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http://sharedocs/projects/pocprogram/pd/Market Readiness/Industry Testing/"/>
    </mc:Choice>
  </mc:AlternateContent>
  <bookViews>
    <workbookView xWindow="0" yWindow="0" windowWidth="15090" windowHeight="6795" tabRatio="919" activeTab="2"/>
  </bookViews>
  <sheets>
    <sheet name="Version" sheetId="7" r:id="rId1"/>
    <sheet name="Summary" sheetId="2" r:id="rId2"/>
    <sheet name="Phase 3 contacts" sheetId="13" r:id="rId3"/>
    <sheet name="Base - Default MC" sheetId="1" r:id="rId4"/>
    <sheet name="Steps for Base Default MC" sheetId="8" r:id="rId5"/>
    <sheet name="Base - MC Churn" sheetId="4" r:id="rId6"/>
    <sheet name="Steps for MC Churn" sheetId="10" r:id="rId7"/>
    <sheet name="Base C&amp;I" sheetId="3" r:id="rId8"/>
    <sheet name="Steps for C&amp;I" sheetId="9" r:id="rId9"/>
    <sheet name="Cycle 2 Proposed" sheetId="11" r:id="rId10"/>
    <sheet name="Steps for Cycle 2" sheetId="14" r:id="rId11"/>
    <sheet name="Cycle 3 Proposed" sheetId="12" r:id="rId12"/>
    <sheet name="Removed tests" sheetId="15" r:id="rId13"/>
    <sheet name="Cycle 2 Base" sheetId="5" state="hidden" r:id="rId14"/>
  </sheets>
  <definedNames>
    <definedName name="_xlnm._FilterDatabase" localSheetId="3" hidden="1">'Base - Default MC'!$A$1:$V$1178</definedName>
    <definedName name="_xlnm._FilterDatabase" localSheetId="5" hidden="1">'Base - MC Churn'!$A$1:$AA$1239</definedName>
    <definedName name="_xlnm._FilterDatabase" localSheetId="7" hidden="1">'Base C&amp;I'!$A$1:$AA$1163</definedName>
    <definedName name="_xlnm._FilterDatabase" localSheetId="2" hidden="1">'Phase 3 contacts'!$A$2:$J$113</definedName>
    <definedName name="_xlnm._FilterDatabase" localSheetId="4" hidden="1">'Steps for Base Default MC'!$F$1:$F$358</definedName>
    <definedName name="_xlnm.Print_Area" localSheetId="3">'Base - Default MC'!$A$1:$V$81</definedName>
    <definedName name="_xlnm.Print_Area" localSheetId="4">'Steps for Base Default MC'!$A$1:$H$134</definedName>
  </definedNames>
  <calcPr calcId="152511"/>
  <pivotCaches>
    <pivotCache cacheId="4" r:id="rId15"/>
    <pivotCache cacheId="5" r:id="rId16"/>
    <pivotCache cacheId="7" r:id="rId17"/>
    <pivotCache cacheId="11" r:id="rId1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2" l="1"/>
  <c r="D33" i="2"/>
  <c r="E33" i="2"/>
  <c r="F33" i="2"/>
  <c r="G33" i="2"/>
  <c r="H33" i="2"/>
  <c r="I33" i="2"/>
  <c r="J33" i="2"/>
  <c r="K33" i="2"/>
  <c r="L33" i="2"/>
  <c r="M33" i="2"/>
  <c r="N33" i="2"/>
  <c r="B33" i="2"/>
  <c r="F34" i="2"/>
  <c r="I34" i="2"/>
  <c r="K34" i="2"/>
  <c r="N34" i="2"/>
  <c r="B34" i="2"/>
  <c r="M34" i="2"/>
  <c r="H34" i="2"/>
  <c r="L34" i="2"/>
  <c r="C34" i="2"/>
  <c r="J34" i="2"/>
  <c r="E34" i="2"/>
  <c r="G34" i="2"/>
  <c r="D34" i="2"/>
</calcChain>
</file>

<file path=xl/sharedStrings.xml><?xml version="1.0" encoding="utf-8"?>
<sst xmlns="http://schemas.openxmlformats.org/spreadsheetml/2006/main" count="31216" uniqueCount="1032">
  <si>
    <t>Type</t>
  </si>
  <si>
    <t>Scenario ID</t>
  </si>
  <si>
    <t>Priority</t>
  </si>
  <si>
    <t>E2E Scenario</t>
  </si>
  <si>
    <t>Applicable Meter Types</t>
  </si>
  <si>
    <t>Jurisdiction</t>
  </si>
  <si>
    <t>FRMP</t>
  </si>
  <si>
    <t>LNSP</t>
  </si>
  <si>
    <t>MDP</t>
  </si>
  <si>
    <t>MPB</t>
  </si>
  <si>
    <t>MPC</t>
  </si>
  <si>
    <t>MC</t>
  </si>
  <si>
    <t>AEMO</t>
  </si>
  <si>
    <t>B2B-SORD</t>
  </si>
  <si>
    <t>B2B-OWNP</t>
  </si>
  <si>
    <t>B2B-CUST/SITE</t>
  </si>
  <si>
    <t>B2B-MTRD</t>
  </si>
  <si>
    <t>B2M-CATS</t>
  </si>
  <si>
    <t>B2M-NMID</t>
  </si>
  <si>
    <t>Duration</t>
  </si>
  <si>
    <t>Supply Service Works</t>
  </si>
  <si>
    <t>SSW-MM01</t>
  </si>
  <si>
    <t>SSW-04</t>
  </si>
  <si>
    <t>New Connection - Temporary in Permanent</t>
  </si>
  <si>
    <t>T4 or T5</t>
  </si>
  <si>
    <t>QLD</t>
  </si>
  <si>
    <t>Allocate NMI, Temporary in Permanent Supply, Install Meter</t>
  </si>
  <si>
    <t>Notice of Metering Works</t>
  </si>
  <si>
    <t>Customer Details Notification,Site Access Notification</t>
  </si>
  <si>
    <t>NEM-12 meter reads</t>
  </si>
  <si>
    <t>CR2001, CR3001, CR4001, CR5051, CR1500</t>
  </si>
  <si>
    <t>4D</t>
  </si>
  <si>
    <t>ACT</t>
  </si>
  <si>
    <t>NSW</t>
  </si>
  <si>
    <t>SA</t>
  </si>
  <si>
    <t>T5</t>
  </si>
  <si>
    <t>VIC</t>
  </si>
  <si>
    <t>Re-Energisation</t>
  </si>
  <si>
    <t>REEN-MM01</t>
  </si>
  <si>
    <t>REEN-07</t>
  </si>
  <si>
    <t xml:space="preserve">Recipient discretion, </t>
  </si>
  <si>
    <t>T4, T5</t>
  </si>
  <si>
    <t>Recipient discretion</t>
  </si>
  <si>
    <t>Customer Details Notification
Site Access Notification</t>
  </si>
  <si>
    <t>CR5051</t>
  </si>
  <si>
    <t>NMIDiscoveryRequest, NMIStandingDataRequest</t>
  </si>
  <si>
    <t>2D</t>
  </si>
  <si>
    <t>De-Energisation</t>
  </si>
  <si>
    <t>DEEN-MM01</t>
  </si>
  <si>
    <t>DEEN-05</t>
  </si>
  <si>
    <t>Customer Details Notification</t>
  </si>
  <si>
    <t>Role Changes</t>
  </si>
  <si>
    <t>ROLE-MM01</t>
  </si>
  <si>
    <t>ROLE-01</t>
  </si>
  <si>
    <t>Change Retailer - Prospective</t>
  </si>
  <si>
    <t>T4 or T5 or T6</t>
  </si>
  <si>
    <t>Meter reads</t>
  </si>
  <si>
    <t>CR1000, CR1500</t>
  </si>
  <si>
    <t>3D</t>
  </si>
  <si>
    <t>Metering Service Works</t>
  </si>
  <si>
    <t>MSW-MM01</t>
  </si>
  <si>
    <t>CSO-09</t>
  </si>
  <si>
    <t>Meter Exchange</t>
  </si>
  <si>
    <t>Notice of Metering Works, Meter Exchange Notification, Planned Interuption Notification</t>
  </si>
  <si>
    <t>CR6800, CR3005</t>
  </si>
  <si>
    <t>MSW-MM02</t>
  </si>
  <si>
    <t>MSW-03</t>
  </si>
  <si>
    <t>Meter Reconfiguration - solar</t>
  </si>
  <si>
    <t>Meter Reconfiguration - Manual</t>
  </si>
  <si>
    <t>CR3101, CR3051</t>
  </si>
  <si>
    <t>SSW-MM02</t>
  </si>
  <si>
    <t>SSW-21</t>
  </si>
  <si>
    <t>Supply Alteration - Upgrade Single Phase to 3 Phase</t>
  </si>
  <si>
    <t>Alteration, Meter Exchange</t>
  </si>
  <si>
    <t>Notice of Metering Works
Meter Exchange Notification.
Planned Interuption Notification</t>
  </si>
  <si>
    <t>CR6800, CR3005, CR5051</t>
  </si>
  <si>
    <t>SSW-MM03</t>
  </si>
  <si>
    <t>SSW-25</t>
  </si>
  <si>
    <t>Network Tariff Change</t>
  </si>
  <si>
    <t>Tariff Change</t>
  </si>
  <si>
    <t>CR3101</t>
  </si>
  <si>
    <t>Meter Faults</t>
  </si>
  <si>
    <t>MF-MM01</t>
  </si>
  <si>
    <t>Meter exchange triggered by OWN-MFN (Single meter)</t>
  </si>
  <si>
    <t>Meter Fault Notification
Planned Interruption Notification
Meter Exchange Notification
Notice of Metering Works</t>
  </si>
  <si>
    <t>CR6800, CR1500, CR3004/5</t>
  </si>
  <si>
    <t>REEN-MM02</t>
  </si>
  <si>
    <t>REEN-04</t>
  </si>
  <si>
    <t>Move-in</t>
  </si>
  <si>
    <t>CR5051, CR1030</t>
  </si>
  <si>
    <t>Meter Data Notification</t>
  </si>
  <si>
    <t>MDN-MM01</t>
  </si>
  <si>
    <t>MDN-04</t>
  </si>
  <si>
    <t>Verify Meter Data</t>
  </si>
  <si>
    <t>Verify Meter Data Request</t>
  </si>
  <si>
    <t>1D</t>
  </si>
  <si>
    <t>ROLE-MM02</t>
  </si>
  <si>
    <t>ROLE-02</t>
  </si>
  <si>
    <t>Change Retailer - Retrospective</t>
  </si>
  <si>
    <t>CR1010, CR1500</t>
  </si>
  <si>
    <t>REEN-MM03</t>
  </si>
  <si>
    <t>REEN-06</t>
  </si>
  <si>
    <t>Physical visit</t>
  </si>
  <si>
    <t>DEEN-MM02</t>
  </si>
  <si>
    <t>DEEN02</t>
  </si>
  <si>
    <t>Remove Fuse</t>
  </si>
  <si>
    <t>Special Reads</t>
  </si>
  <si>
    <t>SP-MM01</t>
  </si>
  <si>
    <t>Special Read - Final Read</t>
  </si>
  <si>
    <t>Special Read</t>
  </si>
  <si>
    <t>Customer and Site Details</t>
  </si>
  <si>
    <t>CSD-MM01</t>
  </si>
  <si>
    <t>Site Access Request by FRMP</t>
  </si>
  <si>
    <t>Site Access Request,Site Access Notification</t>
  </si>
  <si>
    <t>CSD-MM02</t>
  </si>
  <si>
    <t>CSD-03</t>
  </si>
  <si>
    <t>Site Access Request by LNSP/MP</t>
  </si>
  <si>
    <t>MSW-MM03</t>
  </si>
  <si>
    <t>CR3081/CR3091</t>
  </si>
  <si>
    <t>MSW-MM04</t>
  </si>
  <si>
    <t>Meter Exchange - PIN Rejection - Completion</t>
  </si>
  <si>
    <t>T5 or T6</t>
  </si>
  <si>
    <t>MSW-MM05</t>
  </si>
  <si>
    <t>MSW-04</t>
  </si>
  <si>
    <t>Remove Meter - Multi meter site</t>
  </si>
  <si>
    <t>Remove Meter</t>
  </si>
  <si>
    <t>CR3051, CR4051</t>
  </si>
  <si>
    <t>QLD 1</t>
  </si>
  <si>
    <t>QLD 2</t>
  </si>
  <si>
    <t>Retailer 1</t>
  </si>
  <si>
    <t>LNSP Test</t>
  </si>
  <si>
    <t>Count of Scenario ID</t>
  </si>
  <si>
    <t>Row Labels</t>
  </si>
  <si>
    <t>Grand Total</t>
  </si>
  <si>
    <t>Column Labels</t>
  </si>
  <si>
    <t>MSW-CI01</t>
  </si>
  <si>
    <t>MSW-07</t>
  </si>
  <si>
    <t>Install Controlled Load (Adds &amp; Alts Scenario)</t>
  </si>
  <si>
    <t>Metering Service Works - Install Controlled Load</t>
  </si>
  <si>
    <t>CR3050/3051</t>
  </si>
  <si>
    <t>MDN-CI01</t>
  </si>
  <si>
    <t>MDN-03</t>
  </si>
  <si>
    <t>Provide Meter Data</t>
  </si>
  <si>
    <t>Provide Meter Data Request</t>
  </si>
  <si>
    <t>T4</t>
  </si>
  <si>
    <t>Any</t>
  </si>
  <si>
    <t>Allocate NMI</t>
  </si>
  <si>
    <t>Temporary in Permanent Supply</t>
  </si>
  <si>
    <t>Install Meter</t>
  </si>
  <si>
    <t>Meter Exchange Notification</t>
  </si>
  <si>
    <t>Meter Fault Notification</t>
  </si>
  <si>
    <t>Site Access Notification</t>
  </si>
  <si>
    <t>Site Access Request</t>
  </si>
  <si>
    <t>NEM12</t>
  </si>
  <si>
    <t>NEM13</t>
  </si>
  <si>
    <t>CR3001</t>
  </si>
  <si>
    <t>CR4001</t>
  </si>
  <si>
    <t>CR1500</t>
  </si>
  <si>
    <t>CR1000</t>
  </si>
  <si>
    <t>CR6800</t>
  </si>
  <si>
    <t>CR2001</t>
  </si>
  <si>
    <t>CR3051</t>
  </si>
  <si>
    <t>CR1010</t>
  </si>
  <si>
    <t>CR1030</t>
  </si>
  <si>
    <t>CR3081</t>
  </si>
  <si>
    <t>CR3091</t>
  </si>
  <si>
    <t>CR4051</t>
  </si>
  <si>
    <t>NMIStandingDataRequest</t>
  </si>
  <si>
    <t>NMIDiscoveryRequest</t>
  </si>
  <si>
    <t>NMIDiscoveryResponse</t>
  </si>
  <si>
    <t>C4</t>
  </si>
  <si>
    <t>MSW-CI03</t>
  </si>
  <si>
    <t>MSW-04
SSW_26</t>
  </si>
  <si>
    <t>Remove Meter requiring Supply Isolation (Adds &amp; Alts Scenario)</t>
  </si>
  <si>
    <t>Metering Service Works - Remove Meter
Supply Service Works - Temporary Isolation</t>
  </si>
  <si>
    <t>Notice of Metering Works, 
Meter Exchange Notification, 
Planned Interuption Notification</t>
  </si>
  <si>
    <t>ROLE-CI01</t>
  </si>
  <si>
    <t>ROLE-03</t>
  </si>
  <si>
    <t>Customer Transfer In - CR1000/1020/1024/1030/1040</t>
  </si>
  <si>
    <t>CR6800/6801</t>
  </si>
  <si>
    <t>ROLE-CI02</t>
  </si>
  <si>
    <t>ROLE-04</t>
  </si>
  <si>
    <t>Customer Transfer In (Child NM) - CR1080/1081</t>
  </si>
  <si>
    <t>SSW-CI02</t>
  </si>
  <si>
    <t>Meter Exchange (Adds &amp; Alts Scenario)</t>
  </si>
  <si>
    <t>Supply Service Works - Temporary Isolation 
Metering Service Works - Meter Exchange</t>
  </si>
  <si>
    <t>CR6800, CR3004/3005, CR5051</t>
  </si>
  <si>
    <t>REEN-CI01</t>
  </si>
  <si>
    <t>REEN-09</t>
  </si>
  <si>
    <t>Re-en - Physical visit</t>
  </si>
  <si>
    <t>DEEN-CI01</t>
  </si>
  <si>
    <t>DEEN-02</t>
  </si>
  <si>
    <t>De-en - Remove Fuse</t>
  </si>
  <si>
    <t>DEEN-CI02</t>
  </si>
  <si>
    <t>DEEN-04</t>
  </si>
  <si>
    <t>Remove Fuse - utilising DNP Reason code</t>
  </si>
  <si>
    <t>Local meter disconnect</t>
  </si>
  <si>
    <t>SR-CI01</t>
  </si>
  <si>
    <t>SP-P01</t>
  </si>
  <si>
    <t>Check Read</t>
  </si>
  <si>
    <t>Special Read - Check Read</t>
  </si>
  <si>
    <t>ROLE-CI03</t>
  </si>
  <si>
    <t xml:space="preserve">Change Retailer - Prospective, </t>
  </si>
  <si>
    <t>ROLE-CI04</t>
  </si>
  <si>
    <t>ROLE-06</t>
  </si>
  <si>
    <t>Change MDP, MC, MPB, Type 1-4</t>
  </si>
  <si>
    <t>CR6800, CR1500</t>
  </si>
  <si>
    <t>CSDN-CI01</t>
  </si>
  <si>
    <t>CSDN-CI02</t>
  </si>
  <si>
    <t>CSDN-CI03</t>
  </si>
  <si>
    <t>CSD-02</t>
  </si>
  <si>
    <t>Customer Details Notification - Sensitive Load</t>
  </si>
  <si>
    <t>CSDN-CI04</t>
  </si>
  <si>
    <t>Customer Details Notification - CDR response</t>
  </si>
  <si>
    <t>Customer Details Request,Customer Details Notification</t>
  </si>
  <si>
    <t>CSDN-CI05</t>
  </si>
  <si>
    <t>Customer Details Notification - None</t>
  </si>
  <si>
    <t>CSDN-CI06</t>
  </si>
  <si>
    <t>CSD-01</t>
  </si>
  <si>
    <t>Customer Details Notification - Life Support</t>
  </si>
  <si>
    <t>SSW-CI03</t>
  </si>
  <si>
    <t>SSW-25
MSW-03</t>
  </si>
  <si>
    <t>Supply Service Works - Tariff Change
Metering Service Works - Meter Reconfiguration</t>
  </si>
  <si>
    <t>CR3100/3101, CR3050/3051</t>
  </si>
  <si>
    <t>MSW-CI04</t>
  </si>
  <si>
    <t>MSW-04
MSW-06</t>
  </si>
  <si>
    <t>Meter Investigation - Meter Test, Faulty Meter</t>
  </si>
  <si>
    <t>Metering Services Works - Meter Investigation - Meter Test
Metering Service Works - Meter Exchange</t>
  </si>
  <si>
    <t>SSW-CI04</t>
  </si>
  <si>
    <t>SSW-17
MSW-04</t>
  </si>
  <si>
    <t>Abolishment - On Multi Metered Site, Single Remove Meter SO</t>
  </si>
  <si>
    <t>Supply Service Works - Abolishment
Metering Service Works - Remove Meter</t>
  </si>
  <si>
    <t>CR3050/3051, CR4050/4051, CR5051</t>
  </si>
  <si>
    <t>COMMS1-4</t>
  </si>
  <si>
    <t>Base - No Churn Tests</t>
  </si>
  <si>
    <t>TAS</t>
  </si>
  <si>
    <t>Base Tests per day</t>
  </si>
  <si>
    <t>Install Controlled Load</t>
  </si>
  <si>
    <t>Alteration</t>
  </si>
  <si>
    <t>Meter Reconfiguration</t>
  </si>
  <si>
    <t>Meter Test</t>
  </si>
  <si>
    <t>Abolishment</t>
  </si>
  <si>
    <t>Temporary Isolation</t>
  </si>
  <si>
    <t>C1</t>
  </si>
  <si>
    <t>C &amp; I test per day</t>
  </si>
  <si>
    <t>Planned Interruption Notification</t>
  </si>
  <si>
    <t>nsw</t>
  </si>
  <si>
    <t>MC1</t>
  </si>
  <si>
    <t>MC2</t>
  </si>
  <si>
    <t>MC3</t>
  </si>
  <si>
    <t>MC4</t>
  </si>
  <si>
    <t>MC5</t>
  </si>
  <si>
    <t>MC6</t>
  </si>
  <si>
    <t>MC7</t>
  </si>
  <si>
    <t>MC8</t>
  </si>
  <si>
    <t>Base - Churn</t>
  </si>
  <si>
    <t>MSW-MM06</t>
  </si>
  <si>
    <t>MSW-05</t>
  </si>
  <si>
    <t>Meter Investigation - Inspect</t>
  </si>
  <si>
    <t>T4, T5, T6</t>
  </si>
  <si>
    <t>ROLE-MM03</t>
  </si>
  <si>
    <t>Change Retailer - Prospective, Objection, Withdraw CR</t>
  </si>
  <si>
    <t>MSW-MM07</t>
  </si>
  <si>
    <t>MSW-06</t>
  </si>
  <si>
    <t>Meter Investigation - Meter Test</t>
  </si>
  <si>
    <t>ROLE-MM04</t>
  </si>
  <si>
    <t>ROLE-05</t>
  </si>
  <si>
    <t>Change Retailer - Retrospective, Objection, Withdraw Objection</t>
  </si>
  <si>
    <t>CR1040, CR1500</t>
  </si>
  <si>
    <t>MSW-MM08</t>
  </si>
  <si>
    <t>ROLE-MM05</t>
  </si>
  <si>
    <t>ROLE-MM06</t>
  </si>
  <si>
    <t>ROLE-07</t>
  </si>
  <si>
    <t>Change MPB, MPC, Type 1-4</t>
  </si>
  <si>
    <t>CR6701</t>
  </si>
  <si>
    <t>MSW-MM09</t>
  </si>
  <si>
    <t>MSW-08</t>
  </si>
  <si>
    <t>Change Timeswitch Settings</t>
  </si>
  <si>
    <t>ROLE-MM07</t>
  </si>
  <si>
    <t>ROLE-08</t>
  </si>
  <si>
    <t>Change MDP, Type 1-4</t>
  </si>
  <si>
    <t>CR6200, CR1500</t>
  </si>
  <si>
    <t>MSW-MM10</t>
  </si>
  <si>
    <t>Meter Investigation - Meter Test, Meter Exchange</t>
  </si>
  <si>
    <t>ROLE-MM08</t>
  </si>
  <si>
    <t>ROLE-09</t>
  </si>
  <si>
    <t>Change MC, Type 1-4</t>
  </si>
  <si>
    <t>CR6301, CR1500</t>
  </si>
  <si>
    <t>MSW-MM11</t>
  </si>
  <si>
    <t>MSW-01</t>
  </si>
  <si>
    <t>Install Meter - existing premise</t>
  </si>
  <si>
    <t>Temporary Isolation, Install Meter</t>
  </si>
  <si>
    <t>CR3001, CR4001, CR5051</t>
  </si>
  <si>
    <t>MSW-MM12</t>
  </si>
  <si>
    <t>Meter Reconfiguration - change tariff</t>
  </si>
  <si>
    <t>Meter Reconfiguration - Remote</t>
  </si>
  <si>
    <t>DEEN-MM03</t>
  </si>
  <si>
    <t>DEEN-01</t>
  </si>
  <si>
    <t>Disconnect at Pillar-Box PitOrPole-Top</t>
  </si>
  <si>
    <t>Disconnect at Pillar-Box Pit Or Pole-Top</t>
  </si>
  <si>
    <t>SSW-MM04</t>
  </si>
  <si>
    <t>SSW-12</t>
  </si>
  <si>
    <t>New Connection - Incorrect role assignment by FRMP, MPB Objection</t>
  </si>
  <si>
    <t>DEEN-MM04</t>
  </si>
  <si>
    <t>SSW-MM05</t>
  </si>
  <si>
    <t>SSW-17</t>
  </si>
  <si>
    <t>Abolishment, Remove Meter</t>
  </si>
  <si>
    <t>CR3051, CR4051, CR5051</t>
  </si>
  <si>
    <t>DEEN-MM05</t>
  </si>
  <si>
    <t>Remote</t>
  </si>
  <si>
    <t>SSW-MM06</t>
  </si>
  <si>
    <t>Abolishment - Partially Completed</t>
  </si>
  <si>
    <t>T5, T6</t>
  </si>
  <si>
    <t>DEEN-MM06</t>
  </si>
  <si>
    <t>Remote - CT Meter (neg)</t>
  </si>
  <si>
    <t>SSW-MM07</t>
  </si>
  <si>
    <t>SSW-23</t>
  </si>
  <si>
    <t>Supply Alteration - Relocate Service Line and Meter</t>
  </si>
  <si>
    <t>Alteration, Move Meter</t>
  </si>
  <si>
    <t>MDN-MM02</t>
  </si>
  <si>
    <t>SSW-MM08</t>
  </si>
  <si>
    <t>SSW-28</t>
  </si>
  <si>
    <t>Temporary Isolation - Group Supply</t>
  </si>
  <si>
    <t>Temporary Isolation - Group Supply, Meter Exchange</t>
  </si>
  <si>
    <t>CSD-MM03</t>
  </si>
  <si>
    <t>CSD-MM04</t>
  </si>
  <si>
    <t>CSD-MM05</t>
  </si>
  <si>
    <t>REEN-MM04</t>
  </si>
  <si>
    <t>REEN-01</t>
  </si>
  <si>
    <t>After Disconnection For Non-Payment</t>
  </si>
  <si>
    <t>REEN-MM05</t>
  </si>
  <si>
    <t>REEN-02</t>
  </si>
  <si>
    <t>Remote (only VIC)</t>
  </si>
  <si>
    <t>REEN-MM06</t>
  </si>
  <si>
    <t>REEN-03</t>
  </si>
  <si>
    <t>Retrospective move-in</t>
  </si>
  <si>
    <t>REEN-MM07</t>
  </si>
  <si>
    <t>REEN-05</t>
  </si>
  <si>
    <t>New reading required</t>
  </si>
  <si>
    <t>Network Billing</t>
  </si>
  <si>
    <t>NB-MM01</t>
  </si>
  <si>
    <t>NB-01</t>
  </si>
  <si>
    <t>Network Billing, Metering Invoice</t>
  </si>
  <si>
    <t>NB-MM03</t>
  </si>
  <si>
    <t>NB-03</t>
  </si>
  <si>
    <t>Network Billing, Metering Dispute</t>
  </si>
  <si>
    <t>NB-MM02</t>
  </si>
  <si>
    <t>NB-02</t>
  </si>
  <si>
    <t>Network Billing, Metering Remittance</t>
  </si>
  <si>
    <t>MSW-MM13</t>
  </si>
  <si>
    <t>MSW-09</t>
  </si>
  <si>
    <t>Reseal Device</t>
  </si>
  <si>
    <t>SP-MM02</t>
  </si>
  <si>
    <t>SP-01</t>
  </si>
  <si>
    <t>SP-MM03</t>
  </si>
  <si>
    <t>SP-03</t>
  </si>
  <si>
    <t>Special read - Blank</t>
  </si>
  <si>
    <t>Special Read - Move in</t>
  </si>
  <si>
    <t>COMMS1-2</t>
  </si>
  <si>
    <t>CR3080</t>
  </si>
  <si>
    <t>CR3090</t>
  </si>
  <si>
    <t>Market Trial Workbook</t>
  </si>
  <si>
    <t>Version</t>
  </si>
  <si>
    <t>Date Released</t>
  </si>
  <si>
    <t>Comment</t>
  </si>
  <si>
    <t>v0.1</t>
  </si>
  <si>
    <t>Initial first draft for feedback circulated</t>
  </si>
  <si>
    <t>v0.2</t>
  </si>
  <si>
    <t>v0.3</t>
  </si>
  <si>
    <t>v0.4</t>
  </si>
  <si>
    <t>V0.5</t>
  </si>
  <si>
    <t>Complete Service Order</t>
  </si>
  <si>
    <t>Send Customer Details</t>
  </si>
  <si>
    <t>Send CR for change of NMI details</t>
  </si>
  <si>
    <t>Send reads</t>
  </si>
  <si>
    <t>Send Final days reads</t>
  </si>
  <si>
    <t>Issue CR for the actual change date</t>
  </si>
  <si>
    <t>Raise a CR for a change of metering installation details</t>
  </si>
  <si>
    <t>Raise a CR for a change of network tariff code</t>
  </si>
  <si>
    <t>Send reads for new solar configuration</t>
  </si>
  <si>
    <t>Raise a service order for a meter reconfiguration</t>
  </si>
  <si>
    <t>Service order is completed</t>
  </si>
  <si>
    <t>Step</t>
  </si>
  <si>
    <t>Send Reads</t>
  </si>
  <si>
    <t>Service Order completed</t>
  </si>
  <si>
    <t>send reads</t>
  </si>
  <si>
    <t>Send Final reads</t>
  </si>
  <si>
    <t>CR1500, CR3051</t>
  </si>
  <si>
    <t>Raise a service order for MSW-Install Controlled Load</t>
  </si>
  <si>
    <t>Complete the service order</t>
  </si>
  <si>
    <t>Send CR for providing actual change date</t>
  </si>
  <si>
    <t>Send CR for changed meter installation details</t>
  </si>
  <si>
    <t>Update all participants with the CR COM</t>
  </si>
  <si>
    <t>Raise a service order for MSW-Remove Meter</t>
  </si>
  <si>
    <t>Raise a service order for SSW-Temporary Isolation</t>
  </si>
  <si>
    <t>Send notification of metering works</t>
  </si>
  <si>
    <t>Complete the service order - SSW - Temporary Isolation</t>
  </si>
  <si>
    <t>Complete the service order - MSW - Remove Meter</t>
  </si>
  <si>
    <t>CR1000/1020/1024/1030/1040, CR6800/6801</t>
  </si>
  <si>
    <t>Raise CR request for FRMP transfer</t>
  </si>
  <si>
    <t>Raise CR request for changing roles</t>
  </si>
  <si>
    <t>Update all participants with CR COM for changing roles</t>
  </si>
  <si>
    <t>3. 10</t>
  </si>
  <si>
    <t>CR1080/1081, CR6800/6801</t>
  </si>
  <si>
    <t>4. 10</t>
  </si>
  <si>
    <t>Raise s service order for Re-Energisation - Physical Visit</t>
  </si>
  <si>
    <t>Send CR for changed NMI details</t>
  </si>
  <si>
    <t>Send CDN</t>
  </si>
  <si>
    <t>Raise s service order for De-Energisation - Remove Fuse</t>
  </si>
  <si>
    <t>Raise a service order for special read - check read</t>
  </si>
  <si>
    <t>Raise a CR request for changing roles</t>
  </si>
  <si>
    <t>Raise a Site Access Request</t>
  </si>
  <si>
    <t>Send the Site Access Notification</t>
  </si>
  <si>
    <t>Send the Customer Details Notification with SL data</t>
  </si>
  <si>
    <t>Raise a Customer Details Request</t>
  </si>
  <si>
    <t>Send the Customer Details Notification</t>
  </si>
  <si>
    <t>Send the Customer Details Notification with LS data</t>
  </si>
  <si>
    <t>Supply Service Works - Tariff Change, 
Metering Service Works - Meter Reconfiguration</t>
  </si>
  <si>
    <t>CR1500, CR3100/3101, CR3050/3051</t>
  </si>
  <si>
    <t>Raise a service order for SSW - Tariff Change</t>
  </si>
  <si>
    <t>Raise a service order for MSW - Meter Reconfiguration</t>
  </si>
  <si>
    <t>Complete the service order SSW - Tariff Change</t>
  </si>
  <si>
    <t>Complete the service order MSW - Meter Reconfiguration</t>
  </si>
  <si>
    <t>Send CR for changed network tariff details</t>
  </si>
  <si>
    <t>18. 10</t>
  </si>
  <si>
    <t>CR1500, CR3005</t>
  </si>
  <si>
    <t>Raise a service order for MSW - Meter Investigation, Faulty Meter</t>
  </si>
  <si>
    <t>Send notification for meter fault.</t>
  </si>
  <si>
    <t>Raise a service order for MSW - Meter Exchange</t>
  </si>
  <si>
    <t>Send notification for metering service works.</t>
  </si>
  <si>
    <t>Send notification for planned interruption.</t>
  </si>
  <si>
    <t>19. 10</t>
  </si>
  <si>
    <t>CR1500, CR3050/3051, CR5051</t>
  </si>
  <si>
    <t>Raise a service order for SSW - Supply Abolishment</t>
  </si>
  <si>
    <t>Raise a service order for MSW - Remove Meter</t>
  </si>
  <si>
    <t>Complete the service order for MSW - Remove Meter</t>
  </si>
  <si>
    <t>Complete the service order for SSW - Supply Abolishment</t>
  </si>
  <si>
    <t>Raise a Provide Meter Data Request</t>
  </si>
  <si>
    <t>Raise a Service Order to De energise a meter</t>
  </si>
  <si>
    <t xml:space="preserve">Raise a prospective CR for change of retailer </t>
  </si>
  <si>
    <t>Notice of Metering Works
Meter Exchange Notification.
Planned Interruption Notification</t>
  </si>
  <si>
    <t>Raise a service order for a network tariff change</t>
  </si>
  <si>
    <t>Raise a CR for a network tariff change</t>
  </si>
  <si>
    <t>Issue CR for the change in NMI</t>
  </si>
  <si>
    <t>Raise a request to verify meter data</t>
  </si>
  <si>
    <t xml:space="preserve">Raise a retrospective CR for change of retailer </t>
  </si>
  <si>
    <t>Raise a de energise a meter service order  to remove fuse</t>
  </si>
  <si>
    <t>1.10</t>
  </si>
  <si>
    <t>Raise a site access request</t>
  </si>
  <si>
    <t>Send site access notification</t>
  </si>
  <si>
    <t>Complete service order</t>
  </si>
  <si>
    <t>Participants</t>
  </si>
  <si>
    <t>FRMP,DNSP,AEMO,MPB,MPC,MC,MDP</t>
  </si>
  <si>
    <t>VIC,NON-VIC</t>
  </si>
  <si>
    <t>FRMP,DNSP,MPB,AEMO</t>
  </si>
  <si>
    <t>FRMP,DNSP,AEMO,MPB</t>
  </si>
  <si>
    <t>FRMP,DNSP,AEMO</t>
  </si>
  <si>
    <t>FRMP,DNSP,MDP,AEMO</t>
  </si>
  <si>
    <t>FRMP,DNSP,MPB,AEMO,MC</t>
  </si>
  <si>
    <t>FRMP,MPB,AEMO</t>
  </si>
  <si>
    <t>FRMP,DNSP,MDP</t>
  </si>
  <si>
    <t>FRMP Organisation</t>
  </si>
  <si>
    <t>ERM/POWERMETRIC</t>
  </si>
  <si>
    <t>ERMPOWER</t>
  </si>
  <si>
    <t xml:space="preserve">ERGONETP </t>
  </si>
  <si>
    <t>ACTEWP</t>
  </si>
  <si>
    <t>ENERGYAP</t>
  </si>
  <si>
    <t>UMPLP</t>
  </si>
  <si>
    <t>EASTERN</t>
  </si>
  <si>
    <t>ENERGEXP</t>
  </si>
  <si>
    <t>UNITED</t>
  </si>
  <si>
    <t>INTEGP</t>
  </si>
  <si>
    <t>CITIPP</t>
  </si>
  <si>
    <t>POWCP</t>
  </si>
  <si>
    <t>SOLARISP</t>
  </si>
  <si>
    <t>CNRGYP</t>
  </si>
  <si>
    <t>Next Business Energy</t>
  </si>
  <si>
    <t>NEXTBE</t>
  </si>
  <si>
    <t>EASTENGY</t>
  </si>
  <si>
    <t>ENGYAUST</t>
  </si>
  <si>
    <t>Momentum Energy</t>
  </si>
  <si>
    <t>Momentum</t>
  </si>
  <si>
    <t>Alinta Energy</t>
  </si>
  <si>
    <t>ALNTARES</t>
  </si>
  <si>
    <t>Origin Energy</t>
  </si>
  <si>
    <t>POWERCOR</t>
  </si>
  <si>
    <t>Tango Energy Pty Ltd</t>
  </si>
  <si>
    <t>TANGO</t>
  </si>
  <si>
    <t>ENGYAVIC</t>
  </si>
  <si>
    <t>Snowy Retail Group</t>
  </si>
  <si>
    <t>CONTACTA</t>
  </si>
  <si>
    <t>AGL</t>
  </si>
  <si>
    <t>AES</t>
  </si>
  <si>
    <t>VEPL</t>
  </si>
  <si>
    <t>PULSE</t>
  </si>
  <si>
    <t>SOLARIS</t>
  </si>
  <si>
    <t>Ergon Energy Queensland – Retail</t>
  </si>
  <si>
    <t>EEQ</t>
  </si>
  <si>
    <t>AGLQLD2</t>
  </si>
  <si>
    <t>SAEPL</t>
  </si>
  <si>
    <t>AGLE</t>
  </si>
  <si>
    <t>CITIP</t>
  </si>
  <si>
    <t>AURORA</t>
  </si>
  <si>
    <t>AURORAP</t>
  </si>
  <si>
    <t>ENERGEX</t>
  </si>
  <si>
    <t>CNRGY</t>
  </si>
  <si>
    <t>INTLENGY</t>
  </si>
  <si>
    <t>ActewAGL Retail</t>
  </si>
  <si>
    <t>ACTEWNGY</t>
  </si>
  <si>
    <t>NSWEPL</t>
  </si>
  <si>
    <t>QEPL</t>
  </si>
  <si>
    <t>Energy Australia</t>
  </si>
  <si>
    <t>Simply Energy</t>
  </si>
  <si>
    <t>ERM POWERMETRIC</t>
  </si>
  <si>
    <t>Aurora Energy</t>
  </si>
  <si>
    <t>ALNTABUS</t>
  </si>
  <si>
    <t>EEQGEN</t>
  </si>
  <si>
    <t>Stanwell Corporation Limited</t>
  </si>
  <si>
    <t>STANRET</t>
  </si>
  <si>
    <t>STANSGA</t>
  </si>
  <si>
    <t>STANWELL</t>
  </si>
  <si>
    <t>YALLNR</t>
  </si>
  <si>
    <t>CR3005</t>
  </si>
  <si>
    <t>Raise a service order for a new meter</t>
  </si>
  <si>
    <t>service order completed</t>
  </si>
  <si>
    <t>CR3005, CR5051</t>
  </si>
  <si>
    <t>Raise a service order for MSW - Exchange Meter</t>
  </si>
  <si>
    <t>Complete the service order - Exchange Meter</t>
  </si>
  <si>
    <t>Send CR for Changed Meter Installation details</t>
  </si>
  <si>
    <t>Complete the service order - Supply Alteration</t>
  </si>
  <si>
    <t>9.10</t>
  </si>
  <si>
    <t>Complete the Service Order - Allocate NMI</t>
  </si>
  <si>
    <t>Send CR for Allocate NMI</t>
  </si>
  <si>
    <t>Raise service order for Install Meter</t>
  </si>
  <si>
    <t>Complete the Service Order - Install Meter</t>
  </si>
  <si>
    <t>Send CR for Create Meter Installation details</t>
  </si>
  <si>
    <t>Complete the service order - Temp in Permanent supply</t>
  </si>
  <si>
    <t>Send CR for Change NMI status</t>
  </si>
  <si>
    <t>(blank)</t>
  </si>
  <si>
    <t>FRMP  Organisation</t>
  </si>
  <si>
    <t>Retailer AGL</t>
  </si>
  <si>
    <t>PHRETAIL</t>
  </si>
  <si>
    <t>Current
FRMP</t>
  </si>
  <si>
    <t>New
LNSP</t>
  </si>
  <si>
    <t>New
MDP</t>
  </si>
  <si>
    <t>New
MPB</t>
  </si>
  <si>
    <t>New
MPC</t>
  </si>
  <si>
    <t>New
MC</t>
  </si>
  <si>
    <t>New
FRMP</t>
  </si>
  <si>
    <t>Current
LNSP</t>
  </si>
  <si>
    <t>Current
MDP</t>
  </si>
  <si>
    <t>Current
MPB</t>
  </si>
  <si>
    <t>Current
MPC</t>
  </si>
  <si>
    <t>Current
MC</t>
  </si>
  <si>
    <t>Notice of Metering Works, Meter Exchange Notification, Planned Interruption Notification</t>
  </si>
  <si>
    <t>Raise a service order for SSW - Supply Alteration</t>
  </si>
  <si>
    <t>Raise CR for meter installation details</t>
  </si>
  <si>
    <t>Raise CR for NMI DataStream Details</t>
  </si>
  <si>
    <t>Raise a CR to change roles</t>
  </si>
  <si>
    <t>Updated based on feedback/updated FRMP IDs/ added test steps</t>
  </si>
  <si>
    <t>Raise a service order to allocate NMI</t>
  </si>
  <si>
    <t>Raise a service order for Temporary in Permanent supply</t>
  </si>
  <si>
    <t>IN PROGRESS</t>
  </si>
  <si>
    <t>Raise a service order to energise meter</t>
  </si>
  <si>
    <t xml:space="preserve">
LNSP</t>
  </si>
  <si>
    <t>MSW-MM14</t>
  </si>
  <si>
    <t>Change of Retailer - no meter attached Child Meter</t>
  </si>
  <si>
    <t>Type 6 or Type 5</t>
  </si>
  <si>
    <t>Active Meter</t>
  </si>
  <si>
    <t>Type 6</t>
  </si>
  <si>
    <t>Type 4/5/6</t>
  </si>
  <si>
    <t>Send reads for current configuration</t>
  </si>
  <si>
    <t>Receive COM CR for change of retailer and C4 received</t>
  </si>
  <si>
    <t>IPRETAIL</t>
  </si>
  <si>
    <t>Issue CR for actual Change date</t>
  </si>
  <si>
    <t>Raise  CR for actual change date</t>
  </si>
  <si>
    <t>Send notified party transaction</t>
  </si>
  <si>
    <t>7.10</t>
  </si>
  <si>
    <t>10.10</t>
  </si>
  <si>
    <t>ENERGEXM</t>
  </si>
  <si>
    <t>EGXLTDMP</t>
  </si>
  <si>
    <t>ERGONMP</t>
  </si>
  <si>
    <t>WBAYM</t>
  </si>
  <si>
    <t>ACTEWM</t>
  </si>
  <si>
    <t>ACTEWMP</t>
  </si>
  <si>
    <t>CPNETMDP</t>
  </si>
  <si>
    <t>CITIPWMP</t>
  </si>
  <si>
    <t>POWERMDP</t>
  </si>
  <si>
    <t>POWERCMP</t>
  </si>
  <si>
    <t>CNRGYMPB</t>
  </si>
  <si>
    <t>CNRGYMDP</t>
  </si>
  <si>
    <t>DMSMP</t>
  </si>
  <si>
    <t>SPANMDP</t>
  </si>
  <si>
    <t>TCAUSTM</t>
  </si>
  <si>
    <t>TCAMP</t>
  </si>
  <si>
    <t>INTEGMP</t>
  </si>
  <si>
    <t>INTEGM</t>
  </si>
  <si>
    <t>JENMDP</t>
  </si>
  <si>
    <t>SOLARMP</t>
  </si>
  <si>
    <t>ETSAMDP</t>
  </si>
  <si>
    <t>ETSAPMP</t>
  </si>
  <si>
    <t>UEDMDP</t>
  </si>
  <si>
    <t>UNITEDMP</t>
  </si>
  <si>
    <t>PRIMARY REP</t>
  </si>
  <si>
    <t>SECONDARY REP</t>
  </si>
  <si>
    <t>Organisation</t>
  </si>
  <si>
    <t># Participant</t>
  </si>
  <si>
    <t>Participant role (LNSP, MDP, MC, etc.)</t>
  </si>
  <si>
    <t>Participant ID/s</t>
  </si>
  <si>
    <t>Contact</t>
  </si>
  <si>
    <t>Email</t>
  </si>
  <si>
    <t>Phone</t>
  </si>
  <si>
    <t>ActewAGL Distribution</t>
  </si>
  <si>
    <t>Tim Walker</t>
  </si>
  <si>
    <t>tim.walker@actewagl.com.au</t>
  </si>
  <si>
    <t>0408 852 520</t>
  </si>
  <si>
    <t>Peter Almonte</t>
  </si>
  <si>
    <t xml:space="preserve">peter.almonte@actewagl.com.au </t>
  </si>
  <si>
    <t>0438 338 883</t>
  </si>
  <si>
    <t>MP</t>
  </si>
  <si>
    <t>Active Stream</t>
  </si>
  <si>
    <t xml:space="preserve">MDP </t>
  </si>
  <si>
    <t>ACTIVMDP</t>
  </si>
  <si>
    <t>Alena Chia</t>
  </si>
  <si>
    <t>AChia2@activestream.com.au</t>
  </si>
  <si>
    <t>03 8633 6508</t>
  </si>
  <si>
    <t xml:space="preserve">Gillian Horner </t>
  </si>
  <si>
    <t>GHorner@activestream.com.au</t>
  </si>
  <si>
    <t>03 8633 6220</t>
  </si>
  <si>
    <t>ACTIVMP</t>
  </si>
  <si>
    <t>ACTIVMC</t>
  </si>
  <si>
    <t>Acumen Metering</t>
  </si>
  <si>
    <t>ACUMENMP</t>
  </si>
  <si>
    <t>Jason Groom</t>
  </si>
  <si>
    <t>Jason.groom1@originenergy.com.au</t>
  </si>
  <si>
    <t>0435 618 470</t>
  </si>
  <si>
    <t>Paul Sampson</t>
  </si>
  <si>
    <t>Paul.sampson@originenergy.com.au</t>
  </si>
  <si>
    <t>0419 508 065</t>
  </si>
  <si>
    <t>ACUMEMDP</t>
  </si>
  <si>
    <t>ACUMENMC</t>
  </si>
  <si>
    <t>Sanhita Dutta</t>
  </si>
  <si>
    <t>SDutta7@agl.com.au</t>
  </si>
  <si>
    <t xml:space="preserve">   0412 305 385</t>
  </si>
  <si>
    <t>Subhra Sekhar Kar</t>
  </si>
  <si>
    <t>SSekhar@agl.com.au</t>
  </si>
  <si>
    <t>+91 9830 443 268</t>
  </si>
  <si>
    <t>Nathaniel Sawyer</t>
  </si>
  <si>
    <t>nathaniel.sawyer@utilitysoftwareservices.com</t>
  </si>
  <si>
    <t>0419 132 792</t>
  </si>
  <si>
    <t>Peter Brighton</t>
  </si>
  <si>
    <t>Peter.Brighton@alintaenergy.com.au</t>
  </si>
  <si>
    <t>0412 053 790</t>
  </si>
  <si>
    <t>James Rowbottom</t>
  </si>
  <si>
    <t>james.rowbottom@auroraenergy.com.au</t>
  </si>
  <si>
    <t>0419 720 171</t>
  </si>
  <si>
    <t>Paul Willacy</t>
  </si>
  <si>
    <t xml:space="preserve">Paul.Willacy@auroraenergy.com.au </t>
  </si>
  <si>
    <t>0428 105 852</t>
  </si>
  <si>
    <t>Ausgrid Operations Partnership</t>
  </si>
  <si>
    <t>Brendan James</t>
  </si>
  <si>
    <t>bjames@ausgrid.com.au</t>
  </si>
  <si>
    <t>0430 067 567</t>
  </si>
  <si>
    <r>
      <t>Kim Sunjic</t>
    </r>
    <r>
      <rPr>
        <sz val="12"/>
        <color theme="1"/>
        <rFont val="Times New Roman"/>
        <family val="1"/>
      </rPr>
      <t xml:space="preserve"> </t>
    </r>
  </si>
  <si>
    <t>ksunjic@ausgrid.com.au</t>
  </si>
  <si>
    <t>0412 463 790</t>
  </si>
  <si>
    <t>MYMC</t>
  </si>
  <si>
    <t>ENM</t>
  </si>
  <si>
    <t>MYENM</t>
  </si>
  <si>
    <t>AusNet Services</t>
  </si>
  <si>
    <t>Sivaprakash Sivan</t>
  </si>
  <si>
    <t>Sivaprakash.Sivan@ausnetservices.com.au</t>
  </si>
  <si>
    <t>0406 123 975</t>
  </si>
  <si>
    <t>Anil Ramakrishnan</t>
  </si>
  <si>
    <t>IcttestingandreleasemanagementSG@ausnetservices.com.au</t>
  </si>
  <si>
    <t>0431 514 749</t>
  </si>
  <si>
    <t>CitiPower Powercor</t>
  </si>
  <si>
    <t>Nick Jones</t>
  </si>
  <si>
    <t>nijones@powercor.com.au</t>
  </si>
  <si>
    <t>0411 985 025</t>
  </si>
  <si>
    <t>EEQ (Ergon Energy Queensland – Retail)</t>
  </si>
  <si>
    <t>Ingrid Farah</t>
  </si>
  <si>
    <t>ingrid.farah@ergon.com.au</t>
  </si>
  <si>
    <t>0467 772 983</t>
  </si>
  <si>
    <t>LR</t>
  </si>
  <si>
    <t>Endeavour Energy</t>
  </si>
  <si>
    <t>Anna Russo</t>
  </si>
  <si>
    <t>anna.russo@endeavourenergy.com.au</t>
  </si>
  <si>
    <t>0419 229 709</t>
  </si>
  <si>
    <t xml:space="preserve">FRMP </t>
  </si>
  <si>
    <t>VISHNU VIJAYAN</t>
  </si>
  <si>
    <t>Vishnu.Vijayan@energyaustralia.com.au</t>
  </si>
  <si>
    <t>0449 992 547</t>
  </si>
  <si>
    <t>GURVIR SINGH</t>
  </si>
  <si>
    <t>Gurvir.Singh@energyaustralia.com.au</t>
  </si>
  <si>
    <t>0403 331 693</t>
  </si>
  <si>
    <t>Energy Queensland</t>
  </si>
  <si>
    <t xml:space="preserve">LNSP </t>
  </si>
  <si>
    <t>Kate Gordon</t>
  </si>
  <si>
    <t>kategordon@energex.com.au</t>
  </si>
  <si>
    <t>0400 214 630</t>
  </si>
  <si>
    <t>Callum Gunn</t>
  </si>
  <si>
    <t xml:space="preserve">callum.gunn@sparq.com.au </t>
  </si>
  <si>
    <t>0401 745 255</t>
  </si>
  <si>
    <t>Sam Mukhtar</t>
  </si>
  <si>
    <t>smukhtar@ermpower.com.au</t>
  </si>
  <si>
    <t>0437 781 868</t>
  </si>
  <si>
    <t>Louise Webb</t>
  </si>
  <si>
    <t>lwebb@ermpower.com.au</t>
  </si>
  <si>
    <t>0419 155 133</t>
  </si>
  <si>
    <t>POWMEMDP</t>
  </si>
  <si>
    <t>POWMETMP</t>
  </si>
  <si>
    <t>TBD</t>
  </si>
  <si>
    <t>Essential Energy</t>
  </si>
  <si>
    <t>Adam Dubojski</t>
  </si>
  <si>
    <t>Adam.Dubojski@essentialenergy.com.au</t>
  </si>
  <si>
    <t>02 6338 3634</t>
  </si>
  <si>
    <t>Durga Vadlamoodi</t>
  </si>
  <si>
    <t>durga.vadlamoodi@essentialenergy.com.au</t>
  </si>
  <si>
    <t>02 6588 4584 </t>
  </si>
  <si>
    <t>Jemena Electricity Network (Vic) Ltd</t>
  </si>
  <si>
    <t>Ferouza Saran</t>
  </si>
  <si>
    <t>Ferouza.Saran@jemena.com.au</t>
  </si>
  <si>
    <t>0412 505 664</t>
  </si>
  <si>
    <t>Justin Luu</t>
  </si>
  <si>
    <t>justin.luu@jemena.com.au</t>
  </si>
  <si>
    <t>0421 726 442</t>
  </si>
  <si>
    <t>Metering Dynamics</t>
  </si>
  <si>
    <t>MDYMC</t>
  </si>
  <si>
    <t>Joshua Allen-Nelson</t>
  </si>
  <si>
    <t>Ja074@energex.com.au</t>
  </si>
  <si>
    <t>0411 390 391</t>
  </si>
  <si>
    <t>Scott Wilson</t>
  </si>
  <si>
    <t>scottwilson@energex.com.au</t>
  </si>
  <si>
    <t>0429 899 765</t>
  </si>
  <si>
    <t>MDYMP</t>
  </si>
  <si>
    <t>MDYMDP</t>
  </si>
  <si>
    <t>Dilip Dronadula</t>
  </si>
  <si>
    <t>Dilip.dronadula@momentum.com.au</t>
  </si>
  <si>
    <t>0415 040 999</t>
  </si>
  <si>
    <t>Chantal Wright</t>
  </si>
  <si>
    <t>Chantal.wright@momentum.com.au</t>
  </si>
  <si>
    <t>0439 375 733</t>
  </si>
  <si>
    <t>MOMENM</t>
  </si>
  <si>
    <t>Sindhoor Pakkala</t>
  </si>
  <si>
    <t>sindhoor@nextbusinessenergy.com.au</t>
  </si>
  <si>
    <t>03 8535 2509</t>
  </si>
  <si>
    <t>Naomi Feast</t>
  </si>
  <si>
    <t>naomi@nextbusinessenergy.com.au</t>
  </si>
  <si>
    <t>0418 903 168</t>
  </si>
  <si>
    <t>Russell Kennedy</t>
  </si>
  <si>
    <t>Russell.Kennedy@originenergy.com.au</t>
  </si>
  <si>
    <t>0423 714 704</t>
  </si>
  <si>
    <t>Abhijit Gharde</t>
  </si>
  <si>
    <t>Abhijit.Gharde@originenergy.com.au</t>
  </si>
  <si>
    <t>0411 655 751</t>
  </si>
  <si>
    <t>People Energy Pty Ltd</t>
  </si>
  <si>
    <t>ENGYTIME</t>
  </si>
  <si>
    <t>Gaz Dandol</t>
  </si>
  <si>
    <t>Gaz.d@peopleenergy.com.au</t>
  </si>
  <si>
    <t>04 3062 4360</t>
  </si>
  <si>
    <t>Shadina De Jong</t>
  </si>
  <si>
    <t>Shadina.j@peopleenergy.com.au</t>
  </si>
  <si>
    <t xml:space="preserve">03 8692 5024 </t>
  </si>
  <si>
    <t>SA Power Networks</t>
  </si>
  <si>
    <t>Tammy Flannagan</t>
  </si>
  <si>
    <t>Tammy.Flannagan@sapowernetworks.com.au</t>
  </si>
  <si>
    <t xml:space="preserve">0439 700 250 </t>
  </si>
  <si>
    <t>Peter Draffin</t>
  </si>
  <si>
    <t>Peter.draffin@sapowernetworks.com.au</t>
  </si>
  <si>
    <t>0416 345 671</t>
  </si>
  <si>
    <t>MC/RP</t>
  </si>
  <si>
    <t>Secure Solutions</t>
  </si>
  <si>
    <t>SECURMDP</t>
  </si>
  <si>
    <t>Lance McMinn</t>
  </si>
  <si>
    <t>lance.mcminn@securemeters.com</t>
  </si>
  <si>
    <t>0412 120 168</t>
  </si>
  <si>
    <t xml:space="preserve">Select Solutions Group Pty Ltd </t>
  </si>
  <si>
    <t>GLOBALM</t>
  </si>
  <si>
    <t>Neville Lewis</t>
  </si>
  <si>
    <t>Neville.lewis@ausnetservices.com.au</t>
  </si>
  <si>
    <t>0412 905 751</t>
  </si>
  <si>
    <t>Greg Minney</t>
  </si>
  <si>
    <t>Greg.minney@ausnetservices.com.au</t>
  </si>
  <si>
    <t>0418 341 528</t>
  </si>
  <si>
    <t>EASTENMP</t>
  </si>
  <si>
    <t>EASTENMC</t>
  </si>
  <si>
    <t>Janine Cox</t>
  </si>
  <si>
    <t>Janine.Cox@simplyenergy.com.au</t>
  </si>
  <si>
    <t>0466 090 992</t>
  </si>
  <si>
    <t>Jun Liu</t>
  </si>
  <si>
    <t>Jun.Liu@simplyenergy.com.au</t>
  </si>
  <si>
    <t>0411 561 827</t>
  </si>
  <si>
    <t>Gino Cavallo</t>
  </si>
  <si>
    <t>gino.cavallo@lumoenergy.com.au</t>
  </si>
  <si>
    <t>+61 408 247 016</t>
  </si>
  <si>
    <t>Rebecca Joy</t>
  </si>
  <si>
    <t>rebecca.joy@lumoenergy.com.au</t>
  </si>
  <si>
    <t>+61 407 537 466</t>
  </si>
  <si>
    <t>Spotless Advanced Metering</t>
  </si>
  <si>
    <t>SPTLSSMP</t>
  </si>
  <si>
    <t>Hugh Gordon-Clark</t>
  </si>
  <si>
    <t>Hugh.GordonClark@spotless.com.au</t>
  </si>
  <si>
    <t>Oliver Jessup</t>
  </si>
  <si>
    <t>oliver.jessup@stanwell.com</t>
  </si>
  <si>
    <t>07 3228 4382</t>
  </si>
  <si>
    <t>Chris Reilly</t>
  </si>
  <si>
    <t>chris.reilly@stanwell.com</t>
  </si>
  <si>
    <t>07 3228 4353</t>
  </si>
  <si>
    <t>Andrew Suwignjo</t>
  </si>
  <si>
    <t>asuwignjo@pacifichydro.com.au</t>
  </si>
  <si>
    <t>03 8621 6222</t>
  </si>
  <si>
    <t>Malcolm Hempel</t>
  </si>
  <si>
    <t>mhempel@pacifichydro.com.au</t>
  </si>
  <si>
    <t>03 8621 6408</t>
  </si>
  <si>
    <t>Tasmanian Networks Pty Ltd (Trading as TasNetworks)</t>
  </si>
  <si>
    <t>Adrian Honey</t>
  </si>
  <si>
    <t>adrian.honey@tasnetworks.com.au</t>
  </si>
  <si>
    <t>0419 224462</t>
  </si>
  <si>
    <t>Brian Oliver</t>
  </si>
  <si>
    <t>brian.oliver@tasnetworks.com.au</t>
  </si>
  <si>
    <t>0413 543429</t>
  </si>
  <si>
    <t>AURORAD</t>
  </si>
  <si>
    <t>AURORAMP</t>
  </si>
  <si>
    <t>United Energy</t>
  </si>
  <si>
    <t>Tony Cartwright</t>
  </si>
  <si>
    <t>Tony.Cartwright@ue.com.au</t>
  </si>
  <si>
    <t>0418 557 447</t>
  </si>
  <si>
    <t>intelliHUB</t>
  </si>
  <si>
    <t>ERGONETP</t>
  </si>
  <si>
    <t>MF-MM03</t>
  </si>
  <si>
    <t>Ausgrid</t>
  </si>
  <si>
    <t>Select Solutions</t>
  </si>
  <si>
    <t>SELECT Solutions</t>
  </si>
  <si>
    <t>TCA</t>
  </si>
  <si>
    <t>ENERGXMP</t>
  </si>
  <si>
    <t>ANY</t>
  </si>
  <si>
    <t>CITIWMP</t>
  </si>
  <si>
    <t>CNTURION</t>
  </si>
  <si>
    <t>METROMP</t>
  </si>
  <si>
    <t>TBC</t>
  </si>
  <si>
    <r>
      <t>New Connection - Temporary</t>
    </r>
    <r>
      <rPr>
        <strike/>
        <sz val="10"/>
        <color theme="1"/>
        <rFont val="Calibri"/>
        <family val="2"/>
        <scheme val="minor"/>
      </rPr>
      <t xml:space="preserve"> in Permanent</t>
    </r>
  </si>
  <si>
    <r>
      <t xml:space="preserve">T4 </t>
    </r>
    <r>
      <rPr>
        <strike/>
        <sz val="10"/>
        <color theme="1"/>
        <rFont val="Calibri"/>
        <family val="2"/>
        <scheme val="minor"/>
      </rPr>
      <t>or T5</t>
    </r>
  </si>
  <si>
    <t>N/A</t>
  </si>
  <si>
    <r>
      <rPr>
        <strike/>
        <sz val="10"/>
        <color theme="1"/>
        <rFont val="Calibri"/>
        <family val="2"/>
        <scheme val="minor"/>
      </rPr>
      <t>T4 or T5</t>
    </r>
    <r>
      <rPr>
        <sz val="10"/>
        <color theme="1"/>
        <rFont val="Calibri"/>
        <family val="2"/>
        <scheme val="minor"/>
      </rPr>
      <t xml:space="preserve"> or T6</t>
    </r>
  </si>
  <si>
    <r>
      <rPr>
        <strike/>
        <sz val="10"/>
        <color theme="1"/>
        <rFont val="Calibri"/>
        <family val="2"/>
        <scheme val="minor"/>
      </rPr>
      <t xml:space="preserve">T4 or T5 or </t>
    </r>
    <r>
      <rPr>
        <sz val="10"/>
        <color theme="1"/>
        <rFont val="Calibri"/>
        <family val="2"/>
        <scheme val="minor"/>
      </rPr>
      <t>T6</t>
    </r>
  </si>
  <si>
    <r>
      <t xml:space="preserve">CR5051, </t>
    </r>
    <r>
      <rPr>
        <strike/>
        <sz val="10"/>
        <color theme="1"/>
        <rFont val="Calibri"/>
        <family val="2"/>
        <scheme val="minor"/>
      </rPr>
      <t>CR1030</t>
    </r>
  </si>
  <si>
    <r>
      <rPr>
        <strike/>
        <sz val="10"/>
        <color theme="1"/>
        <rFont val="Calibri"/>
        <family val="2"/>
        <scheme val="minor"/>
      </rPr>
      <t>T4 or T5 or</t>
    </r>
    <r>
      <rPr>
        <sz val="10"/>
        <color theme="1"/>
        <rFont val="Calibri"/>
        <family val="2"/>
        <scheme val="minor"/>
      </rPr>
      <t xml:space="preserve"> T6</t>
    </r>
  </si>
  <si>
    <t>Meter Exchange - PIN Rejection - Completion OWN Meter Fault</t>
  </si>
  <si>
    <t>CR1025, CR1500</t>
  </si>
  <si>
    <r>
      <t xml:space="preserve">T4, </t>
    </r>
    <r>
      <rPr>
        <strike/>
        <sz val="10"/>
        <color theme="1"/>
        <rFont val="Calibri"/>
        <family val="2"/>
        <scheme val="minor"/>
      </rPr>
      <t>T5</t>
    </r>
  </si>
  <si>
    <r>
      <t xml:space="preserve">T4 </t>
    </r>
    <r>
      <rPr>
        <strike/>
        <sz val="10"/>
        <color theme="1"/>
        <rFont val="Calibri"/>
        <family val="2"/>
        <scheme val="minor"/>
      </rPr>
      <t>or T5 or T6</t>
    </r>
  </si>
  <si>
    <r>
      <t xml:space="preserve">Move-in </t>
    </r>
    <r>
      <rPr>
        <sz val="10"/>
        <color rgb="FFFF0000"/>
        <rFont val="Calibri"/>
        <family val="2"/>
        <scheme val="minor"/>
      </rPr>
      <t>(No retailer churn)</t>
    </r>
  </si>
  <si>
    <t>NEM-13 meter reads</t>
  </si>
  <si>
    <t>Origin</t>
  </si>
  <si>
    <t>Daniel Page</t>
  </si>
  <si>
    <t>Daniel.Page@actewagl.com.au</t>
  </si>
  <si>
    <t xml:space="preserve"> 0470 350 970</t>
  </si>
  <si>
    <t>ERGONP</t>
  </si>
  <si>
    <t>Vector</t>
  </si>
  <si>
    <t>Raise a service order for Meter Investigation - Inspect</t>
  </si>
  <si>
    <t>Complete the Service Order - Meter Investigation - Inspect</t>
  </si>
  <si>
    <t>Raise objection</t>
  </si>
  <si>
    <t>Raise a service order for Meter Investigation - Meter Test</t>
  </si>
  <si>
    <t>Complete the Service Order - Meter Investigation - Meter Test</t>
  </si>
  <si>
    <t>CR1500, 3001, CR4001, CR5051</t>
  </si>
  <si>
    <t>Raise objection to CR</t>
  </si>
  <si>
    <t>Raise a service order for De-Energisation - Local meter disconnect</t>
  </si>
  <si>
    <t>Raise a service order for De-Energisation - Remote</t>
  </si>
  <si>
    <t>Send CR for change of Meter Installation details</t>
  </si>
  <si>
    <t>Supply Alteration - Move Meter</t>
  </si>
  <si>
    <t>Site Access Details</t>
  </si>
  <si>
    <t>Raise a service order for MSW - Move meter</t>
  </si>
  <si>
    <t>Complete Service Order SSW - Supply Alteration</t>
  </si>
  <si>
    <t>Complete Service Order MSW - Move meter</t>
  </si>
  <si>
    <t>Send Site Access Details</t>
  </si>
  <si>
    <t>Raise a service order for SSW - Temprary Isolation</t>
  </si>
  <si>
    <t>Complete Service Order MSW - Meter Exchange</t>
  </si>
  <si>
    <t>Send reads for old meter</t>
  </si>
  <si>
    <t>Send reads for new meter</t>
  </si>
  <si>
    <t>Raise a service order for Re-Energisation - After Disconnection For Non-Payment</t>
  </si>
  <si>
    <t>Send network invoice</t>
  </si>
  <si>
    <t>Send metering invoice</t>
  </si>
  <si>
    <t>Raise a service order for MSW - Reseal device</t>
  </si>
  <si>
    <t>EASTENM</t>
  </si>
  <si>
    <t>NA</t>
  </si>
  <si>
    <t xml:space="preserve">CNRGYMDP </t>
  </si>
  <si>
    <t>Active Stream (TBC)</t>
  </si>
  <si>
    <t>Acumen Factor (TBC)</t>
  </si>
  <si>
    <t>INTLENRY</t>
  </si>
  <si>
    <t>Applicable 
Meter Types</t>
  </si>
  <si>
    <t>Ready to 
commence
testing in Cycle</t>
  </si>
  <si>
    <t>Updated with FRMP scenario participation/nomination</t>
  </si>
  <si>
    <t>Added a column for everyone to update/indicate when they would be ready to test.</t>
  </si>
  <si>
    <t>Liseparovic@powercor.com.au</t>
  </si>
  <si>
    <t>Liz Separovic</t>
  </si>
  <si>
    <t>03 9683 4521</t>
  </si>
  <si>
    <t>Cycle1 Week1</t>
  </si>
  <si>
    <t>Cycle2 Week3</t>
  </si>
  <si>
    <t xml:space="preserve">LNSP's </t>
  </si>
  <si>
    <t>Updated with expected execution date per test</t>
  </si>
  <si>
    <t>sc</t>
  </si>
  <si>
    <t>act</t>
  </si>
  <si>
    <t>T4 or T5 or T6 to T4</t>
  </si>
  <si>
    <t>Cycle2 Week1</t>
  </si>
  <si>
    <t>Cycle1 Week2</t>
  </si>
  <si>
    <t>Send CR for meter data streams</t>
  </si>
  <si>
    <t>Type 6 or Type 5 - De energ. NMI</t>
  </si>
  <si>
    <t>Type 6 or Type 5 - Active NMI</t>
  </si>
  <si>
    <t>Perform NMI Discovery</t>
  </si>
  <si>
    <t>Raise a CR for change of data streams</t>
  </si>
  <si>
    <t>MBP</t>
  </si>
  <si>
    <t>Type 5 or Type 4</t>
  </si>
  <si>
    <t>Type 6 or 5</t>
  </si>
  <si>
    <t>Type 6 or type 5 - Deen and FRMP not current FRMP</t>
  </si>
  <si>
    <t>Type 5 or type 6 Energ. FRMP not current FRMP</t>
  </si>
  <si>
    <t>Change Retailer - error correction (win back)</t>
  </si>
  <si>
    <t>Type6 or 5 and deen.</t>
  </si>
  <si>
    <t>All contestable meters have the RP re assigned to the MC from the FRMP on day 1</t>
  </si>
  <si>
    <t>Typ4 remote D</t>
  </si>
  <si>
    <t>Send CR for change of metering installation</t>
  </si>
  <si>
    <t xml:space="preserve">Recipient discretion </t>
  </si>
  <si>
    <t>Complete CR and receive the C4</t>
  </si>
  <si>
    <t>Type 6 meter</t>
  </si>
  <si>
    <t>Raise a CR to change roles - MC only</t>
  </si>
  <si>
    <t>Send CR for change of network tariff</t>
  </si>
  <si>
    <t>Send meter reads for old meter</t>
  </si>
  <si>
    <t>Raise a CR for change of data stream details</t>
  </si>
  <si>
    <t>Issue a CR for Change meter installation details</t>
  </si>
  <si>
    <t>Verify Meter Read</t>
  </si>
  <si>
    <t>Site Access Request by MPB</t>
  </si>
  <si>
    <t>FRMP/MC</t>
  </si>
  <si>
    <t>send notified parties</t>
  </si>
  <si>
    <t xml:space="preserve">Completed the service order </t>
  </si>
  <si>
    <t>LNSP/MBP</t>
  </si>
  <si>
    <t>MPB/LNSP</t>
  </si>
  <si>
    <t>Send CR for change of network tarriff code</t>
  </si>
  <si>
    <t>Send thrid party notification</t>
  </si>
  <si>
    <t>N/A?</t>
  </si>
  <si>
    <t>Remove Meter requiring Supply Isolation (Adds &amp; Alts Scenario) (multi metered site)</t>
  </si>
  <si>
    <t>Send CR for change of network tarriff</t>
  </si>
  <si>
    <t>Raise service MRF</t>
  </si>
  <si>
    <t>COMMS4D/TYPE 5</t>
  </si>
  <si>
    <t>Initiating Role</t>
  </si>
  <si>
    <t>Submit Connection application</t>
  </si>
  <si>
    <t>Send  CR Network tariff code</t>
  </si>
  <si>
    <t>CR completed and C4 received</t>
  </si>
  <si>
    <t>Raise a NMI discovery</t>
  </si>
  <si>
    <t>Raise a re energisation Service Order for a new customer</t>
  </si>
  <si>
    <t>Raise a re energisation Service Order for a physical site visit</t>
  </si>
  <si>
    <t>Perform a NMI Discovery</t>
  </si>
  <si>
    <t>Send CR for  metering installation details</t>
  </si>
  <si>
    <t>Send Cr for change of network tariff code</t>
  </si>
  <si>
    <t>4.10</t>
  </si>
  <si>
    <t>Raise a service order for a control load - LNSP</t>
  </si>
  <si>
    <t>Raise a service order for a control load to the - MPB</t>
  </si>
  <si>
    <t>Cycle1 Week3</t>
  </si>
  <si>
    <t>Cycle2 Week2</t>
  </si>
  <si>
    <t>Raise a request to provide missing data</t>
  </si>
  <si>
    <t>To</t>
  </si>
  <si>
    <t>AMEO</t>
  </si>
  <si>
    <t>any</t>
  </si>
  <si>
    <t>ERGON</t>
  </si>
  <si>
    <t>FRMPS Ready to 
commence
testing in Cycle</t>
  </si>
  <si>
    <t>MCS Ready to 
commence
testing in Cycle</t>
  </si>
  <si>
    <t>FRMP Ready to 
commence
testing in Cycle</t>
  </si>
  <si>
    <t>CITIPWMMP</t>
  </si>
  <si>
    <t>LNSP Ready to 
commence
testing in Cycle</t>
  </si>
  <si>
    <t>Type 5 or 6</t>
  </si>
  <si>
    <t>Raise an OBJ for Transfer</t>
  </si>
  <si>
    <t>FRMP (current)</t>
  </si>
  <si>
    <t>Raise anOBJ withdrawl</t>
  </si>
  <si>
    <t>Change Retailer - Retrospective, Objection, Cancelled CR</t>
  </si>
  <si>
    <t>FRMP(Current)</t>
  </si>
  <si>
    <t>Receive Cancellation CR</t>
  </si>
  <si>
    <t>Change MPB, Type 1-4</t>
  </si>
  <si>
    <t>Raise a CR request for changing role</t>
  </si>
  <si>
    <t>Send CR actual change date</t>
  </si>
  <si>
    <t>Receive a COM for change of role</t>
  </si>
  <si>
    <t>ALL</t>
  </si>
  <si>
    <t>MC (new)</t>
  </si>
  <si>
    <t>Install Meter - existing premise withtype 4 already</t>
  </si>
  <si>
    <t>Raise a service order for Meter install</t>
  </si>
  <si>
    <t>Raise a CR for a create meter installation details</t>
  </si>
  <si>
    <t>Complete the Service Order - Meter Install</t>
  </si>
  <si>
    <t>Withdraw Objection</t>
  </si>
  <si>
    <t>Complete CR</t>
  </si>
  <si>
    <t>Abolishment - On Multi Metered Site, (One Remove Meter SO)</t>
  </si>
  <si>
    <t xml:space="preserve">Raise a service order for SSW - Supply Abolishment </t>
  </si>
  <si>
    <t>Raise a service order for MSW - Remove Meter (for all meters)</t>
  </si>
  <si>
    <t>Send service order response for Completion - Remove meter</t>
  </si>
  <si>
    <t>Complete service order - Supply Abolishment for Partial completion</t>
  </si>
  <si>
    <t>LNSP/MPB</t>
  </si>
  <si>
    <t xml:space="preserve">T4, T5, </t>
  </si>
  <si>
    <t>Raise a CR change of roles</t>
  </si>
  <si>
    <t>Send CR for actual change date</t>
  </si>
  <si>
    <t>Send a not complete SO repsonse</t>
  </si>
  <si>
    <t>LNSP/MC/MDP/MPB</t>
  </si>
  <si>
    <t>T4, T5 and meter register status of D</t>
  </si>
  <si>
    <t>Convert an off market child NMI to on market</t>
  </si>
  <si>
    <t>Embedded Network</t>
  </si>
  <si>
    <t>Send CR Change NMI Status</t>
  </si>
  <si>
    <t>Send a meter fault notification</t>
  </si>
  <si>
    <t>4.11</t>
  </si>
  <si>
    <t>Send a meter exchange notifiaction</t>
  </si>
  <si>
    <t>Send a planned interuption notifcitaion</t>
  </si>
  <si>
    <t>4.12</t>
  </si>
  <si>
    <t>4.13</t>
  </si>
  <si>
    <t>Count of FRMP Ready to 
commence
testing in Cycle</t>
  </si>
  <si>
    <t>Total Count of FRMP Ready to 
commence
testing in Cycle</t>
  </si>
  <si>
    <t>Total Count of LNSP Ready to 
commence
testing in Cycle</t>
  </si>
  <si>
    <t>Count of LNSP Ready to 
commence
testing in Cycle</t>
  </si>
  <si>
    <t>Send CR for change of meter installation</t>
  </si>
  <si>
    <t>21.10</t>
  </si>
  <si>
    <t>Cycle 3</t>
  </si>
  <si>
    <t>Email request to install control load</t>
  </si>
  <si>
    <t>Customer Transfer In - Prospective</t>
  </si>
  <si>
    <t>Receive COM and C4</t>
  </si>
  <si>
    <t>Raise a Meter Exchange SO</t>
  </si>
  <si>
    <t>Send SO completion</t>
  </si>
  <si>
    <t>MPB/MC</t>
  </si>
  <si>
    <t>Customer Transfer In (Child)</t>
  </si>
  <si>
    <t>Send Third Party Notification</t>
  </si>
  <si>
    <t>MC/FRMP</t>
  </si>
  <si>
    <t>Complete the service order for meter exchange</t>
  </si>
  <si>
    <t>Abolishment - single meter site</t>
  </si>
  <si>
    <t>20.10</t>
  </si>
  <si>
    <t>ExecutionDate</t>
  </si>
  <si>
    <t>Welcome#1</t>
  </si>
  <si>
    <t>Seamus Kierans</t>
  </si>
  <si>
    <t>seamus.m.kierans@endeavourenergy.com.au</t>
  </si>
  <si>
    <t>0408 415 063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</si>
</sst>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rgb="FFFFFFFF"/>
      <name val="Arial"/>
      <family val="2"/>
    </font>
    <font>
      <u/>
      <sz val="11"/>
      <color theme="10"/>
      <name val="Calibri"/>
      <family val="2"/>
      <scheme val="minor"/>
    </font>
    <font>
      <sz val="11"/>
      <color rgb="FF544A4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trike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92D050"/>
      </top>
      <bottom/>
      <diagonal/>
    </border>
    <border>
      <left style="thin">
        <color rgb="FF92D050"/>
      </left>
      <right style="thin">
        <color rgb="FFFFC000"/>
      </right>
      <top style="thin">
        <color rgb="FF92D050"/>
      </top>
      <bottom/>
      <diagonal/>
    </border>
    <border>
      <left/>
      <right style="thin">
        <color rgb="FFFFC000"/>
      </right>
      <top style="thin">
        <color rgb="FF92D05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92D05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/>
      <bottom/>
      <diagonal/>
    </border>
    <border>
      <left/>
      <right/>
      <top style="thin">
        <color rgb="FFFFC00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92D050"/>
      </left>
      <right/>
      <top/>
      <bottom style="thin">
        <color rgb="FFFF0000"/>
      </bottom>
      <diagonal/>
    </border>
    <border>
      <left style="thin">
        <color rgb="FFFF0000"/>
      </left>
      <right style="thin">
        <color rgb="FF92D05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92D050"/>
      </top>
      <bottom style="thin">
        <color rgb="FF92D05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92D05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rgb="FFFF0000"/>
      </left>
      <right style="thin">
        <color rgb="FFFF0000"/>
      </right>
      <top style="thin">
        <color rgb="FF92D05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92D050"/>
      </left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92D050"/>
      </bottom>
      <diagonal/>
    </border>
    <border>
      <left/>
      <right style="thin">
        <color rgb="FF92D050"/>
      </right>
      <top style="thin">
        <color rgb="FFFF0000"/>
      </top>
      <bottom style="thin">
        <color rgb="FF92D050"/>
      </bottom>
      <diagonal/>
    </border>
    <border>
      <left/>
      <right/>
      <top style="thin">
        <color rgb="FFFF0000"/>
      </top>
      <bottom style="thin">
        <color rgb="FF92D050"/>
      </bottom>
      <diagonal/>
    </border>
    <border>
      <left/>
      <right style="thin">
        <color rgb="FFFF0000"/>
      </right>
      <top/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5" tint="0.39997558519241921"/>
      </right>
      <top/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/>
      <top style="thin">
        <color rgb="FFFF0000"/>
      </top>
      <bottom/>
      <diagonal/>
    </border>
  </borders>
  <cellStyleXfs count="3">
    <xf numFmtId="0" fontId="0" fillId="0" borderId="0"/>
    <xf numFmtId="0" fontId="12" fillId="12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380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Border="1" applyAlignment="1"/>
    <xf numFmtId="0" fontId="0" fillId="0" borderId="0" xfId="0" applyAlignment="1"/>
    <xf numFmtId="1" fontId="1" fillId="2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" fontId="0" fillId="0" borderId="0" xfId="0" applyNumberFormat="1" applyAlignment="1"/>
    <xf numFmtId="0" fontId="2" fillId="0" borderId="3" xfId="0" applyFont="1" applyFill="1" applyBorder="1" applyAlignment="1">
      <alignment vertical="top"/>
    </xf>
    <xf numFmtId="0" fontId="0" fillId="3" borderId="0" xfId="0" applyFill="1"/>
    <xf numFmtId="0" fontId="2" fillId="3" borderId="0" xfId="0" applyFont="1" applyFill="1" applyBorder="1" applyAlignment="1">
      <alignment vertical="top"/>
    </xf>
    <xf numFmtId="0" fontId="0" fillId="3" borderId="0" xfId="0" applyFill="1" applyBorder="1"/>
    <xf numFmtId="0" fontId="2" fillId="0" borderId="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4" fillId="5" borderId="4" xfId="0" applyFont="1" applyFill="1" applyBorder="1" applyAlignment="1">
      <alignment horizontal="center" vertical="top"/>
    </xf>
    <xf numFmtId="1" fontId="4" fillId="5" borderId="4" xfId="0" applyNumberFormat="1" applyFont="1" applyFill="1" applyBorder="1" applyAlignment="1">
      <alignment horizontal="center" vertical="top"/>
    </xf>
    <xf numFmtId="0" fontId="4" fillId="5" borderId="5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NumberFormat="1"/>
    <xf numFmtId="0" fontId="6" fillId="3" borderId="0" xfId="0" applyFont="1" applyFill="1" applyBorder="1"/>
    <xf numFmtId="0" fontId="6" fillId="3" borderId="0" xfId="0" applyFont="1" applyFill="1" applyBorder="1" applyAlignment="1">
      <alignment horizontal="right"/>
    </xf>
    <xf numFmtId="2" fontId="0" fillId="3" borderId="7" xfId="0" applyNumberFormat="1" applyFill="1" applyBorder="1"/>
    <xf numFmtId="0" fontId="0" fillId="3" borderId="0" xfId="0" applyFill="1" applyBorder="1" applyAlignment="1">
      <alignment horizontal="left" indent="1"/>
    </xf>
    <xf numFmtId="0" fontId="0" fillId="3" borderId="0" xfId="0" applyFill="1" applyAlignment="1">
      <alignment horizontal="left" indent="1"/>
    </xf>
    <xf numFmtId="2" fontId="0" fillId="3" borderId="0" xfId="0" applyNumberFormat="1" applyFill="1" applyBorder="1"/>
    <xf numFmtId="0" fontId="6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2" fillId="0" borderId="8" xfId="0" applyNumberFormat="1" applyFont="1" applyBorder="1" applyAlignment="1">
      <alignment horizontal="left" vertical="top"/>
    </xf>
    <xf numFmtId="1" fontId="2" fillId="7" borderId="8" xfId="0" applyNumberFormat="1" applyFont="1" applyFill="1" applyBorder="1" applyAlignment="1">
      <alignment horizontal="left" vertical="top"/>
    </xf>
    <xf numFmtId="1" fontId="2" fillId="7" borderId="8" xfId="0" applyNumberFormat="1" applyFont="1" applyFill="1" applyBorder="1" applyAlignment="1">
      <alignment vertical="top"/>
    </xf>
    <xf numFmtId="0" fontId="6" fillId="3" borderId="0" xfId="0" applyFont="1" applyFill="1"/>
    <xf numFmtId="0" fontId="0" fillId="3" borderId="0" xfId="0" applyFill="1" applyAlignment="1">
      <alignment vertical="center"/>
    </xf>
    <xf numFmtId="0" fontId="0" fillId="3" borderId="9" xfId="0" applyFill="1" applyBorder="1"/>
    <xf numFmtId="0" fontId="0" fillId="3" borderId="9" xfId="0" applyFill="1" applyBorder="1" applyAlignment="1">
      <alignment vertical="center"/>
    </xf>
    <xf numFmtId="14" fontId="0" fillId="3" borderId="9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0" xfId="0" applyFont="1" applyAlignment="1"/>
    <xf numFmtId="0" fontId="6" fillId="0" borderId="1" xfId="0" applyFont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1" fontId="6" fillId="0" borderId="0" xfId="0" applyNumberFormat="1" applyFont="1" applyAlignment="1"/>
    <xf numFmtId="0" fontId="5" fillId="0" borderId="1" xfId="0" applyNumberFormat="1" applyFont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8" fillId="4" borderId="0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7" borderId="8" xfId="0" applyNumberFormat="1" applyFont="1" applyFill="1" applyBorder="1" applyAlignment="1">
      <alignment horizontal="center" vertical="top"/>
    </xf>
    <xf numFmtId="1" fontId="5" fillId="0" borderId="8" xfId="0" applyNumberFormat="1" applyFont="1" applyBorder="1" applyAlignment="1">
      <alignment vertical="top"/>
    </xf>
    <xf numFmtId="1" fontId="5" fillId="0" borderId="8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1" fontId="5" fillId="0" borderId="8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4" fillId="5" borderId="10" xfId="0" applyFont="1" applyFill="1" applyBorder="1" applyAlignment="1">
      <alignment horizontal="center" vertical="top"/>
    </xf>
    <xf numFmtId="1" fontId="4" fillId="5" borderId="11" xfId="0" applyNumberFormat="1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horizontal="center" vertical="top"/>
    </xf>
    <xf numFmtId="1" fontId="5" fillId="0" borderId="13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vertical="top"/>
    </xf>
    <xf numFmtId="0" fontId="5" fillId="0" borderId="15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4" fillId="5" borderId="12" xfId="0" applyNumberFormat="1" applyFont="1" applyFill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0" fillId="0" borderId="0" xfId="0" applyNumberFormat="1" applyFont="1"/>
    <xf numFmtId="49" fontId="2" fillId="0" borderId="15" xfId="0" applyNumberFormat="1" applyFont="1" applyBorder="1" applyAlignment="1">
      <alignment horizontal="center" vertical="top"/>
    </xf>
    <xf numFmtId="0" fontId="2" fillId="0" borderId="18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/>
    </xf>
    <xf numFmtId="1" fontId="2" fillId="8" borderId="1" xfId="0" applyNumberFormat="1" applyFont="1" applyFill="1" applyBorder="1" applyAlignment="1">
      <alignment horizontal="center" vertical="top"/>
    </xf>
    <xf numFmtId="0" fontId="3" fillId="8" borderId="1" xfId="0" applyFont="1" applyFill="1" applyBorder="1" applyAlignment="1">
      <alignment vertical="center"/>
    </xf>
    <xf numFmtId="0" fontId="2" fillId="8" borderId="0" xfId="0" applyFont="1" applyFill="1" applyBorder="1" applyAlignment="1">
      <alignment vertical="top"/>
    </xf>
    <xf numFmtId="0" fontId="2" fillId="8" borderId="1" xfId="0" applyFont="1" applyFill="1" applyBorder="1" applyAlignment="1">
      <alignment horizontal="left" vertical="top"/>
    </xf>
    <xf numFmtId="0" fontId="0" fillId="0" borderId="0" xfId="0" applyFont="1" applyAlignment="1"/>
    <xf numFmtId="1" fontId="2" fillId="7" borderId="8" xfId="0" applyNumberFormat="1" applyFont="1" applyFill="1" applyBorder="1" applyAlignment="1">
      <alignment horizontal="center" vertical="top"/>
    </xf>
    <xf numFmtId="0" fontId="0" fillId="0" borderId="0" xfId="0" applyFill="1" applyAlignment="1"/>
    <xf numFmtId="1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1" fontId="11" fillId="7" borderId="8" xfId="0" applyNumberFormat="1" applyFont="1" applyFill="1" applyBorder="1" applyAlignment="1">
      <alignment vertical="top"/>
    </xf>
    <xf numFmtId="0" fontId="4" fillId="5" borderId="10" xfId="0" applyFont="1" applyFill="1" applyBorder="1" applyAlignment="1">
      <alignment vertical="top" wrapText="1"/>
    </xf>
    <xf numFmtId="0" fontId="4" fillId="5" borderId="16" xfId="0" applyFont="1" applyFill="1" applyBorder="1" applyAlignment="1">
      <alignment horizontal="center" vertical="top" wrapText="1"/>
    </xf>
    <xf numFmtId="0" fontId="4" fillId="5" borderId="17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1" fontId="5" fillId="0" borderId="6" xfId="0" applyNumberFormat="1" applyFont="1" applyBorder="1" applyAlignment="1">
      <alignment horizontal="center" vertical="top"/>
    </xf>
    <xf numFmtId="0" fontId="12" fillId="12" borderId="6" xfId="1" applyBorder="1" applyAlignment="1">
      <alignment vertical="top"/>
    </xf>
    <xf numFmtId="0" fontId="13" fillId="0" borderId="0" xfId="0" applyFont="1" applyAlignment="1">
      <alignment vertical="top" wrapText="1"/>
    </xf>
    <xf numFmtId="0" fontId="2" fillId="0" borderId="3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>
      <alignment horizontal="left" vertical="top" wrapText="1"/>
    </xf>
    <xf numFmtId="0" fontId="2" fillId="0" borderId="20" xfId="0" applyFont="1" applyBorder="1" applyAlignment="1">
      <alignment vertical="top" wrapText="1"/>
    </xf>
    <xf numFmtId="0" fontId="2" fillId="0" borderId="25" xfId="0" applyFont="1" applyBorder="1" applyAlignment="1">
      <alignment vertical="top"/>
    </xf>
    <xf numFmtId="0" fontId="2" fillId="0" borderId="29" xfId="0" applyFont="1" applyBorder="1" applyAlignment="1">
      <alignment vertical="top"/>
    </xf>
    <xf numFmtId="0" fontId="2" fillId="0" borderId="22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2" xfId="0" applyFont="1" applyBorder="1" applyAlignment="1">
      <alignment vertical="top"/>
    </xf>
    <xf numFmtId="0" fontId="2" fillId="0" borderId="3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27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34" xfId="0" applyFont="1" applyBorder="1" applyAlignment="1">
      <alignment vertical="top"/>
    </xf>
    <xf numFmtId="0" fontId="1" fillId="13" borderId="24" xfId="0" applyFont="1" applyFill="1" applyBorder="1" applyAlignment="1">
      <alignment horizontal="center" vertical="top"/>
    </xf>
    <xf numFmtId="0" fontId="1" fillId="13" borderId="23" xfId="0" applyFont="1" applyFill="1" applyBorder="1" applyAlignment="1">
      <alignment horizontal="center" vertical="top"/>
    </xf>
    <xf numFmtId="0" fontId="1" fillId="13" borderId="35" xfId="0" applyFont="1" applyFill="1" applyBorder="1" applyAlignment="1">
      <alignment horizontal="center" vertical="top"/>
    </xf>
    <xf numFmtId="0" fontId="2" fillId="0" borderId="36" xfId="0" applyFont="1" applyBorder="1" applyAlignment="1">
      <alignment vertical="top"/>
    </xf>
    <xf numFmtId="0" fontId="1" fillId="13" borderId="21" xfId="0" applyFont="1" applyFill="1" applyBorder="1" applyAlignment="1">
      <alignment horizontal="center" vertical="top"/>
    </xf>
    <xf numFmtId="0" fontId="1" fillId="13" borderId="37" xfId="0" applyFont="1" applyFill="1" applyBorder="1" applyAlignment="1">
      <alignment horizontal="center" vertical="top"/>
    </xf>
    <xf numFmtId="0" fontId="1" fillId="13" borderId="38" xfId="0" applyFont="1" applyFill="1" applyBorder="1" applyAlignment="1">
      <alignment horizontal="center" vertical="top" wrapText="1"/>
    </xf>
    <xf numFmtId="0" fontId="1" fillId="13" borderId="39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vertical="top" wrapText="1"/>
    </xf>
    <xf numFmtId="0" fontId="2" fillId="0" borderId="40" xfId="0" applyFont="1" applyBorder="1" applyAlignment="1">
      <alignment vertical="top"/>
    </xf>
    <xf numFmtId="0" fontId="1" fillId="13" borderId="21" xfId="0" applyFont="1" applyFill="1" applyBorder="1" applyAlignment="1">
      <alignment horizontal="center" vertical="top" wrapText="1"/>
    </xf>
    <xf numFmtId="0" fontId="2" fillId="0" borderId="33" xfId="0" applyFont="1" applyBorder="1" applyAlignment="1">
      <alignment vertical="top"/>
    </xf>
    <xf numFmtId="0" fontId="1" fillId="13" borderId="33" xfId="0" applyFont="1" applyFill="1" applyBorder="1" applyAlignment="1">
      <alignment horizontal="center" vertical="top"/>
    </xf>
    <xf numFmtId="0" fontId="1" fillId="13" borderId="32" xfId="0" applyFont="1" applyFill="1" applyBorder="1" applyAlignment="1">
      <alignment horizontal="center" vertical="top"/>
    </xf>
    <xf numFmtId="0" fontId="1" fillId="13" borderId="26" xfId="0" applyFont="1" applyFill="1" applyBorder="1" applyAlignment="1">
      <alignment horizontal="center" vertical="top"/>
    </xf>
    <xf numFmtId="0" fontId="2" fillId="0" borderId="41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1" fillId="13" borderId="29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1" fontId="5" fillId="0" borderId="0" xfId="0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7" fillId="0" borderId="0" xfId="0" applyFont="1" applyBorder="1" applyAlignment="1">
      <alignment vertical="center"/>
    </xf>
    <xf numFmtId="0" fontId="14" fillId="14" borderId="9" xfId="0" applyFont="1" applyFill="1" applyBorder="1" applyAlignment="1">
      <alignment vertical="center" wrapText="1"/>
    </xf>
    <xf numFmtId="0" fontId="14" fillId="15" borderId="9" xfId="0" applyFont="1" applyFill="1" applyBorder="1" applyAlignment="1">
      <alignment vertical="center" wrapText="1"/>
    </xf>
    <xf numFmtId="0" fontId="15" fillId="3" borderId="0" xfId="2" applyFill="1"/>
    <xf numFmtId="0" fontId="16" fillId="3" borderId="0" xfId="0" applyFont="1" applyFill="1"/>
    <xf numFmtId="0" fontId="17" fillId="10" borderId="0" xfId="0" applyFont="1" applyFill="1"/>
    <xf numFmtId="0" fontId="0" fillId="3" borderId="0" xfId="0" applyFont="1" applyFill="1"/>
    <xf numFmtId="0" fontId="0" fillId="9" borderId="0" xfId="0" applyFill="1"/>
    <xf numFmtId="0" fontId="11" fillId="10" borderId="6" xfId="0" applyFont="1" applyFill="1" applyBorder="1" applyAlignment="1">
      <alignment vertical="top"/>
    </xf>
    <xf numFmtId="0" fontId="19" fillId="9" borderId="6" xfId="0" applyFont="1" applyFill="1" applyBorder="1" applyAlignment="1">
      <alignment vertical="top"/>
    </xf>
    <xf numFmtId="0" fontId="11" fillId="0" borderId="6" xfId="0" applyFont="1" applyBorder="1" applyAlignment="1">
      <alignment vertical="top"/>
    </xf>
    <xf numFmtId="1" fontId="9" fillId="9" borderId="8" xfId="0" applyNumberFormat="1" applyFont="1" applyFill="1" applyBorder="1" applyAlignment="1">
      <alignment vertical="top"/>
    </xf>
    <xf numFmtId="1" fontId="9" fillId="9" borderId="8" xfId="0" applyNumberFormat="1" applyFont="1" applyFill="1" applyBorder="1" applyAlignment="1">
      <alignment horizontal="center" vertical="top"/>
    </xf>
    <xf numFmtId="1" fontId="9" fillId="9" borderId="8" xfId="0" applyNumberFormat="1" applyFont="1" applyFill="1" applyBorder="1" applyAlignment="1">
      <alignment horizontal="left" vertical="top"/>
    </xf>
    <xf numFmtId="1" fontId="11" fillId="0" borderId="8" xfId="0" applyNumberFormat="1" applyFont="1" applyFill="1" applyBorder="1" applyAlignment="1">
      <alignment horizontal="center" vertical="top"/>
    </xf>
    <xf numFmtId="1" fontId="11" fillId="0" borderId="8" xfId="0" applyNumberFormat="1" applyFont="1" applyFill="1" applyBorder="1" applyAlignment="1">
      <alignment horizontal="left" vertical="top"/>
    </xf>
    <xf numFmtId="0" fontId="11" fillId="8" borderId="1" xfId="0" applyFont="1" applyFill="1" applyBorder="1" applyAlignment="1">
      <alignment vertical="top"/>
    </xf>
    <xf numFmtId="0" fontId="19" fillId="9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horizontal="left" vertical="top"/>
    </xf>
    <xf numFmtId="0" fontId="9" fillId="9" borderId="0" xfId="0" applyFont="1" applyFill="1" applyBorder="1" applyAlignment="1">
      <alignment vertical="top"/>
    </xf>
    <xf numFmtId="0" fontId="22" fillId="0" borderId="0" xfId="0" applyFont="1" applyAlignment="1"/>
    <xf numFmtId="1" fontId="0" fillId="0" borderId="0" xfId="0" applyNumberFormat="1" applyAlignment="1">
      <alignment horizontal="center"/>
    </xf>
    <xf numFmtId="0" fontId="9" fillId="9" borderId="6" xfId="0" applyFont="1" applyFill="1" applyBorder="1" applyAlignment="1">
      <alignment horizontal="center" vertical="top"/>
    </xf>
    <xf numFmtId="0" fontId="0" fillId="16" borderId="0" xfId="0" applyNumberFormat="1" applyFill="1" applyBorder="1"/>
    <xf numFmtId="49" fontId="9" fillId="9" borderId="1" xfId="0" applyNumberFormat="1" applyFont="1" applyFill="1" applyBorder="1" applyAlignment="1">
      <alignment vertical="top"/>
    </xf>
    <xf numFmtId="49" fontId="9" fillId="9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vertical="top"/>
    </xf>
    <xf numFmtId="1" fontId="2" fillId="0" borderId="8" xfId="0" applyNumberFormat="1" applyFont="1" applyBorder="1" applyAlignment="1">
      <alignment vertical="top"/>
    </xf>
    <xf numFmtId="0" fontId="2" fillId="9" borderId="6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9" fillId="0" borderId="6" xfId="0" applyFont="1" applyBorder="1" applyAlignment="1">
      <alignment vertical="top"/>
    </xf>
    <xf numFmtId="0" fontId="9" fillId="10" borderId="6" xfId="0" applyFont="1" applyFill="1" applyBorder="1" applyAlignment="1">
      <alignment vertical="top"/>
    </xf>
    <xf numFmtId="0" fontId="0" fillId="3" borderId="0" xfId="0" applyNumberFormat="1" applyFill="1" applyBorder="1" applyAlignment="1"/>
    <xf numFmtId="0" fontId="0" fillId="3" borderId="0" xfId="0" applyFill="1" applyBorder="1" applyAlignment="1"/>
    <xf numFmtId="0" fontId="2" fillId="0" borderId="1" xfId="0" applyFont="1" applyFill="1" applyBorder="1" applyAlignment="1">
      <alignment vertical="top"/>
    </xf>
    <xf numFmtId="0" fontId="2" fillId="0" borderId="6" xfId="0" applyFont="1" applyBorder="1" applyAlignment="1">
      <alignment vertical="top"/>
    </xf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NumberFormat="1" applyFill="1"/>
    <xf numFmtId="1" fontId="2" fillId="0" borderId="8" xfId="0" applyNumberFormat="1" applyFont="1" applyBorder="1" applyAlignment="1">
      <alignment horizontal="center" vertical="top"/>
    </xf>
    <xf numFmtId="0" fontId="9" fillId="9" borderId="1" xfId="0" applyFont="1" applyFill="1" applyBorder="1" applyAlignment="1">
      <alignment vertical="top"/>
    </xf>
    <xf numFmtId="0" fontId="9" fillId="9" borderId="1" xfId="0" applyFont="1" applyFill="1" applyBorder="1" applyAlignment="1">
      <alignment horizontal="center" vertical="top"/>
    </xf>
    <xf numFmtId="1" fontId="9" fillId="9" borderId="1" xfId="0" applyNumberFormat="1" applyFont="1" applyFill="1" applyBorder="1" applyAlignment="1">
      <alignment horizontal="center" vertical="top"/>
    </xf>
    <xf numFmtId="0" fontId="9" fillId="9" borderId="6" xfId="0" applyFont="1" applyFill="1" applyBorder="1" applyAlignment="1">
      <alignment vertical="top"/>
    </xf>
    <xf numFmtId="0" fontId="10" fillId="9" borderId="1" xfId="0" applyFont="1" applyFill="1" applyBorder="1" applyAlignment="1">
      <alignment vertical="center"/>
    </xf>
    <xf numFmtId="0" fontId="16" fillId="3" borderId="0" xfId="0" applyFont="1" applyFill="1"/>
    <xf numFmtId="0" fontId="0" fillId="0" borderId="0" xfId="0" applyFont="1"/>
    <xf numFmtId="1" fontId="2" fillId="0" borderId="8" xfId="0" applyNumberFormat="1" applyFont="1" applyBorder="1" applyAlignment="1">
      <alignment horizontal="left" vertical="top" wrapText="1"/>
    </xf>
    <xf numFmtId="0" fontId="15" fillId="0" borderId="0" xfId="2"/>
    <xf numFmtId="0" fontId="22" fillId="3" borderId="0" xfId="0" applyFont="1" applyFill="1"/>
    <xf numFmtId="1" fontId="2" fillId="11" borderId="8" xfId="0" applyNumberFormat="1" applyFont="1" applyFill="1" applyBorder="1" applyAlignment="1">
      <alignment horizontal="left"/>
    </xf>
    <xf numFmtId="0" fontId="0" fillId="0" borderId="0" xfId="0" applyAlignment="1"/>
    <xf numFmtId="1" fontId="2" fillId="11" borderId="8" xfId="0" applyNumberFormat="1" applyFont="1" applyFill="1" applyBorder="1" applyAlignment="1">
      <alignment vertical="top"/>
    </xf>
    <xf numFmtId="1" fontId="2" fillId="11" borderId="8" xfId="0" applyNumberFormat="1" applyFont="1" applyFill="1" applyBorder="1" applyAlignment="1">
      <alignment horizontal="center" vertical="top"/>
    </xf>
    <xf numFmtId="1" fontId="2" fillId="11" borderId="8" xfId="0" applyNumberFormat="1" applyFont="1" applyFill="1" applyBorder="1" applyAlignment="1">
      <alignment horizontal="left" vertical="top"/>
    </xf>
    <xf numFmtId="0" fontId="0" fillId="0" borderId="8" xfId="0" applyBorder="1" applyAlignment="1"/>
    <xf numFmtId="1" fontId="2" fillId="0" borderId="0" xfId="0" applyNumberFormat="1" applyFont="1" applyBorder="1" applyAlignment="1">
      <alignment vertical="top"/>
    </xf>
    <xf numFmtId="0" fontId="0" fillId="0" borderId="8" xfId="0" applyFont="1" applyBorder="1" applyAlignment="1"/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left"/>
    </xf>
    <xf numFmtId="0" fontId="2" fillId="0" borderId="8" xfId="0" applyFont="1" applyBorder="1"/>
    <xf numFmtId="1" fontId="2" fillId="0" borderId="45" xfId="0" applyNumberFormat="1" applyFont="1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1" fontId="2" fillId="0" borderId="0" xfId="0" applyNumberFormat="1" applyFont="1" applyBorder="1" applyAlignment="1">
      <alignment horizontal="left" vertical="top"/>
    </xf>
    <xf numFmtId="0" fontId="2" fillId="0" borderId="6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3" borderId="0" xfId="0" applyFill="1"/>
    <xf numFmtId="0" fontId="0" fillId="3" borderId="0" xfId="0" applyFill="1" applyBorder="1" applyAlignment="1">
      <alignment horizontal="left"/>
    </xf>
    <xf numFmtId="0" fontId="0" fillId="3" borderId="0" xfId="0" applyNumberFormat="1" applyFill="1" applyBorder="1"/>
    <xf numFmtId="0" fontId="6" fillId="3" borderId="0" xfId="0" applyFont="1" applyFill="1" applyBorder="1" applyAlignment="1">
      <alignment horizontal="right"/>
    </xf>
    <xf numFmtId="0" fontId="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0" fillId="11" borderId="0" xfId="0" applyFill="1" applyAlignment="1"/>
    <xf numFmtId="0" fontId="0" fillId="0" borderId="0" xfId="0" applyAlignment="1">
      <alignment horizontal="left"/>
    </xf>
    <xf numFmtId="0" fontId="0" fillId="0" borderId="0" xfId="0" applyNumberFormat="1"/>
    <xf numFmtId="0" fontId="0" fillId="6" borderId="0" xfId="0" applyNumberFormat="1" applyFill="1"/>
    <xf numFmtId="0" fontId="0" fillId="6" borderId="0" xfId="0" applyFill="1" applyAlignment="1">
      <alignment horizontal="left"/>
    </xf>
    <xf numFmtId="1" fontId="2" fillId="0" borderId="8" xfId="0" applyNumberFormat="1" applyFont="1" applyBorder="1" applyAlignment="1">
      <alignment horizontal="center" vertical="top"/>
    </xf>
    <xf numFmtId="1" fontId="2" fillId="0" borderId="8" xfId="0" applyNumberFormat="1" applyFont="1" applyBorder="1" applyAlignment="1">
      <alignment horizontal="left" vertical="top"/>
    </xf>
    <xf numFmtId="1" fontId="2" fillId="0" borderId="8" xfId="0" applyNumberFormat="1" applyFont="1" applyBorder="1" applyAlignment="1">
      <alignment vertical="top"/>
    </xf>
    <xf numFmtId="1" fontId="2" fillId="11" borderId="8" xfId="0" applyNumberFormat="1" applyFont="1" applyFill="1" applyBorder="1" applyAlignment="1">
      <alignment vertical="top"/>
    </xf>
    <xf numFmtId="1" fontId="2" fillId="11" borderId="8" xfId="0" applyNumberFormat="1" applyFont="1" applyFill="1" applyBorder="1" applyAlignment="1">
      <alignment horizontal="center" vertical="top"/>
    </xf>
    <xf numFmtId="1" fontId="2" fillId="11" borderId="8" xfId="0" applyNumberFormat="1" applyFont="1" applyFill="1" applyBorder="1" applyAlignment="1">
      <alignment horizontal="left" vertical="top"/>
    </xf>
    <xf numFmtId="1" fontId="2" fillId="0" borderId="8" xfId="0" applyNumberFormat="1" applyFont="1" applyFill="1" applyBorder="1" applyAlignment="1">
      <alignment vertical="top"/>
    </xf>
    <xf numFmtId="1" fontId="2" fillId="0" borderId="8" xfId="0" applyNumberFormat="1" applyFont="1" applyFill="1" applyBorder="1" applyAlignment="1">
      <alignment horizontal="center" vertical="top"/>
    </xf>
    <xf numFmtId="1" fontId="2" fillId="0" borderId="8" xfId="0" applyNumberFormat="1" applyFont="1" applyFill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top"/>
    </xf>
    <xf numFmtId="0" fontId="2" fillId="10" borderId="6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2" fillId="9" borderId="1" xfId="0" applyFont="1" applyFill="1" applyBorder="1" applyAlignment="1">
      <alignment vertical="top"/>
    </xf>
    <xf numFmtId="1" fontId="2" fillId="7" borderId="8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23" fillId="3" borderId="0" xfId="0" applyFont="1" applyFill="1" applyBorder="1"/>
    <xf numFmtId="0" fontId="23" fillId="3" borderId="0" xfId="0" applyFont="1" applyFill="1"/>
    <xf numFmtId="0" fontId="2" fillId="0" borderId="1" xfId="0" applyFont="1" applyFill="1" applyBorder="1" applyAlignment="1">
      <alignment vertical="top"/>
    </xf>
    <xf numFmtId="0" fontId="4" fillId="5" borderId="46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1" fontId="4" fillId="5" borderId="18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5" borderId="0" xfId="0" applyFont="1" applyFill="1" applyBorder="1" applyAlignment="1">
      <alignment vertical="top" wrapText="1"/>
    </xf>
    <xf numFmtId="0" fontId="4" fillId="5" borderId="0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46" xfId="0" applyFont="1" applyFill="1" applyBorder="1" applyAlignment="1">
      <alignment horizontal="center" vertical="top" wrapText="1"/>
    </xf>
    <xf numFmtId="0" fontId="4" fillId="5" borderId="18" xfId="0" applyFont="1" applyFill="1" applyBorder="1" applyAlignment="1">
      <alignment horizontal="center" vertical="top"/>
    </xf>
    <xf numFmtId="0" fontId="1" fillId="5" borderId="10" xfId="0" applyFont="1" applyFill="1" applyBorder="1" applyAlignment="1">
      <alignment vertical="top" wrapText="1"/>
    </xf>
    <xf numFmtId="0" fontId="1" fillId="5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vertical="top"/>
    </xf>
    <xf numFmtId="1" fontId="2" fillId="0" borderId="45" xfId="0" applyNumberFormat="1" applyFont="1" applyFill="1" applyBorder="1" applyAlignment="1">
      <alignment horizontal="left" vertical="top"/>
    </xf>
    <xf numFmtId="0" fontId="6" fillId="0" borderId="0" xfId="0" applyFont="1"/>
    <xf numFmtId="0" fontId="2" fillId="0" borderId="14" xfId="0" applyFont="1" applyBorder="1" applyAlignment="1">
      <alignment vertical="top"/>
    </xf>
    <xf numFmtId="0" fontId="2" fillId="9" borderId="1" xfId="0" applyFont="1" applyFill="1" applyBorder="1" applyAlignment="1">
      <alignment horizontal="center" vertical="top"/>
    </xf>
    <xf numFmtId="1" fontId="2" fillId="9" borderId="1" xfId="0" applyNumberFormat="1" applyFont="1" applyFill="1" applyBorder="1" applyAlignment="1">
      <alignment horizontal="center" vertical="top"/>
    </xf>
    <xf numFmtId="0" fontId="3" fillId="9" borderId="1" xfId="0" applyFont="1" applyFill="1" applyBorder="1" applyAlignment="1">
      <alignment vertical="center"/>
    </xf>
    <xf numFmtId="0" fontId="2" fillId="9" borderId="0" xfId="0" applyFont="1" applyFill="1" applyBorder="1" applyAlignment="1">
      <alignment vertical="top"/>
    </xf>
    <xf numFmtId="0" fontId="11" fillId="9" borderId="6" xfId="0" applyFont="1" applyFill="1" applyBorder="1" applyAlignment="1">
      <alignment vertical="top"/>
    </xf>
    <xf numFmtId="0" fontId="11" fillId="3" borderId="6" xfId="0" applyFont="1" applyFill="1" applyBorder="1" applyAlignment="1">
      <alignment vertical="top"/>
    </xf>
    <xf numFmtId="0" fontId="12" fillId="9" borderId="6" xfId="1" applyFill="1" applyBorder="1" applyAlignment="1">
      <alignment vertical="top"/>
    </xf>
    <xf numFmtId="0" fontId="20" fillId="9" borderId="6" xfId="0" applyFont="1" applyFill="1" applyBorder="1" applyAlignment="1">
      <alignment vertical="top"/>
    </xf>
    <xf numFmtId="0" fontId="2" fillId="9" borderId="6" xfId="0" applyFont="1" applyFill="1" applyBorder="1"/>
    <xf numFmtId="0" fontId="2" fillId="0" borderId="6" xfId="0" applyFont="1" applyBorder="1"/>
    <xf numFmtId="0" fontId="0" fillId="5" borderId="0" xfId="0" applyFill="1"/>
    <xf numFmtId="0" fontId="2" fillId="9" borderId="1" xfId="0" applyFont="1" applyFill="1" applyBorder="1" applyAlignment="1">
      <alignment horizontal="left" vertical="top"/>
    </xf>
    <xf numFmtId="0" fontId="20" fillId="9" borderId="1" xfId="0" applyFont="1" applyFill="1" applyBorder="1" applyAlignment="1">
      <alignment vertical="top"/>
    </xf>
    <xf numFmtId="0" fontId="11" fillId="9" borderId="1" xfId="0" applyFont="1" applyFill="1" applyBorder="1" applyAlignment="1">
      <alignment vertical="top"/>
    </xf>
    <xf numFmtId="0" fontId="0" fillId="9" borderId="1" xfId="0" applyFont="1" applyFill="1" applyBorder="1"/>
    <xf numFmtId="0" fontId="12" fillId="3" borderId="6" xfId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9" fillId="0" borderId="6" xfId="0" applyFont="1" applyFill="1" applyBorder="1" applyAlignment="1">
      <alignment vertical="top"/>
    </xf>
    <xf numFmtId="0" fontId="12" fillId="0" borderId="6" xfId="1" applyFill="1" applyBorder="1" applyAlignment="1">
      <alignment vertical="top"/>
    </xf>
    <xf numFmtId="0" fontId="19" fillId="0" borderId="6" xfId="0" applyFont="1" applyFill="1" applyBorder="1" applyAlignment="1">
      <alignment vertical="top"/>
    </xf>
    <xf numFmtId="0" fontId="11" fillId="0" borderId="6" xfId="0" applyFont="1" applyFill="1" applyBorder="1" applyAlignment="1">
      <alignment vertical="top"/>
    </xf>
    <xf numFmtId="0" fontId="20" fillId="0" borderId="6" xfId="0" applyFont="1" applyFill="1" applyBorder="1" applyAlignment="1">
      <alignment vertical="top"/>
    </xf>
    <xf numFmtId="0" fontId="9" fillId="0" borderId="6" xfId="0" applyFont="1" applyFill="1" applyBorder="1" applyAlignment="1">
      <alignment horizontal="center" vertical="top"/>
    </xf>
    <xf numFmtId="0" fontId="2" fillId="0" borderId="6" xfId="0" applyFont="1" applyFill="1" applyBorder="1"/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49" fontId="9" fillId="0" borderId="1" xfId="0" applyNumberFormat="1" applyFont="1" applyFill="1" applyBorder="1" applyAlignment="1">
      <alignment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top"/>
    </xf>
    <xf numFmtId="0" fontId="20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0" fillId="0" borderId="1" xfId="0" applyFont="1" applyFill="1" applyBorder="1"/>
    <xf numFmtId="1" fontId="0" fillId="0" borderId="0" xfId="0" applyNumberFormat="1" applyFill="1" applyAlignment="1">
      <alignment horizontal="center"/>
    </xf>
    <xf numFmtId="0" fontId="22" fillId="0" borderId="0" xfId="0" applyFont="1" applyFill="1" applyAlignment="1"/>
    <xf numFmtId="1" fontId="9" fillId="0" borderId="8" xfId="0" applyNumberFormat="1" applyFont="1" applyFill="1" applyBorder="1" applyAlignment="1">
      <alignment vertical="top"/>
    </xf>
    <xf numFmtId="1" fontId="9" fillId="0" borderId="8" xfId="0" applyNumberFormat="1" applyFont="1" applyFill="1" applyBorder="1" applyAlignment="1">
      <alignment horizontal="center" vertical="top"/>
    </xf>
    <xf numFmtId="1" fontId="9" fillId="0" borderId="8" xfId="0" applyNumberFormat="1" applyFont="1" applyFill="1" applyBorder="1" applyAlignment="1">
      <alignment horizontal="left" vertical="top"/>
    </xf>
    <xf numFmtId="0" fontId="0" fillId="3" borderId="0" xfId="0" applyFill="1" applyAlignment="1">
      <alignment horizontal="left"/>
    </xf>
    <xf numFmtId="0" fontId="0" fillId="3" borderId="0" xfId="0" applyNumberFormat="1" applyFill="1"/>
    <xf numFmtId="1" fontId="2" fillId="3" borderId="8" xfId="0" applyNumberFormat="1" applyFont="1" applyFill="1" applyBorder="1" applyAlignment="1">
      <alignment horizontal="center" vertical="top"/>
    </xf>
    <xf numFmtId="0" fontId="1" fillId="13" borderId="47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vertical="top"/>
    </xf>
    <xf numFmtId="0" fontId="0" fillId="0" borderId="0" xfId="0" pivotButton="1"/>
    <xf numFmtId="0" fontId="2" fillId="9" borderId="0" xfId="0" applyFont="1" applyFill="1" applyBorder="1" applyAlignment="1">
      <alignment horizontal="center" vertical="top"/>
    </xf>
    <xf numFmtId="1" fontId="2" fillId="9" borderId="0" xfId="0" applyNumberFormat="1" applyFont="1" applyFill="1" applyBorder="1" applyAlignment="1">
      <alignment horizontal="center" vertical="top"/>
    </xf>
    <xf numFmtId="0" fontId="11" fillId="0" borderId="13" xfId="0" applyFont="1" applyBorder="1" applyAlignment="1">
      <alignment vertical="top"/>
    </xf>
    <xf numFmtId="49" fontId="2" fillId="0" borderId="32" xfId="0" applyNumberFormat="1" applyFont="1" applyBorder="1" applyAlignment="1">
      <alignment horizontal="center" vertical="top"/>
    </xf>
    <xf numFmtId="0" fontId="5" fillId="0" borderId="32" xfId="0" applyFont="1" applyBorder="1" applyAlignment="1">
      <alignment vertical="top"/>
    </xf>
    <xf numFmtId="0" fontId="5" fillId="0" borderId="32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27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29" xfId="0" applyFont="1" applyBorder="1" applyAlignment="1">
      <alignment vertical="top"/>
    </xf>
    <xf numFmtId="0" fontId="5" fillId="0" borderId="33" xfId="0" applyFont="1" applyBorder="1" applyAlignment="1">
      <alignment vertical="top"/>
    </xf>
    <xf numFmtId="0" fontId="5" fillId="0" borderId="25" xfId="0" applyFont="1" applyBorder="1" applyAlignment="1">
      <alignment vertical="top"/>
    </xf>
    <xf numFmtId="0" fontId="8" fillId="0" borderId="32" xfId="0" applyFont="1" applyBorder="1" applyAlignment="1">
      <alignment vertical="top"/>
    </xf>
    <xf numFmtId="0" fontId="0" fillId="0" borderId="0" xfId="0" applyFont="1" applyFill="1"/>
    <xf numFmtId="0" fontId="8" fillId="0" borderId="6" xfId="0" applyFont="1" applyBorder="1" applyAlignment="1">
      <alignment vertical="top"/>
    </xf>
    <xf numFmtId="1" fontId="5" fillId="13" borderId="8" xfId="0" applyNumberFormat="1" applyFont="1" applyFill="1" applyBorder="1" applyAlignment="1">
      <alignment horizontal="center" vertical="top"/>
    </xf>
    <xf numFmtId="0" fontId="5" fillId="13" borderId="8" xfId="0" applyNumberFormat="1" applyFont="1" applyFill="1" applyBorder="1" applyAlignment="1">
      <alignment horizontal="center" vertical="top"/>
    </xf>
    <xf numFmtId="1" fontId="5" fillId="13" borderId="8" xfId="0" applyNumberFormat="1" applyFont="1" applyFill="1" applyBorder="1" applyAlignment="1">
      <alignment horizontal="left" vertical="top"/>
    </xf>
    <xf numFmtId="1" fontId="2" fillId="13" borderId="8" xfId="0" applyNumberFormat="1" applyFont="1" applyFill="1" applyBorder="1" applyAlignment="1">
      <alignment horizontal="center" vertical="top"/>
    </xf>
    <xf numFmtId="0" fontId="2" fillId="13" borderId="8" xfId="0" applyNumberFormat="1" applyFont="1" applyFill="1" applyBorder="1" applyAlignment="1">
      <alignment horizontal="center" vertical="top"/>
    </xf>
    <xf numFmtId="1" fontId="2" fillId="13" borderId="8" xfId="0" applyNumberFormat="1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Alignment="1"/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4" fillId="14" borderId="42" xfId="0" applyFont="1" applyFill="1" applyBorder="1" applyAlignment="1">
      <alignment horizontal="center" vertical="center" wrapText="1"/>
    </xf>
    <xf numFmtId="0" fontId="14" fillId="14" borderId="43" xfId="0" applyFont="1" applyFill="1" applyBorder="1" applyAlignment="1">
      <alignment horizontal="center" vertical="center" wrapText="1"/>
    </xf>
    <xf numFmtId="0" fontId="14" fillId="14" borderId="44" xfId="0" applyFont="1" applyFill="1" applyBorder="1" applyAlignment="1">
      <alignment horizontal="center" vertical="center" wrapText="1"/>
    </xf>
    <xf numFmtId="0" fontId="14" fillId="15" borderId="42" xfId="0" applyFont="1" applyFill="1" applyBorder="1" applyAlignment="1">
      <alignment horizontal="center" vertical="center" wrapText="1"/>
    </xf>
    <xf numFmtId="0" fontId="14" fillId="15" borderId="43" xfId="0" applyFont="1" applyFill="1" applyBorder="1" applyAlignment="1">
      <alignment horizontal="center" vertical="center" wrapText="1"/>
    </xf>
    <xf numFmtId="0" fontId="14" fillId="15" borderId="44" xfId="0" applyFont="1" applyFill="1" applyBorder="1" applyAlignment="1">
      <alignment horizontal="center" vertical="center" wrapText="1"/>
    </xf>
  </cellXfs>
  <cellStyles count="3">
    <cellStyle name="Bad" xfId="1" builtinId="27"/>
    <cellStyle name="Hyperlink" xfId="2" builtinId="8"/>
    <cellStyle name="Normal" xfId="0" builtinId="0"/>
  </cellStyles>
  <dxfs count="70"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>
          <bgColor rgb="FF92D050"/>
        </patternFill>
      </fill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indexed="64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indexed="64"/>
        </patternFill>
      </fill>
      <alignment horizontal="general" vertical="bottom" textRotation="0" wrapText="0" indent="0" justifyLastLine="0" shrinkToFit="0" readingOrder="0"/>
    </dxf>
    <dxf>
      <fill>
        <patternFill>
          <bgColor rgb="FF92D050"/>
        </patternFill>
      </fill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7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1.xml"/><Relationship Id="rId28" Type="http://schemas.openxmlformats.org/officeDocument/2006/relationships/customXml" Target="../customXml/item6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ui Grant" refreshedDate="42921.466055208337" createdVersion="5" refreshedVersion="5" minRefreshableVersion="3" recordCount="302">
  <cacheSource type="worksheet">
    <worksheetSource ref="A1:AA303" sheet="Base C&amp;I"/>
  </cacheSource>
  <cacheFields count="26">
    <cacheField name="Type" numFmtId="1">
      <sharedItems/>
    </cacheField>
    <cacheField name="Scenario ID" numFmtId="1">
      <sharedItems/>
    </cacheField>
    <cacheField name="Scenario ID2" numFmtId="1">
      <sharedItems containsBlank="1"/>
    </cacheField>
    <cacheField name="FRMP  Organisation" numFmtId="1">
      <sharedItems/>
    </cacheField>
    <cacheField name="Priority" numFmtId="1">
      <sharedItems containsSemiMixedTypes="0" containsString="0" containsNumber="1" containsInteger="1" minValue="1" maxValue="21"/>
    </cacheField>
    <cacheField name="E2E Scenario" numFmtId="1">
      <sharedItems/>
    </cacheField>
    <cacheField name="Applicable Meter Types" numFmtId="1">
      <sharedItems containsBlank="1"/>
    </cacheField>
    <cacheField name="Jurisdiction" numFmtId="1">
      <sharedItems/>
    </cacheField>
    <cacheField name="Current_x000a_FRMP" numFmtId="1">
      <sharedItems count="16">
        <s v="ACTEWNGY"/>
        <s v="AGLE"/>
        <s v="AGLQLD2"/>
        <s v="ALNTABUS"/>
        <s v="AURORA"/>
        <s v="ENGYTIME"/>
        <s v="IPRETAIL"/>
        <s v="Momentum"/>
        <s v="POWERCOR"/>
        <s v="PULSE"/>
        <s v="SOLARIS"/>
        <s v="STANRET"/>
        <s v="STANSGA"/>
        <s v="STANWELL"/>
        <s v="TANGO"/>
        <s v="YALLNR"/>
      </sharedItems>
    </cacheField>
    <cacheField name="New_x000a_FRMP" numFmtId="1">
      <sharedItems containsBlank="1"/>
    </cacheField>
    <cacheField name="_x000a_LNSP" numFmtId="0">
      <sharedItems containsBlank="1"/>
    </cacheField>
    <cacheField name="Current_x000a_MDP" numFmtId="0">
      <sharedItems containsBlank="1"/>
    </cacheField>
    <cacheField name="New_x000a_MDP" numFmtId="1">
      <sharedItems containsBlank="1"/>
    </cacheField>
    <cacheField name="Current_x000a_MPB" numFmtId="1">
      <sharedItems containsBlank="1"/>
    </cacheField>
    <cacheField name="New_x000a_MPB" numFmtId="1">
      <sharedItems containsBlank="1"/>
    </cacheField>
    <cacheField name="Current_x000a_MPC" numFmtId="1">
      <sharedItems containsBlank="1"/>
    </cacheField>
    <cacheField name="New_x000a_MPC" numFmtId="1">
      <sharedItems containsBlank="1"/>
    </cacheField>
    <cacheField name="Current_x000a_MC" numFmtId="1">
      <sharedItems containsBlank="1" count="9">
        <s v="ACTEWP"/>
        <s v="Acumen Factor (TBC)"/>
        <m/>
        <s v="ANY"/>
        <s v="Metering Dynamics"/>
        <s v="Ausgrid"/>
        <s v="Select Solutions"/>
        <s v="YALLNR"/>
        <s v="AcumenMC" u="1"/>
      </sharedItems>
    </cacheField>
    <cacheField name="New_x000a_MC" numFmtId="1">
      <sharedItems containsBlank="1"/>
    </cacheField>
    <cacheField name="B2B-SORD" numFmtId="1">
      <sharedItems containsBlank="1"/>
    </cacheField>
    <cacheField name="B2B-OWNP" numFmtId="1">
      <sharedItems containsBlank="1"/>
    </cacheField>
    <cacheField name="B2B-CUST/SITE" numFmtId="1">
      <sharedItems containsBlank="1"/>
    </cacheField>
    <cacheField name="B2B-MTRD" numFmtId="1">
      <sharedItems containsBlank="1"/>
    </cacheField>
    <cacheField name="B2M-CATS" numFmtId="1">
      <sharedItems containsBlank="1"/>
    </cacheField>
    <cacheField name="B2M-NMID" numFmtId="1">
      <sharedItems containsBlank="1"/>
    </cacheField>
    <cacheField name="Duration" numFmtId="1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ui Grant" refreshedDate="42929.594035300928" createdVersion="5" refreshedVersion="5" minRefreshableVersion="3" recordCount="596">
  <cacheSource type="worksheet">
    <worksheetSource ref="A294:AA306" sheet="Base - MC Churn"/>
  </cacheSource>
  <cacheFields count="26">
    <cacheField name="Type" numFmtId="0">
      <sharedItems/>
    </cacheField>
    <cacheField name="Scenario ID" numFmtId="0">
      <sharedItems/>
    </cacheField>
    <cacheField name="FRMP Organisation" numFmtId="0">
      <sharedItems/>
    </cacheField>
    <cacheField name="Priority" numFmtId="0">
      <sharedItems containsSemiMixedTypes="0" containsString="0" containsNumber="1" containsInteger="1" minValue="1" maxValue="21"/>
    </cacheField>
    <cacheField name="E2E Scenario" numFmtId="0">
      <sharedItems containsBlank="1"/>
    </cacheField>
    <cacheField name="Ready to _x000a_commence_x000a_testing in Cycle" numFmtId="0">
      <sharedItems containsBlank="1"/>
    </cacheField>
    <cacheField name="Applicable _x000a_Meter Types" numFmtId="0">
      <sharedItems containsBlank="1"/>
    </cacheField>
    <cacheField name="Jurisdiction" numFmtId="0">
      <sharedItems containsBlank="1"/>
    </cacheField>
    <cacheField name="Current_x000a_FRMP" numFmtId="0">
      <sharedItems containsBlank="1" count="31">
        <s v="ACTEWNGY"/>
        <s v="CNRGYP"/>
        <m/>
        <s v="AES"/>
        <s v="AGLE"/>
        <s v="AGLQLD2"/>
        <s v="PULSE"/>
        <s v="SOLARIS"/>
        <s v="ALNTARES"/>
        <s v="AURORA"/>
        <s v="EASTENGY"/>
        <s v="ENGYAUST"/>
        <s v="EEQ"/>
        <s v="ERMPOWER"/>
        <s v="Momentum"/>
        <s v="NEXTBE"/>
        <s v="CNRGY"/>
        <s v="ENERGEX"/>
        <s v="INTLENRY"/>
        <s v="POWERCOR"/>
        <s v="ENGYTIME"/>
        <s v="ENGYAVIC"/>
        <s v="CONTACTA"/>
        <s v="NSWEPL"/>
        <s v="QEPL"/>
        <s v="SAEPL"/>
        <s v="VEPL"/>
        <s v="TANGO"/>
        <s v="CITIP" u="1"/>
        <s v="INTLENGY" u="1"/>
        <s v="PHRETAIL" u="1"/>
      </sharedItems>
    </cacheField>
    <cacheField name="New_x000a_FRMP" numFmtId="0">
      <sharedItems containsBlank="1"/>
    </cacheField>
    <cacheField name="_x000a_LNSP" numFmtId="0">
      <sharedItems containsBlank="1"/>
    </cacheField>
    <cacheField name="Current_x000a_MDP" numFmtId="0">
      <sharedItems containsBlank="1"/>
    </cacheField>
    <cacheField name="New_x000a_MDP" numFmtId="0">
      <sharedItems containsBlank="1"/>
    </cacheField>
    <cacheField name="Current_x000a_MPB" numFmtId="0">
      <sharedItems containsBlank="1"/>
    </cacheField>
    <cacheField name="New_x000a_MPB" numFmtId="0">
      <sharedItems containsBlank="1"/>
    </cacheField>
    <cacheField name="Current_x000a_MPC" numFmtId="0">
      <sharedItems containsBlank="1"/>
    </cacheField>
    <cacheField name="New_x000a_MPC" numFmtId="0">
      <sharedItems containsBlank="1" count="6">
        <m/>
        <s v="ACTEWM"/>
        <s v="N/A"/>
        <s v="MDYMDP"/>
        <s v="intelliHUB" u="1"/>
        <s v="TBA" u="1"/>
      </sharedItems>
    </cacheField>
    <cacheField name="Current_x000a_MC" numFmtId="0">
      <sharedItems containsBlank="1"/>
    </cacheField>
    <cacheField name="New_x000a_MC" numFmtId="0">
      <sharedItems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ui Grant" refreshedDate="42933.595993055555" createdVersion="5" refreshedVersion="5" minRefreshableVersion="3" recordCount="1184">
  <cacheSource type="worksheet">
    <worksheetSource ref="C1:U1048576" sheet="Base - Default MC"/>
  </cacheSource>
  <cacheFields count="18">
    <cacheField name="FRMP Organisation" numFmtId="0">
      <sharedItems containsBlank="1" count="15">
        <s v="ActewAGL Retail"/>
        <s v="AGL"/>
        <s v="Alinta Energy"/>
        <s v="AURORA"/>
        <s v="Energy Australia"/>
        <s v="Ergon Energy Queensland – Retail"/>
        <s v="ERM/POWERMETRIC"/>
        <s v="Momentum Energy"/>
        <s v="Next Business Energy"/>
        <s v="Origin Energy"/>
        <s v="People Energy Pty Ltd"/>
        <s v="Simply Energy"/>
        <s v="Snowy Retail Group"/>
        <s v="Tango Energy Pty Ltd"/>
        <m/>
      </sharedItems>
    </cacheField>
    <cacheField name="Priority" numFmtId="0">
      <sharedItems containsString="0" containsBlank="1" containsNumber="1" containsInteger="1" minValue="1" maxValue="20"/>
    </cacheField>
    <cacheField name="E2E Scenario" numFmtId="0">
      <sharedItems containsBlank="1"/>
    </cacheField>
    <cacheField name="FRMP Ready to _x000a_commence_x000a_testing in Cycle" numFmtId="0">
      <sharedItems containsBlank="1" count="7">
        <s v="Cycle2 Week1"/>
        <s v="Cycle1 Week1"/>
        <s v="Cycle1 Week2"/>
        <s v="Cycle2 Week2"/>
        <s v="Cycle1 Week3"/>
        <s v="Cycle2 Week3"/>
        <m/>
      </sharedItems>
    </cacheField>
    <cacheField name="LNSP Ready to _x000a_commence_x000a_testing in Cycle" numFmtId="0">
      <sharedItems containsBlank="1"/>
    </cacheField>
    <cacheField name="Applicable _x000a_Meter Types" numFmtId="0">
      <sharedItems containsBlank="1"/>
    </cacheField>
    <cacheField name="Jurisdiction" numFmtId="0">
      <sharedItems containsBlank="1"/>
    </cacheField>
    <cacheField name="Current_x000a_FRMP" numFmtId="0">
      <sharedItems containsBlank="1"/>
    </cacheField>
    <cacheField name="Current_x000a_LNSP" numFmtId="0">
      <sharedItems containsBlank="1"/>
    </cacheField>
    <cacheField name="Current_x000a_MDP" numFmtId="0">
      <sharedItems containsBlank="1"/>
    </cacheField>
    <cacheField name="Current_x000a_MPB" numFmtId="0">
      <sharedItems containsBlank="1"/>
    </cacheField>
    <cacheField name="Current_x000a_MC" numFmtId="0">
      <sharedItems containsBlank="1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Tui Grant" refreshedDate="42943.666002314814" createdVersion="5" refreshedVersion="5" minRefreshableVersion="3" recordCount="1020">
  <cacheSource type="worksheet">
    <worksheetSource ref="A1:V1021" sheet="Base - Default MC"/>
  </cacheSource>
  <cacheFields count="22">
    <cacheField name="Type" numFmtId="0">
      <sharedItems containsBlank="1"/>
    </cacheField>
    <cacheField name="Scenario ID" numFmtId="0">
      <sharedItems containsBlank="1"/>
    </cacheField>
    <cacheField name="FRMP Organisation" numFmtId="0">
      <sharedItems containsBlank="1"/>
    </cacheField>
    <cacheField name="Priority" numFmtId="0">
      <sharedItems containsString="0" containsBlank="1" containsNumber="1" containsInteger="1" minValue="1" maxValue="20"/>
    </cacheField>
    <cacheField name="E2E Scenario" numFmtId="0">
      <sharedItems containsBlank="1"/>
    </cacheField>
    <cacheField name="FRMP Ready to _x000a_commence_x000a_testing in Cycle" numFmtId="0">
      <sharedItems containsBlank="1"/>
    </cacheField>
    <cacheField name="LNSP Ready to _x000a_commence_x000a_testing in Cycle" numFmtId="0">
      <sharedItems containsBlank="1"/>
    </cacheField>
    <cacheField name="Applicable _x000a_Meter Types" numFmtId="0">
      <sharedItems containsBlank="1"/>
    </cacheField>
    <cacheField name="Jurisdiction" numFmtId="0">
      <sharedItems containsBlank="1"/>
    </cacheField>
    <cacheField name="Current_x000a_FRMP" numFmtId="0">
      <sharedItems containsBlank="1" count="30">
        <s v="ACTEWNGY"/>
        <s v="AES"/>
        <s v="AGLE"/>
        <s v="AGLQLD2"/>
        <s v="PULSE"/>
        <s v="SOLARIS"/>
        <s v="ALNTARES"/>
        <s v="AURORA"/>
        <s v="EASTENGY"/>
        <s v="ENGYAUST"/>
        <s v="EEQ"/>
        <s v="ERMPOWER"/>
        <s v="Momentum"/>
        <s v="NEXTBE"/>
        <s v="CITIP"/>
        <s v="CNRGY"/>
        <s v="ENERGEX"/>
        <s v="INTLENGY"/>
        <s v="POWERCOR"/>
        <s v="ENGYTIME"/>
        <s v="ENGYAVIC"/>
        <s v="CONTACTA"/>
        <s v="NSWEPL"/>
        <s v="QEPL"/>
        <s v="SAEPL"/>
        <s v="VEPL"/>
        <s v="PHRETAIL"/>
        <m/>
        <s v="N/A" u="1"/>
        <s v="TBA" u="1"/>
      </sharedItems>
    </cacheField>
    <cacheField name="Current_x000a_LNSP" numFmtId="0">
      <sharedItems containsBlank="1" count="16">
        <s v="ACTEWP"/>
        <s v="ENERGYAP"/>
        <s v="INTEGP"/>
        <s v="CNRGYP"/>
        <s v="ENERGEXP"/>
        <s v="UMPLP"/>
        <s v="EASTERN"/>
        <s v="ERGONETP "/>
        <s v="CITIPP"/>
        <s v="POWCP"/>
        <s v="SOLARISP"/>
        <s v="UNITED"/>
        <s v="AURORAP"/>
        <m/>
        <s v="ERGONETP" u="1"/>
        <s v="N/A" u="1"/>
      </sharedItems>
    </cacheField>
    <cacheField name="Current_x000a_MDP" numFmtId="0">
      <sharedItems containsBlank="1"/>
    </cacheField>
    <cacheField name="Current_x000a_MPB" numFmtId="0">
      <sharedItems containsBlank="1"/>
    </cacheField>
    <cacheField name="Current_x000a_MC" numFmtId="0">
      <sharedItems containsBlank="1"/>
    </cacheField>
    <cacheField name="ExecutionDate" numFmtId="0">
      <sharedItems containsString="0" containsBlank="1" containsNumber="1" containsInteger="1" minValue="1" maxValue="10"/>
    </cacheField>
    <cacheField name="B2B-SORD" numFmtId="0">
      <sharedItems containsBlank="1"/>
    </cacheField>
    <cacheField name="B2B-OWNP" numFmtId="0">
      <sharedItems containsBlank="1"/>
    </cacheField>
    <cacheField name="B2B-CUST/SITE" numFmtId="0">
      <sharedItems containsBlank="1"/>
    </cacheField>
    <cacheField name="B2B-MTRD" numFmtId="0">
      <sharedItems containsBlank="1"/>
    </cacheField>
    <cacheField name="B2M-CATS" numFmtId="0">
      <sharedItems containsBlank="1"/>
    </cacheField>
    <cacheField name="B2M-NMID" numFmtId="0">
      <sharedItems containsBlank="1"/>
    </cacheField>
    <cacheField name="Dur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2">
  <r>
    <s v="Metering Service Works"/>
    <s v="MSW-CI01"/>
    <s v="MSW-07"/>
    <s v="ActewAGL Retail"/>
    <n v="1"/>
    <s v="Install Controlled Load (Adds &amp; Alts Scenario)"/>
    <s v="COMMS1-4"/>
    <s v="ACT"/>
    <x v="0"/>
    <s v="ACTEWNGY"/>
    <s v="ACTEWP"/>
    <s v="EASTENM"/>
    <s v="INTEGM"/>
    <s v="EASTENMP"/>
    <s v="NA"/>
    <s v="CNRGYMDP "/>
    <s v="NA"/>
    <x v="0"/>
    <s v="Active Stream (TBC)"/>
    <s v="Metering Service Works - Install Controlled Load"/>
    <m/>
    <m/>
    <s v="Meter reads"/>
    <s v="CR3050/3051"/>
    <m/>
    <s v="2D"/>
  </r>
  <r>
    <s v="Metering Service Works"/>
    <s v="MSW-CI03"/>
    <s v="MSW-04_x000a_SSW_26"/>
    <s v="ActewAGL Retail"/>
    <n v="2"/>
    <s v="Remove Meter requiring Supply Isolation (Adds &amp; Alts Scenario)"/>
    <s v="COMMS1-4"/>
    <s v="ACT"/>
    <x v="0"/>
    <s v="ACTEWNGY"/>
    <s v="ACTEWP"/>
    <s v="INTEGM"/>
    <s v="EASTENM"/>
    <s v="TCAMP"/>
    <s v="NA"/>
    <s v="TCAUSTM"/>
    <s v="NA"/>
    <x v="0"/>
    <s v="Active Stream (TBC)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Supply Service Works"/>
    <s v="SSW-CI02"/>
    <s v="MSW-04_x000a_SSW_26"/>
    <s v="ActewAGL Retail"/>
    <n v="5"/>
    <s v="Meter Exchange (Adds &amp; Alts Scenario)"/>
    <s v="COMMS1-4"/>
    <s v="ACT"/>
    <x v="0"/>
    <s v="ACTEWNGY"/>
    <s v="ACTEWP"/>
    <s v="EASTENM"/>
    <s v="INTEGM"/>
    <s v="EASTENMP"/>
    <s v="NA"/>
    <s v="CNRGYMDP "/>
    <s v="NA"/>
    <x v="0"/>
    <s v="Active Stream (TBC)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ActewAGL Retail"/>
    <n v="6"/>
    <s v="Physical visit"/>
    <s v="COMMS1-4"/>
    <s v="NSW"/>
    <x v="0"/>
    <s v="ACTEWNGY"/>
    <s v="INTEGP"/>
    <s v="INTEGM"/>
    <s v="EASTENM"/>
    <s v="TCAMP"/>
    <s v="NA"/>
    <s v="TCAUSTM"/>
    <s v="NA"/>
    <x v="1"/>
    <s v="Active Stream (TBC)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ActewAGL Retail"/>
    <n v="7"/>
    <s v="Remove Fuse"/>
    <s v="COMMS1-4"/>
    <s v="ACT"/>
    <x v="0"/>
    <s v="ACTEWNGY"/>
    <s v="ACTEWP"/>
    <s v="EASTENM"/>
    <s v="INTEGM"/>
    <s v="EASTENMP"/>
    <s v="NA"/>
    <s v="CNRGYMDP "/>
    <s v="NA"/>
    <x v="0"/>
    <s v="Active Stream (TBC)"/>
    <s v="De-en - Remove Fuse"/>
    <m/>
    <s v="Customer Details Notification"/>
    <m/>
    <s v="CR5051"/>
    <m/>
    <s v="2D"/>
  </r>
  <r>
    <s v="De-Energisation"/>
    <s v="DEEN-CI02"/>
    <s v="DEEN-04"/>
    <s v="ActewAGL Retail"/>
    <n v="8"/>
    <s v="Remove Fuse - utilising DNP Reason code"/>
    <s v="COMMS1-4"/>
    <s v="NSW"/>
    <x v="0"/>
    <s v="ACTEWNGY"/>
    <s v="INTEGP"/>
    <s v="INTEGM"/>
    <s v="EASTENM"/>
    <s v="TCAMP"/>
    <s v="NA"/>
    <s v="TCAUSTM"/>
    <s v="NA"/>
    <x v="1"/>
    <s v="Active Stream (TBC)"/>
    <s v="Local meter disconnect"/>
    <m/>
    <s v="Customer Details Notification"/>
    <m/>
    <s v="CR5051"/>
    <m/>
    <s v="2D"/>
  </r>
  <r>
    <s v="Special Reads"/>
    <s v="SR-CI01"/>
    <s v="SP-P01"/>
    <s v="ActewAGL Retail"/>
    <n v="9"/>
    <s v="Check Read"/>
    <s v="COMMS1-4"/>
    <s v="ACT"/>
    <x v="0"/>
    <s v="ACTEWNGY"/>
    <s v="ACTEWP"/>
    <s v="EASTENM"/>
    <s v="INTEGM"/>
    <s v="EASTENMP"/>
    <s v="NA"/>
    <s v="CNRGYMDP "/>
    <s v="NA"/>
    <x v="0"/>
    <s v="Active Stream (TBC)"/>
    <s v="Special Read - Check Read"/>
    <m/>
    <m/>
    <s v="NEM-12 meter reads"/>
    <m/>
    <m/>
    <s v="2D"/>
  </r>
  <r>
    <s v="Role Changes"/>
    <s v="ROLE-CI04"/>
    <s v="ROLE-06"/>
    <s v="ActewAGL Retail"/>
    <n v="11"/>
    <s v="Change MDP, MC, MPB, Type 1-4"/>
    <s v="COMMS1-4"/>
    <s v="ACT"/>
    <x v="0"/>
    <s v="ACTEWNGY"/>
    <s v="ACTEWP"/>
    <s v="EASTENM"/>
    <s v="INTEGM"/>
    <s v="EASTENMP"/>
    <s v="NA"/>
    <s v="CNRGYMDP "/>
    <s v="NA"/>
    <x v="0"/>
    <s v="Active Stream (TBC)"/>
    <m/>
    <m/>
    <m/>
    <s v="Meter reads"/>
    <s v="CR6800, CR1500"/>
    <m/>
    <s v="2D"/>
  </r>
  <r>
    <s v="Customer and Site Details"/>
    <s v="CSDN-CI01"/>
    <m/>
    <s v="ActewAGL Retail"/>
    <n v="12"/>
    <s v="Site Access Request by FRMP"/>
    <s v="COMMS1-4"/>
    <s v="NSW"/>
    <x v="0"/>
    <s v="ACTEWNGY"/>
    <s v="INTEGP"/>
    <s v="INTEGM"/>
    <s v="EASTENM"/>
    <s v="TCAMP"/>
    <s v="NA"/>
    <s v="TCAUSTM"/>
    <s v="NA"/>
    <x v="1"/>
    <s v="Active Stream (TBC)"/>
    <m/>
    <m/>
    <s v="Site Access Request,Site Access Notification"/>
    <m/>
    <m/>
    <m/>
    <s v="1D"/>
  </r>
  <r>
    <s v="Customer and Site Details"/>
    <s v="CSDN-CI02"/>
    <s v="CSD-03"/>
    <s v="ActewAGL Retail"/>
    <n v="13"/>
    <s v="Site Access Request by LNSP/MP"/>
    <s v="COMMS1-4"/>
    <s v="ACT"/>
    <x v="0"/>
    <s v="ACTEWNGY"/>
    <s v="ACTEWP"/>
    <s v="EASTENM"/>
    <s v="INTEGM"/>
    <s v="EASTENMP"/>
    <s v="NA"/>
    <s v="CNRGYMDP "/>
    <s v="NA"/>
    <x v="0"/>
    <s v="Active Stream (TBC)"/>
    <m/>
    <m/>
    <s v="Site Access Request,Site Access Notification"/>
    <m/>
    <m/>
    <m/>
    <s v="1D"/>
  </r>
  <r>
    <s v="Customer and Site Details"/>
    <s v="CSDN-CI03"/>
    <s v="CSD-02"/>
    <s v="ActewAGL Retail"/>
    <n v="14"/>
    <s v="Customer Details Notification - Sensitive Load"/>
    <s v="COMMS1-4"/>
    <s v="ACT"/>
    <x v="0"/>
    <s v="ACTEWNGY"/>
    <s v="ACTEWP"/>
    <s v="INTEGM"/>
    <s v="EASTENM"/>
    <s v="TCAMP"/>
    <s v="NA"/>
    <s v="TCAUSTM"/>
    <s v="NA"/>
    <x v="0"/>
    <s v="Active Stream (TBC)"/>
    <m/>
    <m/>
    <s v="Customer Details Notification"/>
    <m/>
    <m/>
    <m/>
    <s v="1D"/>
  </r>
  <r>
    <s v="Customer and Site Details"/>
    <s v="CSDN-CI04"/>
    <m/>
    <s v="ActewAGL Retail"/>
    <n v="15"/>
    <s v="Customer Details Notification - CDR response"/>
    <s v="COMMS1-4"/>
    <s v="NSW"/>
    <x v="0"/>
    <s v="ACTEWNGY"/>
    <s v="CNRGYP"/>
    <s v="EASTENM"/>
    <s v="INTEGM"/>
    <s v="EASTENMP"/>
    <s v="NA"/>
    <s v="CNRGYMDP "/>
    <s v="NA"/>
    <x v="1"/>
    <s v="Active Stream (TBC)"/>
    <m/>
    <m/>
    <s v="Customer Details Request,Customer Details Notification"/>
    <m/>
    <m/>
    <m/>
    <s v="1D"/>
  </r>
  <r>
    <s v="Customer and Site Details"/>
    <s v="CSDN-CI05"/>
    <m/>
    <s v="ActewAGL Retail"/>
    <n v="16"/>
    <s v="Customer Details Notification - None"/>
    <s v="COMMS1-4"/>
    <s v="ACT"/>
    <x v="0"/>
    <s v="ACTEWNGY"/>
    <s v="ACTEWP"/>
    <s v="INTEGM"/>
    <s v="EASTENM"/>
    <s v="TCAMP"/>
    <s v="NA"/>
    <s v="TCAUSTM"/>
    <s v="NA"/>
    <x v="0"/>
    <s v="Active Stream (TBC)"/>
    <m/>
    <m/>
    <m/>
    <m/>
    <m/>
    <m/>
    <m/>
  </r>
  <r>
    <s v="Customer and Site Details"/>
    <s v="CSDN-CI06"/>
    <s v="CSD-01"/>
    <s v="ActewAGL Retail"/>
    <n v="17"/>
    <s v="Customer Details Notification - Life Support"/>
    <s v="COMMS1-4"/>
    <s v="ACT"/>
    <x v="0"/>
    <s v="ACTEWNGY"/>
    <s v="ACTEWP"/>
    <s v="EASTENM"/>
    <s v="INTEGM"/>
    <s v="EASTENMP"/>
    <s v="NA"/>
    <s v="CNRGYMDP "/>
    <s v="NA"/>
    <x v="0"/>
    <s v="Active Stream (TBC)"/>
    <m/>
    <m/>
    <m/>
    <m/>
    <m/>
    <m/>
    <m/>
  </r>
  <r>
    <s v="Supply Service Works"/>
    <s v="SSW-CI03"/>
    <s v="SSW-25_x000a_MSW-03"/>
    <s v="ActewAGL Retail"/>
    <n v="18"/>
    <s v="Tariff Change"/>
    <s v="COMMS1-4"/>
    <s v="NSW"/>
    <x v="0"/>
    <s v="ACTEWNGY"/>
    <s v="CNRGYP"/>
    <s v="INTEGM"/>
    <s v="EASTENM"/>
    <s v="TCAMP"/>
    <s v="NA"/>
    <s v="TCAUSTM"/>
    <s v="NA"/>
    <x v="1"/>
    <s v="Active Stream (TBC)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ActewAGL Retail"/>
    <n v="19"/>
    <s v="Meter Investigation - Meter Test, Faulty Meter"/>
    <s v="COMMS1-4"/>
    <s v="ACT"/>
    <x v="0"/>
    <s v="ACTEWNGY"/>
    <s v="ACTEWP"/>
    <s v="EASTENM"/>
    <s v="INTEGM"/>
    <s v="EASTENMP"/>
    <s v="NA"/>
    <s v="CNRGYMDP "/>
    <s v="NA"/>
    <x v="0"/>
    <s v="Active Stream (TBC)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ActewAGL Retail"/>
    <n v="20"/>
    <s v="Abolishment - On Multi Metered Site, Single Remove Meter SO"/>
    <s v="COMMS1-4"/>
    <s v="ACT"/>
    <x v="0"/>
    <s v="ACTEWNGY"/>
    <s v="ACTEWP"/>
    <s v="INTEGM"/>
    <s v="EASTENM"/>
    <s v="TCAMP"/>
    <s v="NA"/>
    <s v="TCAUSTM"/>
    <s v="NA"/>
    <x v="0"/>
    <s v="Active Stream (TBC)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ActewAGL Retail"/>
    <n v="21"/>
    <s v="Provide Meter Data"/>
    <s v="Any"/>
    <s v="ACT"/>
    <x v="0"/>
    <s v="ACTEWNGY"/>
    <s v="ACTEWP"/>
    <s v="EASTENM"/>
    <s v="INTEGM"/>
    <s v="EASTENMP"/>
    <s v="NA"/>
    <s v="CNRGYMDP "/>
    <s v="NA"/>
    <x v="0"/>
    <s v="Active Stream (TBC)"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s v="COMMS1-4"/>
    <s v="SA"/>
    <x v="1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SA"/>
    <x v="1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SA"/>
    <x v="1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SA"/>
    <x v="1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SA"/>
    <x v="1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SA"/>
    <x v="1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SA"/>
    <x v="1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SA"/>
    <x v="1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SA"/>
    <x v="1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SA"/>
    <x v="1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SA"/>
    <x v="1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SA"/>
    <x v="1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SA"/>
    <x v="1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SA"/>
    <x v="1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SA"/>
    <x v="1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SA"/>
    <x v="1"/>
    <m/>
    <m/>
    <m/>
    <m/>
    <m/>
    <m/>
    <m/>
    <m/>
    <x v="2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SA"/>
    <x v="1"/>
    <m/>
    <m/>
    <m/>
    <m/>
    <m/>
    <m/>
    <m/>
    <m/>
    <x v="2"/>
    <m/>
    <m/>
    <m/>
    <m/>
    <m/>
    <m/>
    <m/>
    <m/>
  </r>
  <r>
    <s v="Supply Service Works"/>
    <s v="SSW-CI03"/>
    <s v="SSW-25_x000a_MSW-03"/>
    <s v="Retailer AGL"/>
    <n v="18"/>
    <s v="Tariff Change"/>
    <s v="COMMS1-4"/>
    <s v="SA"/>
    <x v="1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SA"/>
    <x v="1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SA"/>
    <x v="1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SA"/>
    <x v="1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QLD"/>
    <x v="2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QLD"/>
    <x v="2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QLD"/>
    <x v="2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QLD"/>
    <x v="2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QLD"/>
    <x v="2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QLD"/>
    <x v="2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QLD"/>
    <x v="2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QLD"/>
    <x v="2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QLD"/>
    <x v="2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QLD"/>
    <x v="2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QLD"/>
    <x v="2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QLD"/>
    <x v="2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QLD"/>
    <x v="2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QLD"/>
    <x v="2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QLD"/>
    <x v="2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QLD"/>
    <x v="2"/>
    <m/>
    <m/>
    <m/>
    <m/>
    <m/>
    <m/>
    <m/>
    <m/>
    <x v="2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QLD"/>
    <x v="2"/>
    <m/>
    <m/>
    <m/>
    <m/>
    <m/>
    <m/>
    <m/>
    <m/>
    <x v="2"/>
    <m/>
    <m/>
    <m/>
    <m/>
    <m/>
    <m/>
    <m/>
    <m/>
  </r>
  <r>
    <s v="Supply Service Works"/>
    <s v="SSW-CI03"/>
    <s v="SSW-25_x000a_MSW-03"/>
    <s v="Retailer AGL"/>
    <n v="18"/>
    <s v="Tariff Change"/>
    <s v="COMMS1-4"/>
    <s v="QLD"/>
    <x v="2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QLD"/>
    <x v="2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QLD"/>
    <x v="2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QLD"/>
    <x v="2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Alinta Energy"/>
    <n v="1"/>
    <s v="Install Controlled Load (Adds &amp; Alts Scenario)"/>
    <s v="COMMS1-4"/>
    <s v="VIC"/>
    <x v="3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Alinta Energy"/>
    <n v="2"/>
    <s v="Remove Meter requiring Supply Isolation (Adds &amp; Alts Scenario)"/>
    <s v="COMMS1-4"/>
    <s v="SA"/>
    <x v="3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2"/>
    <s v="ROLE-04"/>
    <s v="Alinta Energy"/>
    <n v="4"/>
    <s v="Customer Transfer In (Child NM) - CR1080/1081"/>
    <s v="COMMS1-4"/>
    <s v="NSW"/>
    <x v="3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Alinta Energy"/>
    <n v="5"/>
    <s v="Meter Exchange (Adds &amp; Alts Scenario)"/>
    <s v="COMMS1-4"/>
    <s v="VIC"/>
    <x v="3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Alinta Energy"/>
    <n v="6"/>
    <s v="Physical visit"/>
    <s v="COMMS1-4"/>
    <s v="NSW"/>
    <x v="3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Alinta Energy"/>
    <n v="7"/>
    <s v="Remove Fuse"/>
    <s v="COMMS1-4"/>
    <s v="VIC"/>
    <x v="3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Alinta Energy"/>
    <n v="8"/>
    <s v="Remove Fuse - utilising DNP Reason code"/>
    <s v="COMMS1-4"/>
    <s v="SA"/>
    <x v="3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Alinta Energy"/>
    <n v="9"/>
    <s v="Check Read"/>
    <s v="COMMS1-4"/>
    <s v="NSW"/>
    <x v="3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Alinta Energy"/>
    <n v="10"/>
    <s v="Change Retailer - Prospective, "/>
    <s v="COMMS1-4"/>
    <s v="VIC"/>
    <x v="3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Customer and Site Details"/>
    <s v="CSDN-CI01"/>
    <m/>
    <s v="Alinta Energy"/>
    <n v="12"/>
    <s v="Site Access Request by FRMP"/>
    <s v="COMMS1-4"/>
    <s v="NSW"/>
    <x v="3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Alinta Energy"/>
    <n v="13"/>
    <s v="Site Access Request by LNSP/MP"/>
    <s v="COMMS1-4"/>
    <s v="VIC"/>
    <x v="3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4"/>
    <m/>
    <s v="Alinta Energy"/>
    <n v="15"/>
    <s v="Customer Details Notification - CDR response"/>
    <s v="COMMS1-4"/>
    <s v="NSW"/>
    <x v="3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Alinta Energy"/>
    <n v="16"/>
    <s v="Customer Details Notification - None"/>
    <s v="COMMS1-4"/>
    <s v="VIC"/>
    <x v="3"/>
    <m/>
    <m/>
    <m/>
    <m/>
    <m/>
    <m/>
    <m/>
    <m/>
    <x v="2"/>
    <m/>
    <m/>
    <m/>
    <m/>
    <m/>
    <m/>
    <m/>
    <m/>
  </r>
  <r>
    <s v="Customer and Site Details"/>
    <s v="CSDN-CI06"/>
    <s v="CSD-01"/>
    <s v="Alinta Energy"/>
    <n v="17"/>
    <s v="Customer Details Notification - Life Support"/>
    <s v="COMMS1-4"/>
    <s v="NSW"/>
    <x v="3"/>
    <m/>
    <m/>
    <m/>
    <m/>
    <m/>
    <m/>
    <m/>
    <m/>
    <x v="2"/>
    <m/>
    <m/>
    <m/>
    <m/>
    <m/>
    <m/>
    <m/>
    <m/>
  </r>
  <r>
    <s v="Supply Service Works"/>
    <s v="SSW-CI03"/>
    <s v="SSW-25_x000a_MSW-03"/>
    <s v="Alinta Energy"/>
    <n v="18"/>
    <s v="Tariff Change"/>
    <s v="COMMS1-4"/>
    <s v="SA"/>
    <x v="3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Alinta Energy"/>
    <n v="19"/>
    <s v="Meter Investigation - Meter Test, Faulty Meter"/>
    <s v="COMMS1-4"/>
    <s v="NSW"/>
    <x v="3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Alinta Energy"/>
    <n v="20"/>
    <s v="Abolishment - On Multi Metered Site, Single Remove Meter SO"/>
    <s v="COMMS1-4"/>
    <s v="SA"/>
    <x v="3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Alinta Energy"/>
    <n v="21"/>
    <s v="Provide Meter Data"/>
    <s v="Any"/>
    <s v="NSW"/>
    <x v="3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Aurora Energy"/>
    <n v="1"/>
    <s v="Install Controlled Load (Adds &amp; Alts Scenario)"/>
    <m/>
    <s v="SA"/>
    <x v="4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Aurora Energy"/>
    <n v="2"/>
    <s v="Remove Meter requiring Supply Isolation (Adds &amp; Alts Scenario)"/>
    <s v="COMMS1-4"/>
    <s v="SA"/>
    <x v="4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Aurora Energy"/>
    <n v="3"/>
    <s v="Customer Transfer In - CR1000/1020/1024/1030/1040"/>
    <s v="COMMS1-4"/>
    <s v="ACT"/>
    <x v="4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Aurora Energy"/>
    <n v="4"/>
    <s v="Customer Transfer In (Child NM) - CR1080/1081"/>
    <s v="COMMS1-4"/>
    <s v="NSW"/>
    <x v="4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Aurora Energy"/>
    <n v="5"/>
    <s v="Meter Exchange (Adds &amp; Alts Scenario)"/>
    <s v="COMMS1-4"/>
    <s v="QLD"/>
    <x v="4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Aurora Energy"/>
    <n v="6"/>
    <s v="Physical visit"/>
    <s v="COMMS1-4"/>
    <s v="NSW"/>
    <x v="4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Aurora Energy"/>
    <n v="7"/>
    <s v="Remove Fuse"/>
    <s v="COMMS1-4"/>
    <s v="NSW"/>
    <x v="4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Aurora Energy"/>
    <n v="8"/>
    <s v="Remove Fuse - utilising DNP Reason code"/>
    <s v="COMMS1-4"/>
    <s v="NSW"/>
    <x v="4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Aurora Energy"/>
    <n v="9"/>
    <s v="Check Read"/>
    <s v="COMMS1-4"/>
    <s v="QLD"/>
    <x v="4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Aurora Energy"/>
    <n v="10"/>
    <s v="Change Retailer - Prospective, "/>
    <s v="COMMS1-4"/>
    <s v="SA"/>
    <x v="4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Aurora Energy"/>
    <n v="11"/>
    <s v="Change MDP, MC, MPB, Type 1-4"/>
    <s v="COMMS1-4"/>
    <s v="ACT"/>
    <x v="4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Aurora Energy"/>
    <n v="12"/>
    <s v="Site Access Request by FRMP"/>
    <s v="COMMS1-4"/>
    <s v="NSW"/>
    <x v="4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Aurora Energy"/>
    <n v="13"/>
    <s v="Site Access Request by LNSP/MP"/>
    <s v="COMMS1-4"/>
    <s v="NSW"/>
    <x v="4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Aurora Energy"/>
    <n v="14"/>
    <s v="Customer Details Notification - Sensitive Load"/>
    <s v="COMMS1-4"/>
    <s v="QLD"/>
    <x v="4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Aurora Energy"/>
    <n v="15"/>
    <s v="Customer Details Notification - CDR response"/>
    <s v="COMMS1-4"/>
    <s v="NSW"/>
    <x v="4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Aurora Energy"/>
    <n v="16"/>
    <s v="Customer Details Notification - None"/>
    <s v="COMMS1-4"/>
    <s v="NSW"/>
    <x v="4"/>
    <m/>
    <m/>
    <m/>
    <m/>
    <m/>
    <m/>
    <m/>
    <m/>
    <x v="2"/>
    <m/>
    <m/>
    <m/>
    <m/>
    <m/>
    <m/>
    <m/>
    <m/>
  </r>
  <r>
    <s v="Customer and Site Details"/>
    <s v="CSDN-CI06"/>
    <s v="CSD-01"/>
    <s v="Aurora Energy"/>
    <n v="17"/>
    <s v="Customer Details Notification - Life Support"/>
    <s v="COMMS1-4"/>
    <s v="NSW"/>
    <x v="4"/>
    <m/>
    <m/>
    <m/>
    <m/>
    <m/>
    <m/>
    <m/>
    <m/>
    <x v="2"/>
    <m/>
    <m/>
    <m/>
    <m/>
    <m/>
    <m/>
    <m/>
    <m/>
  </r>
  <r>
    <s v="Supply Service Works"/>
    <s v="SSW-CI03"/>
    <s v="SSW-25_x000a_MSW-03"/>
    <s v="Aurora Energy"/>
    <n v="18"/>
    <s v="Tariff Change"/>
    <s v="COMMS1-4"/>
    <s v="SA"/>
    <x v="4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Aurora Energy"/>
    <n v="19"/>
    <s v="Meter Investigation - Meter Test, Faulty Meter"/>
    <s v="COMMS1-4"/>
    <s v="ACT"/>
    <x v="4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Aurora Energy"/>
    <n v="20"/>
    <s v="Abolishment - On Multi Metered Site, Single Remove Meter SO"/>
    <s v="COMMS1-4"/>
    <s v="QLD"/>
    <x v="4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Aurora Energy"/>
    <n v="21"/>
    <s v="Provide Meter Data"/>
    <s v="Any"/>
    <s v="NSW"/>
    <x v="4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People Energy Pty Ltd"/>
    <n v="1"/>
    <s v="Install Controlled Load (Adds &amp; Alts Scenario)"/>
    <m/>
    <s v="VIC"/>
    <x v="5"/>
    <m/>
    <m/>
    <m/>
    <m/>
    <m/>
    <m/>
    <m/>
    <m/>
    <x v="3"/>
    <s v="ANY"/>
    <s v="Metering Service Works - Install Controlled Load"/>
    <m/>
    <m/>
    <s v="Meter reads"/>
    <s v="CR3050/3051"/>
    <m/>
    <s v="2D"/>
  </r>
  <r>
    <s v="Metering Service Works"/>
    <s v="MSW-CI03"/>
    <s v="MSW-04_x000a_SSW_26"/>
    <s v="People Energy Pty Ltd"/>
    <n v="2"/>
    <s v="Remove Meter requiring Supply Isolation (Adds &amp; Alts Scenario)"/>
    <s v="COMMS1-4"/>
    <s v="SA"/>
    <x v="5"/>
    <m/>
    <m/>
    <m/>
    <m/>
    <m/>
    <m/>
    <m/>
    <m/>
    <x v="3"/>
    <s v="ANY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People Energy Pty Ltd"/>
    <n v="3"/>
    <s v="Customer Transfer In - CR1000/1020/1024/1030/1040"/>
    <s v="COMMS1-4"/>
    <s v="QLD"/>
    <x v="5"/>
    <m/>
    <m/>
    <m/>
    <m/>
    <m/>
    <m/>
    <m/>
    <m/>
    <x v="3"/>
    <s v="ANY"/>
    <s v="Special Read - Final Read"/>
    <m/>
    <m/>
    <m/>
    <s v="CR6800/6801"/>
    <m/>
    <m/>
  </r>
  <r>
    <s v="Role Changes"/>
    <s v="ROLE-CI02"/>
    <s v="ROLE-04"/>
    <s v="People Energy Pty Ltd"/>
    <n v="4"/>
    <s v="Customer Transfer In (Child NM) - CR1080/1081"/>
    <s v="COMMS1-4"/>
    <s v="NSW"/>
    <x v="5"/>
    <m/>
    <m/>
    <m/>
    <m/>
    <m/>
    <m/>
    <m/>
    <m/>
    <x v="3"/>
    <s v="ANY"/>
    <s v="Special Read - Final Read"/>
    <m/>
    <m/>
    <m/>
    <s v="CR6800/6801"/>
    <m/>
    <m/>
  </r>
  <r>
    <s v="Supply Service Works"/>
    <s v="SSW-CI02"/>
    <s v="MSW-04_x000a_SSW_26"/>
    <s v="People Energy Pty Ltd"/>
    <n v="5"/>
    <s v="Meter Exchange (Adds &amp; Alts Scenario)"/>
    <s v="COMMS1-4"/>
    <s v="QLD"/>
    <x v="5"/>
    <m/>
    <m/>
    <m/>
    <m/>
    <m/>
    <m/>
    <m/>
    <m/>
    <x v="3"/>
    <s v="ANY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People Energy Pty Ltd"/>
    <n v="6"/>
    <s v="Physical visit"/>
    <s v="COMMS1-4"/>
    <s v="NSW"/>
    <x v="5"/>
    <m/>
    <m/>
    <m/>
    <m/>
    <m/>
    <m/>
    <m/>
    <m/>
    <x v="3"/>
    <s v="ANY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People Energy Pty Ltd"/>
    <n v="7"/>
    <s v="Remove Fuse"/>
    <s v="COMMS1-4"/>
    <s v="VIC"/>
    <x v="5"/>
    <m/>
    <m/>
    <m/>
    <m/>
    <m/>
    <m/>
    <m/>
    <m/>
    <x v="3"/>
    <s v="ANY"/>
    <s v="De-en - Remove Fuse"/>
    <m/>
    <s v="Customer Details Notification"/>
    <m/>
    <s v="CR5051"/>
    <m/>
    <s v="2D"/>
  </r>
  <r>
    <s v="De-Energisation"/>
    <s v="DEEN-CI02"/>
    <s v="DEEN-04"/>
    <s v="People Energy Pty Ltd"/>
    <n v="8"/>
    <s v="Remove Fuse - utilising DNP Reason code"/>
    <s v="COMMS1-4"/>
    <s v="NSW"/>
    <x v="5"/>
    <m/>
    <m/>
    <m/>
    <m/>
    <m/>
    <m/>
    <m/>
    <m/>
    <x v="3"/>
    <s v="ANY"/>
    <s v="Local meter disconnect"/>
    <m/>
    <s v="Customer Details Notification"/>
    <m/>
    <s v="CR5051"/>
    <m/>
    <s v="2D"/>
  </r>
  <r>
    <s v="Special Reads"/>
    <s v="SR-CI01"/>
    <s v="SP-P01"/>
    <s v="People Energy Pty Ltd"/>
    <n v="9"/>
    <s v="Check Read"/>
    <s v="COMMS1-4"/>
    <s v="QLD"/>
    <x v="5"/>
    <m/>
    <m/>
    <m/>
    <m/>
    <m/>
    <m/>
    <m/>
    <m/>
    <x v="3"/>
    <s v="ANY"/>
    <s v="Special Read - Check Read"/>
    <m/>
    <m/>
    <s v="NEM-12 meter reads"/>
    <m/>
    <m/>
    <s v="2D"/>
  </r>
  <r>
    <s v="Role Changes"/>
    <s v="ROLE-CI03"/>
    <s v="ROLE-01"/>
    <s v="People Energy Pty Ltd"/>
    <n v="10"/>
    <s v="Change Retailer - Prospective, "/>
    <s v="COMMS1-4"/>
    <s v="SA"/>
    <x v="5"/>
    <m/>
    <m/>
    <m/>
    <m/>
    <m/>
    <m/>
    <m/>
    <m/>
    <x v="3"/>
    <s v="ANY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People Energy Pty Ltd"/>
    <n v="11"/>
    <s v="Change MDP, MC, MPB, Type 1-4"/>
    <s v="COMMS1-4"/>
    <s v="NSW"/>
    <x v="5"/>
    <m/>
    <m/>
    <m/>
    <m/>
    <m/>
    <m/>
    <m/>
    <m/>
    <x v="3"/>
    <s v="ANY"/>
    <m/>
    <m/>
    <m/>
    <s v="Meter reads"/>
    <s v="CR6800, CR1500"/>
    <m/>
    <s v="2D"/>
  </r>
  <r>
    <s v="Customer and Site Details"/>
    <s v="CSDN-CI01"/>
    <m/>
    <s v="People Energy Pty Ltd"/>
    <n v="12"/>
    <s v="Site Access Request by FRMP"/>
    <s v="COMMS1-4"/>
    <s v="VIC"/>
    <x v="5"/>
    <m/>
    <m/>
    <m/>
    <m/>
    <m/>
    <m/>
    <m/>
    <m/>
    <x v="3"/>
    <s v="ANY"/>
    <m/>
    <m/>
    <s v="Site Access Request,Site Access Notification"/>
    <m/>
    <m/>
    <m/>
    <s v="1D"/>
  </r>
  <r>
    <s v="Customer and Site Details"/>
    <s v="CSDN-CI02"/>
    <s v="CSD-03"/>
    <s v="People Energy Pty Ltd"/>
    <n v="13"/>
    <s v="Site Access Request by LNSP/MP"/>
    <s v="COMMS1-4"/>
    <s v="NSW"/>
    <x v="5"/>
    <m/>
    <m/>
    <m/>
    <m/>
    <m/>
    <m/>
    <m/>
    <m/>
    <x v="3"/>
    <s v="ANY"/>
    <m/>
    <m/>
    <s v="Site Access Request,Site Access Notification"/>
    <m/>
    <m/>
    <m/>
    <s v="1D"/>
  </r>
  <r>
    <s v="Customer and Site Details"/>
    <s v="CSDN-CI03"/>
    <s v="CSD-02"/>
    <s v="People Energy Pty Ltd"/>
    <n v="14"/>
    <s v="Customer Details Notification - Sensitive Load"/>
    <s v="COMMS1-4"/>
    <s v="QLD"/>
    <x v="5"/>
    <m/>
    <m/>
    <m/>
    <m/>
    <m/>
    <m/>
    <m/>
    <m/>
    <x v="3"/>
    <s v="ANY"/>
    <m/>
    <m/>
    <s v="Customer Details Notification"/>
    <m/>
    <m/>
    <m/>
    <s v="1D"/>
  </r>
  <r>
    <s v="Customer and Site Details"/>
    <s v="CSDN-CI04"/>
    <m/>
    <s v="People Energy Pty Ltd"/>
    <n v="15"/>
    <s v="Customer Details Notification - CDR response"/>
    <s v="COMMS1-4"/>
    <s v="NSW"/>
    <x v="5"/>
    <m/>
    <m/>
    <m/>
    <m/>
    <m/>
    <m/>
    <m/>
    <m/>
    <x v="3"/>
    <s v="ANY"/>
    <m/>
    <m/>
    <s v="Customer Details Request,Customer Details Notification"/>
    <m/>
    <m/>
    <m/>
    <s v="1D"/>
  </r>
  <r>
    <s v="Customer and Site Details"/>
    <s v="CSDN-CI05"/>
    <m/>
    <s v="People Energy Pty Ltd"/>
    <n v="16"/>
    <s v="Customer Details Notification - None"/>
    <s v="COMMS1-4"/>
    <s v="NSW"/>
    <x v="5"/>
    <m/>
    <m/>
    <m/>
    <m/>
    <m/>
    <m/>
    <m/>
    <m/>
    <x v="3"/>
    <s v="ANY"/>
    <m/>
    <m/>
    <m/>
    <m/>
    <m/>
    <m/>
    <m/>
  </r>
  <r>
    <s v="Customer and Site Details"/>
    <s v="CSDN-CI06"/>
    <s v="CSD-01"/>
    <s v="People Energy Pty Ltd"/>
    <n v="17"/>
    <s v="Customer Details Notification - Life Support"/>
    <s v="COMMS1-4"/>
    <s v="NSW"/>
    <x v="5"/>
    <m/>
    <m/>
    <m/>
    <m/>
    <m/>
    <m/>
    <m/>
    <m/>
    <x v="3"/>
    <s v="ANY"/>
    <m/>
    <m/>
    <m/>
    <m/>
    <m/>
    <m/>
    <m/>
  </r>
  <r>
    <s v="Supply Service Works"/>
    <s v="SSW-CI03"/>
    <s v="SSW-25_x000a_MSW-03"/>
    <s v="People Energy Pty Ltd"/>
    <n v="18"/>
    <s v="Tariff Change"/>
    <s v="COMMS1-4"/>
    <s v="SA"/>
    <x v="5"/>
    <m/>
    <m/>
    <m/>
    <m/>
    <m/>
    <m/>
    <m/>
    <m/>
    <x v="3"/>
    <s v="ANY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People Energy Pty Ltd"/>
    <n v="19"/>
    <s v="Meter Investigation - Meter Test, Faulty Meter"/>
    <s v="COMMS1-4"/>
    <s v="VIC"/>
    <x v="5"/>
    <m/>
    <m/>
    <m/>
    <m/>
    <m/>
    <m/>
    <m/>
    <m/>
    <x v="3"/>
    <s v="ANY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People Energy Pty Ltd"/>
    <n v="20"/>
    <s v="Abolishment - On Multi Metered Site, Single Remove Meter SO"/>
    <s v="COMMS1-4"/>
    <s v="QLD"/>
    <x v="5"/>
    <m/>
    <m/>
    <m/>
    <m/>
    <m/>
    <m/>
    <m/>
    <m/>
    <x v="3"/>
    <s v="ANY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People Energy Pty Ltd"/>
    <n v="21"/>
    <s v="Provide Meter Data"/>
    <s v="Any"/>
    <s v="NSW"/>
    <x v="5"/>
    <m/>
    <m/>
    <m/>
    <m/>
    <m/>
    <m/>
    <m/>
    <m/>
    <x v="3"/>
    <s v="ANY"/>
    <s v="Provide Meter Data Request"/>
    <m/>
    <m/>
    <s v="Meter reads"/>
    <m/>
    <m/>
    <s v="1D"/>
  </r>
  <r>
    <s v="Metering Service Works"/>
    <s v="MSW-CI01"/>
    <s v="MSW-07"/>
    <s v="Simply Energy"/>
    <n v="1"/>
    <s v="Install Controlled Load (Adds &amp; Alts Scenario)"/>
    <s v="COMMS1-4"/>
    <s v="QLD"/>
    <x v="6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Simply Energy"/>
    <n v="2"/>
    <s v="Remove Meter requiring Supply Isolation (Adds &amp; Alts Scenario)"/>
    <s v="COMMS1-4"/>
    <s v="SA"/>
    <x v="6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Simply Energy"/>
    <n v="3"/>
    <s v="Customer Transfer In - CR1000/1020/1024/1030/1040"/>
    <s v="COMMS1-4"/>
    <s v="NSW"/>
    <x v="6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Simply Energy"/>
    <n v="4"/>
    <s v="Customer Transfer In (Child NM) - CR1080/1081"/>
    <s v="COMMS1-4"/>
    <s v="NSW"/>
    <x v="6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Simply Energy"/>
    <n v="5"/>
    <s v="Meter Exchange (Adds &amp; Alts Scenario)"/>
    <s v="COMMS1-4"/>
    <s v="SA"/>
    <x v="6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Simply Energy"/>
    <n v="6"/>
    <s v="Physical visit"/>
    <s v="COMMS1-4"/>
    <s v="VIC"/>
    <x v="6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Simply Energy"/>
    <n v="7"/>
    <s v="Remove Fuse"/>
    <s v="COMMS1-4"/>
    <s v="VIC"/>
    <x v="6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Simply Energy"/>
    <n v="8"/>
    <s v="Remove Fuse - utilising DNP Reason code"/>
    <s v="COMMS1-4"/>
    <s v="NSW"/>
    <x v="6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Simply Energy"/>
    <n v="9"/>
    <s v="Check Read"/>
    <s v="COMMS1-4"/>
    <s v="QLD"/>
    <x v="6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Simply Energy"/>
    <n v="10"/>
    <s v="Change Retailer - Prospective, "/>
    <s v="COMMS1-4"/>
    <s v="SA"/>
    <x v="6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Simply Energy"/>
    <n v="11"/>
    <s v="Change MDP, MC, MPB, Type 1-4"/>
    <s v="COMMS1-4"/>
    <s v="ACT"/>
    <x v="6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Simply Energy"/>
    <n v="12"/>
    <s v="Site Access Request by FRMP"/>
    <s v="COMMS1-4"/>
    <s v="NSW"/>
    <x v="6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Simply Energy"/>
    <n v="13"/>
    <s v="Site Access Request by LNSP/MP"/>
    <s v="COMMS1-4"/>
    <s v="VIC"/>
    <x v="6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Simply Energy"/>
    <n v="14"/>
    <s v="Customer Details Notification - Sensitive Load"/>
    <s v="COMMS1-4"/>
    <s v="QLD"/>
    <x v="6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Simply Energy"/>
    <n v="15"/>
    <s v="Customer Details Notification - CDR response"/>
    <s v="COMMS1-4"/>
    <s v="NSW"/>
    <x v="6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Simply Energy"/>
    <n v="16"/>
    <s v="Customer Details Notification - None"/>
    <s v="COMMS1-4"/>
    <s v="VIC"/>
    <x v="6"/>
    <m/>
    <m/>
    <m/>
    <m/>
    <m/>
    <m/>
    <m/>
    <m/>
    <x v="2"/>
    <m/>
    <m/>
    <m/>
    <m/>
    <m/>
    <m/>
    <m/>
    <m/>
  </r>
  <r>
    <s v="Customer and Site Details"/>
    <s v="CSDN-CI06"/>
    <s v="CSD-01"/>
    <s v="Simply Energy"/>
    <n v="17"/>
    <s v="Customer Details Notification - Life Support"/>
    <s v="COMMS1-4"/>
    <s v="NSW"/>
    <x v="6"/>
    <m/>
    <m/>
    <m/>
    <m/>
    <m/>
    <m/>
    <m/>
    <m/>
    <x v="2"/>
    <m/>
    <m/>
    <m/>
    <m/>
    <m/>
    <m/>
    <m/>
    <m/>
  </r>
  <r>
    <s v="Supply Service Works"/>
    <s v="SSW-CI03"/>
    <s v="SSW-25_x000a_MSW-03"/>
    <s v="Simply Energy"/>
    <n v="18"/>
    <s v="Tariff Change"/>
    <s v="COMMS1-4"/>
    <s v="SA"/>
    <x v="6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Simply Energy"/>
    <n v="19"/>
    <s v="Meter Investigation - Meter Test, Faulty Meter"/>
    <s v="COMMS1-4"/>
    <s v="VIC"/>
    <x v="6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Simply Energy"/>
    <n v="20"/>
    <s v="Abolishment - On Multi Metered Site, Single Remove Meter SO"/>
    <s v="COMMS1-4"/>
    <s v="QLD"/>
    <x v="6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Simply Energy"/>
    <n v="21"/>
    <s v="Provide Meter Data"/>
    <s v="Any"/>
    <s v="NSW"/>
    <x v="6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Momentum Energy"/>
    <n v="1"/>
    <s v="Install Controlled Load (Adds &amp; Alts Scenario)"/>
    <m/>
    <s v="SA"/>
    <x v="7"/>
    <m/>
    <s v="CNRGYP"/>
    <s v="TCAUSTM"/>
    <m/>
    <m/>
    <m/>
    <m/>
    <m/>
    <x v="2"/>
    <s v="ANY"/>
    <s v="Metering Service Works - Install Controlled Load"/>
    <m/>
    <m/>
    <s v="Meter reads"/>
    <s v="CR3050/3051"/>
    <m/>
    <s v="2D"/>
  </r>
  <r>
    <s v="Metering Service Works"/>
    <s v="MSW-CI03"/>
    <s v="MSW-04_x000a_SSW_26"/>
    <s v="Momentum Energy"/>
    <n v="2"/>
    <s v="Remove Meter requiring Supply Isolation (Adds &amp; Alts Scenario)"/>
    <s v="COMMS1-4"/>
    <s v="SA"/>
    <x v="7"/>
    <m/>
    <s v="CNRGYP"/>
    <s v="TCAUSTM"/>
    <m/>
    <m/>
    <m/>
    <m/>
    <m/>
    <x v="2"/>
    <s v="ANY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Momentum Energy"/>
    <n v="3"/>
    <s v="Customer Transfer In - CR1000/1020/1024/1030/1040"/>
    <s v="COMMS1-4"/>
    <s v="ACT"/>
    <x v="7"/>
    <m/>
    <s v="ACTEWP"/>
    <s v="TCAUSTM"/>
    <m/>
    <m/>
    <m/>
    <m/>
    <m/>
    <x v="2"/>
    <s v="ANY"/>
    <s v="Special Read - Final Read"/>
    <m/>
    <m/>
    <m/>
    <s v="CR6800/6801"/>
    <m/>
    <m/>
  </r>
  <r>
    <s v="Role Changes"/>
    <s v="ROLE-CI02"/>
    <s v="ROLE-04"/>
    <s v="Momentum Energy"/>
    <n v="4"/>
    <s v="Customer Transfer In (Child NM) - CR1080/1081"/>
    <s v="COMMS1-4"/>
    <s v="NSW"/>
    <x v="7"/>
    <m/>
    <s v="CNRGYP"/>
    <s v="TCAUSTM"/>
    <m/>
    <m/>
    <m/>
    <m/>
    <m/>
    <x v="2"/>
    <s v="ANY"/>
    <s v="Special Read - Final Read"/>
    <m/>
    <m/>
    <m/>
    <s v="CR6800/6801"/>
    <m/>
    <m/>
  </r>
  <r>
    <s v="Supply Service Works"/>
    <s v="SSW-CI02"/>
    <s v="MSW-04_x000a_SSW_26"/>
    <s v="Momentum Energy"/>
    <n v="5"/>
    <s v="Meter Exchange (Adds &amp; Alts Scenario)"/>
    <s v="COMMS1-4"/>
    <s v="QLD"/>
    <x v="7"/>
    <m/>
    <s v="ENERGEXP"/>
    <s v="ENERGEXM"/>
    <m/>
    <m/>
    <m/>
    <m/>
    <m/>
    <x v="2"/>
    <s v="ANY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Momentum Energy"/>
    <n v="6"/>
    <s v="Physical visit"/>
    <s v="COMMS1-4"/>
    <s v="NSW"/>
    <x v="7"/>
    <m/>
    <s v="ENERGEXP"/>
    <s v="ENERGEXM"/>
    <m/>
    <m/>
    <m/>
    <m/>
    <m/>
    <x v="2"/>
    <s v="ANY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Momentum Energy"/>
    <n v="7"/>
    <s v="Remove Fuse"/>
    <s v="COMMS1-4"/>
    <s v="NSW"/>
    <x v="7"/>
    <m/>
    <s v="CNRGYP"/>
    <s v="GLOBALM"/>
    <m/>
    <m/>
    <m/>
    <m/>
    <m/>
    <x v="2"/>
    <s v="ANY"/>
    <s v="De-en - Remove Fuse"/>
    <m/>
    <s v="Customer Details Notification"/>
    <m/>
    <s v="CR5051"/>
    <m/>
    <s v="2D"/>
  </r>
  <r>
    <s v="De-Energisation"/>
    <s v="DEEN-CI02"/>
    <s v="DEEN-04"/>
    <s v="Momentum Energy"/>
    <n v="8"/>
    <s v="Remove Fuse - utilising DNP Reason code"/>
    <s v="COMMS1-4"/>
    <s v="NSW"/>
    <x v="7"/>
    <m/>
    <s v="ENERGYAP"/>
    <s v="ENERGEXM"/>
    <m/>
    <m/>
    <m/>
    <m/>
    <m/>
    <x v="2"/>
    <s v="ANY"/>
    <s v="Local meter disconnect"/>
    <m/>
    <s v="Customer Details Notification"/>
    <m/>
    <s v="CR5051"/>
    <m/>
    <s v="2D"/>
  </r>
  <r>
    <s v="Special Reads"/>
    <s v="SR-CI01"/>
    <s v="SP-P01"/>
    <s v="Momentum Energy"/>
    <n v="9"/>
    <s v="Check Read"/>
    <s v="COMMS1-4"/>
    <s v="QLD"/>
    <x v="7"/>
    <m/>
    <s v="ENERGEXP"/>
    <s v="ENERGEXM"/>
    <m/>
    <m/>
    <m/>
    <m/>
    <m/>
    <x v="2"/>
    <s v="ANY"/>
    <s v="Special Read - Check Read"/>
    <m/>
    <m/>
    <s v="NEM-12 meter reads"/>
    <m/>
    <m/>
    <s v="2D"/>
  </r>
  <r>
    <s v="Role Changes"/>
    <s v="ROLE-CI03"/>
    <s v="ROLE-01"/>
    <s v="Momentum Energy"/>
    <n v="10"/>
    <s v="Change Retailer - Prospective, "/>
    <s v="COMMS1-4"/>
    <s v="SA"/>
    <x v="7"/>
    <m/>
    <s v="UMPLP"/>
    <s v="GLOBALM"/>
    <m/>
    <m/>
    <m/>
    <m/>
    <m/>
    <x v="2"/>
    <s v="ANY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Momentum Energy"/>
    <n v="11"/>
    <s v="Change MDP, MC, MPB, Type 1-4"/>
    <s v="COMMS1-4"/>
    <s v="ACT"/>
    <x v="7"/>
    <m/>
    <s v="ACTEWP"/>
    <s v="TCAUSTM"/>
    <m/>
    <m/>
    <m/>
    <m/>
    <m/>
    <x v="2"/>
    <s v="ANY"/>
    <m/>
    <m/>
    <m/>
    <s v="Meter reads"/>
    <s v="CR6800, CR1500"/>
    <m/>
    <s v="2D"/>
  </r>
  <r>
    <s v="Customer and Site Details"/>
    <s v="CSDN-CI01"/>
    <m/>
    <s v="Momentum Energy"/>
    <n v="12"/>
    <s v="Site Access Request by FRMP"/>
    <s v="COMMS1-4"/>
    <s v="NSW"/>
    <x v="7"/>
    <m/>
    <s v="ENERGYAP"/>
    <s v="ENERGEXM"/>
    <m/>
    <m/>
    <m/>
    <m/>
    <m/>
    <x v="2"/>
    <s v="ANY"/>
    <m/>
    <m/>
    <s v="Site Access Request,Site Access Notification"/>
    <m/>
    <m/>
    <m/>
    <s v="1D"/>
  </r>
  <r>
    <s v="Customer and Site Details"/>
    <s v="CSDN-CI02"/>
    <s v="CSD-03"/>
    <s v="Momentum Energy"/>
    <n v="13"/>
    <s v="Site Access Request by LNSP/MP"/>
    <s v="COMMS1-4"/>
    <s v="NSW"/>
    <x v="7"/>
    <m/>
    <s v="ENERGYAP"/>
    <s v="ENERGEXM"/>
    <m/>
    <m/>
    <m/>
    <m/>
    <m/>
    <x v="2"/>
    <s v="ANY"/>
    <m/>
    <m/>
    <s v="Site Access Request,Site Access Notification"/>
    <m/>
    <m/>
    <m/>
    <s v="1D"/>
  </r>
  <r>
    <s v="Customer and Site Details"/>
    <s v="CSDN-CI03"/>
    <s v="CSD-02"/>
    <s v="Momentum Energy"/>
    <n v="14"/>
    <s v="Customer Details Notification - Sensitive Load"/>
    <s v="COMMS1-4"/>
    <s v="QLD"/>
    <x v="7"/>
    <m/>
    <s v="ENERGEXP"/>
    <s v="GLOBALM"/>
    <m/>
    <m/>
    <m/>
    <m/>
    <m/>
    <x v="2"/>
    <s v="ANY"/>
    <m/>
    <m/>
    <s v="Customer Details Notification"/>
    <m/>
    <m/>
    <m/>
    <s v="1D"/>
  </r>
  <r>
    <s v="Customer and Site Details"/>
    <s v="CSDN-CI04"/>
    <m/>
    <s v="Momentum Energy"/>
    <n v="15"/>
    <s v="Customer Details Notification - CDR response"/>
    <s v="COMMS1-4"/>
    <s v="NSW"/>
    <x v="7"/>
    <m/>
    <s v="ENERGYAP"/>
    <s v="ENERGEXM"/>
    <m/>
    <m/>
    <m/>
    <m/>
    <m/>
    <x v="2"/>
    <s v="ANY"/>
    <m/>
    <m/>
    <s v="Customer Details Request,Customer Details Notification"/>
    <m/>
    <m/>
    <m/>
    <s v="1D"/>
  </r>
  <r>
    <s v="Customer and Site Details"/>
    <s v="CSDN-CI05"/>
    <m/>
    <s v="Momentum Energy"/>
    <n v="16"/>
    <s v="Customer Details Notification - None"/>
    <s v="COMMS1-4"/>
    <s v="NSW"/>
    <x v="7"/>
    <m/>
    <s v="ENERGYAP"/>
    <s v="ENERGEXM"/>
    <m/>
    <m/>
    <m/>
    <m/>
    <m/>
    <x v="2"/>
    <s v="ANY"/>
    <m/>
    <m/>
    <m/>
    <m/>
    <m/>
    <m/>
    <m/>
  </r>
  <r>
    <s v="Customer and Site Details"/>
    <s v="CSDN-CI06"/>
    <s v="CSD-01"/>
    <s v="Momentum Energy"/>
    <n v="17"/>
    <s v="Customer Details Notification - Life Support"/>
    <s v="COMMS1-4"/>
    <s v="NSW"/>
    <x v="7"/>
    <m/>
    <s v="ENERGYAP"/>
    <s v="ENERGEXM"/>
    <m/>
    <m/>
    <m/>
    <m/>
    <m/>
    <x v="2"/>
    <s v="ANY"/>
    <m/>
    <m/>
    <m/>
    <m/>
    <m/>
    <m/>
    <m/>
  </r>
  <r>
    <s v="Supply Service Works"/>
    <s v="SSW-CI03"/>
    <s v="SSW-25_x000a_MSW-03"/>
    <s v="Momentum Energy"/>
    <n v="18"/>
    <s v="Tariff Change"/>
    <s v="COMMS1-4"/>
    <s v="SA"/>
    <x v="7"/>
    <m/>
    <s v="ENERGYAP"/>
    <s v="GLOBALM"/>
    <m/>
    <m/>
    <m/>
    <m/>
    <m/>
    <x v="2"/>
    <s v="ANY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Momentum Energy"/>
    <n v="19"/>
    <s v="Meter Investigation - Meter Test, Faulty Meter"/>
    <s v="COMMS1-4"/>
    <s v="ACT"/>
    <x v="7"/>
    <m/>
    <s v="ACTEWP"/>
    <s v="GLOBALM"/>
    <m/>
    <m/>
    <m/>
    <m/>
    <m/>
    <x v="2"/>
    <s v="ANY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Momentum Energy"/>
    <n v="20"/>
    <s v="Abolishment - On Multi Metered Site, Single Remove Meter SO"/>
    <s v="COMMS1-4"/>
    <s v="QLD"/>
    <x v="7"/>
    <m/>
    <s v="ERGONETP"/>
    <s v="ENERGEXM"/>
    <m/>
    <m/>
    <m/>
    <m/>
    <m/>
    <x v="2"/>
    <s v="ANY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Momentum Energy"/>
    <n v="21"/>
    <s v="Provide Meter Data"/>
    <s v="Any"/>
    <s v="NSW"/>
    <x v="7"/>
    <m/>
    <s v="ENERGYAP"/>
    <s v="GLOBALM"/>
    <m/>
    <m/>
    <m/>
    <m/>
    <m/>
    <x v="2"/>
    <s v="ANY"/>
    <s v="Provide Meter Data Request"/>
    <m/>
    <m/>
    <s v="Meter reads"/>
    <m/>
    <m/>
    <s v="1D"/>
  </r>
  <r>
    <s v="Metering Service Works"/>
    <s v="MSW-CI01"/>
    <s v="MSW-07"/>
    <s v="Origin"/>
    <n v="1"/>
    <s v="Install Controlled Load (Adds &amp; Alts Scenario)"/>
    <m/>
    <s v="QLD 1"/>
    <x v="8"/>
    <m/>
    <s v="ERGONP"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1"/>
    <m/>
    <s v="Origin"/>
    <n v="1"/>
    <s v="Install Controlled Load (Adds &amp; Alts Scenario)"/>
    <m/>
    <s v="VIC"/>
    <x v="8"/>
    <m/>
    <s v="EASTERN"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Origin"/>
    <n v="2"/>
    <s v="Remove Meter requiring Supply Isolation (Adds &amp; Alts Scenario)"/>
    <s v="COMMS1-4"/>
    <s v="SA"/>
    <x v="8"/>
    <m/>
    <s v="UMPLP"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ActewAGL Retail"/>
    <n v="3"/>
    <s v="Customer Transfer In - CR1000/1020/1024/1030/1040"/>
    <s v="COMMS1-4"/>
    <s v="ACT"/>
    <x v="8"/>
    <s v="ACTEWNGY"/>
    <s v="ACTEWP"/>
    <s v="EASTENM"/>
    <s v="INTEGM"/>
    <s v="EASTENMP"/>
    <s v="NA"/>
    <s v="CNRGYMDP "/>
    <s v="NA"/>
    <x v="0"/>
    <s v="Active Stream (TBC)"/>
    <s v="Special Read - Final Read"/>
    <m/>
    <m/>
    <m/>
    <s v="CR6800/6801"/>
    <m/>
    <m/>
  </r>
  <r>
    <s v="Role Changes"/>
    <s v="ROLE-CI01"/>
    <s v="ROLE-03"/>
    <s v="Origin"/>
    <n v="3"/>
    <s v="Customer Transfer In - CR1000/1020/1024/1030/1040"/>
    <s v="COMMS1-4"/>
    <s v="ACT"/>
    <x v="8"/>
    <s v="POWERCOR"/>
    <s v="ACTEWP"/>
    <m/>
    <m/>
    <m/>
    <m/>
    <m/>
    <m/>
    <x v="2"/>
    <m/>
    <s v="Special Read - Final Read"/>
    <m/>
    <m/>
    <m/>
    <s v="CR6800/6801"/>
    <m/>
    <m/>
  </r>
  <r>
    <s v="Metering Service Works"/>
    <s v="MSW-CI03"/>
    <m/>
    <s v="Origin"/>
    <n v="3"/>
    <s v="Customer Transfer In - CR1000/1020/1024/1030/1040"/>
    <s v="COMMS1-4"/>
    <s v="VIC"/>
    <x v="8"/>
    <s v="POWERCOR"/>
    <s v="CITIPP"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ActewAGL Retail"/>
    <n v="4"/>
    <s v="Customer Transfer In (Child NM) - CR1080/1081"/>
    <s v="COMMS1-4"/>
    <s v="NSW"/>
    <x v="8"/>
    <s v="ACTEWNGY"/>
    <s v="INTEGP"/>
    <s v="INTEGM"/>
    <s v="EASTENM"/>
    <s v="TCAMP"/>
    <s v="NA"/>
    <s v="TCAUSTM"/>
    <s v="NA"/>
    <x v="1"/>
    <s v="Active Stream (TBC)"/>
    <s v="Special Read - Final Read"/>
    <m/>
    <m/>
    <m/>
    <s v="CR6800/6801"/>
    <m/>
    <m/>
  </r>
  <r>
    <s v="Role Changes"/>
    <s v="ROLE-CI02"/>
    <s v="ROLE-04"/>
    <s v="Origin"/>
    <n v="4"/>
    <s v="Customer Transfer In (Child NM) - CR1080/1081"/>
    <s v="COMMS1-4"/>
    <s v="NSW"/>
    <x v="8"/>
    <s v="POWERCOR"/>
    <s v="CNRGYP"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Origin"/>
    <n v="5"/>
    <s v="Meter Exchange (Adds &amp; Alts Scenario)"/>
    <s v="COMMS1-4"/>
    <s v="QLD"/>
    <x v="8"/>
    <m/>
    <s v="ERGONP"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ole Changes"/>
    <s v="ROLE-CI01"/>
    <m/>
    <s v="Origin"/>
    <n v="5"/>
    <s v="Meter Exchange (Adds &amp; Alts Scenario)"/>
    <s v="COMMS1-4"/>
    <s v="VIC"/>
    <x v="8"/>
    <m/>
    <s v="POWCP"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Origin"/>
    <n v="6"/>
    <s v="Physical visit"/>
    <s v="COMMS1-4"/>
    <s v="NSW"/>
    <x v="8"/>
    <m/>
    <s v="ENERGYAP"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Origin"/>
    <n v="7"/>
    <s v="Remove Fuse"/>
    <s v="COMMS1-4"/>
    <s v="NSW"/>
    <x v="8"/>
    <m/>
    <s v="INTEGP"/>
    <m/>
    <m/>
    <m/>
    <m/>
    <m/>
    <m/>
    <x v="2"/>
    <m/>
    <s v="De-en - Remove Fuse"/>
    <m/>
    <s v="Customer Details Notification"/>
    <m/>
    <s v="CR5051"/>
    <m/>
    <s v="2D"/>
  </r>
  <r>
    <s v="Role Changes"/>
    <s v="ROLE-CI02"/>
    <m/>
    <s v="Origin"/>
    <n v="7"/>
    <s v="Remove Fuse"/>
    <s v="COMMS1-4"/>
    <s v="VIC"/>
    <x v="8"/>
    <m/>
    <s v="SOLARISP"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Origin"/>
    <n v="8"/>
    <s v="Remove Fuse - utilising DNP Reason code"/>
    <s v="COMMS1-4"/>
    <s v="NSW"/>
    <x v="8"/>
    <m/>
    <s v="CNRGYP"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Origin"/>
    <n v="9"/>
    <s v="Check Read"/>
    <s v="COMMS1-4"/>
    <s v="QLD"/>
    <x v="8"/>
    <m/>
    <s v="ENERGEXP"/>
    <m/>
    <m/>
    <m/>
    <m/>
    <m/>
    <m/>
    <x v="2"/>
    <m/>
    <s v="Special Read - Check Read"/>
    <m/>
    <m/>
    <s v="NEM-12 meter reads"/>
    <m/>
    <m/>
    <s v="2D"/>
  </r>
  <r>
    <s v="Supply Service Works"/>
    <s v="SSW-CI02"/>
    <m/>
    <s v="Origin"/>
    <n v="9"/>
    <s v="Check Read"/>
    <s v="COMMS1-4"/>
    <s v="VIC"/>
    <x v="8"/>
    <m/>
    <s v="UNITED"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ActewAGL Retail"/>
    <n v="10"/>
    <s v="Change Retailer - Prospective, "/>
    <s v="COMMS1-4"/>
    <s v="ACT"/>
    <x v="8"/>
    <s v="ACTEWNGY"/>
    <s v="INTEGP"/>
    <s v="INTEGM"/>
    <s v="EASTENM"/>
    <s v="TCAMP"/>
    <s v="NA"/>
    <s v="TCAUSTM"/>
    <s v="NA"/>
    <x v="1"/>
    <s v="Active Stream (TBC)"/>
    <m/>
    <m/>
    <s v="Customer Details Notification"/>
    <s v="Meter reads"/>
    <s v="CR1000, CR1500"/>
    <s v="NMIDiscoveryRequest, NMIStandingDataRequest"/>
    <s v="3D"/>
  </r>
  <r>
    <s v="Role Changes"/>
    <s v="ROLE-CI03"/>
    <s v="ROLE-01"/>
    <s v="Origin"/>
    <n v="10"/>
    <s v="Change Retailer - Prospective, "/>
    <s v="COMMS1-4"/>
    <s v="SA"/>
    <x v="8"/>
    <s v="POWERCOR"/>
    <s v="UMPLP"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Origin"/>
    <n v="11"/>
    <s v="Change MDP, MC, MPB, Type 1-4"/>
    <s v="COMMS1-4"/>
    <s v="ACT"/>
    <x v="8"/>
    <m/>
    <s v="ACTEWP"/>
    <m/>
    <m/>
    <m/>
    <m/>
    <m/>
    <m/>
    <x v="2"/>
    <m/>
    <m/>
    <m/>
    <m/>
    <s v="Meter reads"/>
    <s v="CR6800, CR1500"/>
    <m/>
    <s v="2D"/>
  </r>
  <r>
    <s v="Re-Energisation"/>
    <s v="REEN-CI01"/>
    <m/>
    <s v="Origin"/>
    <n v="11"/>
    <s v="Change MDP, MC, MPB, Type 1-4"/>
    <s v="COMMS1-4"/>
    <s v="VIC"/>
    <x v="8"/>
    <m/>
    <s v="EASTERN"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Origin"/>
    <n v="12"/>
    <s v="Site Access Request by FRMP"/>
    <s v="COMMS1-4"/>
    <s v="NSW"/>
    <x v="8"/>
    <m/>
    <s v="ENERGYAP"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Origin"/>
    <n v="13"/>
    <s v="Site Access Request by LNSP/MP"/>
    <s v="COMMS1-4"/>
    <s v="NSW"/>
    <x v="8"/>
    <m/>
    <s v="INTEGP"/>
    <m/>
    <m/>
    <m/>
    <m/>
    <m/>
    <m/>
    <x v="2"/>
    <m/>
    <m/>
    <m/>
    <s v="Site Access Request,Site Access Notification"/>
    <m/>
    <m/>
    <m/>
    <s v="1D"/>
  </r>
  <r>
    <s v="De-Energisation"/>
    <s v="DEEN-CI01"/>
    <m/>
    <s v="Origin"/>
    <n v="13"/>
    <s v="Site Access Request by LNSP/MP"/>
    <s v="COMMS1-4"/>
    <s v="VIC"/>
    <x v="8"/>
    <m/>
    <s v="CITIPP"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Origin"/>
    <n v="14"/>
    <s v="Customer Details Notification - Sensitive Load"/>
    <s v="COMMS1-4"/>
    <s v="QLD"/>
    <x v="8"/>
    <m/>
    <s v="ERGONP"/>
    <m/>
    <m/>
    <m/>
    <m/>
    <m/>
    <m/>
    <x v="2"/>
    <m/>
    <m/>
    <m/>
    <s v="Customer Details Notification"/>
    <m/>
    <m/>
    <m/>
    <s v="1D"/>
  </r>
  <r>
    <s v="Customer and Site Details"/>
    <s v="CSDN-CI04"/>
    <m/>
    <s v="Origin"/>
    <n v="15"/>
    <s v="Customer Details Notification - CDR response"/>
    <s v="COMMS1-4"/>
    <s v="NSW"/>
    <x v="8"/>
    <m/>
    <s v="CNRGYP"/>
    <m/>
    <m/>
    <m/>
    <m/>
    <m/>
    <m/>
    <x v="2"/>
    <m/>
    <m/>
    <m/>
    <s v="Customer Details Request,Customer Details Notification"/>
    <m/>
    <m/>
    <m/>
    <s v="1D"/>
  </r>
  <r>
    <s v="De-Energisation"/>
    <s v="DEEN-CI02"/>
    <m/>
    <s v="Origin"/>
    <n v="15"/>
    <s v="Customer Details Notification - CDR response"/>
    <s v="COMMS1-4"/>
    <s v="VIC"/>
    <x v="8"/>
    <m/>
    <s v="POWCP"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Origin"/>
    <n v="16"/>
    <s v="Customer Details Notification - None"/>
    <s v="COMMS1-4"/>
    <s v="NSW"/>
    <x v="8"/>
    <m/>
    <s v="ENERGYAP"/>
    <m/>
    <m/>
    <m/>
    <m/>
    <m/>
    <m/>
    <x v="2"/>
    <m/>
    <m/>
    <m/>
    <m/>
    <m/>
    <m/>
    <m/>
    <m/>
  </r>
  <r>
    <s v="Customer and Site Details"/>
    <s v="CSDN-CI06"/>
    <s v="CSD-01"/>
    <s v="Origin"/>
    <n v="17"/>
    <s v="Customer Details Notification - Life Support"/>
    <s v="COMMS1-4"/>
    <s v="NSW"/>
    <x v="8"/>
    <m/>
    <s v="INTEGP"/>
    <m/>
    <m/>
    <m/>
    <m/>
    <m/>
    <m/>
    <x v="2"/>
    <m/>
    <m/>
    <m/>
    <m/>
    <m/>
    <m/>
    <m/>
    <m/>
  </r>
  <r>
    <s v="Special Reads"/>
    <s v="SR-CI01"/>
    <m/>
    <s v="Origin"/>
    <n v="17"/>
    <s v="Customer Details Notification - Life Support"/>
    <s v="COMMS1-4"/>
    <s v="VIC"/>
    <x v="8"/>
    <m/>
    <s v="SOLARISP"/>
    <m/>
    <m/>
    <m/>
    <m/>
    <m/>
    <m/>
    <x v="2"/>
    <m/>
    <m/>
    <m/>
    <m/>
    <m/>
    <m/>
    <m/>
    <m/>
  </r>
  <r>
    <s v="Supply Service Works"/>
    <s v="SSW-CI03"/>
    <s v="SSW-25_x000a_MSW-03"/>
    <s v="Origin"/>
    <n v="18"/>
    <s v="Tariff Change"/>
    <s v="COMMS1-4"/>
    <s v="NSW"/>
    <x v="8"/>
    <m/>
    <s v="CNRGYP"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Origin"/>
    <n v="19"/>
    <s v="Meter Investigation - Meter Test, Faulty Meter"/>
    <s v="COMMS1-4"/>
    <s v="ACT"/>
    <x v="8"/>
    <m/>
    <s v="ACTEWP"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Role Changes"/>
    <s v="ROLE-CI03"/>
    <m/>
    <s v="Origin"/>
    <n v="19"/>
    <s v="Meter Investigation - Meter Test, Faulty Meter"/>
    <s v="COMMS1-4"/>
    <s v="VIC"/>
    <x v="8"/>
    <m/>
    <s v="UNITED"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Origin"/>
    <n v="20"/>
    <s v="Abolishment - On Multi Metered Site, Single Remove Meter SO"/>
    <s v="COMMS1-4"/>
    <s v="QLD"/>
    <x v="8"/>
    <m/>
    <s v="ERGONP"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Origin"/>
    <n v="21"/>
    <s v="Provide Meter Data"/>
    <s v="Any"/>
    <s v="NSW"/>
    <x v="8"/>
    <m/>
    <s v="ENERGYAP"/>
    <m/>
    <m/>
    <m/>
    <m/>
    <m/>
    <m/>
    <x v="2"/>
    <m/>
    <s v="Provide Meter Data Request"/>
    <m/>
    <m/>
    <s v="Meter reads"/>
    <m/>
    <m/>
    <s v="1D"/>
  </r>
  <r>
    <s v="Role Changes"/>
    <s v="ROLE-CI04"/>
    <m/>
    <s v="Origin"/>
    <n v="21"/>
    <s v="Provide Meter Data"/>
    <s v="Any"/>
    <s v="VIC"/>
    <x v="8"/>
    <m/>
    <s v="SOLARISP"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VIC"/>
    <x v="9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NSW"/>
    <x v="9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VIC"/>
    <x v="9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NSW"/>
    <x v="9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VIC"/>
    <x v="9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NSW"/>
    <x v="9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VIC"/>
    <x v="9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NSW"/>
    <x v="9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VIC"/>
    <x v="9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NSW"/>
    <x v="9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VIC"/>
    <x v="9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NSW"/>
    <x v="9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VIC"/>
    <x v="9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NSW"/>
    <x v="9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VIC"/>
    <x v="9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NSW"/>
    <x v="9"/>
    <m/>
    <m/>
    <m/>
    <m/>
    <m/>
    <m/>
    <m/>
    <m/>
    <x v="2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VIC"/>
    <x v="9"/>
    <m/>
    <m/>
    <m/>
    <m/>
    <m/>
    <m/>
    <m/>
    <m/>
    <x v="2"/>
    <m/>
    <m/>
    <m/>
    <m/>
    <m/>
    <m/>
    <m/>
    <m/>
  </r>
  <r>
    <s v="Supply Service Works"/>
    <s v="SSW-CI03"/>
    <s v="SSW-25_x000a_MSW-03"/>
    <s v="Retailer AGL"/>
    <n v="18"/>
    <s v="Tariff Change"/>
    <s v="COMMS1-4"/>
    <s v="NSW"/>
    <x v="9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VIC"/>
    <x v="9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NSW"/>
    <x v="9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VIC"/>
    <x v="9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Retailer AGL"/>
    <n v="1"/>
    <s v="Install Controlled Load (Adds &amp; Alts Scenario)"/>
    <m/>
    <s v="VIC"/>
    <x v="10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Retailer AGL"/>
    <n v="2"/>
    <s v="Remove Meter requiring Supply Isolation (Adds &amp; Alts Scenario)"/>
    <s v="COMMS1-4"/>
    <s v="NSW"/>
    <x v="10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Retailer AGL"/>
    <n v="3"/>
    <s v="Customer Transfer In - CR1000/1020/1024/1030/1040"/>
    <s v="COMMS1-4"/>
    <s v="VIC"/>
    <x v="10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Retailer AGL"/>
    <n v="4"/>
    <s v="Customer Transfer In (Child NM) - CR1080/1081"/>
    <s v="COMMS1-4"/>
    <s v="NSW"/>
    <x v="10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Retailer AGL"/>
    <n v="5"/>
    <s v="Meter Exchange (Adds &amp; Alts Scenario)"/>
    <s v="COMMS1-4"/>
    <s v="VIC"/>
    <x v="10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Retailer AGL"/>
    <n v="6"/>
    <s v="Physical visit"/>
    <s v="COMMS1-4"/>
    <s v="NSW"/>
    <x v="10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Retailer AGL"/>
    <n v="7"/>
    <s v="Remove Fuse"/>
    <s v="COMMS1-4"/>
    <s v="VIC"/>
    <x v="10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Retailer AGL"/>
    <n v="8"/>
    <s v="Remove Fuse - utilising DNP Reason code"/>
    <s v="COMMS1-4"/>
    <s v="NSW"/>
    <x v="10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Retailer AGL"/>
    <n v="9"/>
    <s v="Check Read"/>
    <s v="COMMS1-4"/>
    <s v="VIC"/>
    <x v="10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Retailer AGL"/>
    <n v="10"/>
    <s v="Change Retailer - Prospective, "/>
    <s v="COMMS1-4"/>
    <s v="NSW"/>
    <x v="10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Retailer AGL"/>
    <n v="11"/>
    <s v="Change MDP, MC, MPB, Type 1-4"/>
    <s v="COMMS1-4"/>
    <s v="VIC"/>
    <x v="10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Retailer AGL"/>
    <n v="12"/>
    <s v="Site Access Request by FRMP"/>
    <s v="COMMS1-4"/>
    <s v="NSW"/>
    <x v="10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Retailer AGL"/>
    <n v="13"/>
    <s v="Site Access Request by LNSP/MP"/>
    <s v="COMMS1-4"/>
    <s v="VIC"/>
    <x v="10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Retailer AGL"/>
    <n v="14"/>
    <s v="Customer Details Notification - Sensitive Load"/>
    <s v="COMMS1-4"/>
    <s v="NSW"/>
    <x v="10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Retailer AGL"/>
    <n v="15"/>
    <s v="Customer Details Notification - CDR response"/>
    <s v="COMMS1-4"/>
    <s v="VIC"/>
    <x v="10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Retailer AGL"/>
    <n v="16"/>
    <s v="Customer Details Notification - None"/>
    <s v="COMMS1-4"/>
    <s v="NSW"/>
    <x v="10"/>
    <m/>
    <m/>
    <m/>
    <m/>
    <m/>
    <m/>
    <m/>
    <m/>
    <x v="2"/>
    <m/>
    <m/>
    <m/>
    <m/>
    <m/>
    <m/>
    <m/>
    <m/>
  </r>
  <r>
    <s v="Customer and Site Details"/>
    <s v="CSDN-CI06"/>
    <s v="CSD-01"/>
    <s v="Retailer AGL"/>
    <n v="17"/>
    <s v="Customer Details Notification - Life Support"/>
    <s v="COMMS1-4"/>
    <s v="VIC"/>
    <x v="10"/>
    <m/>
    <m/>
    <m/>
    <m/>
    <m/>
    <m/>
    <m/>
    <m/>
    <x v="2"/>
    <m/>
    <m/>
    <m/>
    <m/>
    <m/>
    <m/>
    <m/>
    <m/>
  </r>
  <r>
    <s v="Supply Service Works"/>
    <s v="SSW-CI03"/>
    <s v="SSW-25_x000a_MSW-03"/>
    <s v="Retailer AGL"/>
    <n v="18"/>
    <s v="Tariff Change"/>
    <s v="COMMS1-4"/>
    <s v="NSW"/>
    <x v="10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Retailer AGL"/>
    <n v="19"/>
    <s v="Meter Investigation - Meter Test, Faulty Meter"/>
    <s v="COMMS1-4"/>
    <s v="VIC"/>
    <x v="10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Retailer AGL"/>
    <n v="20"/>
    <s v="Abolishment - On Multi Metered Site, Single Remove Meter SO"/>
    <s v="COMMS1-4"/>
    <s v="NSW"/>
    <x v="10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Retailer AGL"/>
    <n v="21"/>
    <s v="Provide Meter Data"/>
    <s v="Any"/>
    <s v="VIC"/>
    <x v="10"/>
    <m/>
    <m/>
    <m/>
    <m/>
    <m/>
    <m/>
    <m/>
    <m/>
    <x v="2"/>
    <m/>
    <s v="Provide Meter Data Request"/>
    <m/>
    <m/>
    <s v="Meter reads"/>
    <m/>
    <m/>
    <s v="1D"/>
  </r>
  <r>
    <s v="Customer and Site Details"/>
    <s v="CSDN-CI04"/>
    <m/>
    <s v="Stanwell Corporation Limited"/>
    <n v="15"/>
    <s v="Customer Details Notification - CDR response"/>
    <s v="COMMS1-4"/>
    <s v="VIC"/>
    <x v="11"/>
    <m/>
    <m/>
    <s v="Metering Dynamics"/>
    <m/>
    <s v="Metering Dynamics"/>
    <m/>
    <m/>
    <m/>
    <x v="4"/>
    <m/>
    <m/>
    <m/>
    <s v="Customer Details Request,Customer Details Notification"/>
    <m/>
    <m/>
    <m/>
    <s v="1D"/>
  </r>
  <r>
    <s v="Customer and Site Details"/>
    <s v="CSDN-CI05"/>
    <m/>
    <s v="Stanwell Corporation Limited"/>
    <n v="16"/>
    <s v="Customer Details Notification - None"/>
    <s v="COMMS1-4"/>
    <s v="VIC"/>
    <x v="11"/>
    <m/>
    <m/>
    <s v="Metering Dynamics"/>
    <m/>
    <s v="Metering Dynamics"/>
    <m/>
    <m/>
    <m/>
    <x v="4"/>
    <m/>
    <m/>
    <m/>
    <m/>
    <m/>
    <m/>
    <m/>
    <m/>
  </r>
  <r>
    <s v="Customer and Site Details"/>
    <s v="CSDN-CI06"/>
    <s v="CSD-01"/>
    <s v="Stanwell Corporation Limited"/>
    <n v="17"/>
    <s v="Customer Details Notification - Life Support"/>
    <s v="COMMS1-4"/>
    <s v="VIC"/>
    <x v="11"/>
    <m/>
    <m/>
    <s v="Metering Dynamics"/>
    <m/>
    <s v="Metering Dynamics"/>
    <m/>
    <m/>
    <m/>
    <x v="4"/>
    <m/>
    <m/>
    <m/>
    <m/>
    <m/>
    <m/>
    <m/>
    <m/>
  </r>
  <r>
    <s v="Supply Service Works"/>
    <s v="SSW-CI03"/>
    <s v="SSW-25_x000a_MSW-03"/>
    <s v="Stanwell Corporation Limited"/>
    <n v="18"/>
    <s v="Tariff Change"/>
    <s v="COMMS1-4"/>
    <s v="VIC"/>
    <x v="11"/>
    <m/>
    <m/>
    <s v="Metering Dynamics"/>
    <m/>
    <s v="Metering Dynamics"/>
    <m/>
    <m/>
    <m/>
    <x v="4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Stanwell Corporation Limited"/>
    <n v="19"/>
    <s v="Meter Investigation - Meter Test, Faulty Meter"/>
    <s v="COMMS1-4"/>
    <s v="VIC"/>
    <x v="11"/>
    <m/>
    <m/>
    <s v="Metering Dynamics"/>
    <m/>
    <s v="Metering Dynamics"/>
    <m/>
    <m/>
    <m/>
    <x v="4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Stanwell Corporation Limited"/>
    <n v="20"/>
    <s v="Abolishment - On Multi Metered Site, Single Remove Meter SO"/>
    <s v="COMMS1-4"/>
    <s v="VIC"/>
    <x v="11"/>
    <m/>
    <m/>
    <s v="Metering Dynamics"/>
    <m/>
    <s v="Metering Dynamics"/>
    <m/>
    <m/>
    <m/>
    <x v="4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Stanwell Corporation Limited"/>
    <n v="21"/>
    <s v="Provide Meter Data"/>
    <s v="Any"/>
    <s v="VIC"/>
    <x v="11"/>
    <m/>
    <m/>
    <s v="Metering Dynamics"/>
    <m/>
    <s v="Metering Dynamics"/>
    <m/>
    <m/>
    <m/>
    <x v="4"/>
    <m/>
    <s v="Provide Meter Data Request"/>
    <m/>
    <m/>
    <s v="Meter reads"/>
    <m/>
    <m/>
    <s v="1D"/>
  </r>
  <r>
    <s v="De-Energisation"/>
    <s v="DEEN-CI02"/>
    <s v="DEEN-04"/>
    <s v="Stanwell Corporation Limited"/>
    <n v="8"/>
    <s v="Remove Fuse - utilising DNP Reason code"/>
    <s v="COMMS1-4"/>
    <s v="NSW"/>
    <x v="12"/>
    <m/>
    <m/>
    <s v="Ausgrid"/>
    <m/>
    <s v="Ausgrid"/>
    <m/>
    <m/>
    <m/>
    <x v="5"/>
    <m/>
    <s v="Local meter disconnect"/>
    <m/>
    <s v="Customer Details Notification"/>
    <m/>
    <s v="CR5051"/>
    <m/>
    <s v="2D"/>
  </r>
  <r>
    <s v="Special Reads"/>
    <s v="SR-CI01"/>
    <s v="SP-P01"/>
    <s v="Stanwell Corporation Limited"/>
    <n v="9"/>
    <s v="Check Read"/>
    <s v="COMMS1-4"/>
    <s v="NSW"/>
    <x v="12"/>
    <m/>
    <m/>
    <s v="Ausgrid"/>
    <m/>
    <s v="Ausgrid"/>
    <m/>
    <m/>
    <m/>
    <x v="5"/>
    <m/>
    <s v="Special Read - Check Read"/>
    <m/>
    <m/>
    <s v="NEM-12 meter reads"/>
    <m/>
    <m/>
    <s v="2D"/>
  </r>
  <r>
    <s v="Role Changes"/>
    <s v="ROLE-CI03"/>
    <s v="ROLE-01"/>
    <s v="Stanwell Corporation Limited"/>
    <n v="10"/>
    <s v="Change Retailer - Prospective, "/>
    <s v="COMMS1-4"/>
    <s v="NSW"/>
    <x v="12"/>
    <m/>
    <m/>
    <s v="Ausgrid"/>
    <m/>
    <s v="Ausgrid"/>
    <m/>
    <m/>
    <m/>
    <x v="5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Stanwell Corporation Limited"/>
    <n v="11"/>
    <s v="Change MDP, MC, MPB, Type 1-4"/>
    <s v="COMMS1-4"/>
    <s v="NSW"/>
    <x v="12"/>
    <m/>
    <m/>
    <s v="Ausgrid"/>
    <m/>
    <s v="Ausgrid"/>
    <m/>
    <m/>
    <m/>
    <x v="5"/>
    <m/>
    <m/>
    <m/>
    <m/>
    <s v="Meter reads"/>
    <s v="CR6800, CR1500"/>
    <m/>
    <s v="2D"/>
  </r>
  <r>
    <s v="Customer and Site Details"/>
    <s v="CSDN-CI01"/>
    <m/>
    <s v="Stanwell Corporation Limited"/>
    <n v="12"/>
    <s v="Site Access Request by FRMP"/>
    <s v="COMMS1-4"/>
    <s v="NSW"/>
    <x v="12"/>
    <m/>
    <m/>
    <s v="Ausgrid"/>
    <m/>
    <s v="Ausgrid"/>
    <m/>
    <m/>
    <m/>
    <x v="5"/>
    <m/>
    <m/>
    <m/>
    <s v="Site Access Request,Site Access Notification"/>
    <m/>
    <m/>
    <m/>
    <s v="1D"/>
  </r>
  <r>
    <s v="Customer and Site Details"/>
    <s v="CSDN-CI02"/>
    <s v="CSD-03"/>
    <s v="Stanwell Corporation Limited"/>
    <n v="13"/>
    <s v="Site Access Request by LNSP/MP"/>
    <s v="COMMS1-4"/>
    <s v="NSW"/>
    <x v="12"/>
    <m/>
    <m/>
    <s v="Ausgrid"/>
    <m/>
    <s v="Ausgrid"/>
    <m/>
    <m/>
    <m/>
    <x v="5"/>
    <m/>
    <m/>
    <m/>
    <s v="Site Access Request,Site Access Notification"/>
    <m/>
    <m/>
    <m/>
    <s v="1D"/>
  </r>
  <r>
    <s v="Customer and Site Details"/>
    <s v="CSDN-CI03"/>
    <s v="CSD-02"/>
    <s v="Stanwell Corporation Limited"/>
    <n v="14"/>
    <s v="Customer Details Notification - Sensitive Load"/>
    <s v="COMMS1-4"/>
    <s v="NSW"/>
    <x v="12"/>
    <m/>
    <m/>
    <s v="Ausgrid"/>
    <m/>
    <s v="Ausgrid"/>
    <m/>
    <m/>
    <m/>
    <x v="5"/>
    <m/>
    <m/>
    <m/>
    <s v="Customer Details Notification"/>
    <m/>
    <m/>
    <m/>
    <s v="1D"/>
  </r>
  <r>
    <s v="Metering Service Works"/>
    <s v="MSW-CI01"/>
    <s v="MSW-07"/>
    <s v="Stanwell Corporation Limited"/>
    <n v="1"/>
    <s v="Install Controlled Load (Adds &amp; Alts Scenario)"/>
    <m/>
    <s v="QLD"/>
    <x v="13"/>
    <m/>
    <m/>
    <s v="Select Solutions"/>
    <m/>
    <s v="Select Solutions"/>
    <m/>
    <m/>
    <m/>
    <x v="6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Stanwell Corporation Limited"/>
    <n v="2"/>
    <s v="Remove Meter requiring Supply Isolation (Adds &amp; Alts Scenario)"/>
    <s v="COMMS1-4"/>
    <s v="QLD"/>
    <x v="13"/>
    <m/>
    <m/>
    <s v="Select Solutions"/>
    <m/>
    <s v="Select Solutions"/>
    <m/>
    <m/>
    <m/>
    <x v="6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Stanwell Corporation Limited"/>
    <n v="3"/>
    <s v="Customer Transfer In - CR1000/1020/1024/1030/1040"/>
    <s v="COMMS1-4"/>
    <s v="QLD"/>
    <x v="13"/>
    <m/>
    <m/>
    <s v="Select Solutions"/>
    <m/>
    <s v="Select Solutions"/>
    <m/>
    <m/>
    <m/>
    <x v="6"/>
    <m/>
    <s v="Special Read - Final Read"/>
    <m/>
    <m/>
    <m/>
    <s v="CR6800/6801"/>
    <m/>
    <m/>
  </r>
  <r>
    <s v="Role Changes"/>
    <s v="ROLE-CI02"/>
    <s v="ROLE-04"/>
    <s v="Stanwell Corporation Limited"/>
    <n v="4"/>
    <s v="Customer Transfer In (Child NM) - CR1080/1081"/>
    <s v="COMMS1-4"/>
    <s v="QLD"/>
    <x v="13"/>
    <m/>
    <m/>
    <s v="Select Solutions"/>
    <m/>
    <s v="Select Solutions"/>
    <m/>
    <m/>
    <m/>
    <x v="6"/>
    <m/>
    <s v="Special Read - Final Read"/>
    <m/>
    <m/>
    <m/>
    <s v="CR6800/6801"/>
    <m/>
    <m/>
  </r>
  <r>
    <s v="Supply Service Works"/>
    <s v="SSW-CI02"/>
    <s v="MSW-04_x000a_SSW_26"/>
    <s v="Stanwell Corporation Limited"/>
    <n v="5"/>
    <s v="Meter Exchange (Adds &amp; Alts Scenario)"/>
    <s v="COMMS1-4"/>
    <s v="QLD"/>
    <x v="13"/>
    <m/>
    <m/>
    <s v="Select Solutions"/>
    <m/>
    <s v="Select Solutions"/>
    <m/>
    <m/>
    <m/>
    <x v="6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Stanwell Corporation Limited"/>
    <n v="6"/>
    <s v="Physical visit"/>
    <s v="COMMS1-4"/>
    <s v="QLD"/>
    <x v="13"/>
    <m/>
    <m/>
    <s v="Select Solutions"/>
    <m/>
    <s v="Select Solutions"/>
    <m/>
    <m/>
    <m/>
    <x v="6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Stanwell Corporation Limited"/>
    <n v="7"/>
    <s v="Remove Fuse"/>
    <s v="COMMS1-4"/>
    <s v="QLD"/>
    <x v="13"/>
    <m/>
    <m/>
    <s v="Select Solutions"/>
    <m/>
    <s v="Select Solutions"/>
    <m/>
    <m/>
    <m/>
    <x v="6"/>
    <m/>
    <s v="De-en - Remove Fuse"/>
    <m/>
    <s v="Customer Details Notification"/>
    <m/>
    <s v="CR5051"/>
    <m/>
    <s v="2D"/>
  </r>
  <r>
    <s v="Metering Service Works"/>
    <s v="MSW-CI01"/>
    <s v="MSW-07"/>
    <s v="Tango Energy Pty Ltd"/>
    <n v="1"/>
    <s v="Install Controlled Load (Adds &amp; Alts Scenario)"/>
    <m/>
    <s v="ACT"/>
    <x v="14"/>
    <m/>
    <m/>
    <m/>
    <m/>
    <m/>
    <m/>
    <m/>
    <m/>
    <x v="2"/>
    <m/>
    <s v="Metering Service Works - Install Controlled Load"/>
    <m/>
    <m/>
    <s v="Meter reads"/>
    <s v="CR3050/3051"/>
    <m/>
    <s v="2D"/>
  </r>
  <r>
    <s v="Metering Service Works"/>
    <s v="MSW-CI03"/>
    <s v="MSW-04_x000a_SSW_26"/>
    <s v="Tango Energy Pty Ltd"/>
    <n v="2"/>
    <s v="Remove Meter requiring Supply Isolation (Adds &amp; Alts Scenario)"/>
    <s v="COMMS1-4"/>
    <s v="SA"/>
    <x v="14"/>
    <m/>
    <m/>
    <m/>
    <m/>
    <m/>
    <m/>
    <m/>
    <m/>
    <x v="2"/>
    <m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Tango Energy Pty Ltd"/>
    <n v="3"/>
    <s v="Customer Transfer In - CR1000/1020/1024/1030/1040"/>
    <s v="COMMS1-4"/>
    <s v="ACT"/>
    <x v="14"/>
    <m/>
    <m/>
    <m/>
    <m/>
    <m/>
    <m/>
    <m/>
    <m/>
    <x v="2"/>
    <m/>
    <s v="Special Read - Final Read"/>
    <m/>
    <m/>
    <m/>
    <s v="CR6800/6801"/>
    <m/>
    <m/>
  </r>
  <r>
    <s v="Role Changes"/>
    <s v="ROLE-CI02"/>
    <s v="ROLE-04"/>
    <s v="Tango Energy Pty Ltd"/>
    <n v="4"/>
    <s v="Customer Transfer In (Child NM) - CR1080/1081"/>
    <s v="COMMS1-4"/>
    <s v="NSW"/>
    <x v="14"/>
    <m/>
    <m/>
    <m/>
    <m/>
    <m/>
    <m/>
    <m/>
    <m/>
    <x v="2"/>
    <m/>
    <s v="Special Read - Final Read"/>
    <m/>
    <m/>
    <m/>
    <s v="CR6800/6801"/>
    <m/>
    <m/>
  </r>
  <r>
    <s v="Supply Service Works"/>
    <s v="SSW-CI02"/>
    <s v="MSW-04_x000a_SSW_26"/>
    <s v="Tango Energy Pty Ltd"/>
    <n v="5"/>
    <s v="Meter Exchange (Adds &amp; Alts Scenario)"/>
    <s v="COMMS1-4"/>
    <s v="QLD"/>
    <x v="14"/>
    <m/>
    <m/>
    <m/>
    <m/>
    <m/>
    <m/>
    <m/>
    <m/>
    <x v="2"/>
    <m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Tango Energy Pty Ltd"/>
    <n v="6"/>
    <s v="Physical visit"/>
    <s v="COMMS1-4"/>
    <s v="NSW"/>
    <x v="14"/>
    <m/>
    <m/>
    <m/>
    <m/>
    <m/>
    <m/>
    <m/>
    <m/>
    <x v="2"/>
    <m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Tango Energy Pty Ltd"/>
    <n v="7"/>
    <s v="Remove Fuse"/>
    <s v="COMMS1-4"/>
    <s v="NSW"/>
    <x v="14"/>
    <m/>
    <m/>
    <m/>
    <m/>
    <m/>
    <m/>
    <m/>
    <m/>
    <x v="2"/>
    <m/>
    <s v="De-en - Remove Fuse"/>
    <m/>
    <s v="Customer Details Notification"/>
    <m/>
    <s v="CR5051"/>
    <m/>
    <s v="2D"/>
  </r>
  <r>
    <s v="De-Energisation"/>
    <s v="DEEN-CI02"/>
    <s v="DEEN-04"/>
    <s v="Tango Energy Pty Ltd"/>
    <n v="8"/>
    <s v="Remove Fuse - utilising DNP Reason code"/>
    <s v="COMMS1-4"/>
    <s v="NSW"/>
    <x v="14"/>
    <m/>
    <m/>
    <m/>
    <m/>
    <m/>
    <m/>
    <m/>
    <m/>
    <x v="2"/>
    <m/>
    <s v="Local meter disconnect"/>
    <m/>
    <s v="Customer Details Notification"/>
    <m/>
    <s v="CR5051"/>
    <m/>
    <s v="2D"/>
  </r>
  <r>
    <s v="Special Reads"/>
    <s v="SR-CI01"/>
    <s v="SP-P01"/>
    <s v="Tango Energy Pty Ltd"/>
    <n v="9"/>
    <s v="Check Read"/>
    <s v="COMMS1-4"/>
    <s v="QLD"/>
    <x v="14"/>
    <m/>
    <m/>
    <m/>
    <m/>
    <m/>
    <m/>
    <m/>
    <m/>
    <x v="2"/>
    <m/>
    <s v="Special Read - Check Read"/>
    <m/>
    <m/>
    <s v="NEM-12 meter reads"/>
    <m/>
    <m/>
    <s v="2D"/>
  </r>
  <r>
    <s v="Role Changes"/>
    <s v="ROLE-CI03"/>
    <s v="ROLE-01"/>
    <s v="Tango Energy Pty Ltd"/>
    <n v="10"/>
    <s v="Change Retailer - Prospective, "/>
    <s v="COMMS1-4"/>
    <s v="SA"/>
    <x v="14"/>
    <m/>
    <m/>
    <m/>
    <m/>
    <m/>
    <m/>
    <m/>
    <m/>
    <x v="2"/>
    <m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Tango Energy Pty Ltd"/>
    <n v="11"/>
    <s v="Change MDP, MC, MPB, Type 1-4"/>
    <s v="COMMS1-4"/>
    <s v="ACT"/>
    <x v="14"/>
    <m/>
    <m/>
    <m/>
    <m/>
    <m/>
    <m/>
    <m/>
    <m/>
    <x v="2"/>
    <m/>
    <m/>
    <m/>
    <m/>
    <s v="Meter reads"/>
    <s v="CR6800, CR1500"/>
    <m/>
    <s v="2D"/>
  </r>
  <r>
    <s v="Customer and Site Details"/>
    <s v="CSDN-CI01"/>
    <m/>
    <s v="Tango Energy Pty Ltd"/>
    <n v="12"/>
    <s v="Site Access Request by FRMP"/>
    <s v="COMMS1-4"/>
    <s v="NSW"/>
    <x v="14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2"/>
    <s v="CSD-03"/>
    <s v="Tango Energy Pty Ltd"/>
    <n v="13"/>
    <s v="Site Access Request by LNSP/MP"/>
    <s v="COMMS1-4"/>
    <s v="NSW"/>
    <x v="14"/>
    <m/>
    <m/>
    <m/>
    <m/>
    <m/>
    <m/>
    <m/>
    <m/>
    <x v="2"/>
    <m/>
    <m/>
    <m/>
    <s v="Site Access Request,Site Access Notification"/>
    <m/>
    <m/>
    <m/>
    <s v="1D"/>
  </r>
  <r>
    <s v="Customer and Site Details"/>
    <s v="CSDN-CI03"/>
    <s v="CSD-02"/>
    <s v="Tango Energy Pty Ltd"/>
    <n v="14"/>
    <s v="Customer Details Notification - Sensitive Load"/>
    <s v="COMMS1-4"/>
    <s v="QLD"/>
    <x v="14"/>
    <m/>
    <m/>
    <m/>
    <m/>
    <m/>
    <m/>
    <m/>
    <m/>
    <x v="2"/>
    <m/>
    <m/>
    <m/>
    <s v="Customer Details Notification"/>
    <m/>
    <m/>
    <m/>
    <s v="1D"/>
  </r>
  <r>
    <s v="Customer and Site Details"/>
    <s v="CSDN-CI04"/>
    <m/>
    <s v="Tango Energy Pty Ltd"/>
    <n v="15"/>
    <s v="Customer Details Notification - CDR response"/>
    <s v="COMMS1-4"/>
    <s v="NSW"/>
    <x v="14"/>
    <m/>
    <m/>
    <m/>
    <m/>
    <m/>
    <m/>
    <m/>
    <m/>
    <x v="2"/>
    <m/>
    <m/>
    <m/>
    <s v="Customer Details Request,Customer Details Notification"/>
    <m/>
    <m/>
    <m/>
    <s v="1D"/>
  </r>
  <r>
    <s v="Customer and Site Details"/>
    <s v="CSDN-CI05"/>
    <m/>
    <s v="Tango Energy Pty Ltd"/>
    <n v="16"/>
    <s v="Customer Details Notification - None"/>
    <s v="COMMS1-4"/>
    <s v="NSW"/>
    <x v="14"/>
    <m/>
    <m/>
    <m/>
    <m/>
    <m/>
    <m/>
    <m/>
    <m/>
    <x v="2"/>
    <m/>
    <m/>
    <m/>
    <m/>
    <m/>
    <m/>
    <m/>
    <m/>
  </r>
  <r>
    <s v="Customer and Site Details"/>
    <s v="CSDN-CI06"/>
    <s v="CSD-01"/>
    <s v="Tango Energy Pty Ltd"/>
    <n v="17"/>
    <s v="Customer Details Notification - Life Support"/>
    <s v="COMMS1-4"/>
    <s v="NSW"/>
    <x v="14"/>
    <m/>
    <m/>
    <m/>
    <m/>
    <m/>
    <m/>
    <m/>
    <m/>
    <x v="2"/>
    <m/>
    <m/>
    <m/>
    <m/>
    <m/>
    <m/>
    <m/>
    <m/>
  </r>
  <r>
    <s v="Supply Service Works"/>
    <s v="SSW-CI03"/>
    <s v="SSW-25_x000a_MSW-03"/>
    <s v="Tango Energy Pty Ltd"/>
    <n v="18"/>
    <s v="Tariff Change"/>
    <s v="COMMS1-4"/>
    <s v="SA"/>
    <x v="14"/>
    <m/>
    <m/>
    <m/>
    <m/>
    <m/>
    <m/>
    <m/>
    <m/>
    <x v="2"/>
    <m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Tango Energy Pty Ltd"/>
    <n v="19"/>
    <s v="Meter Investigation - Meter Test, Faulty Meter"/>
    <s v="COMMS1-4"/>
    <s v="ACT"/>
    <x v="14"/>
    <m/>
    <m/>
    <m/>
    <m/>
    <m/>
    <m/>
    <m/>
    <m/>
    <x v="2"/>
    <m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Tango Energy Pty Ltd"/>
    <n v="20"/>
    <s v="Abolishment - On Multi Metered Site, Single Remove Meter SO"/>
    <s v="COMMS1-4"/>
    <s v="QLD"/>
    <x v="14"/>
    <m/>
    <m/>
    <m/>
    <m/>
    <m/>
    <m/>
    <m/>
    <m/>
    <x v="2"/>
    <m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Tango Energy Pty Ltd"/>
    <n v="21"/>
    <s v="Provide Meter Data"/>
    <s v="Any"/>
    <s v="NSW"/>
    <x v="14"/>
    <m/>
    <m/>
    <m/>
    <m/>
    <m/>
    <m/>
    <m/>
    <m/>
    <x v="2"/>
    <m/>
    <s v="Provide Meter Data Request"/>
    <m/>
    <m/>
    <s v="Meter reads"/>
    <m/>
    <m/>
    <s v="1D"/>
  </r>
  <r>
    <s v="Metering Service Works"/>
    <s v="MSW-CI01"/>
    <s v="MSW-07"/>
    <s v="Energy Australia"/>
    <n v="1"/>
    <s v="Install Controlled Load (Adds &amp; Alts Scenario)"/>
    <s v="COMMS1-4"/>
    <s v="VIC"/>
    <x v="15"/>
    <s v="YALLNR"/>
    <s v="EASTERN"/>
    <s v="GLOBALM"/>
    <m/>
    <s v="EASTENMP"/>
    <m/>
    <m/>
    <m/>
    <x v="7"/>
    <s v="SELECT Solutions"/>
    <s v="Metering Service Works - Install Controlled Load"/>
    <m/>
    <m/>
    <s v="Meter reads"/>
    <s v="CR3050/3051"/>
    <m/>
    <s v="2D"/>
  </r>
  <r>
    <s v="Metering Service Works"/>
    <s v="MSW-CI03"/>
    <s v="MSW-04_x000a_SSW_26"/>
    <s v="Energy Australia"/>
    <n v="2"/>
    <s v="Remove Meter requiring Supply Isolation (Adds &amp; Alts Scenario)"/>
    <s v="COMMS1-4"/>
    <s v="NSW"/>
    <x v="15"/>
    <s v="YALLNR"/>
    <s v="ENERGYAP"/>
    <s v="TCAUSTM"/>
    <m/>
    <s v="TCAMP"/>
    <m/>
    <m/>
    <m/>
    <x v="7"/>
    <s v="TCA"/>
    <s v="Metering Service Works - Remove Meter_x000a_Supply Service Works - Temporary Isolation"/>
    <s v="Notice of Metering Works, _x000a_Meter Exchange Notification, _x000a_Planned Interuption Notification"/>
    <m/>
    <m/>
    <m/>
    <m/>
    <m/>
  </r>
  <r>
    <s v="Role Changes"/>
    <s v="ROLE-CI01"/>
    <s v="ROLE-03"/>
    <s v="Energy Australia"/>
    <n v="3"/>
    <s v="Customer Transfer In - CR1000/1020/1024/1030/1040"/>
    <s v="COMMS1-4"/>
    <s v="VIC"/>
    <x v="15"/>
    <s v="YALLNR"/>
    <s v="EASTERN"/>
    <s v="GLOBALM"/>
    <m/>
    <s v="EASTENMP"/>
    <m/>
    <m/>
    <m/>
    <x v="7"/>
    <s v="SELECT Solutions"/>
    <s v="Special Read - Final Read"/>
    <m/>
    <m/>
    <m/>
    <s v="CR6800/6801"/>
    <m/>
    <m/>
  </r>
  <r>
    <s v="Role Changes"/>
    <s v="ROLE-CI02"/>
    <s v="ROLE-04"/>
    <s v="Energy Australia"/>
    <n v="4"/>
    <s v="Customer Transfer In (Child NM) - CR1080/1081"/>
    <s v="COMMS1-4"/>
    <s v="NSW"/>
    <x v="15"/>
    <s v="YALLNR"/>
    <s v="ENERGYAP"/>
    <s v="TCAUSTM"/>
    <m/>
    <s v="TCAMP"/>
    <m/>
    <m/>
    <m/>
    <x v="7"/>
    <s v="TCA"/>
    <s v="Special Read - Final Read"/>
    <m/>
    <m/>
    <m/>
    <s v="CR6800/6801"/>
    <m/>
    <m/>
  </r>
  <r>
    <s v="Supply Service Works"/>
    <s v="SSW-CI02"/>
    <s v="MSW-04_x000a_SSW_26"/>
    <s v="Energy Australia"/>
    <n v="5"/>
    <s v="Meter Exchange (Adds &amp; Alts Scenario)"/>
    <s v="COMMS1-4"/>
    <s v="QLD"/>
    <x v="15"/>
    <s v="YALLNR"/>
    <s v="ENERGEX"/>
    <s v="ENERGEXM"/>
    <s v="TCA"/>
    <s v="ENERGXMP"/>
    <s v="TCA"/>
    <m/>
    <s v="TCA"/>
    <x v="7"/>
    <s v="TCA"/>
    <s v="Supply Service Works - Temporary Isolation _x000a_Metering Service Works - Meter Exchange"/>
    <s v="Notice of Metering Works, _x000a_Meter Exchange Notification, _x000a_Planned Interuption Notification"/>
    <m/>
    <s v="NEM-12 meter reads"/>
    <s v="CR6800, CR3004/3005, CR5051"/>
    <m/>
    <s v="2D"/>
  </r>
  <r>
    <s v="Re-Energisation"/>
    <s v="REEN-CI01"/>
    <s v="REEN-09"/>
    <s v="Energy Australia"/>
    <n v="6"/>
    <s v="Physical visit"/>
    <s v="COMMS1-4"/>
    <s v="NSW"/>
    <x v="15"/>
    <s v="YALLNR"/>
    <s v="INTEGP"/>
    <s v="INTEGM"/>
    <m/>
    <s v="INTEGMP"/>
    <m/>
    <m/>
    <m/>
    <x v="7"/>
    <s v="TCA"/>
    <s v="Re-en - 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CI01"/>
    <s v="DEEN-02"/>
    <s v="Energy Australia"/>
    <n v="7"/>
    <s v="Remove Fuse"/>
    <s v="COMMS1-4"/>
    <s v="VIC"/>
    <x v="15"/>
    <s v="YALLNR"/>
    <s v="POWCP"/>
    <s v="POWERMDP"/>
    <m/>
    <s v="POWERCMP"/>
    <m/>
    <m/>
    <m/>
    <x v="7"/>
    <s v="SELECT Solutions"/>
    <s v="De-en - Remove Fuse"/>
    <m/>
    <s v="Customer Details Notification"/>
    <m/>
    <s v="CR5051"/>
    <m/>
    <s v="2D"/>
  </r>
  <r>
    <s v="De-Energisation"/>
    <s v="DEEN-CI02"/>
    <s v="DEEN-04"/>
    <s v="Energy Australia"/>
    <n v="8"/>
    <s v="Remove Fuse - utilising DNP Reason code"/>
    <s v="COMMS1-4"/>
    <s v="VIC"/>
    <x v="15"/>
    <s v="YALLNR"/>
    <s v="UNITED"/>
    <s v="UEDMDP"/>
    <m/>
    <s v="UNITEDMP"/>
    <m/>
    <m/>
    <m/>
    <x v="7"/>
    <s v="SELECT Solutions"/>
    <s v="Local meter disconnect"/>
    <m/>
    <s v="Customer Details Notification"/>
    <m/>
    <s v="CR5051"/>
    <m/>
    <s v="2D"/>
  </r>
  <r>
    <s v="Special Reads"/>
    <s v="SR-CI01"/>
    <s v="SP-P01"/>
    <s v="Energy Australia"/>
    <n v="9"/>
    <s v="Check Read"/>
    <s v="COMMS1-4"/>
    <s v="NSW"/>
    <x v="15"/>
    <s v="YALLNR"/>
    <s v="ENERGYAP"/>
    <s v="TCAUSTM"/>
    <m/>
    <s v="TCAMP"/>
    <m/>
    <m/>
    <m/>
    <x v="7"/>
    <s v="TCA"/>
    <s v="Special Read - Check Read"/>
    <m/>
    <m/>
    <s v="NEM-12 meter reads"/>
    <m/>
    <m/>
    <s v="2D"/>
  </r>
  <r>
    <s v="Role Changes"/>
    <s v="ROLE-CI03"/>
    <s v="ROLE-01"/>
    <s v="Energy Australia"/>
    <n v="10"/>
    <s v="Change Retailer - Prospective, "/>
    <s v="COMMS1-4"/>
    <s v="QLD"/>
    <x v="15"/>
    <s v="ANY"/>
    <s v="ERGONETP"/>
    <s v="WBAYM"/>
    <m/>
    <s v="ERGONMP"/>
    <m/>
    <m/>
    <m/>
    <x v="7"/>
    <s v="TCA"/>
    <m/>
    <m/>
    <s v="Customer Details Notification"/>
    <s v="Meter reads"/>
    <s v="CR1000, CR1500"/>
    <s v="NMIDiscoveryRequest, NMIStandingDataRequest"/>
    <s v="3D"/>
  </r>
  <r>
    <s v="Role Changes"/>
    <s v="ROLE-CI04"/>
    <s v="ROLE-06"/>
    <s v="Energy Australia"/>
    <n v="11"/>
    <s v="Change MDP, MC, MPB, Type 1-4"/>
    <s v="COMMS1-4"/>
    <s v="VIC"/>
    <x v="15"/>
    <s v="YALLNR"/>
    <s v="SOLARISP"/>
    <s v="JENMDP"/>
    <s v="SELECT Solutions"/>
    <s v="SOLARMP"/>
    <s v="SELECT Solutions"/>
    <m/>
    <m/>
    <x v="7"/>
    <s v="SELECT Solutions"/>
    <m/>
    <m/>
    <m/>
    <s v="Meter reads"/>
    <s v="CR6800, CR1500"/>
    <m/>
    <s v="2D"/>
  </r>
  <r>
    <s v="Customer and Site Details"/>
    <s v="CSDN-CI01"/>
    <m/>
    <s v="Energy Australia"/>
    <n v="12"/>
    <s v="Site Access Request by FRMP"/>
    <s v="COMMS1-4"/>
    <s v="VIC"/>
    <x v="15"/>
    <s v="YALLNR"/>
    <s v="CITIPP"/>
    <s v="CPNETMDP"/>
    <m/>
    <s v="CITIWMP"/>
    <m/>
    <m/>
    <m/>
    <x v="7"/>
    <s v="SELECT Solutions"/>
    <m/>
    <m/>
    <s v="Site Access Request,Site Access Notification"/>
    <m/>
    <m/>
    <m/>
    <s v="1D"/>
  </r>
  <r>
    <s v="Customer and Site Details"/>
    <s v="CSDN-CI02"/>
    <s v="CSD-03"/>
    <s v="Energy Australia"/>
    <n v="13"/>
    <s v="Site Access Request by LNSP/MP"/>
    <s v="COMMS1-4"/>
    <s v="ACT"/>
    <x v="15"/>
    <s v="YALLNR"/>
    <s v="ACTEWP"/>
    <s v="ACTEWM"/>
    <m/>
    <s v="ACTEWMP"/>
    <m/>
    <m/>
    <m/>
    <x v="7"/>
    <s v="TCA"/>
    <m/>
    <m/>
    <s v="Site Access Request,Site Access Notification"/>
    <m/>
    <m/>
    <m/>
    <s v="1D"/>
  </r>
  <r>
    <s v="Customer and Site Details"/>
    <s v="CSDN-CI03"/>
    <s v="CSD-02"/>
    <s v="Energy Australia"/>
    <n v="14"/>
    <s v="Customer Details Notification - Sensitive Load"/>
    <s v="COMMS1-4"/>
    <s v="QLD"/>
    <x v="15"/>
    <s v="YALLNR"/>
    <s v="ENERGEX"/>
    <s v="CNRGYMDP"/>
    <m/>
    <s v="CNRGYMPB"/>
    <m/>
    <m/>
    <m/>
    <x v="7"/>
    <s v="TCA"/>
    <m/>
    <m/>
    <s v="Customer Details Notification"/>
    <m/>
    <m/>
    <m/>
    <s v="1D"/>
  </r>
  <r>
    <s v="Customer and Site Details"/>
    <s v="CSDN-CI04"/>
    <m/>
    <s v="Energy Australia"/>
    <n v="15"/>
    <s v="Customer Details Notification - CDR response"/>
    <s v="COMMS1-4"/>
    <s v="VIC"/>
    <x v="15"/>
    <s v="YALLNR"/>
    <s v="SOLARISP"/>
    <s v="ACUMEMDP"/>
    <m/>
    <s v="ACUMENMP"/>
    <m/>
    <m/>
    <m/>
    <x v="7"/>
    <s v="SELECT Solutions"/>
    <m/>
    <m/>
    <s v="Customer Details Request,Customer Details Notification"/>
    <m/>
    <m/>
    <m/>
    <s v="1D"/>
  </r>
  <r>
    <s v="Customer and Site Details"/>
    <s v="CSDN-CI05"/>
    <m/>
    <s v="Energy Australia"/>
    <n v="16"/>
    <s v="Customer Details Notification - None"/>
    <s v="COMMS1-4"/>
    <s v="VIC"/>
    <x v="15"/>
    <s v="YALLNR"/>
    <s v="UNITED"/>
    <s v="CNTURION"/>
    <m/>
    <s v="METROMP"/>
    <m/>
    <m/>
    <m/>
    <x v="7"/>
    <s v="SELECT Solutions"/>
    <m/>
    <m/>
    <m/>
    <m/>
    <m/>
    <m/>
    <m/>
  </r>
  <r>
    <s v="Customer and Site Details"/>
    <s v="CSDN-CI06"/>
    <s v="CSD-01"/>
    <s v="Energy Australia"/>
    <n v="17"/>
    <s v="Customer Details Notification - Life Support"/>
    <s v="COMMS1-4"/>
    <s v="ACT"/>
    <x v="15"/>
    <s v="YALLNR"/>
    <s v="ACTEWP"/>
    <s v="ACTEWM"/>
    <m/>
    <s v="ACTEWMP"/>
    <m/>
    <m/>
    <m/>
    <x v="7"/>
    <s v="TCA"/>
    <m/>
    <m/>
    <m/>
    <m/>
    <m/>
    <m/>
    <m/>
  </r>
  <r>
    <s v="Supply Service Works"/>
    <s v="SSW-CI03"/>
    <s v="SSW-25_x000a_MSW-03"/>
    <s v="Energy Australia"/>
    <n v="18"/>
    <s v="Tariff Change"/>
    <s v="COMMS1-4"/>
    <s v="QLD"/>
    <x v="15"/>
    <s v="YALLNR"/>
    <s v="ENERGEXP"/>
    <s v="ENERGXMP"/>
    <m/>
    <s v="ENERGEXM"/>
    <m/>
    <m/>
    <m/>
    <x v="7"/>
    <s v="TCA"/>
    <s v="Supply Service Works - Tariff Change_x000a_Metering Service Works - Meter Reconfiguration"/>
    <m/>
    <m/>
    <s v="NEM-12 meter reads"/>
    <s v="CR3100/3101, CR3050/3051"/>
    <m/>
    <s v="2D"/>
  </r>
  <r>
    <s v="Metering Service Works"/>
    <s v="MSW-CI04"/>
    <s v="MSW-04_x000a_MSW-06"/>
    <s v="Energy Australia"/>
    <n v="19"/>
    <s v="Meter Investigation - Meter Test, Faulty Meter"/>
    <s v="COMMS1-4"/>
    <s v="VIC"/>
    <x v="15"/>
    <s v="YALLNR"/>
    <s v="EASTERN"/>
    <s v="GLOBALM"/>
    <m/>
    <s v="EASTENMP"/>
    <m/>
    <m/>
    <m/>
    <x v="7"/>
    <s v="SELECT Solutions"/>
    <s v="Metering Services Works - Meter Investigation - Meter Test_x000a_Metering Service Works - Meter Exchange"/>
    <s v="Notice of Metering Works"/>
    <m/>
    <s v="Meter reads"/>
    <s v="CR6800, CR3005"/>
    <m/>
    <s v="2D"/>
  </r>
  <r>
    <s v="Supply Service Works"/>
    <s v="SSW-CI04"/>
    <s v="SSW-17_x000a_MSW-04"/>
    <s v="Energy Australia"/>
    <n v="20"/>
    <s v="Abolishment - On Multi Metered Site, Single Remove Meter SO"/>
    <s v="COMMS1-4"/>
    <s v="VIC"/>
    <x v="15"/>
    <s v="YALLNR"/>
    <s v="SOLARISP"/>
    <s v="CNTURION"/>
    <m/>
    <s v="METROMP"/>
    <m/>
    <m/>
    <m/>
    <x v="7"/>
    <s v="SELECT Solutions"/>
    <s v="Supply Service Works - Abolishment_x000a_Metering Service Works - Remove Meter"/>
    <s v="Notice of Metering Works"/>
    <m/>
    <s v="NEM-12 meter reads"/>
    <s v="CR3050/3051, CR4050/4051, CR5051"/>
    <m/>
    <s v="3D"/>
  </r>
  <r>
    <s v="Meter Data Notification"/>
    <s v="MDN-CI01"/>
    <s v="MDN-03"/>
    <s v="Energy Australia"/>
    <n v="21"/>
    <s v="Provide Meter Data"/>
    <s v="Any"/>
    <s v="NSW"/>
    <x v="15"/>
    <s v="YALLNR"/>
    <s v="CNRGYP"/>
    <s v="TCAUSTM"/>
    <m/>
    <s v="TCAMP"/>
    <m/>
    <m/>
    <m/>
    <x v="7"/>
    <s v="TCA"/>
    <s v="Provide Meter Data Request"/>
    <m/>
    <m/>
    <s v="Meter reads"/>
    <m/>
    <m/>
    <s v="1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96">
  <r>
    <s v="Re-Energisation"/>
    <s v="REEN-MM01"/>
    <s v="ActewAGL Retail"/>
    <n v="1"/>
    <s v="Recipient discretion, "/>
    <s v="Cycle1 Week2"/>
    <s v="T4, T5"/>
    <s v="NSW"/>
    <x v="0"/>
    <m/>
    <s v="INTEGP"/>
    <s v="INTEGM"/>
    <m/>
    <s v="INTEGMP"/>
    <m/>
    <s v="INTEGM"/>
    <x v="0"/>
    <s v="Acumen Factor (TBC)"/>
    <s v="Active Stream (TBC)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ctewAGL Retail"/>
    <n v="2"/>
    <s v="Recipient discretion"/>
    <s v="Cycle1 Week2"/>
    <s v="T4, T5"/>
    <s v="ACT"/>
    <x v="0"/>
    <m/>
    <s v="ACTEWP"/>
    <s v="ACTEWM"/>
    <m/>
    <s v="ACTEWMP"/>
    <m/>
    <s v="ACTEWM"/>
    <x v="0"/>
    <s v="ACTEWP"/>
    <s v="Active Stream (TBC)"/>
    <s v="Recipient discretion"/>
    <m/>
    <s v="Customer Details Notification"/>
    <m/>
    <s v="CR5051"/>
    <m/>
    <s v="2D"/>
  </r>
  <r>
    <s v="Metering Service Works"/>
    <s v="MSW-MM01"/>
    <s v="ActewAGL Retail"/>
    <n v="4"/>
    <s v="Meter Exchange"/>
    <s v="Cycle1 Week1"/>
    <s v="T4 or T5 or T6"/>
    <s v="ACT"/>
    <x v="0"/>
    <m/>
    <s v="ACTEWP"/>
    <s v="ACTEWM"/>
    <s v="CNRGYMDP"/>
    <s v="ACTEWMP"/>
    <m/>
    <s v="ACTEWM"/>
    <x v="0"/>
    <s v="ACTEWP"/>
    <s v="Active Stream (TBC)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ctewAGL Retail"/>
    <n v="5"/>
    <s v="Meter Reconfiguration - solar"/>
    <s v="Cycle1 Week1"/>
    <s v="T4 or T5 or T6"/>
    <s v="sc"/>
    <x v="0"/>
    <m/>
    <s v="ACTEWP"/>
    <s v="ACTEWM"/>
    <m/>
    <s v="ACTEWMP"/>
    <m/>
    <s v="ACTEWM"/>
    <x v="0"/>
    <s v="ACTEWP"/>
    <s v="Active Stream (TBC)"/>
    <s v="Meter Reconfiguration - Manual"/>
    <m/>
    <m/>
    <s v="NEM-12 meter reads"/>
    <s v="CR3101, CR3051"/>
    <m/>
    <s v="2D"/>
  </r>
  <r>
    <s v="Supply Service Works"/>
    <s v="SSW-MM02"/>
    <s v="ActewAGL Retail"/>
    <n v="6"/>
    <s v="Supply Alteration - Upgrade Single Phase to 3 Phase"/>
    <s v="Cycle2 Week1"/>
    <s v="T4 or T5 or T6"/>
    <s v="ACT"/>
    <x v="0"/>
    <m/>
    <s v="INTEGP"/>
    <s v="INTEGM"/>
    <m/>
    <s v="INTEGMP"/>
    <m/>
    <s v="INTEGM"/>
    <x v="0"/>
    <s v="Acumen Factor (TBC)"/>
    <s v="Active Stream (TBC)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ActewAGL Retail"/>
    <n v="7"/>
    <s v="Network Tariff Change"/>
    <s v="Cycle2 Week1"/>
    <s v="T4 or T5 or T6"/>
    <s v="ACT"/>
    <x v="0"/>
    <m/>
    <s v="ACTEWP"/>
    <s v="ACTEWM"/>
    <m/>
    <s v="ACTEWMP"/>
    <m/>
    <s v="ACTEWM"/>
    <x v="0"/>
    <s v="ACTEWP"/>
    <s v="Active Stream (TBC)"/>
    <s v="Tariff Change"/>
    <m/>
    <m/>
    <s v="NEM-12 meter reads"/>
    <s v="CR3101"/>
    <m/>
    <s v="2D"/>
  </r>
  <r>
    <s v="Meter Data Notification"/>
    <s v="MDN-MM01"/>
    <s v="ActewAGL Retail"/>
    <n v="10"/>
    <s v="Verify Meter Data"/>
    <s v="Cycle2 Week1"/>
    <s v="T4 or T5 or T6"/>
    <s v="ACT"/>
    <x v="0"/>
    <m/>
    <s v="INTEGP"/>
    <s v="INTEGM"/>
    <m/>
    <s v="INTEGMP"/>
    <m/>
    <s v="INTEGM"/>
    <x v="0"/>
    <s v="Acumen Factor (TBC)"/>
    <s v="Active Stream (TBC)"/>
    <s v="Verify Meter Data Request"/>
    <m/>
    <m/>
    <s v="Meter reads"/>
    <m/>
    <m/>
    <s v="1D"/>
  </r>
  <r>
    <s v="Customer and Site Details"/>
    <s v="CSD-MM01"/>
    <s v="ActewAGL Retail"/>
    <n v="15"/>
    <s v="Site Access Request by FRMP"/>
    <s v="Cycle2 Week1"/>
    <s v="T4 or T5 or T6"/>
    <s v="ACT"/>
    <x v="0"/>
    <m/>
    <s v="CNRGYP"/>
    <s v="CNRGYMDP"/>
    <m/>
    <s v="CNRGYMPB"/>
    <m/>
    <s v="CNRGYMDP"/>
    <x v="0"/>
    <s v="Acumen Factor (TBC)"/>
    <s v="Active Stream (TBC)"/>
    <m/>
    <m/>
    <s v="Site Access Request,Site Access Notification"/>
    <m/>
    <m/>
    <m/>
    <s v="1D"/>
  </r>
  <r>
    <s v="Customer and Site Details"/>
    <s v="CSD-MM02"/>
    <s v="ActewAGL Retail"/>
    <n v="16"/>
    <s v="Site Access Request by LNSP/MP"/>
    <s v="Cycle2 Week1"/>
    <s v="T4 or T5 or T6"/>
    <s v="ACT"/>
    <x v="0"/>
    <m/>
    <s v="ACTEWP"/>
    <s v="ACTEWM"/>
    <m/>
    <s v="ACTEWMP"/>
    <m/>
    <s v="ACTEWM"/>
    <x v="0"/>
    <s v="ACTEWP"/>
    <s v="Active Stream (TBC)"/>
    <m/>
    <m/>
    <s v="Site Access Request,Site Access Notification"/>
    <m/>
    <m/>
    <m/>
    <s v="1D"/>
  </r>
  <r>
    <s v="Metering Service Works"/>
    <s v="MSW-CI01"/>
    <s v="ActewAGL Retail"/>
    <n v="20"/>
    <s v="Install Controlled Load (Adds &amp; Alts Scenario)"/>
    <s v="Cycle2 Week1"/>
    <m/>
    <s v="ACT"/>
    <x v="0"/>
    <m/>
    <s v="ACTEWP"/>
    <s v="ACTEWM"/>
    <m/>
    <s v="ACTEWMP"/>
    <m/>
    <s v="ACTEWM"/>
    <x v="0"/>
    <s v="ACTEWP"/>
    <s v="Active Stream (TBC)"/>
    <s v="Metering Service Works - Install Controlled Load"/>
    <m/>
    <m/>
    <s v="Meter reads"/>
    <s v="CR3050/3051"/>
    <m/>
    <s v="2D"/>
  </r>
  <r>
    <s v="Meter Data Notification"/>
    <s v="MDN-CI01"/>
    <s v="ActewAGL Retail"/>
    <n v="21"/>
    <s v="Provide Meter Data"/>
    <s v="Cycle2 Week1"/>
    <s v="Any"/>
    <s v="NSW"/>
    <x v="0"/>
    <m/>
    <s v="CNRGYP"/>
    <s v="CNRGYMDP"/>
    <m/>
    <s v="CNRGYMPB"/>
    <m/>
    <s v="CNRGYMDP"/>
    <x v="0"/>
    <s v="Acumen Factor (TBC)"/>
    <s v="Active Stream (TBC)"/>
    <s v="Provide Meter Data Request"/>
    <m/>
    <m/>
    <s v="Meter reads"/>
    <m/>
    <m/>
    <s v="1D"/>
  </r>
  <r>
    <s v="Role Changes"/>
    <s v="ROLE-MM01"/>
    <s v="ActewAGL Retail"/>
    <n v="3"/>
    <s v="Change Retailer - Prospective"/>
    <m/>
    <s v="T4 or T5 or T6"/>
    <s v="ACT"/>
    <x v="1"/>
    <s v="ACTEWNGY"/>
    <s v="ACTEWP"/>
    <s v="CNRGYMDP"/>
    <s v="ACTEWM"/>
    <s v="CNRGYMPB"/>
    <s v="ACTEWMP"/>
    <s v="CNRGYMDP"/>
    <x v="1"/>
    <s v="ACTEWP"/>
    <s v="Active Stream (TBC)"/>
    <m/>
    <m/>
    <s v="Customer Details Notification"/>
    <s v="Meter reads"/>
    <s v="CR1000, CR1500"/>
    <s v="NMIDiscoveryRequest, NMIStandingDataRequest"/>
    <s v="3D"/>
  </r>
  <r>
    <s v="Re-Energisation"/>
    <s v="REEN-MM02"/>
    <s v="ActewAGL Retail"/>
    <n v="9"/>
    <s v="Move-in"/>
    <m/>
    <s v="T4 or T5 or T6"/>
    <s v="NSW"/>
    <x v="1"/>
    <s v="ACTEWNGY"/>
    <s v="ACTEWP"/>
    <s v="CNRGYMDP"/>
    <s v="ACTEWM"/>
    <s v="CNRGYMPB"/>
    <s v="ACTEWMP"/>
    <s v="CNRGYMDP"/>
    <x v="1"/>
    <s v="ACTEWP"/>
    <s v="Active Stream (TBC)"/>
    <s v="Move-in"/>
    <m/>
    <s v="Customer Details Notification_x000a_Site Access Notification"/>
    <s v="NEM-12 meter reads"/>
    <s v="CR5051, CR1030"/>
    <s v="NMIDiscoveryRequest, NMIStandingDataRequest"/>
    <s v="2D"/>
  </r>
  <r>
    <s v="Meter Faults"/>
    <s v="MF-MM01"/>
    <s v="ActewAGL Retai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ActewAGL Retail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ActewAGL Retail"/>
    <n v="12"/>
    <s v="Physical visit"/>
    <s v="Cycle2 Week1"/>
    <s v="T4 or T5 or T6"/>
    <s v="ACT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ctewAGL Retail"/>
    <n v="13"/>
    <s v="Remove Fuse"/>
    <s v="Cycle2 Week1"/>
    <s v="T4 or T5 or T6"/>
    <s v="ACT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ActewAGL Retail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ActewAGL Retail"/>
    <n v="17"/>
    <s v="Meter Exchange"/>
    <s v="Cycle2 Week1"/>
    <s v="T4 or T5 or T6"/>
    <s v="ACT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ActewAGL Retail"/>
    <n v="18"/>
    <s v="Meter Exchange - PIN Rejection - Completion"/>
    <s v="Cycle2 Week1"/>
    <s v="T5 or T6"/>
    <s v="ACT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ActewAGL Retail"/>
    <n v="19"/>
    <s v="Remove Meter - Multi meter site"/>
    <s v="Cycle2 Week1"/>
    <s v="T4 or T5 or T6"/>
    <s v="ACT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AGL"/>
    <n v="1"/>
    <s v="Recipient discretion, "/>
    <m/>
    <s v="T4, T5"/>
    <s v="QLD"/>
    <x v="3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2"/>
    <s v="Recipient discretion"/>
    <m/>
    <s v="T4, T5"/>
    <s v="NSW"/>
    <x v="3"/>
    <s v="CNRGYP"/>
    <m/>
    <m/>
    <m/>
    <m/>
    <m/>
    <m/>
    <x v="0"/>
    <m/>
    <m/>
    <s v="Recipient discretion"/>
    <m/>
    <s v="Customer Details Notification"/>
    <m/>
    <s v="CR5051"/>
    <m/>
    <s v="2D"/>
  </r>
  <r>
    <s v="Metering Service Works"/>
    <s v="MSW-MM01"/>
    <s v="AGL"/>
    <n v="4"/>
    <s v="Meter Exchange"/>
    <m/>
    <s v="T4 or T5 or T6"/>
    <s v="QLD"/>
    <x v="3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GL"/>
    <n v="5"/>
    <s v="Meter Reconfiguration - solar"/>
    <m/>
    <s v="T4 or T5 or T6"/>
    <s v="SA"/>
    <x v="3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AGL"/>
    <n v="6"/>
    <s v="Supply Alteration - Upgrade Single Phase to 3 Phase"/>
    <m/>
    <s v="T4 or T5 or T6"/>
    <s v="NSW"/>
    <x v="3"/>
    <s v="INTEG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Re-Energisation"/>
    <s v="REEN-MM02"/>
    <s v="AGL"/>
    <n v="9"/>
    <s v="Move-in"/>
    <m/>
    <s v="T4 or T5 or T6"/>
    <s v="SA"/>
    <x v="3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0"/>
    <s v="Verify Meter Data"/>
    <m/>
    <s v="T4 or T5 or T6"/>
    <s v="NSW"/>
    <x v="3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GL"/>
    <n v="15"/>
    <s v="Site Access Request by FRMP"/>
    <m/>
    <s v="T4 or T5 or T6"/>
    <s v="NSW"/>
    <x v="3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AGL"/>
    <n v="16"/>
    <s v="Site Access Request by LNSP/MP"/>
    <m/>
    <s v="T4 or T5 or T6"/>
    <s v="QLD"/>
    <x v="3"/>
    <m/>
    <m/>
    <m/>
    <m/>
    <m/>
    <m/>
    <m/>
    <x v="0"/>
    <m/>
    <m/>
    <m/>
    <m/>
    <s v="Site Access Request,Site Access Notification"/>
    <m/>
    <m/>
    <m/>
    <s v="1D"/>
  </r>
  <r>
    <s v="Meter Data Notification"/>
    <s v="MDN-CI01"/>
    <s v="AGL"/>
    <n v="21"/>
    <s v="Provide Meter Data"/>
    <m/>
    <s v="Any"/>
    <s v="NSW"/>
    <x v="3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AGL"/>
    <n v="1"/>
    <s v="Recipient discretion, "/>
    <m/>
    <s v="T4, T5"/>
    <s v="QLD"/>
    <x v="4"/>
    <s v="UMPLP"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2"/>
    <s v="Recipient discretion"/>
    <m/>
    <s v="T4, T5"/>
    <s v="NSW"/>
    <x v="4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AGL"/>
    <n v="3"/>
    <s v="Change Retailer - Prospective"/>
    <m/>
    <s v="T4 or T5 or T6"/>
    <s v="QLD"/>
    <x v="4"/>
    <s v="UMPLP"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AGL"/>
    <n v="4"/>
    <s v="Meter Exchange"/>
    <m/>
    <s v="T4 or T5 or T6"/>
    <s v="QLD"/>
    <x v="4"/>
    <s v="UMPLP"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GL"/>
    <n v="5"/>
    <s v="Meter Reconfiguration - solar"/>
    <m/>
    <s v="T4 or T5 or T6"/>
    <s v="SA"/>
    <x v="4"/>
    <s v="UMPLP"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AGL"/>
    <n v="6"/>
    <s v="Supply Alteration - Upgrade Single Phase to 3 Phase"/>
    <m/>
    <s v="T4 or T5 or T6"/>
    <s v="NSW"/>
    <x v="4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AGL"/>
    <n v="7"/>
    <s v="Network Tariff Change"/>
    <m/>
    <s v="T4 or T5 or T6"/>
    <s v="ACT"/>
    <x v="4"/>
    <s v="UMPLP"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AGL"/>
    <n v="9"/>
    <s v="Move-in"/>
    <m/>
    <s v="T4 or T5 or T6"/>
    <s v="SA"/>
    <x v="4"/>
    <s v="UMPLP"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0"/>
    <s v="Verify Meter Data"/>
    <m/>
    <s v="T4 or T5 or T6"/>
    <s v="NSW"/>
    <x v="4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GL"/>
    <n v="15"/>
    <s v="Site Access Request by FRMP"/>
    <m/>
    <s v="T4 or T5 or T6"/>
    <s v="NSW"/>
    <x v="4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AGL"/>
    <n v="16"/>
    <s v="Site Access Request by LNSP/MP"/>
    <m/>
    <s v="T4 or T5 or T6"/>
    <s v="QLD"/>
    <x v="4"/>
    <s v="UMPLP"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AGL"/>
    <n v="20"/>
    <s v="Install Controlled Load (Adds &amp; Alts Scenario)"/>
    <m/>
    <m/>
    <s v="SA"/>
    <x v="4"/>
    <s v="UMPLP"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AGL"/>
    <n v="21"/>
    <s v="Provide Meter Data"/>
    <m/>
    <s v="Any"/>
    <s v="NSW"/>
    <x v="4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AGL"/>
    <n v="1"/>
    <s v="Recipient discretion, "/>
    <m/>
    <s v="T4, T5"/>
    <s v="QLD"/>
    <x v="5"/>
    <s v="ENERGEXP"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2"/>
    <s v="Recipient discretion"/>
    <m/>
    <s v="T4, T5"/>
    <s v="QLD"/>
    <x v="5"/>
    <s v="ERGONETP "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AGL"/>
    <n v="3"/>
    <s v="Change Retailer - Prospective"/>
    <m/>
    <s v="T4 or T5 or T6"/>
    <s v="QLD"/>
    <x v="5"/>
    <s v="ENERGEXP"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AGL"/>
    <n v="4"/>
    <s v="Meter Exchange"/>
    <m/>
    <s v="T4 or T5 or T6"/>
    <s v="QLD"/>
    <x v="5"/>
    <s v="ERGONETP "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GL"/>
    <n v="5"/>
    <s v="Meter Reconfiguration - solar"/>
    <m/>
    <s v="T4 or T5 or T6"/>
    <s v="QLD"/>
    <x v="5"/>
    <s v="ENERGEXP"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AGL"/>
    <n v="6"/>
    <s v="Supply Alteration - Upgrade Single Phase to 3 Phase"/>
    <m/>
    <s v="T4 or T5 or T6"/>
    <s v="QLD"/>
    <x v="5"/>
    <s v="ENERGEX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AGL"/>
    <n v="7"/>
    <s v="Network Tariff Change"/>
    <m/>
    <s v="T4 or T5 or T6"/>
    <s v="QLD"/>
    <x v="5"/>
    <s v="ERGONETP "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AGL"/>
    <n v="9"/>
    <s v="Move-in"/>
    <m/>
    <s v="T4 or T5 or T6"/>
    <s v="QLD"/>
    <x v="5"/>
    <s v="ERGONETP "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0"/>
    <s v="Verify Meter Data"/>
    <m/>
    <s v="T4 or T5 or T6"/>
    <s v="QLD"/>
    <x v="5"/>
    <s v="ERGONETP "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GL"/>
    <n v="15"/>
    <s v="Site Access Request by FRMP"/>
    <m/>
    <s v="T4 or T5 or T6"/>
    <s v="QLD"/>
    <x v="5"/>
    <s v="ENERGEXP"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AGL"/>
    <n v="16"/>
    <s v="Site Access Request by LNSP/MP"/>
    <m/>
    <s v="T4 or T5 or T6"/>
    <s v="QLD"/>
    <x v="5"/>
    <s v="ERGONETP "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AGL"/>
    <n v="20"/>
    <s v="Install Controlled Load (Adds &amp; Alts Scenario)"/>
    <m/>
    <m/>
    <s v="QLD"/>
    <x v="5"/>
    <s v="ENERGEXP"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AGL"/>
    <n v="21"/>
    <s v="Provide Meter Data"/>
    <m/>
    <s v="Any"/>
    <s v="QLD"/>
    <x v="5"/>
    <s v="ENERGEXP"/>
    <m/>
    <m/>
    <m/>
    <m/>
    <m/>
    <m/>
    <x v="0"/>
    <m/>
    <m/>
    <s v="Provide Meter Data Request"/>
    <m/>
    <m/>
    <s v="Meter reads"/>
    <m/>
    <m/>
    <s v="1D"/>
  </r>
  <r>
    <s v="De-Energisation"/>
    <s v="DEEN-MM01"/>
    <s v="AGL"/>
    <n v="2"/>
    <s v="Recipient discretion"/>
    <m/>
    <s v="T4, T5"/>
    <s v="NSW"/>
    <x v="6"/>
    <s v="INTEGP"/>
    <m/>
    <m/>
    <m/>
    <m/>
    <m/>
    <m/>
    <x v="0"/>
    <m/>
    <m/>
    <s v="Recipient discretion"/>
    <m/>
    <s v="Customer Details Notification"/>
    <m/>
    <s v="CR5051"/>
    <m/>
    <s v="2D"/>
  </r>
  <r>
    <s v="Supply Service Works"/>
    <s v="SSW-MM02"/>
    <s v="AGL"/>
    <n v="6"/>
    <s v="Supply Alteration - Upgrade Single Phase to 3 Phase"/>
    <m/>
    <s v="T4 or T5 or T6"/>
    <s v="NSW"/>
    <x v="6"/>
    <s v="ENERGYA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Meter Data Notification"/>
    <s v="MDN-MM01"/>
    <s v="AGL"/>
    <n v="10"/>
    <s v="Verify Meter Data"/>
    <m/>
    <s v="T4 or T5 or T6"/>
    <s v="NSW"/>
    <x v="6"/>
    <s v="ENERGYAP"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GL"/>
    <n v="15"/>
    <s v="Site Access Request by FRMP"/>
    <m/>
    <s v="T4 or T5 or T6"/>
    <s v="NSW"/>
    <x v="6"/>
    <s v="INTEGP"/>
    <m/>
    <m/>
    <m/>
    <m/>
    <m/>
    <m/>
    <x v="0"/>
    <m/>
    <m/>
    <m/>
    <m/>
    <s v="Site Access Request,Site Access Notification"/>
    <m/>
    <m/>
    <m/>
    <s v="1D"/>
  </r>
  <r>
    <s v="Meter Data Notification"/>
    <s v="MDN-CI01"/>
    <s v="AGL"/>
    <n v="21"/>
    <s v="Provide Meter Data"/>
    <m/>
    <s v="Any"/>
    <s v="NSW"/>
    <x v="6"/>
    <s v="CNRGYP"/>
    <m/>
    <m/>
    <m/>
    <m/>
    <m/>
    <m/>
    <x v="0"/>
    <m/>
    <m/>
    <s v="Provide Meter Data Request"/>
    <m/>
    <m/>
    <s v="Meter reads"/>
    <m/>
    <m/>
    <s v="1D"/>
  </r>
  <r>
    <s v="De-Energisation"/>
    <s v="DEEN-MM01"/>
    <s v="AGL"/>
    <n v="2"/>
    <s v="Recipient discretion"/>
    <m/>
    <s v="T4, T5"/>
    <s v="NSW"/>
    <x v="7"/>
    <s v="INTEGP"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AGL"/>
    <n v="3"/>
    <s v="Change Retailer - Prospective"/>
    <m/>
    <s v="T4 or T5 or T6"/>
    <s v="NSW"/>
    <x v="7"/>
    <s v="INTEGP"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Supply Service Works"/>
    <s v="SSW-MM02"/>
    <s v="AGL"/>
    <n v="6"/>
    <s v="Supply Alteration - Upgrade Single Phase to 3 Phase"/>
    <m/>
    <s v="T4 or T5 or T6"/>
    <s v="NSW"/>
    <x v="7"/>
    <s v="ENERGYA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Meter Data Notification"/>
    <s v="MDN-MM01"/>
    <s v="AGL"/>
    <n v="10"/>
    <s v="Verify Meter Data"/>
    <m/>
    <s v="T4 or T5 or T6"/>
    <s v="NSW"/>
    <x v="7"/>
    <s v="CNRGYP"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GL"/>
    <n v="15"/>
    <s v="Site Access Request by FRMP"/>
    <m/>
    <s v="T4 or T5 or T6"/>
    <s v="NSW"/>
    <x v="7"/>
    <s v="INTEGP"/>
    <m/>
    <m/>
    <m/>
    <m/>
    <m/>
    <m/>
    <x v="0"/>
    <m/>
    <m/>
    <m/>
    <m/>
    <s v="Site Access Request,Site Access Notification"/>
    <m/>
    <m/>
    <m/>
    <s v="1D"/>
  </r>
  <r>
    <s v="Meter Data Notification"/>
    <s v="MDN-CI01"/>
    <s v="AGL"/>
    <n v="21"/>
    <s v="Provide Meter Data"/>
    <m/>
    <s v="Any"/>
    <s v="NSW"/>
    <x v="7"/>
    <s v="CNRGYP"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AGL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AGL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ole Changes"/>
    <s v="ROLE-MM01"/>
    <s v="AGL"/>
    <n v="3"/>
    <s v="Change Retailer - Prospective"/>
    <m/>
    <s v="T4 or T5 or T6"/>
    <s v="SA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AGL"/>
    <n v="3"/>
    <s v="Change Retailer - Prospective"/>
    <m/>
    <s v="T4 or T5 or T6"/>
    <s v="ACT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AGL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AGL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GL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Metering Service Works"/>
    <s v="MSW-MM02"/>
    <s v="AGL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3"/>
    <s v="AGL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Supply Service Works"/>
    <s v="SSW-MM03"/>
    <s v="AGL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Supply Service Works"/>
    <s v="SSW-MM03"/>
    <s v="AGL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Meter Faults"/>
    <s v="MF-MM01"/>
    <s v="AG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AG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AG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AG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AG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AGL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AGL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ole Changes"/>
    <s v="ROLE-MM02"/>
    <s v="AGL"/>
    <n v="11"/>
    <s v="Change Retailer - Retrospective"/>
    <m/>
    <s v="T4 or T5 or T6"/>
    <s v="ACT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AGL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AGL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AGL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AGL"/>
    <n v="11"/>
    <s v="Change Retailer - Retrospective"/>
    <m/>
    <s v="T4 or T5 or T6"/>
    <s v="SA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AGL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AGL"/>
    <n v="13"/>
    <s v="Remove Fuse"/>
    <m/>
    <s v="T4 or T5 or T6"/>
    <s v="QLD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AGL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AGL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AGL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AGL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AGL"/>
    <n v="14"/>
    <s v="Special Read - Final Read"/>
    <m/>
    <s v="T4 or T5 or T6"/>
    <s v="QLD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AGL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AGL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Customer and Site Details"/>
    <s v="CSD-MM02"/>
    <s v="AGL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AGL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MM03"/>
    <s v="AGL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AGL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AGL"/>
    <n v="17"/>
    <s v="Meter Exchange"/>
    <m/>
    <s v="T4 or T5 or T6"/>
    <s v="QLD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AGL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AGL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AGL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AGL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AGL"/>
    <n v="18"/>
    <s v="Meter Exchange - PIN Rejection - Completion"/>
    <m/>
    <s v="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AGL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AGL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AG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AG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AG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AG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AG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CI01"/>
    <s v="AGL"/>
    <n v="20"/>
    <s v="Install Controlled Load (Adds &amp; Alts Scenario)"/>
    <m/>
    <m/>
    <s v="SA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ing Service Works"/>
    <s v="MSW-CI01"/>
    <s v="AGL"/>
    <n v="20"/>
    <s v="Install Controlled Load (Adds &amp; Alts Scenario)"/>
    <m/>
    <m/>
    <s v="ACT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ing Service Works"/>
    <s v="MSW-CI01"/>
    <s v="AGL"/>
    <n v="20"/>
    <s v="Install Controlled Load (Adds &amp; Alts Scenario)"/>
    <m/>
    <s v="T4"/>
    <s v="ACT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Re-Energisation"/>
    <s v="REEN-MM01"/>
    <s v="Alinta Energy"/>
    <n v="1"/>
    <s v="Recipient discretion, "/>
    <s v="Cycle1 Week1"/>
    <s v="T4, T5"/>
    <s v="QLD"/>
    <x v="8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linta Energy"/>
    <n v="2"/>
    <s v="Recipient discretion"/>
    <s v="Cycle1 Week1"/>
    <s v="T4, T5"/>
    <s v="NSW"/>
    <x v="8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Alinta Energy"/>
    <n v="3"/>
    <s v="Change Retailer - Prospective"/>
    <s v="Cycle1 Week1"/>
    <s v="T4 or T5 or T6"/>
    <s v="QLD"/>
    <x v="8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Alinta Energy"/>
    <n v="4"/>
    <s v="Meter Exchange"/>
    <s v="Cycle1 Week1"/>
    <s v="T4 or T5 or T6"/>
    <s v="QLD"/>
    <x v="8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Alinta Energy"/>
    <n v="5"/>
    <s v="Meter Reconfiguration - solar"/>
    <s v="Cycle1 Week1"/>
    <s v="T4 or T5 or T6"/>
    <s v="SA"/>
    <x v="8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Alinta Energy"/>
    <n v="6"/>
    <s v="Supply Alteration - Upgrade Single Phase to 3 Phase"/>
    <s v="Cycle1 Week1"/>
    <s v="T4 or T5 or T6"/>
    <s v="NSW"/>
    <x v="8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Re-Energisation"/>
    <s v="REEN-MM02"/>
    <s v="Alinta Energy"/>
    <n v="9"/>
    <s v="Move-in"/>
    <s v="Cycle1 Week1"/>
    <s v="T4 or T5 or T6"/>
    <s v="SA"/>
    <x v="8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linta Energy"/>
    <n v="10"/>
    <s v="Verify Meter Data"/>
    <s v="Cycle1 Week1"/>
    <s v="T4 or T5 or T6"/>
    <s v="NSW"/>
    <x v="8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Alinta Energy"/>
    <n v="15"/>
    <s v="Site Access Request by FRMP"/>
    <s v="Cycle1 Week1"/>
    <s v="T4 or T5 or T6"/>
    <s v="NSW"/>
    <x v="8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Alinta Energy"/>
    <n v="16"/>
    <s v="Site Access Request by LNSP/MP"/>
    <s v="Cycle1 Week1"/>
    <s v="T4 or T5 or T6"/>
    <s v="QLD"/>
    <x v="8"/>
    <m/>
    <m/>
    <m/>
    <m/>
    <m/>
    <m/>
    <m/>
    <x v="0"/>
    <m/>
    <m/>
    <m/>
    <m/>
    <s v="Site Access Request,Site Access Notification"/>
    <m/>
    <m/>
    <m/>
    <s v="1D"/>
  </r>
  <r>
    <s v="Meter Data Notification"/>
    <s v="MDN-CI01"/>
    <s v="Alinta Energy"/>
    <n v="21"/>
    <s v="Provide Meter Data"/>
    <s v="Cycle1 Week1"/>
    <s v="Any"/>
    <s v="NSW"/>
    <x v="8"/>
    <m/>
    <m/>
    <m/>
    <m/>
    <m/>
    <m/>
    <m/>
    <x v="0"/>
    <m/>
    <m/>
    <s v="Provide Meter Data Request"/>
    <m/>
    <m/>
    <s v="Meter reads"/>
    <m/>
    <m/>
    <s v="1D"/>
  </r>
  <r>
    <s v="Supply Service Works"/>
    <s v="SSW-MM03"/>
    <s v="Alinta Energy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Meter Faults"/>
    <s v="MF-MM01"/>
    <s v="Alinta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Alinta Energy"/>
    <n v="11"/>
    <s v="Change Retailer - Retrospective"/>
    <s v="Cycle1 Week1"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Alinta Energy"/>
    <n v="12"/>
    <s v="Physical visit"/>
    <s v="Cycle1 Week1"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linta Energy"/>
    <n v="13"/>
    <s v="Remove Fuse"/>
    <s v="Cycle1 Week1"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Alinta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Alinta Energy"/>
    <n v="17"/>
    <s v="Meter Exchange"/>
    <s v="Cycle1 Week1"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Alinta Energy"/>
    <n v="18"/>
    <s v="Meter Exchange - PIN Rejection - Completion"/>
    <s v="Cycle1 Week1"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Alinta Energy"/>
    <n v="19"/>
    <s v="Remove Meter - Multi meter site"/>
    <s v="Cycle1 Week1"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CI01"/>
    <s v="Alinta Energy"/>
    <n v="20"/>
    <s v="Install Controlled Load (Adds &amp; Alts Scenario)"/>
    <m/>
    <m/>
    <s v="ACT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Re-Energisation"/>
    <s v="REEN-MM01"/>
    <s v="Aurora Energy"/>
    <n v="1"/>
    <s v="Recipient discretion, "/>
    <m/>
    <s v="T4, T5"/>
    <s v="TAS"/>
    <x v="9"/>
    <m/>
    <m/>
    <m/>
    <m/>
    <m/>
    <m/>
    <m/>
    <x v="0"/>
    <s v="TBC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urora Energy"/>
    <n v="2"/>
    <s v="Recipient discretion"/>
    <m/>
    <s v="T4, T5"/>
    <s v="TAS"/>
    <x v="9"/>
    <m/>
    <m/>
    <m/>
    <m/>
    <m/>
    <m/>
    <m/>
    <x v="0"/>
    <s v="TBC"/>
    <m/>
    <s v="Recipient discretion"/>
    <m/>
    <s v="Customer Details Notification"/>
    <m/>
    <s v="CR5051"/>
    <m/>
    <s v="2D"/>
  </r>
  <r>
    <s v="Role Changes"/>
    <s v="ROLE-MM01"/>
    <s v="Aurora Energy"/>
    <n v="3"/>
    <s v="Change Retailer - Prospective"/>
    <m/>
    <s v="T4 or T5 or T6"/>
    <s v="TAS"/>
    <x v="9"/>
    <m/>
    <m/>
    <m/>
    <m/>
    <m/>
    <m/>
    <m/>
    <x v="0"/>
    <s v="TBC"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Aurora Energy"/>
    <n v="4"/>
    <s v="Meter Exchange"/>
    <m/>
    <s v="T4 or T5 or T6"/>
    <s v="TAS"/>
    <x v="9"/>
    <m/>
    <m/>
    <m/>
    <m/>
    <m/>
    <m/>
    <m/>
    <x v="0"/>
    <s v="TBC"/>
    <m/>
    <s v="Meter Reconfiguration - Manual"/>
    <m/>
    <m/>
    <s v="NEM-12 meter reads"/>
    <s v="CR3101, CR3051"/>
    <m/>
    <s v="2D"/>
  </r>
  <r>
    <s v="Metering Service Works"/>
    <s v="MSW-MM02"/>
    <s v="Aurora Energy"/>
    <n v="5"/>
    <s v="Meter Reconfiguration - solar"/>
    <m/>
    <s v="T4 or T5 or T6"/>
    <s v="TAS"/>
    <x v="9"/>
    <m/>
    <m/>
    <m/>
    <m/>
    <m/>
    <m/>
    <m/>
    <x v="0"/>
    <s v="TBC"/>
    <m/>
    <s v="Meter Reconfiguration - Manual"/>
    <m/>
    <m/>
    <s v="NEM-12 meter reads"/>
    <s v="CR3101, CR3051"/>
    <m/>
    <s v="2D"/>
  </r>
  <r>
    <s v="Supply Service Works"/>
    <s v="SSW-MM02"/>
    <s v="Aurora Energy"/>
    <n v="6"/>
    <s v="Supply Alteration - Upgrade Single Phase to 3 Phase"/>
    <m/>
    <s v="T4 or T5 or T6"/>
    <s v="TAS"/>
    <x v="9"/>
    <m/>
    <m/>
    <m/>
    <m/>
    <m/>
    <m/>
    <m/>
    <x v="0"/>
    <s v="TBC"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Aurora Energy"/>
    <n v="7"/>
    <s v="Network Tariff Change"/>
    <m/>
    <s v="T4 or T5 or T6"/>
    <s v="TAS"/>
    <x v="9"/>
    <m/>
    <m/>
    <m/>
    <m/>
    <m/>
    <m/>
    <m/>
    <x v="0"/>
    <s v="TBC"/>
    <m/>
    <s v="Tariff Change"/>
    <m/>
    <m/>
    <s v="NEM-12 meter reads"/>
    <s v="CR3101"/>
    <m/>
    <s v="2D"/>
  </r>
  <r>
    <s v="Re-Energisation"/>
    <s v="REEN-MM02"/>
    <s v="Aurora Energy"/>
    <n v="9"/>
    <s v="Move-in"/>
    <m/>
    <s v="T4 or T5 or T6"/>
    <s v="TAS"/>
    <x v="9"/>
    <m/>
    <m/>
    <m/>
    <m/>
    <m/>
    <m/>
    <m/>
    <x v="0"/>
    <s v="TBC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urora Energy"/>
    <n v="10"/>
    <s v="Verify Meter Data"/>
    <m/>
    <s v="T4 or T5 or T6"/>
    <s v="TAS"/>
    <x v="9"/>
    <m/>
    <m/>
    <m/>
    <m/>
    <m/>
    <m/>
    <m/>
    <x v="0"/>
    <s v="TBC"/>
    <m/>
    <s v="Verify Meter Data Request"/>
    <m/>
    <m/>
    <s v="Meter reads"/>
    <m/>
    <m/>
    <s v="1D"/>
  </r>
  <r>
    <s v="Customer and Site Details"/>
    <s v="CSD-MM01"/>
    <s v="Aurora Energy"/>
    <n v="15"/>
    <s v="Site Access Request by FRMP"/>
    <m/>
    <s v="T4 or T5 or T6"/>
    <s v="TAS"/>
    <x v="9"/>
    <m/>
    <m/>
    <m/>
    <m/>
    <m/>
    <m/>
    <m/>
    <x v="0"/>
    <s v="TBC"/>
    <m/>
    <m/>
    <m/>
    <s v="Site Access Request,Site Access Notification"/>
    <m/>
    <m/>
    <m/>
    <s v="1D"/>
  </r>
  <r>
    <s v="Customer and Site Details"/>
    <s v="CSD-MM02"/>
    <s v="Aurora Energy"/>
    <n v="16"/>
    <s v="Site Access Request by LNSP/MP"/>
    <m/>
    <s v="T4 or T5 or T6"/>
    <s v="TAS"/>
    <x v="9"/>
    <m/>
    <m/>
    <m/>
    <m/>
    <m/>
    <m/>
    <m/>
    <x v="0"/>
    <s v="TBC"/>
    <m/>
    <m/>
    <m/>
    <s v="Site Access Request,Site Access Notification"/>
    <m/>
    <m/>
    <m/>
    <s v="1D"/>
  </r>
  <r>
    <s v="Metering Service Works"/>
    <s v="MSW-CI01"/>
    <s v="Aurora Energy"/>
    <n v="20"/>
    <s v="Install Controlled Load (Adds &amp; Alts Scenario)"/>
    <m/>
    <m/>
    <s v="TAS"/>
    <x v="9"/>
    <m/>
    <m/>
    <m/>
    <m/>
    <m/>
    <m/>
    <m/>
    <x v="0"/>
    <s v="TBC"/>
    <m/>
    <s v="Metering Service Works - Install Controlled Load"/>
    <m/>
    <m/>
    <s v="Meter reads"/>
    <s v="CR3050/3051"/>
    <m/>
    <s v="2D"/>
  </r>
  <r>
    <s v="Meter Data Notification"/>
    <s v="MDN-CI01"/>
    <s v="Aurora Energy"/>
    <n v="21"/>
    <s v="Provide Meter Data"/>
    <m/>
    <s v="Any"/>
    <s v="TAS"/>
    <x v="9"/>
    <m/>
    <m/>
    <m/>
    <m/>
    <m/>
    <m/>
    <m/>
    <x v="0"/>
    <s v="TBC"/>
    <m/>
    <s v="Provide Meter Data Request"/>
    <m/>
    <m/>
    <s v="Meter reads"/>
    <m/>
    <m/>
    <s v="1D"/>
  </r>
  <r>
    <s v="Meter Faults"/>
    <s v="MF-MM01"/>
    <s v="Aurora Energy"/>
    <n v="8"/>
    <s v="Meter exchange triggered by OWN-MFN (Single meter)"/>
    <m/>
    <s v="T4 or T5 or T6"/>
    <m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ole Changes"/>
    <s v="ROLE-MM02"/>
    <s v="Aurora Energy"/>
    <n v="11"/>
    <s v="Change Retailer - Retrospective"/>
    <m/>
    <s v="T4 or T5 or T6"/>
    <s v="TAS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Aurora Energy"/>
    <n v="12"/>
    <s v="Physical visit"/>
    <m/>
    <s v="T4 or T5 or T6"/>
    <s v="TAS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urora Energy"/>
    <n v="13"/>
    <s v="Remove Fuse"/>
    <m/>
    <s v="T4 or T5 or T6"/>
    <s v="TAS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Aurora Energy"/>
    <n v="14"/>
    <s v="Special Read - Final Read"/>
    <m/>
    <s v="T4 or T5 or T6"/>
    <s v="TAS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Aurora Energy"/>
    <n v="17"/>
    <s v="Meter Exchange"/>
    <m/>
    <s v="T4 or T5 or T6"/>
    <s v="TAS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Aurora Energy"/>
    <n v="18"/>
    <s v="Meter Exchange - PIN Rejection - Completion"/>
    <m/>
    <s v="T5 or T6"/>
    <s v="TAS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Aurora Energy"/>
    <n v="19"/>
    <s v="Remove Meter - Multi meter site"/>
    <m/>
    <s v="T4 or T5 or T6"/>
    <s v="TAS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Energy Australia"/>
    <n v="1"/>
    <s v="Recipient discretion, "/>
    <s v="Cycle1 Week1"/>
    <s v="T4, T5"/>
    <s v="QLD"/>
    <x v="10"/>
    <m/>
    <s v="ENERGEXP"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nergy Australia"/>
    <n v="2"/>
    <s v="Recipient discretion"/>
    <s v="Cycle1 Week1"/>
    <s v="T4, T5"/>
    <s v="NSW"/>
    <x v="10"/>
    <m/>
    <s v="ENERGYAP"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Energy Australia"/>
    <n v="3"/>
    <s v="Change Retailer - Prospective"/>
    <s v="Cycle1 Week1"/>
    <s v="T4 or T5 or T6"/>
    <s v="QLD"/>
    <x v="10"/>
    <m/>
    <s v="ERGONETP"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Energy Australia"/>
    <n v="4"/>
    <s v="Meter Exchange"/>
    <s v="Cycle1 Week2"/>
    <s v="T4 or T5 or T6"/>
    <s v="QLD"/>
    <x v="10"/>
    <m/>
    <s v="ENERGEXP"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Energy Australia"/>
    <n v="5"/>
    <s v="Meter Reconfiguration - solar"/>
    <s v="Cycle1 Week1"/>
    <s v="T4 or T5 or T6"/>
    <s v="SA"/>
    <x v="10"/>
    <m/>
    <s v="UMPLP"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Energy Australia"/>
    <n v="6"/>
    <s v="Supply Alteration - Upgrade Single Phase to 3 Phase"/>
    <s v="Cycle1 Week1"/>
    <s v="T4 or T5 or T6"/>
    <s v="NSW"/>
    <x v="10"/>
    <m/>
    <s v="CNRGYP"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Energy Australia"/>
    <n v="7"/>
    <s v="Network Tariff Change"/>
    <s v="Cycle1 Week1"/>
    <s v="T4 or T5 or T6"/>
    <s v="ACT"/>
    <x v="10"/>
    <m/>
    <s v="ACTEWP"/>
    <m/>
    <m/>
    <m/>
    <m/>
    <m/>
    <x v="0"/>
    <m/>
    <m/>
    <s v="Tariff Change"/>
    <m/>
    <m/>
    <s v="NEM-12 meter reads"/>
    <s v="CR3101"/>
    <m/>
    <s v="2D"/>
  </r>
  <r>
    <s v="Re-Energisation"/>
    <s v="REEN-MM02"/>
    <s v="Energy Australia"/>
    <n v="9"/>
    <s v="Move-in"/>
    <s v="Cycle1 Week1"/>
    <s v="T4 or T5 or T6"/>
    <s v="SA"/>
    <x v="10"/>
    <m/>
    <s v="UMPLP"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nergy Australia"/>
    <n v="10"/>
    <s v="Verify Meter Data"/>
    <s v="Cycle1 Week1"/>
    <s v="T4 or T5 or T6"/>
    <s v="NSW"/>
    <x v="10"/>
    <m/>
    <s v="INTEGP"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Energy Australia"/>
    <n v="15"/>
    <s v="Site Access Request by FRMP"/>
    <s v="Cycle1 Week1"/>
    <s v="T4 or T5 or T6"/>
    <s v="NSW"/>
    <x v="10"/>
    <m/>
    <s v="CNRGYP"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Energy Australia"/>
    <n v="16"/>
    <s v="Site Access Request by LNSP/MP"/>
    <s v="Cycle1 Week1"/>
    <s v="T4 or T5 or T6"/>
    <s v="QLD"/>
    <x v="10"/>
    <m/>
    <s v="ERGONETP"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Energy Australia"/>
    <n v="20"/>
    <s v="Install Controlled Load (Adds &amp; Alts Scenario)"/>
    <s v="Cycle1 Week1"/>
    <m/>
    <s v="QLD"/>
    <x v="10"/>
    <m/>
    <s v="ERGONETP"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Energy Australia"/>
    <n v="21"/>
    <s v="Provide Meter Data"/>
    <s v="Cycle1 Week1"/>
    <s v="Any"/>
    <s v="SA"/>
    <x v="10"/>
    <m/>
    <s v="UMPLP"/>
    <m/>
    <m/>
    <m/>
    <m/>
    <m/>
    <x v="0"/>
    <m/>
    <m/>
    <s v="Provide Meter Data Request"/>
    <m/>
    <m/>
    <s v="Meter reads"/>
    <m/>
    <m/>
    <s v="1D"/>
  </r>
  <r>
    <s v="Re-Energisation"/>
    <s v="REEN-MM01"/>
    <s v="Energy Australia"/>
    <n v="1"/>
    <s v="Recipient discretion, "/>
    <s v="Cycle1 Week1"/>
    <s v="T4, T5"/>
    <s v="NSW"/>
    <x v="11"/>
    <m/>
    <s v="ENERGYAP"/>
    <s v="TCA"/>
    <m/>
    <s v="TCA"/>
    <m/>
    <s v="TCA"/>
    <x v="0"/>
    <s v="TCA"/>
    <s v="intelliHUB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nergy Australia"/>
    <n v="2"/>
    <s v="Recipient discretion"/>
    <s v="Cycle1 Week1"/>
    <s v="T4, T5"/>
    <s v="QLD"/>
    <x v="11"/>
    <m/>
    <s v="ENERGEXP"/>
    <s v="intelliHUB"/>
    <m/>
    <s v="intelliHUB"/>
    <m/>
    <s v="intelliHUB"/>
    <x v="0"/>
    <s v="intelliHUB"/>
    <s v="intelliHUB"/>
    <s v="Recipient discretion"/>
    <m/>
    <s v="Customer Details Notification"/>
    <m/>
    <s v="CR5051"/>
    <m/>
    <s v="2D"/>
  </r>
  <r>
    <s v="Metering Service Works"/>
    <s v="MSW-MM01"/>
    <s v="Energy Australia"/>
    <n v="4"/>
    <s v="Meter Exchange"/>
    <s v="Cycle1 Week2"/>
    <s v="T4 or T5 or T6"/>
    <s v="NSW"/>
    <x v="11"/>
    <m/>
    <s v="ENERGYAP"/>
    <s v="TCA"/>
    <m/>
    <s v="TCA"/>
    <m/>
    <s v="TCA"/>
    <x v="0"/>
    <s v="TCA"/>
    <s v="intelliHUB"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Energy Australia"/>
    <n v="5"/>
    <s v="Meter Reconfiguration - solar"/>
    <s v="Cycle1 Week1"/>
    <s v="T4 or T5 or T6"/>
    <s v="QLD"/>
    <x v="11"/>
    <m/>
    <s v="ERGONETP"/>
    <s v="Vector"/>
    <m/>
    <s v="Vector"/>
    <m/>
    <s v="Vector"/>
    <x v="0"/>
    <s v="Vector"/>
    <s v="intelliHUB"/>
    <s v="Meter Reconfiguration - Manual"/>
    <m/>
    <m/>
    <s v="NEM-12 meter reads"/>
    <s v="CR3101, CR3051"/>
    <m/>
    <s v="2D"/>
  </r>
  <r>
    <s v="Supply Service Works"/>
    <s v="SSW-MM02"/>
    <s v="Energy Australia"/>
    <n v="6"/>
    <s v="Supply Alteration - Upgrade Single Phase to 3 Phase"/>
    <s v="Cycle1 Week1"/>
    <s v="T4 or T5 or T6"/>
    <s v="SA"/>
    <x v="11"/>
    <m/>
    <s v="UMPLP"/>
    <s v="intelliHUB"/>
    <m/>
    <s v="intelliHUB"/>
    <m/>
    <s v="intelliHUB"/>
    <x v="0"/>
    <s v="intelliHUB"/>
    <s v="intelliHUB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Energy Australia"/>
    <n v="7"/>
    <s v="Network Tariff Change"/>
    <s v="Cycle1 Week1"/>
    <s v="T4 or T5 or T6"/>
    <s v="NSW"/>
    <x v="11"/>
    <m/>
    <s v="INTEGP"/>
    <s v="TCA"/>
    <m/>
    <s v="TCA"/>
    <m/>
    <s v="TCA"/>
    <x v="0"/>
    <s v="TCA"/>
    <s v="intelliHUB"/>
    <s v="Tariff Change"/>
    <m/>
    <m/>
    <s v="NEM-12 meter reads"/>
    <s v="CR3101"/>
    <m/>
    <s v="2D"/>
  </r>
  <r>
    <s v="Re-Energisation"/>
    <s v="REEN-MM02"/>
    <s v="Energy Australia"/>
    <n v="9"/>
    <s v="Move-in"/>
    <s v="Cycle1 Week1"/>
    <s v="T4 or T5 or T6"/>
    <s v="ACT"/>
    <x v="11"/>
    <m/>
    <s v="ACTEWP"/>
    <s v="Vector"/>
    <m/>
    <s v="Vector"/>
    <m/>
    <s v="Vector"/>
    <x v="0"/>
    <s v="Vector"/>
    <s v="intelliHUB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nergy Australia"/>
    <n v="10"/>
    <s v="Verify Meter Data"/>
    <s v="Cycle1 Week1"/>
    <s v="T4 or T5 or T6"/>
    <s v="SA"/>
    <x v="11"/>
    <m/>
    <s v="UMPLP"/>
    <s v="intelliHUB"/>
    <m/>
    <s v="intelliHUB"/>
    <m/>
    <s v="intelliHUB"/>
    <x v="0"/>
    <s v="intelliHUB"/>
    <s v="intelliHUB"/>
    <s v="Verify Meter Data Request"/>
    <m/>
    <m/>
    <s v="Meter reads"/>
    <m/>
    <m/>
    <s v="1D"/>
  </r>
  <r>
    <s v="Customer and Site Details"/>
    <s v="CSD-MM01"/>
    <s v="Energy Australia"/>
    <n v="15"/>
    <s v="Site Access Request by FRMP"/>
    <s v="Cycle1 Week1"/>
    <s v="T4 or T5 or T6"/>
    <s v="SA"/>
    <x v="11"/>
    <m/>
    <s v="UMPLP"/>
    <s v="intelliHUB"/>
    <m/>
    <s v="intelliHUB"/>
    <m/>
    <s v="intelliHUB"/>
    <x v="0"/>
    <s v="intelliHUB"/>
    <s v="intelliHUB"/>
    <m/>
    <m/>
    <s v="Site Access Request,Site Access Notification"/>
    <m/>
    <m/>
    <m/>
    <s v="1D"/>
  </r>
  <r>
    <s v="Customer and Site Details"/>
    <s v="CSD-MM02"/>
    <s v="Energy Australia"/>
    <n v="16"/>
    <s v="Site Access Request by LNSP/MP"/>
    <s v="Cycle1 Week1"/>
    <s v="T4 or T5 or T6"/>
    <s v="NSW"/>
    <x v="11"/>
    <m/>
    <s v="CNRGYP"/>
    <s v="TCA"/>
    <m/>
    <s v="TCA"/>
    <m/>
    <s v="TCA"/>
    <x v="0"/>
    <s v="TCA"/>
    <s v="intelliHUB"/>
    <m/>
    <m/>
    <s v="Site Access Request,Site Access Notification"/>
    <m/>
    <m/>
    <m/>
    <s v="1D"/>
  </r>
  <r>
    <s v="Metering Service Works"/>
    <s v="MSW-CI01"/>
    <s v="Energy Australia"/>
    <n v="20"/>
    <s v="Install Controlled Load (Adds &amp; Alts Scenario)"/>
    <s v="Cycle1 Week1"/>
    <m/>
    <s v="ACT"/>
    <x v="11"/>
    <m/>
    <s v="ACTEWP"/>
    <s v="Vector"/>
    <m/>
    <s v="Vector"/>
    <m/>
    <s v="Vector"/>
    <x v="0"/>
    <s v="Vector"/>
    <s v="intelliHUB"/>
    <s v="Metering Service Works - Install Controlled Load"/>
    <m/>
    <m/>
    <s v="Meter reads"/>
    <s v="CR3050/3051"/>
    <m/>
    <s v="2D"/>
  </r>
  <r>
    <s v="Meter Data Notification"/>
    <s v="MDN-CI01"/>
    <s v="Energy Australia"/>
    <n v="21"/>
    <s v="Provide Meter Data"/>
    <s v="Cycle1 Week1"/>
    <s v="Any"/>
    <s v="NSW"/>
    <x v="11"/>
    <m/>
    <s v="ENERGYAP"/>
    <s v="intelliHUB"/>
    <m/>
    <s v="intelliHUB"/>
    <m/>
    <s v="intelliHUB"/>
    <x v="0"/>
    <s v="intelliHUB"/>
    <s v="intelliHUB"/>
    <s v="Provide Meter Data Request"/>
    <m/>
    <m/>
    <s v="Meter reads"/>
    <m/>
    <m/>
    <s v="1D"/>
  </r>
  <r>
    <s v="Role Changes"/>
    <s v="ROLE-MM01"/>
    <s v="Energy Australia"/>
    <n v="3"/>
    <s v="Change Retailer - Prospective"/>
    <m/>
    <s v="T4 or T5 or T6"/>
    <s v="NSW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 Faults"/>
    <s v="MF-MM01"/>
    <s v="Energy Australia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Energy Australia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Energy Australia"/>
    <n v="11"/>
    <s v="Change Retailer - Retrospective"/>
    <s v="Cycle1 Week1"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Energy Australia"/>
    <n v="11"/>
    <s v="Change Retailer - Retrospective"/>
    <m/>
    <s v="T4 or T5 or T6"/>
    <s v="ACT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Energy Australia"/>
    <n v="12"/>
    <s v="Physical visit"/>
    <s v="Cycle1 Week1"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Energy Australia"/>
    <n v="12"/>
    <s v="Physical visit"/>
    <s v="Cycle1 Week1"/>
    <s v="T4 or T5 or T6"/>
    <s v="NSW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nergy Australia"/>
    <n v="13"/>
    <s v="Remove Fuse"/>
    <s v="Cycle1 Week1"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Energy Australia"/>
    <n v="13"/>
    <s v="Remove Fuse"/>
    <s v="Cycle1 Week1"/>
    <s v="T4 or T5 or T6"/>
    <s v="QLD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Energy Australia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Energy Australia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Energy Australia"/>
    <n v="17"/>
    <s v="Meter Exchange"/>
    <s v="Cycle1 Week2"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Energy Australia"/>
    <n v="17"/>
    <s v="Meter Exchange"/>
    <s v="Cycle1 Week2"/>
    <s v="T4 or T5 or T6"/>
    <s v="SA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Energy Australia"/>
    <n v="18"/>
    <s v="Meter Exchange - PIN Rejection - Completion"/>
    <s v="Cycle1 Week1"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Energy Australia"/>
    <n v="18"/>
    <s v="Meter Exchange - PIN Rejection - Completion"/>
    <s v="Cycle1 Week1"/>
    <s v="T5 or T6"/>
    <s v="ACT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Energy Australia"/>
    <n v="19"/>
    <s v="Remove Meter - Multi meter site"/>
    <s v="Cycle1 Week1"/>
    <s v="T4 or T5 or T6"/>
    <s v="NSW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Energy Australia"/>
    <n v="19"/>
    <s v="Remove Meter - Multi meter site"/>
    <s v="Cycle1 Week1"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Ergon Energy Queensland – Retail"/>
    <n v="1"/>
    <s v="Recipient discretion, "/>
    <m/>
    <s v="T4, T5"/>
    <s v="QLD"/>
    <x v="12"/>
    <m/>
    <s v="ERGONETP"/>
    <s v="MDYMDP"/>
    <s v="N/A"/>
    <s v="MDYMP"/>
    <s v="N/A"/>
    <s v="MDYMDP"/>
    <x v="2"/>
    <s v="MDYMC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rgon Energy Queensland – Retail"/>
    <n v="2"/>
    <s v="Recipient discretion"/>
    <m/>
    <s v="T4, T5"/>
    <s v="QLD"/>
    <x v="12"/>
    <m/>
    <s v="ERGONETP"/>
    <s v="MDYMDP"/>
    <s v="N/A"/>
    <s v="MDYMP"/>
    <s v="N/A"/>
    <s v="MDYMDP"/>
    <x v="2"/>
    <s v="MDYMC"/>
    <m/>
    <s v="Recipient discretion"/>
    <m/>
    <s v="Customer Details Notification"/>
    <m/>
    <s v="CR5051"/>
    <m/>
    <s v="2D"/>
  </r>
  <r>
    <s v="Supply Service Works"/>
    <s v="SSW-MM02"/>
    <s v="Ergon Energy Queensland – Retail"/>
    <n v="6"/>
    <s v="Supply Alteration - Upgrade Single Phase to 3 Phase"/>
    <m/>
    <s v="T4 or T5 or T6"/>
    <s v="QLD"/>
    <x v="12"/>
    <m/>
    <s v="ERGONETP"/>
    <s v="WBAYM"/>
    <s v="MDYMDP"/>
    <s v="ERGONMP"/>
    <s v="MDYMP"/>
    <s v="WBAYM"/>
    <x v="3"/>
    <s v="ERGONETP"/>
    <s v="MDYMC"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Ergon Energy Queensland – Retail"/>
    <n v="7"/>
    <s v="Network Tariff Change"/>
    <m/>
    <s v="T4 or T5 or T6"/>
    <s v="QLD"/>
    <x v="12"/>
    <m/>
    <s v="ERGONETP"/>
    <s v="MDYMDP"/>
    <s v="N/A"/>
    <s v="MDYMP"/>
    <s v="N/A"/>
    <s v="MDYMDP"/>
    <x v="2"/>
    <s v="MDYMC"/>
    <m/>
    <s v="Tariff Change"/>
    <m/>
    <m/>
    <s v="NEM-12 meter reads"/>
    <s v="CR3101"/>
    <m/>
    <s v="2D"/>
  </r>
  <r>
    <s v="Re-Energisation"/>
    <s v="REEN-MM02"/>
    <s v="Ergon Energy Queensland – Retail"/>
    <n v="9"/>
    <s v="Move-in (No retailer churn)"/>
    <m/>
    <s v="T4 or T5 or T6"/>
    <s v="QLD"/>
    <x v="12"/>
    <m/>
    <s v="ERGONETP"/>
    <s v="MDYMDP"/>
    <s v="N/A"/>
    <s v="MDYMP"/>
    <s v="N/A"/>
    <s v="MDYMDP"/>
    <x v="2"/>
    <s v="MDYMC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rgon Energy Queensland – Retail"/>
    <n v="10"/>
    <s v="Verify Meter Data"/>
    <m/>
    <s v="T4 or T5 or T6"/>
    <s v="QLD"/>
    <x v="12"/>
    <m/>
    <s v="ERGONETP"/>
    <s v="MDYMDP"/>
    <s v="N/A"/>
    <s v="MDYMP"/>
    <s v="N/A"/>
    <s v="MDYMDP"/>
    <x v="2"/>
    <s v="MDYMC"/>
    <m/>
    <s v="Verify Meter Data Request"/>
    <m/>
    <m/>
    <s v="Meter reads"/>
    <m/>
    <m/>
    <s v="1D"/>
  </r>
  <r>
    <s v="Customer and Site Details"/>
    <s v="CSD-MM02"/>
    <s v="Ergon Energy Queensland – Retail"/>
    <n v="16"/>
    <s v="Site Access Request by LNSP/MP"/>
    <m/>
    <s v="T4 or T5 or T6"/>
    <s v="QLD"/>
    <x v="12"/>
    <m/>
    <s v="ERGONETP"/>
    <s v="MDYMDP"/>
    <s v="N/A"/>
    <s v="MDYMP"/>
    <s v="N/A"/>
    <s v="MDYMDP"/>
    <x v="2"/>
    <s v="MDYMC"/>
    <m/>
    <m/>
    <m/>
    <s v="Site Access Request,Site Access Notification"/>
    <m/>
    <m/>
    <m/>
    <s v="1D"/>
  </r>
  <r>
    <s v="Metering Service Works"/>
    <s v="MSW-CI01"/>
    <s v="Ergon Energy Queensland – Retail"/>
    <n v="20"/>
    <s v="Install Controlled Load (Adds &amp; Alts Scenario)"/>
    <m/>
    <s v="T4"/>
    <s v="QLD"/>
    <x v="12"/>
    <m/>
    <s v="ERGONETP"/>
    <s v="MDYMDP"/>
    <s v="N/A"/>
    <s v="MDYMP"/>
    <s v="N/A"/>
    <s v="MDYMDP"/>
    <x v="2"/>
    <s v="MDYMC"/>
    <m/>
    <s v="Metering Service Works - Install Controlled Load"/>
    <m/>
    <m/>
    <s v="Meter reads"/>
    <s v="CR3050/3051"/>
    <m/>
    <s v="2D"/>
  </r>
  <r>
    <s v="Meter Data Notification"/>
    <s v="MDN-CI01"/>
    <s v="Ergon Energy Queensland – Retail"/>
    <n v="21"/>
    <s v="Provide Meter Data"/>
    <m/>
    <s v="T4"/>
    <s v="QLD"/>
    <x v="12"/>
    <m/>
    <s v="ERGONETP"/>
    <s v="MDYMDP"/>
    <s v="N/A"/>
    <s v="MDYMP"/>
    <s v="N/A"/>
    <s v="MDYMDP"/>
    <x v="2"/>
    <s v="MDYMC"/>
    <m/>
    <s v="Provide Meter Data Request"/>
    <m/>
    <m/>
    <s v="Meter reads"/>
    <m/>
    <m/>
    <s v="1D"/>
  </r>
  <r>
    <s v="Role Changes"/>
    <s v="ROLE-MM01"/>
    <s v="Ergon Energy Queensland – Retail"/>
    <n v="3"/>
    <s v="Change Retailer - Prospective"/>
    <m/>
    <s v="T4 or T5 or T6"/>
    <s v="QLD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Ergon Energy Queensland – Retail"/>
    <n v="4"/>
    <s v="Meter Exchange"/>
    <m/>
    <s v="T4 or T5 or T6 to T4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Ergon Energy Queensland – Retail"/>
    <n v="5"/>
    <s v="Meter Reconfiguration - solar"/>
    <m/>
    <s v="T4 or T5 or T6 to T4"/>
    <s v="QLD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Meter Faults"/>
    <s v="MF-MM01"/>
    <s v="Ergon Energy Queensland – Retail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Ergon Energy Queensland – Retail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Ergon Energy Queensland – Retail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rgon Energy Queensland – Retail"/>
    <n v="13"/>
    <s v="Remove Fuse"/>
    <m/>
    <s v="T4 or T5 or T6"/>
    <s v="QLD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Ergon Energy Queensland – Retail"/>
    <n v="14"/>
    <s v="Special Read - Final Read"/>
    <m/>
    <s v="T4 or T5 or T6"/>
    <s v="QLD"/>
    <x v="2"/>
    <m/>
    <m/>
    <m/>
    <m/>
    <m/>
    <m/>
    <m/>
    <x v="0"/>
    <m/>
    <m/>
    <s v="Special Read"/>
    <m/>
    <m/>
    <s v="NEM-13 meter reads"/>
    <m/>
    <m/>
    <s v="2D"/>
  </r>
  <r>
    <s v="Customer and Site Details"/>
    <s v="CSD-MM01"/>
    <s v="Ergon Energy Queensland – Retail"/>
    <n v="15"/>
    <s v="Site Access Request by FR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MM03"/>
    <s v="Ergon Energy Queensland – Retail"/>
    <n v="17"/>
    <s v="Meter Exchange"/>
    <m/>
    <s v="T4 or T5 or T6 to T4"/>
    <s v="QLD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Ergon Energy Queensland – Retail"/>
    <n v="18"/>
    <s v="Meter Exchange - PIN Rejection - Completion"/>
    <m/>
    <s v="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Ergon Energy Queensland – Retail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ERM POWERMETRIC"/>
    <n v="1"/>
    <s v="Recipient discretion, "/>
    <m/>
    <s v="T4, T5"/>
    <s v="QLD"/>
    <x v="13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RM POWERMETRIC"/>
    <n v="2"/>
    <s v="Recipient discretion"/>
    <m/>
    <s v="T4, T5"/>
    <s v="NSW"/>
    <x v="13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ERM POWERMETRIC"/>
    <n v="3"/>
    <s v="Change Retailer - Prospective"/>
    <m/>
    <s v="T4 or T5 or T6"/>
    <s v="NSW"/>
    <x v="13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ERM POWERMETRIC"/>
    <n v="4"/>
    <s v="Meter Exchange"/>
    <m/>
    <s v="T4 or T5 or T6"/>
    <s v="QLD"/>
    <x v="13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ERM POWERMETRIC"/>
    <n v="5"/>
    <s v="Meter Reconfiguration - solar"/>
    <m/>
    <s v="T4 or T5 or T6"/>
    <s v="SA"/>
    <x v="13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ERM POWERMETRIC"/>
    <n v="6"/>
    <s v="Supply Alteration - Upgrade Single Phase to 3 Phase"/>
    <m/>
    <s v="T4 or T5 or T6"/>
    <s v="NSW"/>
    <x v="13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ERM POWERMETRIC"/>
    <n v="7"/>
    <s v="Network Tariff Change"/>
    <m/>
    <s v="T4 or T5 or T6"/>
    <s v="ACT"/>
    <x v="13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ERM POWERMETRIC"/>
    <n v="9"/>
    <s v="Move-in"/>
    <m/>
    <s v="T4 or T5 or T6"/>
    <s v="SA"/>
    <x v="13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RM POWERMETRIC"/>
    <n v="10"/>
    <s v="Verify Meter Data"/>
    <m/>
    <s v="T4 or T5 or T6"/>
    <s v="NSW"/>
    <x v="13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ERM POWERMETRIC"/>
    <n v="15"/>
    <s v="Site Access Request by FRMP"/>
    <m/>
    <s v="T4 or T5 or T6"/>
    <s v="NSW"/>
    <x v="13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ERM POWERMETRIC"/>
    <n v="16"/>
    <s v="Site Access Request by LNSP/MP"/>
    <m/>
    <s v="T4 or T5 or T6"/>
    <s v="QLD"/>
    <x v="13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ERM POWERMETRIC"/>
    <n v="20"/>
    <s v="Install Controlled Load (Adds &amp; Alts Scenario)"/>
    <m/>
    <m/>
    <s v="SA"/>
    <x v="13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ERM POWERMETRIC"/>
    <n v="21"/>
    <s v="Provide Meter Data"/>
    <m/>
    <s v="Any"/>
    <s v="NSW"/>
    <x v="13"/>
    <m/>
    <m/>
    <m/>
    <m/>
    <m/>
    <m/>
    <m/>
    <x v="0"/>
    <m/>
    <m/>
    <s v="Provide Meter Data Request"/>
    <m/>
    <m/>
    <s v="Meter reads"/>
    <m/>
    <m/>
    <s v="1D"/>
  </r>
  <r>
    <s v="Meter Faults"/>
    <s v="MF-MM01"/>
    <s v="ERM POWERMETRIC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ERM POWERMETRIC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ERM POWERMETRIC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RM POWERMETRIC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ERM POWERMETRIC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ERM POWERMETRIC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ERM POWERMETRIC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ERM POWERMETRIC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 Faults"/>
    <s v="MF-MM01"/>
    <s v="MF-MM03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1"/>
    <s v="Momentum Energy"/>
    <n v="1"/>
    <s v="Recipient discretion, "/>
    <s v="Cycle1 Week2"/>
    <s v="T4, T5"/>
    <s v="QLD"/>
    <x v="14"/>
    <m/>
    <s v="ERGONETP"/>
    <s v="ENERGEXM"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Momentum Energy"/>
    <n v="2"/>
    <s v="Recipient discretion"/>
    <s v="Cycle1 Week2"/>
    <s v="T4, T5"/>
    <s v="NSW"/>
    <x v="14"/>
    <m/>
    <s v="CNRGYP"/>
    <s v="ENERGEXM"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Momentum Energy"/>
    <n v="3"/>
    <s v="Change Retailer - Prospective"/>
    <s v="Cycle1 Week1"/>
    <s v="T4 or T5 or T6"/>
    <s v="SA"/>
    <x v="14"/>
    <m/>
    <s v="UMPLP"/>
    <s v="TCAUSTM"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Momentum Energy"/>
    <n v="4"/>
    <s v="Meter Exchange"/>
    <s v="Cycle2 Week3"/>
    <s v="T4 or T5 or T6"/>
    <s v="QLD"/>
    <x v="14"/>
    <m/>
    <s v="ERGONETP"/>
    <s v="ENERGEXM"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Momentum Energy"/>
    <n v="5"/>
    <s v="Meter Reconfiguration - solar"/>
    <s v="Cycle2 Week1"/>
    <s v="T4 or T5 or T6"/>
    <s v="SA"/>
    <x v="14"/>
    <m/>
    <s v="UMPLP"/>
    <s v="TCAUSTM"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Momentum Energy"/>
    <n v="6"/>
    <s v="Supply Alteration - Upgrade Single Phase to 3 Phase"/>
    <s v="Cycle2 Week2"/>
    <s v="T4 or T5 or T6"/>
    <s v="NSW"/>
    <x v="14"/>
    <m/>
    <s v="CNRGYP"/>
    <s v="ENERGEXM"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Momentum Energy"/>
    <n v="7"/>
    <s v="Network Tariff Change"/>
    <s v="Cycle2 Week2"/>
    <s v="T4 or T5 or T6"/>
    <s v="ACT"/>
    <x v="14"/>
    <m/>
    <s v="ACTEWP"/>
    <s v="ENERGEXM"/>
    <m/>
    <m/>
    <m/>
    <m/>
    <x v="0"/>
    <m/>
    <m/>
    <s v="Tariff Change"/>
    <m/>
    <m/>
    <s v="NEM-12 meter reads"/>
    <s v="CR3101"/>
    <m/>
    <s v="2D"/>
  </r>
  <r>
    <s v="Re-Energisation"/>
    <s v="REEN-MM02"/>
    <s v="Momentum Energy"/>
    <n v="9"/>
    <s v="Move-in"/>
    <s v="Cycle1 Week2"/>
    <s v="T4 or T5 or T6"/>
    <s v="SA"/>
    <x v="14"/>
    <m/>
    <s v="UMPLP"/>
    <s v="TCAUSTM"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omentum Energy"/>
    <n v="10"/>
    <s v="Verify Meter Data"/>
    <s v="Cycle1 Week1"/>
    <s v="T4 or T5 or T6"/>
    <s v="NSW"/>
    <x v="14"/>
    <m/>
    <s v="CNRGYP"/>
    <s v="TCAUSTM"/>
    <m/>
    <m/>
    <m/>
    <m/>
    <x v="0"/>
    <m/>
    <m/>
    <s v="Verify Meter Data Request"/>
    <m/>
    <m/>
    <s v="Meter reads"/>
    <m/>
    <m/>
    <s v="1D"/>
  </r>
  <r>
    <s v="Customer and Site Details"/>
    <s v="CSD-MM01"/>
    <s v="Momentum Energy"/>
    <n v="15"/>
    <s v="Site Access Request by FRMP"/>
    <s v="Cycle2 Week3"/>
    <s v="T4 or T5 or T6"/>
    <s v="NSW"/>
    <x v="14"/>
    <m/>
    <s v="CNRGYP"/>
    <s v="TCAUSTM"/>
    <m/>
    <m/>
    <m/>
    <m/>
    <x v="0"/>
    <m/>
    <m/>
    <m/>
    <m/>
    <s v="Site Access Request,Site Access Notification"/>
    <m/>
    <m/>
    <m/>
    <s v="1D"/>
  </r>
  <r>
    <s v="Customer and Site Details"/>
    <s v="CSD-MM02"/>
    <s v="Momentum Energy"/>
    <n v="16"/>
    <s v="Site Access Request by LNSP/MP"/>
    <s v="Cycle2 Week3"/>
    <s v="T4 or T5 or T6"/>
    <s v="QLD"/>
    <x v="14"/>
    <m/>
    <s v="ENERGEXP"/>
    <s v="ENERGEXM"/>
    <m/>
    <m/>
    <m/>
    <m/>
    <x v="0"/>
    <m/>
    <m/>
    <m/>
    <m/>
    <s v="Site Access Request,Site Access Notification"/>
    <m/>
    <m/>
    <m/>
    <s v="1D"/>
  </r>
  <r>
    <s v="Metering Service Works"/>
    <s v="MSW-CI01"/>
    <s v="Momentum Energy"/>
    <n v="20"/>
    <s v="Install Controlled Load (Adds &amp; Alts Scenario)"/>
    <s v="Cycle2 Week2"/>
    <m/>
    <s v="SA"/>
    <x v="14"/>
    <m/>
    <s v="UMPLP"/>
    <s v="GLOBALM"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Momentum Energy"/>
    <n v="21"/>
    <s v="Provide Meter Data"/>
    <s v="Cycle1 Week2"/>
    <s v="Any"/>
    <s v="NSW"/>
    <x v="14"/>
    <m/>
    <s v="CNRGYP"/>
    <s v="TCAUSTM"/>
    <m/>
    <m/>
    <m/>
    <m/>
    <x v="0"/>
    <m/>
    <m/>
    <s v="Provide Meter Data Request"/>
    <m/>
    <m/>
    <s v="Meter reads"/>
    <m/>
    <m/>
    <s v="1D"/>
  </r>
  <r>
    <s v="Meter Faults"/>
    <s v="MF-MM01"/>
    <s v="Momentum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Momentum Energy"/>
    <n v="11"/>
    <s v="Change Retailer - Retrospective"/>
    <s v="Cycle1 Week1"/>
    <s v="T4 or T5 or T6"/>
    <s v="SA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Momentum Energy"/>
    <n v="12"/>
    <s v="Physical visit"/>
    <s v="Cycle1 Week2"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Momentum Energy"/>
    <n v="13"/>
    <s v="Remove Fuse"/>
    <s v="Cycle1 Week3"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Momentum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Momentum Energy"/>
    <n v="17"/>
    <s v="Meter Exchange"/>
    <s v="Cycle2 Week3"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Momentum Energy"/>
    <n v="18"/>
    <s v="Meter Exchange - PIN Rejection - Completion"/>
    <s v="Cycle2 Week2"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Momentum Energy"/>
    <n v="19"/>
    <s v="Remove Meter - Multi meter site"/>
    <s v="Cycle1 Week3"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Next Business Energy"/>
    <n v="1"/>
    <s v="Recipient discretion, "/>
    <m/>
    <s v="T4, T5"/>
    <s v="QLD"/>
    <x v="15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Next Business Energy"/>
    <n v="2"/>
    <s v="Recipient discretion"/>
    <m/>
    <s v="T4, T5"/>
    <s v="NSW"/>
    <x v="15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Next Business Energy"/>
    <n v="3"/>
    <s v="Change Retailer - Prospective"/>
    <m/>
    <s v="T4 or T5 or T6"/>
    <s v="QLD"/>
    <x v="15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Next Business Energy"/>
    <n v="4"/>
    <s v="Meter Exchange"/>
    <m/>
    <s v="T4 or T5 or T6"/>
    <s v="QLD"/>
    <x v="15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Next Business Energy"/>
    <n v="5"/>
    <s v="Meter Reconfiguration - solar"/>
    <m/>
    <s v="T4 or T5 or T6"/>
    <s v="SA"/>
    <x v="15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Next Business Energy"/>
    <n v="6"/>
    <s v="Supply Alteration - Upgrade Single Phase to 3 Phase"/>
    <m/>
    <s v="T4 or T5 or T6"/>
    <s v="NSW"/>
    <x v="15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Next Business Energy"/>
    <n v="7"/>
    <s v="Network Tariff Change"/>
    <m/>
    <s v="T4 or T5 or T6"/>
    <s v="ACT"/>
    <x v="15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Next Business Energy"/>
    <n v="9"/>
    <s v="Move-in"/>
    <m/>
    <s v="T4 or T5 or T6"/>
    <s v="SA"/>
    <x v="15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Next Business Energy"/>
    <n v="10"/>
    <s v="Verify Meter Data"/>
    <m/>
    <s v="T4 or T5 or T6"/>
    <s v="NSW"/>
    <x v="15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Next Business Energy"/>
    <n v="15"/>
    <s v="Site Access Request by FRMP"/>
    <m/>
    <s v="T4 or T5 or T6"/>
    <s v="NSW"/>
    <x v="15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Next Business Energy"/>
    <n v="16"/>
    <s v="Site Access Request by LNSP/MP"/>
    <m/>
    <s v="T4 or T5 or T6"/>
    <s v="QLD"/>
    <x v="15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Next Business Energy"/>
    <n v="20"/>
    <s v="Install Controlled Load (Adds &amp; Alts Scenario)"/>
    <m/>
    <m/>
    <s v="QLD"/>
    <x v="15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Next Business Energy"/>
    <n v="21"/>
    <s v="Provide Meter Data"/>
    <m/>
    <s v="Any"/>
    <s v="NSW"/>
    <x v="15"/>
    <m/>
    <m/>
    <m/>
    <m/>
    <m/>
    <m/>
    <m/>
    <x v="0"/>
    <m/>
    <m/>
    <s v="Provide Meter Data Request"/>
    <m/>
    <m/>
    <s v="Meter reads"/>
    <m/>
    <m/>
    <s v="1D"/>
  </r>
  <r>
    <s v="Meter Faults"/>
    <s v="MF-MM01"/>
    <s v="Next Business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Next Business Energy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Next Business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Next Business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Next Business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Next Business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Next Business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Next Business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Origin Energy"/>
    <n v="1"/>
    <s v="Recipient discretion, "/>
    <m/>
    <s v="T4, T5"/>
    <s v="NSW"/>
    <x v="16"/>
    <s v="CNRGYP"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Origin Energy"/>
    <n v="2"/>
    <s v="Recipient discretion"/>
    <m/>
    <s v="T4, T5"/>
    <s v="NSW"/>
    <x v="16"/>
    <s v="CNRGYP"/>
    <m/>
    <m/>
    <m/>
    <m/>
    <m/>
    <m/>
    <x v="0"/>
    <m/>
    <m/>
    <s v="Recipient discretion"/>
    <m/>
    <s v="Customer Details Notification"/>
    <m/>
    <s v="CR5051"/>
    <m/>
    <s v="2D"/>
  </r>
  <r>
    <s v="Metering Service Works"/>
    <s v="MSW-MM01"/>
    <s v="Origin Energy"/>
    <n v="4"/>
    <s v="Meter Exchange"/>
    <m/>
    <s v="T4 or T5 or T6"/>
    <s v="NSW"/>
    <x v="16"/>
    <s v="ENERGYAP"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Origin Energy"/>
    <n v="5"/>
    <s v="Meter Reconfiguration - solar"/>
    <m/>
    <s v="T4 or T5 or T6"/>
    <s v="QLD"/>
    <x v="17"/>
    <s v="ENERGEXP"/>
    <m/>
    <m/>
    <m/>
    <m/>
    <m/>
    <m/>
    <x v="0"/>
    <m/>
    <m/>
    <s v="Meter Reconfiguration - Manual"/>
    <m/>
    <m/>
    <s v="NEM-12 meter reads"/>
    <s v="CR3101, CR3051"/>
    <m/>
    <s v="2D"/>
  </r>
  <r>
    <s v="Re-Energisation"/>
    <s v="REEN-MM02"/>
    <s v="Origin Energy"/>
    <n v="9"/>
    <s v="Move-in"/>
    <m/>
    <s v="T4 or T5 or T6"/>
    <s v="QLD"/>
    <x v="17"/>
    <s v="ENERGEXP"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ing Service Works"/>
    <s v="MSW-CI01"/>
    <s v="Origin Energy"/>
    <n v="20"/>
    <s v="Install Controlled Load (Adds &amp; Alts Scenario)"/>
    <m/>
    <m/>
    <s v="QLD"/>
    <x v="17"/>
    <s v="ENERGEXP"/>
    <m/>
    <m/>
    <m/>
    <m/>
    <m/>
    <m/>
    <x v="0"/>
    <m/>
    <m/>
    <s v="Metering Service Works - Install Controlled Load"/>
    <m/>
    <m/>
    <s v="Meter reads"/>
    <s v="CR3050/3051"/>
    <m/>
    <s v="2D"/>
  </r>
  <r>
    <s v="Role Changes"/>
    <s v="ROLE-MM01"/>
    <s v="Origin Energy"/>
    <n v="3"/>
    <s v="Change Retailer - Prospective"/>
    <m/>
    <s v="T4 or T5 or T6"/>
    <s v="NSW"/>
    <x v="18"/>
    <s v="INTEGP"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Supply Service Works"/>
    <s v="SSW-MM03"/>
    <s v="Origin Energy"/>
    <n v="7"/>
    <s v="Network Tariff Change"/>
    <m/>
    <s v="T4 or T5 or T6"/>
    <s v="NSW"/>
    <x v="18"/>
    <s v="CNRGYP"/>
    <m/>
    <m/>
    <m/>
    <m/>
    <m/>
    <m/>
    <x v="0"/>
    <m/>
    <m/>
    <s v="Tariff Change"/>
    <m/>
    <m/>
    <s v="NEM-12 meter reads"/>
    <s v="CR3101"/>
    <m/>
    <s v="2D"/>
  </r>
  <r>
    <s v="Re-Energisation"/>
    <s v="REEN-MM01"/>
    <s v="Origin Energy"/>
    <n v="1"/>
    <s v="Recipient discretion, "/>
    <m/>
    <s v="T4, T5"/>
    <s v="ACT"/>
    <x v="19"/>
    <s v="ENERGYAP"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Origin Energy"/>
    <n v="2"/>
    <s v="Recipient discretion"/>
    <m/>
    <s v="T4, T5"/>
    <s v="ACT"/>
    <x v="19"/>
    <s v="ENERGYAP"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Origin Energy"/>
    <n v="3"/>
    <s v="Change Retailer - Prospective"/>
    <m/>
    <s v="T4 or T5 or T6"/>
    <s v="QLD"/>
    <x v="19"/>
    <s v="ENERGEXP"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Origin Energy"/>
    <n v="4"/>
    <s v="Meter Exchange"/>
    <m/>
    <s v="T4 or T5 or T6"/>
    <s v="QLD"/>
    <x v="19"/>
    <s v="ENERGEXP"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Origin Energy"/>
    <n v="5"/>
    <s v="Meter Reconfiguration - solar"/>
    <m/>
    <s v="T4 or T5 or T6"/>
    <s v="SA"/>
    <x v="19"/>
    <s v="UMPLP"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Origin Energy"/>
    <n v="6"/>
    <s v="Supply Alteration - Upgrade Single Phase to 3 Phase"/>
    <m/>
    <s v="T4 or T5 or T6"/>
    <s v="NSW"/>
    <x v="19"/>
    <s v="CNRGY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Origin Energy"/>
    <n v="6"/>
    <s v="Supply Alteration - Upgrade Single Phase to 3 Phase"/>
    <m/>
    <s v="T4 or T5 or T6"/>
    <s v="SA"/>
    <x v="19"/>
    <s v="UMPLP"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Origin Energy"/>
    <n v="7"/>
    <s v="Network Tariff Change"/>
    <m/>
    <s v="T4 or T5 or T6"/>
    <s v="ACT"/>
    <x v="19"/>
    <s v="ACTEWP"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Origin Energy"/>
    <n v="9"/>
    <s v="Move-in"/>
    <m/>
    <s v="T4 or T5 or T6"/>
    <s v="SA"/>
    <x v="19"/>
    <s v="UMPLP"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Origin Energy"/>
    <n v="10"/>
    <s v="Verify Meter Data"/>
    <m/>
    <s v="T4 or T5 or T6"/>
    <s v="NSW"/>
    <x v="19"/>
    <s v="INTEGP"/>
    <m/>
    <m/>
    <m/>
    <m/>
    <m/>
    <m/>
    <x v="0"/>
    <m/>
    <m/>
    <s v="Verify Meter Data Request"/>
    <m/>
    <m/>
    <s v="Meter reads"/>
    <m/>
    <m/>
    <s v="1D"/>
  </r>
  <r>
    <s v="Meter Data Notification"/>
    <s v="MDN-MM01"/>
    <s v="Origin Energy"/>
    <n v="10"/>
    <s v="Verify Meter Data"/>
    <m/>
    <s v="T4 or T5 or T6"/>
    <s v="SA"/>
    <x v="19"/>
    <s v="UMPLP"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Origin Energy"/>
    <n v="15"/>
    <s v="Site Access Request by FRMP"/>
    <m/>
    <s v="T4 or T5 or T6"/>
    <s v="NSW"/>
    <x v="19"/>
    <s v="CNRGYP"/>
    <m/>
    <m/>
    <m/>
    <m/>
    <m/>
    <m/>
    <x v="0"/>
    <m/>
    <m/>
    <s v="Remove Fuse"/>
    <m/>
    <s v="Customer Details Notification"/>
    <m/>
    <s v="CR5051"/>
    <m/>
    <s v="2D"/>
  </r>
  <r>
    <s v="Customer and Site Details"/>
    <s v="CSD-MM01"/>
    <s v="Origin Energy"/>
    <n v="15"/>
    <s v="Site Access Request by FRMP"/>
    <m/>
    <s v="T4 or T5 or T6"/>
    <s v="ACT"/>
    <x v="19"/>
    <s v="CNRGYP"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QLD"/>
    <x v="19"/>
    <s v="ENERGEXP"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SA"/>
    <x v="19"/>
    <s v="UMPLP"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Origin Energy"/>
    <n v="20"/>
    <s v="Install Controlled Load (Adds &amp; Alts Scenario)"/>
    <m/>
    <m/>
    <s v="ACT"/>
    <x v="19"/>
    <s v="ACTEWP"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Origin Energy"/>
    <n v="21"/>
    <s v="Provide Meter Data"/>
    <m/>
    <s v="Any"/>
    <s v="NSW"/>
    <x v="19"/>
    <s v="ENERGYAP"/>
    <m/>
    <m/>
    <m/>
    <m/>
    <m/>
    <m/>
    <x v="0"/>
    <m/>
    <m/>
    <s v="Provide Meter Data Request"/>
    <m/>
    <m/>
    <s v="Meter reads"/>
    <m/>
    <m/>
    <s v="1D"/>
  </r>
  <r>
    <s v="Meter Data Notification"/>
    <s v="MDN-CI01"/>
    <s v="Origin Energy"/>
    <n v="21"/>
    <s v="Provide Meter Data"/>
    <m/>
    <s v="Any"/>
    <s v="SA"/>
    <x v="19"/>
    <s v="UMPLP"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Origin Energy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Origin Energy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Origin Energy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Origin Energy"/>
    <n v="2"/>
    <s v="Recipient discretion"/>
    <m/>
    <s v="T4, T5"/>
    <s v="NSW"/>
    <x v="2"/>
    <m/>
    <m/>
    <m/>
    <m/>
    <m/>
    <m/>
    <m/>
    <x v="0"/>
    <m/>
    <m/>
    <s v="Recipient discretion"/>
    <m/>
    <s v="Customer Details Notification"/>
    <m/>
    <s v="CR5051"/>
    <m/>
    <s v="2D"/>
  </r>
  <r>
    <s v="De-Energisation"/>
    <s v="DEEN-MM01"/>
    <s v="Origin Energy"/>
    <n v="2"/>
    <s v="Recipient discretion"/>
    <m/>
    <s v="T4, T5"/>
    <s v="NSW"/>
    <x v="2"/>
    <m/>
    <m/>
    <m/>
    <m/>
    <m/>
    <m/>
    <m/>
    <x v="0"/>
    <m/>
    <m/>
    <s v="Recipient discretion"/>
    <m/>
    <s v="Customer Details Notification"/>
    <m/>
    <s v="CR5051"/>
    <m/>
    <s v="2D"/>
  </r>
  <r>
    <s v="De-Energisation"/>
    <s v="DEEN-MM01"/>
    <s v="Origin Energy"/>
    <n v="2"/>
    <s v="Recipient discretion"/>
    <m/>
    <s v="T4, T5"/>
    <s v="NSW"/>
    <x v="2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Origin Energy"/>
    <n v="3"/>
    <s v="Change Retailer - Prospective"/>
    <m/>
    <s v="T4 or T5 or T6"/>
    <s v="SA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Origin Energy"/>
    <n v="3"/>
    <s v="Change Retailer - Prospective"/>
    <m/>
    <s v="T4 or T5 or T6"/>
    <s v="QLD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Role Changes"/>
    <s v="ROLE-MM01"/>
    <s v="Origin Energy"/>
    <n v="3"/>
    <s v="Change Retailer - Prospective"/>
    <m/>
    <s v="T4 or T5 or T6"/>
    <s v="NSW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Origin Energy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Origin Energy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1"/>
    <s v="Origin Energy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Origin Energy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Metering Service Works"/>
    <s v="MSW-MM02"/>
    <s v="Origin Energy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Metering Service Works"/>
    <s v="MSW-MM02"/>
    <s v="Origin Energy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Origin Energy"/>
    <n v="6"/>
    <s v="Supply Alteration - Upgrade Single Phase to 3 Phase"/>
    <m/>
    <s v="T4 or T5 or T6"/>
    <s v="NSW"/>
    <x v="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Origin Energy"/>
    <n v="6"/>
    <s v="Supply Alteration - Upgrade Single Phase to 3 Phase"/>
    <m/>
    <s v="T4 or T5 or T6"/>
    <s v="NSW"/>
    <x v="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Origin Energy"/>
    <n v="6"/>
    <s v="Supply Alteration - Upgrade Single Phase to 3 Phase"/>
    <m/>
    <s v="T4 or T5 or T6"/>
    <s v="NSW"/>
    <x v="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2"/>
    <s v="Origin Energy"/>
    <n v="6"/>
    <s v="Supply Alteration - Upgrade Single Phase to 3 Phase"/>
    <m/>
    <s v="T4 or T5 or T6"/>
    <s v="NSW"/>
    <x v="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Origin Energy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Supply Service Works"/>
    <s v="SSW-MM03"/>
    <s v="Origin Energy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Supply Service Works"/>
    <s v="SSW-MM03"/>
    <s v="Origin Energy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Meter Faults"/>
    <s v="MF-MM01"/>
    <s v="Origin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Origin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Origin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Origin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Origin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Origin Energy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Origin Energy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Origin Energy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Origin Energy"/>
    <n v="10"/>
    <s v="Verify Meter Data"/>
    <m/>
    <s v="T4 or T5 or T6"/>
    <s v="NSW"/>
    <x v="2"/>
    <m/>
    <m/>
    <m/>
    <m/>
    <m/>
    <m/>
    <m/>
    <x v="0"/>
    <m/>
    <m/>
    <s v="Verify Meter Data Request"/>
    <m/>
    <m/>
    <s v="Meter reads"/>
    <m/>
    <m/>
    <s v="1D"/>
  </r>
  <r>
    <s v="Meter Data Notification"/>
    <s v="MDN-MM01"/>
    <s v="Origin Energy"/>
    <n v="10"/>
    <s v="Verify Meter Data"/>
    <m/>
    <s v="T4 or T5 or T6"/>
    <s v="NSW"/>
    <x v="2"/>
    <m/>
    <m/>
    <m/>
    <m/>
    <m/>
    <m/>
    <m/>
    <x v="0"/>
    <m/>
    <m/>
    <s v="Verify Meter Data Request"/>
    <m/>
    <m/>
    <s v="Meter reads"/>
    <m/>
    <m/>
    <s v="1D"/>
  </r>
  <r>
    <s v="Meter Data Notification"/>
    <s v="MDN-MM01"/>
    <s v="Origin Energy"/>
    <n v="10"/>
    <s v="Verify Meter Data"/>
    <m/>
    <s v="T4 or T5 or T6"/>
    <s v="NSW"/>
    <x v="2"/>
    <m/>
    <m/>
    <m/>
    <m/>
    <m/>
    <m/>
    <m/>
    <x v="0"/>
    <m/>
    <m/>
    <s v="Verify Meter Data Request"/>
    <m/>
    <m/>
    <s v="Meter reads"/>
    <m/>
    <m/>
    <s v="1D"/>
  </r>
  <r>
    <s v="Meter Data Notification"/>
    <s v="MDN-MM01"/>
    <s v="Origin Energy"/>
    <n v="10"/>
    <s v="Verify Meter Data"/>
    <m/>
    <s v="T4 or T5 or T6"/>
    <s v="NSW"/>
    <x v="2"/>
    <m/>
    <m/>
    <m/>
    <m/>
    <m/>
    <m/>
    <m/>
    <x v="0"/>
    <m/>
    <m/>
    <s v="Verify Meter Data Request"/>
    <m/>
    <m/>
    <s v="Meter reads"/>
    <m/>
    <m/>
    <s v="1D"/>
  </r>
  <r>
    <s v="Role Changes"/>
    <s v="ROLE-MM02"/>
    <s v="Origin Energy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Origin Energy"/>
    <n v="11"/>
    <s v="Change Retailer - Retrospective"/>
    <m/>
    <s v="T4 or T5 or T6"/>
    <s v="SA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Origin Energy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Origin Energy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Origin Energy"/>
    <n v="11"/>
    <s v="Change Retailer - Retrospective"/>
    <m/>
    <s v="T4 or T5 or T6"/>
    <s v="ACT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Origin Energy"/>
    <n v="12"/>
    <s v="Physical visit"/>
    <m/>
    <s v="T4 or T5 or T6"/>
    <s v="SA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Origin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Origin Energy"/>
    <n v="13"/>
    <s v="Remove Fuse"/>
    <m/>
    <s v="T4 or T5 or T6"/>
    <s v="QLD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Origin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Origin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Origin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Origin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Origin Energy"/>
    <n v="14"/>
    <s v="Special Read - Final Read"/>
    <m/>
    <s v="T4 or T5 or T6"/>
    <m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Origin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Origin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Origin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Origin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Customer and Site Details"/>
    <s v="CSD-MM01"/>
    <s v="Origin Energy"/>
    <n v="15"/>
    <s v="Site Access Request by FRMP"/>
    <m/>
    <s v="T4 or T5 or T6"/>
    <s v="NSW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1"/>
    <s v="Origin Energy"/>
    <n v="15"/>
    <s v="Site Access Request by FRMP"/>
    <m/>
    <s v="T4 or T5 or T6"/>
    <s v="NSW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1"/>
    <s v="Origin Energy"/>
    <n v="15"/>
    <s v="Site Access Request by FRMP"/>
    <m/>
    <s v="T4 or T5 or T6"/>
    <s v="NSW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1"/>
    <s v="Origin Energy"/>
    <n v="15"/>
    <s v="Site Access Request by FRMP"/>
    <m/>
    <s v="T4 or T5 or T6"/>
    <s v="NSW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Origin Energy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MM03"/>
    <s v="Origin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Origin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Origin Energy"/>
    <n v="17"/>
    <s v="Meter Exchange"/>
    <m/>
    <s v="T4 or T5 or T6"/>
    <s v="QLD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Origin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Origin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Origin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Origin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Origin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Origin Energy"/>
    <n v="18"/>
    <s v="Meter Exchange - PIN Rejection - Completion"/>
    <m/>
    <s v="T5 or T6"/>
    <s v="NSW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Origin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Origin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Origin Energy"/>
    <n v="19"/>
    <s v="Remove Meter - Multi meter site"/>
    <m/>
    <s v="T4 or T5 or T6"/>
    <s v="SA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Origin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Origin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Origin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Origin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CI01"/>
    <s v="Origin Energy"/>
    <n v="20"/>
    <s v="Install Controlled Load (Adds &amp; Alts Scenario)"/>
    <m/>
    <m/>
    <s v="QLD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ing Service Works"/>
    <s v="MSW-CI01"/>
    <s v="Origin Energy"/>
    <n v="20"/>
    <s v="Install Controlled Load (Adds &amp; Alts Scenario)"/>
    <m/>
    <m/>
    <s v="ACT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ing Service Works"/>
    <s v="MSW-CI01"/>
    <s v="Origin Energy"/>
    <n v="20"/>
    <s v="Install Controlled Load (Adds &amp; Alts Scenario)"/>
    <m/>
    <m/>
    <s v="QLD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Origin Energy"/>
    <n v="21"/>
    <s v="Provide Meter Data"/>
    <m/>
    <s v="Any"/>
    <s v="NSW"/>
    <x v="2"/>
    <m/>
    <m/>
    <m/>
    <m/>
    <m/>
    <m/>
    <m/>
    <x v="0"/>
    <m/>
    <m/>
    <s v="Provide Meter Data Request"/>
    <m/>
    <m/>
    <s v="Meter reads"/>
    <m/>
    <m/>
    <s v="1D"/>
  </r>
  <r>
    <s v="Meter Data Notification"/>
    <s v="MDN-CI01"/>
    <s v="Origin Energy"/>
    <n v="21"/>
    <s v="Provide Meter Data"/>
    <m/>
    <s v="Any"/>
    <s v="NSW"/>
    <x v="2"/>
    <m/>
    <m/>
    <m/>
    <m/>
    <m/>
    <m/>
    <m/>
    <x v="0"/>
    <m/>
    <m/>
    <s v="Provide Meter Data Request"/>
    <m/>
    <m/>
    <s v="Meter reads"/>
    <m/>
    <m/>
    <s v="1D"/>
  </r>
  <r>
    <s v="Meter Data Notification"/>
    <s v="MDN-CI01"/>
    <s v="Origin Energy"/>
    <n v="21"/>
    <s v="Provide Meter Data"/>
    <m/>
    <s v="Any"/>
    <s v="NSW"/>
    <x v="2"/>
    <m/>
    <m/>
    <m/>
    <m/>
    <m/>
    <m/>
    <m/>
    <x v="0"/>
    <m/>
    <m/>
    <s v="Provide Meter Data Request"/>
    <m/>
    <m/>
    <s v="Meter reads"/>
    <m/>
    <m/>
    <s v="1D"/>
  </r>
  <r>
    <s v="Meter Data Notification"/>
    <s v="MDN-CI01"/>
    <s v="Origin Energy"/>
    <n v="21"/>
    <s v="Provide Meter Data"/>
    <m/>
    <s v="Any"/>
    <s v="NSW"/>
    <x v="2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People Energy Pty Ltd"/>
    <n v="1"/>
    <s v="Recipient discretion, "/>
    <m/>
    <s v="T4, T5"/>
    <s v="QLD"/>
    <x v="20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People Energy Pty Ltd"/>
    <n v="2"/>
    <s v="Recipient discretion"/>
    <m/>
    <s v="T4, T5"/>
    <s v="NSW"/>
    <x v="20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People Energy Pty Ltd"/>
    <n v="3"/>
    <s v="Change Retailer - Prospective"/>
    <m/>
    <s v="T4 or T5 or T6"/>
    <s v="QLD"/>
    <x v="20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People Energy Pty Ltd"/>
    <n v="4"/>
    <s v="Meter Exchange"/>
    <m/>
    <s v="T4 or T5 or T6"/>
    <s v="QLD"/>
    <x v="20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People Energy Pty Ltd"/>
    <n v="5"/>
    <s v="Meter Reconfiguration - solar"/>
    <m/>
    <s v="T4 or T5 or T6"/>
    <s v="SA"/>
    <x v="20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People Energy Pty Ltd"/>
    <n v="6"/>
    <s v="Supply Alteration - Upgrade Single Phase to 3 Phase"/>
    <m/>
    <s v="T4 or T5 or T6"/>
    <s v="NSW"/>
    <x v="20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People Energy Pty Ltd"/>
    <n v="7"/>
    <s v="Network Tariff Change"/>
    <m/>
    <s v="T4 or T5 or T6"/>
    <s v="ACT"/>
    <x v="20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People Energy Pty Ltd"/>
    <n v="9"/>
    <s v="Move-in"/>
    <m/>
    <s v="T4 or T5 or T6"/>
    <s v="SA"/>
    <x v="20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People Energy Pty Ltd"/>
    <n v="10"/>
    <s v="Verify Meter Data"/>
    <m/>
    <s v="T4 or T5 or T6"/>
    <s v="NSW"/>
    <x v="20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People Energy Pty Ltd"/>
    <n v="15"/>
    <s v="Site Access Request by FRMP"/>
    <m/>
    <s v="T4 or T5 or T6"/>
    <s v="NSW"/>
    <x v="20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People Energy Pty Ltd"/>
    <n v="16"/>
    <s v="Site Access Request by LNSP/MP"/>
    <m/>
    <s v="T4 or T5 or T6"/>
    <s v="QLD"/>
    <x v="20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People Energy Pty Ltd"/>
    <n v="20"/>
    <s v="Install Controlled Load (Adds &amp; Alts Scenario)"/>
    <m/>
    <m/>
    <s v="SA"/>
    <x v="20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People Energy Pty Ltd"/>
    <n v="21"/>
    <s v="Provide Meter Data"/>
    <m/>
    <s v="Any"/>
    <s v="NSW"/>
    <x v="20"/>
    <m/>
    <m/>
    <m/>
    <m/>
    <m/>
    <m/>
    <m/>
    <x v="0"/>
    <m/>
    <m/>
    <s v="Provide Meter Data Request"/>
    <m/>
    <m/>
    <s v="Meter reads"/>
    <m/>
    <m/>
    <s v="1D"/>
  </r>
  <r>
    <s v="Role Changes"/>
    <s v="ROLE-MM02"/>
    <s v="People Energy Pty Ltd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People Energy Pty Ltd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People Energy Pty Ltd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Metering Service Works"/>
    <s v="MSW-MM03"/>
    <s v="People Energy Pty Ltd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People Energy Pty Ltd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People Energy Pty Ltd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Simply Energy"/>
    <n v="1"/>
    <s v="Recipient discretion, "/>
    <m/>
    <s v="T4, T5"/>
    <s v="QLD"/>
    <x v="21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imply Energy"/>
    <n v="2"/>
    <s v="Recipient discretion"/>
    <m/>
    <s v="T4, T5"/>
    <s v="NSW"/>
    <x v="21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imply Energy"/>
    <n v="3"/>
    <s v="Change Retailer - Prospective"/>
    <m/>
    <s v="T4 or T5 or T6"/>
    <s v="NSW"/>
    <x v="21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imply Energy"/>
    <n v="4"/>
    <s v="Meter Exchange"/>
    <m/>
    <s v="T4 or T5 or T6"/>
    <s v="QLD"/>
    <x v="21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imply Energy"/>
    <n v="5"/>
    <s v="Meter Reconfiguration - solar"/>
    <m/>
    <s v="T4 or T5 or T6"/>
    <s v="SA"/>
    <x v="21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imply Energy"/>
    <n v="6"/>
    <s v="Supply Alteration - Upgrade Single Phase to 3 Phase"/>
    <m/>
    <s v="T4 or T5 or T6"/>
    <s v="NSW"/>
    <x v="21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imply Energy"/>
    <n v="7"/>
    <s v="Network Tariff Change"/>
    <m/>
    <s v="T4 or T5 or T6"/>
    <s v="ACT"/>
    <x v="21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imply Energy"/>
    <n v="9"/>
    <s v="Move-in"/>
    <m/>
    <s v="T4 or T5 or T6"/>
    <s v="SA"/>
    <x v="21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imply Energy"/>
    <n v="10"/>
    <s v="Verify Meter Data"/>
    <m/>
    <s v="T4 or T5 or T6"/>
    <s v="NSW"/>
    <x v="21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imply Energy"/>
    <n v="15"/>
    <s v="Site Access Request by FRMP"/>
    <m/>
    <s v="T4 or T5 or T6"/>
    <s v="NSW"/>
    <x v="21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imply Energy"/>
    <n v="16"/>
    <s v="Site Access Request by LNSP/MP"/>
    <m/>
    <s v="T4 or T5 or T6"/>
    <s v="QLD"/>
    <x v="21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imply Energy"/>
    <n v="20"/>
    <s v="Install Controlled Load (Adds &amp; Alts Scenario)"/>
    <m/>
    <m/>
    <s v="SA"/>
    <x v="21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imply Energy"/>
    <n v="21"/>
    <s v="Provide Meter Data"/>
    <m/>
    <s v="Any"/>
    <s v="NSW"/>
    <x v="21"/>
    <m/>
    <m/>
    <m/>
    <m/>
    <m/>
    <m/>
    <m/>
    <x v="0"/>
    <m/>
    <m/>
    <s v="Provide Meter Data Request"/>
    <m/>
    <m/>
    <s v="Meter reads"/>
    <m/>
    <m/>
    <s v="1D"/>
  </r>
  <r>
    <s v="Meter Faults"/>
    <s v="MF-MM01"/>
    <s v="Simply Energy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Simply Energy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Simply Energy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imply Energy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Simply Energy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Simply Energy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Simply Energy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Simply Energy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Re-Energisation"/>
    <s v="REEN-MM01"/>
    <s v="Snowy Retail Group"/>
    <n v="1"/>
    <s v="Recipient discretion, "/>
    <m/>
    <s v="T4, T5"/>
    <s v="QLD"/>
    <x v="2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2"/>
    <s v="Recipient discretion"/>
    <m/>
    <s v="T4, T5"/>
    <s v="NSW"/>
    <x v="22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nowy Retail Group"/>
    <n v="3"/>
    <s v="Change Retailer - Prospective"/>
    <m/>
    <s v="T4 or T5 or T6"/>
    <s v="QLD"/>
    <x v="2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nowy Retail Group"/>
    <n v="4"/>
    <s v="Meter Exchange"/>
    <m/>
    <s v="T4 or T5 or T6"/>
    <s v="QLD"/>
    <x v="2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nowy Retail Group"/>
    <n v="5"/>
    <s v="Meter Reconfiguration - solar"/>
    <m/>
    <s v="T4 or T5 or T6"/>
    <s v="SA"/>
    <x v="22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nowy Retail Group"/>
    <n v="6"/>
    <s v="Supply Alteration - Upgrade Single Phase to 3 Phase"/>
    <m/>
    <s v="T4 or T5 or T6"/>
    <s v="NSW"/>
    <x v="2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nowy Retail Group"/>
    <n v="7"/>
    <s v="Network Tariff Change"/>
    <m/>
    <s v="T4 or T5 or T6"/>
    <s v="ACT"/>
    <x v="22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nowy Retail Group"/>
    <n v="9"/>
    <s v="Move-in"/>
    <m/>
    <s v="T4 or T5 or T6"/>
    <s v="SA"/>
    <x v="2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0"/>
    <s v="Verify Meter Data"/>
    <m/>
    <s v="T4 or T5 or T6"/>
    <s v="NSW"/>
    <x v="22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nowy Retail Group"/>
    <n v="15"/>
    <s v="Site Access Request by FRMP"/>
    <m/>
    <s v="T4 or T5 or T6"/>
    <s v="NSW"/>
    <x v="2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nowy Retail Group"/>
    <n v="16"/>
    <s v="Site Access Request by LNSP/MP"/>
    <m/>
    <s v="T4 or T5 or T6"/>
    <s v="QLD"/>
    <x v="22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nowy Retail Group"/>
    <n v="20"/>
    <s v="Install Controlled Load (Adds &amp; Alts Scenario)"/>
    <m/>
    <m/>
    <s v="SA"/>
    <x v="2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nowy Retail Group"/>
    <n v="21"/>
    <s v="Provide Meter Data"/>
    <m/>
    <s v="Any"/>
    <s v="NSW"/>
    <x v="22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Snowy Retail Group"/>
    <n v="1"/>
    <s v="Recipient discretion, "/>
    <m/>
    <s v="T4, T5"/>
    <s v="NSW"/>
    <x v="23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2"/>
    <s v="Recipient discretion"/>
    <m/>
    <s v="T4, T5"/>
    <s v="NSW"/>
    <x v="23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nowy Retail Group"/>
    <n v="3"/>
    <s v="Change Retailer - Prospective"/>
    <m/>
    <s v="T4 or T5 or T6"/>
    <s v="NSW"/>
    <x v="23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nowy Retail Group"/>
    <n v="4"/>
    <s v="Meter Exchange"/>
    <m/>
    <s v="T4 or T5 or T6"/>
    <s v="NSW"/>
    <x v="23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nowy Retail Group"/>
    <n v="5"/>
    <s v="Meter Reconfiguration - solar"/>
    <m/>
    <s v="T4 or T5 or T6"/>
    <s v="NSW"/>
    <x v="23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nowy Retail Group"/>
    <n v="6"/>
    <s v="Supply Alteration - Upgrade Single Phase to 3 Phase"/>
    <m/>
    <s v="T4 or T5 or T6"/>
    <s v="NSW"/>
    <x v="23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nowy Retail Group"/>
    <n v="7"/>
    <s v="Network Tariff Change"/>
    <m/>
    <s v="T4 or T5 or T6"/>
    <s v="NSW"/>
    <x v="23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nowy Retail Group"/>
    <n v="9"/>
    <s v="Move-in"/>
    <m/>
    <s v="T4 or T5 or T6"/>
    <s v="NSW"/>
    <x v="23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0"/>
    <s v="Verify Meter Data"/>
    <m/>
    <s v="T4 or T5 or T6"/>
    <s v="NSW"/>
    <x v="23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nowy Retail Group"/>
    <n v="15"/>
    <s v="Site Access Request by FRMP"/>
    <m/>
    <s v="T4 or T5 or T6"/>
    <s v="NSW"/>
    <x v="23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nowy Retail Group"/>
    <n v="16"/>
    <s v="Site Access Request by LNSP/MP"/>
    <m/>
    <s v="T4 or T5 or T6"/>
    <s v="NSW"/>
    <x v="23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nowy Retail Group"/>
    <n v="20"/>
    <s v="Install Controlled Load (Adds &amp; Alts Scenario)"/>
    <m/>
    <m/>
    <s v="NSW"/>
    <x v="23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nowy Retail Group"/>
    <n v="21"/>
    <s v="Provide Meter Data"/>
    <m/>
    <s v="Any"/>
    <s v="NSW"/>
    <x v="23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Snowy Retail Group"/>
    <n v="1"/>
    <s v="Recipient discretion, "/>
    <m/>
    <s v="T4, T5"/>
    <s v="QLD"/>
    <x v="24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2"/>
    <s v="Recipient discretion"/>
    <m/>
    <s v="T4, T5"/>
    <s v="NSW"/>
    <x v="24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nowy Retail Group"/>
    <n v="3"/>
    <s v="Change Retailer - Prospective"/>
    <m/>
    <s v="T4 or T5 or T6"/>
    <s v="NSW"/>
    <x v="24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nowy Retail Group"/>
    <n v="4"/>
    <s v="Meter Exchange"/>
    <m/>
    <s v="T4 or T5 or T6"/>
    <s v="QLD"/>
    <x v="24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nowy Retail Group"/>
    <n v="5"/>
    <s v="Meter Reconfiguration - solar"/>
    <m/>
    <s v="T4 or T5 or T6"/>
    <s v="SA"/>
    <x v="24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nowy Retail Group"/>
    <n v="6"/>
    <s v="Supply Alteration - Upgrade Single Phase to 3 Phase"/>
    <m/>
    <s v="T4 or T5 or T6"/>
    <s v="NSW"/>
    <x v="24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nowy Retail Group"/>
    <n v="7"/>
    <s v="Network Tariff Change"/>
    <m/>
    <s v="T4 or T5 or T6"/>
    <s v="ACT"/>
    <x v="24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nowy Retail Group"/>
    <n v="9"/>
    <s v="Move-in"/>
    <m/>
    <s v="T4 or T5 or T6"/>
    <s v="SA"/>
    <x v="24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0"/>
    <s v="Verify Meter Data"/>
    <m/>
    <s v="T4 or T5 or T6"/>
    <s v="NSW"/>
    <x v="24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nowy Retail Group"/>
    <n v="15"/>
    <s v="Site Access Request by FRMP"/>
    <m/>
    <s v="T4 or T5 or T6"/>
    <s v="NSW"/>
    <x v="24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nowy Retail Group"/>
    <n v="16"/>
    <s v="Site Access Request by LNSP/MP"/>
    <m/>
    <s v="T4 or T5 or T6"/>
    <s v="QLD"/>
    <x v="24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nowy Retail Group"/>
    <n v="20"/>
    <s v="Install Controlled Load (Adds &amp; Alts Scenario)"/>
    <m/>
    <m/>
    <s v="SA"/>
    <x v="24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nowy Retail Group"/>
    <n v="21"/>
    <s v="Provide Meter Data"/>
    <m/>
    <s v="Any"/>
    <s v="NSW"/>
    <x v="24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Snowy Retail Group"/>
    <n v="1"/>
    <s v="Recipient discretion, "/>
    <m/>
    <s v="T4, T5"/>
    <s v="QLD"/>
    <x v="25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2"/>
    <s v="Recipient discretion"/>
    <m/>
    <s v="T4, T5"/>
    <s v="NSW"/>
    <x v="25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nowy Retail Group"/>
    <n v="3"/>
    <s v="Change Retailer - Prospective"/>
    <m/>
    <s v="T4 or T5 or T6"/>
    <s v="SA"/>
    <x v="25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nowy Retail Group"/>
    <n v="4"/>
    <s v="Meter Exchange"/>
    <m/>
    <s v="T4 or T5 or T6"/>
    <s v="QLD"/>
    <x v="25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nowy Retail Group"/>
    <n v="5"/>
    <s v="Meter Reconfiguration - solar"/>
    <m/>
    <s v="T4 or T5 or T6"/>
    <s v="SA"/>
    <x v="25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nowy Retail Group"/>
    <n v="6"/>
    <s v="Supply Alteration - Upgrade Single Phase to 3 Phase"/>
    <m/>
    <s v="T4 or T5 or T6"/>
    <s v="NSW"/>
    <x v="25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nowy Retail Group"/>
    <n v="7"/>
    <s v="Network Tariff Change"/>
    <m/>
    <s v="T4 or T5 or T6"/>
    <s v="ACT"/>
    <x v="25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nowy Retail Group"/>
    <n v="9"/>
    <s v="Move-in"/>
    <m/>
    <s v="T4 or T5 or T6"/>
    <s v="SA"/>
    <x v="25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0"/>
    <s v="Verify Meter Data"/>
    <m/>
    <s v="T4 or T5 or T6"/>
    <s v="NSW"/>
    <x v="25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nowy Retail Group"/>
    <n v="15"/>
    <s v="Site Access Request by FRMP"/>
    <m/>
    <s v="T4 or T5 or T6"/>
    <s v="NSW"/>
    <x v="25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nowy Retail Group"/>
    <n v="16"/>
    <s v="Site Access Request by LNSP/MP"/>
    <m/>
    <s v="T4 or T5 or T6"/>
    <s v="QLD"/>
    <x v="25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nowy Retail Group"/>
    <n v="20"/>
    <s v="Install Controlled Load (Adds &amp; Alts Scenario)"/>
    <m/>
    <m/>
    <s v="ACT"/>
    <x v="25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nowy Retail Group"/>
    <n v="21"/>
    <s v="Provide Meter Data"/>
    <m/>
    <s v="Any"/>
    <s v="NSW"/>
    <x v="25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Snowy Retail Group"/>
    <n v="1"/>
    <s v="Recipient discretion, "/>
    <m/>
    <s v="T4, T5"/>
    <s v="QLD"/>
    <x v="26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2"/>
    <s v="Recipient discretion"/>
    <m/>
    <s v="T4, T5"/>
    <s v="NSW"/>
    <x v="26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Snowy Retail Group"/>
    <n v="3"/>
    <s v="Change Retailer - Prospective"/>
    <m/>
    <s v="T4 or T5 or T6"/>
    <s v="NSW"/>
    <x v="26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Snowy Retail Group"/>
    <n v="4"/>
    <s v="Meter Exchange"/>
    <m/>
    <s v="T4 or T5 or T6"/>
    <s v="QLD"/>
    <x v="26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Snowy Retail Group"/>
    <n v="5"/>
    <s v="Meter Reconfiguration - solar"/>
    <m/>
    <s v="T4 or T5 or T6"/>
    <s v="SA"/>
    <x v="26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Snowy Retail Group"/>
    <n v="6"/>
    <s v="Supply Alteration - Upgrade Single Phase to 3 Phase"/>
    <m/>
    <s v="T4 or T5 or T6"/>
    <s v="NSW"/>
    <x v="26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Snowy Retail Group"/>
    <n v="7"/>
    <s v="Network Tariff Change"/>
    <m/>
    <s v="T4 or T5 or T6"/>
    <s v="ACT"/>
    <x v="26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Snowy Retail Group"/>
    <n v="9"/>
    <s v="Move-in"/>
    <m/>
    <s v="T4 or T5 or T6"/>
    <s v="SA"/>
    <x v="26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0"/>
    <s v="Verify Meter Data"/>
    <m/>
    <s v="T4 or T5 or T6"/>
    <s v="NSW"/>
    <x v="26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Snowy Retail Group"/>
    <n v="15"/>
    <s v="Site Access Request by FRMP"/>
    <m/>
    <s v="T4 or T5 or T6"/>
    <s v="NSW"/>
    <x v="26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Snowy Retail Group"/>
    <n v="16"/>
    <s v="Site Access Request by LNSP/MP"/>
    <m/>
    <s v="T4 or T5 or T6"/>
    <s v="QLD"/>
    <x v="26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Snowy Retail Group"/>
    <n v="20"/>
    <s v="Install Controlled Load (Adds &amp; Alts Scenario)"/>
    <m/>
    <m/>
    <s v="QLD"/>
    <x v="26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Snowy Retail Group"/>
    <n v="21"/>
    <s v="Provide Meter Data"/>
    <m/>
    <s v="Any"/>
    <s v="NSW"/>
    <x v="26"/>
    <m/>
    <m/>
    <m/>
    <m/>
    <m/>
    <m/>
    <m/>
    <x v="0"/>
    <m/>
    <m/>
    <s v="Provide Meter Data Request"/>
    <m/>
    <m/>
    <s v="Meter reads"/>
    <m/>
    <m/>
    <s v="1D"/>
  </r>
  <r>
    <s v="Meter Faults"/>
    <s v="MF-MM01"/>
    <s v="Snowy Retail Group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Snowy Retail Group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Snowy Retail Group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Snowy Retail Group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Snowy Retail Group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ole Changes"/>
    <s v="ROLE-MM02"/>
    <s v="Snowy Retail Group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Snowy Retail Group"/>
    <n v="11"/>
    <s v="Change Retailer - Retrospective"/>
    <m/>
    <s v="T4 or T5 or T6"/>
    <s v="ACT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Snowy Retail Group"/>
    <n v="11"/>
    <s v="Change Retailer - Retrospective"/>
    <m/>
    <s v="T4 or T5 or T6"/>
    <s v="QLD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Snowy Retail Group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Snowy Retail Group"/>
    <n v="11"/>
    <s v="Change Retailer - Retrospective"/>
    <m/>
    <s v="T4 or T5 or T6"/>
    <s v="NSW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2"/>
    <s v="Physical visit"/>
    <m/>
    <s v="T4 or T5 or T6"/>
    <s v="NSW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nowy Retail Group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nowy Retail Group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nowy Retail Group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nowy Retail Group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3"/>
    <s v="Remove Fuse"/>
    <m/>
    <s v="T4 or T5 or T6"/>
    <s v="NSW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Snowy Retail Group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Snowy Retail Group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Snowy Retail Group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Snowy Retail Group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Snowy Retail Group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Snowy Retail Group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Snowy Retail Group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Snowy Retail Group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Snowy Retail Group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Metering Service Works"/>
    <s v="MSW-MM03"/>
    <s v="Snowy Retail Group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Snowy Retail Group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Snowy Retail Group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Snowy Retail Group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Snowy Retail Group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Snowy Retail Group"/>
    <n v="18"/>
    <s v="Meter Exchange - PIN Rejection - Completion"/>
    <m/>
    <s v="T5 or T6"/>
    <s v="NSW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Snowy Retail Group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Snowy Retail Group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Snowy Retail Group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Snowy Retail Group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Snowy Retail Group"/>
    <n v="19"/>
    <s v="Remove Meter - Multi meter site"/>
    <m/>
    <s v="T4 or T5 or T6"/>
    <s v="NSW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Snowy Retail Group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Snowy Retail Group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Snowy Retail Group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Snowy Retail Group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Special Reads"/>
    <s v="SP-MM01"/>
    <s v="SP-MM03"/>
    <n v="14"/>
    <m/>
    <m/>
    <s v="T4 or T5 or T6"/>
    <m/>
    <x v="2"/>
    <m/>
    <m/>
    <m/>
    <m/>
    <m/>
    <m/>
    <m/>
    <x v="0"/>
    <m/>
    <m/>
    <s v="Special Read"/>
    <m/>
    <m/>
    <s v="NEM-12 meter reads"/>
    <m/>
    <m/>
    <s v="2D"/>
  </r>
  <r>
    <s v="Re-Energisation"/>
    <s v="REEN-MM01"/>
    <s v="Tango Energy Pty Ltd"/>
    <n v="1"/>
    <s v="Recipient discretion, "/>
    <m/>
    <s v="T4, T5"/>
    <s v="QLD"/>
    <x v="27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Tango Energy Pty Ltd"/>
    <n v="2"/>
    <s v="Recipient discretion"/>
    <m/>
    <s v="T4, T5"/>
    <s v="NSW"/>
    <x v="27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Tango Energy Pty Ltd"/>
    <n v="3"/>
    <s v="Change Retailer - Prospective"/>
    <m/>
    <s v="T4 or T5 or T6"/>
    <s v="SA"/>
    <x v="27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Tango Energy Pty Ltd"/>
    <n v="4"/>
    <s v="Meter Exchange"/>
    <m/>
    <s v="T4 or T5 or T6"/>
    <s v="QLD"/>
    <x v="27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Tango Energy Pty Ltd"/>
    <n v="5"/>
    <s v="Meter Reconfiguration - solar"/>
    <m/>
    <s v="T4 or T5 or T6"/>
    <s v="SA"/>
    <x v="27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Tango Energy Pty Ltd"/>
    <n v="6"/>
    <s v="Supply Alteration - Upgrade Single Phase to 3 Phase"/>
    <m/>
    <s v="T4 or T5 or T6"/>
    <s v="NSW"/>
    <x v="27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Tango Energy Pty Ltd"/>
    <n v="7"/>
    <s v="Network Tariff Change"/>
    <m/>
    <s v="T4 or T5 or T6"/>
    <s v="ACT"/>
    <x v="27"/>
    <m/>
    <m/>
    <m/>
    <m/>
    <m/>
    <m/>
    <m/>
    <x v="0"/>
    <m/>
    <m/>
    <s v="Tariff Change"/>
    <m/>
    <m/>
    <s v="NEM-12 meter reads"/>
    <s v="CR3101"/>
    <m/>
    <s v="2D"/>
  </r>
  <r>
    <s v="Re-Energisation"/>
    <s v="REEN-MM02"/>
    <s v="Tango Energy Pty Ltd"/>
    <n v="9"/>
    <s v="Move-in"/>
    <m/>
    <s v="T4 or T5 or T6"/>
    <s v="SA"/>
    <x v="27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Tango Energy Pty Ltd"/>
    <n v="10"/>
    <s v="Verify Meter Data"/>
    <m/>
    <s v="T4 or T5 or T6"/>
    <s v="NSW"/>
    <x v="27"/>
    <m/>
    <m/>
    <m/>
    <m/>
    <m/>
    <m/>
    <m/>
    <x v="0"/>
    <m/>
    <m/>
    <s v="Verify Meter Data Request"/>
    <m/>
    <m/>
    <s v="Meter reads"/>
    <m/>
    <m/>
    <s v="1D"/>
  </r>
  <r>
    <s v="Customer and Site Details"/>
    <s v="CSD-MM01"/>
    <s v="Tango Energy Pty Ltd"/>
    <n v="15"/>
    <s v="Site Access Request by FRMP"/>
    <m/>
    <s v="T4 or T5 or T6"/>
    <s v="NSW"/>
    <x v="27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Tango Energy Pty Ltd"/>
    <n v="16"/>
    <s v="Site Access Request by LNSP/MP"/>
    <m/>
    <s v="T4 or T5 or T6"/>
    <s v="QLD"/>
    <x v="27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CI01"/>
    <s v="Tango Energy Pty Ltd"/>
    <n v="20"/>
    <s v="Install Controlled Load (Adds &amp; Alts Scenario)"/>
    <m/>
    <m/>
    <s v="ACT"/>
    <x v="27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Tango Energy Pty Ltd"/>
    <n v="21"/>
    <s v="Provide Meter Data"/>
    <m/>
    <s v="Any"/>
    <s v="NSW"/>
    <x v="27"/>
    <m/>
    <m/>
    <m/>
    <m/>
    <m/>
    <m/>
    <m/>
    <x v="0"/>
    <m/>
    <m/>
    <s v="Provide Meter Data Request"/>
    <m/>
    <m/>
    <s v="Meter reads"/>
    <m/>
    <m/>
    <s v="1D"/>
  </r>
  <r>
    <s v="Re-Energisation"/>
    <s v="REEN-MM01"/>
    <s v="Tango Energy Pty Ltd"/>
    <n v="1"/>
    <s v="Recipient discretion, "/>
    <m/>
    <s v="T4, T5"/>
    <s v="QLD"/>
    <x v="2"/>
    <m/>
    <m/>
    <m/>
    <m/>
    <m/>
    <m/>
    <m/>
    <x v="0"/>
    <m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Tango Energy Pty Ltd"/>
    <n v="2"/>
    <s v="Recipient discretion"/>
    <m/>
    <s v="T4, T5"/>
    <s v="NSW"/>
    <x v="2"/>
    <m/>
    <m/>
    <m/>
    <m/>
    <m/>
    <m/>
    <m/>
    <x v="0"/>
    <m/>
    <m/>
    <s v="Recipient discretion"/>
    <m/>
    <s v="Customer Details Notification"/>
    <m/>
    <s v="CR5051"/>
    <m/>
    <s v="2D"/>
  </r>
  <r>
    <s v="Role Changes"/>
    <s v="ROLE-MM01"/>
    <s v="Tango Energy Pty Ltd"/>
    <n v="3"/>
    <s v="Change Retailer - Prospective"/>
    <m/>
    <s v="T4 or T5 or T6"/>
    <s v="ACT"/>
    <x v="2"/>
    <m/>
    <m/>
    <m/>
    <m/>
    <m/>
    <m/>
    <m/>
    <x v="0"/>
    <m/>
    <m/>
    <m/>
    <m/>
    <s v="Customer Details Notification"/>
    <s v="Meter reads"/>
    <s v="CR1000, CR1500"/>
    <s v="NMIDiscoveryRequest, NMIStandingDataRequest"/>
    <s v="3D"/>
  </r>
  <r>
    <s v="Metering Service Works"/>
    <s v="MSW-MM01"/>
    <s v="Tango Energy Pty Ltd"/>
    <n v="4"/>
    <s v="Meter Exchange"/>
    <m/>
    <s v="T4 or T5 or T6"/>
    <s v="QLD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"/>
    <m/>
    <s v="2D"/>
  </r>
  <r>
    <s v="Metering Service Works"/>
    <s v="MSW-MM02"/>
    <s v="Tango Energy Pty Ltd"/>
    <n v="5"/>
    <s v="Meter Reconfiguration - solar"/>
    <m/>
    <s v="T4 or T5 or T6"/>
    <s v="SA"/>
    <x v="2"/>
    <m/>
    <m/>
    <m/>
    <m/>
    <m/>
    <m/>
    <m/>
    <x v="0"/>
    <m/>
    <m/>
    <s v="Meter Reconfiguration - Manual"/>
    <m/>
    <m/>
    <s v="NEM-12 meter reads"/>
    <s v="CR3101, CR3051"/>
    <m/>
    <s v="2D"/>
  </r>
  <r>
    <s v="Supply Service Works"/>
    <s v="SSW-MM02"/>
    <s v="Tango Energy Pty Ltd"/>
    <n v="6"/>
    <s v="Supply Alteration - Upgrade Single Phase to 3 Phase"/>
    <m/>
    <s v="T4 or T5 or T6"/>
    <s v="NSW"/>
    <x v="2"/>
    <m/>
    <m/>
    <m/>
    <m/>
    <m/>
    <m/>
    <m/>
    <x v="0"/>
    <m/>
    <m/>
    <s v="Alteration, Meter Exchange"/>
    <s v="Notice of Metering Works_x000a_Meter Exchange Notification._x000a_Planned Interuption Notification"/>
    <m/>
    <s v="NEM-12 meter reads"/>
    <s v="CR6800, CR3005, CR5051"/>
    <m/>
    <s v="3D"/>
  </r>
  <r>
    <s v="Supply Service Works"/>
    <s v="SSW-MM03"/>
    <s v="Tango Energy Pty Ltd"/>
    <n v="7"/>
    <s v="Network Tariff Change"/>
    <m/>
    <s v="T4 or T5 or T6"/>
    <s v="ACT"/>
    <x v="2"/>
    <m/>
    <m/>
    <m/>
    <m/>
    <m/>
    <m/>
    <m/>
    <x v="0"/>
    <m/>
    <m/>
    <s v="Tariff Change"/>
    <m/>
    <m/>
    <s v="NEM-12 meter reads"/>
    <s v="CR3101"/>
    <m/>
    <s v="2D"/>
  </r>
  <r>
    <s v="Meter Faults"/>
    <s v="MF-MM01"/>
    <s v="Tango Energy Pty Ltd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Meter Faults"/>
    <s v="MF-MM01"/>
    <s v="Tango Energy Pty Ltd"/>
    <n v="8"/>
    <s v="Meter exchange triggered by OWN-MFN (Single meter)"/>
    <m/>
    <s v="T4 or T5 or T6"/>
    <m/>
    <x v="2"/>
    <m/>
    <m/>
    <m/>
    <m/>
    <m/>
    <m/>
    <m/>
    <x v="0"/>
    <m/>
    <m/>
    <s v="Meter Exchange"/>
    <s v="Meter Fault Notification_x000a_Planned Interruption Notification_x000a_Meter Exchange Notification_x000a_Notice of Metering Works"/>
    <m/>
    <s v="Meter reads"/>
    <s v="CR6800, CR1500, CR3004/5"/>
    <m/>
    <s v="2D"/>
  </r>
  <r>
    <s v="Re-Energisation"/>
    <s v="REEN-MM02"/>
    <s v="Tango Energy Pty Ltd"/>
    <n v="9"/>
    <s v="Move-in"/>
    <m/>
    <s v="T4 or T5 or T6"/>
    <s v="SA"/>
    <x v="2"/>
    <m/>
    <m/>
    <m/>
    <m/>
    <m/>
    <m/>
    <m/>
    <x v="0"/>
    <m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Tango Energy Pty Ltd"/>
    <n v="10"/>
    <s v="Verify Meter Data"/>
    <m/>
    <s v="T4 or T5 or T6"/>
    <s v="NSW"/>
    <x v="2"/>
    <m/>
    <m/>
    <m/>
    <m/>
    <m/>
    <m/>
    <m/>
    <x v="0"/>
    <m/>
    <m/>
    <s v="Verify Meter Data Request"/>
    <m/>
    <m/>
    <s v="Meter reads"/>
    <m/>
    <m/>
    <s v="1D"/>
  </r>
  <r>
    <s v="Role Changes"/>
    <s v="ROLE-MM02"/>
    <s v="Tango Energy Pty Ltd"/>
    <n v="11"/>
    <s v="Change Retailer - Retrospective"/>
    <m/>
    <s v="T4 or T5 or T6"/>
    <s v="SA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ole Changes"/>
    <s v="ROLE-MM02"/>
    <s v="Tango Energy Pty Ltd"/>
    <n v="11"/>
    <s v="Change Retailer - Retrospective"/>
    <m/>
    <s v="T4 or T5 or T6"/>
    <s v="SA"/>
    <x v="2"/>
    <m/>
    <m/>
    <m/>
    <m/>
    <m/>
    <m/>
    <m/>
    <x v="0"/>
    <m/>
    <m/>
    <m/>
    <m/>
    <s v="Customer Details Notification"/>
    <s v="Meter reads"/>
    <s v="CR1010, CR1500"/>
    <s v="NMIDiscoveryRequest, NMIStandingDataRequest"/>
    <s v="3D"/>
  </r>
  <r>
    <s v="Re-Energisation"/>
    <s v="REEN-MM03"/>
    <s v="Tango Energy Pty Ltd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Tango Energy Pty Ltd"/>
    <n v="12"/>
    <s v="Physical visit"/>
    <m/>
    <s v="T4 or T5 or T6"/>
    <s v="QLD"/>
    <x v="2"/>
    <m/>
    <m/>
    <m/>
    <m/>
    <m/>
    <m/>
    <m/>
    <x v="0"/>
    <m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Tango Energy Pty Ltd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De-Energisation"/>
    <s v="DEEN-MM02"/>
    <s v="Tango Energy Pty Ltd"/>
    <n v="13"/>
    <s v="Remove Fuse"/>
    <m/>
    <s v="T4 or T5 or T6"/>
    <s v="SA"/>
    <x v="2"/>
    <m/>
    <m/>
    <m/>
    <m/>
    <m/>
    <m/>
    <m/>
    <x v="0"/>
    <m/>
    <m/>
    <s v="Remove Fuse"/>
    <m/>
    <s v="Customer Details Notification"/>
    <m/>
    <s v="CR5051"/>
    <m/>
    <s v="2D"/>
  </r>
  <r>
    <s v="Special Reads"/>
    <s v="SP-MM01"/>
    <s v="Tango Energy Pty Ltd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Special Reads"/>
    <s v="SP-MM01"/>
    <s v="Tango Energy Pty Ltd"/>
    <n v="14"/>
    <s v="Special Read - Final Read"/>
    <m/>
    <s v="T4 or T5 or T6"/>
    <s v="NSW"/>
    <x v="2"/>
    <m/>
    <m/>
    <m/>
    <m/>
    <m/>
    <m/>
    <m/>
    <x v="0"/>
    <m/>
    <m/>
    <s v="Special Read"/>
    <m/>
    <m/>
    <s v="NEM-12 meter reads"/>
    <m/>
    <m/>
    <s v="2D"/>
  </r>
  <r>
    <s v="Customer and Site Details"/>
    <s v="CSD-MM01"/>
    <s v="Tango Energy Pty Ltd"/>
    <n v="15"/>
    <s v="Site Access Request by FRMP"/>
    <m/>
    <s v="T4 or T5 or T6"/>
    <s v="NSW"/>
    <x v="2"/>
    <m/>
    <m/>
    <m/>
    <m/>
    <m/>
    <m/>
    <m/>
    <x v="0"/>
    <m/>
    <m/>
    <m/>
    <m/>
    <s v="Site Access Request,Site Access Notification"/>
    <m/>
    <m/>
    <m/>
    <s v="1D"/>
  </r>
  <r>
    <s v="Customer and Site Details"/>
    <s v="CSD-MM02"/>
    <s v="Tango Energy Pty Ltd"/>
    <n v="16"/>
    <s v="Site Access Request by LNSP/MP"/>
    <m/>
    <s v="T4 or T5 or T6"/>
    <s v="QLD"/>
    <x v="2"/>
    <m/>
    <m/>
    <m/>
    <m/>
    <m/>
    <m/>
    <m/>
    <x v="0"/>
    <m/>
    <m/>
    <m/>
    <m/>
    <s v="Site Access Request,Site Access Notification"/>
    <m/>
    <m/>
    <m/>
    <s v="1D"/>
  </r>
  <r>
    <s v="Metering Service Works"/>
    <s v="MSW-MM03"/>
    <s v="Tango Energy Pty Ltd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3"/>
    <s v="Tango Energy Pty Ltd"/>
    <n v="17"/>
    <s v="Meter Exchange"/>
    <m/>
    <s v="T4 or T5 or T6"/>
    <s v="NSW"/>
    <x v="2"/>
    <m/>
    <m/>
    <m/>
    <m/>
    <m/>
    <m/>
    <m/>
    <x v="0"/>
    <m/>
    <m/>
    <s v="Meter Exchange"/>
    <m/>
    <m/>
    <s v="Meter reads"/>
    <s v="CR3081/CR3091"/>
    <m/>
    <s v="2D"/>
  </r>
  <r>
    <s v="Metering Service Works"/>
    <s v="MSW-MM04"/>
    <s v="Tango Energy Pty Ltd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4"/>
    <s v="Tango Energy Pty Ltd"/>
    <n v="18"/>
    <s v="Meter Exchange - PIN Rejection - Completion"/>
    <m/>
    <s v="T5 or T6"/>
    <s v="SA"/>
    <x v="2"/>
    <m/>
    <m/>
    <m/>
    <m/>
    <m/>
    <m/>
    <m/>
    <x v="0"/>
    <m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Tango Energy Pty Ltd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MM05"/>
    <s v="Tango Energy Pty Ltd"/>
    <n v="19"/>
    <s v="Remove Meter - Multi meter site"/>
    <m/>
    <s v="T4 or T5 or T6"/>
    <s v="QLD"/>
    <x v="2"/>
    <m/>
    <m/>
    <m/>
    <m/>
    <m/>
    <m/>
    <m/>
    <x v="0"/>
    <m/>
    <m/>
    <s v="Remove Meter"/>
    <s v="Notice of Metering Works"/>
    <m/>
    <s v="NEM-12 meter reads"/>
    <s v="CR3051, CR4051"/>
    <m/>
    <s v="2D"/>
  </r>
  <r>
    <s v="Metering Service Works"/>
    <s v="MSW-CI01"/>
    <s v="Tango Energy Pty Ltd"/>
    <n v="20"/>
    <s v="Install Controlled Load (Adds &amp; Alts Scenario)"/>
    <m/>
    <s v="T4"/>
    <s v="ACT"/>
    <x v="2"/>
    <m/>
    <m/>
    <m/>
    <m/>
    <m/>
    <m/>
    <m/>
    <x v="0"/>
    <m/>
    <m/>
    <s v="Metering Service Works - Install Controlled Load"/>
    <m/>
    <m/>
    <s v="Meter reads"/>
    <s v="CR3050/3051"/>
    <m/>
    <s v="2D"/>
  </r>
  <r>
    <s v="Meter Data Notification"/>
    <s v="MDN-CI01"/>
    <s v="Tango Energy Pty Ltd"/>
    <n v="21"/>
    <s v="Provide Meter Data"/>
    <m/>
    <s v="Any"/>
    <s v="NSW"/>
    <x v="2"/>
    <m/>
    <m/>
    <m/>
    <m/>
    <m/>
    <m/>
    <m/>
    <x v="0"/>
    <m/>
    <m/>
    <s v="Provide Meter Data Request"/>
    <m/>
    <m/>
    <s v="Meter reads"/>
    <m/>
    <m/>
    <s v="1D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184">
  <r>
    <x v="0"/>
    <n v="1"/>
    <s v="New Connection - Temporary in Permanent"/>
    <x v="0"/>
    <s v="Cycle1 Week1"/>
    <s v="T4 or T5"/>
    <s v="ACT"/>
    <s v="ACTEWNGY"/>
    <s v="ACTEWP"/>
    <s v="ACTEWM"/>
    <s v="ACTEWMP"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0"/>
    <n v="1"/>
    <s v="New Connection - Temporary in Permanent"/>
    <x v="0"/>
    <s v="Cycle1 Week1"/>
    <s v="T4 or T5"/>
    <s v="NSW"/>
    <s v="ACTEWNGY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0"/>
    <n v="2"/>
    <s v="Recipient discretion, "/>
    <x v="1"/>
    <s v="Cycle1 Week1"/>
    <s v="T4, T5"/>
    <s v="ACT"/>
    <s v="ACTEWNGY"/>
    <s v="ACTEWP"/>
    <s v="ACTEWM"/>
    <s v="ACTEWMP"/>
    <s v="ACTEWP"/>
    <s v="Recipient discretion"/>
    <m/>
    <s v="Customer Details Notification_x000a_Site Access Notification"/>
    <s v="NEM-12 meter reads"/>
    <s v="CR5051"/>
    <s v="NMIDiscoveryRequest, NMIStandingDataRequest"/>
  </r>
  <r>
    <x v="0"/>
    <n v="3"/>
    <s v="Recipient discretion"/>
    <x v="1"/>
    <s v="Cycle1 Week1"/>
    <s v="T4, T5"/>
    <s v="NSW"/>
    <s v="ACTEWNGY"/>
    <s v="INTEGP"/>
    <s v="INTEGM"/>
    <s v="INTEGMP"/>
    <s v="INTEGP"/>
    <s v="Recipient discretion"/>
    <m/>
    <s v="Customer Details Notification"/>
    <m/>
    <s v="CR5051"/>
    <m/>
  </r>
  <r>
    <x v="0"/>
    <n v="4"/>
    <s v="Change Retailer - Prospective"/>
    <x v="1"/>
    <s v="Cycle1 Week1"/>
    <s v="T4 or T5 or T6"/>
    <s v="ACT"/>
    <s v="ACTEWNGY"/>
    <s v="ACTEWP"/>
    <s v="ACTEWM"/>
    <s v="ACTEWMP"/>
    <s v="ACTEWP"/>
    <m/>
    <m/>
    <s v="Customer Details Notification"/>
    <s v="Meter reads"/>
    <s v="CR1000, CR1500"/>
    <s v="NMIDiscoveryRequest, NMIStandingDataRequest"/>
  </r>
  <r>
    <x v="0"/>
    <n v="6"/>
    <s v="Meter Reconfiguration - solar"/>
    <x v="0"/>
    <s v="Cycle1 Week1"/>
    <s v="T4 or T5 or T6"/>
    <s v="ACT"/>
    <s v="ACTEWNGY"/>
    <s v="ACTEWP"/>
    <s v="ACTEWM"/>
    <s v="ACTEWMP"/>
    <s v="ACTEWP"/>
    <s v="Meter Reconfiguration - Manual"/>
    <m/>
    <m/>
    <s v="NEM-12 meter reads"/>
    <s v="CR3101, CR3051"/>
    <m/>
  </r>
  <r>
    <x v="0"/>
    <n v="8"/>
    <s v="Network Tariff Change"/>
    <x v="1"/>
    <s v="Cycle1 Week1"/>
    <s v="T4 or T5 or T6"/>
    <s v="ACT"/>
    <s v="ACTEWNGY"/>
    <s v="ACTEWP"/>
    <s v="ACTEWM"/>
    <s v="ACTEWMP"/>
    <s v="ACTEWP"/>
    <s v="Tariff Change"/>
    <m/>
    <m/>
    <s v="NEM-12 meter reads"/>
    <s v="CR3101"/>
    <m/>
  </r>
  <r>
    <x v="0"/>
    <n v="10"/>
    <s v="Move-in"/>
    <x v="1"/>
    <s v="Cycle1 Week1"/>
    <s v="T4 or T5 or T6"/>
    <s v="ACT"/>
    <s v="ACTEWNGY"/>
    <s v="ACTEWP"/>
    <s v="ACTEWM"/>
    <s v="ACTEWMP"/>
    <s v="ACTEWP"/>
    <s v="Move-in"/>
    <m/>
    <s v="Customer Details Notification_x000a_Site Access Notification"/>
    <s v="NEM-12 meter reads"/>
    <s v="CR5051, CR1030"/>
    <s v="NMIDiscoveryRequest, NMIStandingDataRequest"/>
  </r>
  <r>
    <x v="0"/>
    <n v="11"/>
    <s v="Verify Meter Data"/>
    <x v="0"/>
    <s v="Cycle1 Week1"/>
    <s v="T4 or T5 or T6"/>
    <s v="NSW"/>
    <s v="ACTEWNGY"/>
    <s v="ENERGYAP"/>
    <s v="TCAUSTM"/>
    <s v="TCAMP"/>
    <s v="ENERGYAP"/>
    <s v="Verify Meter Data Request"/>
    <m/>
    <m/>
    <s v="Meter reads"/>
    <m/>
    <m/>
  </r>
  <r>
    <x v="0"/>
    <n v="12"/>
    <s v="Change Retailer - Retrospective"/>
    <x v="1"/>
    <s v="Cycle1 Week1"/>
    <s v="T4 or T5 or T6"/>
    <s v="ACT"/>
    <s v="ACTEWNGY"/>
    <s v="ACTEWP"/>
    <s v="ACTEWM"/>
    <s v="ACTEWMP"/>
    <s v="ACTEWP"/>
    <m/>
    <m/>
    <s v="Customer Details Notification"/>
    <s v="Meter reads"/>
    <s v="CR1010, CR1500"/>
    <s v="NMIDiscoveryRequest, NMIStandingDataRequest"/>
  </r>
  <r>
    <x v="0"/>
    <n v="13"/>
    <s v="Physical visit"/>
    <x v="1"/>
    <s v="Cycle1 Week1"/>
    <s v="T4 or T5 or T6"/>
    <s v="ACT"/>
    <s v="ACTEWNGY"/>
    <s v="ACTEWP"/>
    <s v="ACTEWM"/>
    <s v="ACTEWMP"/>
    <s v="ACTEWP"/>
    <s v="Physical visit"/>
    <m/>
    <s v="Customer Details Notification_x000a_Site Access Notification"/>
    <s v="NEM-12 meter reads"/>
    <s v="CR5051"/>
    <s v="NMIDiscoveryRequest, NMIStandingDataRequest"/>
  </r>
  <r>
    <x v="0"/>
    <n v="14"/>
    <s v="Remove Fuse"/>
    <x v="1"/>
    <s v="Cycle1 Week1"/>
    <s v="T4 or T5 or T6"/>
    <s v="ACT"/>
    <s v="ACTEWNGY"/>
    <s v="ACTEWP"/>
    <s v="ACTEWM"/>
    <s v="ACTEWMP"/>
    <s v="ACTEWP"/>
    <s v="Remove Fuse"/>
    <m/>
    <s v="Customer Details Notification"/>
    <m/>
    <s v="CR5051"/>
    <m/>
  </r>
  <r>
    <x v="0"/>
    <n v="16"/>
    <s v="Site Access Request by FRMP"/>
    <x v="2"/>
    <s v="Cycle2 Week1"/>
    <s v="T4 or T5 or T6"/>
    <s v="NSW"/>
    <s v="ACTEWNGY"/>
    <s v="CNRGYP"/>
    <s v="CNRGYMDP"/>
    <s v="CNRGYMPB"/>
    <s v="CNRGYP"/>
    <m/>
    <m/>
    <s v="Site Access Request,Site Access Notification"/>
    <m/>
    <m/>
    <m/>
  </r>
  <r>
    <x v="0"/>
    <n v="17"/>
    <s v="Site Access Request by LNSP/MP"/>
    <x v="2"/>
    <s v="Cycle1 Week1"/>
    <s v="T4 or T5 or T6"/>
    <s v="ACT"/>
    <s v="ACTEWNGY"/>
    <s v="ACTEWP"/>
    <s v="ACTEWM"/>
    <s v="ACTEWMP"/>
    <s v="ACTEWP"/>
    <m/>
    <m/>
    <s v="Site Access Request,Site Access Notification"/>
    <m/>
    <m/>
    <m/>
  </r>
  <r>
    <x v="0"/>
    <n v="20"/>
    <s v="Remove Meter - Multi meter site"/>
    <x v="0"/>
    <s v="Cycle1 Week1"/>
    <s v="T4 or T5 or T6"/>
    <s v="ACT"/>
    <s v="ACTEWNGY"/>
    <s v="ACTEWP"/>
    <s v="ACTEWM"/>
    <s v="ACTEWMP"/>
    <s v="ACTEWP"/>
    <s v="Remove Meter"/>
    <s v="Notice of Metering Works"/>
    <m/>
    <s v="NEM-12 meter reads"/>
    <s v="CR3051, CR4051"/>
    <m/>
  </r>
  <r>
    <x v="1"/>
    <n v="1"/>
    <s v="New Connection - Temporary in Permanent"/>
    <x v="1"/>
    <m/>
    <s v="T4 or T5"/>
    <s v="QLD"/>
    <s v="AES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1"/>
    <s v="New Connection - Temporary in Permanent"/>
    <x v="1"/>
    <s v="Cycle1 Week1"/>
    <s v="T4 or T5"/>
    <s v="NSW"/>
    <s v="AES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1"/>
    <s v="New Connection - Temporary in Permanent"/>
    <x v="1"/>
    <m/>
    <s v="T4 or T5"/>
    <s v="SA"/>
    <s v="AES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1"/>
    <s v="New Connection - Temporary in Permanent"/>
    <x v="1"/>
    <s v="Cycle1 Week2"/>
    <s v="T5"/>
    <s v="VIC"/>
    <s v="AES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2"/>
    <s v="Recipient discretion, "/>
    <x v="1"/>
    <m/>
    <s v="T4, T5"/>
    <s v="QLD"/>
    <s v="AES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1"/>
    <n v="2"/>
    <s v="Recipient discretion, "/>
    <x v="1"/>
    <m/>
    <s v="T5"/>
    <s v="VIC"/>
    <s v="AES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"/>
    <n v="3"/>
    <s v="Recipient discretion"/>
    <x v="1"/>
    <s v="Cycle1 Week1"/>
    <s v="T4, T5"/>
    <s v="NSW"/>
    <s v="AES"/>
    <s v="INTEGP"/>
    <s v="INTEGM"/>
    <s v="INTEGMP"/>
    <s v="INTEGP"/>
    <s v="Recipient discretion"/>
    <m/>
    <s v="Customer Details Notification"/>
    <m/>
    <s v="CR5051"/>
    <m/>
  </r>
  <r>
    <x v="1"/>
    <n v="3"/>
    <s v="Recipient discretion"/>
    <x v="1"/>
    <m/>
    <s v="T5"/>
    <s v="VIC"/>
    <s v="AES"/>
    <s v="POWCP"/>
    <s v="POWERMDP"/>
    <s v="POWERCMP"/>
    <s v="POWCP"/>
    <s v="Recipient discretion"/>
    <m/>
    <s v="Customer Details Notification"/>
    <m/>
    <s v="CR5051"/>
    <m/>
  </r>
  <r>
    <x v="1"/>
    <n v="4"/>
    <s v="Change Retailer - Prospective"/>
    <x v="1"/>
    <m/>
    <s v="T4 or T5 or T6"/>
    <s v="SA"/>
    <s v="AES"/>
    <s v="UMPLP"/>
    <s v="ETSAMDP"/>
    <s v="ETSAPMP"/>
    <s v="UMPLP"/>
    <m/>
    <m/>
    <s v="Customer Details Notification"/>
    <s v="Meter reads"/>
    <s v="CR1000, CR1500"/>
    <s v="NMIDiscoveryRequest, NMIStandingDataRequest"/>
  </r>
  <r>
    <x v="1"/>
    <n v="4"/>
    <s v="Change Retailer - Prospective"/>
    <x v="1"/>
    <s v="Cycle1 Week1"/>
    <s v="T5"/>
    <s v="VIC"/>
    <s v="AES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"/>
    <n v="6"/>
    <s v="Meter Reconfiguration - solar"/>
    <x v="1"/>
    <m/>
    <s v="T4 or T5 or T6"/>
    <s v="SA"/>
    <s v="AES"/>
    <s v="UMPLP"/>
    <s v="ETSAMDP"/>
    <s v="ETSAPMP"/>
    <s v="UMPLP"/>
    <s v="Meter Reconfiguration - Manual"/>
    <m/>
    <m/>
    <s v="NEM-12 meter reads"/>
    <s v="CR3101, CR3051"/>
    <m/>
  </r>
  <r>
    <x v="1"/>
    <n v="6"/>
    <s v="Meter Reconfiguration - solar"/>
    <x v="1"/>
    <s v="Cycle1 Week1"/>
    <s v="T5"/>
    <s v="VIC"/>
    <s v="AES"/>
    <s v="UNITED"/>
    <s v="UEDMDP"/>
    <s v="UNITEDMP"/>
    <s v="UNITED"/>
    <s v="Meter Reconfiguration - Manual"/>
    <m/>
    <m/>
    <s v="NEM-12 meter reads"/>
    <s v="CR3101, CR3051"/>
    <m/>
  </r>
  <r>
    <x v="1"/>
    <n v="8"/>
    <s v="Network Tariff Change"/>
    <x v="1"/>
    <m/>
    <s v="T5"/>
    <s v="VIC"/>
    <s v="AES"/>
    <s v="CITIPP"/>
    <s v="CPNETMDP"/>
    <s v="CITIPWMP"/>
    <s v="CITIPP"/>
    <s v="Tariff Change"/>
    <m/>
    <m/>
    <s v="NEM-12 meter reads"/>
    <s v="CR3101"/>
    <m/>
  </r>
  <r>
    <x v="1"/>
    <n v="10"/>
    <s v="Move-in"/>
    <x v="1"/>
    <m/>
    <s v="T4 or T5 or T6"/>
    <s v="SA"/>
    <s v="AES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"/>
    <n v="10"/>
    <s v="Move-in"/>
    <x v="1"/>
    <m/>
    <s v="T5"/>
    <s v="VIC"/>
    <s v="AES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"/>
    <n v="11"/>
    <s v="Verify Meter Data"/>
    <x v="1"/>
    <s v="Cycle1 Week1"/>
    <s v="T4 or T5 or T6"/>
    <s v="NSW"/>
    <s v="AES"/>
    <s v="ENERGYAP"/>
    <s v="TCAUSTM"/>
    <s v="TCAMP"/>
    <s v="ENERGYAP"/>
    <s v="Verify Meter Data Request"/>
    <m/>
    <m/>
    <s v="Meter reads"/>
    <m/>
    <m/>
  </r>
  <r>
    <x v="1"/>
    <n v="11"/>
    <s v="Verify Meter Data"/>
    <x v="1"/>
    <s v="Cycle1 Week1"/>
    <s v="T5"/>
    <s v="VIC"/>
    <s v="AES"/>
    <s v="SOLARISP"/>
    <s v="JENMDP"/>
    <s v="SOLARMP"/>
    <s v="SOLARISP"/>
    <s v="Verify Meter Data Request"/>
    <m/>
    <m/>
    <s v="Meter reads"/>
    <m/>
    <m/>
  </r>
  <r>
    <x v="1"/>
    <n v="12"/>
    <s v="Change Retailer - Retrospective"/>
    <x v="1"/>
    <s v="Cycle1 Week1"/>
    <s v="T5"/>
    <s v="VIC"/>
    <s v="AES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"/>
    <n v="13"/>
    <s v="Physical visit"/>
    <x v="1"/>
    <m/>
    <s v="T4 or T5 or T6"/>
    <s v="QLD"/>
    <s v="AES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"/>
    <n v="13"/>
    <s v="Physical visit"/>
    <x v="1"/>
    <s v="Cycle1 Week2"/>
    <s v="T5"/>
    <s v="VIC"/>
    <s v="AES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"/>
    <n v="14"/>
    <s v="Remove Fuse"/>
    <x v="1"/>
    <m/>
    <s v="T4 or T5 or T6"/>
    <s v="SA"/>
    <s v="AES"/>
    <s v="UMPLP"/>
    <s v="ETSAMDP"/>
    <s v="ETSAPMP"/>
    <s v="UMPLP"/>
    <s v="Remove Fuse"/>
    <m/>
    <s v="Customer Details Notification"/>
    <m/>
    <s v="CR5051"/>
    <m/>
  </r>
  <r>
    <x v="1"/>
    <n v="14"/>
    <s v="Remove Fuse"/>
    <x v="1"/>
    <m/>
    <s v="T5"/>
    <s v="VIC"/>
    <s v="AES"/>
    <s v="CITIPP"/>
    <s v="CPNETMDP"/>
    <s v="CITIPWMP"/>
    <s v="CITIPP"/>
    <s v="Remove Fuse"/>
    <m/>
    <s v="Customer Details Notification"/>
    <m/>
    <s v="CR5051"/>
    <m/>
  </r>
  <r>
    <x v="1"/>
    <n v="16"/>
    <s v="Site Access Request by FRMP"/>
    <x v="1"/>
    <s v="Cycle2 Week1"/>
    <s v="T4 or T5 or T6"/>
    <s v="NSW"/>
    <s v="AES"/>
    <s v="CNRGYP"/>
    <s v="CNRGYMDP"/>
    <s v="CNRGYMPB"/>
    <s v="CNRGYP"/>
    <m/>
    <m/>
    <s v="Site Access Request,Site Access Notification"/>
    <m/>
    <m/>
    <m/>
  </r>
  <r>
    <x v="1"/>
    <n v="16"/>
    <s v="Site Access Request by FRMP"/>
    <x v="1"/>
    <s v="Cycle1 Week1"/>
    <s v="T5"/>
    <s v="VIC"/>
    <s v="AES"/>
    <s v="SOLARISP"/>
    <s v="JENMDP"/>
    <s v="SOLARMP"/>
    <s v="SOLARISP"/>
    <m/>
    <m/>
    <s v="Site Access Request,Site Access Notification"/>
    <m/>
    <m/>
    <m/>
  </r>
  <r>
    <x v="1"/>
    <n v="17"/>
    <s v="Site Access Request by LNSP/MP"/>
    <x v="1"/>
    <m/>
    <s v="T4 or T5 or T6"/>
    <s v="QLD"/>
    <s v="AES"/>
    <s v="ERGONETP "/>
    <s v="WBAYM"/>
    <s v="ERGONMP"/>
    <s v="ERGONETP "/>
    <m/>
    <m/>
    <s v="Site Access Request,Site Access Notification"/>
    <m/>
    <m/>
    <m/>
  </r>
  <r>
    <x v="1"/>
    <n v="17"/>
    <s v="Site Access Request by LNSP/MP"/>
    <x v="1"/>
    <s v="Cycle1 Week1"/>
    <s v="T5"/>
    <s v="VIC"/>
    <s v="AES"/>
    <s v="UNITED"/>
    <s v="UEDMDP"/>
    <s v="UNITEDMP"/>
    <s v="UNITED"/>
    <m/>
    <m/>
    <s v="Site Access Request,Site Access Notification"/>
    <m/>
    <m/>
    <m/>
  </r>
  <r>
    <x v="1"/>
    <n v="20"/>
    <s v="Remove Meter - Multi meter site"/>
    <x v="1"/>
    <m/>
    <s v="T4 or T5 or T6"/>
    <s v="QLD"/>
    <s v="AES"/>
    <s v="ENERGEXP"/>
    <s v="ENERGEXM"/>
    <s v="EGXLTDMP"/>
    <s v="ENERGEXP"/>
    <s v="Remove Meter"/>
    <s v="Notice of Metering Works"/>
    <m/>
    <s v="NEM-12 meter reads"/>
    <s v="CR3051, CR4051"/>
    <m/>
  </r>
  <r>
    <x v="1"/>
    <n v="20"/>
    <s v="Remove Meter - Multi meter site"/>
    <x v="1"/>
    <m/>
    <s v="T5"/>
    <s v="VIC"/>
    <s v="AES"/>
    <s v="CITIPP"/>
    <s v="CPNETMDP"/>
    <s v="CITIPWMP"/>
    <s v="CITIPP"/>
    <s v="Remove Meter"/>
    <s v="Notice of Metering Works"/>
    <m/>
    <s v="NEM-12 meter reads"/>
    <s v="CR3051, CR4051"/>
    <m/>
  </r>
  <r>
    <x v="1"/>
    <n v="1"/>
    <s v="New Connection - Temporary in Permanent"/>
    <x v="1"/>
    <m/>
    <s v="T4 or T5"/>
    <s v="SA"/>
    <s v="AGLE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2"/>
    <s v="Recipient discretion, "/>
    <x v="1"/>
    <m/>
    <s v="T4, T5"/>
    <s v="SA"/>
    <s v="AGLE"/>
    <s v="UMPLP"/>
    <s v="ETSAMDP"/>
    <s v="ETSAPMP"/>
    <s v="UMPLP"/>
    <s v="Recipient discretion"/>
    <m/>
    <s v="Customer Details Notification_x000a_Site Access Notification"/>
    <s v="NEM-12 meter reads"/>
    <s v="CR5051"/>
    <s v="NMIDiscoveryRequest, NMIStandingDataRequest"/>
  </r>
  <r>
    <x v="1"/>
    <n v="3"/>
    <s v="Recipient discretion"/>
    <x v="1"/>
    <m/>
    <s v="T4, T5"/>
    <s v="SA"/>
    <s v="AGLE"/>
    <s v="UMPLP"/>
    <s v="ETSAMDP"/>
    <s v="ETSAPMP"/>
    <s v="UMPLP"/>
    <s v="Recipient discretion"/>
    <m/>
    <s v="Customer Details Notification"/>
    <m/>
    <s v="CR5051"/>
    <m/>
  </r>
  <r>
    <x v="1"/>
    <n v="4"/>
    <s v="Change Retailer - Prospective"/>
    <x v="1"/>
    <m/>
    <s v="T4 or T5 or T6"/>
    <s v="SA"/>
    <s v="AGLE"/>
    <s v="UMPLP"/>
    <s v="ETSAMDP"/>
    <s v="ETSAPMP"/>
    <s v="UMPLP"/>
    <m/>
    <m/>
    <s v="Customer Details Notification"/>
    <s v="Meter reads"/>
    <s v="CR1000, CR1500"/>
    <s v="NMIDiscoveryRequest, NMIStandingDataRequest"/>
  </r>
  <r>
    <x v="1"/>
    <n v="6"/>
    <s v="Meter Reconfiguration - solar"/>
    <x v="1"/>
    <m/>
    <s v="T4 or T5 or T6"/>
    <s v="SA"/>
    <s v="AGLE"/>
    <s v="UMPLP"/>
    <s v="ETSAMDP"/>
    <s v="ETSAPMP"/>
    <s v="UMPLP"/>
    <s v="Meter Reconfiguration - Manual"/>
    <m/>
    <m/>
    <s v="NEM-12 meter reads"/>
    <s v="CR3101, CR3051"/>
    <m/>
  </r>
  <r>
    <x v="1"/>
    <n v="8"/>
    <s v="Network Tariff Change"/>
    <x v="1"/>
    <m/>
    <s v="T4 or T5 or T6"/>
    <s v="SA"/>
    <s v="AGLE"/>
    <s v="UMPLP"/>
    <s v="ETSAMDP"/>
    <s v="ETSAPMP"/>
    <s v="UMPLP"/>
    <s v="Tariff Change"/>
    <m/>
    <m/>
    <s v="NEM-12 meter reads"/>
    <s v="CR3101"/>
    <m/>
  </r>
  <r>
    <x v="1"/>
    <n v="10"/>
    <s v="Move-in"/>
    <x v="1"/>
    <m/>
    <s v="T4 or T5 or T6"/>
    <s v="SA"/>
    <s v="AGLE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"/>
    <n v="11"/>
    <s v="Verify Meter Data"/>
    <x v="1"/>
    <m/>
    <s v="T4 or T5 or T6"/>
    <s v="SA"/>
    <s v="AGLE"/>
    <s v="UMPLP"/>
    <s v="ETSAMDP"/>
    <s v="ETSAPMP"/>
    <s v="UMPLP"/>
    <s v="Verify Meter Data Request"/>
    <m/>
    <m/>
    <s v="Meter reads"/>
    <m/>
    <m/>
  </r>
  <r>
    <x v="1"/>
    <n v="12"/>
    <s v="Change Retailer - Retrospective"/>
    <x v="1"/>
    <m/>
    <s v="T4 or T5 or T6"/>
    <s v="SA"/>
    <s v="AGLE"/>
    <s v="UMPLP"/>
    <s v="ETSAMDP"/>
    <s v="ETSAPMP"/>
    <s v="UMPLP"/>
    <m/>
    <m/>
    <s v="Customer Details Notification"/>
    <s v="Meter reads"/>
    <s v="CR1010, CR1500"/>
    <s v="NMIDiscoveryRequest, NMIStandingDataRequest"/>
  </r>
  <r>
    <x v="1"/>
    <n v="13"/>
    <s v="Physical visit"/>
    <x v="1"/>
    <m/>
    <s v="T4 or T5 or T6"/>
    <s v="SA"/>
    <s v="AGLE"/>
    <s v="UMPLP"/>
    <s v="ETSAMDP"/>
    <s v="ETSAPMP"/>
    <s v="UMPLP"/>
    <s v="Physical visit"/>
    <m/>
    <s v="Customer Details Notification_x000a_Site Access Notification"/>
    <s v="NEM-12 meter reads"/>
    <s v="CR5051"/>
    <s v="NMIDiscoveryRequest, NMIStandingDataRequest"/>
  </r>
  <r>
    <x v="1"/>
    <n v="14"/>
    <s v="Remove Fuse"/>
    <x v="1"/>
    <m/>
    <s v="T4 or T5 or T6"/>
    <s v="SA"/>
    <s v="AGLE"/>
    <s v="UMPLP"/>
    <s v="ETSAMDP"/>
    <s v="ETSAPMP"/>
    <s v="UMPLP"/>
    <s v="Remove Fuse"/>
    <m/>
    <s v="Customer Details Notification"/>
    <m/>
    <s v="CR5051"/>
    <m/>
  </r>
  <r>
    <x v="1"/>
    <n v="16"/>
    <s v="Site Access Request by FRMP"/>
    <x v="1"/>
    <m/>
    <s v="T4 or T5 or T6"/>
    <s v="SA"/>
    <s v="AGLE"/>
    <s v="UMPLP"/>
    <s v="ETSAMDP"/>
    <s v="ETSAPMP"/>
    <s v="UMPLP"/>
    <m/>
    <m/>
    <s v="Site Access Request,Site Access Notification"/>
    <m/>
    <m/>
    <m/>
  </r>
  <r>
    <x v="1"/>
    <n v="17"/>
    <s v="Site Access Request by LNSP/MP"/>
    <x v="1"/>
    <m/>
    <s v="T4 or T5 or T6"/>
    <s v="SA"/>
    <s v="AGLE"/>
    <s v="UMPLP"/>
    <s v="ETSAMDP"/>
    <s v="ETSAPMP"/>
    <s v="UMPLP"/>
    <m/>
    <m/>
    <s v="Site Access Request,Site Access Notification"/>
    <m/>
    <m/>
    <m/>
  </r>
  <r>
    <x v="1"/>
    <n v="20"/>
    <s v="Remove Meter - Multi meter site"/>
    <x v="1"/>
    <m/>
    <s v="T4 or T5 or T6"/>
    <s v="SA"/>
    <s v="AGLE"/>
    <s v="UMPLP"/>
    <s v="ETSAMDP"/>
    <s v="ETSAPMP"/>
    <s v="UMPLP"/>
    <s v="Remove Meter"/>
    <s v="Notice of Metering Works"/>
    <m/>
    <s v="NEM-12 meter reads"/>
    <s v="CR3051, CR4051"/>
    <m/>
  </r>
  <r>
    <x v="1"/>
    <n v="1"/>
    <s v="New Connection - Temporary in Permanent"/>
    <x v="1"/>
    <m/>
    <s v="T4 or T5"/>
    <s v="QLD"/>
    <s v="AGLQLD2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2"/>
    <s v="Recipient discretion, "/>
    <x v="1"/>
    <m/>
    <s v="T4, T5"/>
    <s v="QLD"/>
    <s v="AGLQLD2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1"/>
    <n v="3"/>
    <s v="Recipient discretion"/>
    <x v="1"/>
    <m/>
    <s v="T4, T5"/>
    <s v="QLD"/>
    <s v="AGLQLD2"/>
    <s v="ENERGEXP"/>
    <s v="ENERGEXM"/>
    <s v="EGXLTDMP"/>
    <s v="ENERGEXP"/>
    <s v="Recipient discretion"/>
    <m/>
    <s v="Customer Details Notification"/>
    <m/>
    <s v="CR5051"/>
    <m/>
  </r>
  <r>
    <x v="1"/>
    <n v="4"/>
    <s v="Change Retailer - Prospective"/>
    <x v="1"/>
    <m/>
    <s v="T4 or T5 or T6"/>
    <s v="QLD"/>
    <s v="AGLQLD2"/>
    <s v="ERGONETP "/>
    <s v="WBAYM"/>
    <s v="ERGONMP"/>
    <s v="ERGONETP "/>
    <m/>
    <m/>
    <s v="Customer Details Notification"/>
    <s v="Meter reads"/>
    <s v="CR1000, CR1500"/>
    <s v="NMIDiscoveryRequest, NMIStandingDataRequest"/>
  </r>
  <r>
    <x v="1"/>
    <n v="6"/>
    <s v="Meter Reconfiguration - solar"/>
    <x v="1"/>
    <m/>
    <s v="T4 or T5 or T6"/>
    <s v="QLD"/>
    <s v="AGLQLD2"/>
    <s v="ERGONETP "/>
    <s v="WBAYM"/>
    <s v="ERGONMP"/>
    <s v="ERGONETP "/>
    <s v="Meter Reconfiguration - Manual"/>
    <m/>
    <m/>
    <s v="NEM-12 meter reads"/>
    <s v="CR3101, CR3051"/>
    <m/>
  </r>
  <r>
    <x v="1"/>
    <n v="8"/>
    <s v="Network Tariff Change"/>
    <x v="1"/>
    <m/>
    <s v="T4 or T5 or T6"/>
    <s v="QLD"/>
    <s v="AGLQLD2"/>
    <s v="ERGONETP "/>
    <s v="WBAYM"/>
    <s v="ERGONMP"/>
    <s v="ERGONETP "/>
    <s v="Tariff Change"/>
    <m/>
    <m/>
    <s v="NEM-12 meter reads"/>
    <s v="CR3101"/>
    <m/>
  </r>
  <r>
    <x v="1"/>
    <n v="10"/>
    <s v="Move-in"/>
    <x v="1"/>
    <m/>
    <s v="T4 or T5 or T6"/>
    <s v="QLD"/>
    <s v="AGLQLD2"/>
    <s v="ERGONETP "/>
    <s v="WBAYM"/>
    <s v="ERGONMP"/>
    <s v="ERGONETP "/>
    <s v="Move-in"/>
    <m/>
    <s v="Customer Details Notification_x000a_Site Access Notification"/>
    <s v="NEM-12 meter reads"/>
    <s v="CR5051, CR1030"/>
    <s v="NMIDiscoveryRequest, NMIStandingDataRequest"/>
  </r>
  <r>
    <x v="1"/>
    <n v="11"/>
    <s v="Verify Meter Data"/>
    <x v="1"/>
    <m/>
    <s v="T4 or T5 or T6"/>
    <s v="QLD"/>
    <s v="AGLQLD2"/>
    <s v="ENERGEXP"/>
    <s v="ENERGEXM"/>
    <s v="EGXLTDMP"/>
    <s v="ENERGEXP"/>
    <s v="Verify Meter Data Request"/>
    <m/>
    <m/>
    <s v="Meter reads"/>
    <m/>
    <m/>
  </r>
  <r>
    <x v="1"/>
    <n v="12"/>
    <s v="Change Retailer - Retrospective"/>
    <x v="1"/>
    <m/>
    <s v="T4 or T5 or T6"/>
    <s v="QLD"/>
    <s v="AGLQLD2"/>
    <s v="ERGONETP "/>
    <s v="WBAYM"/>
    <s v="ERGONMP"/>
    <s v="ERGONETP "/>
    <m/>
    <m/>
    <s v="Customer Details Notification"/>
    <s v="Meter reads"/>
    <s v="CR1010, CR1500"/>
    <s v="NMIDiscoveryRequest, NMIStandingDataRequest"/>
  </r>
  <r>
    <x v="1"/>
    <n v="13"/>
    <s v="Physical visit"/>
    <x v="1"/>
    <m/>
    <s v="T4 or T5 or T6"/>
    <s v="QLD"/>
    <s v="AGLQLD2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"/>
    <n v="14"/>
    <s v="Remove Fuse"/>
    <x v="1"/>
    <m/>
    <s v="T4 or T5 or T6"/>
    <s v="QLD"/>
    <s v="AGLQLD2"/>
    <s v="ERGONETP "/>
    <s v="WBAYM"/>
    <s v="ERGONMP"/>
    <s v="ERGONETP "/>
    <s v="Remove Fuse"/>
    <m/>
    <s v="Customer Details Notification"/>
    <m/>
    <s v="CR5051"/>
    <m/>
  </r>
  <r>
    <x v="1"/>
    <n v="16"/>
    <s v="Site Access Request by FRMP"/>
    <x v="1"/>
    <m/>
    <s v="T4 or T5 or T6"/>
    <s v="QLD"/>
    <s v="AGLQLD2"/>
    <s v="ENERGEXP"/>
    <s v="ENERGEXM"/>
    <s v="EGXLTDMP"/>
    <s v="ENERGEXP"/>
    <m/>
    <m/>
    <s v="Site Access Request,Site Access Notification"/>
    <m/>
    <m/>
    <m/>
  </r>
  <r>
    <x v="1"/>
    <n v="17"/>
    <s v="Site Access Request by LNSP/MP"/>
    <x v="1"/>
    <m/>
    <s v="T4 or T5 or T6"/>
    <s v="QLD"/>
    <s v="AGLQLD2"/>
    <s v="ERGONETP "/>
    <s v="WBAYM"/>
    <s v="ERGONMP"/>
    <s v="ERGONETP "/>
    <m/>
    <m/>
    <s v="Site Access Request,Site Access Notification"/>
    <m/>
    <m/>
    <m/>
  </r>
  <r>
    <x v="1"/>
    <n v="20"/>
    <s v="Remove Meter - Multi meter site"/>
    <x v="1"/>
    <m/>
    <s v="T4 or T5 or T6"/>
    <s v="QLD"/>
    <s v="AGLQLD2"/>
    <s v="ENERGEXP"/>
    <s v="ENERGEXM"/>
    <s v="EGXLTDMP"/>
    <s v="ENERGEXP"/>
    <s v="Remove Meter"/>
    <s v="Notice of Metering Works"/>
    <m/>
    <s v="NEM-12 meter reads"/>
    <s v="CR3051, CR4051"/>
    <m/>
  </r>
  <r>
    <x v="1"/>
    <n v="1"/>
    <s v="New Connection - Temporary in Permanent"/>
    <x v="1"/>
    <s v="Cycle1 Week1"/>
    <s v="T4 or T5"/>
    <s v="NSW"/>
    <s v="PULSE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1"/>
    <s v="New Connection - Temporary in Permanent"/>
    <x v="1"/>
    <s v="Cycle1 Week2"/>
    <s v="T5"/>
    <s v="VIC"/>
    <s v="PULSE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2"/>
    <s v="Recipient discretion, "/>
    <x v="1"/>
    <s v="Cycle1 Week1"/>
    <s v="T4, T5"/>
    <s v="NSW"/>
    <s v="PULSE"/>
    <s v="ENERGYAP"/>
    <s v="TCAUSTM"/>
    <s v="TCAMP"/>
    <s v="ENERGYAP"/>
    <s v="Recipient discretion"/>
    <m/>
    <s v="Customer Details Notification_x000a_Site Access Notification"/>
    <s v="NEM-12 meter reads"/>
    <s v="CR5051"/>
    <s v="NMIDiscoveryRequest, NMIStandingDataRequest"/>
  </r>
  <r>
    <x v="1"/>
    <n v="2"/>
    <s v="Recipient discretion, "/>
    <x v="1"/>
    <m/>
    <s v="T5"/>
    <s v="VIC"/>
    <s v="PULSE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"/>
    <n v="3"/>
    <s v="Recipient discretion"/>
    <x v="1"/>
    <s v="Cycle1 Week1"/>
    <s v="T4, T5"/>
    <s v="NSW"/>
    <s v="PULSE"/>
    <s v="INTEGP"/>
    <s v="INTEGM"/>
    <s v="INTEGMP"/>
    <s v="INTEGP"/>
    <s v="Recipient discretion"/>
    <m/>
    <s v="Customer Details Notification"/>
    <m/>
    <s v="CR5051"/>
    <m/>
  </r>
  <r>
    <x v="1"/>
    <n v="3"/>
    <s v="Recipient discretion"/>
    <x v="1"/>
    <m/>
    <s v="T5"/>
    <s v="VIC"/>
    <s v="PULSE"/>
    <s v="POWCP"/>
    <s v="POWERMDP"/>
    <s v="POWERCMP"/>
    <s v="POWCP"/>
    <s v="Recipient discretion"/>
    <m/>
    <s v="Customer Details Notification"/>
    <m/>
    <s v="CR5051"/>
    <m/>
  </r>
  <r>
    <x v="1"/>
    <n v="4"/>
    <s v="Change Retailer - Prospective"/>
    <x v="1"/>
    <s v="Cycle1 Week1"/>
    <s v="T4 or T5 or T6"/>
    <s v="NSW"/>
    <s v="PULSE"/>
    <s v="ENERGYAP"/>
    <s v="TCAUSTM"/>
    <s v="TCAMP"/>
    <s v="ENERGYAP"/>
    <m/>
    <m/>
    <s v="Customer Details Notification"/>
    <s v="Meter reads"/>
    <s v="CR1000, CR1500"/>
    <s v="NMIDiscoveryRequest, NMIStandingDataRequest"/>
  </r>
  <r>
    <x v="1"/>
    <n v="4"/>
    <s v="Change Retailer - Prospective"/>
    <x v="1"/>
    <s v="Cycle1 Week1"/>
    <s v="T5"/>
    <s v="VIC"/>
    <s v="PULSE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"/>
    <n v="6"/>
    <s v="Meter Reconfiguration - solar"/>
    <x v="1"/>
    <s v="Cycle1 Week1"/>
    <s v="T4 or T5 or T6"/>
    <s v="NSW"/>
    <s v="PULSE"/>
    <s v="ENERGYAP"/>
    <s v="TCAUSTM"/>
    <s v="TCAMP"/>
    <s v="ENERGYAP"/>
    <s v="Meter Reconfiguration - Manual"/>
    <m/>
    <m/>
    <s v="NEM-12 meter reads"/>
    <s v="CR3101, CR3051"/>
    <m/>
  </r>
  <r>
    <x v="1"/>
    <n v="6"/>
    <s v="Meter Reconfiguration - solar"/>
    <x v="1"/>
    <s v="Cycle1 Week1"/>
    <s v="T5"/>
    <s v="VIC"/>
    <s v="PULSE"/>
    <s v="UNITED"/>
    <s v="UEDMDP"/>
    <s v="UNITEDMP"/>
    <s v="UNITED"/>
    <s v="Meter Reconfiguration - Manual"/>
    <m/>
    <m/>
    <s v="NEM-12 meter reads"/>
    <s v="CR3101, CR3051"/>
    <m/>
  </r>
  <r>
    <x v="1"/>
    <n v="8"/>
    <s v="Network Tariff Change"/>
    <x v="1"/>
    <s v="Cycle1 Week1"/>
    <s v="T4 or T5 or T6"/>
    <s v="NSW"/>
    <s v="PULSE"/>
    <s v="INTEGP"/>
    <s v="INTEGM"/>
    <s v="INTEGMP"/>
    <s v="INTEGP"/>
    <s v="Tariff Change"/>
    <m/>
    <m/>
    <s v="NEM-12 meter reads"/>
    <s v="CR3101"/>
    <m/>
  </r>
  <r>
    <x v="1"/>
    <n v="8"/>
    <s v="Network Tariff Change"/>
    <x v="1"/>
    <m/>
    <s v="T5"/>
    <s v="VIC"/>
    <s v="PULSE"/>
    <s v="CITIPP"/>
    <s v="CPNETMDP"/>
    <s v="CITIPWMP"/>
    <s v="CITIPP"/>
    <s v="Tariff Change"/>
    <m/>
    <m/>
    <s v="NEM-12 meter reads"/>
    <s v="CR3101"/>
    <m/>
  </r>
  <r>
    <x v="1"/>
    <n v="10"/>
    <s v="Move-in"/>
    <x v="1"/>
    <s v="Cycle1 Week1"/>
    <s v="T4 or T5 or T6"/>
    <s v="NSW"/>
    <s v="PULSE"/>
    <s v="INTEGP"/>
    <s v="INTEGM"/>
    <s v="INTEGMP"/>
    <s v="INTEGP"/>
    <s v="Move-in"/>
    <m/>
    <s v="Customer Details Notification_x000a_Site Access Notification"/>
    <s v="NEM-12 meter reads"/>
    <s v="CR5051, CR1030"/>
    <s v="NMIDiscoveryRequest, NMIStandingDataRequest"/>
  </r>
  <r>
    <x v="1"/>
    <n v="10"/>
    <s v="Move-in"/>
    <x v="1"/>
    <m/>
    <s v="T5"/>
    <s v="VIC"/>
    <s v="PULSE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"/>
    <n v="11"/>
    <s v="Verify Meter Data"/>
    <x v="1"/>
    <s v="Cycle1 Week1"/>
    <s v="T4 or T5 or T6"/>
    <s v="NSW"/>
    <s v="PULSE"/>
    <s v="ENERGYAP"/>
    <s v="TCAUSTM"/>
    <s v="TCAMP"/>
    <s v="ENERGYAP"/>
    <s v="Verify Meter Data Request"/>
    <m/>
    <m/>
    <s v="Meter reads"/>
    <m/>
    <m/>
  </r>
  <r>
    <x v="1"/>
    <n v="12"/>
    <s v="Change Retailer - Retrospective"/>
    <x v="1"/>
    <s v="Cycle2 Week1"/>
    <s v="T4 or T5 or T6"/>
    <s v="NSW"/>
    <s v="PULSE"/>
    <s v="CNRGYP"/>
    <s v="CNRGYMDP"/>
    <s v="CNRGYMPB"/>
    <s v="CNRGYP"/>
    <m/>
    <m/>
    <s v="Customer Details Notification"/>
    <s v="Meter reads"/>
    <s v="CR1010, CR1500"/>
    <s v="NMIDiscoveryRequest, NMIStandingDataRequest"/>
  </r>
  <r>
    <x v="1"/>
    <n v="13"/>
    <s v="Physical visit"/>
    <x v="1"/>
    <s v="Cycle1 Week1"/>
    <s v="T4 or T5 or T6"/>
    <s v="NSW"/>
    <s v="PULSE"/>
    <s v="INTEGP"/>
    <s v="INTEGM"/>
    <s v="INTEGMP"/>
    <s v="INTEGP"/>
    <s v="Physical visit"/>
    <m/>
    <s v="Customer Details Notification_x000a_Site Access Notification"/>
    <s v="NEM-12 meter reads"/>
    <s v="CR5051"/>
    <s v="NMIDiscoveryRequest, NMIStandingDataRequest"/>
  </r>
  <r>
    <x v="1"/>
    <n v="13"/>
    <s v="Physical visit"/>
    <x v="1"/>
    <s v="Cycle1 Week2"/>
    <s v="T5"/>
    <s v="VIC"/>
    <s v="PULSE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"/>
    <n v="14"/>
    <s v="Remove Fuse"/>
    <x v="1"/>
    <s v="Cycle2 Week1"/>
    <s v="T4 or T5 or T6"/>
    <s v="NSW"/>
    <s v="PULSE"/>
    <s v="CNRGYP"/>
    <s v="CNRGYMDP"/>
    <s v="CNRGYMPB"/>
    <s v="CNRGYP"/>
    <s v="Remove Fuse"/>
    <m/>
    <s v="Customer Details Notification"/>
    <m/>
    <s v="CR5051"/>
    <m/>
  </r>
  <r>
    <x v="1"/>
    <n v="14"/>
    <s v="Remove Fuse"/>
    <x v="1"/>
    <m/>
    <s v="T5"/>
    <s v="VIC"/>
    <s v="PULSE"/>
    <s v="CITIPP"/>
    <s v="CPNETMDP"/>
    <s v="CITIPWMP"/>
    <s v="CITIPP"/>
    <s v="Remove Fuse"/>
    <m/>
    <s v="Customer Details Notification"/>
    <m/>
    <s v="CR5051"/>
    <m/>
  </r>
  <r>
    <x v="1"/>
    <n v="16"/>
    <s v="Site Access Request by FRMP"/>
    <x v="1"/>
    <s v="Cycle2 Week1"/>
    <s v="T4 or T5 or T6"/>
    <s v="NSW"/>
    <s v="PULSE"/>
    <s v="CNRGYP"/>
    <s v="CNRGYMDP"/>
    <s v="CNRGYMPB"/>
    <s v="CNRGYP"/>
    <m/>
    <m/>
    <s v="Site Access Request,Site Access Notification"/>
    <m/>
    <m/>
    <m/>
  </r>
  <r>
    <x v="1"/>
    <n v="17"/>
    <s v="Site Access Request by LNSP/MP"/>
    <x v="1"/>
    <s v="Cycle2 Week1"/>
    <s v="T4 or T5 or T6"/>
    <s v="NSW"/>
    <s v="PULSE"/>
    <s v="CNRGYP"/>
    <s v="CNRGYMDP"/>
    <s v="CNRGYMPB"/>
    <s v="CNRGYP"/>
    <m/>
    <m/>
    <s v="Site Access Request,Site Access Notification"/>
    <m/>
    <m/>
    <m/>
  </r>
  <r>
    <x v="1"/>
    <n v="20"/>
    <s v="Remove Meter - Multi meter site"/>
    <x v="1"/>
    <s v="Cycle2 Week1"/>
    <s v="T4 or T5 or T6"/>
    <s v="NSW"/>
    <s v="PULSE"/>
    <s v="CNRGYP"/>
    <s v="CNRGYMDP"/>
    <s v="CNRGYMPB"/>
    <s v="CNRGYP"/>
    <s v="Remove Meter"/>
    <s v="Notice of Metering Works"/>
    <m/>
    <s v="NEM-12 meter reads"/>
    <s v="CR3051, CR4051"/>
    <m/>
  </r>
  <r>
    <x v="1"/>
    <n v="20"/>
    <s v="Remove Meter - Multi meter site"/>
    <x v="1"/>
    <m/>
    <s v="T5"/>
    <s v="VIC"/>
    <s v="PULSE"/>
    <s v="CITIPP"/>
    <s v="CPNETMDP"/>
    <s v="CITIPWMP"/>
    <s v="CITIPP"/>
    <s v="Remove Meter"/>
    <s v="Notice of Metering Works"/>
    <m/>
    <s v="NEM-12 meter reads"/>
    <s v="CR3051, CR4051"/>
    <m/>
  </r>
  <r>
    <x v="1"/>
    <n v="1"/>
    <s v="New Connection - Temporary in Permanent"/>
    <x v="1"/>
    <s v="Cycle1 Week1"/>
    <s v="T4 or T5"/>
    <s v="NSW"/>
    <s v="SOLARIS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1"/>
    <s v="New Connection - Temporary in Permanent"/>
    <x v="1"/>
    <s v="Cycle1 Week2"/>
    <s v="T5"/>
    <s v="VIC"/>
    <s v="SOLARIS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"/>
    <n v="2"/>
    <s v="Recipient discretion, "/>
    <x v="1"/>
    <s v="Cycle1 Week1"/>
    <s v="T4, T5"/>
    <s v="NSW"/>
    <s v="SOLARIS"/>
    <s v="INTEGP"/>
    <s v="INTEGM"/>
    <s v="INTEGMP"/>
    <s v="INTEGP"/>
    <s v="Recipient discretion"/>
    <m/>
    <s v="Customer Details Notification_x000a_Site Access Notification"/>
    <s v="NEM-12 meter reads"/>
    <s v="CR5051"/>
    <s v="NMIDiscoveryRequest, NMIStandingDataRequest"/>
  </r>
  <r>
    <x v="1"/>
    <n v="2"/>
    <s v="Recipient discretion, "/>
    <x v="1"/>
    <m/>
    <s v="T5"/>
    <s v="VIC"/>
    <s v="SOLARIS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"/>
    <n v="3"/>
    <s v="Recipient discretion"/>
    <x v="1"/>
    <s v="Cycle1 Week1"/>
    <s v="T4, T5"/>
    <s v="NSW"/>
    <s v="SOLARIS"/>
    <s v="INTEGP"/>
    <s v="INTEGM"/>
    <s v="INTEGMP"/>
    <s v="INTEGP"/>
    <s v="Recipient discretion"/>
    <m/>
    <s v="Customer Details Notification"/>
    <m/>
    <s v="CR5051"/>
    <m/>
  </r>
  <r>
    <x v="1"/>
    <n v="3"/>
    <s v="Recipient discretion"/>
    <x v="1"/>
    <m/>
    <s v="T5"/>
    <s v="VIC"/>
    <s v="SOLARIS"/>
    <s v="POWCP"/>
    <s v="POWERMDP"/>
    <s v="POWERCMP"/>
    <s v="POWCP"/>
    <s v="Recipient discretion"/>
    <m/>
    <s v="Customer Details Notification"/>
    <m/>
    <s v="CR5051"/>
    <m/>
  </r>
  <r>
    <x v="1"/>
    <n v="4"/>
    <s v="Change Retailer - Prospective"/>
    <x v="1"/>
    <m/>
    <s v="T4 or T5 or T6"/>
    <s v="NSW"/>
    <s v="SOLARIS"/>
    <s v="UMPLP"/>
    <s v="ETSAMDP"/>
    <s v="ETSAPMP"/>
    <s v="UMPLP"/>
    <m/>
    <m/>
    <s v="Customer Details Notification"/>
    <s v="Meter reads"/>
    <s v="CR1000, CR1500"/>
    <s v="NMIDiscoveryRequest, NMIStandingDataRequest"/>
  </r>
  <r>
    <x v="1"/>
    <n v="4"/>
    <s v="Change Retailer - Prospective"/>
    <x v="1"/>
    <s v="Cycle1 Week1"/>
    <s v="T5"/>
    <s v="VIC"/>
    <s v="SOLARIS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"/>
    <n v="6"/>
    <s v="Meter Reconfiguration - solar"/>
    <x v="1"/>
    <s v="Cycle1 Week1"/>
    <s v="T4 or T5 or T6"/>
    <s v="NSW"/>
    <s v="SOLARIS"/>
    <s v="ENERGYAP"/>
    <s v="TCAUSTM"/>
    <s v="TCAMP"/>
    <s v="ENERGYAP"/>
    <s v="Meter Reconfiguration - Manual"/>
    <m/>
    <m/>
    <s v="NEM-12 meter reads"/>
    <s v="CR3101, CR3051"/>
    <m/>
  </r>
  <r>
    <x v="1"/>
    <n v="6"/>
    <s v="Meter Reconfiguration - solar"/>
    <x v="1"/>
    <s v="Cycle1 Week1"/>
    <s v="T5"/>
    <s v="VIC"/>
    <s v="SOLARIS"/>
    <s v="UNITED"/>
    <s v="UEDMDP"/>
    <s v="UNITEDMP"/>
    <s v="UNITED"/>
    <s v="Meter Reconfiguration - Manual"/>
    <m/>
    <m/>
    <s v="NEM-12 meter reads"/>
    <s v="CR3101, CR3051"/>
    <m/>
  </r>
  <r>
    <x v="1"/>
    <n v="8"/>
    <s v="Network Tariff Change"/>
    <x v="1"/>
    <s v="Cycle1 Week1"/>
    <s v="T4 or T5 or T6"/>
    <s v="NSW"/>
    <s v="SOLARIS"/>
    <s v="ACTEWP"/>
    <s v="ACTEWM"/>
    <s v="ACTEWMP"/>
    <s v="ACTEWP"/>
    <s v="Tariff Change"/>
    <m/>
    <m/>
    <s v="NEM-12 meter reads"/>
    <s v="CR3101"/>
    <m/>
  </r>
  <r>
    <x v="1"/>
    <n v="8"/>
    <s v="Network Tariff Change"/>
    <x v="1"/>
    <m/>
    <s v="T5"/>
    <s v="VIC"/>
    <s v="SOLARIS"/>
    <s v="CITIPP"/>
    <s v="CPNETMDP"/>
    <s v="CITIPWMP"/>
    <s v="CITIPP"/>
    <s v="Tariff Change"/>
    <m/>
    <m/>
    <s v="NEM-12 meter reads"/>
    <s v="CR3101"/>
    <m/>
  </r>
  <r>
    <x v="1"/>
    <n v="10"/>
    <s v="Move-in"/>
    <x v="1"/>
    <m/>
    <s v="T4 or T5 or T6"/>
    <s v="NSW"/>
    <s v="SOLARIS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"/>
    <n v="10"/>
    <s v="Move-in"/>
    <x v="1"/>
    <m/>
    <s v="T5"/>
    <s v="VIC"/>
    <s v="SOLARIS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"/>
    <n v="11"/>
    <s v="Verify Meter Data"/>
    <x v="1"/>
    <s v="Cycle1 Week1"/>
    <s v="T4 or T5 or T6"/>
    <s v="NSW"/>
    <s v="SOLARIS"/>
    <s v="ENERGYAP"/>
    <s v="TCAUSTM"/>
    <s v="TCAMP"/>
    <s v="ENERGYAP"/>
    <s v="Verify Meter Data Request"/>
    <m/>
    <m/>
    <s v="Meter reads"/>
    <m/>
    <m/>
  </r>
  <r>
    <x v="1"/>
    <n v="11"/>
    <s v="Verify Meter Data"/>
    <x v="1"/>
    <s v="Cycle1 Week1"/>
    <s v="T5"/>
    <s v="VIC"/>
    <s v="SOLARIS"/>
    <s v="SOLARISP"/>
    <s v="JENMDP"/>
    <s v="SOLARMP"/>
    <s v="SOLARISP"/>
    <s v="Verify Meter Data Request"/>
    <m/>
    <m/>
    <s v="Meter reads"/>
    <m/>
    <m/>
  </r>
  <r>
    <x v="1"/>
    <n v="12"/>
    <s v="Change Retailer - Retrospective"/>
    <x v="1"/>
    <s v="Cycle1 Week1"/>
    <s v="T4 or T5 or T6"/>
    <s v="NSW"/>
    <s v="SOLARIS"/>
    <s v="ACTEWP"/>
    <s v="ACTEWM"/>
    <s v="ACTEWMP"/>
    <s v="ACTEWP"/>
    <m/>
    <m/>
    <s v="Customer Details Notification"/>
    <s v="Meter reads"/>
    <s v="CR1010, CR1500"/>
    <s v="NMIDiscoveryRequest, NMIStandingDataRequest"/>
  </r>
  <r>
    <x v="1"/>
    <n v="12"/>
    <s v="Change Retailer - Retrospective"/>
    <x v="1"/>
    <s v="Cycle1 Week1"/>
    <s v="T5"/>
    <s v="VIC"/>
    <s v="SOLARIS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"/>
    <n v="13"/>
    <s v="Physical visit"/>
    <x v="1"/>
    <s v="Cycle1 Week1"/>
    <s v="T4 or T5 or T6"/>
    <s v="NSW"/>
    <s v="SOLARIS"/>
    <s v="INTEGP"/>
    <s v="INTEGM"/>
    <s v="INTEGMP"/>
    <s v="INTEGP"/>
    <s v="Physical visit"/>
    <m/>
    <s v="Customer Details Notification_x000a_Site Access Notification"/>
    <s v="NEM-12 meter reads"/>
    <s v="CR5051"/>
    <s v="NMIDiscoveryRequest, NMIStandingDataRequest"/>
  </r>
  <r>
    <x v="1"/>
    <n v="13"/>
    <s v="Physical visit"/>
    <x v="1"/>
    <s v="Cycle1 Week2"/>
    <s v="T5"/>
    <s v="VIC"/>
    <s v="SOLARIS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"/>
    <n v="14"/>
    <s v="Remove Fuse"/>
    <x v="1"/>
    <s v="Cycle1 Week1"/>
    <s v="T4 or T5 or T6"/>
    <s v="NSW"/>
    <s v="SOLARIS"/>
    <s v="ENERGYAP"/>
    <s v="TCAUSTM"/>
    <s v="TCAMP"/>
    <s v="ENERGYAP"/>
    <s v="Remove Fuse"/>
    <m/>
    <s v="Customer Details Notification"/>
    <m/>
    <s v="CR5051"/>
    <m/>
  </r>
  <r>
    <x v="1"/>
    <n v="14"/>
    <s v="Remove Fuse"/>
    <x v="1"/>
    <m/>
    <s v="T5"/>
    <s v="VIC"/>
    <s v="SOLARIS"/>
    <s v="CITIPP"/>
    <s v="CPNETMDP"/>
    <s v="CITIPWMP"/>
    <s v="CITIPP"/>
    <s v="Remove Fuse"/>
    <m/>
    <s v="Customer Details Notification"/>
    <m/>
    <s v="CR5051"/>
    <m/>
  </r>
  <r>
    <x v="1"/>
    <n v="16"/>
    <s v="Site Access Request by FRMP"/>
    <x v="1"/>
    <s v="Cycle2 Week1"/>
    <s v="T4 or T5 or T6"/>
    <s v="NSW"/>
    <s v="SOLARIS"/>
    <s v="CNRGYP"/>
    <s v="CNRGYMDP"/>
    <s v="CNRGYMPB"/>
    <s v="CNRGYP"/>
    <m/>
    <m/>
    <s v="Site Access Request,Site Access Notification"/>
    <m/>
    <m/>
    <m/>
  </r>
  <r>
    <x v="1"/>
    <n v="16"/>
    <s v="Site Access Request by FRMP"/>
    <x v="1"/>
    <s v="Cycle1 Week1"/>
    <s v="T5"/>
    <s v="VIC"/>
    <s v="SOLARIS"/>
    <s v="SOLARISP"/>
    <s v="JENMDP"/>
    <s v="SOLARMP"/>
    <s v="SOLARISP"/>
    <m/>
    <m/>
    <s v="Site Access Request,Site Access Notification"/>
    <m/>
    <m/>
    <m/>
  </r>
  <r>
    <x v="1"/>
    <n v="17"/>
    <s v="Site Access Request by LNSP/MP"/>
    <x v="1"/>
    <m/>
    <s v="T4 or T5 or T6"/>
    <s v="NSW"/>
    <s v="SOLARIS"/>
    <s v="ERGONETP "/>
    <s v="WBAYM"/>
    <s v="ERGONMP"/>
    <s v="ERGONETP "/>
    <m/>
    <m/>
    <s v="Site Access Request,Site Access Notification"/>
    <m/>
    <m/>
    <m/>
  </r>
  <r>
    <x v="1"/>
    <n v="17"/>
    <s v="Site Access Request by LNSP/MP"/>
    <x v="1"/>
    <s v="Cycle1 Week1"/>
    <s v="T5"/>
    <s v="VIC"/>
    <s v="SOLARIS"/>
    <s v="UNITED"/>
    <s v="UEDMDP"/>
    <s v="UNITEDMP"/>
    <s v="UNITED"/>
    <m/>
    <m/>
    <s v="Site Access Request,Site Access Notification"/>
    <m/>
    <m/>
    <m/>
  </r>
  <r>
    <x v="1"/>
    <n v="20"/>
    <s v="Remove Meter - Multi meter site"/>
    <x v="1"/>
    <s v="Cycle1 Week1"/>
    <s v="T4 or T5 or T6"/>
    <s v="NSW"/>
    <s v="SOLARIS"/>
    <s v="INTEGP"/>
    <s v="INTEGM"/>
    <s v="INTEGMP"/>
    <s v="INTEGP"/>
    <s v="Remove Meter"/>
    <s v="Notice of Metering Works"/>
    <m/>
    <s v="NEM-12 meter reads"/>
    <s v="CR3051, CR4051"/>
    <m/>
  </r>
  <r>
    <x v="1"/>
    <n v="20"/>
    <s v="Remove Meter - Multi meter site"/>
    <x v="1"/>
    <m/>
    <s v="T5"/>
    <s v="VIC"/>
    <s v="SOLARIS"/>
    <s v="CITIPP"/>
    <s v="CPNETMDP"/>
    <s v="CITIPWMP"/>
    <s v="CITIPP"/>
    <s v="Remove Meter"/>
    <s v="Notice of Metering Works"/>
    <m/>
    <s v="NEM-12 meter reads"/>
    <s v="CR3051, CR4051"/>
    <m/>
  </r>
  <r>
    <x v="2"/>
    <n v="1"/>
    <s v="New Connection - Temporary in Permanent"/>
    <x v="1"/>
    <m/>
    <s v="T4 or T5"/>
    <s v="QLD"/>
    <s v="ALNTARES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2"/>
    <n v="1"/>
    <s v="New Connection - Temporary in Permanent"/>
    <x v="1"/>
    <s v="Cycle1 Week1"/>
    <s v="T4 or T5"/>
    <s v="NSW"/>
    <s v="ALNTARES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2"/>
    <n v="1"/>
    <s v="New Connection - Temporary in Permanent"/>
    <x v="1"/>
    <m/>
    <s v="T4 or T5"/>
    <s v="SA"/>
    <s v="ALNTARES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2"/>
    <n v="1"/>
    <s v="New Connection - Temporary in Permanent"/>
    <x v="1"/>
    <s v="Cycle1 Week2"/>
    <s v="T5"/>
    <s v="VIC"/>
    <s v="ALNTARES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2"/>
    <n v="2"/>
    <s v="Recipient discretion, "/>
    <x v="1"/>
    <m/>
    <s v="T5"/>
    <s v="VIC"/>
    <s v="ALNTARES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2"/>
    <n v="3"/>
    <s v="Recipient discretion"/>
    <x v="1"/>
    <s v="Cycle1 Week1"/>
    <s v="T4, T5"/>
    <s v="NSW"/>
    <s v="ALNTARES"/>
    <s v="INTEGP"/>
    <s v="INTEGM"/>
    <s v="INTEGMP"/>
    <s v="INTEGP"/>
    <s v="Recipient discretion"/>
    <m/>
    <s v="Customer Details Notification"/>
    <m/>
    <s v="CR5051"/>
    <m/>
  </r>
  <r>
    <x v="2"/>
    <n v="3"/>
    <s v="Recipient discretion"/>
    <x v="1"/>
    <m/>
    <s v="T5"/>
    <s v="VIC"/>
    <s v="ALNTARES"/>
    <s v="POWCP"/>
    <s v="POWERMDP"/>
    <s v="POWERCMP"/>
    <s v="POWCP"/>
    <s v="Recipient discretion"/>
    <m/>
    <s v="Customer Details Notification"/>
    <m/>
    <s v="CR5051"/>
    <m/>
  </r>
  <r>
    <x v="2"/>
    <n v="4"/>
    <s v="Change Retailer - Prospective"/>
    <x v="1"/>
    <m/>
    <s v="T4 or T5 or T6"/>
    <s v="SA"/>
    <s v="ALNTARES"/>
    <s v="UMPLP"/>
    <s v="ETSAMDP"/>
    <s v="ETSAPMP"/>
    <s v="UMPLP"/>
    <m/>
    <m/>
    <s v="Customer Details Notification"/>
    <s v="Meter reads"/>
    <s v="CR1000, CR1500"/>
    <s v="NMIDiscoveryRequest, NMIStandingDataRequest"/>
  </r>
  <r>
    <x v="2"/>
    <n v="4"/>
    <s v="Change Retailer - Prospective"/>
    <x v="1"/>
    <s v="Cycle1 Week1"/>
    <s v="T5"/>
    <s v="VIC"/>
    <s v="ALNTARES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2"/>
    <n v="6"/>
    <s v="Meter Reconfiguration - solar"/>
    <x v="1"/>
    <m/>
    <s v="T4 or T5 or T6"/>
    <s v="SA"/>
    <s v="ALNTARES"/>
    <s v="UMPLP"/>
    <s v="ETSAMDP"/>
    <s v="ETSAPMP"/>
    <s v="UMPLP"/>
    <s v="Meter Reconfiguration - Manual"/>
    <m/>
    <m/>
    <s v="NEM-12 meter reads"/>
    <s v="CR3101, CR3051"/>
    <m/>
  </r>
  <r>
    <x v="2"/>
    <n v="6"/>
    <s v="Meter Reconfiguration - solar"/>
    <x v="1"/>
    <s v="Cycle1 Week1"/>
    <s v="T5"/>
    <s v="VIC"/>
    <s v="ALNTARES"/>
    <s v="UNITED"/>
    <s v="UEDMDP"/>
    <s v="UNITEDMP"/>
    <s v="UNITED"/>
    <s v="Meter Reconfiguration - Manual"/>
    <m/>
    <m/>
    <s v="NEM-12 meter reads"/>
    <s v="CR3101, CR3051"/>
    <m/>
  </r>
  <r>
    <x v="2"/>
    <n v="8"/>
    <s v="Network Tariff Change"/>
    <x v="1"/>
    <s v="Cycle1 Week1"/>
    <s v="T4 or T5 or T6"/>
    <s v="NSW"/>
    <s v="ALNTARES"/>
    <s v="INTEGP"/>
    <s v="INTEGM"/>
    <s v="INTEGMP"/>
    <s v="INTEGP"/>
    <s v="Tariff Change"/>
    <m/>
    <m/>
    <s v="NEM-12 meter reads"/>
    <s v="CR3101"/>
    <m/>
  </r>
  <r>
    <x v="2"/>
    <n v="8"/>
    <s v="Network Tariff Change"/>
    <x v="1"/>
    <m/>
    <s v="T5"/>
    <s v="VIC"/>
    <s v="ALNTARES"/>
    <s v="CITIPP"/>
    <s v="CPNETMDP"/>
    <s v="CITIPWMP"/>
    <s v="CITIPP"/>
    <s v="Tariff Change"/>
    <m/>
    <m/>
    <s v="NEM-12 meter reads"/>
    <s v="CR3101"/>
    <m/>
  </r>
  <r>
    <x v="2"/>
    <n v="10"/>
    <s v="Move-in"/>
    <x v="1"/>
    <m/>
    <s v="T4 or T5 or T6"/>
    <s v="SA"/>
    <s v="ALNTARES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2"/>
    <n v="10"/>
    <s v="Move-in"/>
    <x v="1"/>
    <m/>
    <s v="T5"/>
    <s v="VIC"/>
    <s v="ALNTARES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2"/>
    <n v="11"/>
    <s v="Verify Meter Data"/>
    <x v="1"/>
    <s v="Cycle1 Week1"/>
    <s v="T4 or T5 or T6"/>
    <s v="NSW"/>
    <s v="ALNTARES"/>
    <s v="ENERGYAP"/>
    <s v="TCAUSTM"/>
    <s v="TCAMP"/>
    <s v="ENERGYAP"/>
    <s v="Verify Meter Data Request"/>
    <m/>
    <m/>
    <s v="Meter reads"/>
    <m/>
    <m/>
  </r>
  <r>
    <x v="2"/>
    <n v="11"/>
    <s v="Verify Meter Data"/>
    <x v="1"/>
    <s v="Cycle1 Week1"/>
    <s v="T5"/>
    <s v="VIC"/>
    <s v="ALNTARES"/>
    <s v="SOLARISP"/>
    <s v="JENMDP"/>
    <s v="SOLARMP"/>
    <s v="SOLARISP"/>
    <s v="Verify Meter Data Request"/>
    <m/>
    <m/>
    <s v="Meter reads"/>
    <m/>
    <m/>
  </r>
  <r>
    <x v="2"/>
    <n v="12"/>
    <s v="Change Retailer - Retrospective"/>
    <x v="1"/>
    <s v="Cycle1 Week1"/>
    <s v="T4 or T5 or T6"/>
    <s v="NSW"/>
    <s v="ALNTARES"/>
    <s v="ENERGYAP"/>
    <s v="TCAUSTM"/>
    <s v="TCAMP"/>
    <s v="ENERGYAP"/>
    <m/>
    <m/>
    <s v="Customer Details Notification"/>
    <s v="Meter reads"/>
    <s v="CR1010, CR1500"/>
    <s v="NMIDiscoveryRequest, NMIStandingDataRequest"/>
  </r>
  <r>
    <x v="2"/>
    <n v="12"/>
    <s v="Change Retailer - Retrospective"/>
    <x v="1"/>
    <s v="Cycle1 Week1"/>
    <s v="T5"/>
    <s v="VIC"/>
    <s v="ALNTARES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2"/>
    <n v="13"/>
    <s v="Physical visit"/>
    <x v="1"/>
    <m/>
    <s v="T4 or T5 or T6"/>
    <s v="QLD"/>
    <s v="ALNTARES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2"/>
    <n v="13"/>
    <s v="Physical visit"/>
    <x v="1"/>
    <s v="Cycle1 Week2"/>
    <s v="T5"/>
    <s v="VIC"/>
    <s v="ALNTARES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2"/>
    <n v="14"/>
    <s v="Remove Fuse"/>
    <x v="1"/>
    <m/>
    <s v="T4 or T5 or T6"/>
    <s v="SA"/>
    <s v="ALNTARES"/>
    <s v="UMPLP"/>
    <s v="ETSAMDP"/>
    <s v="ETSAPMP"/>
    <s v="UMPLP"/>
    <s v="Remove Fuse"/>
    <m/>
    <s v="Customer Details Notification"/>
    <m/>
    <s v="CR5051"/>
    <m/>
  </r>
  <r>
    <x v="2"/>
    <n v="14"/>
    <s v="Remove Fuse"/>
    <x v="1"/>
    <m/>
    <s v="T5"/>
    <s v="VIC"/>
    <s v="ALNTARES"/>
    <s v="CITIPP"/>
    <s v="CPNETMDP"/>
    <s v="CITIPWMP"/>
    <s v="CITIPP"/>
    <s v="Remove Fuse"/>
    <m/>
    <s v="Customer Details Notification"/>
    <m/>
    <s v="CR5051"/>
    <m/>
  </r>
  <r>
    <x v="2"/>
    <n v="16"/>
    <s v="Site Access Request by FRMP"/>
    <x v="1"/>
    <s v="Cycle2 Week1"/>
    <s v="T4 or T5 or T6"/>
    <s v="NSW"/>
    <s v="ALNTARES"/>
    <s v="CNRGYP"/>
    <s v="CNRGYMDP"/>
    <s v="CNRGYMPB"/>
    <s v="CNRGYP"/>
    <m/>
    <m/>
    <s v="Site Access Request,Site Access Notification"/>
    <m/>
    <m/>
    <m/>
  </r>
  <r>
    <x v="2"/>
    <n v="16"/>
    <s v="Site Access Request by FRMP"/>
    <x v="1"/>
    <s v="Cycle1 Week1"/>
    <s v="T5"/>
    <s v="VIC"/>
    <s v="ALNTARES"/>
    <s v="SOLARISP"/>
    <s v="JENMDP"/>
    <s v="SOLARMP"/>
    <s v="SOLARISP"/>
    <m/>
    <m/>
    <s v="Site Access Request,Site Access Notification"/>
    <m/>
    <m/>
    <m/>
  </r>
  <r>
    <x v="2"/>
    <n v="17"/>
    <s v="Site Access Request by LNSP/MP"/>
    <x v="1"/>
    <s v="Cycle1 Week1"/>
    <s v="T5"/>
    <s v="VIC"/>
    <s v="ALNTARES"/>
    <s v="UNITED"/>
    <s v="UEDMDP"/>
    <s v="UNITEDMP"/>
    <s v="UNITED"/>
    <m/>
    <m/>
    <s v="Site Access Request,Site Access Notification"/>
    <m/>
    <m/>
    <m/>
  </r>
  <r>
    <x v="2"/>
    <n v="20"/>
    <s v="Remove Meter - Multi meter site"/>
    <x v="1"/>
    <m/>
    <s v="T4 or T5 or T6"/>
    <s v="QLD"/>
    <s v="ALNTARES"/>
    <s v="ENERGEXP"/>
    <s v="ENERGEXM"/>
    <s v="EGXLTDMP"/>
    <s v="ENERGEXP"/>
    <s v="Remove Meter"/>
    <s v="Notice of Metering Works"/>
    <m/>
    <s v="NEM-12 meter reads"/>
    <s v="CR3051, CR4051"/>
    <m/>
  </r>
  <r>
    <x v="2"/>
    <n v="20"/>
    <s v="Remove Meter - Multi meter site"/>
    <x v="1"/>
    <m/>
    <s v="T5"/>
    <s v="VIC"/>
    <s v="ALNTARES"/>
    <s v="CITIPP"/>
    <s v="CPNETMDP"/>
    <s v="CITIPWMP"/>
    <s v="CITIPP"/>
    <s v="Remove Meter"/>
    <s v="Notice of Metering Works"/>
    <m/>
    <s v="NEM-12 meter reads"/>
    <s v="CR3051, CR4051"/>
    <m/>
  </r>
  <r>
    <x v="3"/>
    <n v="1"/>
    <s v="New Connection - Temporary in Permanent"/>
    <x v="0"/>
    <s v="Cycle2 Week1"/>
    <s v="T4 or T5"/>
    <s v="TAS"/>
    <s v="AURORA"/>
    <s v="AURORAP"/>
    <s v="AURORAD"/>
    <s v="AURORAMP"/>
    <s v="AURORAD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3"/>
    <n v="2"/>
    <s v="Recipient discretion, "/>
    <x v="0"/>
    <s v="Cycle2 Week1"/>
    <s v="T4, T5"/>
    <s v="TAS"/>
    <s v="AURORA"/>
    <s v="AURORAP"/>
    <s v="AURORAD"/>
    <s v="AURORAMP"/>
    <s v="AURORAD"/>
    <s v="Recipient discretion"/>
    <m/>
    <s v="Customer Details Notification_x000a_Site Access Notification"/>
    <s v="NEM-12 meter reads"/>
    <s v="CR5051"/>
    <s v="NMIDiscoveryRequest, NMIStandingDataRequest"/>
  </r>
  <r>
    <x v="3"/>
    <n v="3"/>
    <s v="Recipient discretion"/>
    <x v="0"/>
    <s v="Cycle2 Week1"/>
    <s v="T4, T5"/>
    <s v="TAS"/>
    <s v="AURORA"/>
    <s v="AURORAP"/>
    <s v="AURORAD"/>
    <s v="AURORAMP"/>
    <s v="AURORAD"/>
    <s v="Recipient discretion"/>
    <m/>
    <s v="Customer Details Notification"/>
    <m/>
    <s v="CR5051"/>
    <m/>
  </r>
  <r>
    <x v="3"/>
    <n v="4"/>
    <s v="Change Retailer - Prospective"/>
    <x v="0"/>
    <s v="Cycle2 Week1"/>
    <s v="T4 or T5 or T6"/>
    <s v="TAS"/>
    <s v="AURORA"/>
    <s v="AURORAP"/>
    <s v="AURORAD"/>
    <s v="AURORAMP"/>
    <s v="AURORAD"/>
    <m/>
    <m/>
    <s v="Customer Details Notification"/>
    <s v="Meter reads"/>
    <s v="CR1000, CR1500"/>
    <s v="NMIDiscoveryRequest, NMIStandingDataRequest"/>
  </r>
  <r>
    <x v="3"/>
    <n v="6"/>
    <s v="Meter Reconfiguration - solar"/>
    <x v="3"/>
    <s v="Cycle2 Week2"/>
    <s v="T4 or T5 or T6"/>
    <s v="TAS"/>
    <s v="AURORA"/>
    <s v="AURORAP"/>
    <s v="AURORAD"/>
    <s v="AURORAMP"/>
    <s v="AURORAD"/>
    <s v="Meter Reconfiguration - Manual"/>
    <m/>
    <m/>
    <s v="NEM-12 meter reads"/>
    <s v="CR3101, CR3051"/>
    <m/>
  </r>
  <r>
    <x v="3"/>
    <n v="8"/>
    <s v="Network Tariff Change"/>
    <x v="0"/>
    <s v="Cycle2 Week1"/>
    <s v="T4 or T5 or T6"/>
    <s v="TAS"/>
    <s v="AURORA"/>
    <s v="AURORAP"/>
    <s v="AURORAD"/>
    <s v="AURORAMP"/>
    <s v="AURORAD"/>
    <s v="Tariff Change"/>
    <m/>
    <m/>
    <s v="NEM-12 meter reads"/>
    <s v="CR3101"/>
    <m/>
  </r>
  <r>
    <x v="3"/>
    <n v="10"/>
    <s v="Move-in"/>
    <x v="0"/>
    <s v="Cycle2 Week1"/>
    <s v="T4 or T5 or T6"/>
    <s v="TAS"/>
    <s v="AURORA"/>
    <s v="AURORAP"/>
    <s v="AURORAD"/>
    <s v="AURORAMP"/>
    <s v="AURORAD"/>
    <s v="Move-in"/>
    <m/>
    <s v="Customer Details Notification_x000a_Site Access Notification"/>
    <s v="NEM-12 meter reads"/>
    <s v="CR5051, CR1030"/>
    <s v="NMIDiscoveryRequest, NMIStandingDataRequest"/>
  </r>
  <r>
    <x v="3"/>
    <n v="11"/>
    <s v="Verify Meter Data"/>
    <x v="0"/>
    <s v="Cycle2 Week1"/>
    <s v="T4 or T5 or T6"/>
    <s v="TAS"/>
    <s v="AURORA"/>
    <s v="AURORAP"/>
    <s v="AURORAD"/>
    <s v="AURORAMP"/>
    <s v="AURORAD"/>
    <s v="Verify Meter Data Request"/>
    <m/>
    <m/>
    <s v="Meter reads"/>
    <m/>
    <m/>
  </r>
  <r>
    <x v="3"/>
    <n v="12"/>
    <s v="Change Retailer - Retrospective"/>
    <x v="0"/>
    <s v="Cycle2 Week1"/>
    <s v="T4 or T5 or T6"/>
    <s v="TAS"/>
    <s v="AURORA"/>
    <s v="AURORAP"/>
    <s v="AURORAD"/>
    <s v="AURORAMP"/>
    <s v="AURORAD"/>
    <m/>
    <m/>
    <s v="Customer Details Notification"/>
    <s v="Meter reads"/>
    <s v="CR1010, CR1500"/>
    <s v="NMIDiscoveryRequest, NMIStandingDataRequest"/>
  </r>
  <r>
    <x v="3"/>
    <n v="13"/>
    <s v="Physical visit"/>
    <x v="0"/>
    <s v="Cycle2 Week1"/>
    <s v="T4 or T5 or T6"/>
    <s v="TAS"/>
    <s v="AURORA"/>
    <s v="AURORAP"/>
    <s v="AURORAD"/>
    <s v="AURORAMP"/>
    <s v="AURORAD"/>
    <s v="Physical visit"/>
    <m/>
    <s v="Customer Details Notification_x000a_Site Access Notification"/>
    <s v="NEM-12 meter reads"/>
    <s v="CR5051"/>
    <s v="NMIDiscoveryRequest, NMIStandingDataRequest"/>
  </r>
  <r>
    <x v="3"/>
    <n v="14"/>
    <s v="Remove Fuse"/>
    <x v="0"/>
    <s v="Cycle2 Week1"/>
    <s v="T4 or T5 or T6"/>
    <s v="TAS"/>
    <s v="AURORA"/>
    <s v="AURORAP"/>
    <s v="AURORAD"/>
    <s v="AURORAMP"/>
    <s v="AURORAD"/>
    <s v="Remove Fuse"/>
    <m/>
    <s v="Customer Details Notification"/>
    <m/>
    <s v="CR5051"/>
    <m/>
  </r>
  <r>
    <x v="3"/>
    <n v="16"/>
    <s v="Site Access Request by FRMP"/>
    <x v="3"/>
    <s v="Cycle2 Week2"/>
    <s v="T4 or T5 or T6"/>
    <s v="TAS"/>
    <s v="AURORA"/>
    <s v="AURORAP"/>
    <s v="AURORAD"/>
    <s v="AURORAMP"/>
    <s v="AURORAD"/>
    <m/>
    <m/>
    <s v="Site Access Request,Site Access Notification"/>
    <m/>
    <m/>
    <m/>
  </r>
  <r>
    <x v="3"/>
    <n v="17"/>
    <s v="Site Access Request by LNSP/MP"/>
    <x v="3"/>
    <s v="Cycle2 Week2"/>
    <s v="T4 or T5 or T6"/>
    <s v="TAS"/>
    <s v="AURORA"/>
    <s v="AURORAP"/>
    <s v="AURORAD"/>
    <s v="AURORAMP"/>
    <s v="AURORAD"/>
    <m/>
    <m/>
    <s v="Site Access Request,Site Access Notification"/>
    <m/>
    <m/>
    <m/>
  </r>
  <r>
    <x v="3"/>
    <n v="20"/>
    <s v="Remove Meter - Multi meter site"/>
    <x v="0"/>
    <s v="Cycle2 Week1"/>
    <s v="T4 or T5 or T6"/>
    <s v="TAS"/>
    <s v="AURORA"/>
    <s v="AURORAP"/>
    <s v="AURORAD"/>
    <s v="AURORAMP"/>
    <s v="AURORAD"/>
    <s v="Remove Meter"/>
    <s v="Notice of Metering Works"/>
    <m/>
    <s v="NEM-12 meter reads"/>
    <s v="CR3051, CR4051"/>
    <m/>
  </r>
  <r>
    <x v="4"/>
    <n v="1"/>
    <s v="New Connection - Temporary in Permanent"/>
    <x v="1"/>
    <m/>
    <s v="T4 or T5"/>
    <s v="QLD"/>
    <s v="EASTENGY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4"/>
    <n v="1"/>
    <s v="New Connection - Temporary in Permanent"/>
    <x v="1"/>
    <s v="Cycle1 Week1"/>
    <s v="T4 or T5"/>
    <s v="ACT"/>
    <s v="EASTENGY"/>
    <s v="ACTEWP"/>
    <s v="ACTEWM"/>
    <s v="ACTEWMP"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4"/>
    <n v="1"/>
    <s v="New Connection - Temporary in Permanent"/>
    <x v="1"/>
    <s v="Cycle1 Week1"/>
    <s v="T4 or T5"/>
    <s v="NSW"/>
    <s v="EASTENGY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4"/>
    <n v="1"/>
    <s v="New Connection - Temporary in Permanent"/>
    <x v="1"/>
    <s v="Cycle1 Week1"/>
    <s v="T4 or T5"/>
    <s v="SA"/>
    <s v="EASTENGY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4"/>
    <n v="1"/>
    <s v="New Connection - Temporary in Permanent"/>
    <x v="1"/>
    <s v="Cycle1 Week2"/>
    <s v="T5"/>
    <s v="VIC"/>
    <s v="EASTENGY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4"/>
    <n v="2"/>
    <s v="Recipient discretion, "/>
    <x v="1"/>
    <s v="Cycle1 Week1"/>
    <s v="T4, T5"/>
    <s v="QLD"/>
    <s v="EASTENGY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4"/>
    <n v="2"/>
    <s v="Recipient discretion, "/>
    <x v="1"/>
    <s v="Cycle1 Week1"/>
    <s v="T5"/>
    <s v="VIC"/>
    <s v="EASTENGY"/>
    <s v="SOLARISP"/>
    <s v="JENMDP"/>
    <s v="SOLARMP"/>
    <s v="SOLARISP"/>
    <s v="Recipient discretion"/>
    <m/>
    <s v="Customer Details Notification_x000a_Site Access Notification"/>
    <s v="NEM-12 meter reads"/>
    <s v="CR5051"/>
    <s v="NMIDiscoveryRequest, NMIStandingDataRequest"/>
  </r>
  <r>
    <x v="4"/>
    <n v="3"/>
    <s v="Recipient discretion"/>
    <x v="1"/>
    <s v="Cycle1 Week1"/>
    <s v="T4, T5"/>
    <s v="NSW"/>
    <s v="EASTENGY"/>
    <s v="INTEGP"/>
    <s v="INTEGM"/>
    <s v="INTEGMP"/>
    <s v="INTEGP"/>
    <s v="Recipient discretion"/>
    <m/>
    <s v="Customer Details Notification"/>
    <m/>
    <s v="CR5051"/>
    <m/>
  </r>
  <r>
    <x v="4"/>
    <n v="3"/>
    <s v="Recipient discretion"/>
    <x v="1"/>
    <s v="Cycle1 Week2"/>
    <s v="T5"/>
    <s v="VIC"/>
    <s v="EASTENGY"/>
    <s v="EASTERN"/>
    <s v="SPANMDP"/>
    <s v="DMSMP"/>
    <s v="EASTERN"/>
    <s v="Recipient discretion"/>
    <m/>
    <s v="Customer Details Notification"/>
    <m/>
    <s v="CR5051"/>
    <m/>
  </r>
  <r>
    <x v="4"/>
    <n v="4"/>
    <s v="Change Retailer - Prospective"/>
    <x v="1"/>
    <s v="Cycle1 Week1"/>
    <s v="T4 or T5 or T6"/>
    <s v="SA"/>
    <s v="EASTENGY"/>
    <s v="UMPLP"/>
    <s v="ETSAMDP"/>
    <s v="ETSAPMP"/>
    <s v="UMPLP"/>
    <m/>
    <m/>
    <s v="Customer Details Notification"/>
    <s v="Meter reads"/>
    <s v="CR1000, CR1500"/>
    <s v="NMIDiscoveryRequest, NMIStandingDataRequest"/>
  </r>
  <r>
    <x v="4"/>
    <n v="4"/>
    <s v="Change Retailer - Prospective"/>
    <x v="1"/>
    <s v="Cycle1 Week1"/>
    <s v="T5"/>
    <s v="VIC"/>
    <s v="EASTENGY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4"/>
    <n v="6"/>
    <s v="Meter Reconfiguration - solar"/>
    <x v="2"/>
    <s v="Cycle1 Week1"/>
    <s v="T4 or T5 or T6"/>
    <s v="SA"/>
    <s v="EASTENGY"/>
    <s v="UMPLP"/>
    <s v="ETSAMDP"/>
    <s v="ETSAPMP"/>
    <s v="UMPLP"/>
    <s v="Meter Reconfiguration - Manual"/>
    <m/>
    <m/>
    <s v="NEM-12 meter reads"/>
    <s v="CR3101, CR3051"/>
    <m/>
  </r>
  <r>
    <x v="4"/>
    <n v="6"/>
    <s v="Meter Reconfiguration - solar"/>
    <x v="2"/>
    <s v="Cycle1 Week1"/>
    <s v="T5"/>
    <s v="VIC"/>
    <s v="EASTENGY"/>
    <s v="UNITED"/>
    <s v="UEDMDP"/>
    <s v="UNITEDMP"/>
    <s v="UNITED"/>
    <s v="Meter Reconfiguration - Manual"/>
    <m/>
    <m/>
    <s v="NEM-12 meter reads"/>
    <s v="CR3101, CR3051"/>
    <m/>
  </r>
  <r>
    <x v="4"/>
    <n v="8"/>
    <s v="Network Tariff Change"/>
    <x v="2"/>
    <s v="Cycle1 Week1"/>
    <s v="T4 or T5 or T6"/>
    <s v="ACT"/>
    <s v="EASTENGY"/>
    <s v="ACTEWP"/>
    <s v="ACTEWM"/>
    <s v="ACTEWMP"/>
    <s v="ACTEWP"/>
    <s v="Tariff Change"/>
    <m/>
    <m/>
    <s v="NEM-12 meter reads"/>
    <s v="CR3101"/>
    <m/>
  </r>
  <r>
    <x v="4"/>
    <n v="8"/>
    <s v="Network Tariff Change"/>
    <x v="2"/>
    <s v="Cycle1 Week2"/>
    <s v="T5"/>
    <s v="VIC"/>
    <s v="EASTENGY"/>
    <s v="EASTERN"/>
    <s v="SPANMDP"/>
    <s v="DMSMP"/>
    <s v="EASTERN"/>
    <s v="Tariff Change"/>
    <m/>
    <m/>
    <s v="NEM-12 meter reads"/>
    <s v="CR3101"/>
    <m/>
  </r>
  <r>
    <x v="4"/>
    <n v="10"/>
    <s v="Move-in"/>
    <x v="1"/>
    <s v="Cycle1 Week1"/>
    <s v="T4 or T5 or T6"/>
    <s v="SA"/>
    <s v="EASTENGY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4"/>
    <n v="10"/>
    <s v="Move-in"/>
    <x v="1"/>
    <s v="Cycle1 Week1"/>
    <s v="T5"/>
    <s v="VIC"/>
    <s v="EASTENGY"/>
    <s v="SOLARISP"/>
    <s v="JENMDP"/>
    <s v="SOLARMP"/>
    <s v="SOLARISP"/>
    <s v="Move-in"/>
    <m/>
    <s v="Customer Details Notification_x000a_Site Access Notification"/>
    <s v="NEM-12 meter reads"/>
    <s v="CR5051, CR1030"/>
    <s v="NMIDiscoveryRequest, NMIStandingDataRequest"/>
  </r>
  <r>
    <x v="4"/>
    <n v="11"/>
    <s v="Verify Meter Data"/>
    <x v="2"/>
    <s v="Cycle1 Week1"/>
    <s v="T4 or T5 or T6"/>
    <s v="NSW"/>
    <s v="EASTENGY"/>
    <s v="ENERGYAP"/>
    <s v="TCAUSTM"/>
    <s v="TCAMP"/>
    <s v="ENERGYAP"/>
    <s v="Verify Meter Data Request"/>
    <m/>
    <m/>
    <s v="Meter reads"/>
    <m/>
    <m/>
  </r>
  <r>
    <x v="4"/>
    <n v="11"/>
    <s v="Verify Meter Data"/>
    <x v="2"/>
    <s v="Cycle1 Week1"/>
    <s v="T5"/>
    <s v="VIC"/>
    <s v="EASTENGY"/>
    <s v="UNITED"/>
    <s v="UEDMDP"/>
    <s v="UNITEDMP"/>
    <s v="UNITED"/>
    <s v="Verify Meter Data Request"/>
    <m/>
    <m/>
    <s v="Meter reads"/>
    <m/>
    <m/>
  </r>
  <r>
    <x v="4"/>
    <n v="12"/>
    <s v="Change Retailer - Retrospective"/>
    <x v="1"/>
    <s v="Cycle1 Week1"/>
    <s v="T4 or T5 or T6"/>
    <s v="ACT"/>
    <s v="EASTENGY"/>
    <s v="ACTEWP"/>
    <s v="ACTEWM"/>
    <s v="ACTEWMP"/>
    <s v="ACTEWP"/>
    <m/>
    <m/>
    <s v="Customer Details Notification"/>
    <s v="Meter reads"/>
    <s v="CR1010, CR1500"/>
    <s v="NMIDiscoveryRequest, NMIStandingDataRequest"/>
  </r>
  <r>
    <x v="4"/>
    <n v="12"/>
    <s v="Change Retailer - Retrospective"/>
    <x v="1"/>
    <s v="Cycle1 Week1"/>
    <s v="T5"/>
    <s v="VIC"/>
    <s v="EASTENGY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4"/>
    <n v="13"/>
    <s v="Physical visit"/>
    <x v="2"/>
    <s v="Cycle1 Week1"/>
    <s v="T4 or T5 or T6"/>
    <s v="QLD"/>
    <s v="EASTENGY"/>
    <s v="ERGONETP "/>
    <s v="WBAYM"/>
    <s v="ERGONMP"/>
    <s v="ERGONETP "/>
    <s v="Physical visit"/>
    <m/>
    <s v="Customer Details Notification_x000a_Site Access Notification"/>
    <s v="NEM-12 meter reads"/>
    <s v="CR5051"/>
    <s v="NMIDiscoveryRequest, NMIStandingDataRequest"/>
  </r>
  <r>
    <x v="4"/>
    <n v="13"/>
    <s v="Physical visit"/>
    <x v="2"/>
    <s v="Cycle1 Week1"/>
    <s v="T5"/>
    <s v="VIC"/>
    <s v="EASTENGY"/>
    <s v="POWCP"/>
    <s v="POWERMDP"/>
    <s v="POWERCMP"/>
    <s v="POWCP"/>
    <s v="Physical visit"/>
    <m/>
    <s v="Customer Details Notification_x000a_Site Access Notification"/>
    <s v="NEM-12 meter reads"/>
    <s v="CR5051"/>
    <s v="NMIDiscoveryRequest, NMIStandingDataRequest"/>
  </r>
  <r>
    <x v="4"/>
    <n v="14"/>
    <s v="Remove Fuse"/>
    <x v="2"/>
    <s v="Cycle1 Week1"/>
    <s v="T4 or T5 or T6"/>
    <s v="SA"/>
    <s v="EASTENGY"/>
    <s v="UMPLP"/>
    <s v="ETSAMDP"/>
    <s v="ETSAPMP"/>
    <s v="UMPLP"/>
    <s v="Remove Fuse"/>
    <m/>
    <s v="Customer Details Notification"/>
    <m/>
    <s v="CR5051"/>
    <m/>
  </r>
  <r>
    <x v="4"/>
    <n v="14"/>
    <s v="Remove Fuse"/>
    <x v="2"/>
    <s v="Cycle1 Week1"/>
    <s v="T5"/>
    <s v="VIC"/>
    <s v="EASTENGY"/>
    <s v="CITIPP"/>
    <s v="CPNETMDP"/>
    <s v="CITIPWMP"/>
    <s v="CITIPP"/>
    <s v="Remove Fuse"/>
    <m/>
    <s v="Customer Details Notification"/>
    <m/>
    <s v="CR5051"/>
    <m/>
  </r>
  <r>
    <x v="4"/>
    <n v="16"/>
    <s v="Site Access Request by FRMP"/>
    <x v="1"/>
    <s v="Cycle2 Week1"/>
    <s v="T4 or T5 or T6"/>
    <s v="NSW"/>
    <s v="EASTENGY"/>
    <s v="CNRGYP"/>
    <s v="CNRGYMDP"/>
    <s v="CNRGYMPB"/>
    <s v="CNRGYP"/>
    <m/>
    <m/>
    <s v="Site Access Request,Site Access Notification"/>
    <m/>
    <m/>
    <m/>
  </r>
  <r>
    <x v="4"/>
    <n v="16"/>
    <s v="Site Access Request by FRMP"/>
    <x v="1"/>
    <s v="Cycle1 Week1"/>
    <s v="T5"/>
    <s v="VIC"/>
    <s v="EASTENGY"/>
    <s v="SOLARISP"/>
    <s v="JENMDP"/>
    <s v="SOLARMP"/>
    <s v="SOLARISP"/>
    <m/>
    <m/>
    <s v="Site Access Request,Site Access Notification"/>
    <m/>
    <m/>
    <m/>
  </r>
  <r>
    <x v="4"/>
    <n v="17"/>
    <s v="Site Access Request by LNSP/MP"/>
    <x v="1"/>
    <m/>
    <s v="T4 or T5 or T6"/>
    <s v="QLD"/>
    <s v="EASTENGY"/>
    <s v="ENERGEXP"/>
    <s v="ENERGEXM"/>
    <s v="EGXLTDMP"/>
    <s v="ENERGEXP"/>
    <m/>
    <m/>
    <s v="Site Access Request,Site Access Notification"/>
    <m/>
    <m/>
    <m/>
  </r>
  <r>
    <x v="4"/>
    <n v="17"/>
    <s v="Site Access Request by LNSP/MP"/>
    <x v="1"/>
    <s v="Cycle1 Week1"/>
    <s v="T5"/>
    <s v="VIC"/>
    <s v="EASTENGY"/>
    <s v="UNITED"/>
    <s v="UEDMDP"/>
    <s v="UNITEDMP"/>
    <s v="UNITED"/>
    <m/>
    <m/>
    <s v="Site Access Request,Site Access Notification"/>
    <m/>
    <m/>
    <m/>
  </r>
  <r>
    <x v="4"/>
    <n v="20"/>
    <s v="Remove Meter - Multi meter site"/>
    <x v="1"/>
    <m/>
    <s v="T4 or T5 or T6"/>
    <s v="QLD"/>
    <s v="EASTENGY"/>
    <s v="ENERGEXP"/>
    <s v="ENERGEXM"/>
    <s v="EGXLTDMP"/>
    <s v="ENERGEXP"/>
    <s v="Remove Meter"/>
    <s v="Notice of Metering Works"/>
    <m/>
    <s v="NEM-12 meter reads"/>
    <s v="CR3051, CR4051"/>
    <m/>
  </r>
  <r>
    <x v="4"/>
    <n v="20"/>
    <s v="Remove Meter - Multi meter site"/>
    <x v="2"/>
    <s v="Cycle1 Week1"/>
    <s v="T5"/>
    <s v="VIC"/>
    <s v="EASTENGY"/>
    <s v="CITIPP"/>
    <s v="CPNETMDP"/>
    <s v="CITIPWMP"/>
    <s v="CITIPP"/>
    <s v="Remove Meter"/>
    <s v="Notice of Metering Works"/>
    <m/>
    <s v="NEM-12 meter reads"/>
    <s v="CR3051, CR4051"/>
    <m/>
  </r>
  <r>
    <x v="4"/>
    <n v="2"/>
    <s v="Recipient discretion, "/>
    <x v="1"/>
    <m/>
    <s v="T4, T5"/>
    <s v="QLD"/>
    <s v="ENGYAUST"/>
    <s v="ENERGEXP"/>
    <s v="ENERGEXM"/>
    <s v="EGXLTDMP"/>
    <s v="ENERGEXP"/>
    <s v="Recipient discretion"/>
    <m/>
    <s v="Customer Details Notification_x000a_Site Access Notification"/>
    <s v="NEM-12 meter reads"/>
    <s v="CR5051"/>
    <s v="NMIDiscoveryRequest, NMIStandingDataRequest"/>
  </r>
  <r>
    <x v="4"/>
    <n v="2"/>
    <s v="Recipient discretion, "/>
    <x v="1"/>
    <s v="Cycle1 Week1"/>
    <s v="T5"/>
    <s v="VIC"/>
    <s v="ENGYAUST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4"/>
    <n v="3"/>
    <s v="Recipient discretion"/>
    <x v="1"/>
    <s v="Cycle1 Week1"/>
    <s v="T4, T5"/>
    <s v="NSW"/>
    <s v="ENGYAUST"/>
    <s v="CNRGYP"/>
    <s v="CNRGYMDP"/>
    <s v="CNRGYMPB"/>
    <s v="CNRGYP"/>
    <s v="Recipient discretion"/>
    <m/>
    <s v="Customer Details Notification"/>
    <m/>
    <s v="CR5051"/>
    <m/>
  </r>
  <r>
    <x v="4"/>
    <n v="3"/>
    <s v="Recipient discretion"/>
    <x v="1"/>
    <s v="Cycle1 Week1"/>
    <s v="T5"/>
    <s v="VIC"/>
    <s v="ENGYAUST"/>
    <s v="POWCP"/>
    <s v="POWERMDP"/>
    <s v="POWERCMP"/>
    <s v="POWCP"/>
    <s v="Recipient discretion"/>
    <m/>
    <s v="Customer Details Notification"/>
    <m/>
    <s v="CR5051"/>
    <m/>
  </r>
  <r>
    <x v="4"/>
    <n v="6"/>
    <s v="Meter Reconfiguration - solar"/>
    <x v="2"/>
    <s v="Cycle1 Week1"/>
    <s v="T4 or T5 or T6"/>
    <s v="SA"/>
    <s v="ENGYAUST"/>
    <s v="UMPLP"/>
    <s v="ETSAMDP"/>
    <s v="ETSAPMP"/>
    <s v="UMPLP"/>
    <s v="Meter Reconfiguration - Manual"/>
    <m/>
    <m/>
    <s v="NEM-12 meter reads"/>
    <s v="CR3101, CR3051"/>
    <m/>
  </r>
  <r>
    <x v="4"/>
    <n v="6"/>
    <s v="Meter Reconfiguration - solar"/>
    <x v="2"/>
    <s v="Cycle1 Week1"/>
    <s v="T5"/>
    <s v="VIC"/>
    <s v="ENGYAUST"/>
    <s v="SOLARISP"/>
    <s v="JENMDP"/>
    <s v="SOLARMP"/>
    <s v="SOLARISP"/>
    <s v="Meter Reconfiguration - Manual"/>
    <m/>
    <m/>
    <s v="NEM-12 meter reads"/>
    <s v="CR3101, CR3051"/>
    <m/>
  </r>
  <r>
    <x v="4"/>
    <n v="8"/>
    <s v="Network Tariff Change"/>
    <x v="2"/>
    <s v="Cycle1 Week1"/>
    <s v="T4 or T5 or T6"/>
    <s v="ACT"/>
    <s v="ENGYAUST"/>
    <s v="ENERGYAP"/>
    <s v="TCAUSTM"/>
    <s v="TCAMP"/>
    <s v="ENERGYAP"/>
    <s v="Tariff Change"/>
    <m/>
    <m/>
    <s v="NEM-12 meter reads"/>
    <s v="CR3101"/>
    <m/>
  </r>
  <r>
    <x v="4"/>
    <n v="8"/>
    <s v="Network Tariff Change"/>
    <x v="2"/>
    <s v="Cycle1 Week1"/>
    <s v="T5"/>
    <s v="VIC"/>
    <s v="ENGYAUST"/>
    <s v="CITIPP"/>
    <s v="CPNETMDP"/>
    <s v="CITIPWMP"/>
    <s v="CITIPP"/>
    <s v="Tariff Change"/>
    <m/>
    <m/>
    <s v="NEM-12 meter reads"/>
    <s v="CR3101"/>
    <m/>
  </r>
  <r>
    <x v="4"/>
    <n v="11"/>
    <s v="Verify Meter Data"/>
    <x v="1"/>
    <s v="Cycle1 Week1"/>
    <s v="T4 or T5 or T6"/>
    <s v="NSW"/>
    <s v="ENGYAUST"/>
    <s v="CNRGYP"/>
    <s v="CNRGYMDP"/>
    <s v="CNRGYMPB"/>
    <s v="CNRGYP"/>
    <s v="Verify Meter Data Request"/>
    <m/>
    <m/>
    <s v="Meter reads"/>
    <m/>
    <m/>
  </r>
  <r>
    <x v="4"/>
    <n v="11"/>
    <s v="Verify Meter Data"/>
    <x v="2"/>
    <s v="Cycle1 Week1"/>
    <s v="T5"/>
    <s v="VIC"/>
    <s v="ENGYAUST"/>
    <s v="SOLARISP"/>
    <s v="JENMDP"/>
    <s v="SOLARMP"/>
    <s v="SOLARISP"/>
    <s v="Verify Meter Data Request"/>
    <m/>
    <m/>
    <s v="Meter reads"/>
    <m/>
    <m/>
  </r>
  <r>
    <x v="4"/>
    <n v="13"/>
    <s v="Physical visit"/>
    <x v="1"/>
    <m/>
    <s v="T4 or T5 or T6"/>
    <s v="QLD"/>
    <s v="ENGYAUST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4"/>
    <n v="13"/>
    <s v="Physical visit"/>
    <x v="2"/>
    <s v="Cycle1 Week2"/>
    <s v="T5"/>
    <s v="VIC"/>
    <s v="ENGYAUST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4"/>
    <n v="14"/>
    <s v="Remove Fuse"/>
    <x v="2"/>
    <s v="Cycle1 Week1"/>
    <s v="T4 or T5 or T6"/>
    <s v="SA"/>
    <s v="ENGYAUST"/>
    <s v="UMPLP"/>
    <s v="ETSAMDP"/>
    <s v="ETSAPMP"/>
    <s v="UMPLP"/>
    <s v="Remove Fuse"/>
    <m/>
    <s v="Customer Details Notification"/>
    <m/>
    <s v="CR5051"/>
    <m/>
  </r>
  <r>
    <x v="4"/>
    <n v="14"/>
    <s v="Remove Fuse"/>
    <x v="2"/>
    <s v="Cycle1 Week1"/>
    <s v="T5"/>
    <s v="VIC"/>
    <s v="ENGYAUST"/>
    <s v="CITIPP"/>
    <s v="CPNETMDP"/>
    <s v="CITIPWMP"/>
    <s v="CITIPP"/>
    <s v="Remove Fuse"/>
    <m/>
    <s v="Customer Details Notification"/>
    <m/>
    <s v="CR5051"/>
    <m/>
  </r>
  <r>
    <x v="4"/>
    <n v="16"/>
    <s v="Site Access Request by FRMP"/>
    <x v="1"/>
    <s v="Cycle1 Week1"/>
    <s v="T4 or T5 or T6"/>
    <s v="NSW"/>
    <s v="ENGYAUST"/>
    <s v="INTEGP"/>
    <s v="INTEGM"/>
    <s v="INTEGMP"/>
    <s v="INTEGP"/>
    <m/>
    <m/>
    <s v="Site Access Request,Site Access Notification"/>
    <m/>
    <m/>
    <m/>
  </r>
  <r>
    <x v="4"/>
    <n v="16"/>
    <s v="Site Access Request by FRMP"/>
    <x v="1"/>
    <s v="Cycle1 Week1"/>
    <s v="T5"/>
    <s v="VIC"/>
    <s v="ENGYAUST"/>
    <s v="SOLARISP"/>
    <s v="JENMDP"/>
    <s v="SOLARMP"/>
    <s v="SOLARISP"/>
    <m/>
    <m/>
    <s v="Site Access Request,Site Access Notification"/>
    <m/>
    <m/>
    <m/>
  </r>
  <r>
    <x v="4"/>
    <n v="17"/>
    <s v="Site Access Request by LNSP/MP"/>
    <x v="1"/>
    <s v="Cycle1 Week1"/>
    <s v="T4 or T5 or T6"/>
    <s v="QLD"/>
    <s v="ENGYAUST"/>
    <s v="ERGONETP "/>
    <s v="WBAYM"/>
    <s v="ERGONMP"/>
    <s v="ERGONETP "/>
    <m/>
    <m/>
    <s v="Site Access Request,Site Access Notification"/>
    <m/>
    <m/>
    <m/>
  </r>
  <r>
    <x v="4"/>
    <n v="17"/>
    <s v="Site Access Request by LNSP/MP"/>
    <x v="1"/>
    <s v="Cycle1 Week2"/>
    <s v="T5"/>
    <s v="VIC"/>
    <s v="ENGYAUST"/>
    <s v="EASTERN"/>
    <s v="SPANMDP"/>
    <s v="DMSMP"/>
    <s v="EASTERN"/>
    <m/>
    <m/>
    <s v="Site Access Request,Site Access Notification"/>
    <m/>
    <m/>
    <m/>
  </r>
  <r>
    <x v="4"/>
    <n v="20"/>
    <s v="Remove Meter - Multi meter site"/>
    <x v="2"/>
    <s v="Cycle1 Week1"/>
    <s v="T4 or T5 or T6"/>
    <s v="QLD"/>
    <s v="ENGYAUST"/>
    <s v="ERGONETP "/>
    <s v="WBAYM"/>
    <s v="ERGONMP"/>
    <s v="ERGONETP "/>
    <s v="Remove Meter"/>
    <s v="Notice of Metering Works"/>
    <m/>
    <s v="NEM-12 meter reads"/>
    <s v="CR3051, CR4051"/>
    <m/>
  </r>
  <r>
    <x v="4"/>
    <n v="20"/>
    <s v="Remove Meter - Multi meter site"/>
    <x v="2"/>
    <s v="Cycle1 Week1"/>
    <s v="T5"/>
    <s v="VIC"/>
    <s v="ENGYAUST"/>
    <s v="SOLARISP"/>
    <s v="JENMDP"/>
    <s v="SOLARMP"/>
    <s v="SOLARISP"/>
    <s v="Remove Meter"/>
    <s v="Notice of Metering Works"/>
    <m/>
    <s v="NEM-12 meter reads"/>
    <s v="CR3051, CR4051"/>
    <m/>
  </r>
  <r>
    <x v="5"/>
    <n v="1"/>
    <s v="New Connection - Temporary in Permanent"/>
    <x v="1"/>
    <m/>
    <s v="T4 or T5"/>
    <s v="QLD"/>
    <s v="EEQ"/>
    <s v="ERGONETP "/>
    <s v="WBAYM"/>
    <s v="ERGONMP"/>
    <s v="ERGONETP 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5"/>
    <n v="2"/>
    <s v="Recipient discretion, "/>
    <x v="1"/>
    <m/>
    <s v="T4 or T5 or T6"/>
    <s v="QLD"/>
    <s v="EEQ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5"/>
    <n v="3"/>
    <s v="Recipient discretion"/>
    <x v="1"/>
    <m/>
    <s v="T4 or T5 or T6"/>
    <s v="QLD"/>
    <s v="EEQ"/>
    <s v="ERGONETP "/>
    <s v="WBAYM"/>
    <s v="ERGONMP"/>
    <s v="ERGONETP "/>
    <s v="Recipient discretion"/>
    <m/>
    <s v="Customer Details Notification"/>
    <m/>
    <s v="CR5051"/>
    <m/>
  </r>
  <r>
    <x v="5"/>
    <n v="6"/>
    <s v="Meter Reconfiguration - solar"/>
    <x v="1"/>
    <m/>
    <s v="T4 or T5 or T6"/>
    <s v="QLD"/>
    <s v="EEQ"/>
    <s v="ERGONETP "/>
    <s v="WBAYM"/>
    <s v="ERGONMP"/>
    <s v="ERGONETP "/>
    <m/>
    <m/>
    <m/>
    <s v="NEM-12 meter reads"/>
    <m/>
    <s v="CR3101, CR3051"/>
  </r>
  <r>
    <x v="5"/>
    <n v="8"/>
    <s v="Network Tariff Change"/>
    <x v="1"/>
    <m/>
    <s v="T4 or T5 or T6"/>
    <s v="QLD"/>
    <s v="EEQ"/>
    <s v="ERGONETP "/>
    <s v="WBAYM"/>
    <s v="ERGONMP"/>
    <s v="ERGONETP "/>
    <s v="Tariff Change"/>
    <m/>
    <s v="Customer Details Notification_x000a_Site Access Notification"/>
    <s v="NEM-12 meter reads"/>
    <m/>
    <s v="CR3101"/>
  </r>
  <r>
    <x v="5"/>
    <n v="10"/>
    <s v="Move-in"/>
    <x v="1"/>
    <m/>
    <s v="T4 or T5 or T6"/>
    <s v="QLD"/>
    <s v="EEQ"/>
    <s v="ERGONETP "/>
    <s v="WBAYM"/>
    <s v="ERGONMP"/>
    <s v="ERGONETP "/>
    <m/>
    <m/>
    <m/>
    <s v="NEM-12 meter reads"/>
    <s v="CR5051, CR1030"/>
    <s v="NMIDiscoveryRequest, NMIStandingDataRequest"/>
  </r>
  <r>
    <x v="5"/>
    <n v="11"/>
    <s v="Verify Meter Data"/>
    <x v="1"/>
    <m/>
    <s v="T4 or T5 or T6"/>
    <s v="QLD"/>
    <s v="EEQ"/>
    <s v="ERGONETP "/>
    <s v="WBAYM"/>
    <s v="ERGONMP"/>
    <s v="ERGONETP "/>
    <m/>
    <m/>
    <m/>
    <s v="Meter reads"/>
    <m/>
    <m/>
  </r>
  <r>
    <x v="5"/>
    <n v="12"/>
    <s v="Change Retailer - Retrospective"/>
    <x v="1"/>
    <m/>
    <s v="T4 or T5 or T6"/>
    <s v="QLD"/>
    <s v="EEQ"/>
    <s v="ERGONETP "/>
    <s v="WBAYM"/>
    <s v="ERGONMP"/>
    <s v="ERGONETP "/>
    <m/>
    <m/>
    <s v="Customer Details Notification"/>
    <s v="Meter reads"/>
    <s v="CR1025, CR1500"/>
    <s v="NMIDiscoveryRequest, NMIStandingDataRequest"/>
  </r>
  <r>
    <x v="5"/>
    <n v="13"/>
    <s v="Physical visit"/>
    <x v="1"/>
    <m/>
    <s v="T4 or T5 or T6"/>
    <s v="QLD"/>
    <s v="EEQ"/>
    <s v="ERGONETP "/>
    <s v="WBAYM"/>
    <s v="ERGONMP"/>
    <s v="ERGONETP "/>
    <m/>
    <s v="Physical visit"/>
    <s v="Customer Details Notification_x000a_Site Access Notification"/>
    <s v="NEM-12 meter reads"/>
    <s v="CR5051"/>
    <s v="NMIDiscoveryRequest, NMIStandingDataRequest"/>
  </r>
  <r>
    <x v="5"/>
    <n v="14"/>
    <s v="Remove Fuse"/>
    <x v="1"/>
    <m/>
    <s v="T4 or T5 or T6"/>
    <s v="QLD"/>
    <s v="EEQ"/>
    <s v="ERGONETP "/>
    <s v="WBAYM"/>
    <s v="ERGONMP"/>
    <s v="ERGONETP "/>
    <m/>
    <s v="Remove Fuse"/>
    <s v="Customer Details Notification"/>
    <m/>
    <s v="CR5051"/>
    <m/>
  </r>
  <r>
    <x v="5"/>
    <n v="17"/>
    <s v="Site Access Request by LNSP/MP"/>
    <x v="1"/>
    <m/>
    <s v="T4 or T5 or T6"/>
    <s v="QLD"/>
    <s v="EEQ"/>
    <s v="ERGONETP "/>
    <s v="WBAYM"/>
    <s v="ERGONMP"/>
    <s v="ERGONETP "/>
    <m/>
    <m/>
    <s v="Site Access Request,Site Access Notification"/>
    <m/>
    <m/>
    <m/>
  </r>
  <r>
    <x v="5"/>
    <n v="20"/>
    <s v="Remove Meter - Multi meter site"/>
    <x v="1"/>
    <m/>
    <s v="T4 or T5 or T6"/>
    <s v="QLD"/>
    <s v="EEQ"/>
    <s v="ERGONETP "/>
    <s v="WBAYM"/>
    <s v="ERGONMP"/>
    <s v="ERGONETP "/>
    <m/>
    <s v="Notice of Metering Works"/>
    <m/>
    <s v="NEM-12 meter reads"/>
    <s v="CR3051, CR4051"/>
    <m/>
  </r>
  <r>
    <x v="6"/>
    <n v="1"/>
    <s v="New Connection - Temporary in Permanent"/>
    <x v="0"/>
    <m/>
    <s v="T4 or T5"/>
    <s v="QLD"/>
    <s v="ERMPOWER"/>
    <s v="ERGONETP "/>
    <s v="WBAYM"/>
    <s v="ERGONMP"/>
    <s v="ERGONETP 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6"/>
    <n v="1"/>
    <s v="New Connection - Temporary in Permanent"/>
    <x v="0"/>
    <s v="Cycle1 Week1"/>
    <s v="T4 or T5"/>
    <s v="ACT"/>
    <s v="ERMPOWER"/>
    <s v="ACTEWP"/>
    <s v="ACTEWM"/>
    <s v="ACTEWMP"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6"/>
    <n v="1"/>
    <s v="New Connection - Temporary in Permanent"/>
    <x v="0"/>
    <s v="Cycle1 Week1"/>
    <s v="T4 or T5"/>
    <s v="NSW"/>
    <s v="ERMPOWER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6"/>
    <n v="1"/>
    <s v="New Connection - Temporary in Permanent"/>
    <x v="0"/>
    <m/>
    <s v="T4 or T5"/>
    <s v="SA"/>
    <s v="ERMPOWER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6"/>
    <n v="1"/>
    <s v="New Connection - Temporary in Permanent"/>
    <x v="0"/>
    <s v="Cycle1 Week2"/>
    <s v="T5"/>
    <s v="VIC"/>
    <s v="ERMPOWER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6"/>
    <n v="2"/>
    <s v="Recipient discretion, "/>
    <x v="0"/>
    <s v="Cycle2 Week2"/>
    <s v="T4, T5"/>
    <s v="TAS"/>
    <s v="ERMPOWER"/>
    <s v="AURORAP"/>
    <s v="AURORAD"/>
    <s v="AURORAMP"/>
    <s v="AURORAD"/>
    <s v="Recipient discretion"/>
    <m/>
    <s v="Customer Details Notification_x000a_Site Access Notification"/>
    <s v="NEM-12 meter reads"/>
    <s v="CR5051"/>
    <s v="NMIDiscoveryRequest, NMIStandingDataRequest"/>
  </r>
  <r>
    <x v="6"/>
    <n v="2"/>
    <s v="Recipient discretion, "/>
    <x v="0"/>
    <s v="Cycle1 Week1"/>
    <s v="T5"/>
    <s v="VIC"/>
    <s v="ERMPOWER"/>
    <s v="UNITED"/>
    <s v="UEDMDP"/>
    <s v="UNITEDMP"/>
    <s v="UNITED"/>
    <s v="Recipient discretion"/>
    <m/>
    <s v="Customer Details Notification_x000a_Site Access Notification"/>
    <s v="NEM-12 meter reads"/>
    <s v="CR5051"/>
    <s v="NMIDiscoveryRequest, NMIStandingDataRequest"/>
  </r>
  <r>
    <x v="6"/>
    <n v="3"/>
    <s v="Recipient discretion"/>
    <x v="0"/>
    <m/>
    <s v="T4, T5"/>
    <s v="QLD"/>
    <s v="ERMPOWER"/>
    <s v="ENERGEXP"/>
    <s v="ENERGEXM"/>
    <s v="EGXLTDMP"/>
    <s v="ENERGEXP"/>
    <s v="Recipient discretion"/>
    <m/>
    <s v="Customer Details Notification"/>
    <m/>
    <s v="CR5051"/>
    <m/>
  </r>
  <r>
    <x v="6"/>
    <n v="3"/>
    <s v="Recipient discretion"/>
    <x v="0"/>
    <m/>
    <s v="T5"/>
    <s v="VIC"/>
    <s v="ERMPOWER"/>
    <s v="CITIPP"/>
    <s v="CPNETMDP"/>
    <s v="CITIPWMP"/>
    <s v="CITIPP"/>
    <s v="Recipient discretion"/>
    <m/>
    <s v="Customer Details Notification"/>
    <m/>
    <s v="CR5051"/>
    <m/>
  </r>
  <r>
    <x v="6"/>
    <n v="4"/>
    <s v="Change Retailer - Prospective"/>
    <x v="0"/>
    <s v="Cycle1 Week1"/>
    <s v="T4 or T5 or T6"/>
    <s v="ACT"/>
    <s v="ERMPOWER"/>
    <s v="ACTEWP"/>
    <s v="ACTEWM"/>
    <s v="ACTEWMP"/>
    <s v="ACTEWP"/>
    <m/>
    <m/>
    <s v="Customer Details Notification"/>
    <s v="Meter reads"/>
    <s v="CR1000, CR1500"/>
    <s v="NMIDiscoveryRequest, NMIStandingDataRequest"/>
  </r>
  <r>
    <x v="6"/>
    <n v="4"/>
    <s v="Change Retailer - Prospective"/>
    <x v="0"/>
    <m/>
    <s v="T5"/>
    <s v="VIC"/>
    <s v="ERMPOWER"/>
    <s v="POWCP"/>
    <s v="POWERMDP"/>
    <s v="POWERCMP"/>
    <s v="POWCP"/>
    <m/>
    <m/>
    <s v="Customer Details Notification"/>
    <s v="Meter reads"/>
    <s v="CR1000, CR1500"/>
    <s v="NMIDiscoveryRequest, NMIStandingDataRequest"/>
  </r>
  <r>
    <x v="6"/>
    <n v="6"/>
    <s v="Meter Reconfiguration - solar"/>
    <x v="0"/>
    <m/>
    <s v="T4 or T5 or T6"/>
    <s v="SA"/>
    <s v="ERMPOWER"/>
    <s v="UMPLP"/>
    <s v="ETSAMDP"/>
    <s v="ETSAPMP"/>
    <s v="UMPLP"/>
    <s v="Meter Reconfiguration - Manual"/>
    <m/>
    <m/>
    <s v="NEM-12 meter reads"/>
    <s v="CR3101, CR3051"/>
    <m/>
  </r>
  <r>
    <x v="6"/>
    <n v="6"/>
    <s v="Meter Reconfiguration - solar"/>
    <x v="0"/>
    <s v="Cycle1 Week1"/>
    <s v="T5"/>
    <s v="VIC"/>
    <s v="ERMPOWER"/>
    <s v="SOLARISP"/>
    <s v="JENMDP"/>
    <s v="SOLARMP"/>
    <s v="SOLARISP"/>
    <s v="Meter Reconfiguration - Manual"/>
    <m/>
    <m/>
    <s v="NEM-12 meter reads"/>
    <s v="CR3101, CR3051"/>
    <m/>
  </r>
  <r>
    <x v="6"/>
    <n v="8"/>
    <s v="Network Tariff Change"/>
    <x v="0"/>
    <m/>
    <s v="T4 or T5 or T6"/>
    <s v="QLD"/>
    <s v="ERMPOWER"/>
    <s v="ERGONETP "/>
    <s v="WBAYM"/>
    <s v="ERGONMP"/>
    <s v="ERGONETP "/>
    <s v="Tariff Change"/>
    <m/>
    <m/>
    <s v="NEM-12 meter reads"/>
    <s v="CR3101"/>
    <m/>
  </r>
  <r>
    <x v="6"/>
    <n v="8"/>
    <s v="Network Tariff Change"/>
    <x v="0"/>
    <s v="Cycle1 Week1"/>
    <s v="T5"/>
    <s v="VIC"/>
    <s v="ERMPOWER"/>
    <s v="UNITED"/>
    <s v="UEDMDP"/>
    <s v="UNITEDMP"/>
    <s v="UNITED"/>
    <s v="Tariff Change"/>
    <m/>
    <m/>
    <s v="NEM-12 meter reads"/>
    <s v="CR3101"/>
    <m/>
  </r>
  <r>
    <x v="6"/>
    <n v="10"/>
    <s v="Move-in"/>
    <x v="0"/>
    <s v="Cycle1 Week1"/>
    <s v="T4 or T5 or T6"/>
    <s v="ACT"/>
    <s v="ERMPOWER"/>
    <s v="ACTEWP"/>
    <s v="ACTEWM"/>
    <s v="ACTEWMP"/>
    <s v="ACTEWP"/>
    <s v="Move-in"/>
    <m/>
    <s v="Customer Details Notification_x000a_Site Access Notification"/>
    <s v="NEM-12 meter reads"/>
    <s v="CR5051, CR1030"/>
    <s v="NMIDiscoveryRequest, NMIStandingDataRequest"/>
  </r>
  <r>
    <x v="6"/>
    <n v="10"/>
    <s v="Move-in"/>
    <x v="0"/>
    <m/>
    <s v="T5"/>
    <s v="VIC"/>
    <s v="ERMPOWER"/>
    <s v="CITIPP"/>
    <s v="CPNETMDP"/>
    <s v="CITIPWMP"/>
    <s v="CITIPP"/>
    <s v="Move-in"/>
    <m/>
    <s v="Customer Details Notification_x000a_Site Access Notification"/>
    <s v="NEM-12 meter reads"/>
    <s v="CR5051, CR1030"/>
    <s v="NMIDiscoveryRequest, NMIStandingDataRequest"/>
  </r>
  <r>
    <x v="6"/>
    <n v="11"/>
    <s v="Verify Meter Data"/>
    <x v="0"/>
    <s v="Cycle2 Week1"/>
    <s v="T4 or T5 or T6"/>
    <s v="NSW"/>
    <s v="ERMPOWER"/>
    <s v="CNRGYP"/>
    <s v="CNRGYMDP"/>
    <s v="CNRGYMPB"/>
    <s v="CNRGYP"/>
    <s v="Verify Meter Data Request"/>
    <m/>
    <m/>
    <s v="Meter reads"/>
    <m/>
    <m/>
  </r>
  <r>
    <x v="6"/>
    <n v="11"/>
    <s v="Verify Meter Data"/>
    <x v="0"/>
    <m/>
    <s v="T5"/>
    <s v="VIC"/>
    <s v="ERMPOWER"/>
    <s v="POWCP"/>
    <s v="POWERMDP"/>
    <s v="POWERCMP"/>
    <s v="POWCP"/>
    <s v="Verify Meter Data Request"/>
    <m/>
    <m/>
    <s v="Meter reads"/>
    <m/>
    <m/>
  </r>
  <r>
    <x v="6"/>
    <n v="12"/>
    <s v="Change Retailer - Retrospective"/>
    <x v="0"/>
    <m/>
    <s v="T4 or T5 or T6"/>
    <s v="SA"/>
    <s v="ERMPOWER"/>
    <s v="UMPLP"/>
    <s v="ETSAMDP"/>
    <s v="ETSAPMP"/>
    <s v="UMPLP"/>
    <m/>
    <m/>
    <s v="Customer Details Notification"/>
    <s v="Meter reads"/>
    <s v="CR1010, CR1500"/>
    <s v="NMIDiscoveryRequest, NMIStandingDataRequest"/>
  </r>
  <r>
    <x v="6"/>
    <n v="12"/>
    <s v="Change Retailer - Retrospective"/>
    <x v="0"/>
    <s v="Cycle1 Week1"/>
    <s v="T5"/>
    <s v="VIC"/>
    <s v="ERMPOWER"/>
    <s v="SOLARISP"/>
    <s v="JENMDP"/>
    <s v="SOLARMP"/>
    <s v="SOLARISP"/>
    <m/>
    <m/>
    <s v="Customer Details Notification"/>
    <s v="Meter reads"/>
    <s v="CR1010, CR1500"/>
    <s v="NMIDiscoveryRequest, NMIStandingDataRequest"/>
  </r>
  <r>
    <x v="6"/>
    <n v="13"/>
    <s v="Physical visit"/>
    <x v="0"/>
    <s v="Cycle2 Week2"/>
    <s v="T4 or T5 or T6"/>
    <s v="TAS"/>
    <s v="ERMPOWER"/>
    <s v="AURORAP"/>
    <s v="AURORAD"/>
    <s v="AURORAMP"/>
    <s v="AURORAD"/>
    <s v="Physical visit"/>
    <m/>
    <s v="Customer Details Notification_x000a_Site Access Notification"/>
    <s v="NEM-12 meter reads"/>
    <s v="CR5051"/>
    <s v="NMIDiscoveryRequest, NMIStandingDataRequest"/>
  </r>
  <r>
    <x v="6"/>
    <n v="13"/>
    <s v="Physical visit"/>
    <x v="0"/>
    <s v="Cycle1 Week2"/>
    <s v="T5"/>
    <s v="VIC"/>
    <s v="ERMPOWER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6"/>
    <n v="14"/>
    <s v="Remove Fuse"/>
    <x v="0"/>
    <m/>
    <s v="T4 or T5 or T6"/>
    <s v="QLD"/>
    <s v="ERMPOWER"/>
    <s v="ENERGEXP"/>
    <s v="ENERGEXM"/>
    <s v="EGXLTDMP"/>
    <s v="ENERGEXP"/>
    <s v="Remove Fuse"/>
    <m/>
    <s v="Customer Details Notification"/>
    <m/>
    <s v="CR5051"/>
    <m/>
  </r>
  <r>
    <x v="6"/>
    <n v="14"/>
    <s v="Remove Fuse"/>
    <x v="0"/>
    <s v="Cycle1 Week1"/>
    <s v="T5"/>
    <s v="VIC"/>
    <s v="ERMPOWER"/>
    <s v="UNITED"/>
    <s v="UEDMDP"/>
    <s v="UNITEDMP"/>
    <s v="UNITED"/>
    <s v="Remove Fuse"/>
    <m/>
    <s v="Customer Details Notification"/>
    <m/>
    <s v="CR5051"/>
    <m/>
  </r>
  <r>
    <x v="6"/>
    <n v="16"/>
    <s v="Site Access Request by FRMP"/>
    <x v="0"/>
    <s v="Cycle1 Week1"/>
    <s v="T4 or T5 or T6"/>
    <s v="ACT"/>
    <s v="ERMPOWER"/>
    <s v="ACTEWP"/>
    <s v="ACTEWM"/>
    <s v="ACTEWMP"/>
    <s v="ACTEWP"/>
    <m/>
    <m/>
    <s v="Site Access Request,Site Access Notification"/>
    <m/>
    <m/>
    <m/>
  </r>
  <r>
    <x v="6"/>
    <n v="16"/>
    <s v="Site Access Request by FRMP"/>
    <x v="0"/>
    <m/>
    <s v="T5"/>
    <s v="VIC"/>
    <s v="ERMPOWER"/>
    <s v="POWCP"/>
    <s v="POWERMDP"/>
    <s v="POWERCMP"/>
    <s v="POWCP"/>
    <m/>
    <m/>
    <s v="Site Access Request,Site Access Notification"/>
    <m/>
    <m/>
    <m/>
  </r>
  <r>
    <x v="6"/>
    <n v="17"/>
    <s v="Site Access Request by LNSP/MP"/>
    <x v="0"/>
    <m/>
    <s v="T4 or T5 or T6"/>
    <s v="NSW"/>
    <s v="ERMPOWER"/>
    <s v="ENERGEXP"/>
    <s v="ENERGEXM"/>
    <s v="EGXLTDMP"/>
    <s v="ENERGEXP"/>
    <m/>
    <m/>
    <s v="Site Access Request,Site Access Notification"/>
    <m/>
    <m/>
    <m/>
  </r>
  <r>
    <x v="6"/>
    <n v="17"/>
    <s v="Site Access Request by LNSP/MP"/>
    <x v="0"/>
    <s v="Cycle1 Week1"/>
    <s v="T5"/>
    <s v="VIC"/>
    <s v="ERMPOWER"/>
    <s v="SOLARISP"/>
    <s v="JENMDP"/>
    <s v="SOLARMP"/>
    <s v="SOLARISP"/>
    <m/>
    <m/>
    <s v="Site Access Request,Site Access Notification"/>
    <m/>
    <m/>
    <m/>
  </r>
  <r>
    <x v="6"/>
    <n v="20"/>
    <s v="Remove Meter - Multi meter site"/>
    <x v="0"/>
    <m/>
    <s v="T4 or T5 or T6"/>
    <s v="QLD"/>
    <s v="ERMPOWER"/>
    <s v="ERGONETP "/>
    <s v="WBAYM"/>
    <s v="ERGONMP"/>
    <s v="ERGONETP "/>
    <s v="Remove Meter"/>
    <s v="Notice of Metering Works"/>
    <m/>
    <s v="NEM-12 meter reads"/>
    <s v="CR3051, CR4051"/>
    <m/>
  </r>
  <r>
    <x v="6"/>
    <n v="20"/>
    <s v="Remove Meter - Multi meter site"/>
    <x v="0"/>
    <s v="Cycle1 Week1"/>
    <s v="T5"/>
    <s v="VIC"/>
    <s v="ERMPOWER"/>
    <s v="UNITED"/>
    <s v="UEDMDP"/>
    <s v="UNITEDMP"/>
    <s v="UNITED"/>
    <s v="Remove Meter"/>
    <s v="Notice of Metering Works"/>
    <m/>
    <s v="NEM-12 meter reads"/>
    <s v="CR3051, CR4051"/>
    <m/>
  </r>
  <r>
    <x v="7"/>
    <n v="1"/>
    <s v="New Connection - Temporary in Permanent"/>
    <x v="0"/>
    <s v="Cycle1 Week1"/>
    <s v="T4 or T5"/>
    <s v="NSW"/>
    <s v="Momentum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7"/>
    <n v="1"/>
    <s v="New Connection - Temporary in Permanent"/>
    <x v="0"/>
    <m/>
    <s v="T4 or T5"/>
    <s v="SA"/>
    <s v="Momentum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7"/>
    <n v="1"/>
    <s v="New Connection - Temporary in Permanent"/>
    <x v="2"/>
    <s v="Cycle1 Week2"/>
    <s v="T5"/>
    <s v="VIC"/>
    <s v="Momentum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7"/>
    <n v="2"/>
    <s v="Recipient discretion, "/>
    <x v="2"/>
    <s v="Cycle1 Week2"/>
    <s v="T4, T5"/>
    <s v="VIC"/>
    <s v="Momentum"/>
    <s v="EASTERN"/>
    <s v="SPANMDP"/>
    <s v="DMSMP"/>
    <s v="EASTERN"/>
    <s v="Recipient discretion"/>
    <m/>
    <s v="Customer Details Notification_x000a_Site Access Notification"/>
    <s v="NEM-12 meter reads"/>
    <s v="CR5051"/>
    <s v="NMIDiscoveryRequest, NMIStandingDataRequest"/>
  </r>
  <r>
    <x v="7"/>
    <n v="2"/>
    <s v="Recipient discretion, "/>
    <x v="2"/>
    <m/>
    <s v="T5"/>
    <s v="VIC"/>
    <s v="Momentum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7"/>
    <n v="3"/>
    <s v="Recipient discretion"/>
    <x v="4"/>
    <s v="Cycle1 Week1"/>
    <s v="T4, T5"/>
    <s v="NSW"/>
    <s v="Momentum"/>
    <s v="INTEGP"/>
    <s v="INTEGM"/>
    <s v="INTEGMP"/>
    <s v="INTEGP"/>
    <s v="Recipient discretion"/>
    <m/>
    <s v="Customer Details Notification"/>
    <m/>
    <s v="CR5051"/>
    <m/>
  </r>
  <r>
    <x v="7"/>
    <n v="3"/>
    <s v="Recipient discretion"/>
    <x v="4"/>
    <m/>
    <s v="T5"/>
    <s v="VIC"/>
    <s v="Momentum"/>
    <s v="POWCP"/>
    <s v="POWERMDP"/>
    <s v="POWERCMP"/>
    <s v="POWCP"/>
    <s v="Recipient discretion"/>
    <m/>
    <s v="Customer Details Notification"/>
    <m/>
    <s v="CR5051"/>
    <m/>
  </r>
  <r>
    <x v="7"/>
    <n v="4"/>
    <s v="Change Retailer - Prospective"/>
    <x v="1"/>
    <m/>
    <s v="T4 or T5 or T6"/>
    <s v="SA"/>
    <s v="Momentum"/>
    <s v="UMPLP"/>
    <s v="ETSAMDP"/>
    <s v="ETSAPMP"/>
    <s v="UMPLP"/>
    <m/>
    <m/>
    <s v="Customer Details Notification"/>
    <s v="Meter reads"/>
    <s v="CR1000, CR1500"/>
    <s v="NMIDiscoveryRequest, NMIStandingDataRequest"/>
  </r>
  <r>
    <x v="7"/>
    <n v="4"/>
    <s v="Change Retailer - Prospective"/>
    <x v="1"/>
    <s v="Cycle1 Week1"/>
    <s v="T5"/>
    <s v="VIC"/>
    <s v="Momentum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7"/>
    <n v="6"/>
    <s v="Meter Reconfiguration - solar"/>
    <x v="0"/>
    <m/>
    <s v="T4 or T5 or T6"/>
    <s v="SA"/>
    <s v="Momentum"/>
    <s v="UMPLP"/>
    <s v="ETSAMDP"/>
    <s v="ETSAPMP"/>
    <s v="UMPLP"/>
    <s v="Meter Reconfiguration - Manual"/>
    <m/>
    <m/>
    <s v="NEM-12 meter reads"/>
    <s v="CR3101, CR3051"/>
    <m/>
  </r>
  <r>
    <x v="7"/>
    <n v="6"/>
    <s v="Meter Reconfiguration - solar"/>
    <x v="0"/>
    <s v="Cycle1 Week1"/>
    <s v="T5"/>
    <s v="VIC"/>
    <s v="Momentum"/>
    <s v="UNITED"/>
    <s v="UEDMDP"/>
    <s v="UNITEDMP"/>
    <s v="UNITED"/>
    <s v="Meter Reconfiguration - Manual"/>
    <m/>
    <m/>
    <s v="NEM-12 meter reads"/>
    <s v="CR3101, CR3051"/>
    <m/>
  </r>
  <r>
    <x v="7"/>
    <n v="8"/>
    <s v="Network Tariff Change"/>
    <x v="3"/>
    <m/>
    <s v="T4 or T5 or T6"/>
    <s v="SA"/>
    <s v="Momentum"/>
    <s v="UMPLP"/>
    <s v="ETSAMDP"/>
    <s v="ETSAPMP"/>
    <s v="UMPLP"/>
    <s v="Tariff Change"/>
    <m/>
    <m/>
    <s v="NEM-12 meter reads"/>
    <s v="CR3101"/>
    <m/>
  </r>
  <r>
    <x v="7"/>
    <n v="8"/>
    <s v="Network Tariff Change"/>
    <x v="3"/>
    <m/>
    <s v="T5"/>
    <s v="VIC"/>
    <s v="Momentum"/>
    <s v="CITIPP"/>
    <s v="CPNETMDP"/>
    <s v="CITIPWMP"/>
    <s v="CITIPP"/>
    <s v="Tariff Change"/>
    <m/>
    <m/>
    <s v="NEM-12 meter reads"/>
    <s v="CR3101"/>
    <m/>
  </r>
  <r>
    <x v="7"/>
    <n v="10"/>
    <s v="Move-in"/>
    <x v="2"/>
    <m/>
    <s v="T4 or T5 or T6"/>
    <s v="SA"/>
    <s v="Momentum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7"/>
    <n v="10"/>
    <s v="Move-in"/>
    <x v="2"/>
    <m/>
    <s v="T5"/>
    <s v="VIC"/>
    <s v="Momentum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7"/>
    <n v="11"/>
    <s v="Verify Meter Data"/>
    <x v="1"/>
    <s v="Cycle1 Week1"/>
    <s v="T4 or T5 or T6"/>
    <s v="NSW"/>
    <s v="Momentum"/>
    <s v="ENERGYAP"/>
    <s v="TCAUSTM"/>
    <s v="TCAMP"/>
    <s v="ENERGYAP"/>
    <s v="Verify Meter Data Request"/>
    <m/>
    <m/>
    <s v="Meter reads"/>
    <m/>
    <m/>
  </r>
  <r>
    <x v="7"/>
    <n v="11"/>
    <s v="Verify Meter Data"/>
    <x v="1"/>
    <s v="Cycle1 Week1"/>
    <s v="T5"/>
    <s v="VIC"/>
    <s v="Momentum"/>
    <s v="SOLARISP"/>
    <s v="JENMDP"/>
    <s v="SOLARMP"/>
    <s v="SOLARISP"/>
    <s v="Verify Meter Data Request"/>
    <m/>
    <m/>
    <s v="Meter reads"/>
    <m/>
    <m/>
  </r>
  <r>
    <x v="7"/>
    <n v="12"/>
    <s v="Change Retailer - Retrospective"/>
    <x v="1"/>
    <s v="Cycle2 Week1"/>
    <s v="T4 or T5 or T6"/>
    <s v="NSW"/>
    <s v="Momentum"/>
    <s v="CNRGYP"/>
    <s v="CNRGYMDP"/>
    <s v="CNRGYMPB"/>
    <s v="CNRGYP"/>
    <m/>
    <m/>
    <s v="Customer Details Notification"/>
    <s v="Meter reads"/>
    <s v="CR1010, CR1500"/>
    <s v="NMIDiscoveryRequest, NMIStandingDataRequest"/>
  </r>
  <r>
    <x v="7"/>
    <n v="12"/>
    <s v="Change Retailer - Retrospective"/>
    <x v="1"/>
    <s v="Cycle1 Week1"/>
    <s v="T5"/>
    <s v="VIC"/>
    <s v="Momentum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7"/>
    <n v="13"/>
    <s v="Physical visit"/>
    <x v="2"/>
    <m/>
    <s v="T4 or T5 or T6"/>
    <s v="VIC"/>
    <s v="Momentum"/>
    <s v="SOLARISP"/>
    <s v="JENMDP"/>
    <s v="SOLARMP"/>
    <s v="SOLARISP"/>
    <s v="Physical visit"/>
    <m/>
    <s v="Customer Details Notification_x000a_Site Access Notification"/>
    <s v="NEM-12 meter reads"/>
    <s v="CR5051"/>
    <s v="NMIDiscoveryRequest, NMIStandingDataRequest"/>
  </r>
  <r>
    <x v="7"/>
    <n v="13"/>
    <s v="Physical visit"/>
    <x v="2"/>
    <s v="Cycle1 Week2"/>
    <s v="T5"/>
    <s v="VIC"/>
    <s v="Momentum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7"/>
    <n v="14"/>
    <s v="Remove Fuse"/>
    <x v="4"/>
    <m/>
    <s v="T4 or T5 or T6"/>
    <s v="SA"/>
    <s v="Momentum"/>
    <s v="UMPLP"/>
    <s v="ETSAMDP"/>
    <s v="ETSAPMP"/>
    <s v="UMPLP"/>
    <s v="Remove Fuse"/>
    <m/>
    <s v="Customer Details Notification"/>
    <m/>
    <s v="CR5051"/>
    <m/>
  </r>
  <r>
    <x v="7"/>
    <n v="14"/>
    <s v="Remove Fuse"/>
    <x v="4"/>
    <m/>
    <s v="T5"/>
    <s v="VIC"/>
    <s v="Momentum"/>
    <s v="CITIPP"/>
    <s v="CPNETMDP"/>
    <s v="CITIPWMP"/>
    <s v="CITIPP"/>
    <s v="Remove Fuse"/>
    <m/>
    <s v="Customer Details Notification"/>
    <m/>
    <s v="CR5051"/>
    <m/>
  </r>
  <r>
    <x v="7"/>
    <n v="16"/>
    <s v="Site Access Request by FRMP"/>
    <x v="5"/>
    <s v="Cycle2 Week1"/>
    <s v="T4 or T5 or T6"/>
    <s v="NSW"/>
    <s v="Momentum"/>
    <s v="CNRGYP"/>
    <s v="CNRGYMDP"/>
    <s v="CNRGYMPB"/>
    <s v="CNRGYP"/>
    <m/>
    <m/>
    <s v="Site Access Request,Site Access Notification"/>
    <m/>
    <m/>
    <m/>
  </r>
  <r>
    <x v="7"/>
    <n v="16"/>
    <s v="Site Access Request by FRMP"/>
    <x v="1"/>
    <s v="Cycle1 Week1"/>
    <s v="T5"/>
    <s v="VIC"/>
    <s v="Momentum"/>
    <s v="SOLARISP"/>
    <s v="JENMDP"/>
    <s v="SOLARMP"/>
    <s v="SOLARISP"/>
    <m/>
    <m/>
    <s v="Site Access Request,Site Access Notification"/>
    <m/>
    <m/>
    <m/>
  </r>
  <r>
    <x v="7"/>
    <n v="17"/>
    <s v="Site Access Request by LNSP/MP"/>
    <x v="5"/>
    <s v="Cycle1 Week1"/>
    <s v="T4 or T5 or T6"/>
    <s v="NSW"/>
    <s v="Momentum"/>
    <s v="INTEGP"/>
    <s v="INTEGM"/>
    <s v="INTEGMP"/>
    <s v="INTEGP"/>
    <m/>
    <m/>
    <s v="Site Access Request,Site Access Notification"/>
    <m/>
    <m/>
    <m/>
  </r>
  <r>
    <x v="7"/>
    <n v="17"/>
    <s v="Site Access Request by LNSP/MP"/>
    <x v="5"/>
    <s v="Cycle1 Week1"/>
    <s v="T5"/>
    <s v="VIC"/>
    <s v="Momentum"/>
    <s v="UNITED"/>
    <s v="UEDMDP"/>
    <s v="UNITEDMP"/>
    <s v="UNITED"/>
    <m/>
    <m/>
    <s v="Site Access Request,Site Access Notification"/>
    <m/>
    <m/>
    <m/>
  </r>
  <r>
    <x v="7"/>
    <n v="20"/>
    <s v="Remove Meter - Multi meter site"/>
    <x v="4"/>
    <s v="Cycle1 Week1"/>
    <s v="T4 or T5 or T6"/>
    <s v="VIC"/>
    <s v="Momentum"/>
    <s v="SOLARISP"/>
    <s v="JENMDP"/>
    <s v="SOLARMP"/>
    <s v="SOLARISP"/>
    <s v="Remove Meter"/>
    <s v="Notice of Metering Works"/>
    <m/>
    <s v="NEM-12 meter reads"/>
    <s v="CR3051, CR4051"/>
    <m/>
  </r>
  <r>
    <x v="7"/>
    <n v="20"/>
    <s v="Remove Meter - Multi meter site"/>
    <x v="4"/>
    <m/>
    <s v="T5"/>
    <s v="VIC"/>
    <s v="Momentum"/>
    <s v="CITIPP"/>
    <s v="CPNETMDP"/>
    <s v="CITIPWMP"/>
    <s v="CITIPP"/>
    <s v="Remove Meter"/>
    <s v="Notice of Metering Works"/>
    <m/>
    <s v="NEM-12 meter reads"/>
    <s v="CR3051, CR4051"/>
    <m/>
  </r>
  <r>
    <x v="8"/>
    <n v="1"/>
    <s v="New Connection - Temporary in Permanent"/>
    <x v="0"/>
    <m/>
    <s v="T4 or T5"/>
    <s v="QLD"/>
    <s v="NEXTBE"/>
    <s v="ERGONETP "/>
    <s v="WBAYM"/>
    <s v="ERGONMP"/>
    <s v="ERGONETP 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8"/>
    <n v="1"/>
    <s v="New Connection - Temporary in Permanent"/>
    <x v="0"/>
    <s v="Cycle2 Week1"/>
    <s v="T4 or T5"/>
    <s v="NSW"/>
    <s v="NEXTBE"/>
    <s v="CNRGYP"/>
    <s v="CNRGYMDP"/>
    <s v="CNRGYMPB"/>
    <s v="CNRGY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8"/>
    <n v="1"/>
    <s v="New Connection - Temporary in Permanent"/>
    <x v="0"/>
    <s v="Cycle1 Week1"/>
    <s v="T4 or T5"/>
    <s v="NSW"/>
    <s v="NEXTBE"/>
    <s v="INTEGP"/>
    <s v="INTEGM"/>
    <s v="INTEGMP"/>
    <s v="INTEG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8"/>
    <n v="1"/>
    <s v="New Connection - Temporary in Permanent"/>
    <x v="0"/>
    <m/>
    <s v="T4 or T5"/>
    <s v="SA"/>
    <s v="NEXTBE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8"/>
    <n v="1"/>
    <s v="New Connection - Temporary in Permanent"/>
    <x v="0"/>
    <m/>
    <s v="T5"/>
    <s v="VIC"/>
    <s v="NEXTBE"/>
    <s v="CITIPP"/>
    <s v="CPNETMDP"/>
    <s v="CITIPWMP"/>
    <s v="CITIP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8"/>
    <n v="2"/>
    <s v="Recipient discretion, "/>
    <x v="0"/>
    <m/>
    <s v="T4, T5"/>
    <s v="QLD"/>
    <s v="NEXTBE"/>
    <s v="ENERGEXP"/>
    <s v="ENERGEXM"/>
    <s v="EGXLTDMP"/>
    <s v="ENERGEXP"/>
    <s v="Recipient discretion"/>
    <m/>
    <s v="Customer Details Notification_x000a_Site Access Notification"/>
    <s v="NEM-12 meter reads"/>
    <s v="CR5051"/>
    <s v="NMIDiscoveryRequest, NMIStandingDataRequest"/>
  </r>
  <r>
    <x v="8"/>
    <n v="2"/>
    <s v="Recipient discretion, "/>
    <x v="0"/>
    <s v="Cycle1 Week1"/>
    <s v="T5"/>
    <s v="VIC"/>
    <s v="NEXTBE"/>
    <s v="SOLARISP"/>
    <s v="JENMDP"/>
    <s v="SOLARMP"/>
    <s v="SOLARISP"/>
    <s v="Recipient discretion"/>
    <m/>
    <s v="Customer Details Notification_x000a_Site Access Notification"/>
    <s v="NEM-12 meter reads"/>
    <s v="CR5051"/>
    <s v="NMIDiscoveryRequest, NMIStandingDataRequest"/>
  </r>
  <r>
    <x v="8"/>
    <n v="3"/>
    <s v="Recipient discretion"/>
    <x v="0"/>
    <s v="Cycle1 Week1"/>
    <s v="T4, T5"/>
    <s v="NSW"/>
    <s v="NEXTBE"/>
    <s v="INTEGP"/>
    <s v="INTEGM"/>
    <s v="INTEGMP"/>
    <s v="INTEGP"/>
    <s v="Recipient discretion"/>
    <m/>
    <s v="Customer Details Notification"/>
    <m/>
    <s v="CR5051"/>
    <m/>
  </r>
  <r>
    <x v="8"/>
    <n v="3"/>
    <s v="Recipient discretion"/>
    <x v="0"/>
    <s v="Cycle1 Week2"/>
    <s v="T5"/>
    <s v="VIC"/>
    <s v="NEXTBE"/>
    <s v="EASTERN"/>
    <s v="SPANMDP"/>
    <s v="DMSMP"/>
    <s v="EASTERN"/>
    <s v="Recipient discretion"/>
    <m/>
    <s v="Customer Details Notification"/>
    <m/>
    <s v="CR5051"/>
    <m/>
  </r>
  <r>
    <x v="8"/>
    <n v="4"/>
    <s v="Change Retailer - Prospective"/>
    <x v="0"/>
    <m/>
    <s v="T4 or T5 or T6"/>
    <s v="SA"/>
    <s v="NEXTBE"/>
    <s v="UMPLP"/>
    <s v="ETSAMDP"/>
    <s v="ETSAPMP"/>
    <s v="UMPLP"/>
    <m/>
    <m/>
    <s v="Customer Details Notification"/>
    <s v="Meter reads"/>
    <s v="CR1000, CR1500"/>
    <s v="NMIDiscoveryRequest, NMIStandingDataRequest"/>
  </r>
  <r>
    <x v="8"/>
    <n v="4"/>
    <s v="Change Retailer - Prospective"/>
    <x v="0"/>
    <s v="Cycle1 Week1"/>
    <s v="T5"/>
    <s v="VIC"/>
    <s v="NEXTBE"/>
    <s v="UNITED"/>
    <s v="UEDMDP"/>
    <s v="UNITEDMP"/>
    <s v="UNITED"/>
    <m/>
    <m/>
    <s v="Customer Details Notification"/>
    <s v="Meter reads"/>
    <s v="CR1000, CR1500"/>
    <s v="NMIDiscoveryRequest, NMIStandingDataRequest"/>
  </r>
  <r>
    <x v="8"/>
    <n v="6"/>
    <s v="Meter Reconfiguration - solar"/>
    <x v="0"/>
    <m/>
    <s v="T4 or T5 or T6"/>
    <s v="SA"/>
    <s v="NEXTBE"/>
    <s v="UMPLP"/>
    <s v="ETSAMDP"/>
    <s v="ETSAPMP"/>
    <s v="UMPLP"/>
    <s v="Meter Reconfiguration - Manual"/>
    <m/>
    <m/>
    <s v="NEM-12 meter reads"/>
    <s v="CR3101, CR3051"/>
    <m/>
  </r>
  <r>
    <x v="8"/>
    <n v="6"/>
    <s v="Meter Reconfiguration - solar"/>
    <x v="0"/>
    <m/>
    <s v="T5"/>
    <s v="VIC"/>
    <s v="NEXTBE"/>
    <s v="POWCP"/>
    <s v="POWERMDP"/>
    <s v="POWERCMP"/>
    <s v="POWCP"/>
    <s v="Meter Reconfiguration - Manual"/>
    <m/>
    <m/>
    <s v="NEM-12 meter reads"/>
    <s v="CR3101, CR3051"/>
    <m/>
  </r>
  <r>
    <x v="8"/>
    <n v="8"/>
    <s v="Network Tariff Change"/>
    <x v="0"/>
    <s v="Cycle1 Week1"/>
    <s v="T4 or T5 or T6"/>
    <s v="NSW"/>
    <s v="NEXTBE"/>
    <s v="ENERGYAP"/>
    <s v="TCAUSTM"/>
    <s v="TCAMP"/>
    <s v="ENERGYAP"/>
    <s v="Tariff Change"/>
    <m/>
    <m/>
    <s v="NEM-12 meter reads"/>
    <s v="CR3101"/>
    <m/>
  </r>
  <r>
    <x v="8"/>
    <n v="8"/>
    <s v="Network Tariff Change"/>
    <x v="0"/>
    <s v="Cycle1 Week1"/>
    <s v="T5"/>
    <s v="VIC"/>
    <s v="NEXTBE"/>
    <s v="SOLARISP"/>
    <s v="JENMDP"/>
    <s v="SOLARMP"/>
    <s v="SOLARISP"/>
    <s v="Tariff Change"/>
    <m/>
    <m/>
    <s v="NEM-12 meter reads"/>
    <s v="CR3101"/>
    <m/>
  </r>
  <r>
    <x v="8"/>
    <n v="10"/>
    <s v="Move-in"/>
    <x v="0"/>
    <m/>
    <s v="T4 or T5 or T6"/>
    <s v="SA"/>
    <s v="NEXTBE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8"/>
    <n v="10"/>
    <s v="Move-in"/>
    <x v="0"/>
    <s v="Cycle1 Week2"/>
    <s v="T5"/>
    <s v="VIC"/>
    <s v="NEXTBE"/>
    <s v="EASTERN"/>
    <s v="SPANMDP"/>
    <s v="DMSMP"/>
    <s v="EASTERN"/>
    <s v="Move-in"/>
    <m/>
    <s v="Customer Details Notification_x000a_Site Access Notification"/>
    <s v="NEM-12 meter reads"/>
    <s v="CR5051, CR1030"/>
    <s v="NMIDiscoveryRequest, NMIStandingDataRequest"/>
  </r>
  <r>
    <x v="8"/>
    <n v="11"/>
    <s v="Verify Meter Data"/>
    <x v="0"/>
    <s v="Cycle2 Week1"/>
    <s v="T4 or T5 or T6"/>
    <s v="NSW"/>
    <s v="NEXTBE"/>
    <s v="CNRGYP"/>
    <s v="CNRGYMDP"/>
    <s v="CNRGYMPB"/>
    <s v="CNRGYP"/>
    <s v="Verify Meter Data Request"/>
    <m/>
    <m/>
    <s v="Meter reads"/>
    <m/>
    <m/>
  </r>
  <r>
    <x v="8"/>
    <n v="11"/>
    <s v="Verify Meter Data"/>
    <x v="0"/>
    <s v="Cycle1 Week1"/>
    <s v="T5"/>
    <s v="VIC"/>
    <s v="NEXTBE"/>
    <s v="UNITED"/>
    <s v="UEDMDP"/>
    <s v="UNITEDMP"/>
    <s v="UNITED"/>
    <s v="Verify Meter Data Request"/>
    <m/>
    <m/>
    <s v="Meter reads"/>
    <m/>
    <m/>
  </r>
  <r>
    <x v="8"/>
    <n v="12"/>
    <s v="Change Retailer - Retrospective"/>
    <x v="0"/>
    <s v="Cycle1 Week1"/>
    <s v="T4 or T5 or T6"/>
    <s v="NSW"/>
    <s v="NEXTBE"/>
    <s v="ENERGYAP"/>
    <s v="TCAUSTM"/>
    <s v="TCAMP"/>
    <s v="ENERGYAP"/>
    <m/>
    <m/>
    <s v="Customer Details Notification"/>
    <s v="Meter reads"/>
    <s v="CR1010, CR1500"/>
    <s v="NMIDiscoveryRequest, NMIStandingDataRequest"/>
  </r>
  <r>
    <x v="8"/>
    <n v="12"/>
    <s v="Change Retailer - Retrospective"/>
    <x v="0"/>
    <m/>
    <s v="T5"/>
    <s v="VIC"/>
    <s v="NEXTBE"/>
    <s v="POWCP"/>
    <s v="POWERMDP"/>
    <s v="POWERCMP"/>
    <s v="POWCP"/>
    <m/>
    <m/>
    <s v="Customer Details Notification"/>
    <s v="Meter reads"/>
    <s v="CR1010, CR1500"/>
    <s v="NMIDiscoveryRequest, NMIStandingDataRequest"/>
  </r>
  <r>
    <x v="8"/>
    <n v="13"/>
    <s v="Physical visit"/>
    <x v="0"/>
    <m/>
    <s v="T4 or T5 or T6"/>
    <s v="QLD"/>
    <s v="NEXTBE"/>
    <s v="ERGONETP "/>
    <s v="WBAYM"/>
    <s v="ERGONMP"/>
    <s v="ERGONETP "/>
    <s v="Physical visit"/>
    <m/>
    <s v="Customer Details Notification_x000a_Site Access Notification"/>
    <s v="NEM-12 meter reads"/>
    <s v="CR5051"/>
    <s v="NMIDiscoveryRequest, NMIStandingDataRequest"/>
  </r>
  <r>
    <x v="8"/>
    <n v="13"/>
    <s v="Physical visit"/>
    <x v="0"/>
    <m/>
    <s v="T5"/>
    <s v="VIC"/>
    <s v="NEXTBE"/>
    <s v="CITIPP"/>
    <s v="CPNETMDP"/>
    <s v="CITIPWMP"/>
    <s v="CITIPP"/>
    <s v="Physical visit"/>
    <m/>
    <s v="Customer Details Notification_x000a_Site Access Notification"/>
    <s v="NEM-12 meter reads"/>
    <s v="CR5051"/>
    <s v="NMIDiscoveryRequest, NMIStandingDataRequest"/>
  </r>
  <r>
    <x v="8"/>
    <n v="14"/>
    <s v="Remove Fuse"/>
    <x v="0"/>
    <m/>
    <s v="T4 or T5 or T6"/>
    <s v="SA"/>
    <s v="NEXTBE"/>
    <s v="UMPLP"/>
    <s v="ETSAMDP"/>
    <s v="ETSAPMP"/>
    <s v="UMPLP"/>
    <s v="Remove Fuse"/>
    <m/>
    <s v="Customer Details Notification"/>
    <m/>
    <s v="CR5051"/>
    <m/>
  </r>
  <r>
    <x v="8"/>
    <n v="14"/>
    <s v="Remove Fuse"/>
    <x v="0"/>
    <s v="Cycle1 Week1"/>
    <s v="T5"/>
    <s v="VIC"/>
    <s v="NEXTBE"/>
    <s v="SOLARISP"/>
    <s v="JENMDP"/>
    <s v="SOLARMP"/>
    <s v="SOLARISP"/>
    <s v="Remove Fuse"/>
    <m/>
    <s v="Customer Details Notification"/>
    <m/>
    <s v="CR5051"/>
    <m/>
  </r>
  <r>
    <x v="8"/>
    <n v="16"/>
    <s v="Site Access Request by FRMP"/>
    <x v="0"/>
    <s v="Cycle1 Week1"/>
    <s v="T4 or T5 or T6"/>
    <s v="ACT"/>
    <s v="NEXTBE"/>
    <s v="ACTEWP"/>
    <s v="ACTEWM"/>
    <s v="ACTEWMP"/>
    <s v="ACTEWP"/>
    <m/>
    <m/>
    <s v="Site Access Request,Site Access Notification"/>
    <m/>
    <m/>
    <m/>
  </r>
  <r>
    <x v="8"/>
    <n v="16"/>
    <s v="Site Access Request by FRMP"/>
    <x v="0"/>
    <s v="Cycle1 Week1"/>
    <s v="T5"/>
    <s v="VIC"/>
    <s v="NEXTBE"/>
    <s v="UNITED"/>
    <s v="UEDMDP"/>
    <s v="UNITEDMP"/>
    <s v="UNITED"/>
    <m/>
    <m/>
    <s v="Site Access Request,Site Access Notification"/>
    <m/>
    <m/>
    <m/>
  </r>
  <r>
    <x v="8"/>
    <n v="17"/>
    <s v="Site Access Request by LNSP/MP"/>
    <x v="0"/>
    <m/>
    <s v="T4 or T5 or T6"/>
    <s v="QLD"/>
    <s v="NEXTBE"/>
    <s v="ENERGEXP"/>
    <s v="ENERGEXM"/>
    <s v="EGXLTDMP"/>
    <s v="ENERGEXP"/>
    <m/>
    <m/>
    <s v="Site Access Request,Site Access Notification"/>
    <m/>
    <m/>
    <m/>
  </r>
  <r>
    <x v="8"/>
    <n v="17"/>
    <s v="Site Access Request by LNSP/MP"/>
    <x v="0"/>
    <m/>
    <s v="T5"/>
    <s v="VIC"/>
    <s v="NEXTBE"/>
    <s v="POWCP"/>
    <s v="POWERMDP"/>
    <s v="POWERCMP"/>
    <s v="POWCP"/>
    <m/>
    <m/>
    <s v="Site Access Request,Site Access Notification"/>
    <m/>
    <m/>
    <m/>
  </r>
  <r>
    <x v="8"/>
    <n v="20"/>
    <s v="Remove Meter - Multi meter site"/>
    <x v="0"/>
    <m/>
    <s v="T4 or T5 or T6"/>
    <s v="QLD"/>
    <s v="NEXTBE"/>
    <s v="ERGONETP "/>
    <s v="WBAYM"/>
    <s v="ERGONMP"/>
    <s v="ERGONETP "/>
    <s v="Remove Meter"/>
    <s v="Notice of Metering Works"/>
    <m/>
    <s v="NEM-12 meter reads"/>
    <s v="CR3051, CR4051"/>
    <m/>
  </r>
  <r>
    <x v="8"/>
    <n v="20"/>
    <s v="Remove Meter - Multi meter site"/>
    <x v="0"/>
    <s v="Cycle1 Week1"/>
    <s v="T5"/>
    <s v="VIC"/>
    <s v="NEXTBE"/>
    <s v="SOLARISP"/>
    <s v="JENMDP"/>
    <s v="SOLARMP"/>
    <s v="SOLARISP"/>
    <s v="Remove Meter"/>
    <s v="Notice of Metering Works"/>
    <m/>
    <s v="NEM-12 meter reads"/>
    <s v="CR3051, CR4051"/>
    <m/>
  </r>
  <r>
    <x v="9"/>
    <n v="4"/>
    <s v="Change Retailer - Prospective"/>
    <x v="6"/>
    <s v="Cycle1 Week1"/>
    <s v="T5"/>
    <s v="VIC"/>
    <s v="CITIP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9"/>
    <n v="10"/>
    <s v="Move-in"/>
    <x v="6"/>
    <m/>
    <s v="T5"/>
    <s v="VIC"/>
    <s v="CITIP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9"/>
    <n v="4"/>
    <s v="Change Retailer - Prospective"/>
    <x v="6"/>
    <s v="Cycle1 Week1"/>
    <s v="T4 or T5 or T6"/>
    <s v="NSW"/>
    <s v="CNRGY"/>
    <s v="ENERGYAP"/>
    <s v="TCAUSTM"/>
    <s v="TCAMP"/>
    <s v="ENERGYAP"/>
    <m/>
    <m/>
    <s v="Customer Details Notification"/>
    <s v="Meter reads"/>
    <s v="CR1000, CR1500"/>
    <s v="NMIDiscoveryRequest, NMIStandingDataRequest"/>
  </r>
  <r>
    <x v="9"/>
    <n v="10"/>
    <s v="Move-in"/>
    <x v="6"/>
    <s v="Cycle2 Week1"/>
    <s v="T4 or T5 or T6"/>
    <s v="NSW"/>
    <s v="CNRGY"/>
    <s v="CNRGYP"/>
    <s v="CNRGYMDP"/>
    <s v="CNRGYMPB"/>
    <s v="CNRGYP"/>
    <s v="Move-in"/>
    <m/>
    <s v="Customer Details Notification_x000a_Site Access Notification"/>
    <s v="NEM-12 meter reads"/>
    <s v="CR5051, CR1030"/>
    <s v="NMIDiscoveryRequest, NMIStandingDataRequest"/>
  </r>
  <r>
    <x v="9"/>
    <n v="20"/>
    <s v="Remove Meter - Multi meter site"/>
    <x v="6"/>
    <s v="Cycle1 Week1"/>
    <s v="T4 or T5 or T6"/>
    <s v="NSW"/>
    <s v="CNRGY"/>
    <s v="ENERGYAP"/>
    <s v="TCAUSTM"/>
    <s v="TCAMP"/>
    <s v="ENERGYAP"/>
    <s v="Remove Meter"/>
    <s v="Notice of Metering Works"/>
    <m/>
    <s v="NEM-12 meter reads"/>
    <s v="CR3051, CR4051"/>
    <m/>
  </r>
  <r>
    <x v="9"/>
    <n v="4"/>
    <s v="Change Retailer - Prospective"/>
    <x v="6"/>
    <m/>
    <s v="T4 or T5 or T6"/>
    <s v="QLD"/>
    <s v="ENERGEX"/>
    <s v="ENERGEXP"/>
    <s v="ENERGEXM"/>
    <s v="EGXLTDMP"/>
    <s v="ENERGEXP"/>
    <m/>
    <m/>
    <s v="Customer Details Notification"/>
    <s v="Meter reads"/>
    <s v="CR1000, CR1500"/>
    <s v="NMIDiscoveryRequest, NMIStandingDataRequest"/>
  </r>
  <r>
    <x v="9"/>
    <n v="8"/>
    <s v="Network Tariff Change"/>
    <x v="6"/>
    <m/>
    <s v="T4 or T5 or T6"/>
    <s v="QLD"/>
    <s v="ENERGEX"/>
    <s v="ENERGEXP"/>
    <s v="ENERGEXM"/>
    <s v="EGXLTDMP"/>
    <s v="ENERGEXP"/>
    <s v="Tariff Change"/>
    <m/>
    <m/>
    <s v="NEM-12 meter reads"/>
    <s v="CR3101"/>
    <m/>
  </r>
  <r>
    <x v="9"/>
    <n v="11"/>
    <s v="Verify Meter Data"/>
    <x v="6"/>
    <m/>
    <s v="T4 or T5 or T6"/>
    <s v="QLD"/>
    <s v="ENERGEX"/>
    <s v="ENERGEXP"/>
    <s v="ENERGEXM"/>
    <s v="EGXLTDMP"/>
    <s v="ENERGEXP"/>
    <s v="Verify Meter Data Request"/>
    <m/>
    <m/>
    <s v="Meter reads"/>
    <m/>
    <m/>
  </r>
  <r>
    <x v="9"/>
    <n v="16"/>
    <s v="Site Access Request by FRMP"/>
    <x v="6"/>
    <m/>
    <s v="T5"/>
    <s v="QLD"/>
    <s v="ENERGEX"/>
    <s v="ENERGEXP"/>
    <s v="ENERGEXM"/>
    <s v="EGXLTDMP"/>
    <s v="ENERGEXP"/>
    <m/>
    <m/>
    <s v="Site Access Request,Site Access Notification"/>
    <m/>
    <m/>
    <m/>
  </r>
  <r>
    <x v="9"/>
    <n v="4"/>
    <s v="Change Retailer - Prospective"/>
    <x v="6"/>
    <s v="Cycle1 Week1"/>
    <s v="T5"/>
    <s v="VIC"/>
    <s v="INTLENGY"/>
    <s v="UNITED"/>
    <s v="UEDMDP"/>
    <s v="UNITEDMP"/>
    <s v="UNITED"/>
    <m/>
    <m/>
    <s v="Customer Details Notification"/>
    <s v="Meter reads"/>
    <s v="CR1000, CR1500"/>
    <s v="NMIDiscoveryRequest, NMIStandingDataRequest"/>
  </r>
  <r>
    <x v="9"/>
    <n v="1"/>
    <s v="New Connection - Temporary in Permanent"/>
    <x v="6"/>
    <m/>
    <s v="T4 or T5"/>
    <s v="QLD"/>
    <s v="POWERCOR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9"/>
    <n v="1"/>
    <s v="New Connection - Temporary in Permanent"/>
    <x v="6"/>
    <s v="Cycle1 Week1"/>
    <s v="T4 or T5"/>
    <s v="ACT"/>
    <s v="POWERCOR"/>
    <s v="ACTEWP"/>
    <s v="ACTEWM"/>
    <s v="ACTEWMP"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9"/>
    <n v="1"/>
    <s v="New Connection - Temporary in Permanent"/>
    <x v="6"/>
    <s v="Cycle1 Week1"/>
    <s v="T4 or T5"/>
    <s v="NSW"/>
    <s v="POWERCOR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9"/>
    <n v="1"/>
    <s v="New Connection - Temporary in Permanent"/>
    <x v="6"/>
    <m/>
    <s v="T4 or T5"/>
    <s v="SA"/>
    <s v="POWERCOR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9"/>
    <n v="1"/>
    <s v="New Connection - Temporary in Permanent"/>
    <x v="6"/>
    <s v="Cycle1 Week2"/>
    <s v="T5"/>
    <s v="VIC"/>
    <s v="POWERCOR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9"/>
    <n v="2"/>
    <s v="Recipient discretion, "/>
    <x v="6"/>
    <m/>
    <s v="T4, T5"/>
    <s v="QLD"/>
    <s v="POWERCOR"/>
    <s v="ENERGEXP"/>
    <s v="ENERGEXM"/>
    <s v="EGXLTDMP"/>
    <s v="ENERGEXP"/>
    <s v="Recipient discretion"/>
    <m/>
    <s v="Customer Details Notification_x000a_Site Access Notification"/>
    <s v="NEM-12 meter reads"/>
    <s v="CR5051"/>
    <s v="NMIDiscoveryRequest, NMIStandingDataRequest"/>
  </r>
  <r>
    <x v="9"/>
    <n v="2"/>
    <s v="Recipient discretion, "/>
    <x v="6"/>
    <s v="Cycle1 Week1"/>
    <s v="T5"/>
    <s v="VIC"/>
    <s v="POWERCOR"/>
    <s v="SOLARISP"/>
    <s v="JENMDP"/>
    <s v="SOLARMP"/>
    <s v="SOLARISP"/>
    <s v="Recipient discretion"/>
    <m/>
    <s v="Customer Details Notification_x000a_Site Access Notification"/>
    <s v="NEM-12 meter reads"/>
    <s v="CR5051"/>
    <s v="NMIDiscoveryRequest, NMIStandingDataRequest"/>
  </r>
  <r>
    <x v="9"/>
    <n v="2"/>
    <s v="Recipient discretion, "/>
    <x v="6"/>
    <s v="Cycle1 Week1"/>
    <s v="T5"/>
    <s v="NSW"/>
    <s v="POWERCOR"/>
    <s v="INTEGP"/>
    <s v="INTEGM"/>
    <s v="INTEGMP"/>
    <s v="INTEGP"/>
    <s v="Recipient discretion"/>
    <m/>
    <s v="Customer Details Notification_x000a_Site Access Notification"/>
    <s v="NEM-12 meter reads"/>
    <s v="CR5051"/>
    <s v="NMIDiscoveryRequest, NMIStandingDataRequest"/>
  </r>
  <r>
    <x v="9"/>
    <n v="3"/>
    <s v="Recipient discretion"/>
    <x v="6"/>
    <s v="Cycle1 Week1"/>
    <s v="T4, T5"/>
    <s v="NSW"/>
    <s v="POWERCOR"/>
    <s v="INTEGP"/>
    <s v="INTEGM"/>
    <s v="INTEGMP"/>
    <s v="INTEGP"/>
    <s v="Recipient discretion"/>
    <m/>
    <s v="Customer Details Notification"/>
    <m/>
    <s v="CR5051"/>
    <m/>
  </r>
  <r>
    <x v="9"/>
    <n v="3"/>
    <s v="Recipient discretion"/>
    <x v="6"/>
    <s v="Cycle1 Week1"/>
    <s v="T5"/>
    <s v="VIC"/>
    <s v="POWERCOR"/>
    <s v="SOLARISP"/>
    <s v="JENMDP"/>
    <s v="SOLARMP"/>
    <s v="SOLARISP"/>
    <s v="Recipient discretion"/>
    <m/>
    <s v="Customer Details Notification"/>
    <m/>
    <s v="CR5051"/>
    <m/>
  </r>
  <r>
    <x v="9"/>
    <n v="3"/>
    <s v="Recipient discretion"/>
    <x v="6"/>
    <m/>
    <s v="T5"/>
    <s v="QLD"/>
    <s v="POWERCOR"/>
    <s v="ENERGEXP"/>
    <s v="ENERGEXM"/>
    <s v="EGXLTDMP"/>
    <s v="ENERGEXP"/>
    <s v="Recipient discretion"/>
    <m/>
    <s v="Customer Details Notification"/>
    <m/>
    <s v="CR5051"/>
    <m/>
  </r>
  <r>
    <x v="9"/>
    <n v="4"/>
    <s v="Change Retailer - Prospective"/>
    <x v="6"/>
    <m/>
    <s v="T4 or T5 or T6"/>
    <s v="SA"/>
    <s v="POWERCOR"/>
    <s v="UMPLP"/>
    <s v="ETSAMDP"/>
    <s v="ETSAPMP"/>
    <s v="UMPLP"/>
    <m/>
    <m/>
    <s v="Customer Details Notification"/>
    <s v="Meter reads"/>
    <s v="CR1000, CR1500"/>
    <s v="NMIDiscoveryRequest, NMIStandingDataRequest"/>
  </r>
  <r>
    <x v="9"/>
    <n v="4"/>
    <s v="Change Retailer - Prospective"/>
    <x v="6"/>
    <s v="Cycle1 Week1"/>
    <s v="T5"/>
    <s v="VIC"/>
    <s v="POWERCOR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9"/>
    <n v="6"/>
    <s v="Meter Reconfiguration - solar"/>
    <x v="6"/>
    <m/>
    <s v="T4 or T5 or T6"/>
    <s v="SA"/>
    <s v="POWERCOR"/>
    <s v="UMPLP"/>
    <s v="ETSAMDP"/>
    <s v="ETSAPMP"/>
    <s v="UMPLP"/>
    <s v="Meter Reconfiguration - Manual"/>
    <m/>
    <m/>
    <s v="NEM-12 meter reads"/>
    <s v="CR3101, CR3051"/>
    <m/>
  </r>
  <r>
    <x v="9"/>
    <n v="6"/>
    <s v="Meter Reconfiguration - solar"/>
    <x v="6"/>
    <s v="Cycle1 Week1"/>
    <s v="T5"/>
    <s v="VIC"/>
    <s v="POWERCOR"/>
    <s v="UNITED"/>
    <s v="UEDMDP"/>
    <s v="UNITEDMP"/>
    <s v="UNITED"/>
    <s v="Meter Reconfiguration - Manual"/>
    <m/>
    <m/>
    <s v="NEM-12 meter reads"/>
    <s v="CR3101, CR3051"/>
    <m/>
  </r>
  <r>
    <x v="9"/>
    <n v="8"/>
    <s v="Network Tariff Change"/>
    <x v="6"/>
    <s v="Cycle1 Week1"/>
    <s v="T4 or T5 or T6"/>
    <s v="ACT"/>
    <s v="POWERCOR"/>
    <s v="ACTEWP"/>
    <s v="ACTEWM"/>
    <s v="ACTEWMP"/>
    <s v="ACTEWP"/>
    <s v="Tariff Change"/>
    <m/>
    <m/>
    <s v="NEM-12 meter reads"/>
    <s v="CR3101"/>
    <m/>
  </r>
  <r>
    <x v="9"/>
    <n v="8"/>
    <s v="Network Tariff Change"/>
    <x v="6"/>
    <m/>
    <s v="T5"/>
    <s v="VIC"/>
    <s v="POWERCOR"/>
    <s v="CITIPP"/>
    <s v="CPNETMDP"/>
    <s v="CITIPWMP"/>
    <s v="CITIPP"/>
    <s v="Tariff Change"/>
    <m/>
    <m/>
    <s v="NEM-12 meter reads"/>
    <s v="CR3101"/>
    <m/>
  </r>
  <r>
    <x v="9"/>
    <n v="10"/>
    <s v="Move-in"/>
    <x v="6"/>
    <m/>
    <s v="T4 or T5 or T6"/>
    <s v="SA"/>
    <s v="POWERCOR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9"/>
    <n v="11"/>
    <s v="Verify Meter Data"/>
    <x v="6"/>
    <s v="Cycle1 Week1"/>
    <s v="T4 or T5 or T6"/>
    <s v="NSW"/>
    <s v="POWERCOR"/>
    <s v="ENERGYAP"/>
    <s v="TCAUSTM"/>
    <s v="TCAMP"/>
    <s v="ENERGYAP"/>
    <s v="Verify Meter Data Request"/>
    <m/>
    <m/>
    <s v="Meter reads"/>
    <m/>
    <m/>
  </r>
  <r>
    <x v="9"/>
    <n v="11"/>
    <s v="Verify Meter Data"/>
    <x v="6"/>
    <s v="Cycle1 Week1"/>
    <s v="T5"/>
    <s v="VIC"/>
    <s v="POWERCOR"/>
    <s v="SOLARISP"/>
    <s v="JENMDP"/>
    <s v="SOLARMP"/>
    <s v="SOLARISP"/>
    <s v="Verify Meter Data Request"/>
    <m/>
    <m/>
    <s v="Meter reads"/>
    <m/>
    <m/>
  </r>
  <r>
    <x v="9"/>
    <n v="12"/>
    <s v="Change Retailer - Retrospective"/>
    <x v="6"/>
    <s v="Cycle1 Week1"/>
    <s v="T4 or T5 or T6"/>
    <s v="ACT"/>
    <s v="POWERCOR"/>
    <s v="ACTEWP"/>
    <s v="ACTEWM"/>
    <s v="ACTEWMP"/>
    <s v="ACTEWP"/>
    <m/>
    <m/>
    <s v="Customer Details Notification"/>
    <s v="Meter reads"/>
    <s v="CR1010, CR1500"/>
    <s v="NMIDiscoveryRequest, NMIStandingDataRequest"/>
  </r>
  <r>
    <x v="9"/>
    <n v="12"/>
    <s v="Change Retailer - Retrospective"/>
    <x v="6"/>
    <s v="Cycle1 Week1"/>
    <s v="T5"/>
    <s v="VIC"/>
    <s v="POWERCOR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9"/>
    <n v="13"/>
    <s v="Physical visit"/>
    <x v="6"/>
    <m/>
    <s v="T4 or T5 or T6"/>
    <s v="QLD"/>
    <s v="POWERCOR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9"/>
    <n v="13"/>
    <s v="Physical visit"/>
    <x v="6"/>
    <s v="Cycle1 Week2"/>
    <s v="T5"/>
    <s v="VIC"/>
    <s v="POWERCOR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9"/>
    <n v="14"/>
    <s v="Remove Fuse"/>
    <x v="6"/>
    <m/>
    <s v="T4 or T5 or T6"/>
    <s v="SA"/>
    <s v="POWERCOR"/>
    <s v="UMPLP"/>
    <s v="ETSAMDP"/>
    <s v="ETSAPMP"/>
    <s v="UMPLP"/>
    <s v="Remove Fuse"/>
    <m/>
    <s v="Customer Details Notification"/>
    <m/>
    <s v="CR5051"/>
    <m/>
  </r>
  <r>
    <x v="9"/>
    <n v="14"/>
    <s v="Remove Fuse"/>
    <x v="6"/>
    <s v="Cycle1 Week2"/>
    <s v="T4 or T5 or T6"/>
    <s v="VIC"/>
    <s v="POWERCOR"/>
    <s v="EASTERN"/>
    <s v="SPANMDP"/>
    <s v="DMSMP"/>
    <s v="EASTERN"/>
    <s v="Remove Fuse"/>
    <m/>
    <s v="Customer Details Notification"/>
    <m/>
    <s v="CR5051"/>
    <m/>
  </r>
  <r>
    <x v="9"/>
    <n v="14"/>
    <s v="Remove Fuse"/>
    <x v="6"/>
    <m/>
    <s v="T5"/>
    <s v="QLD"/>
    <s v="POWERCOR"/>
    <s v="ENERGEXP"/>
    <s v="ENERGEXM"/>
    <s v="EGXLTDMP"/>
    <s v="ENERGEXP"/>
    <s v="Remove Fuse"/>
    <m/>
    <s v="Customer Details Notification"/>
    <m/>
    <s v="CR5051"/>
    <m/>
  </r>
  <r>
    <x v="9"/>
    <n v="16"/>
    <s v="Site Access Request by FRMP"/>
    <x v="6"/>
    <s v="Cycle2 Week1"/>
    <s v="T4 or T5 or T6"/>
    <s v="NSW"/>
    <s v="POWERCOR"/>
    <s v="CNRGYP"/>
    <s v="CNRGYMDP"/>
    <s v="CNRGYMPB"/>
    <s v="CNRGYP"/>
    <m/>
    <m/>
    <s v="Site Access Request,Site Access Notification"/>
    <m/>
    <m/>
    <m/>
  </r>
  <r>
    <x v="9"/>
    <n v="16"/>
    <s v="Site Access Request by FRMP"/>
    <x v="6"/>
    <s v="Cycle1 Week1"/>
    <s v="T5"/>
    <s v="VIC"/>
    <s v="POWERCOR"/>
    <s v="SOLARISP"/>
    <s v="JENMDP"/>
    <s v="SOLARMP"/>
    <s v="SOLARISP"/>
    <m/>
    <m/>
    <s v="Site Access Request,Site Access Notification"/>
    <m/>
    <m/>
    <m/>
  </r>
  <r>
    <x v="9"/>
    <n v="17"/>
    <s v="Site Access Request by LNSP/MP"/>
    <x v="6"/>
    <m/>
    <s v="T4 or T5 or T6"/>
    <s v="QLD"/>
    <s v="POWERCOR"/>
    <s v="ENERGEXP"/>
    <s v="ENERGEXM"/>
    <s v="EGXLTDMP"/>
    <s v="ENERGEXP"/>
    <m/>
    <m/>
    <s v="Site Access Request,Site Access Notification"/>
    <m/>
    <m/>
    <m/>
  </r>
  <r>
    <x v="9"/>
    <n v="17"/>
    <s v="Site Access Request by LNSP/MP"/>
    <x v="6"/>
    <s v="Cycle1 Week1"/>
    <s v="T5"/>
    <s v="VIC"/>
    <s v="POWERCOR"/>
    <s v="UNITED"/>
    <s v="UEDMDP"/>
    <s v="UNITEDMP"/>
    <s v="UNITED"/>
    <m/>
    <m/>
    <s v="Site Access Request,Site Access Notification"/>
    <m/>
    <m/>
    <m/>
  </r>
  <r>
    <x v="9"/>
    <n v="20"/>
    <s v="Remove Meter - Multi meter site"/>
    <x v="6"/>
    <m/>
    <s v="T4 or T5 or T6"/>
    <s v="QLD"/>
    <s v="POWERCOR"/>
    <s v="ENERGEXP"/>
    <s v="ENERGEXM"/>
    <s v="EGXLTDMP"/>
    <s v="ENERGEXP"/>
    <s v="Remove Meter"/>
    <s v="Notice of Metering Works"/>
    <m/>
    <s v="NEM-12 meter reads"/>
    <s v="CR3051, CR4051"/>
    <m/>
  </r>
  <r>
    <x v="9"/>
    <n v="20"/>
    <s v="Remove Meter - Multi meter site"/>
    <x v="6"/>
    <m/>
    <s v="T5"/>
    <s v="VIC"/>
    <s v="POWERCOR"/>
    <s v="CITIPP"/>
    <s v="CPNETMDP"/>
    <s v="CITIPWMP"/>
    <s v="CITIPP"/>
    <s v="Remove Meter"/>
    <s v="Notice of Metering Works"/>
    <m/>
    <s v="NEM-12 meter reads"/>
    <s v="CR3051, CR4051"/>
    <m/>
  </r>
  <r>
    <x v="10"/>
    <n v="1"/>
    <s v="New Connection - Temporary in Permanent"/>
    <x v="0"/>
    <m/>
    <s v="T4 or T5"/>
    <s v="QLD"/>
    <s v="ENGYTIME"/>
    <s v="ERGONETP "/>
    <s v="WBAYM"/>
    <s v="ERGONMP"/>
    <s v="ERGONETP 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0"/>
    <n v="1"/>
    <s v="New Connection - Temporary in Permanent"/>
    <x v="0"/>
    <s v="Cycle2 Week1"/>
    <s v="T4 or T5"/>
    <s v="NSW"/>
    <s v="ENGYTIME"/>
    <s v="CNRGYP"/>
    <s v="CNRGYMDP"/>
    <s v="CNRGYMPB"/>
    <s v="CNRGY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0"/>
    <n v="1"/>
    <s v="New Connection - Temporary in Permanent"/>
    <x v="0"/>
    <s v="Cycle1 Week1"/>
    <s v="T4 or T5"/>
    <s v="NSW"/>
    <s v="ENGYTIME"/>
    <s v="INTEGP"/>
    <s v="INTEGM"/>
    <s v="INTEGMP"/>
    <s v="INTEG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0"/>
    <n v="1"/>
    <s v="New Connection - Temporary in Permanent"/>
    <x v="0"/>
    <m/>
    <s v="T4 or T5"/>
    <s v="SA"/>
    <s v="ENGYTIME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0"/>
    <n v="1"/>
    <s v="New Connection - Temporary in Permanent"/>
    <x v="0"/>
    <m/>
    <s v="T5"/>
    <s v="VIC"/>
    <s v="ENGYTIME"/>
    <s v="CITIPP"/>
    <s v="CPNETMDP"/>
    <s v="CITIPWMP"/>
    <s v="CITIP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0"/>
    <n v="2"/>
    <s v="Recipient discretion, "/>
    <x v="0"/>
    <m/>
    <s v="T4, T5"/>
    <s v="QLD"/>
    <s v="ENGYTIME"/>
    <s v="ENERGEXP"/>
    <s v="ENERGEXM"/>
    <s v="EGXLTDMP"/>
    <s v="ENERGEXP"/>
    <s v="Recipient discretion"/>
    <m/>
    <s v="Customer Details Notification_x000a_Site Access Notification"/>
    <s v="NEM-12 meter reads"/>
    <s v="CR5051"/>
    <s v="NMIDiscoveryRequest, NMIStandingDataRequest"/>
  </r>
  <r>
    <x v="10"/>
    <n v="2"/>
    <s v="Recipient discretion, "/>
    <x v="0"/>
    <s v="Cycle1 Week1"/>
    <s v="T5"/>
    <s v="VIC"/>
    <s v="ENGYTIME"/>
    <s v="SOLARISP"/>
    <s v="JENMDP"/>
    <s v="SOLARMP"/>
    <s v="SOLARISP"/>
    <s v="Recipient discretion"/>
    <m/>
    <s v="Customer Details Notification_x000a_Site Access Notification"/>
    <s v="NEM-12 meter reads"/>
    <s v="CR5051"/>
    <s v="NMIDiscoveryRequest, NMIStandingDataRequest"/>
  </r>
  <r>
    <x v="10"/>
    <n v="3"/>
    <s v="Recipient discretion"/>
    <x v="0"/>
    <s v="Cycle1 Week1"/>
    <s v="T4, T5"/>
    <s v="NSW"/>
    <s v="ENGYTIME"/>
    <s v="INTEGP"/>
    <s v="INTEGM"/>
    <s v="INTEGMP"/>
    <s v="INTEGP"/>
    <s v="Recipient discretion"/>
    <m/>
    <s v="Customer Details Notification"/>
    <m/>
    <s v="CR5051"/>
    <m/>
  </r>
  <r>
    <x v="10"/>
    <n v="3"/>
    <s v="Recipient discretion"/>
    <x v="0"/>
    <s v="Cycle1 Week2"/>
    <s v="T5"/>
    <s v="VIC"/>
    <s v="ENGYTIME"/>
    <s v="EASTERN"/>
    <s v="SPANMDP"/>
    <s v="DMSMP"/>
    <s v="EASTERN"/>
    <s v="Recipient discretion"/>
    <m/>
    <s v="Customer Details Notification"/>
    <m/>
    <s v="CR5051"/>
    <m/>
  </r>
  <r>
    <x v="10"/>
    <n v="4"/>
    <s v="Change Retailer - Prospective"/>
    <x v="0"/>
    <m/>
    <s v="T4 or T5 or T6"/>
    <s v="SA"/>
    <s v="ENGYTIME"/>
    <s v="UMPLP"/>
    <s v="ETSAMDP"/>
    <s v="ETSAPMP"/>
    <s v="UMPLP"/>
    <m/>
    <m/>
    <s v="Customer Details Notification"/>
    <s v="Meter reads"/>
    <s v="CR1000, CR1500"/>
    <s v="NMIDiscoveryRequest, NMIStandingDataRequest"/>
  </r>
  <r>
    <x v="10"/>
    <n v="4"/>
    <s v="Change Retailer - Prospective"/>
    <x v="0"/>
    <s v="Cycle1 Week1"/>
    <s v="T5"/>
    <s v="VIC"/>
    <s v="ENGYTIME"/>
    <s v="UNITED"/>
    <s v="UEDMDP"/>
    <s v="UNITEDMP"/>
    <s v="UNITED"/>
    <m/>
    <m/>
    <s v="Customer Details Notification"/>
    <s v="Meter reads"/>
    <s v="CR1000, CR1500"/>
    <s v="NMIDiscoveryRequest, NMIStandingDataRequest"/>
  </r>
  <r>
    <x v="10"/>
    <n v="6"/>
    <s v="Meter Reconfiguration - solar"/>
    <x v="0"/>
    <s v="Cycle2 Week1"/>
    <s v="T4 or T5 or T6"/>
    <s v="NSW"/>
    <s v="ENGYTIME"/>
    <s v="CNRGYP"/>
    <s v="CNRGYMDP"/>
    <s v="CNRGYMPB"/>
    <s v="CNRGYP"/>
    <s v="Meter Reconfiguration - Manual"/>
    <m/>
    <m/>
    <s v="NEM-12 meter reads"/>
    <s v="CR3101, CR3051"/>
    <m/>
  </r>
  <r>
    <x v="10"/>
    <n v="6"/>
    <s v="Meter Reconfiguration - solar"/>
    <x v="0"/>
    <m/>
    <s v="T5"/>
    <s v="VIC"/>
    <s v="ENGYTIME"/>
    <s v="POWCP"/>
    <s v="POWERMDP"/>
    <s v="POWERCMP"/>
    <s v="POWCP"/>
    <s v="Meter Reconfiguration - Manual"/>
    <m/>
    <m/>
    <s v="NEM-12 meter reads"/>
    <s v="CR3101, CR3051"/>
    <m/>
  </r>
  <r>
    <x v="10"/>
    <n v="8"/>
    <s v="Network Tariff Change"/>
    <x v="0"/>
    <s v="Cycle1 Week1"/>
    <s v="T4 or T5 or T6"/>
    <s v="NSW"/>
    <s v="ENGYTIME"/>
    <s v="ENERGYAP"/>
    <s v="TCAUSTM"/>
    <s v="TCAMP"/>
    <s v="ENERGYAP"/>
    <s v="Tariff Change"/>
    <m/>
    <m/>
    <s v="NEM-12 meter reads"/>
    <s v="CR3101"/>
    <m/>
  </r>
  <r>
    <x v="10"/>
    <n v="8"/>
    <s v="Network Tariff Change"/>
    <x v="0"/>
    <s v="Cycle1 Week1"/>
    <s v="T5"/>
    <s v="VIC"/>
    <s v="ENGYTIME"/>
    <s v="SOLARISP"/>
    <s v="JENMDP"/>
    <s v="SOLARMP"/>
    <s v="SOLARISP"/>
    <s v="Tariff Change"/>
    <m/>
    <m/>
    <s v="NEM-12 meter reads"/>
    <s v="CR3101"/>
    <m/>
  </r>
  <r>
    <x v="10"/>
    <n v="10"/>
    <s v="Move-in"/>
    <x v="0"/>
    <m/>
    <s v="T4 or T5 or T6"/>
    <s v="NSW"/>
    <s v="ENGYTIME"/>
    <s v="ENERGYAP"/>
    <s v="TCAUSTM"/>
    <s v="TCAMP"/>
    <s v="ENERGYAP"/>
    <s v="Move-in"/>
    <m/>
    <s v="Customer Details Notification_x000a_Site Access Notification"/>
    <s v="NEM-12 meter reads"/>
    <s v="CR5051, CR1030"/>
    <s v="NMIDiscoveryRequest, NMIStandingDataRequest"/>
  </r>
  <r>
    <x v="10"/>
    <n v="10"/>
    <s v="Move-in"/>
    <x v="0"/>
    <s v="Cycle1 Week2"/>
    <s v="T5"/>
    <s v="VIC"/>
    <s v="ENGYTIME"/>
    <s v="EASTERN"/>
    <s v="SPANMDP"/>
    <s v="DMSMP"/>
    <s v="EASTERN"/>
    <s v="Move-in"/>
    <m/>
    <s v="Customer Details Notification_x000a_Site Access Notification"/>
    <s v="NEM-12 meter reads"/>
    <s v="CR5051, CR1030"/>
    <s v="NMIDiscoveryRequest, NMIStandingDataRequest"/>
  </r>
  <r>
    <x v="10"/>
    <n v="11"/>
    <s v="Verify Meter Data"/>
    <x v="0"/>
    <s v="Cycle2 Week1"/>
    <s v="T4 or T5 or T6"/>
    <s v="NSW"/>
    <s v="ENGYTIME"/>
    <s v="CNRGYP"/>
    <s v="CNRGYMDP"/>
    <s v="CNRGYMPB"/>
    <s v="CNRGYP"/>
    <s v="Verify Meter Data Request"/>
    <m/>
    <m/>
    <s v="Meter reads"/>
    <m/>
    <m/>
  </r>
  <r>
    <x v="10"/>
    <n v="11"/>
    <s v="Verify Meter Data"/>
    <x v="0"/>
    <s v="Cycle1 Week1"/>
    <s v="T5"/>
    <s v="VIC"/>
    <s v="ENGYTIME"/>
    <s v="UNITED"/>
    <s v="UEDMDP"/>
    <s v="UNITEDMP"/>
    <s v="UNITED"/>
    <s v="Verify Meter Data Request"/>
    <m/>
    <m/>
    <s v="Meter reads"/>
    <m/>
    <m/>
  </r>
  <r>
    <x v="10"/>
    <n v="12"/>
    <s v="Change Retailer - Retrospective"/>
    <x v="0"/>
    <s v="Cycle1 Week1"/>
    <s v="T4 or T5 or T6"/>
    <s v="NSW"/>
    <s v="ENGYTIME"/>
    <s v="ENERGYAP"/>
    <s v="TCAUSTM"/>
    <s v="TCAMP"/>
    <s v="ENERGYAP"/>
    <m/>
    <m/>
    <s v="Customer Details Notification"/>
    <s v="Meter reads"/>
    <s v="CR1010, CR1500"/>
    <s v="NMIDiscoveryRequest, NMIStandingDataRequest"/>
  </r>
  <r>
    <x v="10"/>
    <n v="12"/>
    <s v="Change Retailer - Retrospective"/>
    <x v="0"/>
    <m/>
    <s v="T5"/>
    <s v="VIC"/>
    <s v="ENGYTIME"/>
    <s v="POWCP"/>
    <s v="POWERMDP"/>
    <s v="POWERCMP"/>
    <s v="POWCP"/>
    <m/>
    <m/>
    <s v="Customer Details Notification"/>
    <s v="Meter reads"/>
    <s v="CR1010, CR1500"/>
    <s v="NMIDiscoveryRequest, NMIStandingDataRequest"/>
  </r>
  <r>
    <x v="10"/>
    <n v="13"/>
    <s v="Physical visit"/>
    <x v="0"/>
    <m/>
    <s v="T4 or T5 or T6"/>
    <s v="QLD"/>
    <s v="ENGYTIME"/>
    <s v="ERGONETP "/>
    <s v="WBAYM"/>
    <s v="ERGONMP"/>
    <s v="ERGONETP "/>
    <s v="Physical visit"/>
    <m/>
    <s v="Customer Details Notification_x000a_Site Access Notification"/>
    <s v="NEM-12 meter reads"/>
    <s v="CR5051"/>
    <s v="NMIDiscoveryRequest, NMIStandingDataRequest"/>
  </r>
  <r>
    <x v="10"/>
    <n v="13"/>
    <s v="Physical visit"/>
    <x v="0"/>
    <m/>
    <s v="T5"/>
    <s v="VIC"/>
    <s v="ENGYTIME"/>
    <s v="CITIPP"/>
    <s v="CPNETMDP"/>
    <s v="CITIPWMP"/>
    <s v="CITIPP"/>
    <s v="Physical visit"/>
    <m/>
    <s v="Customer Details Notification_x000a_Site Access Notification"/>
    <s v="NEM-12 meter reads"/>
    <s v="CR5051"/>
    <s v="NMIDiscoveryRequest, NMIStandingDataRequest"/>
  </r>
  <r>
    <x v="10"/>
    <n v="14"/>
    <s v="Remove Fuse"/>
    <x v="0"/>
    <m/>
    <s v="T4 or T5 or T6"/>
    <s v="SA"/>
    <s v="ENGYTIME"/>
    <s v="UMPLP"/>
    <s v="ETSAMDP"/>
    <s v="ETSAPMP"/>
    <s v="UMPLP"/>
    <s v="Remove Fuse"/>
    <m/>
    <s v="Customer Details Notification"/>
    <m/>
    <s v="CR5051"/>
    <m/>
  </r>
  <r>
    <x v="10"/>
    <n v="14"/>
    <s v="Remove Fuse"/>
    <x v="0"/>
    <s v="Cycle1 Week1"/>
    <s v="T5"/>
    <s v="VIC"/>
    <s v="ENGYTIME"/>
    <s v="SOLARISP"/>
    <s v="JENMDP"/>
    <s v="SOLARMP"/>
    <s v="SOLARISP"/>
    <s v="Remove Fuse"/>
    <m/>
    <s v="Customer Details Notification"/>
    <m/>
    <s v="CR5051"/>
    <m/>
  </r>
  <r>
    <x v="10"/>
    <n v="16"/>
    <s v="Site Access Request by FRMP"/>
    <x v="0"/>
    <s v="Cycle1 Week1"/>
    <s v="T4 or T5 or T6"/>
    <s v="NSW"/>
    <s v="ENGYTIME"/>
    <s v="INTEGP"/>
    <s v="INTEGM"/>
    <s v="INTEGMP"/>
    <s v="INTEGP"/>
    <m/>
    <m/>
    <s v="Site Access Request,Site Access Notification"/>
    <m/>
    <m/>
    <m/>
  </r>
  <r>
    <x v="10"/>
    <n v="16"/>
    <s v="Site Access Request by FRMP"/>
    <x v="0"/>
    <s v="Cycle1 Week1"/>
    <s v="T5"/>
    <s v="VIC"/>
    <s v="ENGYTIME"/>
    <s v="UNITED"/>
    <s v="UEDMDP"/>
    <s v="UNITEDMP"/>
    <s v="UNITED"/>
    <m/>
    <m/>
    <s v="Site Access Request,Site Access Notification"/>
    <m/>
    <m/>
    <m/>
  </r>
  <r>
    <x v="10"/>
    <n v="17"/>
    <s v="Site Access Request by LNSP/MP"/>
    <x v="0"/>
    <m/>
    <s v="T4 or T5 or T6"/>
    <s v="QLD"/>
    <s v="ENGYTIME"/>
    <s v="ENERGEXP"/>
    <s v="ENERGEXM"/>
    <s v="EGXLTDMP"/>
    <s v="ENERGEXP"/>
    <m/>
    <m/>
    <s v="Site Access Request,Site Access Notification"/>
    <m/>
    <m/>
    <m/>
  </r>
  <r>
    <x v="10"/>
    <n v="17"/>
    <s v="Site Access Request by LNSP/MP"/>
    <x v="0"/>
    <m/>
    <s v="T5"/>
    <s v="VIC"/>
    <s v="ENGYTIME"/>
    <s v="POWCP"/>
    <s v="POWERMDP"/>
    <s v="POWERCMP"/>
    <s v="POWCP"/>
    <m/>
    <m/>
    <s v="Site Access Request,Site Access Notification"/>
    <m/>
    <m/>
    <m/>
  </r>
  <r>
    <x v="10"/>
    <n v="20"/>
    <s v="Remove Meter - Multi meter site"/>
    <x v="0"/>
    <m/>
    <s v="T4 or T5 or T6"/>
    <s v="QLD"/>
    <s v="ENGYTIME"/>
    <s v="ERGONETP "/>
    <s v="WBAYM"/>
    <s v="ERGONMP"/>
    <s v="ERGONETP "/>
    <s v="Remove Meter"/>
    <s v="Notice of Metering Works"/>
    <m/>
    <s v="NEM-12 meter reads"/>
    <s v="CR3051, CR4051"/>
    <m/>
  </r>
  <r>
    <x v="10"/>
    <n v="20"/>
    <s v="Remove Meter - Multi meter site"/>
    <x v="0"/>
    <s v="Cycle1 Week1"/>
    <s v="T5"/>
    <s v="VIC"/>
    <s v="ENGYTIME"/>
    <s v="SOLARISP"/>
    <s v="JENMDP"/>
    <s v="SOLARMP"/>
    <s v="SOLARISP"/>
    <s v="Remove Meter"/>
    <s v="Notice of Metering Works"/>
    <m/>
    <s v="NEM-12 meter reads"/>
    <s v="CR3051, CR4051"/>
    <m/>
  </r>
  <r>
    <x v="11"/>
    <n v="1"/>
    <s v="New Connection - Temporary in Permanent"/>
    <x v="1"/>
    <m/>
    <s v="T4 or T5"/>
    <s v="QLD"/>
    <s v="ENGYAVIC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1"/>
    <n v="1"/>
    <s v="New Connection - Temporary in Permanent"/>
    <x v="1"/>
    <s v="Cycle1 Week1"/>
    <s v="T4 or T5"/>
    <s v="ACT"/>
    <s v="ENGYAVIC"/>
    <s v="ACTEWP"/>
    <s v="ACTEWM"/>
    <s v="ACTEWMP"/>
    <s v="ACTEW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1"/>
    <n v="1"/>
    <s v="New Connection - Temporary in Permanent"/>
    <x v="1"/>
    <s v="Cycle1 Week1"/>
    <s v="T4 or T5"/>
    <s v="NSW"/>
    <s v="ENGYAVIC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1"/>
    <n v="1"/>
    <s v="New Connection - Temporary in Permanent"/>
    <x v="1"/>
    <m/>
    <s v="T4 or T5"/>
    <s v="SA"/>
    <s v="ENGYAVIC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1"/>
    <n v="1"/>
    <s v="New Connection - Temporary in Permanent"/>
    <x v="1"/>
    <s v="Cycle1 Week1"/>
    <s v="T5"/>
    <s v="VIC"/>
    <s v="ENGYAVIC"/>
    <s v="SOLARISP"/>
    <s v="JENMDP"/>
    <s v="SOLARMP"/>
    <s v="SOLARIS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1"/>
    <n v="2"/>
    <s v="Recipient discretion, "/>
    <x v="1"/>
    <m/>
    <s v="T4, T5"/>
    <s v="QLD"/>
    <s v="ENGYAVIC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11"/>
    <n v="2"/>
    <s v="Recipient discretion, "/>
    <x v="1"/>
    <s v="Cycle1 Week1"/>
    <s v="T5"/>
    <s v="VIC"/>
    <s v="ENGYAVIC"/>
    <s v="SOLARISP"/>
    <s v="JENMDP"/>
    <s v="SOLARMP"/>
    <s v="SOLARISP"/>
    <s v="Recipient discretion"/>
    <m/>
    <s v="Customer Details Notification_x000a_Site Access Notification"/>
    <s v="NEM-12 meter reads"/>
    <s v="CR5051"/>
    <s v="NMIDiscoveryRequest, NMIStandingDataRequest"/>
  </r>
  <r>
    <x v="11"/>
    <n v="3"/>
    <s v="Recipient discretion"/>
    <x v="1"/>
    <s v="Cycle1 Week1"/>
    <s v="T4, T5"/>
    <s v="NSW"/>
    <s v="ENGYAVIC"/>
    <s v="INTEGP"/>
    <s v="INTEGM"/>
    <s v="INTEGMP"/>
    <s v="INTEGP"/>
    <s v="Recipient discretion"/>
    <m/>
    <s v="Customer Details Notification"/>
    <m/>
    <s v="CR5051"/>
    <m/>
  </r>
  <r>
    <x v="11"/>
    <n v="3"/>
    <s v="Recipient discretion"/>
    <x v="1"/>
    <m/>
    <s v="T5"/>
    <s v="VIC"/>
    <s v="ENGYAVIC"/>
    <s v="POWCP"/>
    <s v="POWERMDP"/>
    <s v="POWERCMP"/>
    <s v="POWCP"/>
    <s v="Recipient discretion"/>
    <m/>
    <s v="Customer Details Notification"/>
    <m/>
    <s v="CR5051"/>
    <m/>
  </r>
  <r>
    <x v="11"/>
    <n v="4"/>
    <s v="Change Retailer - Prospective"/>
    <x v="1"/>
    <m/>
    <s v="T4 or T5 or T6"/>
    <s v="SA"/>
    <s v="ENGYAVIC"/>
    <s v="UMPLP"/>
    <s v="ETSAMDP"/>
    <s v="ETSAPMP"/>
    <s v="UMPLP"/>
    <m/>
    <m/>
    <s v="Customer Details Notification"/>
    <s v="Meter reads"/>
    <s v="CR1000, CR1500"/>
    <s v="NMIDiscoveryRequest, NMIStandingDataRequest"/>
  </r>
  <r>
    <x v="11"/>
    <n v="4"/>
    <s v="Change Retailer - Prospective"/>
    <x v="1"/>
    <s v="Cycle1 Week1"/>
    <s v="T5"/>
    <s v="VIC"/>
    <s v="ENGYAVIC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1"/>
    <n v="6"/>
    <s v="Meter Reconfiguration - solar"/>
    <x v="1"/>
    <m/>
    <s v="T4 or T5 or T6"/>
    <s v="SA"/>
    <s v="ENGYAVIC"/>
    <s v="UMPLP"/>
    <s v="ETSAMDP"/>
    <s v="ETSAPMP"/>
    <s v="UMPLP"/>
    <s v="Meter Reconfiguration - Manual"/>
    <m/>
    <m/>
    <s v="NEM-12 meter reads"/>
    <s v="CR3101, CR3051"/>
    <m/>
  </r>
  <r>
    <x v="11"/>
    <n v="6"/>
    <s v="Meter Reconfiguration - solar"/>
    <x v="1"/>
    <s v="Cycle1 Week1"/>
    <s v="T5"/>
    <s v="VIC"/>
    <s v="ENGYAVIC"/>
    <s v="UNITED"/>
    <s v="UEDMDP"/>
    <s v="UNITEDMP"/>
    <s v="UNITED"/>
    <s v="Meter Reconfiguration - Manual"/>
    <m/>
    <m/>
    <s v="NEM-12 meter reads"/>
    <s v="CR3101, CR3051"/>
    <m/>
  </r>
  <r>
    <x v="11"/>
    <n v="8"/>
    <s v="Network Tariff Change"/>
    <x v="1"/>
    <s v="Cycle1 Week1"/>
    <s v="T4 or T5 or T6"/>
    <s v="ACT"/>
    <s v="ENGYAVIC"/>
    <s v="ACTEWP"/>
    <s v="ACTEWM"/>
    <s v="ACTEWMP"/>
    <s v="ACTEWP"/>
    <s v="Tariff Change"/>
    <m/>
    <m/>
    <s v="NEM-12 meter reads"/>
    <s v="CR3101"/>
    <m/>
  </r>
  <r>
    <x v="11"/>
    <n v="8"/>
    <s v="Network Tariff Change"/>
    <x v="1"/>
    <m/>
    <s v="T5"/>
    <s v="VIC"/>
    <s v="ENGYAVIC"/>
    <s v="CITIPP"/>
    <s v="CPNETMDP"/>
    <s v="CITIPWMP"/>
    <s v="CITIPP"/>
    <s v="Tariff Change"/>
    <m/>
    <m/>
    <s v="NEM-12 meter reads"/>
    <s v="CR3101"/>
    <m/>
  </r>
  <r>
    <x v="11"/>
    <n v="10"/>
    <s v="Move-in"/>
    <x v="1"/>
    <m/>
    <s v="T4 or T5 or T6"/>
    <s v="SA"/>
    <s v="ENGYAVIC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1"/>
    <n v="10"/>
    <s v="Move-in"/>
    <x v="1"/>
    <m/>
    <s v="T5"/>
    <s v="VIC"/>
    <s v="ENGYAVIC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1"/>
    <n v="11"/>
    <s v="Verify Meter Data"/>
    <x v="1"/>
    <s v="Cycle1 Week1"/>
    <s v="T4 or T5 or T6"/>
    <s v="NSW"/>
    <s v="ENGYAVIC"/>
    <s v="ENERGYAP"/>
    <s v="TCAUSTM"/>
    <s v="TCAMP"/>
    <s v="ENERGYAP"/>
    <s v="Verify Meter Data Request"/>
    <m/>
    <m/>
    <s v="Meter reads"/>
    <m/>
    <m/>
  </r>
  <r>
    <x v="11"/>
    <n v="11"/>
    <s v="Verify Meter Data"/>
    <x v="1"/>
    <s v="Cycle1 Week1"/>
    <s v="T5"/>
    <s v="VIC"/>
    <s v="ENGYAVIC"/>
    <s v="SOLARISP"/>
    <s v="JENMDP"/>
    <s v="SOLARMP"/>
    <s v="SOLARISP"/>
    <s v="Verify Meter Data Request"/>
    <m/>
    <m/>
    <s v="Meter reads"/>
    <m/>
    <m/>
  </r>
  <r>
    <x v="11"/>
    <n v="12"/>
    <s v="Change Retailer - Retrospective"/>
    <x v="1"/>
    <s v="Cycle1 Week1"/>
    <s v="T4 or T5 or T6"/>
    <s v="ACT"/>
    <s v="ENGYAVIC"/>
    <s v="ACTEWP"/>
    <s v="ACTEWM"/>
    <s v="ACTEWMP"/>
    <s v="ACTEWP"/>
    <m/>
    <m/>
    <s v="Customer Details Notification"/>
    <s v="Meter reads"/>
    <s v="CR1010, CR1500"/>
    <s v="NMIDiscoveryRequest, NMIStandingDataRequest"/>
  </r>
  <r>
    <x v="11"/>
    <n v="12"/>
    <s v="Change Retailer - Retrospective"/>
    <x v="1"/>
    <s v="Cycle1 Week1"/>
    <s v="T5"/>
    <s v="VIC"/>
    <s v="ENGYAVIC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1"/>
    <n v="13"/>
    <s v="Physical visit"/>
    <x v="1"/>
    <m/>
    <s v="T4 or T5 or T6"/>
    <s v="QLD"/>
    <s v="ENGYAVIC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1"/>
    <n v="13"/>
    <s v="Physical visit"/>
    <x v="1"/>
    <s v="Cycle1 Week1"/>
    <s v="T5"/>
    <s v="VIC"/>
    <s v="ENGYAVIC"/>
    <s v="SOLARISP"/>
    <s v="JENMDP"/>
    <s v="SOLARMP"/>
    <s v="SOLARISP"/>
    <s v="Physical visit"/>
    <m/>
    <s v="Customer Details Notification_x000a_Site Access Notification"/>
    <s v="NEM-12 meter reads"/>
    <s v="CR5051"/>
    <s v="NMIDiscoveryRequest, NMIStandingDataRequest"/>
  </r>
  <r>
    <x v="11"/>
    <n v="14"/>
    <s v="Remove Fuse"/>
    <x v="1"/>
    <m/>
    <s v="T4 or T5 or T6"/>
    <s v="SA"/>
    <s v="ENGYAVIC"/>
    <s v="UMPLP"/>
    <s v="ETSAMDP"/>
    <s v="ETSAPMP"/>
    <s v="UMPLP"/>
    <s v="Remove Fuse"/>
    <m/>
    <s v="Customer Details Notification"/>
    <m/>
    <s v="CR5051"/>
    <m/>
  </r>
  <r>
    <x v="11"/>
    <n v="14"/>
    <s v="Remove Fuse"/>
    <x v="1"/>
    <m/>
    <s v="T5"/>
    <s v="VIC"/>
    <s v="ENGYAVIC"/>
    <s v="CITIPP"/>
    <s v="CPNETMDP"/>
    <s v="CITIPWMP"/>
    <s v="CITIPP"/>
    <s v="Remove Fuse"/>
    <m/>
    <s v="Customer Details Notification"/>
    <m/>
    <s v="CR5051"/>
    <m/>
  </r>
  <r>
    <x v="11"/>
    <n v="16"/>
    <s v="Site Access Request by FRMP"/>
    <x v="1"/>
    <s v="Cycle2 Week1"/>
    <s v="T4 or T5 or T6"/>
    <s v="NSW"/>
    <s v="ENGYAVIC"/>
    <s v="CNRGYP"/>
    <s v="CNRGYMDP"/>
    <s v="CNRGYMPB"/>
    <s v="CNRGYP"/>
    <m/>
    <m/>
    <s v="Site Access Request,Site Access Notification"/>
    <m/>
    <m/>
    <m/>
  </r>
  <r>
    <x v="11"/>
    <n v="16"/>
    <s v="Site Access Request by FRMP"/>
    <x v="1"/>
    <s v="Cycle1 Week1"/>
    <s v="T5"/>
    <s v="VIC"/>
    <s v="ENGYAVIC"/>
    <s v="SOLARISP"/>
    <s v="JENMDP"/>
    <s v="SOLARMP"/>
    <s v="SOLARISP"/>
    <m/>
    <m/>
    <s v="Site Access Request,Site Access Notification"/>
    <m/>
    <m/>
    <m/>
  </r>
  <r>
    <x v="11"/>
    <n v="17"/>
    <s v="Site Access Request by LNSP/MP"/>
    <x v="1"/>
    <m/>
    <s v="T4 or T5 or T6"/>
    <s v="QLD"/>
    <s v="ENGYAVIC"/>
    <s v="ERGONETP "/>
    <s v="WBAYM"/>
    <s v="ERGONMP"/>
    <s v="ERGONETP "/>
    <m/>
    <m/>
    <s v="Site Access Request,Site Access Notification"/>
    <m/>
    <m/>
    <m/>
  </r>
  <r>
    <x v="11"/>
    <n v="17"/>
    <s v="Site Access Request by LNSP/MP"/>
    <x v="1"/>
    <s v="Cycle1 Week1"/>
    <s v="T5"/>
    <s v="VIC"/>
    <s v="ENGYAVIC"/>
    <s v="UNITED"/>
    <s v="UEDMDP"/>
    <s v="UNITEDMP"/>
    <s v="UNITED"/>
    <m/>
    <m/>
    <s v="Site Access Request,Site Access Notification"/>
    <m/>
    <m/>
    <m/>
  </r>
  <r>
    <x v="11"/>
    <n v="20"/>
    <s v="Remove Meter - Multi meter site"/>
    <x v="1"/>
    <m/>
    <s v="T4 or T5 or T6"/>
    <s v="QLD"/>
    <s v="ENGYAVIC"/>
    <s v="ENERGEXP"/>
    <s v="ENERGEXM"/>
    <s v="EGXLTDMP"/>
    <s v="ENERGEXP"/>
    <s v="Remove Meter"/>
    <s v="Notice of Metering Works"/>
    <m/>
    <s v="NEM-12 meter reads"/>
    <s v="CR3051, CR4051"/>
    <m/>
  </r>
  <r>
    <x v="11"/>
    <n v="20"/>
    <s v="Remove Meter - Multi meter site"/>
    <x v="1"/>
    <s v="Cycle1 Week1"/>
    <s v="T5"/>
    <s v="VIC"/>
    <s v="ENGYAVIC"/>
    <s v="SOLARISP"/>
    <s v="JENMDP"/>
    <s v="SOLARMP"/>
    <s v="SOLARISP"/>
    <s v="Remove Meter"/>
    <s v="Notice of Metering Works"/>
    <m/>
    <s v="NEM-12 meter reads"/>
    <s v="CR3051, CR4051"/>
    <m/>
  </r>
  <r>
    <x v="12"/>
    <n v="1"/>
    <s v="New Connection - Temporary in Permanent"/>
    <x v="0"/>
    <m/>
    <s v="T4 or T5"/>
    <s v="QLD"/>
    <s v="CONTACTA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1"/>
    <s v="New Connection - Temporary in Permanent"/>
    <x v="0"/>
    <m/>
    <s v="T4 or T5"/>
    <s v="QLD"/>
    <s v="CONTACTA"/>
    <s v="ERGONETP "/>
    <s v="WBAYM"/>
    <s v="ERGONMP"/>
    <s v="ERGONETP 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1"/>
    <s v="New Connection - Temporary in Permanent"/>
    <x v="0"/>
    <s v="Cycle1 Week1"/>
    <s v="T4 or T5"/>
    <s v="NSW"/>
    <s v="CONTACTA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1"/>
    <s v="New Connection - Temporary in Permanent"/>
    <x v="0"/>
    <m/>
    <s v="T4 or T5"/>
    <s v="SA"/>
    <s v="CONTACTA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1"/>
    <s v="New Connection - Temporary in Permanent"/>
    <x v="0"/>
    <s v="Cycle1 Week2"/>
    <s v="T5"/>
    <s v="VIC"/>
    <s v="CONTACTA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2"/>
    <s v="Recipient discretion, "/>
    <x v="0"/>
    <m/>
    <s v="T4, T5"/>
    <s v="QLD"/>
    <s v="CONTACTA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12"/>
    <n v="2"/>
    <s v="Recipient discretion, "/>
    <x v="0"/>
    <m/>
    <s v="T5"/>
    <s v="VIC"/>
    <s v="CONTACTA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2"/>
    <n v="3"/>
    <s v="Recipient discretion"/>
    <x v="0"/>
    <s v="Cycle1 Week1"/>
    <s v="T4, T5"/>
    <s v="NSW"/>
    <s v="CONTACTA"/>
    <s v="INTEGP"/>
    <s v="INTEGM"/>
    <s v="INTEGMP"/>
    <s v="INTEGP"/>
    <s v="Recipient discretion"/>
    <m/>
    <s v="Customer Details Notification"/>
    <m/>
    <s v="CR5051"/>
    <m/>
  </r>
  <r>
    <x v="12"/>
    <n v="3"/>
    <s v="Recipient discretion"/>
    <x v="0"/>
    <m/>
    <s v="T5"/>
    <s v="VIC"/>
    <s v="CONTACTA"/>
    <s v="POWCP"/>
    <s v="POWERMDP"/>
    <s v="POWERCMP"/>
    <s v="POWCP"/>
    <s v="Recipient discretion"/>
    <m/>
    <s v="Customer Details Notification"/>
    <m/>
    <s v="CR5051"/>
    <m/>
  </r>
  <r>
    <x v="12"/>
    <n v="4"/>
    <s v="Change Retailer - Prospective"/>
    <x v="0"/>
    <m/>
    <s v="T4 or T5 or T6"/>
    <s v="SA"/>
    <s v="CONTACTA"/>
    <s v="UMPLP"/>
    <s v="ETSAMDP"/>
    <s v="ETSAPMP"/>
    <s v="UMPLP"/>
    <m/>
    <m/>
    <s v="Customer Details Notification"/>
    <s v="Meter reads"/>
    <s v="CR1000, CR1500"/>
    <s v="NMIDiscoveryRequest, NMIStandingDataRequest"/>
  </r>
  <r>
    <x v="12"/>
    <n v="4"/>
    <s v="Change Retailer - Prospective"/>
    <x v="0"/>
    <s v="Cycle1 Week1"/>
    <s v="T5"/>
    <s v="VIC"/>
    <s v="CONTACTA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2"/>
    <n v="6"/>
    <s v="Meter Reconfiguration - solar"/>
    <x v="0"/>
    <m/>
    <s v="T4 or T5 or T6"/>
    <s v="SA"/>
    <s v="CONTACTA"/>
    <s v="UMPLP"/>
    <s v="ETSAMDP"/>
    <s v="ETSAPMP"/>
    <s v="UMPLP"/>
    <s v="Meter Reconfiguration - Manual"/>
    <m/>
    <m/>
    <s v="NEM-12 meter reads"/>
    <s v="CR3101, CR3051"/>
    <m/>
  </r>
  <r>
    <x v="12"/>
    <n v="6"/>
    <s v="Meter Reconfiguration - solar"/>
    <x v="0"/>
    <s v="Cycle1 Week1"/>
    <s v="T5"/>
    <s v="VIC"/>
    <s v="CONTACTA"/>
    <s v="UNITED"/>
    <s v="UEDMDP"/>
    <s v="UNITEDMP"/>
    <s v="UNITED"/>
    <s v="Meter Reconfiguration - Manual"/>
    <m/>
    <m/>
    <s v="NEM-12 meter reads"/>
    <s v="CR3101, CR3051"/>
    <m/>
  </r>
  <r>
    <x v="12"/>
    <n v="8"/>
    <s v="Network Tariff Change"/>
    <x v="0"/>
    <m/>
    <s v="T4 or T5 or T6"/>
    <s v="QLD"/>
    <s v="CONTACTA"/>
    <s v="ENERGEXP"/>
    <s v="ENERGEXM"/>
    <s v="EGXLTDMP"/>
    <s v="ENERGEXP"/>
    <s v="Tariff Change"/>
    <m/>
    <m/>
    <s v="NEM-12 meter reads"/>
    <s v="CR3101"/>
    <m/>
  </r>
  <r>
    <x v="12"/>
    <n v="8"/>
    <s v="Network Tariff Change"/>
    <x v="0"/>
    <m/>
    <s v="T5"/>
    <s v="VIC"/>
    <s v="CONTACTA"/>
    <s v="CITIPP"/>
    <s v="CPNETMDP"/>
    <s v="CITIPWMMP"/>
    <s v="CITIPP"/>
    <s v="Tariff Change"/>
    <m/>
    <m/>
    <s v="NEM-12 meter reads"/>
    <s v="CR3101"/>
    <m/>
  </r>
  <r>
    <x v="12"/>
    <n v="10"/>
    <s v="Move-in"/>
    <x v="0"/>
    <m/>
    <s v="T4 or T5 or T6"/>
    <s v="SA"/>
    <s v="CONTACTA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2"/>
    <n v="10"/>
    <s v="Move-in"/>
    <x v="0"/>
    <m/>
    <s v="T5"/>
    <s v="VIC"/>
    <s v="CONTACTA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2"/>
    <n v="11"/>
    <s v="Verify Meter Data"/>
    <x v="0"/>
    <s v="Cycle1 Week1"/>
    <s v="T4 or T5 or T6"/>
    <s v="NSW"/>
    <s v="CONTACTA"/>
    <s v="ENERGYAP"/>
    <s v="TCAUSTM"/>
    <s v="TCAMP"/>
    <s v="ENERGYAP"/>
    <s v="Verify Meter Data Request"/>
    <m/>
    <m/>
    <s v="Meter reads"/>
    <m/>
    <m/>
  </r>
  <r>
    <x v="12"/>
    <n v="11"/>
    <s v="Verify Meter Data"/>
    <x v="0"/>
    <s v="Cycle1 Week1"/>
    <s v="T5"/>
    <s v="VIC"/>
    <s v="CONTACTA"/>
    <s v="SOLARISP"/>
    <s v="JENMDP"/>
    <s v="SOLARMP"/>
    <s v="SOLARISP"/>
    <s v="Verify Meter Data Request"/>
    <m/>
    <m/>
    <s v="Meter reads"/>
    <m/>
    <m/>
  </r>
  <r>
    <x v="12"/>
    <n v="12"/>
    <s v="Change Retailer - Retrospective"/>
    <x v="0"/>
    <s v="Cycle1 Week1"/>
    <s v="T4 or T5 or T6"/>
    <s v="NSW"/>
    <s v="CONTACTA"/>
    <s v="INTEGP"/>
    <s v="INTEGM"/>
    <s v="INTEGMP"/>
    <s v="INTEGP"/>
    <m/>
    <m/>
    <s v="Customer Details Notification"/>
    <s v="Meter reads"/>
    <s v="CR1010, CR1500"/>
    <s v="NMIDiscoveryRequest, NMIStandingDataRequest"/>
  </r>
  <r>
    <x v="12"/>
    <n v="12"/>
    <s v="Change Retailer - Retrospective"/>
    <x v="0"/>
    <s v="Cycle1 Week1"/>
    <s v="T5"/>
    <s v="VIC"/>
    <s v="CONTACTA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2"/>
    <n v="13"/>
    <s v="Physical visit"/>
    <x v="0"/>
    <m/>
    <s v="T4 or T5 or T6"/>
    <s v="QLD"/>
    <s v="CONTACTA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2"/>
    <n v="13"/>
    <s v="Physical visit"/>
    <x v="0"/>
    <s v="Cycle1 Week2"/>
    <s v="T5"/>
    <s v="VIC"/>
    <s v="CONTACTA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2"/>
    <n v="14"/>
    <s v="Remove Fuse"/>
    <x v="0"/>
    <m/>
    <s v="T4 or T5 or T6"/>
    <s v="SA"/>
    <s v="CONTACTA"/>
    <s v="UMPLP"/>
    <s v="ETSAMDP"/>
    <s v="ETSAPMP"/>
    <s v="UMPLP"/>
    <s v="Remove Fuse"/>
    <m/>
    <s v="Customer Details Notification"/>
    <m/>
    <s v="CR5051"/>
    <m/>
  </r>
  <r>
    <x v="12"/>
    <n v="14"/>
    <s v="Remove Fuse"/>
    <x v="0"/>
    <m/>
    <s v="T5"/>
    <s v="VIC"/>
    <s v="CONTACTA"/>
    <s v="CITIPP"/>
    <s v="CPNETMDP"/>
    <s v="CITIPWMP"/>
    <s v="CITIPP"/>
    <s v="Remove Fuse"/>
    <m/>
    <s v="Customer Details Notification"/>
    <m/>
    <s v="CR5051"/>
    <m/>
  </r>
  <r>
    <x v="12"/>
    <n v="16"/>
    <s v="Site Access Request by FRMP"/>
    <x v="0"/>
    <s v="Cycle2 Week1"/>
    <s v="T4 or T5 or T6"/>
    <s v="NSW"/>
    <s v="CONTACTA"/>
    <s v="CNRGYP"/>
    <s v="CNRGYMDP"/>
    <s v="CNRGYMPB"/>
    <s v="CNRGYP"/>
    <m/>
    <m/>
    <s v="Site Access Request,Site Access Notification"/>
    <m/>
    <m/>
    <m/>
  </r>
  <r>
    <x v="12"/>
    <n v="16"/>
    <s v="Site Access Request by FRMP"/>
    <x v="0"/>
    <s v="Cycle1 Week1"/>
    <s v="T5"/>
    <s v="VIC"/>
    <s v="CONTACTA"/>
    <s v="SOLARISP"/>
    <s v="JENMDP"/>
    <s v="SOLARMP"/>
    <s v="SOLARISP"/>
    <m/>
    <m/>
    <s v="Site Access Request,Site Access Notification"/>
    <m/>
    <m/>
    <m/>
  </r>
  <r>
    <x v="12"/>
    <n v="17"/>
    <s v="Site Access Request by LNSP/MP"/>
    <x v="0"/>
    <m/>
    <s v="T4 or T5 or T6"/>
    <s v="QLD"/>
    <s v="CONTACTA"/>
    <s v="ERGONETP "/>
    <s v="WBAYM"/>
    <s v="ERGONMP"/>
    <s v="ERGONETP "/>
    <m/>
    <m/>
    <s v="Site Access Request,Site Access Notification"/>
    <m/>
    <m/>
    <m/>
  </r>
  <r>
    <x v="12"/>
    <n v="17"/>
    <s v="Site Access Request by LNSP/MP"/>
    <x v="0"/>
    <s v="Cycle1 Week1"/>
    <s v="T5"/>
    <s v="VIC"/>
    <s v="CONTACTA"/>
    <s v="UNITED"/>
    <s v="UEDMDP"/>
    <s v="UNITEDMP"/>
    <s v="UNITED"/>
    <m/>
    <m/>
    <s v="Site Access Request,Site Access Notification"/>
    <m/>
    <m/>
    <m/>
  </r>
  <r>
    <x v="12"/>
    <n v="20"/>
    <s v="Remove Meter - Multi meter site"/>
    <x v="0"/>
    <m/>
    <s v="T4 or T5 or T6"/>
    <s v="QLD"/>
    <s v="CONTACTA"/>
    <s v="ENERGEXP"/>
    <s v="ENERGEXM"/>
    <s v="EGXLTDMP"/>
    <s v="ENERGEXP"/>
    <s v="Remove Meter"/>
    <s v="Notice of Metering Works"/>
    <m/>
    <s v="NEM-12 meter reads"/>
    <s v="CR3051, CR4051"/>
    <m/>
  </r>
  <r>
    <x v="12"/>
    <n v="20"/>
    <s v="Remove Meter - Multi meter site"/>
    <x v="0"/>
    <m/>
    <s v="T5"/>
    <s v="VIC"/>
    <s v="CONTACTA"/>
    <s v="CITIPP"/>
    <s v="CPNETMDP"/>
    <s v="CITIPWMMP"/>
    <s v="CITIPP"/>
    <s v="Remove Meter"/>
    <s v="Notice of Metering Works"/>
    <m/>
    <s v="NEM-12 meter reads"/>
    <s v="CR3051, CR4051"/>
    <m/>
  </r>
  <r>
    <x v="12"/>
    <n v="1"/>
    <s v="New Connection - Temporary in Permanent"/>
    <x v="0"/>
    <s v="Cycle1 Week1"/>
    <s v="T4 or T5"/>
    <s v="NSW"/>
    <s v="NSWEPL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2"/>
    <s v="Recipient discretion, "/>
    <x v="0"/>
    <s v="Cycle1 Week1"/>
    <s v="T4, T5"/>
    <s v="NSW"/>
    <s v="NSWEPL"/>
    <s v="INTEGP"/>
    <s v="INTEGM"/>
    <s v="INTEGMP"/>
    <s v="INTEGP"/>
    <s v="Recipient discretion"/>
    <m/>
    <s v="Customer Details Notification_x000a_Site Access Notification"/>
    <s v="NEM-12 meter reads"/>
    <s v="CR5051"/>
    <s v="NMIDiscoveryRequest, NMIStandingDataRequest"/>
  </r>
  <r>
    <x v="12"/>
    <n v="3"/>
    <s v="Recipient discretion"/>
    <x v="0"/>
    <s v="Cycle1 Week1"/>
    <s v="T4, T5"/>
    <s v="NSW"/>
    <s v="NSWEPL"/>
    <s v="INTEGP"/>
    <s v="INTEGM"/>
    <s v="INTEGMP"/>
    <s v="INTEGP"/>
    <s v="Recipient discretion"/>
    <m/>
    <s v="Customer Details Notification"/>
    <m/>
    <s v="CR5051"/>
    <m/>
  </r>
  <r>
    <x v="12"/>
    <n v="4"/>
    <s v="Change Retailer - Prospective"/>
    <x v="0"/>
    <s v="Cycle2 Week1"/>
    <s v="T4 or T5 or T6"/>
    <s v="NSW"/>
    <s v="NSWEPL"/>
    <s v="CNRGYP"/>
    <s v="CNRGYMDP"/>
    <s v="CNRGYMPB"/>
    <s v="CNRGYP"/>
    <m/>
    <m/>
    <s v="Customer Details Notification"/>
    <s v="Meter reads"/>
    <s v="CR1000, CR1500"/>
    <s v="NMIDiscoveryRequest, NMIStandingDataRequest"/>
  </r>
  <r>
    <x v="12"/>
    <n v="6"/>
    <s v="Meter Reconfiguration - solar"/>
    <x v="0"/>
    <s v="Cycle1 Week1"/>
    <s v="T4 or T5 or T6"/>
    <s v="NSW"/>
    <s v="NSWEPL"/>
    <s v="ENERGYAP"/>
    <s v="TCAUSTM"/>
    <s v="TCAMP"/>
    <s v="ENERGYAP"/>
    <s v="Meter Reconfiguration - Manual"/>
    <m/>
    <m/>
    <s v="NEM-12 meter reads"/>
    <s v="CR3101, CR3051"/>
    <m/>
  </r>
  <r>
    <x v="12"/>
    <n v="8"/>
    <s v="Network Tariff Change"/>
    <x v="0"/>
    <s v="Cycle1 Week1"/>
    <s v="T4 or T5 or T6"/>
    <s v="NSW"/>
    <s v="NSWEPL"/>
    <s v="INTEGP"/>
    <s v="INTEGM"/>
    <s v="INTEGMP"/>
    <s v="INTEGP"/>
    <s v="Tariff Change"/>
    <m/>
    <m/>
    <s v="NEM-12 meter reads"/>
    <s v="CR3101"/>
    <m/>
  </r>
  <r>
    <x v="12"/>
    <n v="10"/>
    <s v="Move-in"/>
    <x v="0"/>
    <s v="Cycle1 Week1"/>
    <s v="T4 or T5 or T6"/>
    <s v="NSW"/>
    <s v="NSWEPL"/>
    <s v="ENERGYAP"/>
    <s v="TCAUSTM"/>
    <s v="TCAMP"/>
    <s v="ENERGYAP"/>
    <s v="Move-in"/>
    <m/>
    <s v="Customer Details Notification_x000a_Site Access Notification"/>
    <s v="NEM-12 meter reads"/>
    <s v="CR5051, CR1030"/>
    <s v="NMIDiscoveryRequest, NMIStandingDataRequest"/>
  </r>
  <r>
    <x v="12"/>
    <n v="11"/>
    <s v="Verify Meter Data"/>
    <x v="0"/>
    <s v="Cycle1 Week1"/>
    <s v="T4 or T5 or T6"/>
    <s v="NSW"/>
    <s v="NSWEPL"/>
    <s v="ENERGYAP"/>
    <s v="TCAUSTM"/>
    <s v="TCAMP"/>
    <s v="ENERGYAP"/>
    <s v="Verify Meter Data Request"/>
    <m/>
    <m/>
    <s v="Meter reads"/>
    <m/>
    <m/>
  </r>
  <r>
    <x v="12"/>
    <n v="12"/>
    <s v="Change Retailer - Retrospective"/>
    <x v="0"/>
    <s v="Cycle2 Week1"/>
    <s v="T4 or T5 or T6"/>
    <s v="NSW"/>
    <s v="NSWEPL"/>
    <s v="CNRGYP"/>
    <s v="CNRGYMDP"/>
    <s v="CNRGYMPB"/>
    <s v="CNRGYP"/>
    <m/>
    <m/>
    <s v="Customer Details Notification"/>
    <s v="Meter reads"/>
    <s v="CR1010, CR1500"/>
    <s v="NMIDiscoveryRequest, NMIStandingDataRequest"/>
  </r>
  <r>
    <x v="12"/>
    <n v="13"/>
    <s v="Physical visit"/>
    <x v="0"/>
    <s v="Cycle1 Week1"/>
    <s v="T4 or T5 or T6"/>
    <s v="NSW"/>
    <s v="NSWEPL"/>
    <s v="INTEGP"/>
    <s v="INTEGM"/>
    <s v="INTEGMP"/>
    <s v="INTEGP"/>
    <s v="Physical visit"/>
    <m/>
    <s v="Customer Details Notification_x000a_Site Access Notification"/>
    <s v="NEM-12 meter reads"/>
    <s v="CR5051"/>
    <s v="NMIDiscoveryRequest, NMIStandingDataRequest"/>
  </r>
  <r>
    <x v="12"/>
    <n v="14"/>
    <s v="Remove Fuse"/>
    <x v="0"/>
    <s v="Cycle1 Week1"/>
    <s v="T4 or T5 or T6"/>
    <s v="NSW"/>
    <s v="NSWEPL"/>
    <s v="ENERGYAP"/>
    <s v="TCAUSTM"/>
    <s v="TCAMP"/>
    <s v="ENERGYAP"/>
    <s v="Remove Fuse"/>
    <m/>
    <s v="Customer Details Notification"/>
    <m/>
    <s v="CR5051"/>
    <m/>
  </r>
  <r>
    <x v="12"/>
    <n v="16"/>
    <s v="Site Access Request by FRMP"/>
    <x v="0"/>
    <s v="Cycle2 Week1"/>
    <s v="T4 or T5 or T6"/>
    <s v="NSW"/>
    <s v="NSWEPL"/>
    <s v="CNRGYP"/>
    <s v="CNRGYMDP"/>
    <s v="CNRGYMPB"/>
    <s v="CNRGYP"/>
    <m/>
    <m/>
    <s v="Site Access Request,Site Access Notification"/>
    <m/>
    <m/>
    <m/>
  </r>
  <r>
    <x v="12"/>
    <n v="17"/>
    <s v="Site Access Request by LNSP/MP"/>
    <x v="0"/>
    <s v="Cycle1 Week1"/>
    <s v="T4 or T5 or T6"/>
    <s v="NSW"/>
    <s v="NSWEPL"/>
    <s v="INTEGP"/>
    <s v="INTEGM"/>
    <s v="INTEGMP"/>
    <s v="INTEGP"/>
    <m/>
    <m/>
    <s v="Site Access Request,Site Access Notification"/>
    <m/>
    <m/>
    <m/>
  </r>
  <r>
    <x v="12"/>
    <n v="20"/>
    <s v="Remove Meter - Multi meter site"/>
    <x v="0"/>
    <s v="Cycle1 Week1"/>
    <s v="T4 or T5 or T6"/>
    <s v="NSW"/>
    <s v="NSWEPL"/>
    <s v="ENERGYAP"/>
    <s v="TCAUSTM"/>
    <s v="TCAMP"/>
    <s v="ENERGYAP"/>
    <s v="Remove Meter"/>
    <s v="Notice of Metering Works"/>
    <m/>
    <s v="NEM-12 meter reads"/>
    <s v="CR3051, CR4051"/>
    <m/>
  </r>
  <r>
    <x v="12"/>
    <n v="1"/>
    <s v="New Connection - Temporary in Permanent"/>
    <x v="0"/>
    <m/>
    <s v="T4 or T5"/>
    <s v="QLD"/>
    <s v="QEPL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2"/>
    <s v="Recipient discretion, "/>
    <x v="0"/>
    <m/>
    <s v="T4, T5"/>
    <s v="QLD"/>
    <s v="QEPL"/>
    <s v="ENERGEXP"/>
    <s v="ENERGEXM"/>
    <s v="EGXLTDMP"/>
    <s v="ENERGEXP"/>
    <s v="Recipient discretion"/>
    <m/>
    <s v="Customer Details Notification_x000a_Site Access Notification"/>
    <s v="NEM-12 meter reads"/>
    <s v="CR5051"/>
    <s v="NMIDiscoveryRequest, NMIStandingDataRequest"/>
  </r>
  <r>
    <x v="12"/>
    <n v="3"/>
    <s v="Recipient discretion"/>
    <x v="0"/>
    <m/>
    <s v="T4, T5"/>
    <s v="QLD"/>
    <s v="QEPL"/>
    <s v="ENERGEXP"/>
    <s v="ENERGEXM"/>
    <s v="EGXLTDMP"/>
    <s v="ENERGEXP"/>
    <s v="Recipient discretion"/>
    <m/>
    <s v="Customer Details Notification"/>
    <m/>
    <s v="CR5051"/>
    <m/>
  </r>
  <r>
    <x v="12"/>
    <n v="4"/>
    <s v="Change Retailer - Prospective"/>
    <x v="0"/>
    <m/>
    <s v="T4 or T5 or T6"/>
    <s v="QLD"/>
    <s v="QEPL"/>
    <s v="ENERGEXP"/>
    <s v="ENERGEXM"/>
    <s v="EGXLTDMP"/>
    <s v="ENERGEXP"/>
    <m/>
    <m/>
    <s v="Customer Details Notification"/>
    <s v="Meter reads"/>
    <s v="CR1000, CR1500"/>
    <s v="NMIDiscoveryRequest, NMIStandingDataRequest"/>
  </r>
  <r>
    <x v="12"/>
    <n v="6"/>
    <s v="Meter Reconfiguration - solar"/>
    <x v="0"/>
    <m/>
    <s v="T4 or T5 or T6"/>
    <s v="QLD"/>
    <s v="QEPL"/>
    <s v="ENERGEXP"/>
    <s v="ENERGEXM"/>
    <s v="EGXLTDMP"/>
    <s v="ENERGEXP"/>
    <s v="Meter Reconfiguration - Manual"/>
    <m/>
    <m/>
    <s v="NEM-12 meter reads"/>
    <s v="CR3101, CR3051"/>
    <m/>
  </r>
  <r>
    <x v="12"/>
    <n v="8"/>
    <s v="Network Tariff Change"/>
    <x v="0"/>
    <m/>
    <s v="T4 or T5 or T6"/>
    <s v="QLD"/>
    <s v="QEPL"/>
    <s v="ENERGEXP"/>
    <s v="ENERGEXM"/>
    <s v="EGXLTDMP"/>
    <s v="ENERGEXP"/>
    <s v="Tariff Change"/>
    <m/>
    <m/>
    <s v="NEM-12 meter reads"/>
    <s v="CR3101"/>
    <m/>
  </r>
  <r>
    <x v="12"/>
    <n v="10"/>
    <s v="Move-in"/>
    <x v="0"/>
    <m/>
    <s v="T4 or T5 or T6"/>
    <s v="QLD"/>
    <s v="QEPL"/>
    <s v="ENERGEXP"/>
    <s v="ENERGEXM"/>
    <s v="EGXLTDMP"/>
    <s v="ENERGEXP"/>
    <s v="Move-in"/>
    <m/>
    <s v="Customer Details Notification_x000a_Site Access Notification"/>
    <s v="NEM-12 meter reads"/>
    <s v="CR5051, CR1030"/>
    <s v="NMIDiscoveryRequest, NMIStandingDataRequest"/>
  </r>
  <r>
    <x v="12"/>
    <n v="11"/>
    <s v="Verify Meter Data"/>
    <x v="0"/>
    <m/>
    <s v="T4 or T5 or T6"/>
    <s v="QLD"/>
    <s v="QEPL"/>
    <s v="ENERGEXP"/>
    <s v="ENERGEXM"/>
    <s v="EGXLTDMP"/>
    <s v="ENERGEXP"/>
    <s v="Verify Meter Data Request"/>
    <m/>
    <m/>
    <s v="Meter reads"/>
    <m/>
    <m/>
  </r>
  <r>
    <x v="12"/>
    <n v="12"/>
    <s v="Change Retailer - Retrospective"/>
    <x v="0"/>
    <m/>
    <s v="T4 or T5 or T6"/>
    <s v="QLD"/>
    <s v="QEPL"/>
    <s v="ENERGEXP"/>
    <s v="ENERGEXM"/>
    <s v="EGXLTDMP"/>
    <s v="ENERGEXP"/>
    <m/>
    <m/>
    <s v="Customer Details Notification"/>
    <s v="Meter reads"/>
    <s v="CR1010, CR1500"/>
    <s v="NMIDiscoveryRequest, NMIStandingDataRequest"/>
  </r>
  <r>
    <x v="12"/>
    <n v="13"/>
    <s v="Physical visit"/>
    <x v="0"/>
    <m/>
    <s v="T4 or T5 or T6"/>
    <s v="QLD"/>
    <s v="QEPL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2"/>
    <n v="14"/>
    <s v="Remove Fuse"/>
    <x v="0"/>
    <m/>
    <s v="T4 or T5 or T6"/>
    <s v="QLD"/>
    <s v="QEPL"/>
    <s v="ENERGEXP"/>
    <s v="ENERGEXM"/>
    <s v="EGXLTDMP"/>
    <s v="ENERGEXP"/>
    <s v="Remove Fuse"/>
    <m/>
    <s v="Customer Details Notification"/>
    <m/>
    <s v="CR5051"/>
    <m/>
  </r>
  <r>
    <x v="12"/>
    <n v="16"/>
    <s v="Site Access Request by FRMP"/>
    <x v="0"/>
    <m/>
    <s v="T4 or T5 or T6"/>
    <s v="QLD"/>
    <s v="QEPL"/>
    <s v="ENERGEXP"/>
    <s v="ENERGEXM"/>
    <s v="EGXLTDMP"/>
    <s v="ENERGEXP"/>
    <m/>
    <m/>
    <s v="Site Access Request,Site Access Notification"/>
    <m/>
    <m/>
    <m/>
  </r>
  <r>
    <x v="12"/>
    <n v="17"/>
    <s v="Site Access Request by LNSP/MP"/>
    <x v="0"/>
    <m/>
    <s v="T4 or T5 or T6"/>
    <s v="QLD"/>
    <s v="QEPL"/>
    <s v="ENERGEXP"/>
    <s v="ENERGEXM"/>
    <s v="EGXLTDMP"/>
    <s v="ENERGEXP"/>
    <m/>
    <m/>
    <s v="Site Access Request,Site Access Notification"/>
    <m/>
    <m/>
    <m/>
  </r>
  <r>
    <x v="12"/>
    <n v="20"/>
    <s v="Remove Meter - Multi meter site"/>
    <x v="0"/>
    <m/>
    <s v="T4 or T5 or T6"/>
    <s v="QLD"/>
    <s v="QEPL"/>
    <s v="ENERGEXP"/>
    <s v="ENERGEXM"/>
    <s v="EGXLTDMP"/>
    <s v="ENERGEXP"/>
    <s v="Remove Meter"/>
    <s v="Notice of Metering Works"/>
    <m/>
    <s v="NEM-12 meter reads"/>
    <s v="CR3051, CR4051"/>
    <m/>
  </r>
  <r>
    <x v="12"/>
    <n v="1"/>
    <s v="New Connection - Temporary in Permanent"/>
    <x v="0"/>
    <m/>
    <s v="T4 or T5"/>
    <s v="SA"/>
    <s v="SAEPL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2"/>
    <s v="Recipient discretion, "/>
    <x v="0"/>
    <m/>
    <s v="T4, T5"/>
    <s v="SA"/>
    <s v="SAEPL"/>
    <s v="UMPLP"/>
    <s v="ETSAMDP"/>
    <s v="ETSAPMP"/>
    <s v="UMPLP"/>
    <s v="Recipient discretion"/>
    <m/>
    <s v="Customer Details Notification_x000a_Site Access Notification"/>
    <s v="NEM-12 meter reads"/>
    <s v="CR5051"/>
    <s v="NMIDiscoveryRequest, NMIStandingDataRequest"/>
  </r>
  <r>
    <x v="12"/>
    <n v="3"/>
    <s v="Recipient discretion"/>
    <x v="0"/>
    <m/>
    <s v="T4, T5"/>
    <s v="SA"/>
    <s v="SAEPL"/>
    <s v="UMPLP"/>
    <s v="ETSAMDP"/>
    <s v="ETSAPMP"/>
    <s v="UMPLP"/>
    <s v="Recipient discretion"/>
    <m/>
    <s v="Customer Details Notification"/>
    <m/>
    <s v="CR5051"/>
    <m/>
  </r>
  <r>
    <x v="12"/>
    <n v="4"/>
    <s v="Change Retailer - Prospective"/>
    <x v="0"/>
    <m/>
    <s v="T4 or T5 or T6"/>
    <s v="SA"/>
    <s v="SAEPL"/>
    <s v="UMPLP"/>
    <s v="ETSAMDP"/>
    <s v="ETSAPMP"/>
    <s v="UMPLP"/>
    <m/>
    <m/>
    <s v="Customer Details Notification"/>
    <s v="Meter reads"/>
    <s v="CR1000, CR1500"/>
    <s v="NMIDiscoveryRequest, NMIStandingDataRequest"/>
  </r>
  <r>
    <x v="12"/>
    <n v="6"/>
    <s v="Meter Reconfiguration - solar"/>
    <x v="0"/>
    <m/>
    <s v="T4 or T5 or T6"/>
    <s v="SA"/>
    <s v="SAEPL"/>
    <s v="UMPLP"/>
    <s v="ETSAMDP"/>
    <s v="ETSAPMP"/>
    <s v="UMPLP"/>
    <s v="Meter Reconfiguration - Manual"/>
    <m/>
    <m/>
    <s v="NEM-12 meter reads"/>
    <s v="CR3101, CR3051"/>
    <m/>
  </r>
  <r>
    <x v="12"/>
    <n v="8"/>
    <s v="Network Tariff Change"/>
    <x v="0"/>
    <m/>
    <s v="T4 or T5 or T6"/>
    <s v="SA"/>
    <s v="SAEPL"/>
    <s v="UMPLP"/>
    <s v="ETSAMDP"/>
    <s v="ETSAPMP"/>
    <s v="UMPLP"/>
    <s v="Tariff Change"/>
    <m/>
    <m/>
    <s v="NEM-12 meter reads"/>
    <s v="CR3101"/>
    <m/>
  </r>
  <r>
    <x v="12"/>
    <n v="10"/>
    <s v="Move-in"/>
    <x v="0"/>
    <m/>
    <s v="T4 or T5 or T6"/>
    <s v="SA"/>
    <s v="SAEPL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2"/>
    <n v="11"/>
    <s v="Verify Meter Data"/>
    <x v="0"/>
    <m/>
    <s v="T4 or T5 or T6"/>
    <s v="SA"/>
    <s v="SAEPL"/>
    <s v="UMPLP"/>
    <s v="ETSAMDP"/>
    <s v="ETSAPMP"/>
    <s v="UMPLP"/>
    <s v="Verify Meter Data Request"/>
    <m/>
    <m/>
    <s v="Meter reads"/>
    <m/>
    <m/>
  </r>
  <r>
    <x v="12"/>
    <n v="12"/>
    <s v="Change Retailer - Retrospective"/>
    <x v="0"/>
    <m/>
    <s v="T4 or T5 or T6"/>
    <s v="SA"/>
    <s v="SAEPL"/>
    <s v="UMPLP"/>
    <s v="ETSAMDP"/>
    <s v="ETSAPMP"/>
    <s v="UMPLP"/>
    <m/>
    <m/>
    <s v="Customer Details Notification"/>
    <s v="Meter reads"/>
    <s v="CR1010, CR1500"/>
    <s v="NMIDiscoveryRequest, NMIStandingDataRequest"/>
  </r>
  <r>
    <x v="12"/>
    <n v="13"/>
    <s v="Physical visit"/>
    <x v="0"/>
    <m/>
    <s v="T4 or T5 or T6"/>
    <s v="SA"/>
    <s v="SAEPL"/>
    <s v="UMPLP"/>
    <s v="ETSAMDP"/>
    <s v="ETSAPMP"/>
    <s v="UMPLP"/>
    <s v="Physical visit"/>
    <m/>
    <s v="Customer Details Notification_x000a_Site Access Notification"/>
    <s v="NEM-12 meter reads"/>
    <s v="CR5051"/>
    <s v="NMIDiscoveryRequest, NMIStandingDataRequest"/>
  </r>
  <r>
    <x v="12"/>
    <n v="14"/>
    <s v="Remove Fuse"/>
    <x v="0"/>
    <m/>
    <s v="T4 or T5 or T6"/>
    <s v="SA"/>
    <s v="SAEPL"/>
    <s v="UMPLP"/>
    <s v="ETSAMDP"/>
    <s v="ETSAPMP"/>
    <s v="UMPLP"/>
    <s v="Remove Fuse"/>
    <m/>
    <s v="Customer Details Notification"/>
    <m/>
    <s v="CR5051"/>
    <m/>
  </r>
  <r>
    <x v="12"/>
    <n v="16"/>
    <s v="Site Access Request by FRMP"/>
    <x v="0"/>
    <m/>
    <s v="T4 or T5 or T6"/>
    <s v="SA"/>
    <s v="SAEPL"/>
    <s v="UMPLP"/>
    <s v="ETSAMDP"/>
    <s v="ETSAPMP"/>
    <s v="UMPLP"/>
    <m/>
    <m/>
    <s v="Site Access Request,Site Access Notification"/>
    <m/>
    <m/>
    <m/>
  </r>
  <r>
    <x v="12"/>
    <n v="17"/>
    <s v="Site Access Request by LNSP/MP"/>
    <x v="0"/>
    <m/>
    <s v="T4 or T5 or T6"/>
    <s v="SA"/>
    <s v="SAEPL"/>
    <s v="UMPLP"/>
    <s v="ETSAMDP"/>
    <s v="ETSAPMP"/>
    <s v="UMPLP"/>
    <m/>
    <m/>
    <s v="Site Access Request,Site Access Notification"/>
    <m/>
    <m/>
    <m/>
  </r>
  <r>
    <x v="12"/>
    <n v="20"/>
    <s v="Remove Meter - Multi meter site"/>
    <x v="0"/>
    <m/>
    <s v="T4 or T5 or T6"/>
    <s v="SA"/>
    <s v="SAEPL"/>
    <s v="UMPLP"/>
    <s v="ETSAMDP"/>
    <s v="ETSAPMP"/>
    <s v="UMPLP"/>
    <s v="Remove Meter"/>
    <s v="Notice of Metering Works"/>
    <m/>
    <s v="NEM-12 meter reads"/>
    <s v="CR3051, CR4051"/>
    <m/>
  </r>
  <r>
    <x v="12"/>
    <n v="1"/>
    <s v="New Connection - Temporary in Permanent"/>
    <x v="0"/>
    <s v="Cycle1 Week2"/>
    <s v="T5"/>
    <s v="VIC"/>
    <s v="VEPL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2"/>
    <n v="2"/>
    <s v="Recipient discretion, "/>
    <x v="0"/>
    <m/>
    <s v="T5"/>
    <s v="VIC"/>
    <s v="VEPL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2"/>
    <n v="3"/>
    <s v="Recipient discretion"/>
    <x v="0"/>
    <m/>
    <s v="T5"/>
    <s v="VIC"/>
    <s v="VEPL"/>
    <s v="POWCP"/>
    <s v="POWERMDP"/>
    <s v="POWERCMP"/>
    <s v="POWCP"/>
    <s v="Recipient discretion"/>
    <m/>
    <s v="Customer Details Notification"/>
    <m/>
    <s v="CR5051"/>
    <m/>
  </r>
  <r>
    <x v="12"/>
    <n v="4"/>
    <s v="Change Retailer - Prospective"/>
    <x v="0"/>
    <s v="Cycle1 Week1"/>
    <s v="T5"/>
    <s v="VIC"/>
    <s v="VEPL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2"/>
    <n v="6"/>
    <s v="Meter Reconfiguration - solar"/>
    <x v="0"/>
    <s v="Cycle1 Week1"/>
    <s v="T5"/>
    <s v="VIC"/>
    <s v="VEPL"/>
    <s v="UNITED"/>
    <s v="UEDMDP"/>
    <s v="UNITEDMP"/>
    <s v="UNITED"/>
    <s v="Meter Reconfiguration - Manual"/>
    <m/>
    <m/>
    <s v="NEM-12 meter reads"/>
    <s v="CR3101, CR3051"/>
    <m/>
  </r>
  <r>
    <x v="12"/>
    <n v="8"/>
    <s v="Network Tariff Change"/>
    <x v="0"/>
    <m/>
    <s v="T5"/>
    <s v="VIC"/>
    <s v="VEPL"/>
    <s v="CITIPP"/>
    <s v="CPNETMDP"/>
    <s v="CITIPWMMP"/>
    <s v="CITIPP"/>
    <s v="Tariff Change"/>
    <m/>
    <m/>
    <s v="NEM-12 meter reads"/>
    <s v="CR3101"/>
    <m/>
  </r>
  <r>
    <x v="12"/>
    <n v="10"/>
    <s v="Move-in"/>
    <x v="0"/>
    <m/>
    <s v="T5"/>
    <s v="VIC"/>
    <s v="VEPL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2"/>
    <n v="11"/>
    <s v="Verify Meter Data"/>
    <x v="0"/>
    <s v="Cycle1 Week1"/>
    <s v="T5"/>
    <s v="VIC"/>
    <s v="VEPL"/>
    <s v="SOLARISP"/>
    <s v="JENMDP"/>
    <s v="SOLARMP"/>
    <s v="SOLARISP"/>
    <s v="Verify Meter Data Request"/>
    <m/>
    <m/>
    <s v="Meter reads"/>
    <m/>
    <m/>
  </r>
  <r>
    <x v="12"/>
    <n v="12"/>
    <s v="Change Retailer - Retrospective"/>
    <x v="0"/>
    <s v="Cycle1 Week1"/>
    <s v="T5"/>
    <s v="VIC"/>
    <s v="VEPL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2"/>
    <n v="13"/>
    <s v="Physical visit"/>
    <x v="0"/>
    <s v="Cycle1 Week2"/>
    <s v="T5"/>
    <s v="VIC"/>
    <s v="VEPL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2"/>
    <n v="14"/>
    <s v="Remove Fuse"/>
    <x v="0"/>
    <m/>
    <s v="T5"/>
    <s v="VIC"/>
    <s v="VEPL"/>
    <s v="CITIPP"/>
    <s v="CPNETMDP"/>
    <s v="CITIPWMP"/>
    <s v="CITIPP"/>
    <s v="Remove Fuse"/>
    <m/>
    <s v="Customer Details Notification"/>
    <m/>
    <s v="CR5051"/>
    <m/>
  </r>
  <r>
    <x v="12"/>
    <n v="16"/>
    <s v="Site Access Request by FRMP"/>
    <x v="0"/>
    <s v="Cycle1 Week1"/>
    <s v="T5"/>
    <s v="VIC"/>
    <s v="VEPL"/>
    <s v="SOLARISP"/>
    <s v="JENMDP"/>
    <s v="SOLARMP"/>
    <s v="SOLARISP"/>
    <m/>
    <m/>
    <s v="Site Access Request,Site Access Notification"/>
    <m/>
    <m/>
    <m/>
  </r>
  <r>
    <x v="12"/>
    <n v="17"/>
    <s v="Site Access Request by LNSP/MP"/>
    <x v="0"/>
    <s v="Cycle1 Week1"/>
    <s v="T5"/>
    <s v="VIC"/>
    <s v="VEPL"/>
    <s v="UNITED"/>
    <s v="UEDMDP"/>
    <s v="UNITEDMP"/>
    <s v="UNITED"/>
    <m/>
    <m/>
    <s v="Site Access Request,Site Access Notification"/>
    <m/>
    <m/>
    <m/>
  </r>
  <r>
    <x v="12"/>
    <n v="20"/>
    <s v="Remove Meter - Multi meter site"/>
    <x v="0"/>
    <m/>
    <s v="T5"/>
    <s v="VIC"/>
    <s v="VEPL"/>
    <s v="CITIPP"/>
    <s v="CPNETMDP"/>
    <s v="CITIPWMMP"/>
    <s v="CITIPP"/>
    <s v="Remove Meter"/>
    <s v="Notice of Metering Works"/>
    <m/>
    <s v="NEM-12 meter reads"/>
    <s v="CR3051, CR4051"/>
    <m/>
  </r>
  <r>
    <x v="13"/>
    <n v="1"/>
    <s v="New Connection - Temporary in Permanent"/>
    <x v="0"/>
    <m/>
    <s v="T4 or T5"/>
    <s v="QLD"/>
    <s v="PHRETAIL"/>
    <s v="ENERGEXP"/>
    <s v="ENERGEXM"/>
    <s v="EGXLTDMP"/>
    <s v="ENERGEX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3"/>
    <n v="1"/>
    <s v="New Connection - Temporary in Permanent"/>
    <x v="0"/>
    <s v="Cycle1 Week1"/>
    <s v="T4 or T5"/>
    <s v="NSW"/>
    <s v="PHRETAIL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3"/>
    <n v="1"/>
    <s v="New Connection - Temporary in Permanent"/>
    <x v="0"/>
    <s v="Cycle1 Week1"/>
    <s v="T4 or T5"/>
    <s v="NSW"/>
    <s v="PHRETAIL"/>
    <s v="ENERGYAP"/>
    <s v="TCAUSTM"/>
    <s v="TCAMP"/>
    <s v="ENERGYA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3"/>
    <n v="1"/>
    <s v="New Connection - Temporary in Permanent"/>
    <x v="0"/>
    <m/>
    <s v="T4 or T5"/>
    <s v="SA"/>
    <s v="PHRETAIL"/>
    <s v="UMPLP"/>
    <s v="ETSAMDP"/>
    <s v="ETSAPMP"/>
    <s v="UMPLP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3"/>
    <n v="1"/>
    <s v="New Connection - Temporary in Permanent"/>
    <x v="0"/>
    <s v="Cycle1 Week2"/>
    <s v="T5"/>
    <s v="VIC"/>
    <s v="PHRETAIL"/>
    <s v="EASTERN"/>
    <s v="SPANMDP"/>
    <s v="DMSMP"/>
    <s v="EASTERN"/>
    <s v="Allocate NMI, Temporary in Permanent Supply, Install Meter"/>
    <s v="Notice of Metering Works"/>
    <s v="Customer Details Notification,Site Access Notification"/>
    <s v="NEM-12 meter reads"/>
    <s v="CR2001, CR3001, CR4001, CR5051, CR1500"/>
    <m/>
  </r>
  <r>
    <x v="13"/>
    <n v="2"/>
    <s v="Recipient discretion, "/>
    <x v="0"/>
    <m/>
    <s v="T4, T5"/>
    <s v="QLD"/>
    <s v="PHRETAIL"/>
    <s v="ERGONETP "/>
    <s v="WBAYM"/>
    <s v="ERGONMP"/>
    <s v="ERGONETP "/>
    <s v="Recipient discretion"/>
    <m/>
    <s v="Customer Details Notification_x000a_Site Access Notification"/>
    <s v="NEM-12 meter reads"/>
    <s v="CR5051"/>
    <s v="NMIDiscoveryRequest, NMIStandingDataRequest"/>
  </r>
  <r>
    <x v="13"/>
    <n v="2"/>
    <s v="Recipient discretion, "/>
    <x v="0"/>
    <m/>
    <s v="T5"/>
    <s v="VIC"/>
    <s v="PHRETAIL"/>
    <s v="CITIPP"/>
    <s v="CPNETMDP"/>
    <s v="CITIPWMP"/>
    <s v="CITIPP"/>
    <s v="Recipient discretion"/>
    <m/>
    <s v="Customer Details Notification_x000a_Site Access Notification"/>
    <s v="NEM-12 meter reads"/>
    <s v="CR5051"/>
    <s v="NMIDiscoveryRequest, NMIStandingDataRequest"/>
  </r>
  <r>
    <x v="13"/>
    <n v="3"/>
    <s v="Recipient discretion"/>
    <x v="0"/>
    <s v="Cycle1 Week1"/>
    <s v="T4, T5"/>
    <s v="NSW"/>
    <s v="PHRETAIL"/>
    <s v="INTEGP"/>
    <s v="INTEGM"/>
    <s v="INTEGMP"/>
    <s v="INTEGP"/>
    <s v="Recipient discretion"/>
    <m/>
    <s v="Customer Details Notification"/>
    <m/>
    <s v="CR5051"/>
    <m/>
  </r>
  <r>
    <x v="13"/>
    <n v="3"/>
    <s v="Recipient discretion"/>
    <x v="0"/>
    <m/>
    <s v="T5"/>
    <s v="VIC"/>
    <s v="PHRETAIL"/>
    <s v="POWCP"/>
    <s v="POWERMDP"/>
    <s v="POWERCMP"/>
    <s v="POWCP"/>
    <s v="Recipient discretion"/>
    <m/>
    <s v="Customer Details Notification"/>
    <m/>
    <s v="CR5051"/>
    <m/>
  </r>
  <r>
    <x v="13"/>
    <n v="4"/>
    <s v="Change Retailer - Prospective"/>
    <x v="0"/>
    <m/>
    <s v="T4 or T5 or T6"/>
    <s v="SA"/>
    <s v="PHRETAIL"/>
    <s v="UMPLP"/>
    <s v="ETSAMDP"/>
    <s v="ETSAPMP"/>
    <s v="UMPLP"/>
    <m/>
    <m/>
    <s v="Customer Details Notification"/>
    <s v="Meter reads"/>
    <s v="CR1000, CR1500"/>
    <s v="NMIDiscoveryRequest, NMIStandingDataRequest"/>
  </r>
  <r>
    <x v="13"/>
    <n v="4"/>
    <s v="Change Retailer - Prospective"/>
    <x v="0"/>
    <s v="Cycle1 Week1"/>
    <s v="T5"/>
    <s v="VIC"/>
    <s v="PHRETAIL"/>
    <s v="SOLARISP"/>
    <s v="JENMDP"/>
    <s v="SOLARMP"/>
    <s v="SOLARISP"/>
    <m/>
    <m/>
    <s v="Customer Details Notification"/>
    <s v="Meter reads"/>
    <s v="CR1000, CR1500"/>
    <s v="NMIDiscoveryRequest, NMIStandingDataRequest"/>
  </r>
  <r>
    <x v="13"/>
    <n v="6"/>
    <s v="Meter Reconfiguration - solar"/>
    <x v="0"/>
    <m/>
    <s v="T4 or T5 or T6"/>
    <s v="SA"/>
    <s v="PHRETAIL"/>
    <s v="UMPLP"/>
    <s v="ETSAMDP"/>
    <s v="ETSAPMP"/>
    <s v="UMPLP"/>
    <s v="Meter Reconfiguration - Manual"/>
    <m/>
    <m/>
    <s v="NEM-12 meter reads"/>
    <s v="CR3101, CR3051"/>
    <m/>
  </r>
  <r>
    <x v="13"/>
    <n v="6"/>
    <s v="Meter Reconfiguration - solar"/>
    <x v="0"/>
    <s v="Cycle1 Week1"/>
    <s v="T5"/>
    <s v="VIC"/>
    <s v="PHRETAIL"/>
    <s v="UNITED"/>
    <s v="UEDMDP"/>
    <s v="UNITEDMP"/>
    <s v="UNITED"/>
    <s v="Meter Reconfiguration - Manual"/>
    <m/>
    <m/>
    <s v="NEM-12 meter reads"/>
    <s v="CR3101, CR3051"/>
    <m/>
  </r>
  <r>
    <x v="13"/>
    <n v="8"/>
    <s v="Network Tariff Change"/>
    <x v="0"/>
    <s v="Cycle1 Week1"/>
    <s v="T4 or T5 or T6"/>
    <s v="NSW"/>
    <s v="PHRETAIL"/>
    <s v="INTEGP"/>
    <s v="INTEGM"/>
    <s v="INTEGMP"/>
    <s v="INTEGP"/>
    <s v="Tariff Change"/>
    <m/>
    <m/>
    <s v="NEM-12 meter reads"/>
    <s v="CR3101"/>
    <m/>
  </r>
  <r>
    <x v="13"/>
    <n v="8"/>
    <s v="Network Tariff Change"/>
    <x v="0"/>
    <m/>
    <s v="T5"/>
    <s v="VIC"/>
    <s v="PHRETAIL"/>
    <s v="CITIPP"/>
    <s v="CPNETMDP"/>
    <s v="CITIPWMMP"/>
    <s v="CITIPP"/>
    <s v="Tariff Change"/>
    <m/>
    <m/>
    <s v="NEM-12 meter reads"/>
    <s v="CR3101"/>
    <m/>
  </r>
  <r>
    <x v="13"/>
    <n v="10"/>
    <s v="Move-in"/>
    <x v="0"/>
    <m/>
    <s v="T4 or T5 or T6"/>
    <s v="SA"/>
    <s v="PHRETAIL"/>
    <s v="UMPLP"/>
    <s v="ETSAMDP"/>
    <s v="ETSAPMP"/>
    <s v="UMPLP"/>
    <s v="Move-in"/>
    <m/>
    <s v="Customer Details Notification_x000a_Site Access Notification"/>
    <s v="NEM-12 meter reads"/>
    <s v="CR5051, CR1030"/>
    <s v="NMIDiscoveryRequest, NMIStandingDataRequest"/>
  </r>
  <r>
    <x v="13"/>
    <n v="10"/>
    <s v="Move-in"/>
    <x v="0"/>
    <m/>
    <s v="T5"/>
    <s v="VIC"/>
    <s v="PHRETAIL"/>
    <s v="POWCP"/>
    <s v="POWERMDP"/>
    <s v="POWERCMP"/>
    <s v="POWCP"/>
    <s v="Move-in"/>
    <m/>
    <s v="Customer Details Notification_x000a_Site Access Notification"/>
    <s v="NEM-12 meter reads"/>
    <s v="CR5051, CR1030"/>
    <s v="NMIDiscoveryRequest, NMIStandingDataRequest"/>
  </r>
  <r>
    <x v="13"/>
    <n v="11"/>
    <s v="Verify Meter Data"/>
    <x v="0"/>
    <s v="Cycle1 Week1"/>
    <s v="T4 or T5 or T6"/>
    <s v="NSW"/>
    <s v="PHRETAIL"/>
    <s v="ENERGYAP"/>
    <s v="TCAUSTM"/>
    <s v="TCAMP"/>
    <s v="ENERGYAP"/>
    <s v="Verify Meter Data Request"/>
    <m/>
    <m/>
    <s v="Meter reads"/>
    <m/>
    <m/>
  </r>
  <r>
    <x v="13"/>
    <n v="11"/>
    <s v="Verify Meter Data"/>
    <x v="0"/>
    <s v="Cycle1 Week1"/>
    <s v="T5"/>
    <s v="VIC"/>
    <s v="PHRETAIL"/>
    <s v="SOLARISP"/>
    <s v="JENMDP"/>
    <s v="SOLARMP"/>
    <s v="SOLARISP"/>
    <s v="Verify Meter Data Request"/>
    <m/>
    <m/>
    <s v="Meter reads"/>
    <m/>
    <m/>
  </r>
  <r>
    <x v="13"/>
    <n v="12"/>
    <s v="Change Retailer - Retrospective"/>
    <x v="0"/>
    <s v="Cycle2 Week1"/>
    <s v="T4 or T5 or T6"/>
    <s v="NSW"/>
    <s v="PHRETAIL"/>
    <s v="CNRGYP"/>
    <s v="CNRGYMDP"/>
    <s v="CNRGYMPB"/>
    <s v="CNRGYP"/>
    <m/>
    <m/>
    <s v="Customer Details Notification"/>
    <s v="Meter reads"/>
    <s v="CR1010, CR1500"/>
    <s v="NMIDiscoveryRequest, NMIStandingDataRequest"/>
  </r>
  <r>
    <x v="13"/>
    <n v="12"/>
    <s v="Change Retailer - Retrospective"/>
    <x v="0"/>
    <s v="Cycle1 Week1"/>
    <s v="T5"/>
    <s v="VIC"/>
    <s v="PHRETAIL"/>
    <s v="UNITED"/>
    <s v="UEDMDP"/>
    <s v="UNITEDMP"/>
    <s v="UNITED"/>
    <m/>
    <m/>
    <s v="Customer Details Notification"/>
    <s v="Meter reads"/>
    <s v="CR1010, CR1500"/>
    <s v="NMIDiscoveryRequest, NMIStandingDataRequest"/>
  </r>
  <r>
    <x v="13"/>
    <n v="13"/>
    <s v="Physical visit"/>
    <x v="0"/>
    <m/>
    <s v="T4 or T5 or T6"/>
    <s v="QLD"/>
    <s v="PHRETAIL"/>
    <s v="ENERGEXP"/>
    <s v="ENERGEXM"/>
    <s v="EGXLTDMP"/>
    <s v="ENERGEXP"/>
    <s v="Physical visit"/>
    <m/>
    <s v="Customer Details Notification_x000a_Site Access Notification"/>
    <s v="NEM-12 meter reads"/>
    <s v="CR5051"/>
    <s v="NMIDiscoveryRequest, NMIStandingDataRequest"/>
  </r>
  <r>
    <x v="13"/>
    <n v="13"/>
    <s v="Physical visit"/>
    <x v="0"/>
    <s v="Cycle1 Week2"/>
    <s v="T5"/>
    <s v="VIC"/>
    <s v="PHRETAIL"/>
    <s v="EASTERN"/>
    <s v="SPANMDP"/>
    <s v="DMSMP"/>
    <s v="EASTERN"/>
    <s v="Physical visit"/>
    <m/>
    <s v="Customer Details Notification_x000a_Site Access Notification"/>
    <s v="NEM-12 meter reads"/>
    <s v="CR5051"/>
    <s v="NMIDiscoveryRequest, NMIStandingDataRequest"/>
  </r>
  <r>
    <x v="13"/>
    <n v="14"/>
    <s v="Remove Fuse"/>
    <x v="0"/>
    <m/>
    <s v="T4 or T5 or T6"/>
    <s v="SA"/>
    <s v="PHRETAIL"/>
    <s v="UMPLP"/>
    <s v="ETSAMDP"/>
    <s v="ETSAPMP"/>
    <s v="UMPLP"/>
    <s v="Remove Fuse"/>
    <m/>
    <s v="Customer Details Notification"/>
    <m/>
    <s v="CR5051"/>
    <m/>
  </r>
  <r>
    <x v="13"/>
    <n v="14"/>
    <s v="Remove Fuse"/>
    <x v="0"/>
    <m/>
    <s v="T5"/>
    <s v="VIC"/>
    <s v="PHRETAIL"/>
    <s v="CITIPP"/>
    <s v="CPNETMDP"/>
    <s v="CITIPWMP"/>
    <s v="CITIPP"/>
    <s v="Remove Fuse"/>
    <m/>
    <s v="Customer Details Notification"/>
    <m/>
    <s v="CR5051"/>
    <m/>
  </r>
  <r>
    <x v="13"/>
    <n v="16"/>
    <s v="Site Access Request by FRMP"/>
    <x v="0"/>
    <s v="Cycle2 Week1"/>
    <s v="T4 or T5 or T6"/>
    <s v="NSW"/>
    <s v="PHRETAIL"/>
    <s v="CNRGYP"/>
    <s v="CNRGYMDP"/>
    <s v="CNRGYMPB"/>
    <s v="CNRGYP"/>
    <m/>
    <m/>
    <s v="Site Access Request,Site Access Notification"/>
    <m/>
    <m/>
    <m/>
  </r>
  <r>
    <x v="13"/>
    <n v="16"/>
    <s v="Site Access Request by FRMP"/>
    <x v="0"/>
    <s v="Cycle1 Week1"/>
    <s v="T5"/>
    <s v="VIC"/>
    <s v="PHRETAIL"/>
    <s v="SOLARISP"/>
    <s v="JENMDP"/>
    <s v="SOLARMP"/>
    <s v="SOLARISP"/>
    <m/>
    <m/>
    <s v="Site Access Request,Site Access Notification"/>
    <m/>
    <m/>
    <m/>
  </r>
  <r>
    <x v="13"/>
    <n v="17"/>
    <s v="Site Access Request by LNSP/MP"/>
    <x v="0"/>
    <m/>
    <s v="T4 or T5 or T6"/>
    <s v="QLD"/>
    <s v="PHRETAIL"/>
    <s v="ERGONETP "/>
    <s v="WBAYM"/>
    <s v="ERGONMP"/>
    <s v="ERGONETP "/>
    <m/>
    <m/>
    <s v="Site Access Request,Site Access Notification"/>
    <m/>
    <m/>
    <m/>
  </r>
  <r>
    <x v="13"/>
    <n v="17"/>
    <s v="Site Access Request by LNSP/MP"/>
    <x v="0"/>
    <s v="Cycle1 Week1"/>
    <s v="T5"/>
    <s v="VIC"/>
    <s v="PHRETAIL"/>
    <s v="UNITED"/>
    <s v="UEDMDP"/>
    <s v="UNITEDMP"/>
    <s v="UNITED"/>
    <m/>
    <m/>
    <s v="Site Access Request,Site Access Notification"/>
    <m/>
    <m/>
    <m/>
  </r>
  <r>
    <x v="13"/>
    <n v="19"/>
    <s v="Meter Exchange - PIN Rejection - Completion"/>
    <x v="0"/>
    <m/>
    <s v="T5 or T6"/>
    <s v="SA"/>
    <s v="PHRETAIL"/>
    <s v="UMPLP"/>
    <s v="ETSAMDP"/>
    <s v="ETSAPMP"/>
    <s v="UMPLP"/>
    <s v="Meter Exchange"/>
    <s v="Notice of Metering Works, Meter Exchange Notification, Planned Interuption Notification"/>
    <m/>
    <s v="Meter reads"/>
    <s v="CR6800, CR3005, CR5051"/>
    <m/>
  </r>
  <r>
    <x v="13"/>
    <n v="20"/>
    <s v="Remove Meter - Multi meter site"/>
    <x v="0"/>
    <m/>
    <s v="T4 or T5 or T6"/>
    <s v="QLD"/>
    <s v="PHRETAIL"/>
    <s v="ENERGEXP"/>
    <s v="ENERGEXM"/>
    <s v="EGXLTDMP"/>
    <s v="ENERGEXP"/>
    <s v="Remove Meter"/>
    <s v="Notice of Metering Works"/>
    <m/>
    <s v="NEM-12 meter reads"/>
    <s v="CR3051, CR4051"/>
    <m/>
  </r>
  <r>
    <x v="13"/>
    <n v="20"/>
    <s v="Remove Meter - Multi meter site"/>
    <x v="0"/>
    <m/>
    <s v="T5"/>
    <s v="VIC"/>
    <s v="PHRETAIL"/>
    <s v="CITIPP"/>
    <s v="CPNETMDP"/>
    <s v="CITIPWMMP"/>
    <s v="CITIPP"/>
    <s v="Remove Meter"/>
    <s v="Notice of Metering Works"/>
    <m/>
    <s v="NEM-12 meter reads"/>
    <s v="CR3051, CR4051"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  <r>
    <x v="14"/>
    <m/>
    <m/>
    <x v="6"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020">
  <r>
    <s v="Supply Service Works"/>
    <s v="SSW-MM01"/>
    <s v="ActewAGL Retail"/>
    <n v="1"/>
    <s v="New Connection - Temporary in Permanent"/>
    <s v="Cycle2 Week1"/>
    <s v="Cycle1 Week1"/>
    <s v="T4 or T5"/>
    <s v="ACT"/>
    <x v="0"/>
    <x v="0"/>
    <s v="ACTEWM"/>
    <s v="ACTEWMP"/>
    <s v="ACTEW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ctewAGL Retail"/>
    <n v="1"/>
    <s v="New Connection - Temporary in Permanent"/>
    <s v="Cycle2 Week1"/>
    <s v="Cycle1 Week1"/>
    <s v="T4 or T5"/>
    <s v="NSW"/>
    <x v="0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ctewAGL Retail"/>
    <n v="2"/>
    <s v="Recipient discretion, "/>
    <s v="Cycle1 Week1"/>
    <s v="Cycle1 Week1"/>
    <s v="T4, T5"/>
    <s v="ACT"/>
    <x v="0"/>
    <x v="0"/>
    <s v="ACTEWM"/>
    <s v="ACTEWMP"/>
    <s v="ACTEWP"/>
    <n v="1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ctewAGL Retail"/>
    <n v="3"/>
    <s v="Recipient discretion"/>
    <s v="Cycle1 Week1"/>
    <s v="Cycle1 Week1"/>
    <s v="T4, T5"/>
    <s v="NSW"/>
    <x v="0"/>
    <x v="2"/>
    <s v="INTEGM"/>
    <s v="INTEGMP"/>
    <s v="INTEGP"/>
    <n v="1"/>
    <s v="Recipient discretion"/>
    <m/>
    <s v="Customer Details Notification"/>
    <m/>
    <s v="CR5051"/>
    <m/>
    <s v="2D"/>
  </r>
  <r>
    <s v="Role Changes"/>
    <s v="ROLE-MM01"/>
    <s v="ActewAGL Retail"/>
    <n v="4"/>
    <s v="Change Retailer - Prospective"/>
    <s v="Cycle1 Week1"/>
    <s v="Cycle1 Week1"/>
    <s v="T4 or T5 or T6"/>
    <s v="ACT"/>
    <x v="0"/>
    <x v="0"/>
    <s v="ACTEWM"/>
    <s v="ACTEWMP"/>
    <s v="ACTEWP"/>
    <n v="2"/>
    <m/>
    <m/>
    <s v="Customer Details Notification"/>
    <s v="Meter reads"/>
    <s v="CR1000, CR1500"/>
    <s v="NMIDiscoveryRequest, NMIStandingDataRequest"/>
    <s v="3D"/>
  </r>
  <r>
    <s v="Metering Service Works"/>
    <s v="MSW-MM02"/>
    <s v="ActewAGL Retail"/>
    <n v="6"/>
    <s v="Meter Reconfiguration - solar"/>
    <s v="Cycle2 Week1"/>
    <s v="Cycle1 Week1"/>
    <s v="T4 or T5 or T6"/>
    <s v="ACT"/>
    <x v="0"/>
    <x v="0"/>
    <s v="ACTEWM"/>
    <s v="ACTEWMP"/>
    <s v="ACTEWP"/>
    <m/>
    <s v="Meter Reconfiguration - Manual"/>
    <m/>
    <m/>
    <s v="NEM-12 meter reads"/>
    <s v="CR3101, CR3051"/>
    <m/>
    <s v="2D"/>
  </r>
  <r>
    <s v="Supply Service Works"/>
    <s v="SSW-MM03"/>
    <s v="ActewAGL Retail"/>
    <n v="8"/>
    <s v="Network Tariff Change"/>
    <s v="Cycle1 Week1"/>
    <s v="Cycle1 Week1"/>
    <s v="T4 or T5 or T6"/>
    <s v="ACT"/>
    <x v="0"/>
    <x v="0"/>
    <s v="ACTEWM"/>
    <s v="ACTEWMP"/>
    <s v="ACTEWP"/>
    <n v="2"/>
    <s v="Tariff Change"/>
    <m/>
    <m/>
    <s v="NEM-12 meter reads"/>
    <s v="CR3101"/>
    <m/>
    <s v="2D"/>
  </r>
  <r>
    <s v="Re-Energisation"/>
    <s v="REEN-MM02"/>
    <s v="ActewAGL Retail"/>
    <n v="10"/>
    <s v="Move-in"/>
    <s v="Cycle1 Week1"/>
    <s v="Cycle1 Week1"/>
    <s v="T4 or T5 or T6"/>
    <s v="ACT"/>
    <x v="0"/>
    <x v="0"/>
    <s v="ACTEWM"/>
    <s v="ACTEWMP"/>
    <s v="ACTEWP"/>
    <n v="3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ctewAGL Retail"/>
    <n v="11"/>
    <s v="Verify Meter Data"/>
    <s v="Cycle2 Week1"/>
    <s v="Cycle1 Week1"/>
    <s v="T4 or T5 or T6"/>
    <s v="NSW"/>
    <x v="0"/>
    <x v="1"/>
    <s v="TCAUSTM"/>
    <s v="TCAMP"/>
    <s v="ENERGYAP"/>
    <m/>
    <s v="Verify Meter Data Request"/>
    <m/>
    <m/>
    <s v="Meter reads"/>
    <m/>
    <m/>
    <s v="1D"/>
  </r>
  <r>
    <s v="Role Changes"/>
    <s v="ROLE-MM02"/>
    <s v="ActewAGL Retail"/>
    <n v="12"/>
    <s v="Change Retailer - Retrospective"/>
    <s v="Cycle1 Week1"/>
    <s v="Cycle1 Week1"/>
    <s v="T4 or T5 or T6"/>
    <s v="ACT"/>
    <x v="0"/>
    <x v="0"/>
    <s v="ACTEWM"/>
    <s v="ACTEWMP"/>
    <s v="ACTEWP"/>
    <n v="3"/>
    <m/>
    <m/>
    <s v="Customer Details Notification"/>
    <s v="Meter reads"/>
    <s v="CR1010, CR1500"/>
    <s v="NMIDiscoveryRequest, NMIStandingDataRequest"/>
    <s v="3D"/>
  </r>
  <r>
    <s v="Re-Energisation"/>
    <s v="REEN-MM03"/>
    <s v="ActewAGL Retail"/>
    <n v="13"/>
    <s v="Physical visit"/>
    <s v="Cycle1 Week1"/>
    <s v="Cycle1 Week1"/>
    <s v="T4 or T5 or T6"/>
    <s v="ACT"/>
    <x v="0"/>
    <x v="0"/>
    <s v="ACTEWM"/>
    <s v="ACTEWMP"/>
    <s v="ACTEWP"/>
    <n v="4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ctewAGL Retail"/>
    <n v="14"/>
    <s v="Remove Fuse"/>
    <s v="Cycle1 Week1"/>
    <s v="Cycle1 Week1"/>
    <s v="T4 or T5 or T6"/>
    <s v="ACT"/>
    <x v="0"/>
    <x v="0"/>
    <s v="ACTEWM"/>
    <s v="ACTEWMP"/>
    <s v="ACTEWP"/>
    <n v="4"/>
    <s v="Remove Fuse"/>
    <m/>
    <s v="Customer Details Notification"/>
    <m/>
    <s v="CR5051"/>
    <m/>
    <s v="2D"/>
  </r>
  <r>
    <s v="Customer and Site Details"/>
    <s v="CSD-MM01"/>
    <s v="ActewAGL Retail"/>
    <n v="16"/>
    <s v="Site Access Request by FRMP"/>
    <s v="Cycle1 Week2"/>
    <s v="Cycle2 Week1"/>
    <s v="T4 or T5 or T6"/>
    <s v="NSW"/>
    <x v="0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2"/>
    <s v="ActewAGL Retail"/>
    <n v="17"/>
    <s v="Site Access Request by LNSP/MP"/>
    <s v="Cycle1 Week2"/>
    <s v="Cycle1 Week1"/>
    <s v="T4 or T5 or T6"/>
    <s v="ACT"/>
    <x v="0"/>
    <x v="0"/>
    <s v="ACTEWM"/>
    <s v="ACTEWMP"/>
    <s v="ACTEWP"/>
    <m/>
    <m/>
    <m/>
    <s v="Site Access Request,Site Access Notification"/>
    <m/>
    <m/>
    <m/>
    <s v="1D"/>
  </r>
  <r>
    <s v="Metering Service Works"/>
    <s v="MSW-MM05"/>
    <s v="ActewAGL Retail"/>
    <n v="20"/>
    <s v="Remove Meter - Multi meter site"/>
    <s v="Cycle2 Week1"/>
    <s v="Cycle1 Week1"/>
    <s v="T4 or T5 or T6"/>
    <s v="ACT"/>
    <x v="0"/>
    <x v="0"/>
    <s v="ACTEWM"/>
    <s v="ACTEWMP"/>
    <s v="ACTEWP"/>
    <m/>
    <s v="Remove Meter"/>
    <s v="Notice of Metering Works"/>
    <m/>
    <s v="NEM-12 meter reads"/>
    <s v="CR3051, CR4051"/>
    <m/>
    <s v="2D"/>
  </r>
  <r>
    <s v="Supply Service Works"/>
    <s v="SSW-MM01"/>
    <s v="AGL"/>
    <n v="1"/>
    <s v="New Connection - Temporary in Permanent"/>
    <s v="Cycle1 Week1"/>
    <m/>
    <s v="T4 or T5"/>
    <s v="QLD"/>
    <x v="1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GL"/>
    <n v="1"/>
    <s v="New Connection - Temporary in Permanent"/>
    <s v="Cycle1 Week1"/>
    <s v="Cycle1 Week1"/>
    <s v="T4 or T5"/>
    <s v="NSW"/>
    <x v="1"/>
    <x v="1"/>
    <s v="TCAUSTM"/>
    <s v="TCAMP"/>
    <s v="ENERGYAP"/>
    <n v="1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GL"/>
    <n v="1"/>
    <s v="New Connection - Temporary in Permanent"/>
    <s v="Cycle1 Week1"/>
    <s v="Cycle2 Week1"/>
    <s v="T4 or T5"/>
    <s v="SA"/>
    <x v="1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GL"/>
    <n v="1"/>
    <s v="New Connection - Temporary in Permanent"/>
    <s v="Cycle1 Week1"/>
    <s v="Cycle1 Week2"/>
    <s v="T5"/>
    <s v="VIC"/>
    <x v="1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GL"/>
    <n v="2"/>
    <s v="Recipient discretion, "/>
    <s v="Cycle1 Week1"/>
    <m/>
    <s v="T4, T5"/>
    <s v="QLD"/>
    <x v="1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AGL"/>
    <n v="2"/>
    <s v="Recipient discretion, "/>
    <s v="Cycle1 Week1"/>
    <s v="Cycle2 Week1"/>
    <s v="T5"/>
    <s v="VIC"/>
    <x v="1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3"/>
    <s v="Recipient discretion"/>
    <s v="Cycle1 Week1"/>
    <s v="Cycle1 Week1"/>
    <s v="T4, T5"/>
    <s v="NSW"/>
    <x v="1"/>
    <x v="2"/>
    <s v="INTEGM"/>
    <s v="INTEGMP"/>
    <s v="INTEGP"/>
    <n v="1"/>
    <s v="Recipient discretion"/>
    <m/>
    <s v="Customer Details Notification"/>
    <m/>
    <s v="CR5051"/>
    <m/>
    <s v="2D"/>
  </r>
  <r>
    <s v="De-Energisation"/>
    <s v="DEEN-MM01"/>
    <s v="AGL"/>
    <n v="3"/>
    <s v="Recipient discretion"/>
    <s v="Cycle1 Week1"/>
    <s v="Cycle2 Week1"/>
    <s v="T5"/>
    <s v="VIC"/>
    <x v="1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AGL"/>
    <n v="4"/>
    <s v="Change Retailer - Prospective"/>
    <s v="Cycle1 Week1"/>
    <s v="Cycle2 Week1"/>
    <s v="T4 or T5 or T6"/>
    <s v="SA"/>
    <x v="1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AGL"/>
    <n v="4"/>
    <s v="Change Retailer - Prospective"/>
    <s v="Cycle1 Week1"/>
    <s v="Cycle1 Week1"/>
    <s v="T5"/>
    <s v="VIC"/>
    <x v="1"/>
    <x v="10"/>
    <s v="JENMDP"/>
    <s v="SOLARMP"/>
    <s v="SOLARISP"/>
    <n v="2"/>
    <m/>
    <m/>
    <s v="Customer Details Notification"/>
    <s v="Meter reads"/>
    <s v="CR1000, CR1500"/>
    <s v="NMIDiscoveryRequest, NMIStandingDataRequest"/>
    <s v="3D"/>
  </r>
  <r>
    <s v="Metering Service Works"/>
    <s v="MSW-MM02"/>
    <s v="AGL"/>
    <n v="6"/>
    <s v="Meter Reconfiguration - solar"/>
    <s v="Cycle1 Week1"/>
    <s v="Cycle2 Week1"/>
    <s v="T4 or T5 or T6"/>
    <s v="SA"/>
    <x v="1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AGL"/>
    <n v="6"/>
    <s v="Meter Reconfiguration - solar"/>
    <s v="Cycle1 Week1"/>
    <s v="Cycle1 Week1"/>
    <s v="T5"/>
    <s v="VIC"/>
    <x v="1"/>
    <x v="11"/>
    <s v="UEDMDP"/>
    <s v="UNITEDMP"/>
    <s v="UNITED"/>
    <n v="2"/>
    <s v="Meter Reconfiguration - Manual"/>
    <m/>
    <m/>
    <s v="NEM-12 meter reads"/>
    <s v="CR3101, CR3051"/>
    <m/>
    <s v="2D"/>
  </r>
  <r>
    <s v="Supply Service Works"/>
    <s v="SSW-MM03"/>
    <s v="AGL"/>
    <n v="8"/>
    <s v="Network Tariff Change"/>
    <s v="Cycle1 Week1"/>
    <s v="Cycle2 Week1"/>
    <s v="T5"/>
    <s v="VIC"/>
    <x v="1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AGL"/>
    <n v="10"/>
    <s v="Move-in"/>
    <s v="Cycle1 Week1"/>
    <s v="Cycle2 Week1"/>
    <s v="T4 or T5 or T6"/>
    <s v="SA"/>
    <x v="1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AGL"/>
    <n v="10"/>
    <s v="Move-in"/>
    <s v="Cycle1 Week1"/>
    <s v="Cycle2 Week1"/>
    <s v="T5"/>
    <s v="VIC"/>
    <x v="1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1"/>
    <s v="Verify Meter Data"/>
    <s v="Cycle1 Week1"/>
    <s v="Cycle1 Week1"/>
    <s v="T4 or T5 or T6"/>
    <s v="NSW"/>
    <x v="1"/>
    <x v="1"/>
    <s v="TCAUSTM"/>
    <s v="TCAMP"/>
    <s v="ENERGYAP"/>
    <n v="3"/>
    <s v="Verify Meter Data Request"/>
    <m/>
    <m/>
    <s v="Meter reads"/>
    <m/>
    <m/>
    <s v="1D"/>
  </r>
  <r>
    <s v="Meter Data Notification"/>
    <s v="MDN-MM01"/>
    <s v="AGL"/>
    <n v="11"/>
    <s v="Verify Meter Data"/>
    <s v="Cycle1 Week1"/>
    <s v="Cycle1 Week1"/>
    <s v="T5"/>
    <s v="VIC"/>
    <x v="1"/>
    <x v="10"/>
    <s v="JENMDP"/>
    <s v="SOLARMP"/>
    <s v="SOLARISP"/>
    <n v="3"/>
    <s v="Verify Meter Data Request"/>
    <m/>
    <m/>
    <s v="Meter reads"/>
    <m/>
    <m/>
    <s v="1D"/>
  </r>
  <r>
    <s v="Role Changes"/>
    <s v="ROLE-MM02"/>
    <s v="AGL"/>
    <n v="12"/>
    <s v="Change Retailer - Retrospective"/>
    <s v="Cycle1 Week1"/>
    <s v="Cycle1 Week1"/>
    <s v="T5"/>
    <s v="VIC"/>
    <x v="1"/>
    <x v="11"/>
    <s v="UEDMDP"/>
    <s v="UNITEDMP"/>
    <s v="UNITED"/>
    <n v="4"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3"/>
    <s v="Physical visit"/>
    <s v="Cycle1 Week1"/>
    <m/>
    <s v="T4 or T5 or T6"/>
    <s v="QLD"/>
    <x v="1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3"/>
    <s v="Physical visit"/>
    <s v="Cycle1 Week1"/>
    <s v="Cycle1 Week2"/>
    <s v="T5"/>
    <s v="VIC"/>
    <x v="1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4"/>
    <s v="Remove Fuse"/>
    <s v="Cycle1 Week1"/>
    <s v="Cycle2 Week1"/>
    <s v="T4 or T5 or T6"/>
    <s v="SA"/>
    <x v="1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AGL"/>
    <n v="14"/>
    <s v="Remove Fuse"/>
    <s v="Cycle1 Week1"/>
    <s v="Cycle2 Week1"/>
    <s v="T5"/>
    <s v="VIC"/>
    <x v="1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AGL"/>
    <n v="16"/>
    <s v="Site Access Request by FRMP"/>
    <s v="Cycle1 Week1"/>
    <s v="Cycle2 Week1"/>
    <s v="T4 or T5 or T6"/>
    <s v="NSW"/>
    <x v="1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AGL"/>
    <n v="16"/>
    <s v="Site Access Request by FRMP"/>
    <s v="Cycle1 Week1"/>
    <s v="Cycle1 Week1"/>
    <s v="T5"/>
    <s v="VIC"/>
    <x v="1"/>
    <x v="10"/>
    <s v="JENMDP"/>
    <s v="SOLARMP"/>
    <s v="SOLARISP"/>
    <n v="4"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m/>
    <s v="T4 or T5 or T6"/>
    <s v="QLD"/>
    <x v="1"/>
    <x v="7"/>
    <s v="WBAYM"/>
    <s v="ERGONMP"/>
    <s v="ERGONETP "/>
    <m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s v="Cycle1 Week1"/>
    <s v="T5"/>
    <s v="VIC"/>
    <x v="1"/>
    <x v="11"/>
    <s v="UEDMDP"/>
    <s v="UNITEDMP"/>
    <s v="UNITED"/>
    <n v="5"/>
    <m/>
    <m/>
    <s v="Site Access Request,Site Access Notification"/>
    <m/>
    <m/>
    <m/>
    <s v="1D"/>
  </r>
  <r>
    <s v="Metering Service Works"/>
    <s v="MSW-MM05"/>
    <s v="AGL"/>
    <n v="20"/>
    <s v="Remove Meter - Multi meter site"/>
    <s v="Cycle1 Week1"/>
    <m/>
    <s v="T4 or T5 or T6"/>
    <s v="QLD"/>
    <x v="1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AGL"/>
    <n v="20"/>
    <s v="Remove Meter - Multi meter site"/>
    <s v="Cycle1 Week1"/>
    <s v="Cycle2 Week1"/>
    <s v="T5"/>
    <s v="VIC"/>
    <x v="1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AGL"/>
    <n v="1"/>
    <s v="New Connection - Temporary in Permanent"/>
    <s v="Cycle1 Week1"/>
    <s v="Cycle2 Week1"/>
    <s v="T4 or T5"/>
    <s v="SA"/>
    <x v="2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GL"/>
    <n v="2"/>
    <s v="Recipient discretion, "/>
    <s v="Cycle1 Week1"/>
    <s v="Cycle2 Week1"/>
    <s v="T4, T5"/>
    <s v="SA"/>
    <x v="2"/>
    <x v="5"/>
    <s v="ETSAMDP"/>
    <s v="ETSAPMP"/>
    <s v="UMPL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3"/>
    <s v="Recipient discretion"/>
    <s v="Cycle1 Week1"/>
    <s v="Cycle2 Week1"/>
    <s v="T4, T5"/>
    <s v="SA"/>
    <x v="2"/>
    <x v="5"/>
    <s v="ETSAMDP"/>
    <s v="ETSAPMP"/>
    <s v="UMPLP"/>
    <m/>
    <s v="Recipient discretion"/>
    <m/>
    <s v="Customer Details Notification"/>
    <m/>
    <s v="CR5051"/>
    <m/>
    <s v="2D"/>
  </r>
  <r>
    <s v="Role Changes"/>
    <s v="ROLE-MM01"/>
    <s v="AGL"/>
    <n v="4"/>
    <s v="Change Retailer - Prospective"/>
    <s v="Cycle1 Week1"/>
    <s v="Cycle2 Week1"/>
    <s v="T4 or T5 or T6"/>
    <s v="SA"/>
    <x v="2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AGL"/>
    <n v="6"/>
    <s v="Meter Reconfiguration - solar"/>
    <s v="Cycle1 Week1"/>
    <s v="Cycle2 Week1"/>
    <s v="T4 or T5 or T6"/>
    <s v="SA"/>
    <x v="2"/>
    <x v="5"/>
    <s v="ETSAMDP"/>
    <s v="ETSAPMP"/>
    <s v="UMPLP"/>
    <m/>
    <s v="Meter Reconfiguration - Manual"/>
    <m/>
    <m/>
    <s v="NEM-12 meter reads"/>
    <s v="CR3101, CR3051"/>
    <m/>
    <s v="2D"/>
  </r>
  <r>
    <s v="Supply Service Works"/>
    <s v="SSW-MM03"/>
    <s v="AGL"/>
    <n v="8"/>
    <s v="Network Tariff Change"/>
    <s v="Cycle1 Week1"/>
    <s v="Cycle2 Week1"/>
    <s v="T4 or T5 or T6"/>
    <s v="SA"/>
    <x v="2"/>
    <x v="5"/>
    <s v="ETSAMDP"/>
    <s v="ETSAPMP"/>
    <s v="UMPLP"/>
    <m/>
    <s v="Tariff Change"/>
    <m/>
    <m/>
    <s v="NEM-12 meter reads"/>
    <s v="CR3101"/>
    <m/>
    <s v="2D"/>
  </r>
  <r>
    <s v="Re-Energisation"/>
    <s v="REEN-MM02"/>
    <s v="AGL"/>
    <n v="10"/>
    <s v="Move-in"/>
    <s v="Cycle1 Week1"/>
    <s v="Cycle2 Week1"/>
    <s v="T4 or T5 or T6"/>
    <s v="SA"/>
    <x v="2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1"/>
    <s v="Verify Meter Data"/>
    <s v="Cycle1 Week1"/>
    <s v="Cycle2 Week1"/>
    <s v="T4 or T5 or T6"/>
    <s v="SA"/>
    <x v="2"/>
    <x v="5"/>
    <s v="ETSAMDP"/>
    <s v="ETSAPMP"/>
    <s v="UMPLP"/>
    <m/>
    <s v="Verify Meter Data Request"/>
    <m/>
    <m/>
    <s v="Meter reads"/>
    <m/>
    <m/>
    <s v="1D"/>
  </r>
  <r>
    <s v="Role Changes"/>
    <s v="ROLE-MM02"/>
    <s v="AGL"/>
    <n v="12"/>
    <s v="Change Retailer - Retrospective"/>
    <s v="Cycle1 Week1"/>
    <s v="Cycle2 Week1"/>
    <s v="T4 or T5 or T6"/>
    <s v="SA"/>
    <x v="2"/>
    <x v="5"/>
    <s v="ETSAMDP"/>
    <s v="ETSAPMP"/>
    <s v="UMPLP"/>
    <m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3"/>
    <s v="Physical visit"/>
    <s v="Cycle1 Week1"/>
    <s v="Cycle2 Week1"/>
    <s v="T4 or T5 or T6"/>
    <s v="SA"/>
    <x v="2"/>
    <x v="5"/>
    <s v="ETSAMDP"/>
    <s v="ETSAPMP"/>
    <s v="UMPL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4"/>
    <s v="Remove Fuse"/>
    <s v="Cycle1 Week1"/>
    <s v="Cycle2 Week1"/>
    <s v="T4 or T5 or T6"/>
    <s v="SA"/>
    <x v="2"/>
    <x v="5"/>
    <s v="ETSAMDP"/>
    <s v="ETSAPMP"/>
    <s v="UMPLP"/>
    <m/>
    <s v="Remove Fuse"/>
    <m/>
    <s v="Customer Details Notification"/>
    <m/>
    <s v="CR5051"/>
    <m/>
    <s v="2D"/>
  </r>
  <r>
    <s v="Customer and Site Details"/>
    <s v="CSD-MM01"/>
    <s v="AGL"/>
    <n v="16"/>
    <s v="Site Access Request by FRMP"/>
    <s v="Cycle1 Week1"/>
    <s v="Cycle2 Week1"/>
    <s v="T4 or T5 or T6"/>
    <s v="SA"/>
    <x v="2"/>
    <x v="5"/>
    <s v="ETSAMDP"/>
    <s v="ETSAPMP"/>
    <s v="UMPLP"/>
    <m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s v="Cycle2 Week1"/>
    <s v="T4 or T5 or T6"/>
    <s v="SA"/>
    <x v="2"/>
    <x v="5"/>
    <s v="ETSAMDP"/>
    <s v="ETSAPMP"/>
    <s v="UMPLP"/>
    <m/>
    <m/>
    <m/>
    <s v="Site Access Request,Site Access Notification"/>
    <m/>
    <m/>
    <m/>
    <s v="1D"/>
  </r>
  <r>
    <s v="Metering Service Works"/>
    <s v="MSW-MM05"/>
    <s v="AGL"/>
    <n v="20"/>
    <s v="Remove Meter - Multi meter site"/>
    <s v="Cycle1 Week1"/>
    <s v="Cycle2 Week1"/>
    <s v="T4 or T5 or T6"/>
    <s v="SA"/>
    <x v="2"/>
    <x v="5"/>
    <s v="ETSAMDP"/>
    <s v="ETSAPMP"/>
    <s v="UMPLP"/>
    <m/>
    <s v="Remove Meter"/>
    <s v="Notice of Metering Works"/>
    <m/>
    <s v="NEM-12 meter reads"/>
    <s v="CR3051, CR4051"/>
    <m/>
    <s v="2D"/>
  </r>
  <r>
    <s v="Supply Service Works"/>
    <s v="SSW-MM01"/>
    <s v="AGL"/>
    <n v="1"/>
    <s v="New Connection - Temporary in Permanent"/>
    <s v="Cycle1 Week1"/>
    <m/>
    <s v="T4 or T5"/>
    <s v="QLD"/>
    <x v="3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GL"/>
    <n v="2"/>
    <s v="Recipient discretion, "/>
    <s v="Cycle1 Week1"/>
    <m/>
    <s v="T4, T5"/>
    <s v="QLD"/>
    <x v="3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3"/>
    <s v="Recipient discretion"/>
    <s v="Cycle1 Week1"/>
    <m/>
    <s v="T4, T5"/>
    <s v="QLD"/>
    <x v="3"/>
    <x v="4"/>
    <s v="ENERGEXM"/>
    <s v="EGXLTDMP"/>
    <s v="ENERGEXP"/>
    <m/>
    <s v="Recipient discretion"/>
    <m/>
    <s v="Customer Details Notification"/>
    <m/>
    <s v="CR5051"/>
    <m/>
    <s v="2D"/>
  </r>
  <r>
    <s v="Role Changes"/>
    <s v="ROLE-MM01"/>
    <s v="AGL"/>
    <n v="4"/>
    <s v="Change Retailer - Prospective"/>
    <s v="Cycle1 Week1"/>
    <m/>
    <s v="T4 or T5 or T6"/>
    <s v="QLD"/>
    <x v="3"/>
    <x v="7"/>
    <s v="WBAYM"/>
    <s v="ERGONMP"/>
    <s v="ERGONETP 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AGL"/>
    <n v="6"/>
    <s v="Meter Reconfiguration - solar"/>
    <s v="Cycle1 Week1"/>
    <m/>
    <s v="T4 or T5 or T6"/>
    <s v="QLD"/>
    <x v="3"/>
    <x v="7"/>
    <s v="WBAYM"/>
    <s v="ERGONMP"/>
    <s v="ERGONETP "/>
    <m/>
    <s v="Meter Reconfiguration - Manual"/>
    <m/>
    <m/>
    <s v="NEM-12 meter reads"/>
    <s v="CR3101, CR3051"/>
    <m/>
    <s v="2D"/>
  </r>
  <r>
    <s v="Supply Service Works"/>
    <s v="SSW-MM03"/>
    <s v="AGL"/>
    <n v="8"/>
    <s v="Network Tariff Change"/>
    <s v="Cycle1 Week1"/>
    <m/>
    <s v="T4 or T5 or T6"/>
    <s v="QLD"/>
    <x v="3"/>
    <x v="7"/>
    <s v="WBAYM"/>
    <s v="ERGONMP"/>
    <s v="ERGONETP "/>
    <m/>
    <s v="Tariff Change"/>
    <m/>
    <m/>
    <s v="NEM-12 meter reads"/>
    <s v="CR3101"/>
    <m/>
    <s v="2D"/>
  </r>
  <r>
    <s v="Re-Energisation"/>
    <s v="REEN-MM02"/>
    <s v="AGL"/>
    <n v="10"/>
    <s v="Move-in"/>
    <s v="Cycle1 Week1"/>
    <m/>
    <s v="T4 or T5 or T6"/>
    <s v="QLD"/>
    <x v="3"/>
    <x v="7"/>
    <s v="WBAYM"/>
    <s v="ERGONMP"/>
    <s v="ERGONETP 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1"/>
    <s v="Verify Meter Data"/>
    <s v="Cycle1 Week1"/>
    <m/>
    <s v="T4 or T5 or T6"/>
    <s v="QLD"/>
    <x v="3"/>
    <x v="4"/>
    <s v="ENERGEXM"/>
    <s v="EGXLTDMP"/>
    <s v="ENERGEXP"/>
    <m/>
    <s v="Verify Meter Data Request"/>
    <m/>
    <m/>
    <s v="Meter reads"/>
    <m/>
    <m/>
    <s v="1D"/>
  </r>
  <r>
    <s v="Role Changes"/>
    <s v="ROLE-MM02"/>
    <s v="AGL"/>
    <n v="12"/>
    <s v="Change Retailer - Retrospective"/>
    <s v="Cycle1 Week1"/>
    <m/>
    <s v="T4 or T5 or T6"/>
    <s v="QLD"/>
    <x v="3"/>
    <x v="7"/>
    <s v="WBAYM"/>
    <s v="ERGONMP"/>
    <s v="ERGONETP "/>
    <m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3"/>
    <s v="Physical visit"/>
    <s v="Cycle1 Week1"/>
    <m/>
    <s v="T4 or T5 or T6"/>
    <s v="QLD"/>
    <x v="3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4"/>
    <s v="Remove Fuse"/>
    <s v="Cycle1 Week1"/>
    <m/>
    <s v="T4 or T5 or T6"/>
    <s v="QLD"/>
    <x v="3"/>
    <x v="7"/>
    <s v="WBAYM"/>
    <s v="ERGONMP"/>
    <s v="ERGONETP "/>
    <m/>
    <s v="Remove Fuse"/>
    <m/>
    <s v="Customer Details Notification"/>
    <m/>
    <s v="CR5051"/>
    <m/>
    <s v="2D"/>
  </r>
  <r>
    <s v="Customer and Site Details"/>
    <s v="CSD-MM01"/>
    <s v="AGL"/>
    <n v="16"/>
    <s v="Site Access Request by FRMP"/>
    <s v="Cycle1 Week1"/>
    <m/>
    <s v="T4 or T5 or T6"/>
    <s v="QLD"/>
    <x v="3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m/>
    <s v="T4 or T5 or T6"/>
    <s v="QLD"/>
    <x v="3"/>
    <x v="7"/>
    <s v="WBAYM"/>
    <s v="ERGONMP"/>
    <s v="ERGONETP "/>
    <m/>
    <m/>
    <m/>
    <s v="Site Access Request,Site Access Notification"/>
    <m/>
    <m/>
    <m/>
    <s v="1D"/>
  </r>
  <r>
    <s v="Metering Service Works"/>
    <s v="MSW-MM05"/>
    <s v="AGL"/>
    <n v="20"/>
    <s v="Remove Meter - Multi meter site"/>
    <s v="Cycle1 Week1"/>
    <m/>
    <s v="T4 or T5 or T6"/>
    <s v="QLD"/>
    <x v="3"/>
    <x v="4"/>
    <s v="ENERGEXM"/>
    <s v="EGXLTDMP"/>
    <s v="ENERGEXP"/>
    <m/>
    <s v="Remove Meter"/>
    <s v="Notice of Metering Works"/>
    <m/>
    <s v="NEM-12 meter reads"/>
    <s v="CR3051, CR4051"/>
    <m/>
    <s v="2D"/>
  </r>
  <r>
    <s v="Supply Service Works"/>
    <s v="SSW-MM01"/>
    <s v="AGL"/>
    <n v="1"/>
    <s v="New Connection - Temporary in Permanent"/>
    <s v="Cycle1 Week1"/>
    <s v="Cycle1 Week1"/>
    <s v="T4 or T5"/>
    <s v="NSW"/>
    <x v="4"/>
    <x v="1"/>
    <s v="TCAUSTM"/>
    <s v="TCAMP"/>
    <s v="ENERGYAP"/>
    <n v="5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GL"/>
    <n v="1"/>
    <s v="New Connection - Temporary in Permanent"/>
    <s v="Cycle1 Week1"/>
    <s v="Cycle1 Week2"/>
    <s v="T5"/>
    <s v="VIC"/>
    <x v="4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GL"/>
    <n v="2"/>
    <s v="Recipient discretion, "/>
    <s v="Cycle1 Week1"/>
    <s v="Cycle1 Week1"/>
    <s v="T4, T5"/>
    <s v="NSW"/>
    <x v="4"/>
    <x v="1"/>
    <s v="TCAUSTM"/>
    <s v="TCAMP"/>
    <s v="ENERGYAP"/>
    <n v="5"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AGL"/>
    <n v="2"/>
    <s v="Recipient discretion, "/>
    <s v="Cycle1 Week1"/>
    <s v="Cycle2 Week1"/>
    <s v="T5"/>
    <s v="VIC"/>
    <x v="4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3"/>
    <s v="Recipient discretion"/>
    <s v="Cycle1 Week1"/>
    <s v="Cycle1 Week1"/>
    <s v="T4, T5"/>
    <s v="NSW"/>
    <x v="4"/>
    <x v="2"/>
    <s v="INTEGM"/>
    <s v="INTEGMP"/>
    <s v="INTEGP"/>
    <n v="4"/>
    <s v="Recipient discretion"/>
    <m/>
    <s v="Customer Details Notification"/>
    <m/>
    <s v="CR5051"/>
    <m/>
    <s v="2D"/>
  </r>
  <r>
    <s v="De-Energisation"/>
    <s v="DEEN-MM01"/>
    <s v="AGL"/>
    <n v="3"/>
    <s v="Recipient discretion"/>
    <s v="Cycle1 Week1"/>
    <s v="Cycle2 Week1"/>
    <s v="T5"/>
    <s v="VIC"/>
    <x v="4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AGL"/>
    <n v="4"/>
    <s v="Change Retailer - Prospective"/>
    <s v="Cycle1 Week1"/>
    <s v="Cycle1 Week1"/>
    <s v="T4 or T5 or T6"/>
    <s v="NSW"/>
    <x v="4"/>
    <x v="1"/>
    <s v="TCAUSTM"/>
    <s v="TCAMP"/>
    <s v="ENERGYAP"/>
    <n v="4"/>
    <m/>
    <m/>
    <s v="Customer Details Notification"/>
    <s v="Meter reads"/>
    <s v="CR1000, CR1500"/>
    <s v="NMIDiscoveryRequest, NMIStandingDataRequest"/>
    <s v="3D"/>
  </r>
  <r>
    <s v="Role Changes"/>
    <s v="ROLE-MM01"/>
    <s v="AGL"/>
    <n v="4"/>
    <s v="Change Retailer - Prospective"/>
    <s v="Cycle1 Week1"/>
    <s v="Cycle1 Week1"/>
    <s v="T5"/>
    <s v="VIC"/>
    <x v="4"/>
    <x v="10"/>
    <s v="JENMDP"/>
    <s v="SOLARMP"/>
    <s v="SOLARISP"/>
    <n v="3"/>
    <m/>
    <m/>
    <s v="Customer Details Notification"/>
    <s v="Meter reads"/>
    <s v="CR1000, CR1500"/>
    <s v="NMIDiscoveryRequest, NMIStandingDataRequest"/>
    <s v="3D"/>
  </r>
  <r>
    <s v="Metering Service Works"/>
    <s v="MSW-MM02"/>
    <s v="AGL"/>
    <n v="6"/>
    <s v="Meter Reconfiguration - solar"/>
    <s v="Cycle1 Week1"/>
    <s v="Cycle1 Week1"/>
    <s v="T4 or T5 or T6"/>
    <s v="NSW"/>
    <x v="4"/>
    <x v="1"/>
    <s v="TCAUSTM"/>
    <s v="TCAMP"/>
    <s v="ENERGYAP"/>
    <n v="3"/>
    <s v="Meter Reconfiguration - Manual"/>
    <m/>
    <m/>
    <s v="NEM-12 meter reads"/>
    <s v="CR3101, CR3051"/>
    <m/>
    <s v="2D"/>
  </r>
  <r>
    <s v="Metering Service Works"/>
    <s v="MSW-MM02"/>
    <s v="AGL"/>
    <n v="6"/>
    <s v="Meter Reconfiguration - solar"/>
    <s v="Cycle1 Week1"/>
    <s v="Cycle1 Week1"/>
    <s v="T5"/>
    <s v="VIC"/>
    <x v="4"/>
    <x v="11"/>
    <s v="UEDMDP"/>
    <s v="UNITEDMP"/>
    <s v="UNITED"/>
    <n v="2"/>
    <s v="Meter Reconfiguration - Manual"/>
    <m/>
    <m/>
    <s v="NEM-12 meter reads"/>
    <s v="CR3101, CR3051"/>
    <m/>
    <s v="2D"/>
  </r>
  <r>
    <s v="Supply Service Works"/>
    <s v="SSW-MM03"/>
    <s v="AGL"/>
    <n v="8"/>
    <s v="Network Tariff Change"/>
    <s v="Cycle1 Week1"/>
    <s v="Cycle1 Week1"/>
    <s v="T4 or T5 or T6"/>
    <s v="NSW"/>
    <x v="4"/>
    <x v="2"/>
    <s v="INTEGM"/>
    <s v="INTEGMP"/>
    <s v="INTEGP"/>
    <n v="2"/>
    <s v="Tariff Change"/>
    <m/>
    <m/>
    <s v="NEM-12 meter reads"/>
    <s v="CR3101"/>
    <m/>
    <s v="2D"/>
  </r>
  <r>
    <s v="Supply Service Works"/>
    <s v="SSW-MM03"/>
    <s v="AGL"/>
    <n v="8"/>
    <s v="Network Tariff Change"/>
    <s v="Cycle1 Week1"/>
    <s v="Cycle2 Week1"/>
    <s v="T5"/>
    <s v="VIC"/>
    <x v="4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AGL"/>
    <n v="10"/>
    <s v="Move-in"/>
    <s v="Cycle1 Week1"/>
    <s v="Cycle1 Week1"/>
    <s v="T4 or T5 or T6"/>
    <s v="NSW"/>
    <x v="4"/>
    <x v="2"/>
    <s v="INTEGM"/>
    <s v="INTEGMP"/>
    <s v="INTEGP"/>
    <n v="1"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AGL"/>
    <n v="10"/>
    <s v="Move-in"/>
    <s v="Cycle1 Week1"/>
    <s v="Cycle2 Week1"/>
    <s v="T5"/>
    <s v="VIC"/>
    <x v="4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1"/>
    <s v="Verify Meter Data"/>
    <s v="Cycle1 Week1"/>
    <s v="Cycle1 Week1"/>
    <s v="T4 or T5 or T6"/>
    <s v="NSW"/>
    <x v="4"/>
    <x v="1"/>
    <s v="TCAUSTM"/>
    <s v="TCAMP"/>
    <s v="ENERGYAP"/>
    <n v="1"/>
    <s v="Verify Meter Data Request"/>
    <m/>
    <m/>
    <s v="Meter reads"/>
    <m/>
    <m/>
    <s v="1D"/>
  </r>
  <r>
    <s v="Role Changes"/>
    <s v="ROLE-MM02"/>
    <s v="AGL"/>
    <n v="12"/>
    <s v="Change Retailer - Retrospective"/>
    <s v="Cycle1 Week1"/>
    <s v="Cycle2 Week1"/>
    <s v="T4 or T5 or T6"/>
    <s v="NSW"/>
    <x v="4"/>
    <x v="3"/>
    <s v="CNRGYMDP"/>
    <s v="CNRGYMPB"/>
    <s v="CNRGYP"/>
    <m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3"/>
    <s v="Physical visit"/>
    <s v="Cycle1 Week1"/>
    <s v="Cycle1 Week1"/>
    <s v="T4 or T5 or T6"/>
    <s v="NSW"/>
    <x v="4"/>
    <x v="2"/>
    <s v="INTEGM"/>
    <s v="INTEGMP"/>
    <s v="INTEGP"/>
    <n v="6"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3"/>
    <s v="Physical visit"/>
    <s v="Cycle1 Week1"/>
    <s v="Cycle1 Week2"/>
    <s v="T5"/>
    <s v="VIC"/>
    <x v="4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4"/>
    <s v="Remove Fuse"/>
    <s v="Cycle1 Week1"/>
    <s v="Cycle2 Week1"/>
    <s v="T4 or T5 or T6"/>
    <s v="NSW"/>
    <x v="4"/>
    <x v="3"/>
    <s v="CNRGYMDP"/>
    <s v="CNRGYMPB"/>
    <s v="CNRGYP"/>
    <m/>
    <s v="Remove Fuse"/>
    <m/>
    <s v="Customer Details Notification"/>
    <m/>
    <s v="CR5051"/>
    <m/>
    <s v="2D"/>
  </r>
  <r>
    <s v="De-Energisation"/>
    <s v="DEEN-MM02"/>
    <s v="AGL"/>
    <n v="14"/>
    <s v="Remove Fuse"/>
    <s v="Cycle1 Week1"/>
    <s v="Cycle2 Week1"/>
    <s v="T5"/>
    <s v="VIC"/>
    <x v="4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AGL"/>
    <n v="16"/>
    <s v="Site Access Request by FRMP"/>
    <s v="Cycle1 Week1"/>
    <s v="Cycle2 Week1"/>
    <s v="T4 or T5 or T6"/>
    <s v="NSW"/>
    <x v="4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s v="Cycle2 Week1"/>
    <s v="T4 or T5 or T6"/>
    <s v="NSW"/>
    <x v="4"/>
    <x v="3"/>
    <s v="CNRGYMDP"/>
    <s v="CNRGYMPB"/>
    <s v="CNRGYP"/>
    <m/>
    <m/>
    <m/>
    <s v="Site Access Request,Site Access Notification"/>
    <m/>
    <m/>
    <m/>
    <s v="1D"/>
  </r>
  <r>
    <s v="Metering Service Works"/>
    <s v="MSW-MM05"/>
    <s v="AGL"/>
    <n v="20"/>
    <s v="Remove Meter - Multi meter site"/>
    <s v="Cycle1 Week1"/>
    <s v="Cycle2 Week1"/>
    <s v="T4 or T5 or T6"/>
    <s v="NSW"/>
    <x v="4"/>
    <x v="3"/>
    <s v="CNRGYMDP"/>
    <s v="CNRGYMPB"/>
    <s v="CNRGYP"/>
    <m/>
    <s v="Remove Meter"/>
    <s v="Notice of Metering Works"/>
    <m/>
    <s v="NEM-12 meter reads"/>
    <s v="CR3051, CR4051"/>
    <m/>
    <s v="2D"/>
  </r>
  <r>
    <s v="Metering Service Works"/>
    <s v="MSW-MM05"/>
    <s v="AGL"/>
    <n v="20"/>
    <s v="Remove Meter - Multi meter site"/>
    <s v="Cycle1 Week1"/>
    <s v="Cycle2 Week1"/>
    <s v="T5"/>
    <s v="VIC"/>
    <x v="4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AGL"/>
    <n v="1"/>
    <s v="New Connection - Temporary in Permanent"/>
    <s v="Cycle1 Week1"/>
    <s v="Cycle1 Week1"/>
    <s v="T4 or T5"/>
    <s v="NSW"/>
    <x v="5"/>
    <x v="1"/>
    <s v="TCAUSTM"/>
    <s v="TCAMP"/>
    <s v="ENERGYAP"/>
    <n v="2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GL"/>
    <n v="1"/>
    <s v="New Connection - Temporary in Permanent"/>
    <s v="Cycle1 Week1"/>
    <s v="Cycle1 Week2"/>
    <s v="T5"/>
    <s v="VIC"/>
    <x v="5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GL"/>
    <n v="2"/>
    <s v="Recipient discretion, "/>
    <s v="Cycle1 Week1"/>
    <s v="Cycle1 Week1"/>
    <s v="T4, T5"/>
    <s v="NSW"/>
    <x v="5"/>
    <x v="2"/>
    <s v="INTEGM"/>
    <s v="INTEGMP"/>
    <s v="INTEGP"/>
    <n v="2"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AGL"/>
    <n v="2"/>
    <s v="Recipient discretion, "/>
    <s v="Cycle1 Week1"/>
    <s v="Cycle2 Week1"/>
    <s v="T5"/>
    <s v="VIC"/>
    <x v="5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GL"/>
    <n v="3"/>
    <s v="Recipient discretion"/>
    <s v="Cycle1 Week1"/>
    <s v="Cycle1 Week1"/>
    <s v="T4, T5"/>
    <s v="NSW"/>
    <x v="5"/>
    <x v="2"/>
    <s v="INTEGM"/>
    <s v="INTEGMP"/>
    <s v="INTEGP"/>
    <n v="3"/>
    <s v="Recipient discretion"/>
    <m/>
    <s v="Customer Details Notification"/>
    <m/>
    <s v="CR5051"/>
    <m/>
    <s v="2D"/>
  </r>
  <r>
    <s v="De-Energisation"/>
    <s v="DEEN-MM01"/>
    <s v="AGL"/>
    <n v="3"/>
    <s v="Recipient discretion"/>
    <s v="Cycle1 Week1"/>
    <s v="Cycle2 Week1"/>
    <s v="T5"/>
    <s v="VIC"/>
    <x v="5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AGL"/>
    <n v="4"/>
    <s v="Change Retailer - Prospective"/>
    <s v="Cycle1 Week1"/>
    <m/>
    <s v="T4 or T5 or T6"/>
    <s v="NSW"/>
    <x v="5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AGL"/>
    <n v="4"/>
    <s v="Change Retailer - Prospective"/>
    <s v="Cycle1 Week1"/>
    <s v="Cycle1 Week1"/>
    <s v="T5"/>
    <s v="VIC"/>
    <x v="5"/>
    <x v="10"/>
    <s v="JENMDP"/>
    <s v="SOLARMP"/>
    <s v="SOLARISP"/>
    <n v="3"/>
    <m/>
    <m/>
    <s v="Customer Details Notification"/>
    <s v="Meter reads"/>
    <s v="CR1000, CR1500"/>
    <s v="NMIDiscoveryRequest, NMIStandingDataRequest"/>
    <s v="3D"/>
  </r>
  <r>
    <s v="Metering Service Works"/>
    <s v="MSW-MM02"/>
    <s v="AGL"/>
    <n v="6"/>
    <s v="Meter Reconfiguration - solar"/>
    <s v="Cycle1 Week1"/>
    <s v="Cycle1 Week1"/>
    <s v="T4 or T5 or T6"/>
    <s v="NSW"/>
    <x v="5"/>
    <x v="1"/>
    <s v="TCAUSTM"/>
    <s v="TCAMP"/>
    <s v="ENERGYAP"/>
    <n v="4"/>
    <s v="Meter Reconfiguration - Manual"/>
    <m/>
    <m/>
    <s v="NEM-12 meter reads"/>
    <s v="CR3101, CR3051"/>
    <m/>
    <s v="2D"/>
  </r>
  <r>
    <s v="Metering Service Works"/>
    <s v="MSW-MM02"/>
    <s v="AGL"/>
    <n v="6"/>
    <s v="Meter Reconfiguration - solar"/>
    <s v="Cycle1 Week1"/>
    <s v="Cycle1 Week1"/>
    <s v="T5"/>
    <s v="VIC"/>
    <x v="5"/>
    <x v="11"/>
    <s v="UEDMDP"/>
    <s v="UNITEDMP"/>
    <s v="UNITED"/>
    <n v="4"/>
    <s v="Meter Reconfiguration - Manual"/>
    <m/>
    <m/>
    <s v="NEM-12 meter reads"/>
    <s v="CR3101, CR3051"/>
    <m/>
    <s v="2D"/>
  </r>
  <r>
    <s v="Supply Service Works"/>
    <s v="SSW-MM03"/>
    <s v="AGL"/>
    <n v="8"/>
    <s v="Network Tariff Change"/>
    <s v="Cycle1 Week1"/>
    <s v="Cycle1 Week1"/>
    <s v="T4 or T5 or T6"/>
    <s v="NSW"/>
    <x v="5"/>
    <x v="0"/>
    <s v="ACTEWM"/>
    <s v="ACTEWMP"/>
    <s v="ACTEWP"/>
    <n v="5"/>
    <s v="Tariff Change"/>
    <m/>
    <m/>
    <s v="NEM-12 meter reads"/>
    <s v="CR3101"/>
    <m/>
    <s v="2D"/>
  </r>
  <r>
    <s v="Supply Service Works"/>
    <s v="SSW-MM03"/>
    <s v="AGL"/>
    <n v="8"/>
    <s v="Network Tariff Change"/>
    <s v="Cycle1 Week1"/>
    <s v="Cycle2 Week1"/>
    <s v="T5"/>
    <s v="VIC"/>
    <x v="5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AGL"/>
    <n v="10"/>
    <s v="Move-in"/>
    <s v="Cycle1 Week1"/>
    <m/>
    <s v="T4 or T5 or T6"/>
    <s v="NSW"/>
    <x v="5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AGL"/>
    <n v="10"/>
    <s v="Move-in"/>
    <s v="Cycle1 Week1"/>
    <s v="Cycle2 Week1"/>
    <s v="T5"/>
    <s v="VIC"/>
    <x v="5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GL"/>
    <n v="11"/>
    <s v="Verify Meter Data"/>
    <s v="Cycle1 Week1"/>
    <s v="Cycle1 Week1"/>
    <s v="T4 or T5 or T6"/>
    <s v="NSW"/>
    <x v="5"/>
    <x v="1"/>
    <s v="TCAUSTM"/>
    <s v="TCAMP"/>
    <s v="ENERGYAP"/>
    <n v="5"/>
    <s v="Verify Meter Data Request"/>
    <m/>
    <m/>
    <s v="Meter reads"/>
    <m/>
    <m/>
    <s v="1D"/>
  </r>
  <r>
    <s v="Meter Data Notification"/>
    <s v="MDN-MM01"/>
    <s v="AGL"/>
    <n v="11"/>
    <s v="Verify Meter Data"/>
    <s v="Cycle1 Week1"/>
    <s v="Cycle1 Week1"/>
    <s v="T5"/>
    <s v="VIC"/>
    <x v="5"/>
    <x v="10"/>
    <s v="JENMDP"/>
    <s v="SOLARMP"/>
    <s v="SOLARISP"/>
    <n v="1"/>
    <s v="Verify Meter Data Request"/>
    <m/>
    <m/>
    <s v="Meter reads"/>
    <m/>
    <m/>
    <s v="1D"/>
  </r>
  <r>
    <s v="Role Changes"/>
    <s v="ROLE-MM02"/>
    <s v="AGL"/>
    <n v="12"/>
    <s v="Change Retailer - Retrospective"/>
    <s v="Cycle1 Week1"/>
    <s v="Cycle1 Week1"/>
    <s v="T4 or T5 or T6"/>
    <s v="NSW"/>
    <x v="5"/>
    <x v="0"/>
    <s v="ACTEWM"/>
    <s v="ACTEWMP"/>
    <s v="ACTEWP"/>
    <n v="1"/>
    <m/>
    <m/>
    <s v="Customer Details Notification"/>
    <s v="Meter reads"/>
    <s v="CR1010, CR1500"/>
    <s v="NMIDiscoveryRequest, NMIStandingDataRequest"/>
    <s v="3D"/>
  </r>
  <r>
    <s v="Role Changes"/>
    <s v="ROLE-MM02"/>
    <s v="AGL"/>
    <n v="12"/>
    <s v="Change Retailer - Retrospective"/>
    <s v="Cycle1 Week1"/>
    <s v="Cycle1 Week1"/>
    <s v="T5"/>
    <s v="VIC"/>
    <x v="5"/>
    <x v="11"/>
    <s v="UEDMDP"/>
    <s v="UNITEDMP"/>
    <s v="UNITED"/>
    <n v="6"/>
    <m/>
    <m/>
    <s v="Customer Details Notification"/>
    <s v="Meter reads"/>
    <s v="CR1010, CR1500"/>
    <s v="NMIDiscoveryRequest, NMIStandingDataRequest"/>
    <s v="3D"/>
  </r>
  <r>
    <s v="Re-Energisation"/>
    <s v="REEN-MM03"/>
    <s v="AGL"/>
    <n v="13"/>
    <s v="Physical visit"/>
    <s v="Cycle1 Week1"/>
    <s v="Cycle1 Week1"/>
    <s v="T4 or T5 or T6"/>
    <s v="NSW"/>
    <x v="5"/>
    <x v="2"/>
    <s v="INTEGM"/>
    <s v="INTEGMP"/>
    <s v="INTEGP"/>
    <n v="6"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GL"/>
    <n v="13"/>
    <s v="Physical visit"/>
    <s v="Cycle1 Week1"/>
    <s v="Cycle1 Week2"/>
    <s v="T5"/>
    <s v="VIC"/>
    <x v="5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GL"/>
    <n v="14"/>
    <s v="Remove Fuse"/>
    <s v="Cycle1 Week1"/>
    <s v="Cycle1 Week1"/>
    <s v="T4 or T5 or T6"/>
    <s v="NSW"/>
    <x v="5"/>
    <x v="1"/>
    <s v="TCAUSTM"/>
    <s v="TCAMP"/>
    <s v="ENERGYAP"/>
    <n v="7"/>
    <s v="Remove Fuse"/>
    <m/>
    <s v="Customer Details Notification"/>
    <m/>
    <s v="CR5051"/>
    <m/>
    <s v="2D"/>
  </r>
  <r>
    <s v="De-Energisation"/>
    <s v="DEEN-MM02"/>
    <s v="AGL"/>
    <n v="14"/>
    <s v="Remove Fuse"/>
    <s v="Cycle1 Week1"/>
    <s v="Cycle2 Week1"/>
    <s v="T5"/>
    <s v="VIC"/>
    <x v="5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AGL"/>
    <n v="16"/>
    <s v="Site Access Request by FRMP"/>
    <s v="Cycle1 Week1"/>
    <s v="Cycle2 Week1"/>
    <s v="T4 or T5 or T6"/>
    <s v="NSW"/>
    <x v="5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AGL"/>
    <n v="16"/>
    <s v="Site Access Request by FRMP"/>
    <s v="Cycle1 Week1"/>
    <s v="Cycle1 Week1"/>
    <s v="T5"/>
    <s v="VIC"/>
    <x v="5"/>
    <x v="10"/>
    <s v="JENMDP"/>
    <s v="SOLARMP"/>
    <s v="SOLARISP"/>
    <n v="7"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m/>
    <s v="T4 or T5 or T6"/>
    <s v="NSW"/>
    <x v="5"/>
    <x v="7"/>
    <s v="WBAYM"/>
    <s v="ERGONMP"/>
    <s v="ERGONETP "/>
    <m/>
    <m/>
    <m/>
    <s v="Site Access Request,Site Access Notification"/>
    <m/>
    <m/>
    <m/>
    <s v="1D"/>
  </r>
  <r>
    <s v="Customer and Site Details"/>
    <s v="CSD-MM02"/>
    <s v="AGL"/>
    <n v="17"/>
    <s v="Site Access Request by LNSP/MP"/>
    <s v="Cycle1 Week1"/>
    <s v="Cycle1 Week1"/>
    <s v="T5"/>
    <s v="VIC"/>
    <x v="5"/>
    <x v="11"/>
    <s v="UEDMDP"/>
    <s v="UNITEDMP"/>
    <s v="UNITED"/>
    <n v="8"/>
    <m/>
    <m/>
    <s v="Site Access Request,Site Access Notification"/>
    <m/>
    <m/>
    <m/>
    <s v="1D"/>
  </r>
  <r>
    <s v="Metering Service Works"/>
    <s v="MSW-MM05"/>
    <s v="AGL"/>
    <n v="20"/>
    <s v="Remove Meter - Multi meter site"/>
    <s v="Cycle1 Week1"/>
    <s v="Cycle1 Week1"/>
    <s v="T4 or T5 or T6"/>
    <s v="NSW"/>
    <x v="5"/>
    <x v="2"/>
    <s v="INTEGM"/>
    <s v="INTEGMP"/>
    <s v="INTEGP"/>
    <n v="8"/>
    <s v="Remove Meter"/>
    <s v="Notice of Metering Works"/>
    <m/>
    <s v="NEM-12 meter reads"/>
    <s v="CR3051, CR4051"/>
    <m/>
    <s v="2D"/>
  </r>
  <r>
    <s v="Metering Service Works"/>
    <s v="MSW-MM05"/>
    <s v="AGL"/>
    <n v="20"/>
    <s v="Remove Meter - Multi meter site"/>
    <s v="Cycle1 Week1"/>
    <s v="Cycle2 Week1"/>
    <s v="T5"/>
    <s v="VIC"/>
    <x v="5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Alinta Energy"/>
    <n v="1"/>
    <s v="New Connection - Temporary in Permanent"/>
    <s v="Cycle1 Week1"/>
    <m/>
    <s v="T4 or T5"/>
    <s v="QLD"/>
    <x v="6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linta Energy"/>
    <n v="1"/>
    <s v="New Connection - Temporary in Permanent"/>
    <s v="Cycle1 Week1"/>
    <s v="Cycle1 Week1"/>
    <s v="T4 or T5"/>
    <s v="NSW"/>
    <x v="6"/>
    <x v="1"/>
    <s v="TCAUSTM"/>
    <s v="TCAMP"/>
    <s v="ENERGYAP"/>
    <n v="3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linta Energy"/>
    <n v="1"/>
    <s v="New Connection - Temporary in Permanent"/>
    <s v="Cycle1 Week1"/>
    <s v="Cycle2 Week1"/>
    <s v="T4 or T5"/>
    <s v="SA"/>
    <x v="6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Alinta Energy"/>
    <n v="1"/>
    <s v="New Connection - Temporary in Permanent"/>
    <s v="Cycle1 Week1"/>
    <s v="Cycle1 Week2"/>
    <s v="T5"/>
    <s v="VIC"/>
    <x v="6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linta Energy"/>
    <n v="2"/>
    <s v="Recipient discretion, "/>
    <s v="Cycle1 Week1"/>
    <s v="Cycle2 Week1"/>
    <s v="T5"/>
    <s v="VIC"/>
    <x v="6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linta Energy"/>
    <n v="3"/>
    <s v="Recipient discretion"/>
    <s v="Cycle1 Week1"/>
    <s v="Cycle1 Week1"/>
    <s v="T4, T5"/>
    <s v="NSW"/>
    <x v="6"/>
    <x v="2"/>
    <s v="INTEGM"/>
    <s v="INTEGMP"/>
    <s v="INTEGP"/>
    <n v="3"/>
    <s v="Recipient discretion"/>
    <m/>
    <s v="Customer Details Notification"/>
    <m/>
    <s v="CR5051"/>
    <m/>
    <s v="2D"/>
  </r>
  <r>
    <s v="De-Energisation"/>
    <s v="DEEN-MM01"/>
    <s v="Alinta Energy"/>
    <n v="3"/>
    <s v="Recipient discretion"/>
    <s v="Cycle1 Week1"/>
    <s v="Cycle2 Week1"/>
    <s v="T5"/>
    <s v="VIC"/>
    <x v="6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Alinta Energy"/>
    <n v="4"/>
    <s v="Change Retailer - Prospective"/>
    <s v="Cycle1 Week1"/>
    <s v="Cycle2 Week1"/>
    <s v="T4 or T5 or T6"/>
    <s v="SA"/>
    <x v="6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Alinta Energy"/>
    <n v="4"/>
    <s v="Change Retailer - Prospective"/>
    <s v="Cycle1 Week1"/>
    <s v="Cycle1 Week1"/>
    <s v="T5"/>
    <s v="VIC"/>
    <x v="6"/>
    <x v="10"/>
    <s v="JENMDP"/>
    <s v="SOLARMP"/>
    <s v="SOLARISP"/>
    <n v="4"/>
    <m/>
    <m/>
    <s v="Customer Details Notification"/>
    <s v="Meter reads"/>
    <s v="CR1000, CR1500"/>
    <s v="NMIDiscoveryRequest, NMIStandingDataRequest"/>
    <s v="3D"/>
  </r>
  <r>
    <s v="Metering Service Works"/>
    <s v="MSW-MM02"/>
    <s v="Alinta Energy"/>
    <n v="6"/>
    <s v="Meter Reconfiguration - solar"/>
    <s v="Cycle1 Week1"/>
    <s v="Cycle2 Week1"/>
    <s v="T4 or T5 or T6"/>
    <s v="SA"/>
    <x v="6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Alinta Energy"/>
    <n v="6"/>
    <s v="Meter Reconfiguration - solar"/>
    <s v="Cycle1 Week1"/>
    <s v="Cycle1 Week1"/>
    <s v="T5"/>
    <s v="VIC"/>
    <x v="6"/>
    <x v="11"/>
    <s v="UEDMDP"/>
    <s v="UNITEDMP"/>
    <s v="UNITED"/>
    <n v="4"/>
    <s v="Meter Reconfiguration - Manual"/>
    <m/>
    <m/>
    <s v="NEM-12 meter reads"/>
    <s v="CR3101, CR3051"/>
    <m/>
    <s v="2D"/>
  </r>
  <r>
    <s v="Supply Service Works"/>
    <s v="SSW-MM03"/>
    <s v="Alinta Energy"/>
    <n v="8"/>
    <s v="Network Tariff Change"/>
    <s v="Cycle1 Week1"/>
    <s v="Cycle1 Week1"/>
    <s v="T4 or T5 or T6"/>
    <s v="NSW"/>
    <x v="6"/>
    <x v="2"/>
    <s v="INTEGM"/>
    <s v="INTEGMP"/>
    <s v="INTEGP"/>
    <n v="5"/>
    <s v="Tariff Change"/>
    <m/>
    <m/>
    <s v="NEM-12 meter reads"/>
    <s v="CR3101"/>
    <m/>
    <s v="2D"/>
  </r>
  <r>
    <s v="Supply Service Works"/>
    <s v="SSW-MM03"/>
    <s v="Alinta Energy"/>
    <n v="8"/>
    <s v="Network Tariff Change"/>
    <s v="Cycle1 Week1"/>
    <s v="Cycle2 Week1"/>
    <s v="T5"/>
    <s v="VIC"/>
    <x v="6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Alinta Energy"/>
    <n v="10"/>
    <s v="Move-in"/>
    <s v="Cycle1 Week1"/>
    <s v="Cycle2 Week1"/>
    <s v="T4 or T5 or T6"/>
    <s v="SA"/>
    <x v="6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Alinta Energy"/>
    <n v="10"/>
    <s v="Move-in"/>
    <s v="Cycle1 Week1"/>
    <s v="Cycle2 Week1"/>
    <s v="T5"/>
    <s v="VIC"/>
    <x v="6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linta Energy"/>
    <n v="11"/>
    <s v="Verify Meter Data"/>
    <s v="Cycle1 Week1"/>
    <s v="Cycle1 Week1"/>
    <s v="T4 or T5 or T6"/>
    <s v="NSW"/>
    <x v="6"/>
    <x v="1"/>
    <s v="TCAUSTM"/>
    <s v="TCAMP"/>
    <s v="ENERGYAP"/>
    <n v="5"/>
    <s v="Verify Meter Data Request"/>
    <m/>
    <m/>
    <s v="Meter reads"/>
    <m/>
    <m/>
    <s v="1D"/>
  </r>
  <r>
    <s v="Meter Data Notification"/>
    <s v="MDN-MM01"/>
    <s v="Alinta Energy"/>
    <n v="11"/>
    <s v="Verify Meter Data"/>
    <s v="Cycle1 Week1"/>
    <s v="Cycle1 Week1"/>
    <s v="T5"/>
    <s v="VIC"/>
    <x v="6"/>
    <x v="10"/>
    <s v="JENMDP"/>
    <s v="SOLARMP"/>
    <s v="SOLARISP"/>
    <n v="1"/>
    <s v="Verify Meter Data Request"/>
    <m/>
    <m/>
    <s v="Meter reads"/>
    <m/>
    <m/>
    <s v="1D"/>
  </r>
  <r>
    <s v="Role Changes"/>
    <s v="ROLE-MM02"/>
    <s v="Alinta Energy"/>
    <n v="12"/>
    <s v="Change Retailer - Retrospective"/>
    <s v="Cycle1 Week1"/>
    <s v="Cycle1 Week1"/>
    <s v="T4 or T5 or T6"/>
    <s v="NSW"/>
    <x v="6"/>
    <x v="1"/>
    <s v="TCAUSTM"/>
    <s v="TCAMP"/>
    <s v="ENERGYAP"/>
    <n v="1"/>
    <m/>
    <m/>
    <s v="Customer Details Notification"/>
    <s v="Meter reads"/>
    <s v="CR1010, CR1500"/>
    <s v="NMIDiscoveryRequest, NMIStandingDataRequest"/>
    <s v="3D"/>
  </r>
  <r>
    <s v="Role Changes"/>
    <s v="ROLE-MM02"/>
    <s v="Alinta Energy"/>
    <n v="12"/>
    <s v="Change Retailer - Retrospective"/>
    <s v="Cycle1 Week1"/>
    <s v="Cycle1 Week1"/>
    <s v="T5"/>
    <s v="VIC"/>
    <x v="6"/>
    <x v="11"/>
    <s v="UEDMDP"/>
    <s v="UNITEDMP"/>
    <s v="UNITED"/>
    <n v="2"/>
    <m/>
    <m/>
    <s v="Customer Details Notification"/>
    <s v="Meter reads"/>
    <s v="CR1010, CR1500"/>
    <s v="NMIDiscoveryRequest, NMIStandingDataRequest"/>
    <s v="3D"/>
  </r>
  <r>
    <s v="Re-Energisation"/>
    <s v="REEN-MM03"/>
    <s v="Alinta Energy"/>
    <n v="13"/>
    <s v="Physical visit"/>
    <s v="Cycle1 Week1"/>
    <m/>
    <s v="T4 or T5 or T6"/>
    <s v="QLD"/>
    <x v="6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Alinta Energy"/>
    <n v="13"/>
    <s v="Physical visit"/>
    <s v="Cycle1 Week1"/>
    <s v="Cycle1 Week2"/>
    <s v="T5"/>
    <s v="VIC"/>
    <x v="6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linta Energy"/>
    <n v="14"/>
    <s v="Remove Fuse"/>
    <s v="Cycle1 Week1"/>
    <s v="Cycle2 Week1"/>
    <s v="T4 or T5 or T6"/>
    <s v="SA"/>
    <x v="6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Alinta Energy"/>
    <n v="14"/>
    <s v="Remove Fuse"/>
    <s v="Cycle1 Week1"/>
    <s v="Cycle2 Week1"/>
    <s v="T5"/>
    <s v="VIC"/>
    <x v="6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Alinta Energy"/>
    <n v="16"/>
    <s v="Site Access Request by FRMP"/>
    <s v="Cycle1 Week1"/>
    <s v="Cycle2 Week1"/>
    <s v="T4 or T5 or T6"/>
    <s v="NSW"/>
    <x v="6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Alinta Energy"/>
    <n v="16"/>
    <s v="Site Access Request by FRMP"/>
    <s v="Cycle1 Week1"/>
    <s v="Cycle1 Week1"/>
    <s v="T5"/>
    <s v="VIC"/>
    <x v="6"/>
    <x v="10"/>
    <s v="JENMDP"/>
    <s v="SOLARMP"/>
    <s v="SOLARISP"/>
    <n v="2"/>
    <m/>
    <m/>
    <s v="Site Access Request,Site Access Notification"/>
    <m/>
    <m/>
    <m/>
    <s v="1D"/>
  </r>
  <r>
    <s v="Customer and Site Details"/>
    <s v="CSD-MM02"/>
    <s v="Alinta Energy"/>
    <n v="17"/>
    <s v="Site Access Request by LNSP/MP"/>
    <s v="Cycle1 Week1"/>
    <s v="Cycle1 Week1"/>
    <s v="T5"/>
    <s v="VIC"/>
    <x v="6"/>
    <x v="11"/>
    <s v="UEDMDP"/>
    <s v="UNITEDMP"/>
    <s v="UNITED"/>
    <n v="6"/>
    <m/>
    <m/>
    <s v="Site Access Request,Site Access Notification"/>
    <m/>
    <m/>
    <m/>
    <s v="1D"/>
  </r>
  <r>
    <s v="Metering Service Works"/>
    <s v="MSW-MM05"/>
    <s v="Alinta Energy"/>
    <n v="20"/>
    <s v="Remove Meter - Multi meter site"/>
    <s v="Cycle1 Week1"/>
    <m/>
    <s v="T4 or T5 or T6"/>
    <s v="QLD"/>
    <x v="6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Alinta Energy"/>
    <n v="20"/>
    <s v="Remove Meter - Multi meter site"/>
    <s v="Cycle1 Week1"/>
    <s v="Cycle2 Week1"/>
    <s v="T5"/>
    <s v="VIC"/>
    <x v="6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AURORA"/>
    <n v="1"/>
    <s v="New Connection - Temporary in Permanent"/>
    <s v="Cycle2 Week1"/>
    <s v="Cycle2 Week1"/>
    <s v="T4 or T5"/>
    <s v="TAS"/>
    <x v="7"/>
    <x v="12"/>
    <s v="AURORAD"/>
    <s v="AURORAMP"/>
    <s v="AURORAD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AURORA"/>
    <n v="2"/>
    <s v="Recipient discretion, "/>
    <s v="Cycle2 Week1"/>
    <s v="Cycle2 Week1"/>
    <s v="T4, T5"/>
    <s v="TAS"/>
    <x v="7"/>
    <x v="12"/>
    <s v="AURORAD"/>
    <s v="AURORAMP"/>
    <s v="AURORAD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AURORA"/>
    <n v="3"/>
    <s v="Recipient discretion"/>
    <s v="Cycle2 Week1"/>
    <s v="Cycle2 Week1"/>
    <s v="T4, T5"/>
    <s v="TAS"/>
    <x v="7"/>
    <x v="12"/>
    <s v="AURORAD"/>
    <s v="AURORAMP"/>
    <s v="AURORAD"/>
    <m/>
    <s v="Recipient discretion"/>
    <m/>
    <s v="Customer Details Notification"/>
    <m/>
    <s v="CR5051"/>
    <m/>
    <s v="2D"/>
  </r>
  <r>
    <s v="Role Changes"/>
    <s v="ROLE-MM01"/>
    <s v="AURORA"/>
    <n v="4"/>
    <s v="Change Retailer - Prospective"/>
    <s v="Cycle2 Week1"/>
    <s v="Cycle2 Week1"/>
    <s v="T4 or T5 or T6"/>
    <s v="TAS"/>
    <x v="7"/>
    <x v="12"/>
    <s v="AURORAD"/>
    <s v="AURORAMP"/>
    <s v="AURORAD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AURORA"/>
    <n v="6"/>
    <s v="Meter Reconfiguration - solar"/>
    <s v="Cycle2 Week2"/>
    <s v="Cycle2 Week2"/>
    <s v="T4 or T5 or T6"/>
    <s v="TAS"/>
    <x v="7"/>
    <x v="12"/>
    <s v="AURORAD"/>
    <s v="AURORAMP"/>
    <s v="AURORAD"/>
    <m/>
    <s v="Meter Reconfiguration - Manual"/>
    <m/>
    <m/>
    <s v="NEM-12 meter reads"/>
    <s v="CR3101, CR3051"/>
    <m/>
    <s v="2D"/>
  </r>
  <r>
    <s v="Supply Service Works"/>
    <s v="SSW-MM03"/>
    <s v="AURORA"/>
    <n v="8"/>
    <s v="Network Tariff Change"/>
    <s v="Cycle2 Week1"/>
    <s v="Cycle2 Week1"/>
    <s v="T4 or T5 or T6"/>
    <s v="TAS"/>
    <x v="7"/>
    <x v="12"/>
    <s v="AURORAD"/>
    <s v="AURORAMP"/>
    <s v="AURORAD"/>
    <m/>
    <s v="Tariff Change"/>
    <m/>
    <m/>
    <s v="NEM-12 meter reads"/>
    <s v="CR3101"/>
    <m/>
    <s v="2D"/>
  </r>
  <r>
    <s v="Re-Energisation"/>
    <s v="REEN-MM02"/>
    <s v="AURORA"/>
    <n v="10"/>
    <s v="Move-in"/>
    <s v="Cycle2 Week1"/>
    <s v="Cycle2 Week1"/>
    <s v="T4 or T5 or T6"/>
    <s v="TAS"/>
    <x v="7"/>
    <x v="12"/>
    <s v="AURORAD"/>
    <s v="AURORAMP"/>
    <s v="AURORAD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AURORA"/>
    <n v="11"/>
    <s v="Verify Meter Data"/>
    <s v="Cycle2 Week1"/>
    <s v="Cycle2 Week1"/>
    <s v="T4 or T5 or T6"/>
    <s v="TAS"/>
    <x v="7"/>
    <x v="12"/>
    <s v="AURORAD"/>
    <s v="AURORAMP"/>
    <s v="AURORAD"/>
    <m/>
    <s v="Verify Meter Data Request"/>
    <m/>
    <m/>
    <s v="Meter reads"/>
    <m/>
    <m/>
    <s v="1D"/>
  </r>
  <r>
    <s v="Role Changes"/>
    <s v="ROLE-MM02"/>
    <s v="AURORA"/>
    <n v="12"/>
    <s v="Change Retailer - Retrospective"/>
    <s v="Cycle2 Week1"/>
    <s v="Cycle2 Week1"/>
    <s v="T4 or T5 or T6"/>
    <s v="TAS"/>
    <x v="7"/>
    <x v="12"/>
    <s v="AURORAD"/>
    <s v="AURORAMP"/>
    <s v="AURORAD"/>
    <m/>
    <m/>
    <m/>
    <s v="Customer Details Notification"/>
    <s v="Meter reads"/>
    <s v="CR1010, CR1500"/>
    <s v="NMIDiscoveryRequest, NMIStandingDataRequest"/>
    <s v="3D"/>
  </r>
  <r>
    <s v="Re-Energisation"/>
    <s v="REEN-MM03"/>
    <s v="AURORA"/>
    <n v="13"/>
    <s v="Physical visit"/>
    <s v="Cycle2 Week1"/>
    <s v="Cycle2 Week1"/>
    <s v="T4 or T5 or T6"/>
    <s v="TAS"/>
    <x v="7"/>
    <x v="12"/>
    <s v="AURORAD"/>
    <s v="AURORAMP"/>
    <s v="AURORAD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AURORA"/>
    <n v="14"/>
    <s v="Remove Fuse"/>
    <s v="Cycle2 Week1"/>
    <s v="Cycle2 Week1"/>
    <s v="T4 or T5 or T6"/>
    <s v="TAS"/>
    <x v="7"/>
    <x v="12"/>
    <s v="AURORAD"/>
    <s v="AURORAMP"/>
    <s v="AURORAD"/>
    <m/>
    <s v="Remove Fuse"/>
    <m/>
    <s v="Customer Details Notification"/>
    <m/>
    <s v="CR5051"/>
    <m/>
    <s v="2D"/>
  </r>
  <r>
    <s v="Customer and Site Details"/>
    <s v="CSD-MM01"/>
    <s v="AURORA"/>
    <n v="16"/>
    <s v="Site Access Request by FRMP"/>
    <s v="Cycle2 Week2"/>
    <s v="Cycle2 Week2"/>
    <s v="T4 or T5 or T6"/>
    <s v="TAS"/>
    <x v="7"/>
    <x v="12"/>
    <s v="AURORAD"/>
    <s v="AURORAMP"/>
    <s v="AURORAD"/>
    <m/>
    <m/>
    <m/>
    <s v="Site Access Request,Site Access Notification"/>
    <m/>
    <m/>
    <m/>
    <s v="1D"/>
  </r>
  <r>
    <s v="Customer and Site Details"/>
    <s v="CSD-MM02"/>
    <s v="AURORA"/>
    <n v="17"/>
    <s v="Site Access Request by LNSP/MP"/>
    <s v="Cycle2 Week2"/>
    <s v="Cycle2 Week2"/>
    <s v="T4 or T5 or T6"/>
    <s v="TAS"/>
    <x v="7"/>
    <x v="12"/>
    <s v="AURORAD"/>
    <s v="AURORAMP"/>
    <s v="AURORAD"/>
    <m/>
    <m/>
    <m/>
    <s v="Site Access Request,Site Access Notification"/>
    <m/>
    <m/>
    <m/>
    <s v="1D"/>
  </r>
  <r>
    <s v="Metering Service Works"/>
    <s v="MSW-MM05"/>
    <s v="AURORA"/>
    <n v="20"/>
    <s v="Remove Meter - Multi meter site"/>
    <s v="Cycle2 Week1"/>
    <s v="Cycle2 Week1"/>
    <s v="T4 or T5 or T6"/>
    <s v="TAS"/>
    <x v="7"/>
    <x v="12"/>
    <s v="AURORAD"/>
    <s v="AURORAMP"/>
    <s v="AURORAD"/>
    <m/>
    <s v="Remove Meter"/>
    <s v="Notice of Metering Works"/>
    <m/>
    <s v="NEM-12 meter reads"/>
    <s v="CR3051, CR4051"/>
    <m/>
    <s v="2D"/>
  </r>
  <r>
    <s v="Supply Service Works"/>
    <s v="SSW-MM01"/>
    <s v="Energy Australia"/>
    <n v="1"/>
    <s v="New Connection - Temporary in Permanent"/>
    <s v="Cycle1 Week1"/>
    <m/>
    <s v="T4 or T5"/>
    <s v="QLD"/>
    <x v="8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nergy Australia"/>
    <n v="1"/>
    <s v="New Connection - Temporary in Permanent"/>
    <s v="Cycle1 Week1"/>
    <s v="Cycle1 Week1"/>
    <s v="T4 or T5"/>
    <s v="ACT"/>
    <x v="8"/>
    <x v="0"/>
    <s v="ACTEWM"/>
    <s v="ACTEWMP"/>
    <s v="ACTEWP"/>
    <n v="4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nergy Australia"/>
    <n v="1"/>
    <s v="New Connection - Temporary in Permanent"/>
    <s v="Cycle1 Week1"/>
    <s v="Cycle1 Week1"/>
    <s v="T4 or T5"/>
    <s v="NSW"/>
    <x v="8"/>
    <x v="1"/>
    <s v="TCAUSTM"/>
    <s v="TCAMP"/>
    <s v="ENERGYAP"/>
    <n v="4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nergy Australia"/>
    <n v="1"/>
    <s v="New Connection - Temporary in Permanent"/>
    <s v="Cycle1 Week1"/>
    <s v="Cycle2 Week1"/>
    <s v="T4 or T5"/>
    <s v="SA"/>
    <x v="8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nergy Australia"/>
    <n v="1"/>
    <s v="New Connection - Temporary in Permanent"/>
    <s v="Cycle1 Week1"/>
    <s v="Cycle1 Week2"/>
    <s v="T5"/>
    <s v="VIC"/>
    <x v="8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Energy Australia"/>
    <n v="2"/>
    <s v="Recipient discretion, "/>
    <s v="Cycle1 Week1"/>
    <s v="Cycle1 Week1"/>
    <s v="T4, T5"/>
    <s v="QLD"/>
    <x v="8"/>
    <x v="7"/>
    <s v="WBAYM"/>
    <s v="ERGONMP"/>
    <s v="ERGONETP "/>
    <n v="5"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Energy Australia"/>
    <n v="2"/>
    <s v="Recipient discretion, "/>
    <s v="Cycle1 Week1"/>
    <s v="Cycle1 Week1"/>
    <s v="T5"/>
    <s v="VIC"/>
    <x v="8"/>
    <x v="10"/>
    <s v="JENMDP"/>
    <s v="SOLARMP"/>
    <s v="SOLARISP"/>
    <n v="5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nergy Australia"/>
    <n v="3"/>
    <s v="Recipient discretion"/>
    <s v="Cycle1 Week1"/>
    <s v="Cycle1 Week1"/>
    <s v="T4, T5"/>
    <s v="NSW"/>
    <x v="8"/>
    <x v="2"/>
    <s v="INTEGM"/>
    <s v="INTEGMP"/>
    <s v="INTEGP"/>
    <n v="1"/>
    <s v="Recipient discretion"/>
    <m/>
    <s v="Customer Details Notification"/>
    <m/>
    <s v="CR5051"/>
    <m/>
    <s v="2D"/>
  </r>
  <r>
    <s v="De-Energisation"/>
    <s v="DEEN-MM01"/>
    <s v="Energy Australia"/>
    <n v="3"/>
    <s v="Recipient discretion"/>
    <s v="Cycle1 Week1"/>
    <s v="Cycle1 Week2"/>
    <s v="T5"/>
    <s v="VIC"/>
    <x v="8"/>
    <x v="6"/>
    <s v="SPANMDP"/>
    <s v="DMSMP"/>
    <s v="EASTERN"/>
    <m/>
    <s v="Recipient discretion"/>
    <m/>
    <s v="Customer Details Notification"/>
    <m/>
    <s v="CR5051"/>
    <m/>
    <s v="2D"/>
  </r>
  <r>
    <s v="Role Changes"/>
    <s v="ROLE-MM01"/>
    <s v="Energy Australia"/>
    <n v="4"/>
    <s v="Change Retailer - Prospective"/>
    <s v="Cycle1 Week1"/>
    <s v="Cycle2 Week1"/>
    <s v="T4 or T5 or T6"/>
    <s v="SA"/>
    <x v="8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Energy Australia"/>
    <n v="4"/>
    <s v="Change Retailer - Prospective"/>
    <s v="Cycle1 Week1"/>
    <s v="Cycle1 Week1"/>
    <s v="T5"/>
    <s v="VIC"/>
    <x v="8"/>
    <x v="10"/>
    <s v="JENMDP"/>
    <s v="SOLARMP"/>
    <s v="SOLARISP"/>
    <n v="1"/>
    <m/>
    <m/>
    <s v="Customer Details Notification"/>
    <s v="Meter reads"/>
    <s v="CR1000, CR1500"/>
    <s v="NMIDiscoveryRequest, NMIStandingDataRequest"/>
    <s v="3D"/>
  </r>
  <r>
    <s v="Metering Service Works"/>
    <s v="MSW-MM02"/>
    <s v="Energy Australia"/>
    <n v="6"/>
    <s v="Meter Reconfiguration - solar"/>
    <s v="Cycle1 Week2"/>
    <s v="Cycle2 Week1"/>
    <s v="T4 or T5 or T6"/>
    <s v="SA"/>
    <x v="8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Energy Australia"/>
    <n v="6"/>
    <s v="Meter Reconfiguration - solar"/>
    <s v="Cycle1 Week2"/>
    <s v="Cycle1 Week1"/>
    <s v="T5"/>
    <s v="VIC"/>
    <x v="8"/>
    <x v="11"/>
    <s v="UEDMDP"/>
    <s v="UNITEDMP"/>
    <s v="UNITED"/>
    <m/>
    <s v="Meter Reconfiguration - Manual"/>
    <m/>
    <m/>
    <s v="NEM-12 meter reads"/>
    <s v="CR3101, CR3051"/>
    <m/>
    <s v="2D"/>
  </r>
  <r>
    <s v="Supply Service Works"/>
    <s v="SSW-MM03"/>
    <s v="Energy Australia"/>
    <n v="8"/>
    <s v="Network Tariff Change"/>
    <s v="Cycle1 Week2"/>
    <s v="Cycle1 Week1"/>
    <s v="T4 or T5 or T6"/>
    <s v="ACT"/>
    <x v="8"/>
    <x v="0"/>
    <s v="ACTEWM"/>
    <s v="ACTEWMP"/>
    <s v="ACTEWP"/>
    <m/>
    <s v="Tariff Change"/>
    <m/>
    <m/>
    <s v="NEM-12 meter reads"/>
    <s v="CR3101"/>
    <m/>
    <s v="2D"/>
  </r>
  <r>
    <s v="Supply Service Works"/>
    <s v="SSW-MM03"/>
    <s v="Energy Australia"/>
    <n v="8"/>
    <s v="Network Tariff Change"/>
    <s v="Cycle1 Week2"/>
    <s v="Cycle1 Week2"/>
    <s v="T5"/>
    <s v="VIC"/>
    <x v="8"/>
    <x v="6"/>
    <s v="SPANMDP"/>
    <s v="DMSMP"/>
    <s v="EASTERN"/>
    <m/>
    <s v="Tariff Change"/>
    <m/>
    <m/>
    <s v="NEM-12 meter reads"/>
    <s v="CR3101"/>
    <m/>
    <s v="2D"/>
  </r>
  <r>
    <s v="Re-Energisation"/>
    <s v="REEN-MM02"/>
    <s v="Energy Australia"/>
    <n v="10"/>
    <s v="Move-in"/>
    <s v="Cycle1 Week1"/>
    <s v="Cycle2 Week1"/>
    <s v="T4 or T5 or T6"/>
    <s v="SA"/>
    <x v="8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Energy Australia"/>
    <n v="10"/>
    <s v="Move-in"/>
    <s v="Cycle1 Week1"/>
    <s v="Cycle1 Week1"/>
    <s v="T5"/>
    <s v="VIC"/>
    <x v="8"/>
    <x v="10"/>
    <s v="JENMDP"/>
    <s v="SOLARMP"/>
    <s v="SOLARISP"/>
    <n v="2"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nergy Australia"/>
    <n v="11"/>
    <s v="Verify Meter Data"/>
    <s v="Cycle1 Week2"/>
    <s v="Cycle1 Week1"/>
    <s v="T4 or T5 or T6"/>
    <s v="NSW"/>
    <x v="8"/>
    <x v="1"/>
    <s v="TCAUSTM"/>
    <s v="TCAMP"/>
    <s v="ENERGYAP"/>
    <m/>
    <s v="Verify Meter Data Request"/>
    <m/>
    <m/>
    <s v="Meter reads"/>
    <m/>
    <m/>
    <s v="1D"/>
  </r>
  <r>
    <s v="Meter Data Notification"/>
    <s v="MDN-MM01"/>
    <s v="Energy Australia"/>
    <n v="11"/>
    <s v="Verify Meter Data"/>
    <s v="Cycle1 Week2"/>
    <s v="Cycle1 Week1"/>
    <s v="T5"/>
    <s v="VIC"/>
    <x v="8"/>
    <x v="11"/>
    <s v="UEDMDP"/>
    <s v="UNITEDMP"/>
    <s v="UNITED"/>
    <m/>
    <s v="Verify Meter Data Request"/>
    <m/>
    <m/>
    <s v="Meter reads"/>
    <m/>
    <m/>
    <s v="1D"/>
  </r>
  <r>
    <s v="Role Changes"/>
    <s v="ROLE-MM02"/>
    <s v="Energy Australia"/>
    <n v="12"/>
    <s v="Change Retailer - Retrospective"/>
    <s v="Cycle1 Week1"/>
    <s v="Cycle1 Week1"/>
    <s v="T4 or T5 or T6"/>
    <s v="ACT"/>
    <x v="8"/>
    <x v="0"/>
    <s v="ACTEWM"/>
    <s v="ACTEWMP"/>
    <s v="ACTEWP"/>
    <n v="2"/>
    <m/>
    <m/>
    <s v="Customer Details Notification"/>
    <s v="Meter reads"/>
    <s v="CR1010, CR1500"/>
    <s v="NMIDiscoveryRequest, NMIStandingDataRequest"/>
    <s v="3D"/>
  </r>
  <r>
    <s v="Role Changes"/>
    <s v="ROLE-MM02"/>
    <s v="Energy Australia"/>
    <n v="12"/>
    <s v="Change Retailer - Retrospective"/>
    <s v="Cycle1 Week1"/>
    <s v="Cycle1 Week1"/>
    <s v="T5"/>
    <s v="VIC"/>
    <x v="8"/>
    <x v="11"/>
    <s v="UEDMDP"/>
    <s v="UNITEDMP"/>
    <s v="UNITED"/>
    <n v="3"/>
    <m/>
    <m/>
    <s v="Customer Details Notification"/>
    <s v="Meter reads"/>
    <s v="CR1010, CR1500"/>
    <s v="NMIDiscoveryRequest, NMIStandingDataRequest"/>
    <s v="3D"/>
  </r>
  <r>
    <s v="Re-Energisation"/>
    <s v="REEN-MM03"/>
    <s v="Energy Australia"/>
    <n v="13"/>
    <s v="Physical visit"/>
    <s v="Cycle1 Week2"/>
    <s v="Cycle1 Week1"/>
    <s v="T4 or T5 or T6"/>
    <s v="QLD"/>
    <x v="8"/>
    <x v="7"/>
    <s v="WBAYM"/>
    <s v="ERGONMP"/>
    <s v="ERGONETP 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Energy Australia"/>
    <n v="13"/>
    <s v="Physical visit"/>
    <s v="Cycle1 Week2"/>
    <s v="Cycle2 Week1"/>
    <s v="T5"/>
    <s v="VIC"/>
    <x v="8"/>
    <x v="9"/>
    <s v="POWERMDP"/>
    <s v="POWERCMP"/>
    <s v="POWC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nergy Australia"/>
    <n v="14"/>
    <s v="Remove Fuse"/>
    <s v="Cycle1 Week2"/>
    <s v="Cycle2 Week1"/>
    <s v="T4 or T5 or T6"/>
    <s v="SA"/>
    <x v="8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Energy Australia"/>
    <n v="14"/>
    <s v="Remove Fuse"/>
    <s v="Cycle1 Week2"/>
    <s v="Cycle2 Week1"/>
    <s v="T5"/>
    <s v="VIC"/>
    <x v="8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Energy Australia"/>
    <n v="16"/>
    <s v="Site Access Request by FRMP"/>
    <s v="Cycle1 Week1"/>
    <s v="Cycle2 Week1"/>
    <s v="T4 or T5 or T6"/>
    <s v="NSW"/>
    <x v="8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Energy Australia"/>
    <n v="16"/>
    <s v="Site Access Request by FRMP"/>
    <s v="Cycle1 Week1"/>
    <s v="Cycle1 Week1"/>
    <s v="T5"/>
    <s v="VIC"/>
    <x v="8"/>
    <x v="10"/>
    <s v="JENMDP"/>
    <s v="SOLARMP"/>
    <s v="SOLARISP"/>
    <n v="3"/>
    <m/>
    <m/>
    <s v="Site Access Request,Site Access Notification"/>
    <m/>
    <m/>
    <m/>
    <s v="1D"/>
  </r>
  <r>
    <s v="Customer and Site Details"/>
    <s v="CSD-MM02"/>
    <s v="Energy Australia"/>
    <n v="17"/>
    <s v="Site Access Request by LNSP/MP"/>
    <s v="Cycle1 Week1"/>
    <m/>
    <s v="T4 or T5 or T6"/>
    <s v="QLD"/>
    <x v="8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Energy Australia"/>
    <n v="17"/>
    <s v="Site Access Request by LNSP/MP"/>
    <s v="Cycle1 Week1"/>
    <s v="Cycle1 Week1"/>
    <s v="T5"/>
    <s v="VIC"/>
    <x v="8"/>
    <x v="11"/>
    <s v="UEDMDP"/>
    <s v="UNITEDMP"/>
    <s v="UNITED"/>
    <n v="6"/>
    <m/>
    <m/>
    <s v="Site Access Request,Site Access Notification"/>
    <m/>
    <m/>
    <m/>
    <s v="1D"/>
  </r>
  <r>
    <s v="Metering Service Works"/>
    <s v="MSW-MM05"/>
    <s v="Energy Australia"/>
    <n v="20"/>
    <s v="Remove Meter - Multi meter site"/>
    <s v="Cycle1 Week1"/>
    <m/>
    <s v="T4 or T5 or T6"/>
    <s v="QLD"/>
    <x v="8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Energy Australia"/>
    <n v="20"/>
    <s v="Remove Meter - Multi meter site"/>
    <s v="Cycle1 Week2"/>
    <s v="Cycle2 Week1"/>
    <s v="T5"/>
    <s v="VIC"/>
    <x v="8"/>
    <x v="8"/>
    <s v="CPNETMDP"/>
    <s v="CITIPWMP"/>
    <s v="CITIPP"/>
    <m/>
    <s v="Remove Meter"/>
    <s v="Notice of Metering Works"/>
    <m/>
    <s v="NEM-12 meter reads"/>
    <s v="CR3051, CR4051"/>
    <m/>
    <s v="2D"/>
  </r>
  <r>
    <s v="Re-Energisation"/>
    <s v="REEN-MM01"/>
    <s v="Energy Australia"/>
    <n v="2"/>
    <s v="Recipient discretion, "/>
    <s v="Cycle1 Week1"/>
    <m/>
    <s v="T4, T5"/>
    <s v="QLD"/>
    <x v="9"/>
    <x v="4"/>
    <s v="ENERGEXM"/>
    <s v="EGXLTDMP"/>
    <s v="ENERGEXP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Energy Australia"/>
    <n v="2"/>
    <s v="Recipient discretion, "/>
    <s v="Cycle1 Week1"/>
    <s v="Cycle2 Week1"/>
    <s v="T5"/>
    <s v="VIC"/>
    <x v="9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nergy Australia"/>
    <n v="3"/>
    <s v="Recipient discretion"/>
    <s v="Cycle1 Week1"/>
    <s v="Cycle1 Week1"/>
    <s v="T4, T5"/>
    <s v="NSW"/>
    <x v="9"/>
    <x v="3"/>
    <s v="CNRGYMDP"/>
    <s v="CNRGYMPB"/>
    <s v="CNRGYP"/>
    <n v="1"/>
    <s v="Recipient discretion"/>
    <m/>
    <s v="Customer Details Notification"/>
    <m/>
    <s v="CR5051"/>
    <m/>
    <s v="2D"/>
  </r>
  <r>
    <s v="De-Energisation"/>
    <s v="DEEN-MM01"/>
    <s v="Energy Australia"/>
    <n v="3"/>
    <s v="Recipient discretion"/>
    <s v="Cycle1 Week1"/>
    <s v="Cycle2 Week1"/>
    <s v="T5"/>
    <s v="VIC"/>
    <x v="9"/>
    <x v="9"/>
    <s v="POWERMDP"/>
    <s v="POWERCMP"/>
    <s v="POWCP"/>
    <m/>
    <s v="Recipient discretion"/>
    <m/>
    <s v="Customer Details Notification"/>
    <m/>
    <s v="CR5051"/>
    <m/>
    <s v="2D"/>
  </r>
  <r>
    <s v="Metering Service Works"/>
    <s v="MSW-MM02"/>
    <s v="Energy Australia"/>
    <n v="6"/>
    <s v="Meter Reconfiguration - solar"/>
    <s v="Cycle1 Week2"/>
    <s v="Cycle2 Week1"/>
    <s v="T4 or T5 or T6"/>
    <s v="SA"/>
    <x v="9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Energy Australia"/>
    <n v="6"/>
    <s v="Meter Reconfiguration - solar"/>
    <s v="Cycle1 Week2"/>
    <s v="Cycle1 Week1"/>
    <s v="T5"/>
    <s v="VIC"/>
    <x v="9"/>
    <x v="10"/>
    <s v="JENMDP"/>
    <s v="SOLARMP"/>
    <s v="SOLARISP"/>
    <m/>
    <s v="Meter Reconfiguration - Manual"/>
    <m/>
    <m/>
    <s v="NEM-12 meter reads"/>
    <s v="CR3101, CR3051"/>
    <m/>
    <s v="2D"/>
  </r>
  <r>
    <s v="Supply Service Works"/>
    <s v="SSW-MM03"/>
    <s v="Energy Australia"/>
    <n v="8"/>
    <s v="Network Tariff Change"/>
    <s v="Cycle1 Week2"/>
    <s v="Cycle1 Week1"/>
    <s v="T4 or T5 or T6"/>
    <s v="ACT"/>
    <x v="9"/>
    <x v="1"/>
    <s v="TCAUSTM"/>
    <s v="TCAMP"/>
    <s v="ENERGYAP"/>
    <m/>
    <s v="Tariff Change"/>
    <m/>
    <m/>
    <s v="NEM-12 meter reads"/>
    <s v="CR3101"/>
    <m/>
    <s v="2D"/>
  </r>
  <r>
    <s v="Supply Service Works"/>
    <s v="SSW-MM03"/>
    <s v="Energy Australia"/>
    <n v="8"/>
    <s v="Network Tariff Change"/>
    <s v="Cycle1 Week2"/>
    <s v="Cycle2 Week1"/>
    <s v="T5"/>
    <s v="VIC"/>
    <x v="9"/>
    <x v="8"/>
    <s v="CPNETMDP"/>
    <s v="CITIPWMP"/>
    <s v="CITIPP"/>
    <m/>
    <s v="Tariff Change"/>
    <m/>
    <m/>
    <s v="NEM-12 meter reads"/>
    <s v="CR3101"/>
    <m/>
    <s v="2D"/>
  </r>
  <r>
    <s v="Meter Data Notification"/>
    <s v="MDN-MM01"/>
    <s v="Energy Australia"/>
    <n v="11"/>
    <s v="Verify Meter Data"/>
    <s v="Cycle1 Week1"/>
    <s v="Cycle1 Week1"/>
    <s v="T4 or T5 or T6"/>
    <s v="NSW"/>
    <x v="9"/>
    <x v="3"/>
    <s v="CNRGYMDP"/>
    <s v="CNRGYMPB"/>
    <s v="CNRGYP"/>
    <n v="1"/>
    <s v="Verify Meter Data Request"/>
    <m/>
    <m/>
    <s v="Meter reads"/>
    <m/>
    <m/>
    <s v="1D"/>
  </r>
  <r>
    <s v="Meter Data Notification"/>
    <s v="MDN-MM01"/>
    <s v="Energy Australia"/>
    <n v="11"/>
    <s v="Verify Meter Data"/>
    <s v="Cycle1 Week2"/>
    <s v="Cycle1 Week1"/>
    <s v="T5"/>
    <s v="VIC"/>
    <x v="9"/>
    <x v="10"/>
    <s v="JENMDP"/>
    <s v="SOLARMP"/>
    <s v="SOLARISP"/>
    <m/>
    <s v="Verify Meter Data Request"/>
    <m/>
    <m/>
    <s v="Meter reads"/>
    <m/>
    <m/>
    <s v="1D"/>
  </r>
  <r>
    <s v="Re-Energisation"/>
    <s v="REEN-MM03"/>
    <s v="Energy Australia"/>
    <n v="13"/>
    <s v="Physical visit"/>
    <s v="Cycle1 Week1"/>
    <m/>
    <s v="T4 or T5 or T6"/>
    <s v="QLD"/>
    <x v="9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Energy Australia"/>
    <n v="13"/>
    <s v="Physical visit"/>
    <s v="Cycle1 Week2"/>
    <s v="Cycle1 Week2"/>
    <s v="T5"/>
    <s v="VIC"/>
    <x v="9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nergy Australia"/>
    <n v="14"/>
    <s v="Remove Fuse"/>
    <s v="Cycle1 Week2"/>
    <s v="Cycle2 Week1"/>
    <s v="T4 or T5 or T6"/>
    <s v="SA"/>
    <x v="9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Energy Australia"/>
    <n v="14"/>
    <s v="Remove Fuse"/>
    <s v="Cycle1 Week2"/>
    <s v="Cycle2 Week1"/>
    <s v="T5"/>
    <s v="VIC"/>
    <x v="9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Energy Australia"/>
    <n v="16"/>
    <s v="Site Access Request by FRMP"/>
    <s v="Cycle1 Week1"/>
    <s v="Cycle1 Week1"/>
    <s v="T4 or T5 or T6"/>
    <s v="NSW"/>
    <x v="9"/>
    <x v="2"/>
    <s v="INTEGM"/>
    <s v="INTEGMP"/>
    <s v="INTEGP"/>
    <n v="2"/>
    <m/>
    <m/>
    <s v="Site Access Request,Site Access Notification"/>
    <m/>
    <m/>
    <m/>
    <s v="1D"/>
  </r>
  <r>
    <s v="Customer and Site Details"/>
    <s v="CSD-MM01"/>
    <s v="Energy Australia"/>
    <n v="16"/>
    <s v="Site Access Request by FRMP"/>
    <s v="Cycle1 Week1"/>
    <s v="Cycle1 Week1"/>
    <s v="T5"/>
    <s v="VIC"/>
    <x v="9"/>
    <x v="10"/>
    <s v="JENMDP"/>
    <s v="SOLARMP"/>
    <s v="SOLARISP"/>
    <n v="2"/>
    <m/>
    <m/>
    <s v="Site Access Request,Site Access Notification"/>
    <m/>
    <m/>
    <m/>
    <s v="1D"/>
  </r>
  <r>
    <s v="Customer and Site Details"/>
    <s v="CSD-MM02"/>
    <s v="Energy Australia"/>
    <n v="17"/>
    <s v="Site Access Request by LNSP/MP"/>
    <s v="Cycle1 Week1"/>
    <s v="Cycle1 Week1"/>
    <s v="T4 or T5 or T6"/>
    <s v="QLD"/>
    <x v="9"/>
    <x v="7"/>
    <s v="WBAYM"/>
    <s v="ERGONMP"/>
    <s v="ERGONETP "/>
    <n v="3"/>
    <m/>
    <m/>
    <s v="Site Access Request,Site Access Notification"/>
    <m/>
    <m/>
    <m/>
    <s v="1D"/>
  </r>
  <r>
    <s v="Customer and Site Details"/>
    <s v="CSD-MM02"/>
    <s v="Energy Australia"/>
    <n v="17"/>
    <s v="Site Access Request by LNSP/MP"/>
    <s v="Cycle1 Week1"/>
    <s v="Cycle1 Week2"/>
    <s v="T5"/>
    <s v="VIC"/>
    <x v="9"/>
    <x v="6"/>
    <s v="SPANMDP"/>
    <s v="DMSMP"/>
    <s v="EASTERN"/>
    <m/>
    <m/>
    <m/>
    <s v="Site Access Request,Site Access Notification"/>
    <m/>
    <m/>
    <m/>
    <s v="1D"/>
  </r>
  <r>
    <s v="Metering Service Works"/>
    <s v="MSW-MM05"/>
    <s v="Energy Australia"/>
    <n v="20"/>
    <s v="Remove Meter - Multi meter site"/>
    <s v="Cycle1 Week2"/>
    <s v="Cycle1 Week1"/>
    <s v="T4 or T5 or T6"/>
    <s v="QLD"/>
    <x v="9"/>
    <x v="7"/>
    <s v="WBAYM"/>
    <s v="ERGONMP"/>
    <s v="ERGONETP "/>
    <m/>
    <s v="Remove Meter"/>
    <s v="Notice of Metering Works"/>
    <m/>
    <s v="NEM-12 meter reads"/>
    <s v="CR3051, CR4051"/>
    <m/>
    <s v="2D"/>
  </r>
  <r>
    <s v="Metering Service Works"/>
    <s v="MSW-MM05"/>
    <s v="Energy Australia"/>
    <n v="20"/>
    <s v="Remove Meter - Multi meter site"/>
    <s v="Cycle1 Week2"/>
    <s v="Cycle1 Week1"/>
    <s v="T5"/>
    <s v="VIC"/>
    <x v="9"/>
    <x v="10"/>
    <s v="JENMDP"/>
    <s v="SOLARMP"/>
    <s v="SOLARISP"/>
    <m/>
    <s v="Remove Meter"/>
    <s v="Notice of Metering Works"/>
    <m/>
    <s v="NEM-12 meter reads"/>
    <s v="CR3051, CR4051"/>
    <m/>
    <s v="2D"/>
  </r>
  <r>
    <s v="Supply Service Works"/>
    <s v="SSW-MM01"/>
    <s v="Ergon Energy Queensland – Retail"/>
    <n v="1"/>
    <s v="New Connection - Temporary in Permanent"/>
    <s v="Cycle1 Week1"/>
    <m/>
    <s v="T4 or T5"/>
    <s v="QLD"/>
    <x v="10"/>
    <x v="7"/>
    <s v="WBAYM"/>
    <s v="ERGONMP"/>
    <s v="ERGONETP 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Ergon Energy Queensland – Retail"/>
    <n v="2"/>
    <s v="Recipient discretion, "/>
    <s v="Cycle1 Week1"/>
    <m/>
    <s v="T4 or T5 or T6"/>
    <s v="QLD"/>
    <x v="10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rgon Energy Queensland – Retail"/>
    <n v="3"/>
    <s v="Recipient discretion"/>
    <s v="Cycle1 Week1"/>
    <m/>
    <s v="T4 or T5 or T6"/>
    <s v="QLD"/>
    <x v="10"/>
    <x v="7"/>
    <s v="WBAYM"/>
    <s v="ERGONMP"/>
    <s v="ERGONETP "/>
    <m/>
    <s v="Recipient discretion"/>
    <m/>
    <s v="Customer Details Notification"/>
    <m/>
    <s v="CR5051"/>
    <m/>
    <s v="2D"/>
  </r>
  <r>
    <s v="Metering Service Works"/>
    <s v="MSW-MM02"/>
    <s v="Ergon Energy Queensland – Retail"/>
    <n v="6"/>
    <s v="Meter Reconfiguration - solar"/>
    <s v="Cycle1 Week1"/>
    <m/>
    <s v="T4 or T5 or T6"/>
    <s v="QLD"/>
    <x v="10"/>
    <x v="7"/>
    <s v="WBAYM"/>
    <s v="ERGONMP"/>
    <s v="ERGONETP "/>
    <m/>
    <m/>
    <m/>
    <m/>
    <s v="NEM-12 meter reads"/>
    <m/>
    <s v="CR3101, CR3051"/>
    <s v="2D"/>
  </r>
  <r>
    <s v="Supply Service Works"/>
    <s v="SSW-MM03"/>
    <s v="Ergon Energy Queensland – Retail"/>
    <n v="8"/>
    <s v="Network Tariff Change"/>
    <s v="Cycle1 Week1"/>
    <m/>
    <s v="T4 or T5 or T6"/>
    <s v="QLD"/>
    <x v="10"/>
    <x v="7"/>
    <s v="WBAYM"/>
    <s v="ERGONMP"/>
    <s v="ERGONETP "/>
    <m/>
    <s v="Tariff Change"/>
    <m/>
    <s v="Customer Details Notification_x000a_Site Access Notification"/>
    <s v="NEM-12 meter reads"/>
    <m/>
    <s v="CR3101"/>
    <s v="2D"/>
  </r>
  <r>
    <s v="Re-Energisation"/>
    <s v="REEN-MM02"/>
    <s v="Ergon Energy Queensland – Retail"/>
    <n v="10"/>
    <s v="Move-in"/>
    <s v="Cycle1 Week1"/>
    <m/>
    <s v="T4 or T5 or T6"/>
    <s v="QLD"/>
    <x v="10"/>
    <x v="7"/>
    <s v="WBAYM"/>
    <s v="ERGONMP"/>
    <s v="ERGONETP "/>
    <m/>
    <m/>
    <m/>
    <m/>
    <s v="NEM-12 meter reads"/>
    <s v="CR5051, CR1030"/>
    <s v="NMIDiscoveryRequest, NMIStandingDataRequest"/>
    <s v="2D"/>
  </r>
  <r>
    <s v="Meter Data Notification"/>
    <s v="MDN-MM01"/>
    <s v="Ergon Energy Queensland – Retail"/>
    <n v="11"/>
    <s v="Verify Meter Data"/>
    <s v="Cycle1 Week1"/>
    <m/>
    <s v="T4 or T5 or T6"/>
    <s v="QLD"/>
    <x v="10"/>
    <x v="7"/>
    <s v="WBAYM"/>
    <s v="ERGONMP"/>
    <s v="ERGONETP "/>
    <m/>
    <m/>
    <m/>
    <m/>
    <s v="Meter reads"/>
    <m/>
    <m/>
    <s v="1D"/>
  </r>
  <r>
    <s v="Role Changes"/>
    <s v="ROLE-MM02"/>
    <s v="Ergon Energy Queensland – Retail"/>
    <n v="12"/>
    <s v="Change Retailer - Retrospective"/>
    <s v="Cycle1 Week1"/>
    <m/>
    <s v="T4 or T5 or T6"/>
    <s v="QLD"/>
    <x v="10"/>
    <x v="7"/>
    <s v="WBAYM"/>
    <s v="ERGONMP"/>
    <s v="ERGONETP "/>
    <m/>
    <m/>
    <m/>
    <s v="Customer Details Notification"/>
    <s v="Meter reads"/>
    <s v="CR1025, CR1500"/>
    <s v="NMIDiscoveryRequest, NMIStandingDataRequest"/>
    <s v="3D"/>
  </r>
  <r>
    <s v="Re-Energisation"/>
    <s v="REEN-MM03"/>
    <s v="Ergon Energy Queensland – Retail"/>
    <n v="13"/>
    <s v="Physical visit"/>
    <s v="Cycle1 Week1"/>
    <m/>
    <s v="T4 or T5 or T6"/>
    <s v="QLD"/>
    <x v="10"/>
    <x v="7"/>
    <s v="WBAYM"/>
    <s v="ERGONMP"/>
    <s v="ERGONETP "/>
    <m/>
    <m/>
    <s v="Physical visit"/>
    <s v="Customer Details Notification_x000a_Site Access Notification"/>
    <s v="NEM-12 meter reads"/>
    <s v="CR5051"/>
    <s v="NMIDiscoveryRequest, NMIStandingDataRequest"/>
    <s v="2D"/>
  </r>
  <r>
    <s v="De-Energisation"/>
    <s v="DEEN-MM02"/>
    <s v="Ergon Energy Queensland – Retail"/>
    <n v="14"/>
    <s v="Remove Fuse"/>
    <s v="Cycle1 Week1"/>
    <m/>
    <s v="T4 or T5 or T6"/>
    <s v="QLD"/>
    <x v="10"/>
    <x v="7"/>
    <s v="WBAYM"/>
    <s v="ERGONMP"/>
    <s v="ERGONETP "/>
    <m/>
    <m/>
    <s v="Remove Fuse"/>
    <s v="Customer Details Notification"/>
    <m/>
    <s v="CR5051"/>
    <m/>
    <s v="2D"/>
  </r>
  <r>
    <s v="Customer and Site Details"/>
    <s v="CSD-MM02"/>
    <s v="Ergon Energy Queensland – Retail"/>
    <n v="17"/>
    <s v="Site Access Request by LNSP/MP"/>
    <s v="Cycle1 Week1"/>
    <m/>
    <s v="T4 or T5 or T6"/>
    <s v="QLD"/>
    <x v="10"/>
    <x v="7"/>
    <s v="WBAYM"/>
    <s v="ERGONMP"/>
    <s v="ERGONETP "/>
    <m/>
    <m/>
    <m/>
    <s v="Site Access Request,Site Access Notification"/>
    <m/>
    <m/>
    <m/>
    <s v="1D"/>
  </r>
  <r>
    <s v="Metering Service Works"/>
    <s v="MSW-MM05"/>
    <s v="Ergon Energy Queensland – Retail"/>
    <n v="20"/>
    <s v="Remove Meter - Multi meter site"/>
    <s v="Cycle1 Week1"/>
    <m/>
    <s v="T4 or T5 or T6"/>
    <s v="QLD"/>
    <x v="10"/>
    <x v="7"/>
    <s v="WBAYM"/>
    <s v="ERGONMP"/>
    <s v="ERGONETP "/>
    <m/>
    <m/>
    <s v="Notice of Metering Works"/>
    <m/>
    <s v="NEM-12 meter reads"/>
    <s v="CR3051, CR4051"/>
    <m/>
    <s v="2D"/>
  </r>
  <r>
    <s v="Supply Service Works"/>
    <s v="SSW-MM01"/>
    <s v="ERM/POWERMETRIC"/>
    <n v="1"/>
    <s v="New Connection - Temporary in Permanent"/>
    <s v="Cycle 3"/>
    <m/>
    <s v="T4 or T5"/>
    <s v="QLD"/>
    <x v="11"/>
    <x v="7"/>
    <s v="WBAYM"/>
    <s v="ERGONMP"/>
    <s v="ERGONETP 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RM/POWERMETRIC"/>
    <n v="1"/>
    <s v="New Connection - Temporary in Permanent"/>
    <s v="Cycle 3"/>
    <s v="Cycle1 Week1"/>
    <s v="T4 or T5"/>
    <s v="ACT"/>
    <x v="11"/>
    <x v="0"/>
    <s v="ACTEWM"/>
    <s v="ACTEWMP"/>
    <s v="ACTEW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RM/POWERMETRIC"/>
    <n v="1"/>
    <s v="New Connection - Temporary in Permanent"/>
    <s v="Cycle 3"/>
    <s v="Cycle1 Week1"/>
    <s v="T4 or T5"/>
    <s v="NSW"/>
    <x v="11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RM/POWERMETRIC"/>
    <n v="1"/>
    <s v="New Connection - Temporary in Permanent"/>
    <s v="Cycle 3"/>
    <s v="Cycle2 Week1"/>
    <s v="T4 or T5"/>
    <s v="SA"/>
    <x v="11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ERM/POWERMETRIC"/>
    <n v="1"/>
    <s v="New Connection - Temporary in Permanent"/>
    <s v="Cycle 3"/>
    <s v="Cycle1 Week2"/>
    <s v="T5"/>
    <s v="VIC"/>
    <x v="11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ERM/POWERMETRIC"/>
    <n v="2"/>
    <s v="Recipient discretion, "/>
    <s v="Cycle 3"/>
    <s v="Cycle2 Week2"/>
    <s v="T4, T5"/>
    <s v="TAS"/>
    <x v="11"/>
    <x v="12"/>
    <s v="AURORAD"/>
    <s v="AURORAMP"/>
    <s v="AURORAD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ERM/POWERMETRIC"/>
    <n v="2"/>
    <s v="Recipient discretion, "/>
    <s v="Cycle 3"/>
    <s v="Cycle1 Week1"/>
    <s v="T5"/>
    <s v="VIC"/>
    <x v="11"/>
    <x v="11"/>
    <s v="UEDMDP"/>
    <s v="UNITEDMP"/>
    <s v="UNITED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ERM/POWERMETRIC"/>
    <n v="3"/>
    <s v="Recipient discretion"/>
    <s v="Cycle 3"/>
    <m/>
    <s v="T4, T5"/>
    <s v="QLD"/>
    <x v="11"/>
    <x v="4"/>
    <s v="ENERGEXM"/>
    <s v="EGXLTDMP"/>
    <s v="ENERGEXP"/>
    <m/>
    <s v="Recipient discretion"/>
    <m/>
    <s v="Customer Details Notification"/>
    <m/>
    <s v="CR5051"/>
    <m/>
    <s v="2D"/>
  </r>
  <r>
    <s v="De-Energisation"/>
    <s v="DEEN-MM01"/>
    <s v="ERM/POWERMETRIC"/>
    <n v="3"/>
    <s v="Recipient discretion"/>
    <s v="Cycle 3"/>
    <s v="Cycle1 Week1"/>
    <s v="T5"/>
    <s v="VIC"/>
    <x v="11"/>
    <x v="10"/>
    <s v="JENMDP"/>
    <s v="SOLARMP"/>
    <s v="SOLARISP"/>
    <m/>
    <s v="Recipient discretion"/>
    <m/>
    <s v="Customer Details Notification"/>
    <m/>
    <s v="CR5051"/>
    <m/>
    <s v="2D"/>
  </r>
  <r>
    <s v="Role Changes"/>
    <s v="ROLE-MM01"/>
    <s v="ERM/POWERMETRIC"/>
    <n v="4"/>
    <s v="Change Retailer - Prospective"/>
    <s v="Cycle 3"/>
    <s v="Cycle1 Week1"/>
    <s v="T4 or T5 or T6"/>
    <s v="ACT"/>
    <x v="11"/>
    <x v="0"/>
    <s v="ACTEWM"/>
    <s v="ACTEWMP"/>
    <s v="ACTEWP"/>
    <m/>
    <m/>
    <m/>
    <s v="Customer Details Notification"/>
    <s v="Meter reads"/>
    <s v="CR1000, CR1500"/>
    <s v="NMIDiscoveryRequest, NMIStandingDataRequest"/>
    <s v="3D"/>
  </r>
  <r>
    <s v="Role Changes"/>
    <s v="ROLE-MM01"/>
    <s v="ERM/POWERMETRIC"/>
    <n v="4"/>
    <s v="Change Retailer - Prospective"/>
    <s v="Cycle 3"/>
    <m/>
    <s v="T5"/>
    <s v="VIC"/>
    <x v="11"/>
    <x v="11"/>
    <s v="UEDMDP"/>
    <s v="UNITEDMP"/>
    <s v="UNITED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ERM/POWERMETRIC"/>
    <n v="6"/>
    <s v="Meter Reconfiguration - solar"/>
    <s v="Cycle 3"/>
    <s v="Cycle2 Week1"/>
    <s v="T4 or T5 or T6"/>
    <s v="SA"/>
    <x v="11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ERM/POWERMETRIC"/>
    <n v="6"/>
    <s v="Meter Reconfiguration - solar"/>
    <s v="Cycle 3"/>
    <s v="Cycle1 Week1"/>
    <s v="T5"/>
    <s v="VIC"/>
    <x v="11"/>
    <x v="10"/>
    <s v="JENMDP"/>
    <s v="SOLARMP"/>
    <s v="SOLARISP"/>
    <m/>
    <s v="Meter Reconfiguration - Manual"/>
    <m/>
    <m/>
    <s v="NEM-12 meter reads"/>
    <s v="CR3101, CR3051"/>
    <m/>
    <s v="2D"/>
  </r>
  <r>
    <s v="Supply Service Works"/>
    <s v="SSW-MM03"/>
    <s v="ERM/POWERMETRIC"/>
    <n v="8"/>
    <s v="Network Tariff Change"/>
    <s v="Cycle 3"/>
    <m/>
    <s v="T4 or T5 or T6"/>
    <s v="QLD"/>
    <x v="11"/>
    <x v="7"/>
    <s v="WBAYM"/>
    <s v="ERGONMP"/>
    <s v="ERGONETP "/>
    <m/>
    <s v="Tariff Change"/>
    <m/>
    <m/>
    <s v="NEM-12 meter reads"/>
    <s v="CR3101"/>
    <m/>
    <s v="2D"/>
  </r>
  <r>
    <s v="Supply Service Works"/>
    <s v="SSW-MM03"/>
    <s v="ERM/POWERMETRIC"/>
    <n v="8"/>
    <s v="Network Tariff Change"/>
    <s v="Cycle 3"/>
    <s v="Cycle1 Week1"/>
    <s v="T5"/>
    <s v="VIC"/>
    <x v="11"/>
    <x v="11"/>
    <s v="UEDMDP"/>
    <s v="UNITEDMP"/>
    <s v="UNITED"/>
    <m/>
    <s v="Tariff Change"/>
    <m/>
    <m/>
    <s v="NEM-12 meter reads"/>
    <s v="CR3101"/>
    <m/>
    <s v="2D"/>
  </r>
  <r>
    <s v="Re-Energisation"/>
    <s v="REEN-MM02"/>
    <s v="ERM/POWERMETRIC"/>
    <n v="10"/>
    <s v="Move-in"/>
    <s v="Cycle 3"/>
    <s v="Cycle1 Week1"/>
    <s v="T4 or T5 or T6"/>
    <s v="ACT"/>
    <x v="11"/>
    <x v="0"/>
    <s v="ACTEWM"/>
    <s v="ACTEWMP"/>
    <s v="ACTEW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ERM/POWERMETRIC"/>
    <n v="10"/>
    <s v="Move-in"/>
    <s v="Cycle 3"/>
    <s v="Cycle1 Week1"/>
    <s v="T5"/>
    <s v="VIC"/>
    <x v="11"/>
    <x v="10"/>
    <s v="JENMDP"/>
    <s v="SOLARMP"/>
    <s v="SOLARIS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ERM/POWERMETRIC"/>
    <n v="11"/>
    <s v="Verify Meter Data"/>
    <s v="Cycle 3"/>
    <s v="Cycle2 Week1"/>
    <s v="T4 or T5 or T6"/>
    <s v="NSW"/>
    <x v="11"/>
    <x v="3"/>
    <s v="CNRGYMDP"/>
    <s v="CNRGYMPB"/>
    <s v="CNRGYP"/>
    <m/>
    <s v="Verify Meter Data Request"/>
    <m/>
    <m/>
    <s v="Meter reads"/>
    <m/>
    <m/>
    <s v="1D"/>
  </r>
  <r>
    <s v="Meter Data Notification"/>
    <s v="MDN-MM01"/>
    <s v="ERM/POWERMETRIC"/>
    <n v="11"/>
    <s v="Verify Meter Data"/>
    <s v="Cycle 3"/>
    <s v="Cycle1 Week1"/>
    <s v="T5"/>
    <s v="VIC"/>
    <x v="11"/>
    <x v="10"/>
    <s v="JENMDP"/>
    <s v="SOLARMP"/>
    <s v="SOLARISP"/>
    <m/>
    <s v="Verify Meter Data Request"/>
    <m/>
    <m/>
    <s v="Meter reads"/>
    <m/>
    <m/>
    <s v="1D"/>
  </r>
  <r>
    <s v="Role Changes"/>
    <s v="ROLE-MM02"/>
    <s v="ERM/POWERMETRIC"/>
    <n v="12"/>
    <s v="Change Retailer - Retrospective"/>
    <s v="Cycle 3"/>
    <s v="Cycle2 Week1"/>
    <s v="T4 or T5 or T6"/>
    <s v="SA"/>
    <x v="11"/>
    <x v="5"/>
    <s v="ETSAMDP"/>
    <s v="ETSAPMP"/>
    <s v="UMPLP"/>
    <m/>
    <m/>
    <m/>
    <s v="Customer Details Notification"/>
    <s v="Meter reads"/>
    <s v="CR1010, CR1500"/>
    <s v="NMIDiscoveryRequest, NMIStandingDataRequest"/>
    <s v="3D"/>
  </r>
  <r>
    <s v="Role Changes"/>
    <s v="ROLE-MM02"/>
    <s v="ERM/POWERMETRIC"/>
    <n v="12"/>
    <s v="Change Retailer - Retrospective"/>
    <s v="Cycle 3"/>
    <s v="Cycle1 Week1"/>
    <s v="T5"/>
    <s v="VIC"/>
    <x v="11"/>
    <x v="10"/>
    <s v="JENMDP"/>
    <s v="SOLARMP"/>
    <s v="SOLARISP"/>
    <m/>
    <m/>
    <m/>
    <s v="Customer Details Notification"/>
    <s v="Meter reads"/>
    <s v="CR1010, CR1500"/>
    <s v="NMIDiscoveryRequest, NMIStandingDataRequest"/>
    <s v="3D"/>
  </r>
  <r>
    <s v="Re-Energisation"/>
    <s v="REEN-MM03"/>
    <s v="ERM/POWERMETRIC"/>
    <n v="13"/>
    <s v="Physical visit"/>
    <s v="Cycle 3"/>
    <s v="Cycle2 Week2"/>
    <s v="T4 or T5 or T6"/>
    <s v="TAS"/>
    <x v="11"/>
    <x v="12"/>
    <s v="AURORAD"/>
    <s v="AURORAMP"/>
    <s v="AURORAD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ERM/POWERMETRIC"/>
    <n v="13"/>
    <s v="Physical visit"/>
    <s v="Cycle 3"/>
    <s v="Cycle1 Week2"/>
    <s v="T5"/>
    <s v="VIC"/>
    <x v="11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ERM/POWERMETRIC"/>
    <n v="14"/>
    <s v="Remove Fuse"/>
    <s v="Cycle 3"/>
    <m/>
    <s v="T4 or T5 or T6"/>
    <s v="QLD"/>
    <x v="11"/>
    <x v="4"/>
    <s v="ENERGEXM"/>
    <s v="EGXLTDMP"/>
    <s v="ENERGEXP"/>
    <m/>
    <s v="Remove Fuse"/>
    <m/>
    <s v="Customer Details Notification"/>
    <m/>
    <s v="CR5051"/>
    <m/>
    <s v="2D"/>
  </r>
  <r>
    <s v="De-Energisation"/>
    <s v="DEEN-MM02"/>
    <s v="ERM/POWERMETRIC"/>
    <n v="14"/>
    <s v="Remove Fuse"/>
    <s v="Cycle 3"/>
    <s v="Cycle1 Week1"/>
    <s v="T5"/>
    <s v="VIC"/>
    <x v="11"/>
    <x v="11"/>
    <s v="UEDMDP"/>
    <s v="UNITEDMP"/>
    <s v="UNITED"/>
    <m/>
    <s v="Remove Fuse"/>
    <m/>
    <s v="Customer Details Notification"/>
    <m/>
    <s v="CR5051"/>
    <m/>
    <s v="2D"/>
  </r>
  <r>
    <s v="Customer and Site Details"/>
    <s v="CSD-MM01"/>
    <s v="ERM/POWERMETRIC"/>
    <n v="16"/>
    <s v="Site Access Request by FRMP"/>
    <s v="Cycle 3"/>
    <s v="Cycle1 Week1"/>
    <s v="T4 or T5 or T6"/>
    <s v="ACT"/>
    <x v="11"/>
    <x v="0"/>
    <s v="ACTEWM"/>
    <s v="ACTEWMP"/>
    <s v="ACTEWP"/>
    <m/>
    <m/>
    <m/>
    <s v="Site Access Request,Site Access Notification"/>
    <m/>
    <m/>
    <m/>
    <s v="1D"/>
  </r>
  <r>
    <s v="Customer and Site Details"/>
    <s v="CSD-MM01"/>
    <s v="ERM/POWERMETRIC"/>
    <n v="16"/>
    <s v="Site Access Request by FRMP"/>
    <s v="Cycle 3"/>
    <s v="Cycle1 Week1"/>
    <s v="T5"/>
    <s v="VIC"/>
    <x v="11"/>
    <x v="10"/>
    <s v="JENMDP"/>
    <s v="SOLARMP"/>
    <s v="SOLARISP"/>
    <m/>
    <m/>
    <m/>
    <s v="Site Access Request,Site Access Notification"/>
    <m/>
    <m/>
    <m/>
    <s v="1D"/>
  </r>
  <r>
    <s v="Customer and Site Details"/>
    <s v="CSD-MM02"/>
    <s v="ERM/POWERMETRIC"/>
    <n v="17"/>
    <s v="Site Access Request by LNSP/MP"/>
    <s v="Cycle 3"/>
    <m/>
    <s v="T4 or T5 or T6"/>
    <s v="NSW"/>
    <x v="11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ERM/POWERMETRIC"/>
    <n v="17"/>
    <s v="Site Access Request by LNSP/MP"/>
    <s v="Cycle 3"/>
    <s v="Cycle1 Week1"/>
    <s v="T5"/>
    <s v="VIC"/>
    <x v="11"/>
    <x v="10"/>
    <s v="JENMDP"/>
    <s v="SOLARMP"/>
    <s v="SOLARISP"/>
    <m/>
    <m/>
    <m/>
    <s v="Site Access Request,Site Access Notification"/>
    <m/>
    <m/>
    <m/>
    <s v="1D"/>
  </r>
  <r>
    <s v="Metering Service Works"/>
    <s v="MSW-MM05"/>
    <s v="ERM/POWERMETRIC"/>
    <n v="20"/>
    <s v="Remove Meter - Multi meter site"/>
    <s v="Cycle 3"/>
    <m/>
    <s v="T4 or T5 or T6"/>
    <s v="QLD"/>
    <x v="11"/>
    <x v="7"/>
    <s v="WBAYM"/>
    <s v="ERGONMP"/>
    <s v="ERGONETP "/>
    <m/>
    <s v="Remove Meter"/>
    <s v="Notice of Metering Works"/>
    <m/>
    <s v="NEM-12 meter reads"/>
    <s v="CR3051, CR4051"/>
    <m/>
    <s v="2D"/>
  </r>
  <r>
    <s v="Metering Service Works"/>
    <s v="MSW-MM05"/>
    <s v="ERM/POWERMETRIC"/>
    <n v="20"/>
    <s v="Remove Meter - Multi meter site"/>
    <s v="Cycle 3"/>
    <s v="Cycle1 Week1"/>
    <s v="T5"/>
    <s v="VIC"/>
    <x v="11"/>
    <x v="11"/>
    <s v="UEDMDP"/>
    <s v="UNITEDMP"/>
    <s v="UNITED"/>
    <m/>
    <s v="Remove Meter"/>
    <s v="Notice of Metering Works"/>
    <m/>
    <s v="NEM-12 meter reads"/>
    <s v="CR3051, CR4051"/>
    <m/>
    <s v="2D"/>
  </r>
  <r>
    <s v="Supply Service Works"/>
    <s v="SSW-MM01"/>
    <s v="Momentum Energy"/>
    <n v="1"/>
    <s v="New Connection - Temporary in Permanent"/>
    <s v="Cycle2 Week1"/>
    <s v="Cycle1 Week1"/>
    <s v="T4 or T5"/>
    <s v="NSW"/>
    <x v="12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Momentum Energy"/>
    <n v="1"/>
    <s v="New Connection - Temporary in Permanent"/>
    <s v="Cycle2 Week1"/>
    <s v="Cycle2 Week1"/>
    <s v="T4 or T5"/>
    <s v="SA"/>
    <x v="12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Momentum Energy"/>
    <n v="1"/>
    <s v="New Connection - Temporary in Permanent"/>
    <s v="Cycle1 Week2"/>
    <s v="Cycle1 Week2"/>
    <s v="T5"/>
    <s v="VIC"/>
    <x v="12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Momentum Energy"/>
    <n v="2"/>
    <s v="Recipient discretion, "/>
    <s v="Cycle1 Week2"/>
    <s v="Cycle1 Week2"/>
    <s v="T4, T5"/>
    <s v="VIC"/>
    <x v="12"/>
    <x v="6"/>
    <s v="SPANMDP"/>
    <s v="DMSMP"/>
    <s v="EASTERN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Momentum Energy"/>
    <n v="2"/>
    <s v="Recipient discretion, "/>
    <s v="Cycle1 Week2"/>
    <s v="Cycle2 Week1"/>
    <s v="T5"/>
    <s v="VIC"/>
    <x v="12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Momentum Energy"/>
    <n v="3"/>
    <s v="Recipient discretion"/>
    <s v="Cycle1 Week3"/>
    <s v="Cycle1 Week1"/>
    <s v="T4, T5"/>
    <s v="NSW"/>
    <x v="12"/>
    <x v="2"/>
    <s v="INTEGM"/>
    <s v="INTEGMP"/>
    <s v="INTEGP"/>
    <m/>
    <s v="Recipient discretion"/>
    <m/>
    <s v="Customer Details Notification"/>
    <m/>
    <s v="CR5051"/>
    <m/>
    <s v="2D"/>
  </r>
  <r>
    <s v="De-Energisation"/>
    <s v="DEEN-MM01"/>
    <s v="Momentum Energy"/>
    <n v="3"/>
    <s v="Recipient discretion"/>
    <s v="Cycle1 Week3"/>
    <s v="Cycle2 Week1"/>
    <s v="T5"/>
    <s v="VIC"/>
    <x v="12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Momentum Energy"/>
    <n v="4"/>
    <s v="Change Retailer - Prospective"/>
    <s v="Cycle1 Week1"/>
    <s v="Cycle2 Week1"/>
    <s v="T4 or T5 or T6"/>
    <s v="SA"/>
    <x v="12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Momentum Energy"/>
    <n v="4"/>
    <s v="Change Retailer - Prospective"/>
    <s v="Cycle1 Week1"/>
    <s v="Cycle1 Week1"/>
    <s v="T5"/>
    <s v="VIC"/>
    <x v="12"/>
    <x v="10"/>
    <s v="JENMDP"/>
    <s v="SOLARMP"/>
    <s v="SOLARISP"/>
    <n v="1"/>
    <m/>
    <m/>
    <s v="Customer Details Notification"/>
    <s v="Meter reads"/>
    <s v="CR1000, CR1500"/>
    <s v="NMIDiscoveryRequest, NMIStandingDataRequest"/>
    <s v="3D"/>
  </r>
  <r>
    <s v="Metering Service Works"/>
    <s v="MSW-MM02"/>
    <s v="Momentum Energy"/>
    <n v="6"/>
    <s v="Meter Reconfiguration - solar"/>
    <s v="Cycle2 Week1"/>
    <s v="Cycle2 Week1"/>
    <s v="T4 or T5 or T6"/>
    <s v="SA"/>
    <x v="12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Momentum Energy"/>
    <n v="6"/>
    <s v="Meter Reconfiguration - solar"/>
    <s v="Cycle2 Week1"/>
    <s v="Cycle1 Week1"/>
    <s v="T5"/>
    <s v="VIC"/>
    <x v="12"/>
    <x v="11"/>
    <s v="UEDMDP"/>
    <s v="UNITEDMP"/>
    <s v="UNITED"/>
    <m/>
    <s v="Meter Reconfiguration - Manual"/>
    <m/>
    <m/>
    <s v="NEM-12 meter reads"/>
    <s v="CR3101, CR3051"/>
    <m/>
    <s v="2D"/>
  </r>
  <r>
    <s v="Supply Service Works"/>
    <s v="SSW-MM03"/>
    <s v="Momentum Energy"/>
    <n v="8"/>
    <s v="Network Tariff Change"/>
    <s v="Cycle2 Week2"/>
    <s v="Cycle2 Week1"/>
    <s v="T4 or T5 or T6"/>
    <s v="SA"/>
    <x v="12"/>
    <x v="5"/>
    <s v="ETSAMDP"/>
    <s v="ETSAPMP"/>
    <s v="UMPLP"/>
    <m/>
    <s v="Tariff Change"/>
    <m/>
    <m/>
    <s v="NEM-12 meter reads"/>
    <s v="CR3101"/>
    <m/>
    <s v="2D"/>
  </r>
  <r>
    <s v="Supply Service Works"/>
    <s v="SSW-MM03"/>
    <s v="Momentum Energy"/>
    <n v="8"/>
    <s v="Network Tariff Change"/>
    <s v="Cycle2 Week2"/>
    <s v="Cycle2 Week1"/>
    <s v="T5"/>
    <s v="VIC"/>
    <x v="12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Momentum Energy"/>
    <n v="10"/>
    <s v="Move-in"/>
    <s v="Cycle1 Week2"/>
    <s v="Cycle2 Week1"/>
    <s v="T4 or T5 or T6"/>
    <s v="SA"/>
    <x v="12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Momentum Energy"/>
    <n v="10"/>
    <s v="Move-in"/>
    <s v="Cycle1 Week2"/>
    <s v="Cycle2 Week1"/>
    <s v="T5"/>
    <s v="VIC"/>
    <x v="12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Momentum Energy"/>
    <n v="11"/>
    <s v="Verify Meter Data"/>
    <s v="Cycle1 Week1"/>
    <s v="Cycle1 Week1"/>
    <s v="T4 or T5 or T6"/>
    <s v="NSW"/>
    <x v="12"/>
    <x v="1"/>
    <s v="TCAUSTM"/>
    <s v="TCAMP"/>
    <s v="ENERGYAP"/>
    <n v="2"/>
    <s v="Verify Meter Data Request"/>
    <m/>
    <m/>
    <s v="Meter reads"/>
    <m/>
    <m/>
    <s v="1D"/>
  </r>
  <r>
    <s v="Meter Data Notification"/>
    <s v="MDN-MM01"/>
    <s v="Momentum Energy"/>
    <n v="11"/>
    <s v="Verify Meter Data"/>
    <s v="Cycle1 Week1"/>
    <s v="Cycle1 Week1"/>
    <s v="T5"/>
    <s v="VIC"/>
    <x v="12"/>
    <x v="10"/>
    <s v="JENMDP"/>
    <s v="SOLARMP"/>
    <s v="SOLARISP"/>
    <n v="2"/>
    <s v="Verify Meter Data Request"/>
    <m/>
    <m/>
    <s v="Meter reads"/>
    <m/>
    <m/>
    <s v="1D"/>
  </r>
  <r>
    <s v="Role Changes"/>
    <s v="ROLE-MM02"/>
    <s v="Momentum Energy"/>
    <n v="12"/>
    <s v="Change Retailer - Retrospective"/>
    <s v="Cycle1 Week1"/>
    <s v="Cycle2 Week1"/>
    <s v="T4 or T5 or T6"/>
    <s v="NSW"/>
    <x v="12"/>
    <x v="3"/>
    <s v="CNRGYMDP"/>
    <s v="CNRGYMPB"/>
    <s v="CNRGYP"/>
    <m/>
    <m/>
    <m/>
    <s v="Customer Details Notification"/>
    <s v="Meter reads"/>
    <s v="CR1010, CR1500"/>
    <s v="NMIDiscoveryRequest, NMIStandingDataRequest"/>
    <s v="3D"/>
  </r>
  <r>
    <s v="Role Changes"/>
    <s v="ROLE-MM02"/>
    <s v="Momentum Energy"/>
    <n v="12"/>
    <s v="Change Retailer - Retrospective"/>
    <s v="Cycle1 Week1"/>
    <s v="Cycle1 Week1"/>
    <s v="T5"/>
    <s v="VIC"/>
    <x v="12"/>
    <x v="11"/>
    <s v="UEDMDP"/>
    <s v="UNITEDMP"/>
    <s v="UNITED"/>
    <n v="3"/>
    <m/>
    <m/>
    <s v="Customer Details Notification"/>
    <s v="Meter reads"/>
    <s v="CR1010, CR1500"/>
    <s v="NMIDiscoveryRequest, NMIStandingDataRequest"/>
    <s v="3D"/>
  </r>
  <r>
    <s v="Re-Energisation"/>
    <s v="REEN-MM03"/>
    <s v="Momentum Energy"/>
    <n v="13"/>
    <s v="Physical visit"/>
    <s v="Cycle1 Week2"/>
    <m/>
    <s v="T4 or T5 or T6"/>
    <s v="VIC"/>
    <x v="12"/>
    <x v="10"/>
    <s v="JENMDP"/>
    <s v="SOLARMP"/>
    <s v="SOLARIS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Momentum Energy"/>
    <n v="13"/>
    <s v="Physical visit"/>
    <s v="Cycle1 Week2"/>
    <s v="Cycle1 Week2"/>
    <s v="T5"/>
    <s v="VIC"/>
    <x v="12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Momentum Energy"/>
    <n v="14"/>
    <s v="Remove Fuse"/>
    <s v="Cycle1 Week3"/>
    <s v="Cycle2 Week1"/>
    <s v="T4 or T5 or T6"/>
    <s v="SA"/>
    <x v="12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Momentum Energy"/>
    <n v="14"/>
    <s v="Remove Fuse"/>
    <s v="Cycle1 Week3"/>
    <s v="Cycle2 Week1"/>
    <s v="T5"/>
    <s v="VIC"/>
    <x v="12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Momentum Energy"/>
    <n v="16"/>
    <s v="Site Access Request by FRMP"/>
    <s v="Cycle2 Week3"/>
    <s v="Cycle2 Week1"/>
    <s v="T4 or T5 or T6"/>
    <s v="NSW"/>
    <x v="12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Momentum Energy"/>
    <n v="16"/>
    <s v="Site Access Request by FRMP"/>
    <s v="Cycle1 Week1"/>
    <s v="Cycle1 Week1"/>
    <s v="T5"/>
    <s v="VIC"/>
    <x v="12"/>
    <x v="10"/>
    <s v="JENMDP"/>
    <s v="SOLARMP"/>
    <s v="SOLARISP"/>
    <n v="3"/>
    <m/>
    <m/>
    <s v="Site Access Request,Site Access Notification"/>
    <m/>
    <m/>
    <m/>
    <s v="1D"/>
  </r>
  <r>
    <s v="Customer and Site Details"/>
    <s v="CSD-MM02"/>
    <s v="Momentum Energy"/>
    <n v="17"/>
    <s v="Site Access Request by LNSP/MP"/>
    <s v="Cycle2 Week3"/>
    <s v="Cycle1 Week1"/>
    <s v="T4 or T5 or T6"/>
    <s v="NSW"/>
    <x v="12"/>
    <x v="2"/>
    <s v="INTEGM"/>
    <s v="INTEGMP"/>
    <s v="INTEGP"/>
    <m/>
    <m/>
    <m/>
    <s v="Site Access Request,Site Access Notification"/>
    <m/>
    <m/>
    <m/>
    <s v="1D"/>
  </r>
  <r>
    <s v="Customer and Site Details"/>
    <s v="CSD-MM02"/>
    <s v="Momentum Energy"/>
    <n v="17"/>
    <s v="Site Access Request by LNSP/MP"/>
    <s v="Cycle2 Week3"/>
    <s v="Cycle1 Week1"/>
    <s v="T5"/>
    <s v="VIC"/>
    <x v="12"/>
    <x v="11"/>
    <s v="UEDMDP"/>
    <s v="UNITEDMP"/>
    <s v="UNITED"/>
    <m/>
    <m/>
    <m/>
    <s v="Site Access Request,Site Access Notification"/>
    <m/>
    <m/>
    <m/>
    <s v="1D"/>
  </r>
  <r>
    <s v="Metering Service Works"/>
    <s v="MSW-MM05"/>
    <s v="Momentum Energy"/>
    <n v="20"/>
    <s v="Remove Meter - Multi meter site"/>
    <s v="Cycle1 Week3"/>
    <s v="Cycle1 Week1"/>
    <s v="T4 or T5 or T6"/>
    <s v="VIC"/>
    <x v="12"/>
    <x v="10"/>
    <s v="JENMDP"/>
    <s v="SOLARMP"/>
    <s v="SOLARISP"/>
    <m/>
    <s v="Remove Meter"/>
    <s v="Notice of Metering Works"/>
    <m/>
    <s v="NEM-12 meter reads"/>
    <s v="CR3051, CR4051"/>
    <m/>
    <s v="2D"/>
  </r>
  <r>
    <s v="Metering Service Works"/>
    <s v="MSW-MM05"/>
    <s v="Momentum Energy"/>
    <n v="20"/>
    <s v="Remove Meter - Multi meter site"/>
    <s v="Cycle1 Week3"/>
    <s v="Cycle2 Week1"/>
    <s v="T5"/>
    <s v="VIC"/>
    <x v="12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Next Business Energy"/>
    <n v="1"/>
    <s v="New Connection - Temporary in Permanent"/>
    <s v="Cycle2 Week1"/>
    <m/>
    <s v="T4 or T5"/>
    <s v="QLD"/>
    <x v="13"/>
    <x v="7"/>
    <s v="WBAYM"/>
    <s v="ERGONMP"/>
    <s v="ERGONETP 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Next Business Energy"/>
    <n v="1"/>
    <s v="New Connection - Temporary in Permanent"/>
    <s v="Cycle2 Week1"/>
    <s v="Cycle2 Week1"/>
    <s v="T4 or T5"/>
    <s v="NSW"/>
    <x v="13"/>
    <x v="3"/>
    <s v="CNRGYMDP"/>
    <s v="CNRGYMPB"/>
    <s v="CNRGY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Next Business Energy"/>
    <n v="1"/>
    <s v="New Connection - Temporary in Permanent"/>
    <s v="Cycle2 Week1"/>
    <s v="Cycle1 Week1"/>
    <s v="T4 or T5"/>
    <s v="NSW"/>
    <x v="13"/>
    <x v="2"/>
    <s v="INTEGM"/>
    <s v="INTEGMP"/>
    <s v="INTEG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Next Business Energy"/>
    <n v="1"/>
    <s v="New Connection - Temporary in Permanent"/>
    <s v="Cycle2 Week1"/>
    <s v="Cycle2 Week1"/>
    <s v="T4 or T5"/>
    <s v="SA"/>
    <x v="13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Next Business Energy"/>
    <n v="1"/>
    <s v="New Connection - Temporary in Permanent"/>
    <s v="Cycle2 Week1"/>
    <m/>
    <s v="T5"/>
    <s v="VIC"/>
    <x v="13"/>
    <x v="11"/>
    <s v="UEDMDP"/>
    <s v="UNITEDMP"/>
    <s v="UNITED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Next Business Energy"/>
    <n v="2"/>
    <s v="Recipient discretion, "/>
    <s v="Cycle2 Week1"/>
    <m/>
    <s v="T4, T5"/>
    <s v="QLD"/>
    <x v="13"/>
    <x v="4"/>
    <s v="ENERGEXM"/>
    <s v="EGXLTDMP"/>
    <s v="ENERGEXP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Next Business Energy"/>
    <n v="2"/>
    <s v="Recipient discretion, "/>
    <s v="Cycle2 Week1"/>
    <s v="Cycle1 Week1"/>
    <s v="T5"/>
    <s v="VIC"/>
    <x v="13"/>
    <x v="10"/>
    <s v="JENMDP"/>
    <s v="SOLARMP"/>
    <s v="SOLARIS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Next Business Energy"/>
    <n v="3"/>
    <s v="Recipient discretion"/>
    <s v="Cycle2 Week1"/>
    <s v="Cycle1 Week1"/>
    <s v="T4, T5"/>
    <s v="NSW"/>
    <x v="13"/>
    <x v="2"/>
    <s v="INTEGM"/>
    <s v="INTEGMP"/>
    <s v="INTEGP"/>
    <m/>
    <s v="Recipient discretion"/>
    <m/>
    <s v="Customer Details Notification"/>
    <m/>
    <s v="CR5051"/>
    <m/>
    <s v="2D"/>
  </r>
  <r>
    <s v="De-Energisation"/>
    <s v="DEEN-MM01"/>
    <s v="Next Business Energy"/>
    <n v="3"/>
    <s v="Recipient discretion"/>
    <s v="Cycle2 Week1"/>
    <s v="Cycle1 Week2"/>
    <s v="T5"/>
    <s v="VIC"/>
    <x v="13"/>
    <x v="6"/>
    <s v="SPANMDP"/>
    <s v="DMSMP"/>
    <s v="EASTERN"/>
    <m/>
    <s v="Recipient discretion"/>
    <m/>
    <s v="Customer Details Notification"/>
    <m/>
    <s v="CR5051"/>
    <m/>
    <s v="2D"/>
  </r>
  <r>
    <s v="Role Changes"/>
    <s v="ROLE-MM01"/>
    <s v="Next Business Energy"/>
    <n v="4"/>
    <s v="Change Retailer - Prospective"/>
    <s v="Cycle2 Week1"/>
    <s v="Cycle2 Week1"/>
    <s v="T4 or T5 or T6"/>
    <s v="SA"/>
    <x v="13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Next Business Energy"/>
    <n v="4"/>
    <s v="Change Retailer - Prospective"/>
    <s v="Cycle2 Week1"/>
    <s v="Cycle1 Week1"/>
    <s v="T5"/>
    <s v="VIC"/>
    <x v="13"/>
    <x v="11"/>
    <s v="UEDMDP"/>
    <s v="UNITEDMP"/>
    <s v="UNITED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Next Business Energy"/>
    <n v="6"/>
    <s v="Meter Reconfiguration - solar"/>
    <s v="Cycle2 Week1"/>
    <s v="Cycle2 Week1"/>
    <s v="T4 or T5 or T6"/>
    <s v="SA"/>
    <x v="13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Next Business Energy"/>
    <n v="6"/>
    <s v="Meter Reconfiguration - solar"/>
    <s v="Cycle2 Week1"/>
    <m/>
    <s v="T5"/>
    <s v="VIC"/>
    <x v="13"/>
    <x v="10"/>
    <s v="JENMDP"/>
    <s v="SOLARMP"/>
    <s v="SOLARISP"/>
    <m/>
    <s v="Meter Reconfiguration - Manual"/>
    <m/>
    <m/>
    <s v="NEM-12 meter reads"/>
    <s v="CR3101, CR3051"/>
    <m/>
    <s v="2D"/>
  </r>
  <r>
    <s v="Supply Service Works"/>
    <s v="SSW-MM03"/>
    <s v="Next Business Energy"/>
    <n v="8"/>
    <s v="Network Tariff Change"/>
    <s v="Cycle2 Week1"/>
    <s v="Cycle1 Week1"/>
    <s v="T4 or T5 or T6"/>
    <s v="NSW"/>
    <x v="13"/>
    <x v="1"/>
    <s v="TCAUSTM"/>
    <s v="TCAMP"/>
    <s v="ENERGYAP"/>
    <m/>
    <s v="Tariff Change"/>
    <m/>
    <m/>
    <s v="NEM-12 meter reads"/>
    <s v="CR3101"/>
    <m/>
    <s v="2D"/>
  </r>
  <r>
    <s v="Supply Service Works"/>
    <s v="SSW-MM03"/>
    <s v="Next Business Energy"/>
    <n v="8"/>
    <s v="Network Tariff Change"/>
    <s v="Cycle2 Week1"/>
    <s v="Cycle1 Week1"/>
    <s v="T5"/>
    <s v="VIC"/>
    <x v="13"/>
    <x v="10"/>
    <s v="JENMDP"/>
    <s v="SOLARMP"/>
    <s v="SOLARISP"/>
    <m/>
    <s v="Tariff Change"/>
    <m/>
    <m/>
    <s v="NEM-12 meter reads"/>
    <s v="CR3101"/>
    <m/>
    <s v="2D"/>
  </r>
  <r>
    <s v="Re-Energisation"/>
    <s v="REEN-MM02"/>
    <s v="Next Business Energy"/>
    <n v="10"/>
    <s v="Move-in"/>
    <s v="Cycle2 Week1"/>
    <s v="Cycle2 Week1"/>
    <s v="T4 or T5 or T6"/>
    <s v="SA"/>
    <x v="13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Next Business Energy"/>
    <n v="10"/>
    <s v="Move-in"/>
    <s v="Cycle2 Week1"/>
    <s v="Cycle1 Week2"/>
    <s v="T5"/>
    <s v="VIC"/>
    <x v="13"/>
    <x v="6"/>
    <s v="SPANMDP"/>
    <s v="DMSMP"/>
    <s v="EASTERN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Next Business Energy"/>
    <n v="11"/>
    <s v="Verify Meter Data"/>
    <s v="Cycle2 Week1"/>
    <s v="Cycle2 Week1"/>
    <s v="T4 or T5 or T6"/>
    <s v="NSW"/>
    <x v="13"/>
    <x v="3"/>
    <s v="CNRGYMDP"/>
    <s v="CNRGYMPB"/>
    <s v="CNRGYP"/>
    <m/>
    <s v="Verify Meter Data Request"/>
    <m/>
    <m/>
    <s v="Meter reads"/>
    <m/>
    <m/>
    <s v="1D"/>
  </r>
  <r>
    <s v="Meter Data Notification"/>
    <s v="MDN-MM01"/>
    <s v="Next Business Energy"/>
    <n v="11"/>
    <s v="Verify Meter Data"/>
    <s v="Cycle2 Week1"/>
    <s v="Cycle1 Week1"/>
    <s v="T5"/>
    <s v="VIC"/>
    <x v="13"/>
    <x v="11"/>
    <s v="UEDMDP"/>
    <s v="UNITEDMP"/>
    <s v="UNITED"/>
    <m/>
    <s v="Verify Meter Data Request"/>
    <m/>
    <m/>
    <s v="Meter reads"/>
    <m/>
    <m/>
    <s v="1D"/>
  </r>
  <r>
    <s v="Role Changes"/>
    <s v="ROLE-MM02"/>
    <s v="Next Business Energy"/>
    <n v="12"/>
    <s v="Change Retailer - Retrospective"/>
    <s v="Cycle2 Week1"/>
    <s v="Cycle1 Week1"/>
    <s v="T4 or T5 or T6"/>
    <s v="NSW"/>
    <x v="13"/>
    <x v="1"/>
    <s v="TCAUSTM"/>
    <s v="TCAMP"/>
    <s v="ENERGYAP"/>
    <m/>
    <m/>
    <m/>
    <s v="Customer Details Notification"/>
    <s v="Meter reads"/>
    <s v="CR1010, CR1500"/>
    <s v="NMIDiscoveryRequest, NMIStandingDataRequest"/>
    <s v="3D"/>
  </r>
  <r>
    <s v="Role Changes"/>
    <s v="ROLE-MM02"/>
    <s v="Next Business Energy"/>
    <n v="12"/>
    <s v="Change Retailer - Retrospective"/>
    <s v="Cycle2 Week1"/>
    <m/>
    <s v="T5"/>
    <s v="VIC"/>
    <x v="13"/>
    <x v="10"/>
    <s v="JENMDP"/>
    <s v="SOLARMP"/>
    <s v="SOLARISP"/>
    <m/>
    <m/>
    <m/>
    <s v="Customer Details Notification"/>
    <s v="Meter reads"/>
    <s v="CR1010, CR1500"/>
    <s v="NMIDiscoveryRequest, NMIStandingDataRequest"/>
    <s v="3D"/>
  </r>
  <r>
    <s v="Re-Energisation"/>
    <s v="REEN-MM03"/>
    <s v="Next Business Energy"/>
    <n v="13"/>
    <s v="Physical visit"/>
    <s v="Cycle2 Week1"/>
    <m/>
    <s v="T4 or T5 or T6"/>
    <s v="QLD"/>
    <x v="13"/>
    <x v="7"/>
    <s v="WBAYM"/>
    <s v="ERGONMP"/>
    <s v="ERGONETP 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Next Business Energy"/>
    <n v="13"/>
    <s v="Physical visit"/>
    <s v="Cycle2 Week1"/>
    <m/>
    <s v="T5"/>
    <s v="VIC"/>
    <x v="13"/>
    <x v="10"/>
    <s v="JENMDP"/>
    <s v="SOLARMP"/>
    <s v="SOLARIS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Next Business Energy"/>
    <n v="14"/>
    <s v="Remove Fuse"/>
    <s v="Cycle2 Week1"/>
    <s v="Cycle2 Week1"/>
    <s v="T4 or T5 or T6"/>
    <s v="SA"/>
    <x v="13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Next Business Energy"/>
    <n v="14"/>
    <s v="Remove Fuse"/>
    <s v="Cycle2 Week1"/>
    <s v="Cycle1 Week1"/>
    <s v="T5"/>
    <s v="VIC"/>
    <x v="13"/>
    <x v="10"/>
    <s v="JENMDP"/>
    <s v="SOLARMP"/>
    <s v="SOLARISP"/>
    <m/>
    <s v="Remove Fuse"/>
    <m/>
    <s v="Customer Details Notification"/>
    <m/>
    <s v="CR5051"/>
    <m/>
    <s v="2D"/>
  </r>
  <r>
    <s v="Customer and Site Details"/>
    <s v="CSD-MM01"/>
    <s v="Next Business Energy"/>
    <n v="16"/>
    <s v="Site Access Request by FRMP"/>
    <s v="Cycle2 Week1"/>
    <s v="Cycle1 Week1"/>
    <s v="T4 or T5 or T6"/>
    <s v="ACT"/>
    <x v="13"/>
    <x v="0"/>
    <s v="ACTEWM"/>
    <s v="ACTEWMP"/>
    <s v="ACTEWP"/>
    <m/>
    <m/>
    <m/>
    <s v="Site Access Request,Site Access Notification"/>
    <m/>
    <m/>
    <m/>
    <s v="1D"/>
  </r>
  <r>
    <s v="Customer and Site Details"/>
    <s v="CSD-MM01"/>
    <s v="Next Business Energy"/>
    <n v="16"/>
    <s v="Site Access Request by FRMP"/>
    <s v="Cycle2 Week1"/>
    <s v="Cycle1 Week1"/>
    <s v="T5"/>
    <s v="VIC"/>
    <x v="13"/>
    <x v="11"/>
    <s v="UEDMDP"/>
    <s v="UNITEDMP"/>
    <s v="UNITED"/>
    <m/>
    <m/>
    <m/>
    <s v="Site Access Request,Site Access Notification"/>
    <m/>
    <m/>
    <m/>
    <s v="1D"/>
  </r>
  <r>
    <s v="Customer and Site Details"/>
    <s v="CSD-MM02"/>
    <s v="Next Business Energy"/>
    <n v="17"/>
    <s v="Site Access Request by LNSP/MP"/>
    <s v="Cycle2 Week1"/>
    <m/>
    <s v="T4 or T5 or T6"/>
    <s v="QLD"/>
    <x v="13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Next Business Energy"/>
    <n v="17"/>
    <s v="Site Access Request by LNSP/MP"/>
    <s v="Cycle2 Week1"/>
    <m/>
    <s v="T5"/>
    <s v="VIC"/>
    <x v="13"/>
    <x v="10"/>
    <s v="JENMDP"/>
    <s v="SOLARMP"/>
    <s v="SOLARISP"/>
    <m/>
    <m/>
    <m/>
    <s v="Site Access Request,Site Access Notification"/>
    <m/>
    <m/>
    <m/>
    <s v="1D"/>
  </r>
  <r>
    <s v="Metering Service Works"/>
    <s v="MSW-MM05"/>
    <s v="Next Business Energy"/>
    <n v="20"/>
    <s v="Remove Meter - Multi meter site"/>
    <s v="Cycle2 Week1"/>
    <m/>
    <s v="T4 or T5 or T6"/>
    <s v="QLD"/>
    <x v="13"/>
    <x v="7"/>
    <s v="WBAYM"/>
    <s v="ERGONMP"/>
    <s v="ERGONETP "/>
    <m/>
    <s v="Remove Meter"/>
    <s v="Notice of Metering Works"/>
    <m/>
    <s v="NEM-12 meter reads"/>
    <s v="CR3051, CR4051"/>
    <m/>
    <s v="2D"/>
  </r>
  <r>
    <s v="Metering Service Works"/>
    <s v="MSW-MM05"/>
    <s v="Next Business Energy"/>
    <n v="20"/>
    <s v="Remove Meter - Multi meter site"/>
    <s v="Cycle2 Week1"/>
    <s v="Cycle1 Week1"/>
    <s v="T5"/>
    <s v="VIC"/>
    <x v="13"/>
    <x v="10"/>
    <s v="JENMDP"/>
    <s v="SOLARMP"/>
    <s v="SOLARISP"/>
    <m/>
    <s v="Remove Meter"/>
    <s v="Notice of Metering Works"/>
    <m/>
    <s v="NEM-12 meter reads"/>
    <s v="CR3051, CR4051"/>
    <m/>
    <s v="2D"/>
  </r>
  <r>
    <s v="Re-Energisation"/>
    <s v="REEN-MM02"/>
    <s v="Origin Energy"/>
    <n v="10"/>
    <s v="Move-in"/>
    <s v="Cycle1 Week1"/>
    <s v="Cycle2 Week1"/>
    <s v="T5"/>
    <s v="VIC"/>
    <x v="14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Origin Energy"/>
    <n v="10"/>
    <s v="Move-in"/>
    <s v="Cycle1 Week1"/>
    <s v="Cycle2 Week1"/>
    <s v="T4 or T5 or T6"/>
    <s v="NSW"/>
    <x v="15"/>
    <x v="3"/>
    <s v="CNRGYMDP"/>
    <s v="CNRGYMPB"/>
    <s v="CNRGYP"/>
    <m/>
    <s v="Move-in"/>
    <m/>
    <s v="Customer Details Notification_x000a_Site Access Notification"/>
    <s v="NEM-12 meter reads"/>
    <s v="CR5051, CR1030"/>
    <s v="NMIDiscoveryRequest, NMIStandingDataRequest"/>
    <s v="2D"/>
  </r>
  <r>
    <s v="Metering Service Works"/>
    <s v="MSW-MM05"/>
    <s v="Origin Energy"/>
    <n v="20"/>
    <s v="Remove Meter - Multi meter site"/>
    <s v="Cycle1 Week1"/>
    <s v="Cycle1 Week1"/>
    <s v="T4 or T5 or T6"/>
    <s v="NSW"/>
    <x v="15"/>
    <x v="1"/>
    <s v="TCAUSTM"/>
    <s v="TCAMP"/>
    <s v="ENERGYAP"/>
    <n v="1"/>
    <s v="Remove Meter"/>
    <s v="Notice of Metering Works"/>
    <m/>
    <s v="NEM-12 meter reads"/>
    <s v="CR3051, CR4051"/>
    <m/>
    <s v="2D"/>
  </r>
  <r>
    <s v="Supply Service Works"/>
    <s v="SSW-MM03"/>
    <s v="Origin Energy"/>
    <n v="8"/>
    <s v="Network Tariff Change"/>
    <s v="Cycle1 Week1"/>
    <m/>
    <s v="T4 or T5 or T6"/>
    <s v="QLD"/>
    <x v="16"/>
    <x v="4"/>
    <s v="ENERGEXM"/>
    <s v="EGXLTDMP"/>
    <s v="ENERGEXP"/>
    <m/>
    <s v="Tariff Change"/>
    <m/>
    <m/>
    <s v="NEM-12 meter reads"/>
    <s v="CR3101"/>
    <m/>
    <s v="2D"/>
  </r>
  <r>
    <s v="Meter Data Notification"/>
    <s v="MDN-MM01"/>
    <s v="Origin Energy"/>
    <n v="11"/>
    <s v="Verify Meter Data"/>
    <s v="Cycle1 Week1"/>
    <m/>
    <s v="T4 or T5 or T6"/>
    <s v="QLD"/>
    <x v="16"/>
    <x v="4"/>
    <s v="ENERGEXM"/>
    <s v="EGXLTDMP"/>
    <s v="ENERGEXP"/>
    <m/>
    <s v="Verify Meter Data Request"/>
    <m/>
    <m/>
    <s v="Meter reads"/>
    <m/>
    <m/>
    <s v="1D"/>
  </r>
  <r>
    <s v="Customer and Site Details"/>
    <s v="CSD-MM01"/>
    <s v="Origin Energy"/>
    <n v="16"/>
    <s v="Site Access Request by FRMP"/>
    <s v="Cycle1 Week1"/>
    <m/>
    <s v="T5"/>
    <s v="QLD"/>
    <x v="16"/>
    <x v="4"/>
    <s v="ENERGEXM"/>
    <s v="EGXLTDMP"/>
    <s v="ENERGEXP"/>
    <m/>
    <m/>
    <m/>
    <s v="Site Access Request,Site Access Notification"/>
    <m/>
    <m/>
    <m/>
    <s v="1D"/>
  </r>
  <r>
    <s v="Role Changes"/>
    <s v="ROLE-MM01"/>
    <s v="Origin Energy"/>
    <n v="4"/>
    <s v="Change Retailer - Prospective"/>
    <s v="Cycle1 Week1"/>
    <s v="Cycle1 Week1"/>
    <s v="T5"/>
    <s v="VIC"/>
    <x v="17"/>
    <x v="11"/>
    <s v="UEDMDP"/>
    <s v="UNITEDMP"/>
    <s v="UNITED"/>
    <n v="1"/>
    <m/>
    <m/>
    <s v="Customer Details Notification"/>
    <s v="Meter reads"/>
    <s v="CR1000, CR1500"/>
    <s v="NMIDiscoveryRequest, NMIStandingDataRequest"/>
    <s v="3D"/>
  </r>
  <r>
    <s v="Supply Service Works"/>
    <s v="SSW-MM01"/>
    <s v="Origin Energy"/>
    <n v="1"/>
    <s v="New Connection - Temporary in Permanent"/>
    <s v="Cycle1 Week1"/>
    <m/>
    <s v="T4 or T5"/>
    <s v="QLD"/>
    <x v="18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Origin Energy"/>
    <n v="1"/>
    <s v="New Connection - Temporary in Permanent"/>
    <s v="Cycle1 Week1"/>
    <s v="Cycle1 Week1"/>
    <s v="T4 or T5"/>
    <s v="ACT"/>
    <x v="18"/>
    <x v="0"/>
    <s v="ACTEWM"/>
    <s v="ACTEWMP"/>
    <s v="ACTEWP"/>
    <n v="2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Origin Energy"/>
    <n v="1"/>
    <s v="New Connection - Temporary in Permanent"/>
    <s v="Cycle1 Week1"/>
    <s v="Cycle1 Week1"/>
    <s v="T4 or T5"/>
    <s v="NSW"/>
    <x v="18"/>
    <x v="1"/>
    <s v="TCAUSTM"/>
    <s v="TCAMP"/>
    <s v="ENERGYAP"/>
    <n v="2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Origin Energy"/>
    <n v="1"/>
    <s v="New Connection - Temporary in Permanent"/>
    <s v="Cycle1 Week1"/>
    <s v="Cycle2 Week1"/>
    <s v="T4 or T5"/>
    <s v="SA"/>
    <x v="18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Origin Energy"/>
    <n v="1"/>
    <s v="New Connection - Temporary in Permanent"/>
    <s v="Cycle1 Week1"/>
    <s v="Cycle1 Week2"/>
    <s v="T5"/>
    <s v="VIC"/>
    <x v="18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Origin Energy"/>
    <n v="2"/>
    <s v="Recipient discretion, "/>
    <s v="Cycle1 Week1"/>
    <m/>
    <s v="T4, T5"/>
    <s v="QLD"/>
    <x v="18"/>
    <x v="4"/>
    <s v="ENERGEXM"/>
    <s v="EGXLTDMP"/>
    <s v="ENERGEXP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Origin Energy"/>
    <n v="2"/>
    <s v="Recipient discretion, "/>
    <s v="Cycle1 Week1"/>
    <s v="Cycle1 Week1"/>
    <s v="T5"/>
    <s v="VIC"/>
    <x v="18"/>
    <x v="10"/>
    <s v="JENMDP"/>
    <s v="SOLARMP"/>
    <s v="SOLARISP"/>
    <n v="3"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Origin Energy"/>
    <n v="2"/>
    <s v="Recipient discretion, "/>
    <s v="Cycle1 Week1"/>
    <s v="Cycle1 Week1"/>
    <s v="T5"/>
    <s v="NSW"/>
    <x v="18"/>
    <x v="2"/>
    <s v="INTEGM"/>
    <s v="INTEGMP"/>
    <s v="INTEGP"/>
    <n v="3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Origin Energy"/>
    <n v="3"/>
    <s v="Recipient discretion"/>
    <s v="Cycle1 Week1"/>
    <s v="Cycle1 Week1"/>
    <s v="T4, T5"/>
    <s v="NSW"/>
    <x v="18"/>
    <x v="2"/>
    <s v="INTEGM"/>
    <s v="INTEGMP"/>
    <s v="INTEGP"/>
    <n v="4"/>
    <s v="Recipient discretion"/>
    <m/>
    <s v="Customer Details Notification"/>
    <m/>
    <s v="CR5051"/>
    <m/>
    <s v="2D"/>
  </r>
  <r>
    <s v="De-Energisation"/>
    <s v="DEEN-MM01"/>
    <s v="Origin Energy"/>
    <n v="3"/>
    <s v="Recipient discretion"/>
    <s v="Cycle1 Week1"/>
    <s v="Cycle1 Week1"/>
    <s v="T5"/>
    <s v="VIC"/>
    <x v="18"/>
    <x v="10"/>
    <s v="JENMDP"/>
    <s v="SOLARMP"/>
    <s v="SOLARISP"/>
    <n v="4"/>
    <s v="Recipient discretion"/>
    <m/>
    <s v="Customer Details Notification"/>
    <m/>
    <s v="CR5051"/>
    <m/>
    <s v="2D"/>
  </r>
  <r>
    <s v="De-Energisation"/>
    <s v="DEEN-MM01"/>
    <s v="Origin Energy"/>
    <n v="3"/>
    <s v="Recipient discretion"/>
    <s v="Cycle1 Week1"/>
    <m/>
    <s v="T5"/>
    <s v="QLD"/>
    <x v="18"/>
    <x v="4"/>
    <s v="ENERGEXM"/>
    <s v="EGXLTDMP"/>
    <s v="ENERGEXP"/>
    <m/>
    <s v="Recipient discretion"/>
    <m/>
    <s v="Customer Details Notification"/>
    <m/>
    <s v="CR5051"/>
    <m/>
    <s v="2D"/>
  </r>
  <r>
    <s v="Role Changes"/>
    <s v="ROLE-MM01"/>
    <s v="Origin Energy"/>
    <n v="4"/>
    <s v="Change Retailer - Prospective"/>
    <s v="Cycle1 Week1"/>
    <s v="Cycle2 Week1"/>
    <s v="T4 or T5 or T6"/>
    <s v="SA"/>
    <x v="18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Origin Energy"/>
    <n v="4"/>
    <s v="Change Retailer - Prospective"/>
    <s v="Cycle1 Week1"/>
    <s v="Cycle1 Week1"/>
    <s v="T5"/>
    <s v="VIC"/>
    <x v="18"/>
    <x v="10"/>
    <s v="JENMDP"/>
    <s v="SOLARMP"/>
    <s v="SOLARISP"/>
    <n v="5"/>
    <m/>
    <m/>
    <s v="Customer Details Notification"/>
    <s v="Meter reads"/>
    <s v="CR1000, CR1500"/>
    <s v="NMIDiscoveryRequest, NMIStandingDataRequest"/>
    <s v="3D"/>
  </r>
  <r>
    <s v="Metering Service Works"/>
    <s v="MSW-MM02"/>
    <s v="Origin Energy"/>
    <n v="6"/>
    <s v="Meter Reconfiguration - solar"/>
    <s v="Cycle1 Week1"/>
    <s v="Cycle2 Week1"/>
    <s v="T4 or T5 or T6"/>
    <s v="SA"/>
    <x v="18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Origin Energy"/>
    <n v="6"/>
    <s v="Meter Reconfiguration - solar"/>
    <s v="Cycle1 Week1"/>
    <s v="Cycle1 Week1"/>
    <s v="T5"/>
    <s v="VIC"/>
    <x v="18"/>
    <x v="11"/>
    <s v="UEDMDP"/>
    <s v="UNITEDMP"/>
    <s v="UNITED"/>
    <n v="5"/>
    <s v="Meter Reconfiguration - Manual"/>
    <m/>
    <m/>
    <s v="NEM-12 meter reads"/>
    <s v="CR3101, CR3051"/>
    <m/>
    <s v="2D"/>
  </r>
  <r>
    <s v="Supply Service Works"/>
    <s v="SSW-MM03"/>
    <s v="Origin Energy"/>
    <n v="8"/>
    <s v="Network Tariff Change"/>
    <s v="Cycle1 Week1"/>
    <s v="Cycle1 Week1"/>
    <s v="T4 or T5 or T6"/>
    <s v="ACT"/>
    <x v="18"/>
    <x v="0"/>
    <s v="ACTEWM"/>
    <s v="ACTEWMP"/>
    <s v="ACTEWP"/>
    <n v="6"/>
    <s v="Tariff Change"/>
    <m/>
    <m/>
    <s v="NEM-12 meter reads"/>
    <s v="CR3101"/>
    <m/>
    <s v="2D"/>
  </r>
  <r>
    <s v="Supply Service Works"/>
    <s v="SSW-MM03"/>
    <s v="Origin Energy"/>
    <n v="8"/>
    <s v="Network Tariff Change"/>
    <s v="Cycle1 Week1"/>
    <s v="Cycle2 Week1"/>
    <s v="T5"/>
    <s v="VIC"/>
    <x v="18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Origin Energy"/>
    <n v="10"/>
    <s v="Move-in"/>
    <s v="Cycle1 Week1"/>
    <s v="Cycle2 Week1"/>
    <s v="T4 or T5 or T6"/>
    <s v="SA"/>
    <x v="18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Origin Energy"/>
    <n v="11"/>
    <s v="Verify Meter Data"/>
    <s v="Cycle1 Week1"/>
    <s v="Cycle1 Week1"/>
    <s v="T4 or T5 or T6"/>
    <s v="NSW"/>
    <x v="18"/>
    <x v="1"/>
    <s v="TCAUSTM"/>
    <s v="TCAMP"/>
    <s v="ENERGYAP"/>
    <n v="6"/>
    <s v="Verify Meter Data Request"/>
    <m/>
    <m/>
    <s v="Meter reads"/>
    <m/>
    <m/>
    <s v="1D"/>
  </r>
  <r>
    <s v="Meter Data Notification"/>
    <s v="MDN-MM01"/>
    <s v="Origin Energy"/>
    <n v="11"/>
    <s v="Verify Meter Data"/>
    <s v="Cycle1 Week1"/>
    <s v="Cycle1 Week1"/>
    <s v="T5"/>
    <s v="VIC"/>
    <x v="18"/>
    <x v="10"/>
    <s v="JENMDP"/>
    <s v="SOLARMP"/>
    <s v="SOLARISP"/>
    <n v="7"/>
    <s v="Verify Meter Data Request"/>
    <m/>
    <m/>
    <s v="Meter reads"/>
    <m/>
    <m/>
    <s v="1D"/>
  </r>
  <r>
    <s v="Role Changes"/>
    <s v="ROLE-MM02"/>
    <s v="Origin Energy"/>
    <n v="12"/>
    <s v="Change Retailer - Retrospective"/>
    <s v="Cycle1 Week1"/>
    <s v="Cycle1 Week1"/>
    <s v="T4 or T5 or T6"/>
    <s v="ACT"/>
    <x v="18"/>
    <x v="0"/>
    <s v="ACTEWM"/>
    <s v="ACTEWMP"/>
    <s v="ACTEWP"/>
    <n v="7"/>
    <m/>
    <m/>
    <s v="Customer Details Notification"/>
    <s v="Meter reads"/>
    <s v="CR1010, CR1500"/>
    <s v="NMIDiscoveryRequest, NMIStandingDataRequest"/>
    <s v="3D"/>
  </r>
  <r>
    <s v="Role Changes"/>
    <s v="ROLE-MM02"/>
    <s v="Origin Energy"/>
    <n v="12"/>
    <s v="Change Retailer - Retrospective"/>
    <s v="Cycle1 Week1"/>
    <s v="Cycle1 Week1"/>
    <s v="Welcome#1"/>
    <s v="VIC"/>
    <x v="18"/>
    <x v="11"/>
    <s v="UEDMDP"/>
    <s v="UNITEDMP"/>
    <s v="UNITED"/>
    <n v="8"/>
    <m/>
    <m/>
    <s v="Customer Details Notification"/>
    <s v="Meter reads"/>
    <s v="CR1010, CR1500"/>
    <s v="NMIDiscoveryRequest, NMIStandingDataRequest"/>
    <s v="3D"/>
  </r>
  <r>
    <s v="Re-Energisation"/>
    <s v="REEN-MM03"/>
    <s v="Origin Energy"/>
    <n v="13"/>
    <s v="Physical visit"/>
    <s v="Cycle1 Week1"/>
    <m/>
    <s v="T4 or T5 or T6"/>
    <s v="QLD"/>
    <x v="18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Origin Energy"/>
    <n v="13"/>
    <s v="Physical visit"/>
    <s v="Cycle1 Week1"/>
    <s v="Cycle1 Week2"/>
    <s v="T5"/>
    <s v="VIC"/>
    <x v="18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Origin Energy"/>
    <n v="14"/>
    <s v="Remove Fuse"/>
    <s v="Cycle1 Week1"/>
    <s v="Cycle2 Week1"/>
    <s v="T4 or T5 or T6"/>
    <s v="SA"/>
    <x v="18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Origin Energy"/>
    <n v="14"/>
    <s v="Remove Fuse"/>
    <s v="Cycle1 Week1"/>
    <s v="Cycle1 Week2"/>
    <s v="T4 or T5 or T6"/>
    <s v="VIC"/>
    <x v="18"/>
    <x v="6"/>
    <s v="SPANMDP"/>
    <s v="DMSMP"/>
    <s v="EASTERN"/>
    <m/>
    <s v="Remove Fuse"/>
    <m/>
    <s v="Customer Details Notification"/>
    <m/>
    <s v="CR5051"/>
    <m/>
    <s v="2D"/>
  </r>
  <r>
    <s v="De-Energisation"/>
    <s v="DEEN-MM02"/>
    <s v="Origin Energy"/>
    <n v="14"/>
    <s v="Remove Fuse"/>
    <s v="Cycle1 Week1"/>
    <m/>
    <s v="T5"/>
    <s v="QLD"/>
    <x v="18"/>
    <x v="4"/>
    <s v="ENERGEXM"/>
    <s v="EGXLTDMP"/>
    <s v="ENERGEXP"/>
    <m/>
    <s v="Remove Fuse"/>
    <m/>
    <s v="Customer Details Notification"/>
    <m/>
    <s v="CR5051"/>
    <m/>
    <s v="2D"/>
  </r>
  <r>
    <s v="Customer and Site Details"/>
    <s v="CSD-MM01"/>
    <s v="Origin Energy"/>
    <n v="16"/>
    <s v="Site Access Request by FRMP"/>
    <s v="Cycle1 Week1"/>
    <s v="Cycle2 Week1"/>
    <s v="T4 or T5 or T6"/>
    <s v="NSW"/>
    <x v="18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Origin Energy"/>
    <n v="16"/>
    <s v="Site Access Request by FRMP"/>
    <s v="Cycle1 Week1"/>
    <s v="Cycle1 Week1"/>
    <s v="T5"/>
    <s v="VIC"/>
    <x v="18"/>
    <x v="10"/>
    <s v="JENMDP"/>
    <s v="SOLARMP"/>
    <s v="SOLARISP"/>
    <n v="8"/>
    <m/>
    <m/>
    <s v="Site Access Request,Site Access Notification"/>
    <m/>
    <m/>
    <m/>
    <s v="1D"/>
  </r>
  <r>
    <s v="Customer and Site Details"/>
    <s v="CSD-MM02"/>
    <s v="Origin Energy"/>
    <n v="17"/>
    <s v="Site Access Request by LNSP/MP"/>
    <s v="Cycle1 Week1"/>
    <m/>
    <s v="T4 or T5 or T6"/>
    <s v="QLD"/>
    <x v="18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Origin Energy"/>
    <n v="17"/>
    <s v="Site Access Request by LNSP/MP"/>
    <s v="Cycle1 Week1"/>
    <s v="Cycle1 Week1"/>
    <s v="T5"/>
    <s v="VIC"/>
    <x v="18"/>
    <x v="11"/>
    <s v="UEDMDP"/>
    <s v="UNITEDMP"/>
    <s v="UNITED"/>
    <n v="9"/>
    <m/>
    <m/>
    <s v="Site Access Request,Site Access Notification"/>
    <m/>
    <m/>
    <m/>
    <s v="1D"/>
  </r>
  <r>
    <s v="Metering Service Works"/>
    <s v="MSW-MM05"/>
    <s v="Origin Energy"/>
    <n v="20"/>
    <s v="Remove Meter - Multi meter site"/>
    <s v="Cycle1 Week1"/>
    <m/>
    <s v="T4 or T5 or T6"/>
    <s v="QLD"/>
    <x v="18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Origin Energy"/>
    <n v="20"/>
    <s v="Remove Meter - Multi meter site"/>
    <s v="Cycle1 Week1"/>
    <s v="Cycle2 Week1"/>
    <s v="T5"/>
    <s v="VIC"/>
    <x v="18"/>
    <x v="8"/>
    <s v="CPNETMDP"/>
    <s v="CITIPWMP"/>
    <s v="CITIPP"/>
    <m/>
    <s v="Remove Meter"/>
    <s v="Notice of Metering Works"/>
    <m/>
    <s v="NEM-12 meter reads"/>
    <s v="CR3051, CR4051"/>
    <m/>
    <s v="2D"/>
  </r>
  <r>
    <s v="Supply Service Works"/>
    <s v="SSW-MM01"/>
    <s v="People Energy Pty Ltd"/>
    <n v="1"/>
    <s v="New Connection - Temporary in Permanent"/>
    <s v="Cycle2 Week1"/>
    <m/>
    <s v="T4 or T5"/>
    <s v="QLD"/>
    <x v="19"/>
    <x v="7"/>
    <s v="WBAYM"/>
    <s v="ERGONMP"/>
    <s v="ERGONETP 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People Energy Pty Ltd"/>
    <n v="1"/>
    <s v="New Connection - Temporary in Permanent"/>
    <s v="Cycle2 Week1"/>
    <s v="Cycle2 Week1"/>
    <s v="T4 or T5"/>
    <s v="NSW"/>
    <x v="19"/>
    <x v="3"/>
    <s v="CNRGYMDP"/>
    <s v="CNRGYMPB"/>
    <s v="CNRGY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People Energy Pty Ltd"/>
    <n v="1"/>
    <s v="New Connection - Temporary in Permanent"/>
    <s v="Cycle2 Week1"/>
    <s v="Cycle1 Week1"/>
    <s v="T4 or T5"/>
    <s v="NSW"/>
    <x v="19"/>
    <x v="2"/>
    <s v="INTEGM"/>
    <s v="INTEGMP"/>
    <s v="INTEG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People Energy Pty Ltd"/>
    <n v="1"/>
    <s v="New Connection - Temporary in Permanent"/>
    <s v="Cycle2 Week1"/>
    <s v="Cycle2 Week1"/>
    <s v="T4 or T5"/>
    <s v="SA"/>
    <x v="19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People Energy Pty Ltd"/>
    <n v="1"/>
    <s v="New Connection - Temporary in Permanent"/>
    <s v="Cycle2 Week1"/>
    <m/>
    <s v="T5"/>
    <s v="VIC"/>
    <x v="19"/>
    <x v="11"/>
    <s v="UEDMDP"/>
    <s v="UNITEDMP"/>
    <s v="UNITED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People Energy Pty Ltd"/>
    <n v="2"/>
    <s v="Recipient discretion, "/>
    <s v="Cycle2 Week1"/>
    <m/>
    <s v="T4, T5"/>
    <s v="QLD"/>
    <x v="19"/>
    <x v="4"/>
    <s v="ENERGEXM"/>
    <s v="EGXLTDMP"/>
    <s v="ENERGEXP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People Energy Pty Ltd"/>
    <n v="2"/>
    <s v="Recipient discretion, "/>
    <s v="Cycle2 Week1"/>
    <s v="Cycle1 Week1"/>
    <s v="T5"/>
    <s v="VIC"/>
    <x v="19"/>
    <x v="10"/>
    <s v="JENMDP"/>
    <s v="SOLARMP"/>
    <s v="SOLARIS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People Energy Pty Ltd"/>
    <n v="3"/>
    <s v="Recipient discretion"/>
    <s v="Cycle2 Week1"/>
    <s v="Cycle1 Week1"/>
    <s v="T4, T5"/>
    <s v="NSW"/>
    <x v="19"/>
    <x v="2"/>
    <s v="INTEGM"/>
    <s v="INTEGMP"/>
    <s v="INTEGP"/>
    <m/>
    <s v="Recipient discretion"/>
    <m/>
    <s v="Customer Details Notification"/>
    <m/>
    <s v="CR5051"/>
    <m/>
    <s v="2D"/>
  </r>
  <r>
    <s v="De-Energisation"/>
    <s v="DEEN-MM01"/>
    <s v="People Energy Pty Ltd"/>
    <n v="3"/>
    <s v="Recipient discretion"/>
    <s v="Cycle2 Week1"/>
    <s v="Cycle1 Week2"/>
    <s v="T5"/>
    <s v="VIC"/>
    <x v="19"/>
    <x v="6"/>
    <s v="SPANMDP"/>
    <s v="DMSMP"/>
    <s v="EASTERN"/>
    <m/>
    <s v="Recipient discretion"/>
    <m/>
    <s v="Customer Details Notification"/>
    <m/>
    <s v="CR5051"/>
    <m/>
    <s v="2D"/>
  </r>
  <r>
    <s v="Role Changes"/>
    <s v="ROLE-MM01"/>
    <s v="People Energy Pty Ltd"/>
    <n v="4"/>
    <s v="Change Retailer - Prospective"/>
    <s v="Cycle2 Week1"/>
    <s v="Cycle2 Week1"/>
    <s v="T4 or T5 or T6"/>
    <s v="SA"/>
    <x v="19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People Energy Pty Ltd"/>
    <n v="4"/>
    <s v="Change Retailer - Prospective"/>
    <s v="Cycle2 Week1"/>
    <s v="Cycle1 Week1"/>
    <s v="T5"/>
    <s v="VIC"/>
    <x v="19"/>
    <x v="11"/>
    <s v="UEDMDP"/>
    <s v="UNITEDMP"/>
    <s v="UNITED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People Energy Pty Ltd"/>
    <n v="6"/>
    <s v="Meter Reconfiguration - solar"/>
    <s v="Cycle2 Week1"/>
    <s v="Cycle2 Week1"/>
    <s v="T4 or T5 or T6"/>
    <s v="NSW"/>
    <x v="19"/>
    <x v="3"/>
    <s v="CNRGYMDP"/>
    <s v="CNRGYMPB"/>
    <s v="CNRGYP"/>
    <m/>
    <s v="Meter Reconfiguration - Manual"/>
    <m/>
    <m/>
    <s v="NEM-12 meter reads"/>
    <s v="CR3101, CR3051"/>
    <m/>
    <s v="2D"/>
  </r>
  <r>
    <s v="Metering Service Works"/>
    <s v="MSW-MM02"/>
    <s v="People Energy Pty Ltd"/>
    <n v="6"/>
    <s v="Meter Reconfiguration - solar"/>
    <s v="Cycle2 Week1"/>
    <m/>
    <s v="T5"/>
    <s v="VIC"/>
    <x v="19"/>
    <x v="10"/>
    <s v="JENMDP"/>
    <s v="SOLARMP"/>
    <s v="SOLARISP"/>
    <m/>
    <s v="Meter Reconfiguration - Manual"/>
    <m/>
    <m/>
    <s v="NEM-12 meter reads"/>
    <s v="CR3101, CR3051"/>
    <m/>
    <s v="2D"/>
  </r>
  <r>
    <s v="Supply Service Works"/>
    <s v="SSW-MM03"/>
    <s v="People Energy Pty Ltd"/>
    <n v="8"/>
    <s v="Network Tariff Change"/>
    <s v="Cycle2 Week1"/>
    <s v="Cycle1 Week1"/>
    <s v="T4 or T5 or T6"/>
    <s v="NSW"/>
    <x v="19"/>
    <x v="1"/>
    <s v="TCAUSTM"/>
    <s v="TCAMP"/>
    <s v="ENERGYAP"/>
    <m/>
    <s v="Tariff Change"/>
    <m/>
    <m/>
    <s v="NEM-12 meter reads"/>
    <s v="CR3101"/>
    <m/>
    <s v="2D"/>
  </r>
  <r>
    <s v="Supply Service Works"/>
    <s v="SSW-MM03"/>
    <s v="People Energy Pty Ltd"/>
    <n v="8"/>
    <s v="Network Tariff Change"/>
    <s v="Cycle2 Week1"/>
    <s v="Cycle1 Week1"/>
    <s v="T5"/>
    <s v="VIC"/>
    <x v="19"/>
    <x v="10"/>
    <s v="JENMDP"/>
    <s v="SOLARMP"/>
    <s v="SOLARISP"/>
    <m/>
    <s v="Tariff Change"/>
    <m/>
    <m/>
    <s v="NEM-12 meter reads"/>
    <s v="CR3101"/>
    <m/>
    <s v="2D"/>
  </r>
  <r>
    <s v="Re-Energisation"/>
    <s v="REEN-MM02"/>
    <s v="People Energy Pty Ltd"/>
    <n v="10"/>
    <s v="Move-in"/>
    <s v="Cycle2 Week1"/>
    <m/>
    <s v="T4 or T5 or T6"/>
    <s v="NSW"/>
    <x v="19"/>
    <x v="1"/>
    <s v="TCAUSTM"/>
    <s v="TCAMP"/>
    <s v="ENERGYA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People Energy Pty Ltd"/>
    <n v="10"/>
    <s v="Move-in"/>
    <s v="Cycle2 Week1"/>
    <s v="Cycle1 Week2"/>
    <s v="T5"/>
    <s v="VIC"/>
    <x v="19"/>
    <x v="6"/>
    <s v="SPANMDP"/>
    <s v="DMSMP"/>
    <s v="EASTERN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People Energy Pty Ltd"/>
    <n v="11"/>
    <s v="Verify Meter Data"/>
    <s v="Cycle2 Week1"/>
    <s v="Cycle2 Week1"/>
    <s v="T4 or T5 or T6"/>
    <s v="NSW"/>
    <x v="19"/>
    <x v="3"/>
    <s v="CNRGYMDP"/>
    <s v="CNRGYMPB"/>
    <s v="CNRGYP"/>
    <m/>
    <s v="Verify Meter Data Request"/>
    <m/>
    <m/>
    <s v="Meter reads"/>
    <m/>
    <m/>
    <s v="1D"/>
  </r>
  <r>
    <s v="Meter Data Notification"/>
    <s v="MDN-MM01"/>
    <s v="People Energy Pty Ltd"/>
    <n v="11"/>
    <s v="Verify Meter Data"/>
    <s v="Cycle2 Week1"/>
    <s v="Cycle1 Week1"/>
    <s v="T5"/>
    <s v="VIC"/>
    <x v="19"/>
    <x v="11"/>
    <s v="UEDMDP"/>
    <s v="UNITEDMP"/>
    <s v="UNITED"/>
    <m/>
    <s v="Verify Meter Data Request"/>
    <m/>
    <m/>
    <s v="Meter reads"/>
    <m/>
    <m/>
    <s v="1D"/>
  </r>
  <r>
    <s v="Role Changes"/>
    <s v="ROLE-MM02"/>
    <s v="People Energy Pty Ltd"/>
    <n v="12"/>
    <s v="Change Retailer - Retrospective"/>
    <s v="Cycle2 Week1"/>
    <s v="Cycle1 Week1"/>
    <s v="T4 or T5 or T6"/>
    <s v="NSW"/>
    <x v="19"/>
    <x v="1"/>
    <s v="TCAUSTM"/>
    <s v="TCAMP"/>
    <s v="ENERGYAP"/>
    <m/>
    <m/>
    <m/>
    <s v="Customer Details Notification"/>
    <s v="Meter reads"/>
    <s v="CR1010, CR1500"/>
    <s v="NMIDiscoveryRequest, NMIStandingDataRequest"/>
    <s v="3D"/>
  </r>
  <r>
    <s v="Role Changes"/>
    <s v="ROLE-MM02"/>
    <s v="People Energy Pty Ltd"/>
    <n v="12"/>
    <s v="Change Retailer - Retrospective"/>
    <s v="Cycle2 Week1"/>
    <m/>
    <s v="T5"/>
    <s v="VIC"/>
    <x v="19"/>
    <x v="11"/>
    <s v="UEDMDP"/>
    <s v="UNITEDMP"/>
    <s v="UNITED"/>
    <m/>
    <m/>
    <m/>
    <s v="Customer Details Notification"/>
    <s v="Meter reads"/>
    <s v="CR1010, CR1500"/>
    <s v="NMIDiscoveryRequest, NMIStandingDataRequest"/>
    <s v="3D"/>
  </r>
  <r>
    <s v="Re-Energisation"/>
    <s v="REEN-MM03"/>
    <s v="People Energy Pty Ltd"/>
    <n v="13"/>
    <s v="Physical visit"/>
    <s v="Cycle2 Week1"/>
    <m/>
    <s v="T4 or T5 or T6"/>
    <s v="QLD"/>
    <x v="19"/>
    <x v="7"/>
    <s v="WBAYM"/>
    <s v="ERGONMP"/>
    <s v="ERGONETP 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People Energy Pty Ltd"/>
    <n v="13"/>
    <s v="Physical visit"/>
    <s v="Cycle2 Week1"/>
    <m/>
    <s v="T5"/>
    <s v="VIC"/>
    <x v="19"/>
    <x v="10"/>
    <s v="JENMDP"/>
    <s v="SOLARMP"/>
    <s v="SOLARIS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People Energy Pty Ltd"/>
    <n v="14"/>
    <s v="Remove Fuse"/>
    <s v="Cycle2 Week1"/>
    <s v="Cycle2 Week1"/>
    <s v="T4 or T5 or T6"/>
    <s v="SA"/>
    <x v="19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People Energy Pty Ltd"/>
    <n v="14"/>
    <s v="Remove Fuse"/>
    <s v="Cycle2 Week1"/>
    <s v="Cycle1 Week1"/>
    <s v="T5"/>
    <s v="VIC"/>
    <x v="19"/>
    <x v="10"/>
    <s v="JENMDP"/>
    <s v="SOLARMP"/>
    <s v="SOLARISP"/>
    <m/>
    <s v="Remove Fuse"/>
    <m/>
    <s v="Customer Details Notification"/>
    <m/>
    <s v="CR5051"/>
    <m/>
    <s v="2D"/>
  </r>
  <r>
    <s v="Customer and Site Details"/>
    <s v="CSD-MM01"/>
    <s v="People Energy Pty Ltd"/>
    <n v="16"/>
    <s v="Site Access Request by FRMP"/>
    <s v="Cycle2 Week1"/>
    <s v="Cycle1 Week1"/>
    <s v="T4 or T5 or T6"/>
    <s v="NSW"/>
    <x v="19"/>
    <x v="2"/>
    <s v="INTEGM"/>
    <s v="INTEGMP"/>
    <s v="INTEGP"/>
    <m/>
    <m/>
    <m/>
    <s v="Site Access Request,Site Access Notification"/>
    <m/>
    <m/>
    <m/>
    <s v="1D"/>
  </r>
  <r>
    <s v="Customer and Site Details"/>
    <s v="CSD-MM01"/>
    <s v="People Energy Pty Ltd"/>
    <n v="16"/>
    <s v="Site Access Request by FRMP"/>
    <s v="Cycle2 Week1"/>
    <s v="Cycle1 Week1"/>
    <s v="T5"/>
    <s v="VIC"/>
    <x v="19"/>
    <x v="11"/>
    <s v="UEDMDP"/>
    <s v="UNITEDMP"/>
    <s v="UNITED"/>
    <m/>
    <m/>
    <m/>
    <s v="Site Access Request,Site Access Notification"/>
    <m/>
    <m/>
    <m/>
    <s v="1D"/>
  </r>
  <r>
    <s v="Customer and Site Details"/>
    <s v="CSD-MM02"/>
    <s v="People Energy Pty Ltd"/>
    <n v="17"/>
    <s v="Site Access Request by LNSP/MP"/>
    <s v="Cycle2 Week1"/>
    <m/>
    <s v="T4 or T5 or T6"/>
    <s v="QLD"/>
    <x v="19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People Energy Pty Ltd"/>
    <n v="17"/>
    <s v="Site Access Request by LNSP/MP"/>
    <s v="Cycle2 Week1"/>
    <m/>
    <s v="T5"/>
    <s v="VIC"/>
    <x v="19"/>
    <x v="10"/>
    <s v="JENMDP"/>
    <s v="SOLARMP"/>
    <s v="SOLARISP"/>
    <m/>
    <m/>
    <m/>
    <s v="Site Access Request,Site Access Notification"/>
    <m/>
    <m/>
    <m/>
    <s v="1D"/>
  </r>
  <r>
    <s v="Metering Service Works"/>
    <s v="MSW-MM05"/>
    <s v="People Energy Pty Ltd"/>
    <n v="20"/>
    <s v="Remove Meter - Multi meter site"/>
    <s v="Cycle2 Week1"/>
    <m/>
    <s v="T4 or T5 or T6"/>
    <s v="QLD"/>
    <x v="19"/>
    <x v="7"/>
    <s v="WBAYM"/>
    <s v="ERGONMP"/>
    <s v="ERGONETP "/>
    <m/>
    <s v="Remove Meter"/>
    <s v="Notice of Metering Works"/>
    <m/>
    <s v="NEM-12 meter reads"/>
    <s v="CR3051, CR4051"/>
    <m/>
    <s v="2D"/>
  </r>
  <r>
    <s v="Metering Service Works"/>
    <s v="MSW-MM05"/>
    <s v="People Energy Pty Ltd"/>
    <n v="20"/>
    <s v="Remove Meter - Multi meter site"/>
    <s v="Cycle2 Week1"/>
    <s v="Cycle1 Week1"/>
    <s v="T5"/>
    <s v="VIC"/>
    <x v="19"/>
    <x v="10"/>
    <s v="JENMDP"/>
    <s v="SOLARMP"/>
    <s v="SOLARISP"/>
    <m/>
    <s v="Remove Meter"/>
    <s v="Notice of Metering Works"/>
    <m/>
    <s v="NEM-12 meter reads"/>
    <s v="CR3051, CR4051"/>
    <m/>
    <s v="2D"/>
  </r>
  <r>
    <s v="Supply Service Works"/>
    <s v="SSW-MM01"/>
    <s v="Simply Energy"/>
    <n v="1"/>
    <s v="New Connection - Temporary in Permanent"/>
    <s v="Cycle1 Week1"/>
    <m/>
    <s v="T4 or T5"/>
    <s v="QLD"/>
    <x v="20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imply Energy"/>
    <n v="1"/>
    <s v="New Connection - Temporary in Permanent"/>
    <s v="Cycle1 Week1"/>
    <s v="Cycle1 Week1"/>
    <s v="T4 or T5"/>
    <s v="ACT"/>
    <x v="20"/>
    <x v="0"/>
    <s v="ACTEWM"/>
    <s v="ACTEWMP"/>
    <s v="ACTEWP"/>
    <n v="9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imply Energy"/>
    <n v="1"/>
    <s v="New Connection - Temporary in Permanent"/>
    <s v="Cycle1 Week1"/>
    <s v="Cycle1 Week1"/>
    <s v="T4 or T5"/>
    <s v="NSW"/>
    <x v="20"/>
    <x v="1"/>
    <s v="TCAUSTM"/>
    <s v="TCAMP"/>
    <s v="ENERGYAP"/>
    <n v="10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imply Energy"/>
    <n v="1"/>
    <s v="New Connection - Temporary in Permanent"/>
    <s v="Cycle1 Week1"/>
    <s v="Cycle2 Week1"/>
    <s v="T4 or T5"/>
    <s v="SA"/>
    <x v="20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imply Energy"/>
    <n v="1"/>
    <s v="New Connection - Temporary in Permanent"/>
    <s v="Cycle1 Week1"/>
    <s v="Cycle1 Week1"/>
    <s v="T5"/>
    <s v="VIC"/>
    <x v="20"/>
    <x v="10"/>
    <s v="JENMDP"/>
    <s v="SOLARMP"/>
    <s v="SOLARISP"/>
    <n v="10"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imply Energy"/>
    <n v="2"/>
    <s v="Recipient discretion, "/>
    <s v="Cycle1 Week1"/>
    <m/>
    <s v="T4, T5"/>
    <s v="QLD"/>
    <x v="20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Simply Energy"/>
    <n v="2"/>
    <s v="Recipient discretion, "/>
    <s v="Cycle1 Week1"/>
    <s v="Cycle1 Week1"/>
    <s v="T5"/>
    <s v="VIC"/>
    <x v="20"/>
    <x v="10"/>
    <s v="JENMDP"/>
    <s v="SOLARMP"/>
    <s v="SOLARISP"/>
    <n v="1"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imply Energy"/>
    <n v="3"/>
    <s v="Recipient discretion"/>
    <s v="Cycle1 Week1"/>
    <s v="Cycle1 Week1"/>
    <s v="T4, T5"/>
    <s v="NSW"/>
    <x v="20"/>
    <x v="2"/>
    <s v="INTEGM"/>
    <s v="INTEGMP"/>
    <s v="INTEGP"/>
    <n v="1"/>
    <s v="Recipient discretion"/>
    <m/>
    <s v="Customer Details Notification"/>
    <m/>
    <s v="CR5051"/>
    <m/>
    <s v="2D"/>
  </r>
  <r>
    <s v="De-Energisation"/>
    <s v="DEEN-MM01"/>
    <s v="Simply Energy"/>
    <n v="3"/>
    <s v="Recipient discretion"/>
    <s v="Cycle1 Week1"/>
    <s v="Cycle2 Week1"/>
    <s v="T5"/>
    <s v="VIC"/>
    <x v="20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Simply Energy"/>
    <n v="4"/>
    <s v="Change Retailer - Prospective"/>
    <s v="Cycle1 Week1"/>
    <s v="Cycle2 Week1"/>
    <s v="T4 or T5 or T6"/>
    <s v="SA"/>
    <x v="20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Simply Energy"/>
    <n v="4"/>
    <s v="Change Retailer - Prospective"/>
    <s v="Cycle1 Week1"/>
    <s v="Cycle1 Week1"/>
    <s v="T5"/>
    <s v="VIC"/>
    <x v="20"/>
    <x v="10"/>
    <s v="JENMDP"/>
    <s v="SOLARMP"/>
    <s v="SOLARISP"/>
    <n v="2"/>
    <m/>
    <m/>
    <s v="Customer Details Notification"/>
    <s v="Meter reads"/>
    <s v="CR1000, CR1500"/>
    <s v="NMIDiscoveryRequest, NMIStandingDataRequest"/>
    <s v="3D"/>
  </r>
  <r>
    <s v="Metering Service Works"/>
    <s v="MSW-MM02"/>
    <s v="Simply Energy"/>
    <n v="6"/>
    <s v="Meter Reconfiguration - solar"/>
    <s v="Cycle1 Week1"/>
    <s v="Cycle2 Week1"/>
    <s v="T4 or T5 or T6"/>
    <s v="SA"/>
    <x v="20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Simply Energy"/>
    <n v="6"/>
    <s v="Meter Reconfiguration - solar"/>
    <s v="Cycle1 Week1"/>
    <s v="Cycle1 Week1"/>
    <s v="T5"/>
    <s v="VIC"/>
    <x v="20"/>
    <x v="11"/>
    <s v="UEDMDP"/>
    <s v="UNITEDMP"/>
    <s v="UNITED"/>
    <n v="2"/>
    <s v="Meter Reconfiguration - Manual"/>
    <m/>
    <m/>
    <s v="NEM-12 meter reads"/>
    <s v="CR3101, CR3051"/>
    <m/>
    <s v="2D"/>
  </r>
  <r>
    <s v="Supply Service Works"/>
    <s v="SSW-MM03"/>
    <s v="Simply Energy"/>
    <n v="8"/>
    <s v="Network Tariff Change"/>
    <s v="Cycle1 Week1"/>
    <s v="Cycle1 Week1"/>
    <s v="T4 or T5 or T6"/>
    <s v="ACT"/>
    <x v="20"/>
    <x v="0"/>
    <s v="ACTEWM"/>
    <s v="ACTEWMP"/>
    <s v="ACTEWP"/>
    <n v="3"/>
    <s v="Tariff Change"/>
    <m/>
    <m/>
    <s v="NEM-12 meter reads"/>
    <s v="CR3101"/>
    <m/>
    <s v="2D"/>
  </r>
  <r>
    <s v="Supply Service Works"/>
    <s v="SSW-MM03"/>
    <s v="Simply Energy"/>
    <n v="8"/>
    <s v="Network Tariff Change"/>
    <s v="Cycle1 Week1"/>
    <s v="Cycle2 Week1"/>
    <s v="T5"/>
    <s v="VIC"/>
    <x v="20"/>
    <x v="8"/>
    <s v="CPNETMDP"/>
    <s v="CITIPWMP"/>
    <s v="CITIPP"/>
    <m/>
    <s v="Tariff Change"/>
    <m/>
    <m/>
    <s v="NEM-12 meter reads"/>
    <s v="CR3101"/>
    <m/>
    <s v="2D"/>
  </r>
  <r>
    <s v="Re-Energisation"/>
    <s v="REEN-MM02"/>
    <s v="Simply Energy"/>
    <n v="10"/>
    <s v="Move-in"/>
    <s v="Cycle1 Week1"/>
    <s v="Cycle2 Week1"/>
    <s v="T4 or T5 or T6"/>
    <s v="SA"/>
    <x v="20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Simply Energy"/>
    <n v="10"/>
    <s v="Move-in"/>
    <s v="Cycle1 Week1"/>
    <s v="Cycle2 Week1"/>
    <s v="T5"/>
    <s v="VIC"/>
    <x v="20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imply Energy"/>
    <n v="11"/>
    <s v="Verify Meter Data"/>
    <s v="Cycle1 Week1"/>
    <s v="Cycle1 Week1"/>
    <s v="T4 or T5 or T6"/>
    <s v="NSW"/>
    <x v="20"/>
    <x v="1"/>
    <s v="TCAUSTM"/>
    <s v="TCAMP"/>
    <s v="ENERGYAP"/>
    <n v="3"/>
    <s v="Verify Meter Data Request"/>
    <m/>
    <m/>
    <s v="Meter reads"/>
    <m/>
    <m/>
    <s v="1D"/>
  </r>
  <r>
    <s v="Meter Data Notification"/>
    <s v="MDN-MM01"/>
    <s v="Simply Energy"/>
    <n v="11"/>
    <s v="Verify Meter Data"/>
    <s v="Cycle1 Week1"/>
    <s v="Cycle1 Week1"/>
    <s v="T5"/>
    <s v="VIC"/>
    <x v="20"/>
    <x v="10"/>
    <s v="JENMDP"/>
    <s v="SOLARMP"/>
    <s v="SOLARISP"/>
    <n v="4"/>
    <s v="Verify Meter Data Request"/>
    <m/>
    <m/>
    <s v="Meter reads"/>
    <m/>
    <m/>
    <s v="1D"/>
  </r>
  <r>
    <s v="Role Changes"/>
    <s v="ROLE-MM02"/>
    <s v="Simply Energy"/>
    <n v="12"/>
    <s v="Change Retailer - Retrospective"/>
    <s v="Cycle1 Week1"/>
    <s v="Cycle1 Week1"/>
    <s v="T4 or T5 or T6"/>
    <s v="ACT"/>
    <x v="20"/>
    <x v="0"/>
    <s v="ACTEWM"/>
    <s v="ACTEWMP"/>
    <s v="ACTEWP"/>
    <n v="4"/>
    <m/>
    <m/>
    <s v="Customer Details Notification"/>
    <s v="Meter reads"/>
    <s v="CR1010, CR1500"/>
    <s v="NMIDiscoveryRequest, NMIStandingDataRequest"/>
    <s v="3D"/>
  </r>
  <r>
    <s v="Role Changes"/>
    <s v="ROLE-MM02"/>
    <s v="Simply Energy"/>
    <n v="12"/>
    <s v="Change Retailer - Retrospective"/>
    <s v="Cycle1 Week1"/>
    <s v="Cycle1 Week1"/>
    <s v="T5"/>
    <s v="VIC"/>
    <x v="20"/>
    <x v="11"/>
    <s v="UEDMDP"/>
    <s v="UNITEDMP"/>
    <s v="UNITED"/>
    <n v="5"/>
    <m/>
    <m/>
    <s v="Customer Details Notification"/>
    <s v="Meter reads"/>
    <s v="CR1010, CR1500"/>
    <s v="NMIDiscoveryRequest, NMIStandingDataRequest"/>
    <s v="3D"/>
  </r>
  <r>
    <s v="Re-Energisation"/>
    <s v="REEN-MM03"/>
    <s v="Simply Energy"/>
    <n v="13"/>
    <s v="Physical visit"/>
    <s v="Cycle1 Week1"/>
    <m/>
    <s v="T4 or T5 or T6"/>
    <s v="QLD"/>
    <x v="20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imply Energy"/>
    <n v="13"/>
    <s v="Physical visit"/>
    <s v="Cycle1 Week1"/>
    <s v="Cycle1 Week1"/>
    <s v="T5"/>
    <s v="VIC"/>
    <x v="20"/>
    <x v="10"/>
    <s v="JENMDP"/>
    <s v="SOLARMP"/>
    <s v="SOLARISP"/>
    <n v="5"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imply Energy"/>
    <n v="14"/>
    <s v="Remove Fuse"/>
    <s v="Cycle1 Week1"/>
    <s v="Cycle2 Week1"/>
    <s v="T4 or T5 or T6"/>
    <s v="SA"/>
    <x v="20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Simply Energy"/>
    <n v="14"/>
    <s v="Remove Fuse"/>
    <s v="Cycle1 Week1"/>
    <s v="Cycle2 Week1"/>
    <s v="T5"/>
    <s v="VIC"/>
    <x v="20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Simply Energy"/>
    <n v="16"/>
    <s v="Site Access Request by FRMP"/>
    <s v="Cycle1 Week1"/>
    <s v="Cycle2 Week1"/>
    <s v="T4 or T5 or T6"/>
    <s v="NSW"/>
    <x v="20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Simply Energy"/>
    <n v="16"/>
    <s v="Site Access Request by FRMP"/>
    <s v="Cycle1 Week1"/>
    <s v="Cycle1 Week1"/>
    <s v="T5"/>
    <s v="VIC"/>
    <x v="20"/>
    <x v="10"/>
    <s v="JENMDP"/>
    <s v="SOLARMP"/>
    <s v="SOLARISP"/>
    <n v="6"/>
    <m/>
    <m/>
    <s v="Site Access Request,Site Access Notification"/>
    <m/>
    <m/>
    <m/>
    <s v="1D"/>
  </r>
  <r>
    <s v="Customer and Site Details"/>
    <s v="CSD-MM02"/>
    <s v="Simply Energy"/>
    <n v="17"/>
    <s v="Site Access Request by LNSP/MP"/>
    <s v="Cycle1 Week1"/>
    <m/>
    <s v="T4 or T5 or T6"/>
    <s v="QLD"/>
    <x v="20"/>
    <x v="7"/>
    <s v="WBAYM"/>
    <s v="ERGONMP"/>
    <s v="ERGONETP "/>
    <m/>
    <m/>
    <m/>
    <s v="Site Access Request,Site Access Notification"/>
    <m/>
    <m/>
    <m/>
    <s v="1D"/>
  </r>
  <r>
    <s v="Customer and Site Details"/>
    <s v="CSD-MM02"/>
    <s v="Simply Energy"/>
    <n v="17"/>
    <s v="Site Access Request by LNSP/MP"/>
    <s v="Cycle1 Week1"/>
    <s v="Cycle1 Week1"/>
    <s v="T5"/>
    <s v="VIC"/>
    <x v="20"/>
    <x v="11"/>
    <s v="UEDMDP"/>
    <s v="UNITEDMP"/>
    <s v="UNITED"/>
    <n v="7"/>
    <m/>
    <m/>
    <s v="Site Access Request,Site Access Notification"/>
    <m/>
    <m/>
    <m/>
    <s v="1D"/>
  </r>
  <r>
    <s v="Metering Service Works"/>
    <s v="MSW-MM05"/>
    <s v="Simply Energy"/>
    <n v="20"/>
    <s v="Remove Meter - Multi meter site"/>
    <s v="Cycle1 Week1"/>
    <m/>
    <s v="T4 or T5 or T6"/>
    <s v="QLD"/>
    <x v="20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Simply Energy"/>
    <n v="20"/>
    <s v="Remove Meter - Multi meter site"/>
    <s v="Cycle1 Week1"/>
    <s v="Cycle1 Week1"/>
    <s v="T5"/>
    <s v="VIC"/>
    <x v="20"/>
    <x v="10"/>
    <s v="JENMDP"/>
    <s v="SOLARMP"/>
    <s v="SOLARISP"/>
    <n v="8"/>
    <s v="Remove Meter"/>
    <s v="Notice of Metering Works"/>
    <m/>
    <s v="NEM-12 meter reads"/>
    <s v="CR3051, CR4051"/>
    <m/>
    <s v="2D"/>
  </r>
  <r>
    <s v="Supply Service Works"/>
    <s v="SSW-MM01"/>
    <s v="Snowy Retail Group"/>
    <n v="1"/>
    <s v="New Connection - Temporary in Permanent"/>
    <s v="Cycle2 Week1"/>
    <m/>
    <s v="T4 or T5"/>
    <s v="QLD"/>
    <x v="21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nowy Retail Group"/>
    <n v="1"/>
    <s v="New Connection - Temporary in Permanent"/>
    <s v="Cycle2 Week1"/>
    <m/>
    <s v="T4 or T5"/>
    <s v="QLD"/>
    <x v="21"/>
    <x v="7"/>
    <s v="WBAYM"/>
    <s v="ERGONMP"/>
    <s v="ERGONETP 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nowy Retail Group"/>
    <n v="1"/>
    <s v="New Connection - Temporary in Permanent"/>
    <s v="Cycle2 Week1"/>
    <s v="Cycle1 Week1"/>
    <s v="T4 or T5"/>
    <s v="NSW"/>
    <x v="21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nowy Retail Group"/>
    <n v="1"/>
    <s v="New Connection - Temporary in Permanent"/>
    <s v="Cycle2 Week1"/>
    <s v="Cycle2 Week1"/>
    <s v="T4 or T5"/>
    <s v="SA"/>
    <x v="21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Snowy Retail Group"/>
    <n v="1"/>
    <s v="New Connection - Temporary in Permanent"/>
    <s v="Cycle2 Week1"/>
    <s v="Cycle1 Week2"/>
    <s v="T5"/>
    <s v="VIC"/>
    <x v="21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nowy Retail Group"/>
    <n v="2"/>
    <s v="Recipient discretion, "/>
    <s v="Cycle2 Week1"/>
    <m/>
    <s v="T4, T5"/>
    <s v="QLD"/>
    <x v="21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Snowy Retail Group"/>
    <n v="2"/>
    <s v="Recipient discretion, "/>
    <s v="Cycle2 Week1"/>
    <s v="Cycle2 Week1"/>
    <s v="T5"/>
    <s v="VIC"/>
    <x v="21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3"/>
    <s v="Recipient discretion"/>
    <s v="Cycle2 Week1"/>
    <s v="Cycle1 Week1"/>
    <s v="T4, T5"/>
    <s v="NSW"/>
    <x v="21"/>
    <x v="2"/>
    <s v="INTEGM"/>
    <s v="INTEGMP"/>
    <s v="INTEGP"/>
    <m/>
    <s v="Recipient discretion"/>
    <m/>
    <s v="Customer Details Notification"/>
    <m/>
    <s v="CR5051"/>
    <m/>
    <s v="2D"/>
  </r>
  <r>
    <s v="De-Energisation"/>
    <s v="DEEN-MM01"/>
    <s v="Snowy Retail Group"/>
    <n v="3"/>
    <s v="Recipient discretion"/>
    <s v="Cycle2 Week1"/>
    <s v="Cycle2 Week1"/>
    <s v="T5"/>
    <s v="VIC"/>
    <x v="21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Snowy Retail Group"/>
    <n v="4"/>
    <s v="Change Retailer - Prospective"/>
    <s v="Cycle2 Week1"/>
    <s v="Cycle2 Week1"/>
    <s v="T4 or T5 or T6"/>
    <s v="SA"/>
    <x v="21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Snowy Retail Group"/>
    <n v="4"/>
    <s v="Change Retailer - Prospective"/>
    <s v="Cycle2 Week1"/>
    <s v="Cycle1 Week1"/>
    <s v="T5"/>
    <s v="VIC"/>
    <x v="21"/>
    <x v="10"/>
    <s v="JENMDP"/>
    <s v="SOLARMP"/>
    <s v="SOLARIS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Snowy Retail Group"/>
    <n v="6"/>
    <s v="Meter Reconfiguration - solar"/>
    <s v="Cycle2 Week1"/>
    <s v="Cycle2 Week1"/>
    <s v="T4 or T5 or T6"/>
    <s v="SA"/>
    <x v="21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Snowy Retail Group"/>
    <n v="6"/>
    <s v="Meter Reconfiguration - solar"/>
    <s v="Cycle2 Week1"/>
    <s v="Cycle1 Week1"/>
    <s v="T5"/>
    <s v="VIC"/>
    <x v="21"/>
    <x v="11"/>
    <s v="UEDMDP"/>
    <s v="UNITEDMP"/>
    <s v="UNITED"/>
    <m/>
    <s v="Meter Reconfiguration - Manual"/>
    <m/>
    <m/>
    <s v="NEM-12 meter reads"/>
    <s v="CR3101, CR3051"/>
    <m/>
    <s v="2D"/>
  </r>
  <r>
    <s v="Supply Service Works"/>
    <s v="SSW-MM03"/>
    <s v="Snowy Retail Group"/>
    <n v="8"/>
    <s v="Network Tariff Change"/>
    <s v="Cycle2 Week1"/>
    <m/>
    <s v="T4 or T5 or T6"/>
    <s v="QLD"/>
    <x v="21"/>
    <x v="4"/>
    <s v="ENERGEXM"/>
    <s v="EGXLTDMP"/>
    <s v="ENERGEXP"/>
    <m/>
    <s v="Tariff Change"/>
    <m/>
    <m/>
    <s v="NEM-12 meter reads"/>
    <s v="CR3101"/>
    <m/>
    <s v="2D"/>
  </r>
  <r>
    <s v="Supply Service Works"/>
    <s v="SSW-MM03"/>
    <s v="Snowy Retail Group"/>
    <n v="8"/>
    <s v="Network Tariff Change"/>
    <s v="Cycle2 Week1"/>
    <s v="Cycle2 Week1"/>
    <s v="T5"/>
    <s v="VIC"/>
    <x v="21"/>
    <x v="8"/>
    <s v="CPNETMDP"/>
    <s v="CITIPWMMP"/>
    <s v="CITIPP"/>
    <m/>
    <s v="Tariff Change"/>
    <m/>
    <m/>
    <s v="NEM-12 meter reads"/>
    <s v="CR3101"/>
    <m/>
    <s v="2D"/>
  </r>
  <r>
    <s v="Re-Energisation"/>
    <s v="REEN-MM02"/>
    <s v="Snowy Retail Group"/>
    <n v="10"/>
    <s v="Move-in"/>
    <s v="Cycle2 Week1"/>
    <s v="Cycle2 Week1"/>
    <s v="T4 or T5 or T6"/>
    <s v="SA"/>
    <x v="21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Snowy Retail Group"/>
    <n v="10"/>
    <s v="Move-in"/>
    <s v="Cycle2 Week1"/>
    <s v="Cycle2 Week1"/>
    <s v="T5"/>
    <s v="VIC"/>
    <x v="21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1"/>
    <s v="Verify Meter Data"/>
    <s v="Cycle2 Week1"/>
    <s v="Cycle1 Week1"/>
    <s v="T4 or T5 or T6"/>
    <s v="NSW"/>
    <x v="21"/>
    <x v="1"/>
    <s v="TCAUSTM"/>
    <s v="TCAMP"/>
    <s v="ENERGYAP"/>
    <m/>
    <s v="Verify Meter Data Request"/>
    <m/>
    <m/>
    <s v="Meter reads"/>
    <m/>
    <m/>
    <s v="1D"/>
  </r>
  <r>
    <s v="Meter Data Notification"/>
    <s v="MDN-MM01"/>
    <s v="Snowy Retail Group"/>
    <n v="11"/>
    <s v="Verify Meter Data"/>
    <s v="Cycle2 Week1"/>
    <s v="Cycle1 Week1"/>
    <s v="T5"/>
    <s v="VIC"/>
    <x v="21"/>
    <x v="10"/>
    <s v="JENMDP"/>
    <s v="SOLARMP"/>
    <s v="SOLARISP"/>
    <m/>
    <s v="Verify Meter Data Request"/>
    <m/>
    <m/>
    <s v="Meter reads"/>
    <m/>
    <m/>
    <s v="1D"/>
  </r>
  <r>
    <s v="Role Changes"/>
    <s v="ROLE-MM02"/>
    <s v="Snowy Retail Group"/>
    <n v="12"/>
    <s v="Change Retailer - Retrospective"/>
    <s v="Cycle2 Week1"/>
    <s v="Cycle1 Week1"/>
    <s v="T4 or T5 or T6"/>
    <s v="NSW"/>
    <x v="21"/>
    <x v="2"/>
    <s v="INTEGM"/>
    <s v="INTEGMP"/>
    <s v="INTEGP"/>
    <m/>
    <m/>
    <m/>
    <s v="Customer Details Notification"/>
    <s v="Meter reads"/>
    <s v="CR1010, CR1500"/>
    <s v="NMIDiscoveryRequest, NMIStandingDataRequest"/>
    <s v="3D"/>
  </r>
  <r>
    <s v="Role Changes"/>
    <s v="ROLE-MM02"/>
    <s v="Snowy Retail Group"/>
    <n v="12"/>
    <s v="Change Retailer - Retrospective"/>
    <s v="Cycle2 Week1"/>
    <s v="Cycle1 Week1"/>
    <s v="T5"/>
    <s v="VIC"/>
    <x v="21"/>
    <x v="11"/>
    <s v="UEDMDP"/>
    <s v="UNITEDMP"/>
    <s v="UNITED"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3"/>
    <s v="Physical visit"/>
    <s v="Cycle2 Week1"/>
    <m/>
    <s v="T4 or T5 or T6"/>
    <s v="QLD"/>
    <x v="21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Snowy Retail Group"/>
    <n v="13"/>
    <s v="Physical visit"/>
    <s v="Cycle2 Week1"/>
    <s v="Cycle1 Week2"/>
    <s v="T5"/>
    <s v="VIC"/>
    <x v="21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4"/>
    <s v="Remove Fuse"/>
    <s v="Cycle2 Week1"/>
    <s v="Cycle2 Week1"/>
    <s v="T4 or T5 or T6"/>
    <s v="SA"/>
    <x v="21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Snowy Retail Group"/>
    <n v="14"/>
    <s v="Remove Fuse"/>
    <s v="Cycle2 Week1"/>
    <s v="Cycle2 Week1"/>
    <s v="T5"/>
    <s v="VIC"/>
    <x v="21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Snowy Retail Group"/>
    <n v="16"/>
    <s v="Site Access Request by FRMP"/>
    <s v="Cycle2 Week1"/>
    <s v="Cycle2 Week1"/>
    <s v="T4 or T5 or T6"/>
    <s v="NSW"/>
    <x v="21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Snowy Retail Group"/>
    <n v="16"/>
    <s v="Site Access Request by FRMP"/>
    <s v="Cycle2 Week1"/>
    <s v="Cycle1 Week1"/>
    <s v="T5"/>
    <s v="VIC"/>
    <x v="21"/>
    <x v="10"/>
    <s v="JENMDP"/>
    <s v="SOLARMP"/>
    <s v="SOLARISP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m/>
    <s v="T4 or T5 or T6"/>
    <s v="QLD"/>
    <x v="21"/>
    <x v="7"/>
    <s v="WBAYM"/>
    <s v="ERGONMP"/>
    <s v="ERGONETP 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s v="Cycle1 Week1"/>
    <s v="T5"/>
    <s v="VIC"/>
    <x v="21"/>
    <x v="11"/>
    <s v="UEDMDP"/>
    <s v="UNITEDMP"/>
    <s v="UNITED"/>
    <m/>
    <m/>
    <m/>
    <s v="Site Access Request,Site Access Notification"/>
    <m/>
    <m/>
    <m/>
    <s v="1D"/>
  </r>
  <r>
    <s v="Metering Service Works"/>
    <s v="MSW-MM05"/>
    <s v="Snowy Retail Group"/>
    <n v="20"/>
    <s v="Remove Meter - Multi meter site"/>
    <s v="Cycle2 Week1"/>
    <m/>
    <s v="T4 or T5 or T6"/>
    <s v="QLD"/>
    <x v="21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Snowy Retail Group"/>
    <n v="20"/>
    <s v="Remove Meter - Multi meter site"/>
    <s v="Cycle2 Week1"/>
    <s v="Cycle2 Week1"/>
    <s v="T5"/>
    <s v="VIC"/>
    <x v="21"/>
    <x v="8"/>
    <s v="CPNETMDP"/>
    <s v="CITIPWMMP"/>
    <s v="CITIPP"/>
    <m/>
    <s v="Remove Meter"/>
    <s v="Notice of Metering Works"/>
    <m/>
    <s v="NEM-12 meter reads"/>
    <s v="CR3051, CR4051"/>
    <m/>
    <s v="2D"/>
  </r>
  <r>
    <s v="Supply Service Works"/>
    <s v="SSW-MM01"/>
    <s v="Snowy Retail Group"/>
    <n v="1"/>
    <s v="New Connection - Temporary in Permanent"/>
    <s v="Cycle2 Week1"/>
    <s v="Cycle1 Week1"/>
    <s v="T4 or T5"/>
    <s v="NSW"/>
    <x v="22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nowy Retail Group"/>
    <n v="2"/>
    <s v="Recipient discretion, "/>
    <s v="Cycle2 Week1"/>
    <s v="Cycle1 Week1"/>
    <s v="T4, T5"/>
    <s v="NSW"/>
    <x v="22"/>
    <x v="2"/>
    <s v="INTEGM"/>
    <s v="INTEGMP"/>
    <s v="INTEG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3"/>
    <s v="Recipient discretion"/>
    <s v="Cycle2 Week1"/>
    <s v="Cycle1 Week1"/>
    <s v="T4, T5"/>
    <s v="NSW"/>
    <x v="22"/>
    <x v="2"/>
    <s v="INTEGM"/>
    <s v="INTEGMP"/>
    <s v="INTEGP"/>
    <m/>
    <s v="Recipient discretion"/>
    <m/>
    <s v="Customer Details Notification"/>
    <m/>
    <s v="CR5051"/>
    <m/>
    <s v="2D"/>
  </r>
  <r>
    <s v="Role Changes"/>
    <s v="ROLE-MM01"/>
    <s v="Snowy Retail Group"/>
    <n v="4"/>
    <s v="Change Retailer - Prospective"/>
    <s v="Cycle2 Week1"/>
    <s v="Cycle2 Week1"/>
    <s v="T4 or T5 or T6"/>
    <s v="NSW"/>
    <x v="22"/>
    <x v="3"/>
    <s v="CNRGYMDP"/>
    <s v="CNRGYMPB"/>
    <s v="CNRGY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Snowy Retail Group"/>
    <n v="6"/>
    <s v="Meter Reconfiguration - solar"/>
    <s v="Cycle2 Week1"/>
    <s v="Cycle1 Week1"/>
    <s v="T4 or T5 or T6"/>
    <s v="NSW"/>
    <x v="22"/>
    <x v="1"/>
    <s v="TCAUSTM"/>
    <s v="TCAMP"/>
    <s v="ENERGYAP"/>
    <m/>
    <s v="Meter Reconfiguration - Manual"/>
    <m/>
    <m/>
    <s v="NEM-12 meter reads"/>
    <s v="CR3101, CR3051"/>
    <m/>
    <s v="2D"/>
  </r>
  <r>
    <s v="Supply Service Works"/>
    <s v="SSW-MM03"/>
    <s v="Snowy Retail Group"/>
    <n v="8"/>
    <s v="Network Tariff Change"/>
    <s v="Cycle2 Week1"/>
    <s v="Cycle1 Week1"/>
    <s v="T4 or T5 or T6"/>
    <s v="NSW"/>
    <x v="22"/>
    <x v="2"/>
    <s v="INTEGM"/>
    <s v="INTEGMP"/>
    <s v="INTEGP"/>
    <m/>
    <s v="Tariff Change"/>
    <m/>
    <m/>
    <s v="NEM-12 meter reads"/>
    <s v="CR3101"/>
    <m/>
    <s v="2D"/>
  </r>
  <r>
    <s v="Re-Energisation"/>
    <s v="REEN-MM02"/>
    <s v="Snowy Retail Group"/>
    <n v="10"/>
    <s v="Move-in"/>
    <s v="Cycle2 Week1"/>
    <s v="Cycle1 Week1"/>
    <s v="T4 or T5 or T6"/>
    <s v="NSW"/>
    <x v="22"/>
    <x v="1"/>
    <s v="TCAUSTM"/>
    <s v="TCAMP"/>
    <s v="ENERGYA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1"/>
    <s v="Verify Meter Data"/>
    <s v="Cycle2 Week1"/>
    <s v="Cycle1 Week1"/>
    <s v="T4 or T5 or T6"/>
    <s v="NSW"/>
    <x v="22"/>
    <x v="1"/>
    <s v="TCAUSTM"/>
    <s v="TCAMP"/>
    <s v="ENERGYAP"/>
    <m/>
    <s v="Verify Meter Data Request"/>
    <m/>
    <m/>
    <s v="Meter reads"/>
    <m/>
    <m/>
    <s v="1D"/>
  </r>
  <r>
    <s v="Role Changes"/>
    <s v="ROLE-MM02"/>
    <s v="Snowy Retail Group"/>
    <n v="12"/>
    <s v="Change Retailer - Retrospective"/>
    <s v="Cycle2 Week1"/>
    <s v="Cycle2 Week1"/>
    <s v="T4 or T5 or T6"/>
    <s v="NSW"/>
    <x v="22"/>
    <x v="3"/>
    <s v="CNRGYMDP"/>
    <s v="CNRGYMPB"/>
    <s v="CNRGYP"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3"/>
    <s v="Physical visit"/>
    <s v="Cycle2 Week1"/>
    <s v="Cycle1 Week1"/>
    <s v="T4 or T5 or T6"/>
    <s v="NSW"/>
    <x v="22"/>
    <x v="2"/>
    <s v="INTEGM"/>
    <s v="INTEGMP"/>
    <s v="INTEG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4"/>
    <s v="Remove Fuse"/>
    <s v="Cycle2 Week1"/>
    <s v="Cycle1 Week1"/>
    <s v="T4 or T5 or T6"/>
    <s v="NSW"/>
    <x v="22"/>
    <x v="1"/>
    <s v="TCAUSTM"/>
    <s v="TCAMP"/>
    <s v="ENERGYAP"/>
    <m/>
    <s v="Remove Fuse"/>
    <m/>
    <s v="Customer Details Notification"/>
    <m/>
    <s v="CR5051"/>
    <m/>
    <s v="2D"/>
  </r>
  <r>
    <s v="Customer and Site Details"/>
    <s v="CSD-MM01"/>
    <s v="Snowy Retail Group"/>
    <n v="16"/>
    <s v="Site Access Request by FRMP"/>
    <s v="Cycle2 Week1"/>
    <s v="Cycle2 Week1"/>
    <s v="T4 or T5 or T6"/>
    <s v="NSW"/>
    <x v="22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s v="Cycle1 Week1"/>
    <s v="T4 or T5 or T6"/>
    <s v="NSW"/>
    <x v="22"/>
    <x v="2"/>
    <s v="INTEGM"/>
    <s v="INTEGMP"/>
    <s v="INTEGP"/>
    <m/>
    <m/>
    <m/>
    <s v="Site Access Request,Site Access Notification"/>
    <m/>
    <m/>
    <m/>
    <s v="1D"/>
  </r>
  <r>
    <s v="Metering Service Works"/>
    <s v="MSW-MM05"/>
    <s v="Snowy Retail Group"/>
    <n v="20"/>
    <s v="Remove Meter - Multi meter site"/>
    <s v="Cycle2 Week1"/>
    <s v="Cycle1 Week1"/>
    <s v="T4 or T5 or T6"/>
    <s v="NSW"/>
    <x v="22"/>
    <x v="1"/>
    <s v="TCAUSTM"/>
    <s v="TCAMP"/>
    <s v="ENERGYAP"/>
    <m/>
    <s v="Remove Meter"/>
    <s v="Notice of Metering Works"/>
    <m/>
    <s v="NEM-12 meter reads"/>
    <s v="CR3051, CR4051"/>
    <m/>
    <s v="2D"/>
  </r>
  <r>
    <s v="Supply Service Works"/>
    <s v="SSW-MM01"/>
    <s v="Snowy Retail Group"/>
    <n v="1"/>
    <s v="New Connection - Temporary in Permanent"/>
    <s v="Cycle2 Week1"/>
    <m/>
    <s v="T4 or T5"/>
    <s v="QLD"/>
    <x v="23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nowy Retail Group"/>
    <n v="2"/>
    <s v="Recipient discretion, "/>
    <s v="Cycle2 Week1"/>
    <m/>
    <s v="T4, T5"/>
    <s v="QLD"/>
    <x v="23"/>
    <x v="4"/>
    <s v="ENERGEXM"/>
    <s v="EGXLTDMP"/>
    <s v="ENERGEX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3"/>
    <s v="Recipient discretion"/>
    <s v="Cycle2 Week1"/>
    <m/>
    <s v="T4, T5"/>
    <s v="QLD"/>
    <x v="23"/>
    <x v="4"/>
    <s v="ENERGEXM"/>
    <s v="EGXLTDMP"/>
    <s v="ENERGEXP"/>
    <m/>
    <s v="Recipient discretion"/>
    <m/>
    <s v="Customer Details Notification"/>
    <m/>
    <s v="CR5051"/>
    <m/>
    <s v="2D"/>
  </r>
  <r>
    <s v="Role Changes"/>
    <s v="ROLE-MM01"/>
    <s v="Snowy Retail Group"/>
    <n v="4"/>
    <s v="Change Retailer - Prospective"/>
    <s v="Cycle2 Week1"/>
    <m/>
    <s v="T4 or T5 or T6"/>
    <s v="QLD"/>
    <x v="23"/>
    <x v="4"/>
    <s v="ENERGEXM"/>
    <s v="EGXLTDMP"/>
    <s v="ENERGEX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Snowy Retail Group"/>
    <n v="6"/>
    <s v="Meter Reconfiguration - solar"/>
    <s v="Cycle2 Week1"/>
    <m/>
    <s v="T4 or T5 or T6"/>
    <s v="QLD"/>
    <x v="23"/>
    <x v="4"/>
    <s v="ENERGEXM"/>
    <s v="EGXLTDMP"/>
    <s v="ENERGEXP"/>
    <m/>
    <s v="Meter Reconfiguration - Manual"/>
    <m/>
    <m/>
    <s v="NEM-12 meter reads"/>
    <s v="CR3101, CR3051"/>
    <m/>
    <s v="2D"/>
  </r>
  <r>
    <s v="Supply Service Works"/>
    <s v="SSW-MM03"/>
    <s v="Snowy Retail Group"/>
    <n v="8"/>
    <s v="Network Tariff Change"/>
    <s v="Cycle2 Week1"/>
    <m/>
    <s v="T4 or T5 or T6"/>
    <s v="QLD"/>
    <x v="23"/>
    <x v="4"/>
    <s v="ENERGEXM"/>
    <s v="EGXLTDMP"/>
    <s v="ENERGEXP"/>
    <m/>
    <s v="Tariff Change"/>
    <m/>
    <m/>
    <s v="NEM-12 meter reads"/>
    <s v="CR3101"/>
    <m/>
    <s v="2D"/>
  </r>
  <r>
    <s v="Re-Energisation"/>
    <s v="REEN-MM02"/>
    <s v="Snowy Retail Group"/>
    <n v="10"/>
    <s v="Move-in"/>
    <s v="Cycle2 Week1"/>
    <m/>
    <s v="T4 or T5 or T6"/>
    <s v="QLD"/>
    <x v="23"/>
    <x v="4"/>
    <s v="ENERGEXM"/>
    <s v="EGXLTDMP"/>
    <s v="ENERGEX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1"/>
    <s v="Verify Meter Data"/>
    <s v="Cycle2 Week1"/>
    <m/>
    <s v="T4 or T5 or T6"/>
    <s v="QLD"/>
    <x v="23"/>
    <x v="4"/>
    <s v="ENERGEXM"/>
    <s v="EGXLTDMP"/>
    <s v="ENERGEXP"/>
    <m/>
    <s v="Verify Meter Data Request"/>
    <m/>
    <m/>
    <s v="Meter reads"/>
    <m/>
    <m/>
    <s v="1D"/>
  </r>
  <r>
    <s v="Role Changes"/>
    <s v="ROLE-MM02"/>
    <s v="Snowy Retail Group"/>
    <n v="12"/>
    <s v="Change Retailer - Retrospective"/>
    <s v="Cycle2 Week1"/>
    <m/>
    <s v="T4 or T5 or T6"/>
    <s v="QLD"/>
    <x v="23"/>
    <x v="4"/>
    <s v="ENERGEXM"/>
    <s v="EGXLTDMP"/>
    <s v="ENERGEXP"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3"/>
    <s v="Physical visit"/>
    <s v="Cycle2 Week1"/>
    <m/>
    <s v="T4 or T5 or T6"/>
    <s v="QLD"/>
    <x v="23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4"/>
    <s v="Remove Fuse"/>
    <s v="Cycle2 Week1"/>
    <m/>
    <s v="T4 or T5 or T6"/>
    <s v="QLD"/>
    <x v="23"/>
    <x v="4"/>
    <s v="ENERGEXM"/>
    <s v="EGXLTDMP"/>
    <s v="ENERGEXP"/>
    <m/>
    <s v="Remove Fuse"/>
    <m/>
    <s v="Customer Details Notification"/>
    <m/>
    <s v="CR5051"/>
    <m/>
    <s v="2D"/>
  </r>
  <r>
    <s v="Customer and Site Details"/>
    <s v="CSD-MM01"/>
    <s v="Snowy Retail Group"/>
    <n v="16"/>
    <s v="Site Access Request by FRMP"/>
    <s v="Cycle2 Week1"/>
    <m/>
    <s v="T4 or T5 or T6"/>
    <s v="QLD"/>
    <x v="23"/>
    <x v="4"/>
    <s v="ENERGEXM"/>
    <s v="EGXLTDMP"/>
    <s v="ENERGEXP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m/>
    <s v="T4 or T5 or T6"/>
    <s v="QLD"/>
    <x v="23"/>
    <x v="4"/>
    <s v="ENERGEXM"/>
    <s v="EGXLTDMP"/>
    <s v="ENERGEXP"/>
    <m/>
    <m/>
    <m/>
    <s v="Site Access Request,Site Access Notification"/>
    <m/>
    <m/>
    <m/>
    <s v="1D"/>
  </r>
  <r>
    <s v="Metering Service Works"/>
    <s v="MSW-MM05"/>
    <s v="Snowy Retail Group"/>
    <n v="20"/>
    <s v="Remove Meter - Multi meter site"/>
    <s v="Cycle2 Week1"/>
    <m/>
    <s v="T4 or T5 or T6"/>
    <s v="QLD"/>
    <x v="23"/>
    <x v="4"/>
    <s v="ENERGEXM"/>
    <s v="EGXLTDMP"/>
    <s v="ENERGEXP"/>
    <m/>
    <s v="Remove Meter"/>
    <s v="Notice of Metering Works"/>
    <m/>
    <s v="NEM-12 meter reads"/>
    <s v="CR3051, CR4051"/>
    <m/>
    <s v="2D"/>
  </r>
  <r>
    <s v="Supply Service Works"/>
    <s v="SSW-MM01"/>
    <s v="Snowy Retail Group"/>
    <n v="1"/>
    <s v="New Connection - Temporary in Permanent"/>
    <s v="Cycle2 Week1"/>
    <s v="Cycle2 Week1"/>
    <s v="T4 or T5"/>
    <s v="SA"/>
    <x v="24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nowy Retail Group"/>
    <n v="2"/>
    <s v="Recipient discretion, "/>
    <s v="Cycle2 Week1"/>
    <s v="Cycle2 Week1"/>
    <s v="T4, T5"/>
    <s v="SA"/>
    <x v="24"/>
    <x v="5"/>
    <s v="ETSAMDP"/>
    <s v="ETSAPMP"/>
    <s v="UMPL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3"/>
    <s v="Recipient discretion"/>
    <s v="Cycle2 Week1"/>
    <s v="Cycle2 Week1"/>
    <s v="T4, T5"/>
    <s v="SA"/>
    <x v="24"/>
    <x v="5"/>
    <s v="ETSAMDP"/>
    <s v="ETSAPMP"/>
    <s v="UMPLP"/>
    <m/>
    <s v="Recipient discretion"/>
    <m/>
    <s v="Customer Details Notification"/>
    <m/>
    <s v="CR5051"/>
    <m/>
    <s v="2D"/>
  </r>
  <r>
    <s v="Role Changes"/>
    <s v="ROLE-MM01"/>
    <s v="Snowy Retail Group"/>
    <n v="4"/>
    <s v="Change Retailer - Prospective"/>
    <s v="Cycle2 Week1"/>
    <s v="Cycle2 Week1"/>
    <s v="T4 or T5 or T6"/>
    <s v="SA"/>
    <x v="24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Snowy Retail Group"/>
    <n v="6"/>
    <s v="Meter Reconfiguration - solar"/>
    <s v="Cycle2 Week1"/>
    <s v="Cycle2 Week1"/>
    <s v="T4 or T5 or T6"/>
    <s v="SA"/>
    <x v="24"/>
    <x v="5"/>
    <s v="ETSAMDP"/>
    <s v="ETSAPMP"/>
    <s v="UMPLP"/>
    <m/>
    <s v="Meter Reconfiguration - Manual"/>
    <m/>
    <m/>
    <s v="NEM-12 meter reads"/>
    <s v="CR3101, CR3051"/>
    <m/>
    <s v="2D"/>
  </r>
  <r>
    <s v="Supply Service Works"/>
    <s v="SSW-MM03"/>
    <s v="Snowy Retail Group"/>
    <n v="8"/>
    <s v="Network Tariff Change"/>
    <s v="Cycle2 Week1"/>
    <s v="Cycle2 Week1"/>
    <s v="T4 or T5 or T6"/>
    <s v="SA"/>
    <x v="24"/>
    <x v="5"/>
    <s v="ETSAMDP"/>
    <s v="ETSAPMP"/>
    <s v="UMPLP"/>
    <m/>
    <s v="Tariff Change"/>
    <m/>
    <m/>
    <s v="NEM-12 meter reads"/>
    <s v="CR3101"/>
    <m/>
    <s v="2D"/>
  </r>
  <r>
    <s v="Re-Energisation"/>
    <s v="REEN-MM02"/>
    <s v="Snowy Retail Group"/>
    <n v="10"/>
    <s v="Move-in"/>
    <s v="Cycle2 Week1"/>
    <s v="Cycle2 Week1"/>
    <s v="T4 or T5 or T6"/>
    <s v="SA"/>
    <x v="24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1"/>
    <s v="Verify Meter Data"/>
    <s v="Cycle2 Week1"/>
    <s v="Cycle2 Week1"/>
    <s v="T4 or T5 or T6"/>
    <s v="SA"/>
    <x v="24"/>
    <x v="5"/>
    <s v="ETSAMDP"/>
    <s v="ETSAPMP"/>
    <s v="UMPLP"/>
    <m/>
    <s v="Verify Meter Data Request"/>
    <m/>
    <m/>
    <s v="Meter reads"/>
    <m/>
    <m/>
    <s v="1D"/>
  </r>
  <r>
    <s v="Role Changes"/>
    <s v="ROLE-MM02"/>
    <s v="Snowy Retail Group"/>
    <n v="12"/>
    <s v="Change Retailer - Retrospective"/>
    <s v="Cycle2 Week1"/>
    <s v="Cycle2 Week1"/>
    <s v="T4 or T5 or T6"/>
    <s v="SA"/>
    <x v="24"/>
    <x v="5"/>
    <s v="ETSAMDP"/>
    <s v="ETSAPMP"/>
    <s v="UMPLP"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3"/>
    <s v="Physical visit"/>
    <s v="Cycle2 Week1"/>
    <s v="Cycle2 Week1"/>
    <s v="T4 or T5 or T6"/>
    <s v="SA"/>
    <x v="24"/>
    <x v="5"/>
    <s v="ETSAMDP"/>
    <s v="ETSAPMP"/>
    <s v="UMPLP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4"/>
    <s v="Remove Fuse"/>
    <s v="Cycle2 Week1"/>
    <s v="Cycle2 Week1"/>
    <s v="T4 or T5 or T6"/>
    <s v="SA"/>
    <x v="24"/>
    <x v="5"/>
    <s v="ETSAMDP"/>
    <s v="ETSAPMP"/>
    <s v="UMPLP"/>
    <m/>
    <s v="Remove Fuse"/>
    <m/>
    <s v="Customer Details Notification"/>
    <m/>
    <s v="CR5051"/>
    <m/>
    <s v="2D"/>
  </r>
  <r>
    <s v="Customer and Site Details"/>
    <s v="CSD-MM01"/>
    <s v="Snowy Retail Group"/>
    <n v="16"/>
    <s v="Site Access Request by FRMP"/>
    <s v="Cycle2 Week1"/>
    <s v="Cycle2 Week1"/>
    <s v="T4 or T5 or T6"/>
    <s v="SA"/>
    <x v="24"/>
    <x v="5"/>
    <s v="ETSAMDP"/>
    <s v="ETSAPMP"/>
    <s v="UMPLP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s v="Cycle2 Week1"/>
    <s v="T4 or T5 or T6"/>
    <s v="SA"/>
    <x v="24"/>
    <x v="5"/>
    <s v="ETSAMDP"/>
    <s v="ETSAPMP"/>
    <s v="UMPLP"/>
    <m/>
    <m/>
    <m/>
    <s v="Site Access Request,Site Access Notification"/>
    <m/>
    <m/>
    <m/>
    <s v="1D"/>
  </r>
  <r>
    <s v="Metering Service Works"/>
    <s v="MSW-MM05"/>
    <s v="Snowy Retail Group"/>
    <n v="20"/>
    <s v="Remove Meter - Multi meter site"/>
    <s v="Cycle2 Week1"/>
    <s v="Cycle2 Week1"/>
    <s v="T4 or T5 or T6"/>
    <s v="SA"/>
    <x v="24"/>
    <x v="5"/>
    <s v="ETSAMDP"/>
    <s v="ETSAPMP"/>
    <s v="UMPLP"/>
    <m/>
    <s v="Remove Meter"/>
    <s v="Notice of Metering Works"/>
    <m/>
    <s v="NEM-12 meter reads"/>
    <s v="CR3051, CR4051"/>
    <m/>
    <s v="2D"/>
  </r>
  <r>
    <s v="Supply Service Works"/>
    <s v="SSW-MM01"/>
    <s v="Snowy Retail Group"/>
    <n v="1"/>
    <s v="New Connection - Temporary in Permanent"/>
    <s v="Cycle2 Week1"/>
    <s v="Cycle1 Week2"/>
    <s v="T5"/>
    <s v="VIC"/>
    <x v="25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Snowy Retail Group"/>
    <n v="2"/>
    <s v="Recipient discretion, "/>
    <s v="Cycle2 Week1"/>
    <s v="Cycle2 Week1"/>
    <s v="T5"/>
    <s v="VIC"/>
    <x v="25"/>
    <x v="8"/>
    <s v="CPNETMDP"/>
    <s v="CITIPWMP"/>
    <s v="CITIP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Snowy Retail Group"/>
    <n v="3"/>
    <s v="Recipient discretion"/>
    <s v="Cycle2 Week1"/>
    <s v="Cycle2 Week1"/>
    <s v="T5"/>
    <s v="VIC"/>
    <x v="25"/>
    <x v="9"/>
    <s v="POWERMDP"/>
    <s v="POWERCMP"/>
    <s v="POWCP"/>
    <m/>
    <s v="Recipient discretion"/>
    <m/>
    <s v="Customer Details Notification"/>
    <m/>
    <s v="CR5051"/>
    <m/>
    <s v="2D"/>
  </r>
  <r>
    <s v="Role Changes"/>
    <s v="ROLE-MM01"/>
    <s v="Snowy Retail Group"/>
    <n v="4"/>
    <s v="Change Retailer - Prospective"/>
    <s v="Cycle2 Week1"/>
    <s v="Cycle1 Week1"/>
    <s v="T5"/>
    <s v="VIC"/>
    <x v="25"/>
    <x v="10"/>
    <s v="JENMDP"/>
    <s v="SOLARMP"/>
    <s v="SOLARIS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Snowy Retail Group"/>
    <n v="6"/>
    <s v="Meter Reconfiguration - solar"/>
    <s v="Cycle2 Week1"/>
    <s v="Cycle1 Week1"/>
    <s v="T5"/>
    <s v="VIC"/>
    <x v="25"/>
    <x v="11"/>
    <s v="UEDMDP"/>
    <s v="UNITEDMP"/>
    <s v="UNITED"/>
    <m/>
    <s v="Meter Reconfiguration - Manual"/>
    <m/>
    <m/>
    <s v="NEM-12 meter reads"/>
    <s v="CR3101, CR3051"/>
    <m/>
    <s v="2D"/>
  </r>
  <r>
    <s v="Supply Service Works"/>
    <s v="SSW-MM03"/>
    <s v="Snowy Retail Group"/>
    <n v="8"/>
    <s v="Network Tariff Change"/>
    <s v="Cycle2 Week1"/>
    <s v="Cycle2 Week1"/>
    <s v="T5"/>
    <s v="VIC"/>
    <x v="25"/>
    <x v="8"/>
    <s v="CPNETMDP"/>
    <s v="CITIPWMMP"/>
    <s v="CITIPP"/>
    <m/>
    <s v="Tariff Change"/>
    <m/>
    <m/>
    <s v="NEM-12 meter reads"/>
    <s v="CR3101"/>
    <m/>
    <s v="2D"/>
  </r>
  <r>
    <s v="Re-Energisation"/>
    <s v="REEN-MM02"/>
    <s v="Snowy Retail Group"/>
    <n v="10"/>
    <s v="Move-in"/>
    <s v="Cycle2 Week1"/>
    <s v="Cycle2 Week1"/>
    <s v="T5"/>
    <s v="VIC"/>
    <x v="25"/>
    <x v="9"/>
    <s v="POWERMDP"/>
    <s v="POWERCMP"/>
    <s v="POWC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Snowy Retail Group"/>
    <n v="11"/>
    <s v="Verify Meter Data"/>
    <s v="Cycle2 Week1"/>
    <s v="Cycle1 Week1"/>
    <s v="T5"/>
    <s v="VIC"/>
    <x v="25"/>
    <x v="10"/>
    <s v="JENMDP"/>
    <s v="SOLARMP"/>
    <s v="SOLARISP"/>
    <m/>
    <s v="Verify Meter Data Request"/>
    <m/>
    <m/>
    <s v="Meter reads"/>
    <m/>
    <m/>
    <s v="1D"/>
  </r>
  <r>
    <s v="Role Changes"/>
    <s v="ROLE-MM02"/>
    <s v="Snowy Retail Group"/>
    <n v="12"/>
    <s v="Change Retailer - Retrospective"/>
    <s v="Cycle2 Week1"/>
    <s v="Cycle1 Week1"/>
    <s v="T5"/>
    <s v="VIC"/>
    <x v="25"/>
    <x v="11"/>
    <s v="UEDMDP"/>
    <s v="UNITEDMP"/>
    <s v="UNITED"/>
    <m/>
    <m/>
    <m/>
    <s v="Customer Details Notification"/>
    <s v="Meter reads"/>
    <s v="CR1010, CR1500"/>
    <s v="NMIDiscoveryRequest, NMIStandingDataRequest"/>
    <s v="3D"/>
  </r>
  <r>
    <s v="Re-Energisation"/>
    <s v="REEN-MM03"/>
    <s v="Snowy Retail Group"/>
    <n v="13"/>
    <s v="Physical visit"/>
    <s v="Cycle2 Week1"/>
    <s v="Cycle1 Week2"/>
    <s v="T5"/>
    <s v="VIC"/>
    <x v="25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Snowy Retail Group"/>
    <n v="14"/>
    <s v="Remove Fuse"/>
    <s v="Cycle2 Week1"/>
    <s v="Cycle2 Week1"/>
    <s v="T5"/>
    <s v="VIC"/>
    <x v="25"/>
    <x v="8"/>
    <s v="CPNETMDP"/>
    <s v="CITIPWMP"/>
    <s v="CITIPP"/>
    <m/>
    <s v="Remove Fuse"/>
    <m/>
    <s v="Customer Details Notification"/>
    <m/>
    <s v="CR5051"/>
    <m/>
    <s v="2D"/>
  </r>
  <r>
    <s v="Customer and Site Details"/>
    <s v="CSD-MM01"/>
    <s v="Snowy Retail Group"/>
    <n v="16"/>
    <s v="Site Access Request by FRMP"/>
    <s v="Cycle2 Week1"/>
    <s v="Cycle1 Week1"/>
    <s v="T5"/>
    <s v="VIC"/>
    <x v="25"/>
    <x v="10"/>
    <s v="JENMDP"/>
    <s v="SOLARMP"/>
    <s v="SOLARISP"/>
    <m/>
    <m/>
    <m/>
    <s v="Site Access Request,Site Access Notification"/>
    <m/>
    <m/>
    <m/>
    <s v="1D"/>
  </r>
  <r>
    <s v="Customer and Site Details"/>
    <s v="CSD-MM02"/>
    <s v="Snowy Retail Group"/>
    <n v="17"/>
    <s v="Site Access Request by LNSP/MP"/>
    <s v="Cycle2 Week1"/>
    <s v="Cycle1 Week1"/>
    <s v="T5"/>
    <s v="VIC"/>
    <x v="25"/>
    <x v="11"/>
    <s v="UEDMDP"/>
    <s v="UNITEDMP"/>
    <s v="UNITED"/>
    <m/>
    <m/>
    <m/>
    <s v="Site Access Request,Site Access Notification"/>
    <m/>
    <m/>
    <m/>
    <s v="1D"/>
  </r>
  <r>
    <s v="Metering Service Works"/>
    <s v="MSW-MM05"/>
    <s v="Snowy Retail Group"/>
    <n v="20"/>
    <s v="Remove Meter - Multi meter site"/>
    <s v="Cycle2 Week1"/>
    <s v="Cycle2 Week1"/>
    <s v="T5"/>
    <s v="VIC"/>
    <x v="25"/>
    <x v="8"/>
    <s v="CPNETMDP"/>
    <s v="CITIPWMMP"/>
    <s v="CITIPP"/>
    <m/>
    <s v="Remove Meter"/>
    <s v="Notice of Metering Works"/>
    <m/>
    <s v="NEM-12 meter reads"/>
    <s v="CR3051, CR4051"/>
    <m/>
    <s v="2D"/>
  </r>
  <r>
    <s v="Supply Service Works"/>
    <s v="SSW-MM01"/>
    <s v="Tango Energy Pty Ltd"/>
    <n v="1"/>
    <s v="New Connection - Temporary in Permanent"/>
    <s v="Cycle2 Week1"/>
    <m/>
    <s v="T4 or T5"/>
    <s v="QLD"/>
    <x v="26"/>
    <x v="4"/>
    <s v="ENERGEXM"/>
    <s v="EGXLTDMP"/>
    <s v="ENERGEX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Tango Energy Pty Ltd"/>
    <n v="1"/>
    <s v="New Connection - Temporary in Permanent"/>
    <s v="Cycle2 Week1"/>
    <s v="Cycle1 Week1"/>
    <s v="T4 or T5"/>
    <s v="NSW"/>
    <x v="26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Tango Energy Pty Ltd"/>
    <n v="1"/>
    <s v="New Connection - Temporary in Permanent"/>
    <s v="Cycle2 Week1"/>
    <s v="Cycle1 Week1"/>
    <s v="T4 or T5"/>
    <s v="NSW"/>
    <x v="26"/>
    <x v="1"/>
    <s v="TCAUSTM"/>
    <s v="TCAMP"/>
    <s v="ENERGYA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Tango Energy Pty Ltd"/>
    <n v="1"/>
    <s v="New Connection - Temporary in Permanent"/>
    <s v="Cycle2 Week1"/>
    <s v="Cycle2 Week1"/>
    <s v="T4 or T5"/>
    <s v="SA"/>
    <x v="26"/>
    <x v="5"/>
    <s v="ETSAMDP"/>
    <s v="ETSAPMP"/>
    <s v="UMPLP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Supply Service Works"/>
    <s v="SSW-MM01"/>
    <s v="Tango Energy Pty Ltd"/>
    <n v="1"/>
    <s v="New Connection - Temporary in Permanent"/>
    <s v="Cycle2 Week1"/>
    <s v="Cycle1 Week2"/>
    <s v="T5"/>
    <s v="VIC"/>
    <x v="26"/>
    <x v="6"/>
    <s v="SPANMDP"/>
    <s v="DMSMP"/>
    <s v="EASTERN"/>
    <m/>
    <s v="Allocate NMI, Temporary in Permanent Supply, Install Meter"/>
    <s v="Notice of Metering Works"/>
    <s v="Customer Details Notification,Site Access Notification"/>
    <s v="NEM-12 meter reads"/>
    <s v="CR2001, CR3001, CR4001, CR5051, CR1500"/>
    <m/>
    <s v="4D"/>
  </r>
  <r>
    <s v="Re-Energisation"/>
    <s v="REEN-MM01"/>
    <s v="Tango Energy Pty Ltd"/>
    <n v="2"/>
    <s v="Recipient discretion, "/>
    <s v="Cycle2 Week1"/>
    <m/>
    <s v="T4, T5"/>
    <s v="QLD"/>
    <x v="26"/>
    <x v="7"/>
    <s v="WBAYM"/>
    <s v="ERGONMP"/>
    <s v="ERGONETP "/>
    <m/>
    <s v="Recipient discretion"/>
    <m/>
    <s v="Customer Details Notification_x000a_Site Access Notification"/>
    <s v="NEM-12 meter reads"/>
    <s v="CR5051"/>
    <s v="NMIDiscoveryRequest, NMIStandingDataRequest"/>
    <s v="2D"/>
  </r>
  <r>
    <s v="Re-Energisation"/>
    <s v="REEN-MM01"/>
    <s v="Tango Energy Pty Ltd"/>
    <n v="2"/>
    <s v="Recipient discretion, "/>
    <s v="Cycle2 Week1"/>
    <m/>
    <s v="T5"/>
    <s v="VIC"/>
    <x v="26"/>
    <x v="10"/>
    <s v="JENMDP"/>
    <s v="SOLARMP"/>
    <s v="SOLARISP"/>
    <m/>
    <s v="Recipient discretion"/>
    <m/>
    <s v="Customer Details Notification_x000a_Site Access Notification"/>
    <s v="NEM-12 meter reads"/>
    <s v="CR5051"/>
    <s v="NMIDiscoveryRequest, NMIStandingDataRequest"/>
    <s v="2D"/>
  </r>
  <r>
    <s v="De-Energisation"/>
    <s v="DEEN-MM01"/>
    <s v="Tango Energy Pty Ltd"/>
    <n v="3"/>
    <s v="Recipient discretion"/>
    <s v="Cycle2 Week1"/>
    <s v="Cycle1 Week1"/>
    <s v="T4, T5"/>
    <s v="NSW"/>
    <x v="26"/>
    <x v="2"/>
    <s v="INTEGM"/>
    <s v="INTEGMP"/>
    <s v="INTEGP"/>
    <m/>
    <s v="Recipient discretion"/>
    <m/>
    <s v="Customer Details Notification"/>
    <m/>
    <s v="CR5051"/>
    <m/>
    <s v="2D"/>
  </r>
  <r>
    <s v="De-Energisation"/>
    <s v="DEEN-MM01"/>
    <s v="Tango Energy Pty Ltd"/>
    <n v="3"/>
    <s v="Recipient discretion"/>
    <s v="Cycle2 Week1"/>
    <m/>
    <s v="T5"/>
    <s v="VIC"/>
    <x v="26"/>
    <x v="10"/>
    <s v="JENMDP"/>
    <s v="SOLARMP"/>
    <s v="SOLARISP"/>
    <m/>
    <s v="Recipient discretion"/>
    <m/>
    <s v="Customer Details Notification"/>
    <m/>
    <s v="CR5051"/>
    <m/>
    <s v="2D"/>
  </r>
  <r>
    <s v="Role Changes"/>
    <s v="ROLE-MM01"/>
    <s v="Tango Energy Pty Ltd"/>
    <n v="4"/>
    <s v="Change Retailer - Prospective"/>
    <s v="Cycle2 Week1"/>
    <s v="Cycle2 Week1"/>
    <s v="T4 or T5 or T6"/>
    <s v="SA"/>
    <x v="26"/>
    <x v="5"/>
    <s v="ETSAMDP"/>
    <s v="ETSAPMP"/>
    <s v="UMPLP"/>
    <m/>
    <m/>
    <m/>
    <s v="Customer Details Notification"/>
    <s v="Meter reads"/>
    <s v="CR1000, CR1500"/>
    <s v="NMIDiscoveryRequest, NMIStandingDataRequest"/>
    <s v="3D"/>
  </r>
  <r>
    <s v="Role Changes"/>
    <s v="ROLE-MM01"/>
    <s v="Tango Energy Pty Ltd"/>
    <n v="4"/>
    <s v="Change Retailer - Prospective"/>
    <s v="Cycle2 Week1"/>
    <s v="Cycle1 Week1"/>
    <s v="T5"/>
    <s v="VIC"/>
    <x v="26"/>
    <x v="10"/>
    <s v="JENMDP"/>
    <s v="SOLARMP"/>
    <s v="SOLARISP"/>
    <m/>
    <m/>
    <m/>
    <s v="Customer Details Notification"/>
    <s v="Meter reads"/>
    <s v="CR1000, CR1500"/>
    <s v="NMIDiscoveryRequest, NMIStandingDataRequest"/>
    <s v="3D"/>
  </r>
  <r>
    <s v="Metering Service Works"/>
    <s v="MSW-MM02"/>
    <s v="Tango Energy Pty Ltd"/>
    <n v="6"/>
    <s v="Meter Reconfiguration - solar"/>
    <s v="Cycle2 Week1"/>
    <s v="Cycle2 Week1"/>
    <s v="T4 or T5 or T6"/>
    <s v="SA"/>
    <x v="26"/>
    <x v="5"/>
    <s v="ETSAMDP"/>
    <s v="ETSAPMP"/>
    <s v="UMPLP"/>
    <m/>
    <s v="Meter Reconfiguration - Manual"/>
    <m/>
    <m/>
    <s v="NEM-12 meter reads"/>
    <s v="CR3101, CR3051"/>
    <m/>
    <s v="2D"/>
  </r>
  <r>
    <s v="Metering Service Works"/>
    <s v="MSW-MM02"/>
    <s v="Tango Energy Pty Ltd"/>
    <n v="6"/>
    <s v="Meter Reconfiguration - solar"/>
    <s v="Cycle2 Week1"/>
    <s v="Cycle1 Week1"/>
    <s v="T5"/>
    <s v="VIC"/>
    <x v="26"/>
    <x v="11"/>
    <s v="UEDMDP"/>
    <s v="UNITEDMP"/>
    <s v="UNITED"/>
    <m/>
    <s v="Meter Reconfiguration - Manual"/>
    <m/>
    <m/>
    <s v="NEM-12 meter reads"/>
    <s v="CR3101, CR3051"/>
    <m/>
    <s v="2D"/>
  </r>
  <r>
    <s v="Supply Service Works"/>
    <s v="SSW-MM03"/>
    <s v="Tango Energy Pty Ltd"/>
    <n v="8"/>
    <s v="Network Tariff Change"/>
    <s v="Cycle2 Week1"/>
    <s v="Cycle1 Week1"/>
    <s v="T4 or T5 or T6"/>
    <s v="NSW"/>
    <x v="26"/>
    <x v="2"/>
    <s v="INTEGM"/>
    <s v="INTEGMP"/>
    <s v="INTEGP"/>
    <m/>
    <s v="Tariff Change"/>
    <m/>
    <m/>
    <s v="NEM-12 meter reads"/>
    <s v="CR3101"/>
    <m/>
    <s v="2D"/>
  </r>
  <r>
    <s v="Supply Service Works"/>
    <s v="SSW-MM03"/>
    <s v="Tango Energy Pty Ltd"/>
    <n v="8"/>
    <s v="Network Tariff Change"/>
    <s v="Cycle2 Week1"/>
    <m/>
    <s v="T5"/>
    <s v="VIC"/>
    <x v="26"/>
    <x v="10"/>
    <s v="JENMDP"/>
    <s v="SOLARMP"/>
    <s v="SOLARISP"/>
    <m/>
    <s v="Tariff Change"/>
    <m/>
    <m/>
    <s v="NEM-12 meter reads"/>
    <s v="CR3101"/>
    <m/>
    <s v="2D"/>
  </r>
  <r>
    <s v="Re-Energisation"/>
    <s v="REEN-MM02"/>
    <s v="Tango Energy Pty Ltd"/>
    <n v="10"/>
    <s v="Move-in"/>
    <s v="Cycle2 Week1"/>
    <s v="Cycle2 Week1"/>
    <s v="T4 or T5 or T6"/>
    <s v="SA"/>
    <x v="26"/>
    <x v="5"/>
    <s v="ETSAMDP"/>
    <s v="ETSAPMP"/>
    <s v="UMPLP"/>
    <m/>
    <s v="Move-in"/>
    <m/>
    <s v="Customer Details Notification_x000a_Site Access Notification"/>
    <s v="NEM-12 meter reads"/>
    <s v="CR5051, CR1030"/>
    <s v="NMIDiscoveryRequest, NMIStandingDataRequest"/>
    <s v="2D"/>
  </r>
  <r>
    <s v="Re-Energisation"/>
    <s v="REEN-MM02"/>
    <s v="Tango Energy Pty Ltd"/>
    <n v="10"/>
    <s v="Move-in"/>
    <s v="Cycle2 Week1"/>
    <m/>
    <s v="T5"/>
    <s v="VIC"/>
    <x v="26"/>
    <x v="10"/>
    <s v="JENMDP"/>
    <s v="SOLARMP"/>
    <s v="SOLARISP"/>
    <m/>
    <s v="Move-in"/>
    <m/>
    <s v="Customer Details Notification_x000a_Site Access Notification"/>
    <s v="NEM-12 meter reads"/>
    <s v="CR5051, CR1030"/>
    <s v="NMIDiscoveryRequest, NMIStandingDataRequest"/>
    <s v="2D"/>
  </r>
  <r>
    <s v="Meter Data Notification"/>
    <s v="MDN-MM01"/>
    <s v="Tango Energy Pty Ltd"/>
    <n v="11"/>
    <s v="Verify Meter Data"/>
    <s v="Cycle2 Week1"/>
    <s v="Cycle1 Week1"/>
    <s v="T4 or T5 or T6"/>
    <s v="NSW"/>
    <x v="26"/>
    <x v="1"/>
    <s v="TCAUSTM"/>
    <s v="TCAMP"/>
    <s v="ENERGYAP"/>
    <m/>
    <s v="Verify Meter Data Request"/>
    <m/>
    <m/>
    <s v="Meter reads"/>
    <m/>
    <m/>
    <s v="1D"/>
  </r>
  <r>
    <s v="Meter Data Notification"/>
    <s v="MDN-MM01"/>
    <s v="Tango Energy Pty Ltd"/>
    <n v="11"/>
    <s v="Verify Meter Data"/>
    <s v="Cycle2 Week1"/>
    <s v="Cycle1 Week1"/>
    <s v="T5"/>
    <s v="VIC"/>
    <x v="26"/>
    <x v="10"/>
    <s v="JENMDP"/>
    <s v="SOLARMP"/>
    <s v="SOLARISP"/>
    <m/>
    <s v="Verify Meter Data Request"/>
    <m/>
    <m/>
    <s v="Meter reads"/>
    <m/>
    <m/>
    <s v="1D"/>
  </r>
  <r>
    <s v="Role Changes"/>
    <s v="ROLE-MM02"/>
    <s v="Tango Energy Pty Ltd"/>
    <n v="12"/>
    <s v="Change Retailer - Retrospective"/>
    <s v="Cycle2 Week1"/>
    <s v="Cycle2 Week1"/>
    <s v="T4 or T5 or T6"/>
    <s v="NSW"/>
    <x v="26"/>
    <x v="3"/>
    <s v="CNRGYMDP"/>
    <s v="CNRGYMPB"/>
    <s v="CNRGYP"/>
    <m/>
    <m/>
    <m/>
    <s v="Customer Details Notification"/>
    <s v="Meter reads"/>
    <s v="CR1010, CR1500"/>
    <s v="NMIDiscoveryRequest, NMIStandingDataRequest"/>
    <s v="3D"/>
  </r>
  <r>
    <s v="Role Changes"/>
    <s v="ROLE-MM02"/>
    <s v="Tango Energy Pty Ltd"/>
    <n v="12"/>
    <s v="Change Retailer - Retrospective"/>
    <s v="Cycle2 Week1"/>
    <s v="Cycle1 Week1"/>
    <s v="T5"/>
    <s v="VIC"/>
    <x v="26"/>
    <x v="11"/>
    <s v="UEDMDP"/>
    <s v="UNITEDMP"/>
    <s v="UNITED"/>
    <m/>
    <m/>
    <m/>
    <s v="Customer Details Notification"/>
    <s v="Meter reads"/>
    <s v="CR1010, CR1500"/>
    <s v="NMIDiscoveryRequest, NMIStandingDataRequest"/>
    <s v="3D"/>
  </r>
  <r>
    <s v="Re-Energisation"/>
    <s v="REEN-MM03"/>
    <s v="Tango Energy Pty Ltd"/>
    <n v="13"/>
    <s v="Physical visit"/>
    <s v="Cycle2 Week1"/>
    <m/>
    <s v="T4 or T5 or T6"/>
    <s v="QLD"/>
    <x v="26"/>
    <x v="4"/>
    <s v="ENERGEXM"/>
    <s v="EGXLTDMP"/>
    <s v="ENERGEXP"/>
    <m/>
    <s v="Physical visit"/>
    <m/>
    <s v="Customer Details Notification_x000a_Site Access Notification"/>
    <s v="NEM-12 meter reads"/>
    <s v="CR5051"/>
    <s v="NMIDiscoveryRequest, NMIStandingDataRequest"/>
    <s v="2D"/>
  </r>
  <r>
    <s v="Re-Energisation"/>
    <s v="REEN-MM03"/>
    <s v="Tango Energy Pty Ltd"/>
    <n v="13"/>
    <s v="Physical visit"/>
    <s v="Cycle2 Week1"/>
    <s v="Cycle1 Week2"/>
    <s v="T5"/>
    <s v="VIC"/>
    <x v="26"/>
    <x v="6"/>
    <s v="SPANMDP"/>
    <s v="DMSMP"/>
    <s v="EASTERN"/>
    <m/>
    <s v="Physical visit"/>
    <m/>
    <s v="Customer Details Notification_x000a_Site Access Notification"/>
    <s v="NEM-12 meter reads"/>
    <s v="CR5051"/>
    <s v="NMIDiscoveryRequest, NMIStandingDataRequest"/>
    <s v="2D"/>
  </r>
  <r>
    <s v="De-Energisation"/>
    <s v="DEEN-MM02"/>
    <s v="Tango Energy Pty Ltd"/>
    <n v="14"/>
    <s v="Remove Fuse"/>
    <s v="Cycle2 Week1"/>
    <s v="Cycle2 Week1"/>
    <s v="T4 or T5 or T6"/>
    <s v="SA"/>
    <x v="26"/>
    <x v="5"/>
    <s v="ETSAMDP"/>
    <s v="ETSAPMP"/>
    <s v="UMPLP"/>
    <m/>
    <s v="Remove Fuse"/>
    <m/>
    <s v="Customer Details Notification"/>
    <m/>
    <s v="CR5051"/>
    <m/>
    <s v="2D"/>
  </r>
  <r>
    <s v="De-Energisation"/>
    <s v="DEEN-MM02"/>
    <s v="Tango Energy Pty Ltd"/>
    <n v="14"/>
    <s v="Remove Fuse"/>
    <s v="Cycle2 Week1"/>
    <m/>
    <s v="T5"/>
    <s v="VIC"/>
    <x v="26"/>
    <x v="10"/>
    <s v="JENMDP"/>
    <s v="SOLARMP"/>
    <s v="SOLARISP"/>
    <m/>
    <s v="Remove Fuse"/>
    <m/>
    <s v="Customer Details Notification"/>
    <m/>
    <s v="CR5051"/>
    <m/>
    <s v="2D"/>
  </r>
  <r>
    <s v="Customer and Site Details"/>
    <s v="CSD-MM01"/>
    <s v="Tango Energy Pty Ltd"/>
    <n v="16"/>
    <s v="Site Access Request by FRMP"/>
    <s v="Cycle2 Week1"/>
    <s v="Cycle2 Week1"/>
    <s v="T4 or T5 or T6"/>
    <s v="NSW"/>
    <x v="26"/>
    <x v="3"/>
    <s v="CNRGYMDP"/>
    <s v="CNRGYMPB"/>
    <s v="CNRGYP"/>
    <m/>
    <m/>
    <m/>
    <s v="Site Access Request,Site Access Notification"/>
    <m/>
    <m/>
    <m/>
    <s v="1D"/>
  </r>
  <r>
    <s v="Customer and Site Details"/>
    <s v="CSD-MM01"/>
    <s v="Tango Energy Pty Ltd"/>
    <n v="16"/>
    <s v="Site Access Request by FRMP"/>
    <s v="Cycle2 Week1"/>
    <s v="Cycle1 Week1"/>
    <s v="T5"/>
    <s v="VIC"/>
    <x v="26"/>
    <x v="10"/>
    <s v="JENMDP"/>
    <s v="SOLARMP"/>
    <s v="SOLARISP"/>
    <m/>
    <m/>
    <m/>
    <s v="Site Access Request,Site Access Notification"/>
    <m/>
    <m/>
    <m/>
    <s v="1D"/>
  </r>
  <r>
    <s v="Customer and Site Details"/>
    <s v="CSD-MM02"/>
    <s v="Tango Energy Pty Ltd"/>
    <n v="17"/>
    <s v="Site Access Request by LNSP/MP"/>
    <s v="Cycle2 Week1"/>
    <m/>
    <s v="T4 or T5 or T6"/>
    <s v="QLD"/>
    <x v="26"/>
    <x v="7"/>
    <s v="WBAYM"/>
    <s v="ERGONMP"/>
    <s v="ERGONETP "/>
    <m/>
    <m/>
    <m/>
    <s v="Site Access Request,Site Access Notification"/>
    <m/>
    <m/>
    <m/>
    <s v="1D"/>
  </r>
  <r>
    <s v="Customer and Site Details"/>
    <s v="CSD-MM02"/>
    <s v="Tango Energy Pty Ltd"/>
    <n v="17"/>
    <s v="Site Access Request by LNSP/MP"/>
    <s v="Cycle2 Week1"/>
    <s v="Cycle1 Week1"/>
    <s v="T5"/>
    <s v="VIC"/>
    <x v="26"/>
    <x v="11"/>
    <s v="UEDMDP"/>
    <s v="UNITEDMP"/>
    <s v="UNITED"/>
    <m/>
    <m/>
    <m/>
    <s v="Site Access Request,Site Access Notification"/>
    <m/>
    <m/>
    <m/>
    <s v="1D"/>
  </r>
  <r>
    <s v="Metering Service Works"/>
    <s v="MSW-MM04"/>
    <s v="Tango Energy Pty Ltd"/>
    <n v="19"/>
    <s v="Meter Exchange - PIN Rejection - Completion"/>
    <s v="Cycle2 Week1"/>
    <s v="Cycle2 Week1"/>
    <s v="T5 or T6"/>
    <s v="SA"/>
    <x v="26"/>
    <x v="5"/>
    <s v="ETSAMDP"/>
    <s v="ETSAPMP"/>
    <s v="UMPLP"/>
    <m/>
    <s v="Meter Exchange"/>
    <s v="Notice of Metering Works, Meter Exchange Notification, Planned Interuption Notification"/>
    <m/>
    <s v="Meter reads"/>
    <s v="CR6800, CR3005, CR5051"/>
    <m/>
    <s v="2D"/>
  </r>
  <r>
    <s v="Metering Service Works"/>
    <s v="MSW-MM05"/>
    <s v="Tango Energy Pty Ltd"/>
    <n v="20"/>
    <s v="Remove Meter - Multi meter site"/>
    <s v="Cycle2 Week1"/>
    <m/>
    <s v="T4 or T5 or T6"/>
    <s v="QLD"/>
    <x v="26"/>
    <x v="4"/>
    <s v="ENERGEXM"/>
    <s v="EGXLTDMP"/>
    <s v="ENERGEXP"/>
    <m/>
    <s v="Remove Meter"/>
    <s v="Notice of Metering Works"/>
    <m/>
    <s v="NEM-12 meter reads"/>
    <s v="CR3051, CR4051"/>
    <m/>
    <s v="2D"/>
  </r>
  <r>
    <s v="Metering Service Works"/>
    <s v="MSW-MM05"/>
    <s v="Tango Energy Pty Ltd"/>
    <n v="20"/>
    <s v="Remove Meter - Multi meter site"/>
    <s v="Cycle2 Week1"/>
    <m/>
    <s v="T5"/>
    <s v="VIC"/>
    <x v="26"/>
    <x v="10"/>
    <s v="JENMDP"/>
    <s v="SOLARMP"/>
    <s v="SOLARISP"/>
    <m/>
    <s v="Remove Meter"/>
    <s v="Notice of Metering Works"/>
    <m/>
    <s v="NEM-12 meter reads"/>
    <s v="CR3051, CR4051"/>
    <m/>
    <s v="2D"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  <r>
    <m/>
    <m/>
    <m/>
    <m/>
    <m/>
    <m/>
    <m/>
    <m/>
    <m/>
    <x v="27"/>
    <x v="13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F76:V94" firstHeaderRow="1" firstDataRow="3" firstDataCol="1"/>
  <pivotFields count="18"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showAll="0"/>
    <pivotField axis="axisCol" dataField="1" showAll="0">
      <items count="8">
        <item x="1"/>
        <item x="2"/>
        <item x="4"/>
        <item x="0"/>
        <item x="3"/>
        <item x="5"/>
        <item x="6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3"/>
    <field x="-2"/>
  </colFields>
  <col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Count of FRMP Ready to _x000a_commence_x000a_testing in Cycle" fld="3" subtotal="count" baseField="0" baseItem="0"/>
    <dataField name="Count of LNSP Ready to _x000a_commence_x000a_testing in Cycle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:O31" firstHeaderRow="1" firstDataRow="2" firstDataCol="1"/>
  <pivotFields count="22">
    <pivotField showAll="0"/>
    <pivotField dataField="1"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/>
    <pivotField axis="axisRow" showAll="0" defaultSubtotal="0">
      <items count="30">
        <item x="0"/>
        <item x="1"/>
        <item x="2"/>
        <item x="3"/>
        <item x="6"/>
        <item x="7"/>
        <item x="14"/>
        <item x="15"/>
        <item x="21"/>
        <item x="8"/>
        <item x="10"/>
        <item x="16"/>
        <item x="9"/>
        <item x="20"/>
        <item x="11"/>
        <item x="17"/>
        <item x="12"/>
        <item x="13"/>
        <item x="22"/>
        <item x="26"/>
        <item x="18"/>
        <item x="4"/>
        <item x="23"/>
        <item x="24"/>
        <item x="5"/>
        <item x="25"/>
        <item h="1" x="27"/>
        <item h="1" m="1" x="28"/>
        <item h="1" m="1" x="29"/>
        <item x="19"/>
      </items>
    </pivotField>
    <pivotField axis="axisCol" showAll="0" defaultSubtotal="0">
      <items count="16">
        <item x="0"/>
        <item x="12"/>
        <item x="8"/>
        <item x="3"/>
        <item x="6"/>
        <item x="4"/>
        <item x="1"/>
        <item x="7"/>
        <item x="2"/>
        <item x="9"/>
        <item x="10"/>
        <item x="5"/>
        <item x="11"/>
        <item x="13"/>
        <item m="1" x="14"/>
        <item m="1" x="15"/>
      </items>
    </pivotField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9"/>
    </i>
    <i t="grand">
      <x/>
    </i>
  </rowItems>
  <colFields count="1">
    <field x="10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Scenario ID" fld="1" subtotal="count" baseField="0" baseItem="0"/>
  </dataFields>
  <formats count="26">
    <format dxfId="56">
      <pivotArea type="all" dataOnly="0" outline="0" fieldPosition="0"/>
    </format>
    <format dxfId="55">
      <pivotArea outline="0" collapsedLevelsAreSubtotals="1" fieldPosition="0"/>
    </format>
    <format dxfId="54">
      <pivotArea dataOnly="0" labelOnly="1" grandRow="1" outline="0" fieldPosition="0"/>
    </format>
    <format dxfId="53">
      <pivotArea dataOnly="0" labelOnly="1" grandCol="1" outline="0" fieldPosition="0"/>
    </format>
    <format dxfId="52">
      <pivotArea type="all" dataOnly="0" outline="0" fieldPosition="0"/>
    </format>
    <format dxfId="51">
      <pivotArea outline="0" collapsedLevelsAreSubtotals="1" fieldPosition="0"/>
    </format>
    <format dxfId="50">
      <pivotArea dataOnly="0" labelOnly="1" grandRow="1" outline="0" fieldPosition="0"/>
    </format>
    <format dxfId="49">
      <pivotArea dataOnly="0" labelOnly="1" grandCol="1" outline="0" fieldPosition="0"/>
    </format>
    <format dxfId="48">
      <pivotArea dataOnly="0" grandCol="1" outline="0" fieldPosition="0"/>
    </format>
    <format dxfId="47">
      <pivotArea collapsedLevelsAreSubtotals="1" fieldPosition="0">
        <references count="1">
          <reference field="9" count="1">
            <x v="29"/>
          </reference>
        </references>
      </pivotArea>
    </format>
    <format dxfId="46">
      <pivotArea grandRow="1" outline="0" collapsedLevelsAreSubtotals="1" fieldPosition="0"/>
    </format>
    <format dxfId="45">
      <pivotArea dataOnly="0" labelOnly="1" fieldPosition="0">
        <references count="1">
          <reference field="9" count="1">
            <x v="29"/>
          </reference>
        </references>
      </pivotArea>
    </format>
    <format dxfId="44">
      <pivotArea dataOnly="0" labelOnly="1" grandRow="1" outline="0" fieldPosition="0"/>
    </format>
    <format dxfId="43">
      <pivotArea collapsedLevelsAreSubtotals="1" fieldPosition="0">
        <references count="2">
          <reference field="9" count="1">
            <x v="29"/>
          </reference>
          <reference field="10" count="13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42">
      <pivotArea dataOnly="0" labelOnly="1" fieldPosition="0">
        <references count="1">
          <reference field="9" count="1">
            <x v="29"/>
          </reference>
        </references>
      </pivotArea>
    </format>
    <format dxfId="41">
      <pivotArea type="origin" dataOnly="0" labelOnly="1" outline="0" fieldPosition="0"/>
    </format>
    <format dxfId="40">
      <pivotArea field="9" type="button" dataOnly="0" labelOnly="1" outline="0" axis="axisRow" fieldPosition="0"/>
    </format>
    <format dxfId="39">
      <pivotArea field="10" grandRow="1" outline="0" collapsedLevelsAreSubtotals="1" axis="axisCol" fieldPosition="0">
        <references count="1">
          <reference field="10" count="0" selected="0"/>
        </references>
      </pivotArea>
    </format>
    <format dxfId="38">
      <pivotArea dataOnly="0" labelOnly="1" fieldPosition="0">
        <references count="1">
          <reference field="10" count="0"/>
        </references>
      </pivotArea>
    </format>
    <format dxfId="37">
      <pivotArea grandRow="1" grandCol="1" outline="0" collapsedLevelsAreSubtotals="1" fieldPosition="0"/>
    </format>
    <format dxfId="36">
      <pivotArea field="10" grandRow="1" outline="0" collapsedLevelsAreSubtotals="1" axis="axisCol" fieldPosition="0">
        <references count="1">
          <reference field="10" count="13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9">
      <pivotArea dataOnly="0" labelOnly="1" fieldPosition="0">
        <references count="1">
          <reference field="1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7">
      <pivotArea dataOnly="0" labelOnly="1" grandCol="1" outline="0" fieldPosition="0"/>
    </format>
    <format dxfId="5">
      <pivotArea field="9" grandCol="1" collapsedLevelsAreSubtotals="1" axis="axisRow" fieldPosition="0">
        <references count="1">
          <reference field="9" count="1">
            <x v="29"/>
          </reference>
        </references>
      </pivotArea>
    </format>
    <format dxfId="3">
      <pivotArea grandRow="1" outline="0" collapsedLevelsAreSubtotals="1" fieldPosition="0"/>
    </format>
    <format dxfId="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showHeaders="0" outline="1" outlineData="1" multipleFieldFilters="0">
  <location ref="A40:J58" firstHeaderRow="1" firstDataRow="2" firstDataCol="1"/>
  <pivotFields count="26">
    <pivotField showAll="0"/>
    <pivotField dataField="1" showAll="0"/>
    <pivotField showAll="0" defaultSubtotal="0"/>
    <pivotField showAll="0" defaultSubtotal="0"/>
    <pivotField numFmtId="1" showAll="0"/>
    <pivotField showAll="0"/>
    <pivotField showAll="0"/>
    <pivotField showAll="0"/>
    <pivotField axis="axisRow" showAll="0" defaultSubtotal="0">
      <items count="16"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8"/>
        <item x="0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9">
        <item x="3"/>
        <item x="5"/>
        <item x="4"/>
        <item x="6"/>
        <item x="7"/>
        <item x="2"/>
        <item m="1" x="8"/>
        <item x="0"/>
        <item x="1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17"/>
  </colFields>
  <colItems count="9">
    <i>
      <x/>
    </i>
    <i>
      <x v="1"/>
    </i>
    <i>
      <x v="2"/>
    </i>
    <i>
      <x v="3"/>
    </i>
    <i>
      <x v="4"/>
    </i>
    <i>
      <x v="5"/>
    </i>
    <i>
      <x v="7"/>
    </i>
    <i>
      <x v="8"/>
    </i>
    <i t="grand">
      <x/>
    </i>
  </colItems>
  <dataFields count="1">
    <dataField name="Count of Scenario ID" fld="1" subtotal="count" baseField="0" baseItem="0"/>
  </dataFields>
  <formats count="6">
    <format dxfId="62">
      <pivotArea dataOnly="0" grandRow="1" fieldPosition="0"/>
    </format>
    <format dxfId="61">
      <pivotArea grandRow="1" outline="0" collapsedLevelsAreSubtotals="1" fieldPosition="0"/>
    </format>
    <format dxfId="60">
      <pivotArea dataOnly="0" labelOnly="1" grandRow="1" outline="0" fieldPosition="0"/>
    </format>
    <format dxfId="59">
      <pivotArea dataOnly="0" labelOnly="1" grandCol="1" outline="0" fieldPosition="0"/>
    </format>
    <format dxfId="58">
      <pivotArea type="origin" dataOnly="0" labelOnly="1" outline="0" fieldPosition="0"/>
    </format>
    <format dxfId="57">
      <pivotArea field="8" grandCol="1" collapsedLevelsAreSubtotals="1" axis="axisRow" fieldPosition="0">
        <references count="1"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V2:Z29" firstHeaderRow="1" firstDataRow="2" firstDataCol="1"/>
  <pivotFields count="26">
    <pivotField showAll="0"/>
    <pivotField dataField="1" showAll="0"/>
    <pivotField showAll="0" defaultSubtotal="0"/>
    <pivotField showAll="0"/>
    <pivotField showAll="0"/>
    <pivotField showAll="0" defaultSubtotal="0"/>
    <pivotField showAll="0" defaultSubtotal="0"/>
    <pivotField showAll="0"/>
    <pivotField axis="axisRow" showAll="0" defaultSubtotal="0">
      <items count="31">
        <item x="0"/>
        <item x="3"/>
        <item x="4"/>
        <item x="5"/>
        <item x="8"/>
        <item x="9"/>
        <item m="1" x="28"/>
        <item x="16"/>
        <item x="22"/>
        <item x="10"/>
        <item x="12"/>
        <item x="17"/>
        <item x="11"/>
        <item x="21"/>
        <item x="13"/>
        <item m="1" x="29"/>
        <item x="14"/>
        <item x="15"/>
        <item x="23"/>
        <item x="19"/>
        <item x="6"/>
        <item x="24"/>
        <item x="25"/>
        <item x="7"/>
        <item x="27"/>
        <item x="26"/>
        <item h="1" x="2"/>
        <item x="20"/>
        <item m="1" x="30"/>
        <item h="1" x="1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m="1" x="4"/>
        <item x="3"/>
        <item x="2"/>
        <item m="1" x="5"/>
        <item x="0"/>
        <item x="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26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 t="grand">
      <x/>
    </i>
  </rowItems>
  <colFields count="1">
    <field x="16"/>
  </colFields>
  <colItems count="4">
    <i>
      <x v="1"/>
    </i>
    <i>
      <x v="2"/>
    </i>
    <i>
      <x v="4"/>
    </i>
    <i t="grand">
      <x/>
    </i>
  </colItems>
  <dataFields count="1">
    <dataField name="Count of Scenario ID" fld="1" subtotal="count" baseField="0" baseItem="0"/>
  </dataFields>
  <formats count="7">
    <format dxfId="69">
      <pivotArea dataOnly="0" grandRow="1" fieldPosition="0"/>
    </format>
    <format dxfId="68">
      <pivotArea dataOnly="0" grandRow="1" fieldPosition="0"/>
    </format>
    <format dxfId="67">
      <pivotArea field="8" grandCol="1" collapsedLevelsAreSubtotals="1" axis="axisRow" fieldPosition="0">
        <references count="1">
          <reference field="8" count="0"/>
        </references>
      </pivotArea>
    </format>
    <format dxfId="66">
      <pivotArea dataOnly="0" labelOnly="1" fieldPosition="0">
        <references count="1">
          <reference field="16" count="0"/>
        </references>
      </pivotArea>
    </format>
    <format dxfId="65">
      <pivotArea dataOnly="0" labelOnly="1" fieldPosition="0">
        <references count="1">
          <reference field="16" count="4">
            <x v="1"/>
            <x v="2"/>
            <x v="3"/>
            <x v="4"/>
          </reference>
        </references>
      </pivotArea>
    </format>
    <format dxfId="64">
      <pivotArea dataOnly="0" labelOnly="1" fieldPosition="0">
        <references count="1">
          <reference field="16" count="3">
            <x v="1"/>
            <x v="2"/>
            <x v="4"/>
          </reference>
        </references>
      </pivotArea>
    </format>
    <format dxfId="6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IcttestingandreleasemanagementSG@ausnetservices.com.au" TargetMode="External"/><Relationship Id="rId13" Type="http://schemas.openxmlformats.org/officeDocument/2006/relationships/hyperlink" Target="mailto:Peter.draffin@sapowernetworks.com.au" TargetMode="External"/><Relationship Id="rId18" Type="http://schemas.openxmlformats.org/officeDocument/2006/relationships/hyperlink" Target="mailto:Paul.Willacy@auroraenergy.com.au" TargetMode="External"/><Relationship Id="rId26" Type="http://schemas.openxmlformats.org/officeDocument/2006/relationships/hyperlink" Target="mailto:scottwilson@energex.com.au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mailto:nijones@powercor.com.au" TargetMode="External"/><Relationship Id="rId21" Type="http://schemas.openxmlformats.org/officeDocument/2006/relationships/hyperlink" Target="mailto:chris.reilly@stanwell.com" TargetMode="External"/><Relationship Id="rId34" Type="http://schemas.openxmlformats.org/officeDocument/2006/relationships/hyperlink" Target="mailto:Adam.Dubojski@essentialenergy.com.au" TargetMode="External"/><Relationship Id="rId7" Type="http://schemas.openxmlformats.org/officeDocument/2006/relationships/hyperlink" Target="mailto:ksunjic@ausgrid.com.au" TargetMode="External"/><Relationship Id="rId12" Type="http://schemas.openxmlformats.org/officeDocument/2006/relationships/hyperlink" Target="mailto:Paul.sampson@originenergy.com.au" TargetMode="External"/><Relationship Id="rId17" Type="http://schemas.openxmlformats.org/officeDocument/2006/relationships/hyperlink" Target="mailto:james.rowbottom@auroraenergy.com.au" TargetMode="External"/><Relationship Id="rId25" Type="http://schemas.openxmlformats.org/officeDocument/2006/relationships/hyperlink" Target="mailto:Ja074@energex.com.au" TargetMode="External"/><Relationship Id="rId33" Type="http://schemas.openxmlformats.org/officeDocument/2006/relationships/hyperlink" Target="mailto:Abhijit.Gharde@originenergy.com.au" TargetMode="External"/><Relationship Id="rId38" Type="http://schemas.openxmlformats.org/officeDocument/2006/relationships/hyperlink" Target="mailto:seamus.m.kierans@endeavourenergy.com.au" TargetMode="External"/><Relationship Id="rId2" Type="http://schemas.openxmlformats.org/officeDocument/2006/relationships/hyperlink" Target="mailto:anna.russo@endeavourenergy.com.au" TargetMode="External"/><Relationship Id="rId16" Type="http://schemas.openxmlformats.org/officeDocument/2006/relationships/hyperlink" Target="tel:+61%20407%20537%20466" TargetMode="External"/><Relationship Id="rId20" Type="http://schemas.openxmlformats.org/officeDocument/2006/relationships/hyperlink" Target="mailto:oliver.jessup@stanwell.com" TargetMode="External"/><Relationship Id="rId29" Type="http://schemas.openxmlformats.org/officeDocument/2006/relationships/hyperlink" Target="mailto:Neville.lewis@ausnetservices.com.au" TargetMode="External"/><Relationship Id="rId1" Type="http://schemas.openxmlformats.org/officeDocument/2006/relationships/hyperlink" Target="mailto:bjames@ausgrid.com.au" TargetMode="External"/><Relationship Id="rId6" Type="http://schemas.openxmlformats.org/officeDocument/2006/relationships/hyperlink" Target="mailto:GHorner@activestream.com.au" TargetMode="External"/><Relationship Id="rId11" Type="http://schemas.openxmlformats.org/officeDocument/2006/relationships/hyperlink" Target="mailto:Jason.groom1@originenergy.com.au" TargetMode="External"/><Relationship Id="rId24" Type="http://schemas.openxmlformats.org/officeDocument/2006/relationships/hyperlink" Target="mailto:durga.vadlamoodi@essentialenergy.com.au" TargetMode="External"/><Relationship Id="rId32" Type="http://schemas.openxmlformats.org/officeDocument/2006/relationships/hyperlink" Target="mailto:Russell.Kennedy@originenergy.com.au" TargetMode="External"/><Relationship Id="rId37" Type="http://schemas.openxmlformats.org/officeDocument/2006/relationships/hyperlink" Target="mailto:Liseparovic@poercor.com.au" TargetMode="External"/><Relationship Id="rId5" Type="http://schemas.openxmlformats.org/officeDocument/2006/relationships/hyperlink" Target="mailto:Vishnu.Vijayan@energyaustralia.com.au" TargetMode="External"/><Relationship Id="rId15" Type="http://schemas.openxmlformats.org/officeDocument/2006/relationships/hyperlink" Target="mailto:peter.almonte@actewagl.com.au" TargetMode="External"/><Relationship Id="rId23" Type="http://schemas.openxmlformats.org/officeDocument/2006/relationships/hyperlink" Target="mailto:mhempel@pacifichydro.com.au" TargetMode="External"/><Relationship Id="rId28" Type="http://schemas.openxmlformats.org/officeDocument/2006/relationships/hyperlink" Target="mailto:naomi@nextbusinessenergy.com.au" TargetMode="External"/><Relationship Id="rId36" Type="http://schemas.openxmlformats.org/officeDocument/2006/relationships/hyperlink" Target="mailto:Daniel.Page@actewagl.com.au" TargetMode="External"/><Relationship Id="rId10" Type="http://schemas.openxmlformats.org/officeDocument/2006/relationships/hyperlink" Target="mailto:kategordon@energex.com.au" TargetMode="External"/><Relationship Id="rId19" Type="http://schemas.openxmlformats.org/officeDocument/2006/relationships/hyperlink" Target="mailto:SSekhar@agl.com.au" TargetMode="External"/><Relationship Id="rId31" Type="http://schemas.openxmlformats.org/officeDocument/2006/relationships/hyperlink" Target="mailto:Hugh.GordonClark@spotless.com.au" TargetMode="External"/><Relationship Id="rId4" Type="http://schemas.openxmlformats.org/officeDocument/2006/relationships/hyperlink" Target="mailto:Ferouza.Saran@jemena.com.au" TargetMode="External"/><Relationship Id="rId9" Type="http://schemas.openxmlformats.org/officeDocument/2006/relationships/hyperlink" Target="mailto:kategordon@energex.com.au" TargetMode="External"/><Relationship Id="rId14" Type="http://schemas.openxmlformats.org/officeDocument/2006/relationships/hyperlink" Target="mailto:tim.walker@actewagl.com.au" TargetMode="External"/><Relationship Id="rId22" Type="http://schemas.openxmlformats.org/officeDocument/2006/relationships/hyperlink" Target="mailto:asuwignjo@pacifichydro.com.au" TargetMode="External"/><Relationship Id="rId27" Type="http://schemas.openxmlformats.org/officeDocument/2006/relationships/hyperlink" Target="mailto:sindhoor@nextbusinessenergy.com.au" TargetMode="External"/><Relationship Id="rId30" Type="http://schemas.openxmlformats.org/officeDocument/2006/relationships/hyperlink" Target="mailto:Greg.minney@ausnetservices.com.au" TargetMode="External"/><Relationship Id="rId35" Type="http://schemas.openxmlformats.org/officeDocument/2006/relationships/hyperlink" Target="mailto:gino.cavallo@lumoenergy.com.a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5"/>
  <sheetViews>
    <sheetView topLeftCell="A4" workbookViewId="0">
      <selection activeCell="D12" sqref="D12"/>
    </sheetView>
  </sheetViews>
  <sheetFormatPr defaultRowHeight="15" x14ac:dyDescent="0.25"/>
  <cols>
    <col min="1" max="2" width="9.140625" style="21"/>
    <col min="3" max="3" width="17.7109375" style="46" customWidth="1"/>
    <col min="4" max="4" width="73.5703125" style="21" bestFit="1" customWidth="1"/>
    <col min="5" max="16384" width="9.140625" style="21"/>
  </cols>
  <sheetData>
    <row r="5" spans="2:4" x14ac:dyDescent="0.25">
      <c r="B5" s="45" t="s">
        <v>361</v>
      </c>
    </row>
    <row r="7" spans="2:4" x14ac:dyDescent="0.25">
      <c r="B7" s="47" t="s">
        <v>362</v>
      </c>
      <c r="C7" s="48" t="s">
        <v>363</v>
      </c>
      <c r="D7" s="47" t="s">
        <v>364</v>
      </c>
    </row>
    <row r="8" spans="2:4" x14ac:dyDescent="0.25">
      <c r="B8" s="47" t="s">
        <v>365</v>
      </c>
      <c r="C8" s="49">
        <v>42872</v>
      </c>
      <c r="D8" s="47" t="s">
        <v>366</v>
      </c>
    </row>
    <row r="9" spans="2:4" x14ac:dyDescent="0.25">
      <c r="B9" s="47" t="s">
        <v>367</v>
      </c>
      <c r="C9" s="49">
        <v>42909</v>
      </c>
      <c r="D9" s="47" t="s">
        <v>559</v>
      </c>
    </row>
    <row r="10" spans="2:4" x14ac:dyDescent="0.25">
      <c r="B10" s="47" t="s">
        <v>368</v>
      </c>
      <c r="C10" s="49">
        <v>42920</v>
      </c>
      <c r="D10" s="47" t="s">
        <v>892</v>
      </c>
    </row>
    <row r="11" spans="2:4" x14ac:dyDescent="0.25">
      <c r="B11" s="47" t="s">
        <v>369</v>
      </c>
      <c r="C11" s="49">
        <v>42921</v>
      </c>
      <c r="D11" s="47" t="s">
        <v>893</v>
      </c>
    </row>
    <row r="12" spans="2:4" x14ac:dyDescent="0.25">
      <c r="B12" s="47" t="s">
        <v>370</v>
      </c>
      <c r="C12" s="49">
        <v>42928</v>
      </c>
      <c r="D12" s="47" t="s">
        <v>900</v>
      </c>
    </row>
    <row r="13" spans="2:4" x14ac:dyDescent="0.25">
      <c r="B13" s="47"/>
      <c r="C13" s="48"/>
      <c r="D13" s="47"/>
    </row>
    <row r="14" spans="2:4" x14ac:dyDescent="0.25">
      <c r="B14" s="47"/>
      <c r="C14" s="48"/>
      <c r="D14" s="47"/>
    </row>
    <row r="15" spans="2:4" x14ac:dyDescent="0.25">
      <c r="B15" s="47"/>
      <c r="C15" s="48"/>
      <c r="D15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116"/>
  <sheetViews>
    <sheetView topLeftCell="B34" zoomScaleNormal="100" workbookViewId="0">
      <selection activeCell="A31" sqref="A31:O31"/>
    </sheetView>
  </sheetViews>
  <sheetFormatPr defaultRowHeight="15" x14ac:dyDescent="0.25"/>
  <cols>
    <col min="1" max="1" width="19.140625" style="23" customWidth="1"/>
    <col min="2" max="2" width="16.28515625" style="23" customWidth="1"/>
    <col min="3" max="3" width="9.85546875" style="23" customWidth="1"/>
    <col min="4" max="4" width="6.5703125" style="23" customWidth="1"/>
    <col min="5" max="5" width="8.42578125" style="23" customWidth="1"/>
    <col min="6" max="6" width="8.85546875" style="23" customWidth="1"/>
    <col min="7" max="7" width="10.28515625" style="23" customWidth="1"/>
    <col min="8" max="8" width="10.5703125" style="23" customWidth="1"/>
    <col min="9" max="9" width="11" style="23" customWidth="1"/>
    <col min="10" max="10" width="7.5703125" style="23" customWidth="1"/>
    <col min="11" max="11" width="7.85546875" style="23" customWidth="1"/>
    <col min="12" max="12" width="9.42578125" style="23" customWidth="1"/>
    <col min="13" max="13" width="7.42578125" style="23" customWidth="1"/>
    <col min="14" max="14" width="7.7109375" style="23" customWidth="1"/>
    <col min="15" max="15" width="11.28515625" style="23" customWidth="1"/>
    <col min="16" max="16" width="12.42578125" style="23" customWidth="1"/>
    <col min="17" max="22" width="11.7109375" style="23" customWidth="1"/>
    <col min="23" max="23" width="11.42578125" style="23" customWidth="1"/>
    <col min="24" max="24" width="6.42578125" style="23" customWidth="1"/>
    <col min="25" max="25" width="5.42578125" style="23" customWidth="1"/>
    <col min="26" max="26" width="6.28515625" style="23" customWidth="1"/>
    <col min="27" max="27" width="8.28515625" style="23" customWidth="1"/>
    <col min="28" max="28" width="5.28515625" style="23" customWidth="1"/>
    <col min="29" max="29" width="11.28515625" style="23" customWidth="1"/>
    <col min="30" max="32" width="12" style="23" customWidth="1"/>
    <col min="33" max="33" width="7" style="23" customWidth="1"/>
    <col min="34" max="34" width="6.5703125" style="23" customWidth="1"/>
    <col min="35" max="35" width="5.5703125" style="23" customWidth="1"/>
    <col min="36" max="43" width="7" style="23" customWidth="1"/>
    <col min="44" max="16384" width="9.140625" style="23"/>
  </cols>
  <sheetData>
    <row r="1" spans="1:31" x14ac:dyDescent="0.25">
      <c r="A1" s="23" t="s">
        <v>234</v>
      </c>
      <c r="P1" s="275"/>
      <c r="V1" s="23" t="s">
        <v>255</v>
      </c>
    </row>
    <row r="2" spans="1:31" x14ac:dyDescent="0.25">
      <c r="A2" s="200" t="s">
        <v>131</v>
      </c>
      <c r="B2" s="200" t="s">
        <v>134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76"/>
      <c r="Q2" s="21"/>
      <c r="V2" s="303" t="s">
        <v>131</v>
      </c>
      <c r="W2" s="303" t="s">
        <v>134</v>
      </c>
      <c r="X2" s="303"/>
      <c r="Y2" s="303"/>
      <c r="Z2" s="303"/>
      <c r="AA2" s="246"/>
      <c r="AB2" s="246"/>
      <c r="AC2" s="246"/>
      <c r="AD2" s="21"/>
      <c r="AE2" s="21"/>
    </row>
    <row r="3" spans="1:31" x14ac:dyDescent="0.25">
      <c r="A3" s="200" t="s">
        <v>132</v>
      </c>
      <c r="B3" s="200" t="s">
        <v>465</v>
      </c>
      <c r="C3" s="200" t="s">
        <v>503</v>
      </c>
      <c r="D3" s="200" t="s">
        <v>472</v>
      </c>
      <c r="E3" s="200" t="s">
        <v>475</v>
      </c>
      <c r="F3" s="200" t="s">
        <v>468</v>
      </c>
      <c r="G3" s="200" t="s">
        <v>469</v>
      </c>
      <c r="H3" s="200" t="s">
        <v>466</v>
      </c>
      <c r="I3" s="200" t="s">
        <v>464</v>
      </c>
      <c r="J3" s="200" t="s">
        <v>471</v>
      </c>
      <c r="K3" s="200" t="s">
        <v>473</v>
      </c>
      <c r="L3" s="200" t="s">
        <v>474</v>
      </c>
      <c r="M3" s="200" t="s">
        <v>467</v>
      </c>
      <c r="N3" s="200" t="s">
        <v>470</v>
      </c>
      <c r="O3" s="200" t="s">
        <v>133</v>
      </c>
      <c r="P3" s="276"/>
      <c r="Q3" s="21"/>
      <c r="V3" s="303" t="s">
        <v>132</v>
      </c>
      <c r="W3" s="303" t="s">
        <v>736</v>
      </c>
      <c r="X3" s="303" t="s">
        <v>843</v>
      </c>
      <c r="Y3" s="303" t="s">
        <v>538</v>
      </c>
      <c r="Z3" s="303" t="s">
        <v>133</v>
      </c>
      <c r="AA3" s="246"/>
      <c r="AB3" s="246"/>
      <c r="AC3" s="246"/>
      <c r="AD3" s="21"/>
      <c r="AE3" s="21"/>
    </row>
    <row r="4" spans="1:31" x14ac:dyDescent="0.25">
      <c r="A4" s="247" t="s">
        <v>508</v>
      </c>
      <c r="B4" s="248">
        <v>11</v>
      </c>
      <c r="C4" s="248"/>
      <c r="D4" s="248"/>
      <c r="E4" s="248">
        <v>1</v>
      </c>
      <c r="F4" s="248"/>
      <c r="G4" s="248"/>
      <c r="H4" s="248">
        <v>2</v>
      </c>
      <c r="I4" s="248"/>
      <c r="J4" s="248">
        <v>1</v>
      </c>
      <c r="K4" s="248"/>
      <c r="L4" s="248"/>
      <c r="M4" s="248"/>
      <c r="N4" s="248"/>
      <c r="O4" s="200">
        <v>15</v>
      </c>
      <c r="P4" s="276"/>
      <c r="Q4" s="21"/>
      <c r="V4" s="253" t="s">
        <v>508</v>
      </c>
      <c r="W4" s="254"/>
      <c r="X4" s="254"/>
      <c r="Y4" s="254">
        <v>11</v>
      </c>
      <c r="Z4" s="217">
        <v>11</v>
      </c>
      <c r="AA4" s="246"/>
      <c r="AB4" s="246"/>
      <c r="AC4" s="246"/>
      <c r="AD4" s="21"/>
      <c r="AE4" s="21"/>
    </row>
    <row r="5" spans="1:31" x14ac:dyDescent="0.25">
      <c r="A5" s="247" t="s">
        <v>492</v>
      </c>
      <c r="B5" s="248"/>
      <c r="C5" s="248"/>
      <c r="D5" s="248">
        <v>4</v>
      </c>
      <c r="E5" s="248">
        <v>1</v>
      </c>
      <c r="F5" s="248">
        <v>2</v>
      </c>
      <c r="G5" s="248">
        <v>3</v>
      </c>
      <c r="H5" s="248">
        <v>2</v>
      </c>
      <c r="I5" s="248">
        <v>2</v>
      </c>
      <c r="J5" s="248">
        <v>1</v>
      </c>
      <c r="K5" s="248">
        <v>2</v>
      </c>
      <c r="L5" s="248">
        <v>3</v>
      </c>
      <c r="M5" s="248">
        <v>5</v>
      </c>
      <c r="N5" s="248">
        <v>3</v>
      </c>
      <c r="O5" s="200">
        <v>28</v>
      </c>
      <c r="P5" s="276"/>
      <c r="Q5" s="21"/>
      <c r="V5" s="253" t="s">
        <v>492</v>
      </c>
      <c r="W5" s="254"/>
      <c r="X5" s="254"/>
      <c r="Y5" s="254">
        <v>10</v>
      </c>
      <c r="Z5" s="217">
        <v>10</v>
      </c>
      <c r="AA5" s="246"/>
      <c r="AB5" s="246"/>
      <c r="AC5" s="246"/>
      <c r="AD5" s="21"/>
      <c r="AE5" s="21"/>
    </row>
    <row r="6" spans="1:31" x14ac:dyDescent="0.25">
      <c r="A6" s="247" t="s">
        <v>500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>
        <v>14</v>
      </c>
      <c r="N6" s="248"/>
      <c r="O6" s="200">
        <v>14</v>
      </c>
      <c r="P6" s="276"/>
      <c r="Q6" s="21"/>
      <c r="V6" s="253" t="s">
        <v>500</v>
      </c>
      <c r="W6" s="254"/>
      <c r="X6" s="254"/>
      <c r="Y6" s="254">
        <v>13</v>
      </c>
      <c r="Z6" s="217">
        <v>13</v>
      </c>
      <c r="AA6" s="246"/>
      <c r="AB6" s="246"/>
      <c r="AC6" s="246"/>
      <c r="AD6" s="21"/>
      <c r="AE6" s="21"/>
    </row>
    <row r="7" spans="1:31" x14ac:dyDescent="0.25">
      <c r="A7" s="247" t="s">
        <v>498</v>
      </c>
      <c r="B7" s="248"/>
      <c r="C7" s="248"/>
      <c r="D7" s="248"/>
      <c r="E7" s="248"/>
      <c r="F7" s="248"/>
      <c r="G7" s="248">
        <v>6</v>
      </c>
      <c r="H7" s="248"/>
      <c r="I7" s="248">
        <v>8</v>
      </c>
      <c r="J7" s="248"/>
      <c r="K7" s="248"/>
      <c r="L7" s="248"/>
      <c r="M7" s="248"/>
      <c r="N7" s="248"/>
      <c r="O7" s="200">
        <v>14</v>
      </c>
      <c r="P7" s="276"/>
      <c r="Q7" s="21"/>
      <c r="V7" s="253" t="s">
        <v>498</v>
      </c>
      <c r="W7" s="254"/>
      <c r="X7" s="254"/>
      <c r="Y7" s="254">
        <v>13</v>
      </c>
      <c r="Z7" s="217">
        <v>13</v>
      </c>
      <c r="AA7" s="246"/>
      <c r="AB7" s="246"/>
      <c r="AC7" s="246"/>
      <c r="AD7" s="21"/>
      <c r="AE7" s="21"/>
    </row>
    <row r="8" spans="1:31" x14ac:dyDescent="0.25">
      <c r="A8" s="247" t="s">
        <v>483</v>
      </c>
      <c r="B8" s="248"/>
      <c r="C8" s="248"/>
      <c r="D8" s="248">
        <v>4</v>
      </c>
      <c r="E8" s="248">
        <v>1</v>
      </c>
      <c r="F8" s="248">
        <v>2</v>
      </c>
      <c r="G8" s="248">
        <v>3</v>
      </c>
      <c r="H8" s="248">
        <v>3</v>
      </c>
      <c r="I8" s="248"/>
      <c r="J8" s="248">
        <v>2</v>
      </c>
      <c r="K8" s="248">
        <v>2</v>
      </c>
      <c r="L8" s="248">
        <v>3</v>
      </c>
      <c r="M8" s="248">
        <v>5</v>
      </c>
      <c r="N8" s="248">
        <v>3</v>
      </c>
      <c r="O8" s="200">
        <v>28</v>
      </c>
      <c r="P8" s="276"/>
      <c r="Q8" s="21"/>
      <c r="V8" s="253" t="s">
        <v>483</v>
      </c>
      <c r="W8" s="254"/>
      <c r="X8" s="254"/>
      <c r="Y8" s="254">
        <v>11</v>
      </c>
      <c r="Z8" s="217">
        <v>11</v>
      </c>
      <c r="AA8" s="246"/>
      <c r="AB8" s="246"/>
      <c r="AC8" s="246"/>
      <c r="AD8" s="21"/>
      <c r="AE8" s="21"/>
    </row>
    <row r="9" spans="1:31" x14ac:dyDescent="0.25">
      <c r="A9" s="247" t="s">
        <v>502</v>
      </c>
      <c r="B9" s="248"/>
      <c r="C9" s="248">
        <v>14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00">
        <v>14</v>
      </c>
      <c r="P9" s="276"/>
      <c r="Q9" s="21"/>
      <c r="V9" s="253" t="s">
        <v>502</v>
      </c>
      <c r="W9" s="254"/>
      <c r="X9" s="254"/>
      <c r="Y9" s="254">
        <v>13</v>
      </c>
      <c r="Z9" s="217">
        <v>13</v>
      </c>
      <c r="AA9" s="246"/>
      <c r="AB9" s="246"/>
      <c r="AC9" s="246"/>
      <c r="AD9" s="21"/>
      <c r="AE9" s="21"/>
    </row>
    <row r="10" spans="1:31" x14ac:dyDescent="0.25">
      <c r="A10" s="247" t="s">
        <v>501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>
        <v>1</v>
      </c>
      <c r="L10" s="248"/>
      <c r="M10" s="248"/>
      <c r="N10" s="248"/>
      <c r="O10" s="200">
        <v>1</v>
      </c>
      <c r="P10" s="276"/>
      <c r="Q10" s="21"/>
      <c r="V10" s="253" t="s">
        <v>505</v>
      </c>
      <c r="W10" s="254"/>
      <c r="X10" s="254"/>
      <c r="Y10" s="254">
        <v>3</v>
      </c>
      <c r="Z10" s="217">
        <v>3</v>
      </c>
      <c r="AA10" s="246"/>
      <c r="AB10" s="246"/>
      <c r="AC10" s="246"/>
      <c r="AD10" s="21"/>
      <c r="AE10" s="21"/>
    </row>
    <row r="11" spans="1:31" x14ac:dyDescent="0.25">
      <c r="A11" s="247" t="s">
        <v>505</v>
      </c>
      <c r="B11" s="248"/>
      <c r="C11" s="248"/>
      <c r="D11" s="248"/>
      <c r="E11" s="248">
        <v>1</v>
      </c>
      <c r="F11" s="248"/>
      <c r="G11" s="248"/>
      <c r="H11" s="248">
        <v>1</v>
      </c>
      <c r="I11" s="248"/>
      <c r="J11" s="248"/>
      <c r="K11" s="248"/>
      <c r="L11" s="248"/>
      <c r="M11" s="248"/>
      <c r="N11" s="248"/>
      <c r="O11" s="200">
        <v>2</v>
      </c>
      <c r="P11" s="276"/>
      <c r="Q11" s="21"/>
      <c r="V11" s="253" t="s">
        <v>490</v>
      </c>
      <c r="W11" s="254"/>
      <c r="X11" s="254"/>
      <c r="Y11" s="254">
        <v>13</v>
      </c>
      <c r="Z11" s="217">
        <v>13</v>
      </c>
      <c r="AA11" s="246"/>
      <c r="AB11" s="246"/>
      <c r="AC11" s="246"/>
      <c r="AD11" s="21"/>
      <c r="AE11" s="21"/>
    </row>
    <row r="12" spans="1:31" x14ac:dyDescent="0.25">
      <c r="A12" s="247" t="s">
        <v>490</v>
      </c>
      <c r="B12" s="248"/>
      <c r="C12" s="248"/>
      <c r="D12" s="248">
        <v>4</v>
      </c>
      <c r="E12" s="248">
        <v>1</v>
      </c>
      <c r="F12" s="248">
        <v>2</v>
      </c>
      <c r="G12" s="248">
        <v>4</v>
      </c>
      <c r="H12" s="248">
        <v>2</v>
      </c>
      <c r="I12" s="248">
        <v>3</v>
      </c>
      <c r="J12" s="248">
        <v>2</v>
      </c>
      <c r="K12" s="248">
        <v>2</v>
      </c>
      <c r="L12" s="248">
        <v>3</v>
      </c>
      <c r="M12" s="248">
        <v>5</v>
      </c>
      <c r="N12" s="248">
        <v>3</v>
      </c>
      <c r="O12" s="200">
        <v>31</v>
      </c>
      <c r="P12" s="276"/>
      <c r="Q12" s="21"/>
      <c r="V12" s="253" t="s">
        <v>478</v>
      </c>
      <c r="W12" s="254"/>
      <c r="X12" s="254"/>
      <c r="Y12" s="254">
        <v>13</v>
      </c>
      <c r="Z12" s="217">
        <v>13</v>
      </c>
      <c r="AA12" s="246"/>
      <c r="AB12" s="246"/>
      <c r="AC12" s="246"/>
      <c r="AD12" s="21"/>
      <c r="AE12" s="21"/>
    </row>
    <row r="13" spans="1:31" x14ac:dyDescent="0.25">
      <c r="A13" s="247" t="s">
        <v>478</v>
      </c>
      <c r="B13" s="248">
        <v>3</v>
      </c>
      <c r="C13" s="248"/>
      <c r="D13" s="248">
        <v>2</v>
      </c>
      <c r="E13" s="248">
        <v>1</v>
      </c>
      <c r="F13" s="248">
        <v>3</v>
      </c>
      <c r="G13" s="248">
        <v>3</v>
      </c>
      <c r="H13" s="248">
        <v>2</v>
      </c>
      <c r="I13" s="248">
        <v>2</v>
      </c>
      <c r="J13" s="248">
        <v>1</v>
      </c>
      <c r="K13" s="248">
        <v>1</v>
      </c>
      <c r="L13" s="248">
        <v>4</v>
      </c>
      <c r="M13" s="248">
        <v>5</v>
      </c>
      <c r="N13" s="248">
        <v>4</v>
      </c>
      <c r="O13" s="200">
        <v>31</v>
      </c>
      <c r="P13" s="276"/>
      <c r="Q13" s="21"/>
      <c r="V13" s="253" t="s">
        <v>497</v>
      </c>
      <c r="W13" s="254">
        <v>1</v>
      </c>
      <c r="X13" s="254">
        <v>8</v>
      </c>
      <c r="Y13" s="254"/>
      <c r="Z13" s="217">
        <v>9</v>
      </c>
      <c r="AA13" s="246"/>
      <c r="AB13" s="246"/>
      <c r="AC13" s="246"/>
      <c r="AD13" s="21"/>
      <c r="AE13" s="21"/>
    </row>
    <row r="14" spans="1:31" x14ac:dyDescent="0.25">
      <c r="A14" s="247" t="s">
        <v>497</v>
      </c>
      <c r="B14" s="248"/>
      <c r="C14" s="248"/>
      <c r="D14" s="248"/>
      <c r="E14" s="248"/>
      <c r="F14" s="248"/>
      <c r="G14" s="248"/>
      <c r="H14" s="248"/>
      <c r="I14" s="248">
        <v>12</v>
      </c>
      <c r="J14" s="248"/>
      <c r="K14" s="248"/>
      <c r="L14" s="248"/>
      <c r="M14" s="248"/>
      <c r="N14" s="248"/>
      <c r="O14" s="200">
        <v>12</v>
      </c>
      <c r="P14" s="276"/>
      <c r="Q14" s="21"/>
      <c r="V14" s="253" t="s">
        <v>504</v>
      </c>
      <c r="W14" s="254"/>
      <c r="X14" s="254"/>
      <c r="Y14" s="254">
        <v>3</v>
      </c>
      <c r="Z14" s="217">
        <v>3</v>
      </c>
      <c r="AA14" s="246"/>
      <c r="AB14" s="246"/>
      <c r="AC14" s="246"/>
      <c r="AD14" s="21"/>
      <c r="AE14" s="21"/>
    </row>
    <row r="15" spans="1:31" x14ac:dyDescent="0.25">
      <c r="A15" s="247" t="s">
        <v>504</v>
      </c>
      <c r="B15" s="248"/>
      <c r="C15" s="248"/>
      <c r="D15" s="248"/>
      <c r="E15" s="248"/>
      <c r="F15" s="248"/>
      <c r="G15" s="248">
        <v>3</v>
      </c>
      <c r="H15" s="248"/>
      <c r="I15" s="248"/>
      <c r="J15" s="248"/>
      <c r="K15" s="248"/>
      <c r="L15" s="248"/>
      <c r="M15" s="248"/>
      <c r="N15" s="248"/>
      <c r="O15" s="200">
        <v>3</v>
      </c>
      <c r="P15" s="276"/>
      <c r="Q15" s="21"/>
      <c r="V15" s="253" t="s">
        <v>479</v>
      </c>
      <c r="W15" s="254"/>
      <c r="X15" s="254"/>
      <c r="Y15" s="254">
        <v>12</v>
      </c>
      <c r="Z15" s="217">
        <v>12</v>
      </c>
      <c r="AA15" s="246"/>
      <c r="AB15" s="246"/>
      <c r="AC15" s="246"/>
      <c r="AD15" s="21"/>
      <c r="AE15" s="21"/>
    </row>
    <row r="16" spans="1:31" x14ac:dyDescent="0.25">
      <c r="A16" s="247" t="s">
        <v>479</v>
      </c>
      <c r="B16" s="248"/>
      <c r="C16" s="248"/>
      <c r="D16" s="248">
        <v>3</v>
      </c>
      <c r="E16" s="248">
        <v>2</v>
      </c>
      <c r="F16" s="248">
        <v>2</v>
      </c>
      <c r="G16" s="248">
        <v>2</v>
      </c>
      <c r="H16" s="248">
        <v>1</v>
      </c>
      <c r="I16" s="248">
        <v>2</v>
      </c>
      <c r="J16" s="248">
        <v>1</v>
      </c>
      <c r="K16" s="248">
        <v>1</v>
      </c>
      <c r="L16" s="248">
        <v>4</v>
      </c>
      <c r="M16" s="248">
        <v>2</v>
      </c>
      <c r="N16" s="248"/>
      <c r="O16" s="200">
        <v>20</v>
      </c>
      <c r="P16" s="276"/>
      <c r="Q16" s="21"/>
      <c r="V16" s="253" t="s">
        <v>488</v>
      </c>
      <c r="W16" s="254"/>
      <c r="X16" s="254"/>
      <c r="Y16" s="254">
        <v>13</v>
      </c>
      <c r="Z16" s="217">
        <v>13</v>
      </c>
      <c r="AA16" s="246"/>
      <c r="AB16" s="246"/>
      <c r="AC16" s="246"/>
      <c r="AD16" s="21"/>
      <c r="AE16" s="21"/>
    </row>
    <row r="17" spans="1:35" x14ac:dyDescent="0.25">
      <c r="A17" s="247" t="s">
        <v>488</v>
      </c>
      <c r="B17" s="248">
        <v>3</v>
      </c>
      <c r="C17" s="248"/>
      <c r="D17" s="248">
        <v>2</v>
      </c>
      <c r="E17" s="248">
        <v>1</v>
      </c>
      <c r="F17" s="248"/>
      <c r="G17" s="248">
        <v>3</v>
      </c>
      <c r="H17" s="248">
        <v>2</v>
      </c>
      <c r="I17" s="248">
        <v>2</v>
      </c>
      <c r="J17" s="248">
        <v>1</v>
      </c>
      <c r="K17" s="248">
        <v>2</v>
      </c>
      <c r="L17" s="248">
        <v>7</v>
      </c>
      <c r="M17" s="248">
        <v>5</v>
      </c>
      <c r="N17" s="248">
        <v>3</v>
      </c>
      <c r="O17" s="200">
        <v>31</v>
      </c>
      <c r="P17" s="276"/>
      <c r="Q17" s="21"/>
      <c r="V17" s="253" t="s">
        <v>463</v>
      </c>
      <c r="W17" s="254"/>
      <c r="X17" s="254"/>
      <c r="Y17" s="254">
        <v>13</v>
      </c>
      <c r="Z17" s="217">
        <v>13</v>
      </c>
      <c r="AA17" s="246"/>
      <c r="AB17" s="246"/>
      <c r="AC17" s="246"/>
      <c r="AD17" s="21"/>
      <c r="AE17" s="21"/>
    </row>
    <row r="18" spans="1:35" x14ac:dyDescent="0.25">
      <c r="A18" s="247" t="s">
        <v>463</v>
      </c>
      <c r="B18" s="248">
        <v>4</v>
      </c>
      <c r="C18" s="248">
        <v>2</v>
      </c>
      <c r="D18" s="248"/>
      <c r="E18" s="248">
        <v>1</v>
      </c>
      <c r="F18" s="248">
        <v>2</v>
      </c>
      <c r="G18" s="248">
        <v>3</v>
      </c>
      <c r="H18" s="248">
        <v>1</v>
      </c>
      <c r="I18" s="248">
        <v>3</v>
      </c>
      <c r="J18" s="248"/>
      <c r="K18" s="248"/>
      <c r="L18" s="248">
        <v>7</v>
      </c>
      <c r="M18" s="248">
        <v>3</v>
      </c>
      <c r="N18" s="248">
        <v>5</v>
      </c>
      <c r="O18" s="200">
        <v>31</v>
      </c>
      <c r="P18" s="276"/>
      <c r="Q18" s="21"/>
      <c r="V18" s="253" t="s">
        <v>481</v>
      </c>
      <c r="W18" s="254"/>
      <c r="X18" s="254"/>
      <c r="Y18" s="254">
        <v>13</v>
      </c>
      <c r="Z18" s="217">
        <v>13</v>
      </c>
      <c r="AA18" s="246"/>
      <c r="AB18" s="246"/>
      <c r="AC18" s="246"/>
      <c r="AD18" s="21"/>
      <c r="AE18" s="21"/>
    </row>
    <row r="19" spans="1:35" x14ac:dyDescent="0.25">
      <c r="A19" s="247" t="s">
        <v>506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>
        <v>1</v>
      </c>
      <c r="O19" s="200">
        <v>1</v>
      </c>
      <c r="P19" s="276"/>
      <c r="Q19" s="21"/>
      <c r="V19" s="253" t="s">
        <v>477</v>
      </c>
      <c r="W19" s="254"/>
      <c r="X19" s="254"/>
      <c r="Y19" s="254">
        <v>13</v>
      </c>
      <c r="Z19" s="217">
        <v>13</v>
      </c>
      <c r="AA19" s="246"/>
      <c r="AB19" s="246"/>
      <c r="AC19" s="246"/>
      <c r="AD19" s="21"/>
      <c r="AE19" s="21"/>
    </row>
    <row r="20" spans="1:35" x14ac:dyDescent="0.25">
      <c r="A20" s="247" t="s">
        <v>481</v>
      </c>
      <c r="B20" s="248"/>
      <c r="C20" s="248"/>
      <c r="D20" s="248">
        <v>4</v>
      </c>
      <c r="E20" s="248">
        <v>2</v>
      </c>
      <c r="F20" s="248">
        <v>3</v>
      </c>
      <c r="G20" s="248"/>
      <c r="H20" s="248">
        <v>2</v>
      </c>
      <c r="I20" s="248"/>
      <c r="J20" s="248">
        <v>2</v>
      </c>
      <c r="K20" s="248">
        <v>2</v>
      </c>
      <c r="L20" s="248">
        <v>5</v>
      </c>
      <c r="M20" s="248">
        <v>6</v>
      </c>
      <c r="N20" s="248">
        <v>3</v>
      </c>
      <c r="O20" s="200">
        <v>29</v>
      </c>
      <c r="P20" s="276"/>
      <c r="Q20" s="21"/>
      <c r="V20" s="253" t="s">
        <v>509</v>
      </c>
      <c r="W20" s="254"/>
      <c r="X20" s="254"/>
      <c r="Y20" s="254">
        <v>13</v>
      </c>
      <c r="Z20" s="217">
        <v>13</v>
      </c>
      <c r="AA20" s="246"/>
      <c r="AB20" s="246"/>
      <c r="AC20" s="246"/>
      <c r="AD20" s="21"/>
      <c r="AE20" s="21"/>
    </row>
    <row r="21" spans="1:35" x14ac:dyDescent="0.25">
      <c r="A21" s="247" t="s">
        <v>477</v>
      </c>
      <c r="B21" s="248">
        <v>1</v>
      </c>
      <c r="C21" s="248"/>
      <c r="D21" s="248"/>
      <c r="E21" s="248">
        <v>2</v>
      </c>
      <c r="F21" s="248">
        <v>2</v>
      </c>
      <c r="G21" s="248">
        <v>2</v>
      </c>
      <c r="H21" s="248">
        <v>2</v>
      </c>
      <c r="I21" s="248">
        <v>3</v>
      </c>
      <c r="J21" s="248">
        <v>2</v>
      </c>
      <c r="K21" s="248"/>
      <c r="L21" s="248">
        <v>8</v>
      </c>
      <c r="M21" s="248">
        <v>5</v>
      </c>
      <c r="N21" s="248">
        <v>4</v>
      </c>
      <c r="O21" s="200">
        <v>31</v>
      </c>
      <c r="P21" s="276"/>
      <c r="Q21" s="21"/>
      <c r="V21" s="253" t="s">
        <v>485</v>
      </c>
      <c r="W21" s="254"/>
      <c r="X21" s="254"/>
      <c r="Y21" s="254">
        <v>18</v>
      </c>
      <c r="Z21" s="217">
        <v>18</v>
      </c>
      <c r="AA21" s="246"/>
      <c r="AB21" s="246"/>
      <c r="AC21" s="246"/>
      <c r="AD21" s="21"/>
      <c r="AE21" s="21"/>
    </row>
    <row r="22" spans="1:35" x14ac:dyDescent="0.25">
      <c r="A22" s="247" t="s">
        <v>509</v>
      </c>
      <c r="B22" s="248"/>
      <c r="C22" s="248"/>
      <c r="D22" s="248"/>
      <c r="E22" s="248">
        <v>3</v>
      </c>
      <c r="F22" s="248"/>
      <c r="G22" s="248"/>
      <c r="H22" s="248">
        <v>6</v>
      </c>
      <c r="I22" s="248"/>
      <c r="J22" s="248">
        <v>5</v>
      </c>
      <c r="K22" s="248"/>
      <c r="L22" s="248"/>
      <c r="M22" s="248"/>
      <c r="N22" s="248"/>
      <c r="O22" s="200">
        <v>14</v>
      </c>
      <c r="P22" s="276"/>
      <c r="Q22" s="21"/>
      <c r="V22" s="253" t="s">
        <v>494</v>
      </c>
      <c r="W22" s="254"/>
      <c r="X22" s="254"/>
      <c r="Y22" s="254">
        <v>5</v>
      </c>
      <c r="Z22" s="217">
        <v>5</v>
      </c>
      <c r="AA22" s="246"/>
      <c r="AB22" s="246"/>
      <c r="AC22" s="246"/>
      <c r="AD22" s="21"/>
      <c r="AE22" s="21"/>
    </row>
    <row r="23" spans="1:35" x14ac:dyDescent="0.25">
      <c r="A23" s="247" t="s">
        <v>541</v>
      </c>
      <c r="B23" s="248"/>
      <c r="C23" s="248"/>
      <c r="D23" s="248"/>
      <c r="E23" s="248">
        <v>2</v>
      </c>
      <c r="F23" s="248">
        <v>2</v>
      </c>
      <c r="G23" s="248">
        <v>3</v>
      </c>
      <c r="H23" s="248">
        <v>3</v>
      </c>
      <c r="I23" s="248">
        <v>2</v>
      </c>
      <c r="J23" s="248">
        <v>2</v>
      </c>
      <c r="K23" s="248"/>
      <c r="L23" s="248">
        <v>9</v>
      </c>
      <c r="M23" s="248">
        <v>6</v>
      </c>
      <c r="N23" s="248">
        <v>3</v>
      </c>
      <c r="O23" s="200">
        <v>32</v>
      </c>
      <c r="P23" s="276"/>
      <c r="Q23" s="21"/>
      <c r="V23" s="253" t="s">
        <v>510</v>
      </c>
      <c r="W23" s="254"/>
      <c r="X23" s="254"/>
      <c r="Y23" s="254">
        <v>13</v>
      </c>
      <c r="Z23" s="217">
        <v>13</v>
      </c>
      <c r="AA23" s="246"/>
      <c r="AB23" s="246"/>
      <c r="AC23" s="246"/>
      <c r="AD23" s="21"/>
      <c r="AE23" s="21"/>
    </row>
    <row r="24" spans="1:35" x14ac:dyDescent="0.25">
      <c r="A24" s="247" t="s">
        <v>485</v>
      </c>
      <c r="B24" s="248">
        <v>3</v>
      </c>
      <c r="C24" s="248"/>
      <c r="D24" s="248">
        <v>2</v>
      </c>
      <c r="E24" s="248">
        <v>1</v>
      </c>
      <c r="F24" s="248">
        <v>3</v>
      </c>
      <c r="G24" s="248">
        <v>7</v>
      </c>
      <c r="H24" s="248">
        <v>2</v>
      </c>
      <c r="I24" s="248"/>
      <c r="J24" s="248">
        <v>2</v>
      </c>
      <c r="K24" s="248"/>
      <c r="L24" s="248">
        <v>5</v>
      </c>
      <c r="M24" s="248">
        <v>5</v>
      </c>
      <c r="N24" s="248">
        <v>3</v>
      </c>
      <c r="O24" s="200">
        <v>33</v>
      </c>
      <c r="P24" s="276"/>
      <c r="Q24" s="21"/>
      <c r="V24" s="253" t="s">
        <v>499</v>
      </c>
      <c r="W24" s="254"/>
      <c r="X24" s="254"/>
      <c r="Y24" s="254">
        <v>13</v>
      </c>
      <c r="Z24" s="217">
        <v>13</v>
      </c>
      <c r="AA24" s="246"/>
      <c r="AB24" s="246"/>
      <c r="AC24" s="246"/>
      <c r="AD24" s="21"/>
      <c r="AE24" s="21"/>
    </row>
    <row r="25" spans="1:35" x14ac:dyDescent="0.25">
      <c r="A25" s="247" t="s">
        <v>494</v>
      </c>
      <c r="B25" s="248"/>
      <c r="C25" s="248"/>
      <c r="D25" s="248">
        <v>4</v>
      </c>
      <c r="E25" s="248">
        <v>5</v>
      </c>
      <c r="F25" s="248">
        <v>2</v>
      </c>
      <c r="G25" s="248"/>
      <c r="H25" s="248">
        <v>5</v>
      </c>
      <c r="I25" s="248"/>
      <c r="J25" s="248">
        <v>4</v>
      </c>
      <c r="K25" s="248">
        <v>2</v>
      </c>
      <c r="L25" s="248">
        <v>1</v>
      </c>
      <c r="M25" s="248"/>
      <c r="N25" s="248">
        <v>1</v>
      </c>
      <c r="O25" s="200">
        <v>24</v>
      </c>
      <c r="P25" s="276"/>
      <c r="Q25" s="21"/>
      <c r="V25" s="253" t="s">
        <v>495</v>
      </c>
      <c r="W25" s="254"/>
      <c r="X25" s="254"/>
      <c r="Y25" s="254">
        <v>6</v>
      </c>
      <c r="Z25" s="217">
        <v>6</v>
      </c>
      <c r="AA25" s="246"/>
      <c r="AB25" s="246"/>
      <c r="AC25" s="246"/>
      <c r="AD25" s="21"/>
      <c r="AE25" s="21"/>
    </row>
    <row r="26" spans="1:35" x14ac:dyDescent="0.25">
      <c r="A26" s="247" t="s">
        <v>510</v>
      </c>
      <c r="B26" s="248"/>
      <c r="C26" s="248"/>
      <c r="D26" s="248"/>
      <c r="E26" s="248"/>
      <c r="F26" s="248"/>
      <c r="G26" s="248">
        <v>14</v>
      </c>
      <c r="H26" s="248"/>
      <c r="I26" s="248"/>
      <c r="J26" s="248"/>
      <c r="K26" s="248"/>
      <c r="L26" s="248"/>
      <c r="M26" s="248"/>
      <c r="N26" s="248"/>
      <c r="O26" s="200">
        <v>14</v>
      </c>
      <c r="P26" s="276"/>
      <c r="Q26" s="21"/>
      <c r="V26" s="253" t="s">
        <v>487</v>
      </c>
      <c r="W26" s="254"/>
      <c r="X26" s="254"/>
      <c r="Y26" s="254">
        <v>13</v>
      </c>
      <c r="Z26" s="217">
        <v>13</v>
      </c>
      <c r="AA26" s="246"/>
      <c r="AB26" s="246"/>
      <c r="AC26" s="246"/>
      <c r="AD26" s="21"/>
      <c r="AE26" s="21"/>
    </row>
    <row r="27" spans="1:35" x14ac:dyDescent="0.25">
      <c r="A27" s="247" t="s">
        <v>499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>
        <v>14</v>
      </c>
      <c r="N27" s="248"/>
      <c r="O27" s="200">
        <v>14</v>
      </c>
      <c r="P27" s="276"/>
      <c r="Q27" s="21"/>
      <c r="V27" s="253" t="s">
        <v>493</v>
      </c>
      <c r="W27" s="254"/>
      <c r="X27" s="254"/>
      <c r="Y27" s="254">
        <v>13</v>
      </c>
      <c r="Z27" s="217">
        <v>13</v>
      </c>
      <c r="AA27" s="246"/>
      <c r="AB27" s="246"/>
      <c r="AC27" s="246"/>
      <c r="AD27" s="21"/>
      <c r="AE27" s="21"/>
    </row>
    <row r="28" spans="1:35" x14ac:dyDescent="0.25">
      <c r="A28" s="247" t="s">
        <v>495</v>
      </c>
      <c r="B28" s="248">
        <v>2</v>
      </c>
      <c r="C28" s="248"/>
      <c r="D28" s="248">
        <v>4</v>
      </c>
      <c r="E28" s="248">
        <v>1</v>
      </c>
      <c r="F28" s="248">
        <v>2</v>
      </c>
      <c r="G28" s="248"/>
      <c r="H28" s="248">
        <v>4</v>
      </c>
      <c r="I28" s="248">
        <v>1</v>
      </c>
      <c r="J28" s="248">
        <v>4</v>
      </c>
      <c r="K28" s="248">
        <v>2</v>
      </c>
      <c r="L28" s="248">
        <v>3</v>
      </c>
      <c r="M28" s="248">
        <v>2</v>
      </c>
      <c r="N28" s="248">
        <v>3</v>
      </c>
      <c r="O28" s="200">
        <v>28</v>
      </c>
      <c r="P28" s="276"/>
      <c r="Q28" s="21"/>
      <c r="V28" s="253" t="s">
        <v>757</v>
      </c>
      <c r="W28" s="254"/>
      <c r="X28" s="254"/>
      <c r="Y28" s="254">
        <v>13</v>
      </c>
      <c r="Z28" s="217">
        <v>13</v>
      </c>
      <c r="AA28" s="246"/>
      <c r="AB28" s="246"/>
      <c r="AC28" s="246"/>
      <c r="AD28" s="21"/>
      <c r="AE28" s="21"/>
    </row>
    <row r="29" spans="1:35" x14ac:dyDescent="0.25">
      <c r="A29" s="247" t="s">
        <v>493</v>
      </c>
      <c r="B29" s="248"/>
      <c r="C29" s="248"/>
      <c r="D29" s="248">
        <v>4</v>
      </c>
      <c r="E29" s="248"/>
      <c r="F29" s="248">
        <v>2</v>
      </c>
      <c r="G29" s="248"/>
      <c r="H29" s="248"/>
      <c r="I29" s="248"/>
      <c r="J29" s="248"/>
      <c r="K29" s="248">
        <v>2</v>
      </c>
      <c r="L29" s="248">
        <v>3</v>
      </c>
      <c r="M29" s="248"/>
      <c r="N29" s="248">
        <v>3</v>
      </c>
      <c r="O29" s="200">
        <v>14</v>
      </c>
      <c r="P29" s="276"/>
      <c r="Q29" s="21"/>
      <c r="V29" s="216" t="s">
        <v>133</v>
      </c>
      <c r="W29" s="217">
        <v>1</v>
      </c>
      <c r="X29" s="217">
        <v>8</v>
      </c>
      <c r="Y29" s="217">
        <v>274</v>
      </c>
      <c r="Z29" s="217">
        <v>283</v>
      </c>
      <c r="AA29"/>
      <c r="AB29" s="246"/>
      <c r="AC29" s="246"/>
      <c r="AD29" s="21"/>
      <c r="AE29" s="21"/>
    </row>
    <row r="30" spans="1:35" x14ac:dyDescent="0.25">
      <c r="A30" s="212" t="s">
        <v>757</v>
      </c>
      <c r="B30" s="211"/>
      <c r="C30" s="211"/>
      <c r="D30" s="211"/>
      <c r="E30" s="211">
        <v>3</v>
      </c>
      <c r="F30" s="211">
        <v>2</v>
      </c>
      <c r="G30" s="211">
        <v>2</v>
      </c>
      <c r="H30" s="211">
        <v>3</v>
      </c>
      <c r="I30" s="211">
        <v>3</v>
      </c>
      <c r="J30" s="211">
        <v>3</v>
      </c>
      <c r="K30" s="211"/>
      <c r="L30" s="211">
        <v>7</v>
      </c>
      <c r="M30" s="211">
        <v>3</v>
      </c>
      <c r="N30" s="211">
        <v>5</v>
      </c>
      <c r="O30" s="200">
        <v>31</v>
      </c>
      <c r="P30" s="276"/>
      <c r="V30" s="246"/>
      <c r="W30" s="246"/>
      <c r="X30" s="246"/>
      <c r="Y30" s="246"/>
      <c r="Z30" s="246"/>
      <c r="AA30" s="246"/>
      <c r="AB30" s="246"/>
      <c r="AC30" s="246"/>
      <c r="AD30" s="21"/>
      <c r="AE30" s="21"/>
      <c r="AI30" s="21"/>
    </row>
    <row r="31" spans="1:35" x14ac:dyDescent="0.25">
      <c r="A31" s="200" t="s">
        <v>133</v>
      </c>
      <c r="B31" s="200">
        <v>27</v>
      </c>
      <c r="C31" s="200">
        <v>16</v>
      </c>
      <c r="D31" s="200">
        <v>37</v>
      </c>
      <c r="E31" s="200">
        <v>29</v>
      </c>
      <c r="F31" s="200">
        <v>31</v>
      </c>
      <c r="G31" s="200">
        <v>58</v>
      </c>
      <c r="H31" s="200">
        <v>43</v>
      </c>
      <c r="I31" s="200">
        <v>43</v>
      </c>
      <c r="J31" s="200">
        <v>33</v>
      </c>
      <c r="K31" s="200">
        <v>19</v>
      </c>
      <c r="L31" s="200">
        <v>72</v>
      </c>
      <c r="M31" s="200">
        <v>85</v>
      </c>
      <c r="N31" s="200">
        <v>47</v>
      </c>
      <c r="O31" s="200">
        <v>540</v>
      </c>
      <c r="P31" s="276"/>
      <c r="V31" s="246"/>
      <c r="W31" s="246"/>
      <c r="X31" s="246"/>
      <c r="Y31" s="246"/>
      <c r="Z31" s="246"/>
      <c r="AA31" s="246"/>
      <c r="AB31" s="246"/>
      <c r="AC31" s="246"/>
      <c r="AD31" s="21"/>
      <c r="AE31" s="21"/>
      <c r="AI31" s="21"/>
    </row>
    <row r="32" spans="1:35" ht="16.5" customHeight="1" x14ac:dyDescent="0.25">
      <c r="A32" s="23" t="s">
        <v>236</v>
      </c>
      <c r="P32" s="275"/>
      <c r="AI32" s="21"/>
    </row>
    <row r="33" spans="1:39" x14ac:dyDescent="0.25">
      <c r="A33" s="34"/>
      <c r="B33" s="34" t="str">
        <f>B3</f>
        <v>ACTEWP</v>
      </c>
      <c r="C33" s="249" t="str">
        <f t="shared" ref="C33:N33" si="0">C3</f>
        <v>AURORAP</v>
      </c>
      <c r="D33" s="249" t="str">
        <f t="shared" si="0"/>
        <v>CITIPP</v>
      </c>
      <c r="E33" s="249" t="str">
        <f t="shared" si="0"/>
        <v>CNRGYP</v>
      </c>
      <c r="F33" s="249" t="str">
        <f t="shared" si="0"/>
        <v>EASTERN</v>
      </c>
      <c r="G33" s="249" t="str">
        <f t="shared" si="0"/>
        <v>ENERGEXP</v>
      </c>
      <c r="H33" s="249" t="str">
        <f t="shared" si="0"/>
        <v>ENERGYAP</v>
      </c>
      <c r="I33" s="249" t="str">
        <f t="shared" si="0"/>
        <v xml:space="preserve">ERGONETP </v>
      </c>
      <c r="J33" s="249" t="str">
        <f t="shared" si="0"/>
        <v>INTEGP</v>
      </c>
      <c r="K33" s="249" t="str">
        <f t="shared" si="0"/>
        <v>POWCP</v>
      </c>
      <c r="L33" s="249" t="str">
        <f t="shared" si="0"/>
        <v>SOLARISP</v>
      </c>
      <c r="M33" s="249" t="str">
        <f t="shared" si="0"/>
        <v>UMPLP</v>
      </c>
      <c r="N33" s="249" t="str">
        <f t="shared" si="0"/>
        <v>UNITED</v>
      </c>
      <c r="V33" s="34"/>
      <c r="W33" s="39"/>
      <c r="X33" s="39"/>
      <c r="Y33" s="39"/>
      <c r="Z33" s="39"/>
      <c r="AA33" s="39"/>
      <c r="AB33" s="39"/>
      <c r="AC33" s="39"/>
      <c r="AD33" s="39"/>
    </row>
    <row r="34" spans="1:39" ht="15.75" thickBot="1" x14ac:dyDescent="0.3">
      <c r="A34" s="35"/>
      <c r="B34" s="35">
        <f>GETPIVOTDATA("Scenario ID",$A$2,"Current
LNSP","ACTEWP")/15</f>
        <v>1.8</v>
      </c>
      <c r="C34" s="35">
        <f>GETPIVOTDATA("Scenario ID",$A$2,"Current
LNSP","AURORAP")/15</f>
        <v>1.0666666666666667</v>
      </c>
      <c r="D34" s="35">
        <f>GETPIVOTDATA("Scenario ID",$A$2,"Current
LNSP","CITIPP")/15</f>
        <v>2.4666666666666668</v>
      </c>
      <c r="E34" s="35">
        <f>GETPIVOTDATA("Scenario ID",$A$2,"Current
LNSP","CNRGYP")/15</f>
        <v>1.9333333333333333</v>
      </c>
      <c r="F34" s="35">
        <f>GETPIVOTDATA("Scenario ID",$A$2,"Current
LNSP","EASTERN")/15</f>
        <v>2.0666666666666669</v>
      </c>
      <c r="G34" s="35">
        <f>GETPIVOTDATA("Scenario ID",$A$2,"Current
LNSP","ENERGEXP")/15</f>
        <v>3.8666666666666667</v>
      </c>
      <c r="H34" s="35">
        <f>GETPIVOTDATA("Scenario ID",$A$2,"Current
LNSP","ENERGYAP")/15</f>
        <v>2.8666666666666667</v>
      </c>
      <c r="I34" s="35">
        <f>GETPIVOTDATA("Scenario ID",$A$2,"Current
LNSP","ERGONETP ")/15</f>
        <v>2.8666666666666667</v>
      </c>
      <c r="J34" s="35">
        <f>GETPIVOTDATA("Scenario ID",$A$2,"Current
LNSP","ERGONETP ")/15</f>
        <v>2.8666666666666667</v>
      </c>
      <c r="K34" s="35">
        <f>GETPIVOTDATA("Scenario ID",$A$2,"Current
LNSP","POWCP")/15</f>
        <v>1.2666666666666666</v>
      </c>
      <c r="L34" s="35">
        <f>GETPIVOTDATA("Scenario ID",$A$2,"Current
LNSP","SOLARISP")/15</f>
        <v>4.8</v>
      </c>
      <c r="M34" s="35">
        <f>GETPIVOTDATA("Scenario ID",$A$2,"Current
LNSP","UMPLP")/15</f>
        <v>5.666666666666667</v>
      </c>
      <c r="N34" s="35">
        <f>GETPIVOTDATA("Scenario ID",$A$2,"Current
LNSP","UNITED")/15</f>
        <v>3.1333333333333333</v>
      </c>
      <c r="V34" s="35"/>
      <c r="W34" s="35"/>
      <c r="X34" s="35"/>
      <c r="Y34" s="35"/>
      <c r="Z34" s="35"/>
      <c r="AA34" s="35"/>
      <c r="AB34" s="35"/>
      <c r="AC34" s="35"/>
      <c r="AD34" s="35"/>
    </row>
    <row r="35" spans="1:39" ht="15.75" thickTop="1" x14ac:dyDescent="0.25">
      <c r="AD35" s="21"/>
    </row>
    <row r="36" spans="1:39" x14ac:dyDescent="0.25">
      <c r="A36" s="23" t="s">
        <v>244</v>
      </c>
      <c r="R36" s="33"/>
      <c r="AA36" s="21"/>
      <c r="AE36" s="21"/>
    </row>
    <row r="37" spans="1:39" x14ac:dyDescent="0.25">
      <c r="A37" s="34"/>
      <c r="B37" s="39"/>
      <c r="C37" s="39"/>
      <c r="D37" s="39"/>
      <c r="E37" s="39"/>
      <c r="F37" s="39"/>
      <c r="G37" s="39"/>
      <c r="H37" s="39"/>
      <c r="I37" s="39"/>
      <c r="R37" s="3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</row>
    <row r="38" spans="1:39" ht="15.75" thickBot="1" x14ac:dyDescent="0.3">
      <c r="A38" s="35"/>
      <c r="B38" s="35"/>
      <c r="C38" s="35"/>
      <c r="D38" s="35"/>
      <c r="E38" s="35"/>
      <c r="F38" s="35"/>
      <c r="G38" s="35"/>
      <c r="H38" s="35"/>
      <c r="I38" s="35"/>
      <c r="J38" s="38"/>
      <c r="K38" s="38"/>
      <c r="L38" s="38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</row>
    <row r="39" spans="1:39" ht="15.75" thickTop="1" x14ac:dyDescent="0.25">
      <c r="K39" s="36"/>
      <c r="L39" s="36"/>
      <c r="Z39" s="21"/>
    </row>
    <row r="40" spans="1:39" x14ac:dyDescent="0.25">
      <c r="A40" s="255" t="s">
        <v>131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46"/>
      <c r="L40" s="37"/>
      <c r="N40" s="73" t="s">
        <v>13</v>
      </c>
      <c r="O40" s="74"/>
      <c r="P40" s="74"/>
      <c r="Q40" s="73" t="s">
        <v>14</v>
      </c>
      <c r="R40" s="73"/>
      <c r="S40" s="73"/>
      <c r="T40" s="73" t="s">
        <v>15</v>
      </c>
      <c r="U40" s="73"/>
      <c r="V40" s="73" t="s">
        <v>16</v>
      </c>
      <c r="W40" s="73"/>
      <c r="X40" s="73" t="s">
        <v>17</v>
      </c>
      <c r="Y40" s="73"/>
      <c r="Z40" s="73" t="s">
        <v>18</v>
      </c>
      <c r="AA40" s="74"/>
    </row>
    <row r="41" spans="1:39" x14ac:dyDescent="0.25">
      <c r="A41" s="255"/>
      <c r="B41" s="255" t="s">
        <v>836</v>
      </c>
      <c r="C41" s="255" t="s">
        <v>831</v>
      </c>
      <c r="D41" s="255" t="s">
        <v>727</v>
      </c>
      <c r="E41" s="255" t="s">
        <v>832</v>
      </c>
      <c r="F41" s="255" t="s">
        <v>521</v>
      </c>
      <c r="G41" s="255" t="s">
        <v>538</v>
      </c>
      <c r="H41" s="255" t="s">
        <v>465</v>
      </c>
      <c r="I41" s="255" t="s">
        <v>888</v>
      </c>
      <c r="J41" s="255" t="s">
        <v>133</v>
      </c>
      <c r="K41" s="246"/>
      <c r="L41" s="37"/>
      <c r="N41" s="22" t="s">
        <v>146</v>
      </c>
      <c r="Q41" s="22" t="s">
        <v>27</v>
      </c>
      <c r="R41" s="22"/>
      <c r="S41" s="22"/>
      <c r="T41" s="22" t="s">
        <v>50</v>
      </c>
      <c r="V41" s="22" t="s">
        <v>153</v>
      </c>
      <c r="W41" s="22"/>
      <c r="X41" s="22" t="s">
        <v>160</v>
      </c>
      <c r="Z41" s="22" t="s">
        <v>168</v>
      </c>
    </row>
    <row r="42" spans="1:39" x14ac:dyDescent="0.25">
      <c r="A42" s="253" t="s">
        <v>500</v>
      </c>
      <c r="B42" s="254"/>
      <c r="C42" s="254"/>
      <c r="D42" s="254"/>
      <c r="E42" s="254"/>
      <c r="F42" s="254"/>
      <c r="G42" s="254">
        <v>21</v>
      </c>
      <c r="H42" s="254"/>
      <c r="I42" s="254"/>
      <c r="J42" s="255">
        <v>21</v>
      </c>
      <c r="K42" s="246"/>
      <c r="L42" s="37"/>
      <c r="N42" s="22" t="s">
        <v>42</v>
      </c>
      <c r="Q42" s="22" t="s">
        <v>150</v>
      </c>
      <c r="R42" s="22"/>
      <c r="S42" s="22"/>
      <c r="T42" s="22" t="s">
        <v>151</v>
      </c>
      <c r="V42" s="22" t="s">
        <v>154</v>
      </c>
      <c r="W42" s="22"/>
      <c r="X42" s="22" t="s">
        <v>44</v>
      </c>
      <c r="Z42" s="22" t="s">
        <v>167</v>
      </c>
    </row>
    <row r="43" spans="1:39" x14ac:dyDescent="0.25">
      <c r="A43" s="253" t="s">
        <v>498</v>
      </c>
      <c r="B43" s="254"/>
      <c r="C43" s="254"/>
      <c r="D43" s="254"/>
      <c r="E43" s="254"/>
      <c r="F43" s="254"/>
      <c r="G43" s="254">
        <v>21</v>
      </c>
      <c r="H43" s="254"/>
      <c r="I43" s="254"/>
      <c r="J43" s="255">
        <v>21</v>
      </c>
      <c r="K43" s="246"/>
      <c r="L43" s="37"/>
      <c r="N43" s="22" t="s">
        <v>62</v>
      </c>
      <c r="Q43" s="22" t="s">
        <v>149</v>
      </c>
      <c r="R43" s="22"/>
      <c r="S43" s="22"/>
      <c r="T43" s="22" t="s">
        <v>152</v>
      </c>
      <c r="X43" s="22" t="s">
        <v>155</v>
      </c>
      <c r="Z43" s="22" t="s">
        <v>169</v>
      </c>
    </row>
    <row r="44" spans="1:39" x14ac:dyDescent="0.25">
      <c r="A44" s="253" t="s">
        <v>515</v>
      </c>
      <c r="B44" s="254"/>
      <c r="C44" s="254"/>
      <c r="D44" s="254"/>
      <c r="E44" s="254"/>
      <c r="F44" s="254"/>
      <c r="G44" s="254">
        <v>18</v>
      </c>
      <c r="H44" s="254"/>
      <c r="I44" s="254"/>
      <c r="J44" s="255">
        <v>18</v>
      </c>
      <c r="K44" s="246"/>
      <c r="L44" s="37"/>
      <c r="N44" s="22" t="s">
        <v>68</v>
      </c>
      <c r="Q44" s="22" t="s">
        <v>245</v>
      </c>
      <c r="R44" s="22"/>
      <c r="S44" s="22"/>
      <c r="T44" s="22"/>
      <c r="X44" s="22" t="s">
        <v>156</v>
      </c>
      <c r="Z44" s="22" t="s">
        <v>170</v>
      </c>
    </row>
    <row r="45" spans="1:39" x14ac:dyDescent="0.25">
      <c r="A45" s="253" t="s">
        <v>502</v>
      </c>
      <c r="B45" s="254"/>
      <c r="C45" s="254"/>
      <c r="D45" s="254"/>
      <c r="E45" s="254"/>
      <c r="F45" s="254"/>
      <c r="G45" s="254">
        <v>21</v>
      </c>
      <c r="H45" s="254"/>
      <c r="I45" s="254"/>
      <c r="J45" s="255">
        <v>21</v>
      </c>
      <c r="K45" s="246"/>
      <c r="L45" s="37"/>
      <c r="N45" s="22" t="s">
        <v>238</v>
      </c>
      <c r="T45" s="22"/>
      <c r="X45" s="22" t="s">
        <v>158</v>
      </c>
      <c r="Z45" s="22" t="s">
        <v>243</v>
      </c>
    </row>
    <row r="46" spans="1:39" x14ac:dyDescent="0.25">
      <c r="A46" s="253" t="s">
        <v>757</v>
      </c>
      <c r="B46" s="254">
        <v>21</v>
      </c>
      <c r="C46" s="254"/>
      <c r="D46" s="254"/>
      <c r="E46" s="254"/>
      <c r="F46" s="254"/>
      <c r="G46" s="254"/>
      <c r="H46" s="254"/>
      <c r="I46" s="254"/>
      <c r="J46" s="255">
        <v>21</v>
      </c>
      <c r="K46" s="246"/>
      <c r="L46" s="37"/>
      <c r="N46" s="22" t="s">
        <v>79</v>
      </c>
      <c r="T46" s="22"/>
      <c r="X46" s="22" t="s">
        <v>159</v>
      </c>
    </row>
    <row r="47" spans="1:39" x14ac:dyDescent="0.25">
      <c r="A47" s="253" t="s">
        <v>573</v>
      </c>
      <c r="B47" s="254"/>
      <c r="C47" s="254"/>
      <c r="D47" s="254"/>
      <c r="E47" s="254"/>
      <c r="F47" s="254"/>
      <c r="G47" s="254">
        <v>21</v>
      </c>
      <c r="H47" s="254"/>
      <c r="I47" s="254"/>
      <c r="J47" s="255">
        <v>21</v>
      </c>
      <c r="K47" s="246"/>
      <c r="L47" s="37"/>
      <c r="N47" s="22" t="s">
        <v>357</v>
      </c>
      <c r="T47" s="22"/>
      <c r="X47" s="22" t="s">
        <v>80</v>
      </c>
    </row>
    <row r="48" spans="1:39" x14ac:dyDescent="0.25">
      <c r="A48" s="253" t="s">
        <v>481</v>
      </c>
      <c r="B48" s="254"/>
      <c r="C48" s="254"/>
      <c r="D48" s="254"/>
      <c r="E48" s="254"/>
      <c r="F48" s="254"/>
      <c r="G48" s="254">
        <v>21</v>
      </c>
      <c r="H48" s="254"/>
      <c r="I48" s="254"/>
      <c r="J48" s="255">
        <v>21</v>
      </c>
      <c r="K48" s="246"/>
      <c r="L48" s="37"/>
      <c r="N48" s="22" t="s">
        <v>94</v>
      </c>
      <c r="T48" s="22"/>
      <c r="X48" s="22" t="s">
        <v>163</v>
      </c>
    </row>
    <row r="49" spans="1:24" x14ac:dyDescent="0.25">
      <c r="A49" s="253" t="s">
        <v>494</v>
      </c>
      <c r="B49" s="254"/>
      <c r="C49" s="254"/>
      <c r="D49" s="254"/>
      <c r="E49" s="254"/>
      <c r="F49" s="254"/>
      <c r="G49" s="254">
        <v>21</v>
      </c>
      <c r="H49" s="254"/>
      <c r="I49" s="254"/>
      <c r="J49" s="255">
        <v>21</v>
      </c>
      <c r="K49" s="246"/>
      <c r="L49" s="37"/>
      <c r="N49" s="22" t="s">
        <v>102</v>
      </c>
      <c r="T49" s="22"/>
      <c r="X49" s="22" t="s">
        <v>162</v>
      </c>
    </row>
    <row r="50" spans="1:24" x14ac:dyDescent="0.25">
      <c r="A50" s="253" t="s">
        <v>495</v>
      </c>
      <c r="B50" s="254"/>
      <c r="C50" s="254"/>
      <c r="D50" s="254"/>
      <c r="E50" s="254"/>
      <c r="F50" s="254"/>
      <c r="G50" s="254">
        <v>21</v>
      </c>
      <c r="H50" s="254"/>
      <c r="I50" s="254"/>
      <c r="J50" s="255">
        <v>21</v>
      </c>
      <c r="K50" s="246"/>
      <c r="L50" s="37"/>
      <c r="N50" s="22" t="s">
        <v>105</v>
      </c>
      <c r="T50" s="22"/>
      <c r="X50" s="22" t="s">
        <v>164</v>
      </c>
    </row>
    <row r="51" spans="1:24" x14ac:dyDescent="0.25">
      <c r="A51" s="253" t="s">
        <v>518</v>
      </c>
      <c r="B51" s="254"/>
      <c r="C51" s="254"/>
      <c r="D51" s="254">
        <v>7</v>
      </c>
      <c r="E51" s="254"/>
      <c r="F51" s="254"/>
      <c r="G51" s="254"/>
      <c r="H51" s="254"/>
      <c r="I51" s="254"/>
      <c r="J51" s="255">
        <v>7</v>
      </c>
      <c r="K51" s="246"/>
      <c r="L51" s="37"/>
      <c r="N51" s="22" t="s">
        <v>109</v>
      </c>
      <c r="T51" s="22"/>
      <c r="X51" s="22" t="s">
        <v>166</v>
      </c>
    </row>
    <row r="52" spans="1:24" x14ac:dyDescent="0.25">
      <c r="A52" s="253" t="s">
        <v>519</v>
      </c>
      <c r="B52" s="254"/>
      <c r="C52" s="254">
        <v>7</v>
      </c>
      <c r="D52" s="254"/>
      <c r="E52" s="254"/>
      <c r="F52" s="254"/>
      <c r="G52" s="254"/>
      <c r="H52" s="254"/>
      <c r="I52" s="254"/>
      <c r="J52" s="255">
        <v>7</v>
      </c>
      <c r="K52" s="246"/>
      <c r="L52" s="37"/>
      <c r="N52" s="22" t="s">
        <v>125</v>
      </c>
      <c r="T52" s="22"/>
      <c r="X52" s="22" t="s">
        <v>161</v>
      </c>
    </row>
    <row r="53" spans="1:24" x14ac:dyDescent="0.25">
      <c r="A53" s="253" t="s">
        <v>520</v>
      </c>
      <c r="B53" s="254"/>
      <c r="C53" s="254"/>
      <c r="D53" s="254"/>
      <c r="E53" s="254">
        <v>7</v>
      </c>
      <c r="F53" s="254"/>
      <c r="G53" s="254"/>
      <c r="H53" s="254"/>
      <c r="I53" s="254"/>
      <c r="J53" s="255">
        <v>7</v>
      </c>
      <c r="K53" s="246"/>
      <c r="L53" s="37"/>
      <c r="N53" s="22" t="s">
        <v>237</v>
      </c>
      <c r="T53" s="22"/>
      <c r="X53" s="22" t="s">
        <v>157</v>
      </c>
    </row>
    <row r="54" spans="1:24" x14ac:dyDescent="0.25">
      <c r="A54" s="253" t="s">
        <v>487</v>
      </c>
      <c r="B54" s="254"/>
      <c r="C54" s="254"/>
      <c r="D54" s="254"/>
      <c r="E54" s="254"/>
      <c r="F54" s="254"/>
      <c r="G54" s="254">
        <v>21</v>
      </c>
      <c r="H54" s="254"/>
      <c r="I54" s="254"/>
      <c r="J54" s="255">
        <v>21</v>
      </c>
      <c r="K54" s="246"/>
      <c r="L54" s="37"/>
      <c r="N54" s="22" t="s">
        <v>143</v>
      </c>
      <c r="T54" s="22"/>
      <c r="X54" s="22" t="s">
        <v>165</v>
      </c>
    </row>
    <row r="55" spans="1:24" x14ac:dyDescent="0.25">
      <c r="A55" s="253" t="s">
        <v>521</v>
      </c>
      <c r="B55" s="254"/>
      <c r="C55" s="254"/>
      <c r="D55" s="254"/>
      <c r="E55" s="254"/>
      <c r="F55" s="254">
        <v>21</v>
      </c>
      <c r="G55" s="254"/>
      <c r="H55" s="254"/>
      <c r="I55" s="254"/>
      <c r="J55" s="255">
        <v>21</v>
      </c>
      <c r="K55" s="246"/>
      <c r="L55" s="37"/>
      <c r="N55" s="22" t="s">
        <v>147</v>
      </c>
      <c r="T55" s="22"/>
      <c r="X55" s="22" t="s">
        <v>359</v>
      </c>
    </row>
    <row r="56" spans="1:24" x14ac:dyDescent="0.25">
      <c r="A56" s="253" t="s">
        <v>485</v>
      </c>
      <c r="B56" s="254"/>
      <c r="C56" s="254"/>
      <c r="D56" s="254"/>
      <c r="E56" s="254"/>
      <c r="F56" s="254"/>
      <c r="G56" s="254">
        <v>32</v>
      </c>
      <c r="H56" s="254">
        <v>1</v>
      </c>
      <c r="I56" s="254">
        <v>2</v>
      </c>
      <c r="J56" s="255">
        <v>35</v>
      </c>
      <c r="K56" s="246"/>
      <c r="L56" s="37"/>
      <c r="N56" s="22" t="s">
        <v>148</v>
      </c>
      <c r="T56" s="22"/>
      <c r="V56" s="22"/>
      <c r="W56" s="22"/>
      <c r="X56" s="22" t="s">
        <v>360</v>
      </c>
    </row>
    <row r="57" spans="1:24" x14ac:dyDescent="0.25">
      <c r="A57" s="253" t="s">
        <v>508</v>
      </c>
      <c r="B57" s="254"/>
      <c r="C57" s="254"/>
      <c r="D57" s="254"/>
      <c r="E57" s="254"/>
      <c r="F57" s="254"/>
      <c r="G57" s="254"/>
      <c r="H57" s="254">
        <v>13</v>
      </c>
      <c r="I57" s="254">
        <v>5</v>
      </c>
      <c r="J57" s="255">
        <v>18</v>
      </c>
      <c r="K57" s="246"/>
      <c r="L57" s="37"/>
      <c r="N57" s="22" t="s">
        <v>242</v>
      </c>
      <c r="X57" s="22"/>
    </row>
    <row r="58" spans="1:24" x14ac:dyDescent="0.25">
      <c r="A58" s="256" t="s">
        <v>133</v>
      </c>
      <c r="B58" s="255">
        <v>21</v>
      </c>
      <c r="C58" s="255">
        <v>7</v>
      </c>
      <c r="D58" s="255">
        <v>7</v>
      </c>
      <c r="E58" s="255">
        <v>7</v>
      </c>
      <c r="F58" s="255">
        <v>21</v>
      </c>
      <c r="G58" s="255">
        <v>218</v>
      </c>
      <c r="H58" s="255">
        <v>14</v>
      </c>
      <c r="I58" s="255">
        <v>7</v>
      </c>
      <c r="J58" s="255">
        <v>302</v>
      </c>
      <c r="K58" s="246"/>
      <c r="L58" s="37"/>
      <c r="N58" s="22" t="s">
        <v>108</v>
      </c>
    </row>
    <row r="59" spans="1:24" x14ac:dyDescent="0.25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1"/>
      <c r="L59" s="37"/>
      <c r="N59" s="22" t="s">
        <v>189</v>
      </c>
    </row>
    <row r="60" spans="1:24" x14ac:dyDescent="0.25">
      <c r="A60" s="246"/>
      <c r="B60" s="246"/>
      <c r="C60" s="246"/>
      <c r="D60" s="246"/>
      <c r="E60" s="246"/>
      <c r="F60" s="246"/>
      <c r="G60" s="246"/>
      <c r="H60" s="246"/>
      <c r="I60" s="246"/>
      <c r="J60" s="246"/>
      <c r="K60" s="21"/>
      <c r="L60" s="37"/>
      <c r="N60" s="22" t="s">
        <v>192</v>
      </c>
    </row>
    <row r="61" spans="1:24" x14ac:dyDescent="0.25">
      <c r="A61" s="246"/>
      <c r="B61" s="246"/>
      <c r="C61" s="246"/>
      <c r="D61" s="246"/>
      <c r="E61" s="246"/>
      <c r="F61" s="246"/>
      <c r="G61" s="246"/>
      <c r="H61" s="246"/>
      <c r="I61" s="246"/>
      <c r="J61" s="246"/>
      <c r="K61" s="21"/>
      <c r="L61" s="37"/>
      <c r="N61" s="22" t="s">
        <v>196</v>
      </c>
    </row>
    <row r="62" spans="1:24" x14ac:dyDescent="0.25">
      <c r="A62" s="246"/>
      <c r="B62" s="246"/>
      <c r="C62" s="246"/>
      <c r="D62" s="246"/>
      <c r="E62" s="246"/>
      <c r="F62" s="246"/>
      <c r="G62" s="246"/>
      <c r="H62" s="246"/>
      <c r="I62" s="246"/>
      <c r="J62" s="246"/>
      <c r="K62" s="21"/>
      <c r="L62" s="37"/>
      <c r="N62" s="22" t="s">
        <v>200</v>
      </c>
    </row>
    <row r="63" spans="1:24" x14ac:dyDescent="0.25">
      <c r="A63" s="246"/>
      <c r="B63" s="246"/>
      <c r="C63" s="246"/>
      <c r="D63" s="246"/>
      <c r="E63" s="246"/>
      <c r="F63" s="246"/>
      <c r="G63" s="246"/>
      <c r="H63" s="246"/>
      <c r="I63" s="246"/>
      <c r="J63" s="246"/>
      <c r="K63" s="21"/>
      <c r="L63" s="37"/>
      <c r="N63" s="22" t="s">
        <v>239</v>
      </c>
    </row>
    <row r="64" spans="1:24" x14ac:dyDescent="0.25">
      <c r="A64" s="246"/>
      <c r="B64" s="246"/>
      <c r="C64" s="246"/>
      <c r="D64" s="246"/>
      <c r="E64" s="246"/>
      <c r="F64" s="246"/>
      <c r="G64" s="246"/>
      <c r="H64" s="246"/>
      <c r="I64" s="246"/>
      <c r="J64" s="246"/>
      <c r="K64" s="21"/>
      <c r="L64" s="37"/>
      <c r="N64" s="22" t="s">
        <v>240</v>
      </c>
    </row>
    <row r="65" spans="1:22" x14ac:dyDescent="0.25">
      <c r="A65" s="246"/>
      <c r="B65" s="246"/>
      <c r="C65" s="246"/>
      <c r="D65" s="246"/>
      <c r="E65" s="246"/>
      <c r="F65" s="246"/>
      <c r="G65" s="246"/>
      <c r="H65" s="246"/>
      <c r="I65" s="246"/>
      <c r="J65" s="246"/>
      <c r="K65" s="21"/>
      <c r="L65" s="37"/>
      <c r="N65" s="22" t="s">
        <v>241</v>
      </c>
    </row>
    <row r="66" spans="1:22" x14ac:dyDescent="0.25">
      <c r="A66" s="246"/>
      <c r="B66" s="246"/>
      <c r="C66" s="246"/>
      <c r="D66" s="246"/>
      <c r="E66" s="246"/>
      <c r="F66" s="246"/>
      <c r="G66" s="246"/>
      <c r="H66" s="246"/>
      <c r="I66" s="246"/>
      <c r="J66" s="246"/>
      <c r="K66" s="21"/>
      <c r="L66" s="37"/>
    </row>
    <row r="67" spans="1:22" x14ac:dyDescent="0.25">
      <c r="A67" s="246"/>
      <c r="B67" s="246"/>
      <c r="C67" s="246"/>
      <c r="D67" s="246"/>
      <c r="E67" s="246"/>
      <c r="F67" s="246"/>
      <c r="G67" s="246"/>
      <c r="H67" s="246"/>
      <c r="I67" s="246"/>
      <c r="J67" s="246"/>
      <c r="K67" s="21"/>
      <c r="L67" s="37"/>
      <c r="N67" s="21"/>
    </row>
    <row r="68" spans="1:22" x14ac:dyDescent="0.25">
      <c r="A68" s="246"/>
      <c r="B68" s="246"/>
      <c r="C68" s="246"/>
      <c r="D68" s="246"/>
      <c r="E68" s="246"/>
      <c r="F68" s="246"/>
      <c r="G68" s="246"/>
      <c r="H68" s="246"/>
      <c r="I68" s="246"/>
      <c r="J68" s="246"/>
      <c r="K68" s="21"/>
      <c r="L68" s="37"/>
    </row>
    <row r="69" spans="1:22" x14ac:dyDescent="0.25">
      <c r="A69" s="246"/>
      <c r="B69" s="246"/>
      <c r="C69" s="246"/>
      <c r="D69" s="246"/>
      <c r="E69" s="246"/>
      <c r="F69" s="246"/>
      <c r="G69" s="246"/>
      <c r="H69" s="246"/>
      <c r="I69" s="246"/>
      <c r="J69" s="246"/>
      <c r="K69" s="21"/>
      <c r="L69" s="37"/>
    </row>
    <row r="70" spans="1:22" x14ac:dyDescent="0.25">
      <c r="A70" s="246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37"/>
    </row>
    <row r="71" spans="1:22" x14ac:dyDescent="0.25">
      <c r="A71" s="246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37"/>
    </row>
    <row r="72" spans="1:22" x14ac:dyDescent="0.25">
      <c r="A72" s="246"/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37"/>
    </row>
    <row r="73" spans="1:22" x14ac:dyDescent="0.25">
      <c r="A73" s="246"/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36"/>
    </row>
    <row r="74" spans="1:22" x14ac:dyDescent="0.25">
      <c r="A74" s="246"/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/>
      <c r="Q74"/>
      <c r="R74"/>
      <c r="S74"/>
    </row>
    <row r="75" spans="1:22" x14ac:dyDescent="0.25">
      <c r="A75" s="335"/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</row>
    <row r="76" spans="1:22" x14ac:dyDescent="0.25">
      <c r="A76" s="335"/>
      <c r="B76" s="246"/>
      <c r="C76" s="246"/>
      <c r="D76" s="246"/>
      <c r="E76" s="246"/>
      <c r="F76"/>
      <c r="G76" s="340" t="s">
        <v>134</v>
      </c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x14ac:dyDescent="0.25">
      <c r="A77" s="335"/>
      <c r="B77" s="246"/>
      <c r="C77" s="246"/>
      <c r="D77" s="246"/>
      <c r="E77" s="246"/>
      <c r="F77"/>
      <c r="G77" t="s">
        <v>897</v>
      </c>
      <c r="H77"/>
      <c r="I77" t="s">
        <v>905</v>
      </c>
      <c r="J77"/>
      <c r="K77" t="s">
        <v>956</v>
      </c>
      <c r="L77"/>
      <c r="M77" t="s">
        <v>904</v>
      </c>
      <c r="N77"/>
      <c r="O77" t="s">
        <v>957</v>
      </c>
      <c r="P77"/>
      <c r="Q77" t="s">
        <v>898</v>
      </c>
      <c r="R77"/>
      <c r="S77" t="s">
        <v>538</v>
      </c>
      <c r="T77"/>
      <c r="U77" t="s">
        <v>1009</v>
      </c>
      <c r="V77" t="s">
        <v>1010</v>
      </c>
    </row>
    <row r="78" spans="1:22" x14ac:dyDescent="0.25">
      <c r="A78" s="335"/>
      <c r="B78" s="246"/>
      <c r="C78" s="246"/>
      <c r="D78" s="246"/>
      <c r="E78" s="246"/>
      <c r="F78" s="340" t="s">
        <v>132</v>
      </c>
      <c r="G78" t="s">
        <v>1008</v>
      </c>
      <c r="H78" t="s">
        <v>1011</v>
      </c>
      <c r="I78" t="s">
        <v>1008</v>
      </c>
      <c r="J78" t="s">
        <v>1011</v>
      </c>
      <c r="K78" t="s">
        <v>1008</v>
      </c>
      <c r="L78" t="s">
        <v>1011</v>
      </c>
      <c r="M78" t="s">
        <v>1008</v>
      </c>
      <c r="N78" t="s">
        <v>1011</v>
      </c>
      <c r="O78" t="s">
        <v>1008</v>
      </c>
      <c r="P78" t="s">
        <v>1011</v>
      </c>
      <c r="Q78" t="s">
        <v>1008</v>
      </c>
      <c r="R78" t="s">
        <v>1011</v>
      </c>
      <c r="S78" t="s">
        <v>1008</v>
      </c>
      <c r="T78" t="s">
        <v>1011</v>
      </c>
      <c r="U78"/>
      <c r="V78"/>
    </row>
    <row r="79" spans="1:22" x14ac:dyDescent="0.25">
      <c r="A79" s="335"/>
      <c r="B79" s="246"/>
      <c r="C79" s="246"/>
      <c r="D79" s="246"/>
      <c r="E79" s="246"/>
      <c r="F79" s="253" t="s">
        <v>507</v>
      </c>
      <c r="G79" s="254">
        <v>8</v>
      </c>
      <c r="H79" s="254">
        <v>8</v>
      </c>
      <c r="I79" s="254">
        <v>2</v>
      </c>
      <c r="J79" s="254">
        <v>2</v>
      </c>
      <c r="K79" s="254"/>
      <c r="L79" s="254"/>
      <c r="M79" s="254">
        <v>5</v>
      </c>
      <c r="N79" s="254">
        <v>5</v>
      </c>
      <c r="O79" s="254"/>
      <c r="P79" s="254"/>
      <c r="Q79" s="254"/>
      <c r="R79" s="254"/>
      <c r="S79" s="254"/>
      <c r="T79" s="254"/>
      <c r="U79" s="254">
        <v>15</v>
      </c>
      <c r="V79" s="254">
        <v>15</v>
      </c>
    </row>
    <row r="80" spans="1:22" x14ac:dyDescent="0.25">
      <c r="A80" s="335"/>
      <c r="B80" s="246"/>
      <c r="C80" s="246"/>
      <c r="D80" s="246"/>
      <c r="E80" s="246"/>
      <c r="F80" s="253" t="s">
        <v>491</v>
      </c>
      <c r="G80" s="254">
        <v>108</v>
      </c>
      <c r="H80" s="254">
        <v>49</v>
      </c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4">
        <v>108</v>
      </c>
      <c r="V80" s="254">
        <v>49</v>
      </c>
    </row>
    <row r="81" spans="1:22" x14ac:dyDescent="0.25">
      <c r="A81" s="335"/>
      <c r="B81" s="246"/>
      <c r="C81" s="246"/>
      <c r="D81" s="246"/>
      <c r="E81" s="246"/>
      <c r="F81" s="253" t="s">
        <v>482</v>
      </c>
      <c r="G81" s="254">
        <v>28</v>
      </c>
      <c r="H81" s="254">
        <v>14</v>
      </c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54"/>
      <c r="U81" s="254">
        <v>28</v>
      </c>
      <c r="V81" s="254">
        <v>14</v>
      </c>
    </row>
    <row r="82" spans="1:22" x14ac:dyDescent="0.25">
      <c r="A82" s="335"/>
      <c r="B82" s="246"/>
      <c r="C82" s="246"/>
      <c r="D82" s="246"/>
      <c r="E82" s="246"/>
      <c r="F82" s="253" t="s">
        <v>502</v>
      </c>
      <c r="G82" s="254"/>
      <c r="H82" s="254"/>
      <c r="I82" s="254"/>
      <c r="J82" s="254"/>
      <c r="K82" s="254"/>
      <c r="L82" s="254"/>
      <c r="M82" s="254">
        <v>11</v>
      </c>
      <c r="N82" s="254">
        <v>11</v>
      </c>
      <c r="O82" s="254">
        <v>3</v>
      </c>
      <c r="P82" s="254">
        <v>3</v>
      </c>
      <c r="Q82" s="254"/>
      <c r="R82" s="254"/>
      <c r="S82" s="254"/>
      <c r="T82" s="254"/>
      <c r="U82" s="254">
        <v>14</v>
      </c>
      <c r="V82" s="254">
        <v>14</v>
      </c>
    </row>
    <row r="83" spans="1:22" x14ac:dyDescent="0.25">
      <c r="A83" s="335"/>
      <c r="B83" s="246"/>
      <c r="C83" s="246"/>
      <c r="D83" s="246"/>
      <c r="E83" s="246"/>
      <c r="F83" s="253" t="s">
        <v>511</v>
      </c>
      <c r="G83" s="254">
        <v>30</v>
      </c>
      <c r="H83" s="254">
        <v>25</v>
      </c>
      <c r="I83" s="254">
        <v>21</v>
      </c>
      <c r="J83" s="254">
        <v>21</v>
      </c>
      <c r="K83" s="254"/>
      <c r="L83" s="254"/>
      <c r="M83" s="254"/>
      <c r="N83" s="254"/>
      <c r="O83" s="254"/>
      <c r="P83" s="254"/>
      <c r="Q83" s="254"/>
      <c r="R83" s="254"/>
      <c r="S83" s="254"/>
      <c r="T83" s="254"/>
      <c r="U83" s="254">
        <v>51</v>
      </c>
      <c r="V83" s="254">
        <v>46</v>
      </c>
    </row>
    <row r="84" spans="1:22" x14ac:dyDescent="0.25">
      <c r="A84" s="335"/>
      <c r="B84" s="246"/>
      <c r="C84" s="246"/>
      <c r="D84" s="246"/>
      <c r="E84" s="246"/>
      <c r="F84" s="253" t="s">
        <v>496</v>
      </c>
      <c r="G84" s="254">
        <v>12</v>
      </c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>
        <v>12</v>
      </c>
      <c r="V84" s="254"/>
    </row>
    <row r="85" spans="1:22" x14ac:dyDescent="0.25">
      <c r="A85" s="335"/>
      <c r="B85" s="246"/>
      <c r="C85" s="246"/>
      <c r="D85" s="246"/>
      <c r="E85" s="246"/>
      <c r="F85" s="253" t="s">
        <v>462</v>
      </c>
      <c r="G85" s="254"/>
      <c r="H85" s="254"/>
      <c r="I85" s="254"/>
      <c r="J85" s="254"/>
      <c r="K85" s="254"/>
      <c r="L85" s="254"/>
      <c r="M85" s="254">
        <v>31</v>
      </c>
      <c r="N85" s="254">
        <v>17</v>
      </c>
      <c r="O85" s="254"/>
      <c r="P85" s="254"/>
      <c r="Q85" s="254"/>
      <c r="R85" s="254"/>
      <c r="S85" s="254"/>
      <c r="T85" s="254"/>
      <c r="U85" s="254">
        <v>31</v>
      </c>
      <c r="V85" s="254">
        <v>17</v>
      </c>
    </row>
    <row r="86" spans="1:22" x14ac:dyDescent="0.25">
      <c r="A86" s="335"/>
      <c r="B86" s="246"/>
      <c r="C86" s="246"/>
      <c r="D86" s="246"/>
      <c r="E86" s="246"/>
      <c r="F86" s="253" t="s">
        <v>480</v>
      </c>
      <c r="G86" s="254">
        <v>7</v>
      </c>
      <c r="H86" s="254">
        <v>6</v>
      </c>
      <c r="I86" s="254">
        <v>7</v>
      </c>
      <c r="J86" s="254">
        <v>3</v>
      </c>
      <c r="K86" s="254">
        <v>6</v>
      </c>
      <c r="L86" s="254">
        <v>2</v>
      </c>
      <c r="M86" s="254">
        <v>4</v>
      </c>
      <c r="N86" s="254">
        <v>2</v>
      </c>
      <c r="O86" s="254">
        <v>2</v>
      </c>
      <c r="P86" s="254"/>
      <c r="Q86" s="254">
        <v>3</v>
      </c>
      <c r="R86" s="254">
        <v>3</v>
      </c>
      <c r="S86" s="254"/>
      <c r="T86" s="254"/>
      <c r="U86" s="254">
        <v>29</v>
      </c>
      <c r="V86" s="254">
        <v>16</v>
      </c>
    </row>
    <row r="87" spans="1:22" x14ac:dyDescent="0.25">
      <c r="A87" s="335"/>
      <c r="B87" s="246"/>
      <c r="C87" s="246"/>
      <c r="D87" s="246"/>
      <c r="E87" s="246"/>
      <c r="F87" s="253" t="s">
        <v>476</v>
      </c>
      <c r="G87" s="254"/>
      <c r="H87" s="254"/>
      <c r="I87" s="254"/>
      <c r="J87" s="254"/>
      <c r="K87" s="254"/>
      <c r="L87" s="254"/>
      <c r="M87" s="254">
        <v>31</v>
      </c>
      <c r="N87" s="254">
        <v>16</v>
      </c>
      <c r="O87" s="254"/>
      <c r="P87" s="254"/>
      <c r="Q87" s="254"/>
      <c r="R87" s="254"/>
      <c r="S87" s="254"/>
      <c r="T87" s="254"/>
      <c r="U87" s="254">
        <v>31</v>
      </c>
      <c r="V87" s="254">
        <v>16</v>
      </c>
    </row>
    <row r="88" spans="1:22" x14ac:dyDescent="0.25">
      <c r="A88" s="335"/>
      <c r="B88" s="246"/>
      <c r="C88" s="246"/>
      <c r="D88" s="246"/>
      <c r="E88" s="246"/>
      <c r="F88" s="253" t="s">
        <v>484</v>
      </c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4"/>
      <c r="R88" s="254"/>
      <c r="S88" s="254"/>
      <c r="T88" s="254">
        <v>24</v>
      </c>
      <c r="U88" s="254"/>
      <c r="V88" s="254">
        <v>24</v>
      </c>
    </row>
    <row r="89" spans="1:22" x14ac:dyDescent="0.25">
      <c r="A89" s="335"/>
      <c r="B89" s="246"/>
      <c r="C89" s="246"/>
      <c r="D89" s="246"/>
      <c r="E89" s="246"/>
      <c r="F89" s="253" t="s">
        <v>756</v>
      </c>
      <c r="G89" s="254"/>
      <c r="H89" s="254"/>
      <c r="I89" s="254"/>
      <c r="J89" s="254"/>
      <c r="K89" s="254"/>
      <c r="L89" s="254"/>
      <c r="M89" s="254">
        <v>31</v>
      </c>
      <c r="N89" s="254">
        <v>17</v>
      </c>
      <c r="O89" s="254"/>
      <c r="P89" s="254"/>
      <c r="Q89" s="254"/>
      <c r="R89" s="254"/>
      <c r="S89" s="254"/>
      <c r="T89" s="254"/>
      <c r="U89" s="254">
        <v>31</v>
      </c>
      <c r="V89" s="254">
        <v>17</v>
      </c>
    </row>
    <row r="90" spans="1:22" x14ac:dyDescent="0.25">
      <c r="A90" s="335"/>
      <c r="B90" s="246"/>
      <c r="C90" s="246"/>
      <c r="D90" s="246"/>
      <c r="E90" s="246"/>
      <c r="F90" s="253" t="s">
        <v>512</v>
      </c>
      <c r="G90" s="254">
        <v>31</v>
      </c>
      <c r="H90" s="254">
        <v>17</v>
      </c>
      <c r="I90" s="254"/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54"/>
      <c r="U90" s="254">
        <v>31</v>
      </c>
      <c r="V90" s="254">
        <v>17</v>
      </c>
    </row>
    <row r="91" spans="1:22" x14ac:dyDescent="0.25">
      <c r="A91" s="335"/>
      <c r="B91" s="246"/>
      <c r="C91" s="246"/>
      <c r="D91" s="246"/>
      <c r="E91" s="246"/>
      <c r="F91" s="253" t="s">
        <v>489</v>
      </c>
      <c r="G91" s="254"/>
      <c r="H91" s="254"/>
      <c r="I91" s="254"/>
      <c r="J91" s="254"/>
      <c r="K91" s="254"/>
      <c r="L91" s="254"/>
      <c r="M91" s="254">
        <v>87</v>
      </c>
      <c r="N91" s="254">
        <v>35</v>
      </c>
      <c r="O91" s="254"/>
      <c r="P91" s="254"/>
      <c r="Q91" s="254"/>
      <c r="R91" s="254"/>
      <c r="S91" s="254"/>
      <c r="T91" s="254"/>
      <c r="U91" s="254">
        <v>87</v>
      </c>
      <c r="V91" s="254">
        <v>35</v>
      </c>
    </row>
    <row r="92" spans="1:22" x14ac:dyDescent="0.25">
      <c r="A92" s="335"/>
      <c r="B92" s="246"/>
      <c r="C92" s="246"/>
      <c r="D92" s="246"/>
      <c r="E92" s="246"/>
      <c r="F92" s="253" t="s">
        <v>486</v>
      </c>
      <c r="G92" s="254"/>
      <c r="H92" s="254"/>
      <c r="I92" s="254"/>
      <c r="J92" s="254"/>
      <c r="K92" s="254"/>
      <c r="L92" s="254"/>
      <c r="M92" s="254">
        <v>32</v>
      </c>
      <c r="N92" s="254">
        <v>15</v>
      </c>
      <c r="O92" s="254"/>
      <c r="P92" s="254"/>
      <c r="Q92" s="254"/>
      <c r="R92" s="254"/>
      <c r="S92" s="254"/>
      <c r="T92" s="254"/>
      <c r="U92" s="254">
        <v>32</v>
      </c>
      <c r="V92" s="254">
        <v>15</v>
      </c>
    </row>
    <row r="93" spans="1:22" x14ac:dyDescent="0.25">
      <c r="A93" s="335"/>
      <c r="B93" s="246"/>
      <c r="C93" s="246"/>
      <c r="D93" s="246"/>
      <c r="E93" s="246"/>
      <c r="F93" s="253" t="s">
        <v>538</v>
      </c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</row>
    <row r="94" spans="1:22" x14ac:dyDescent="0.25">
      <c r="A94" s="335"/>
      <c r="B94" s="246"/>
      <c r="C94" s="246"/>
      <c r="D94" s="246"/>
      <c r="E94" s="246"/>
      <c r="F94" s="253" t="s">
        <v>133</v>
      </c>
      <c r="G94" s="254">
        <v>224</v>
      </c>
      <c r="H94" s="254">
        <v>119</v>
      </c>
      <c r="I94" s="254">
        <v>30</v>
      </c>
      <c r="J94" s="254">
        <v>26</v>
      </c>
      <c r="K94" s="254">
        <v>6</v>
      </c>
      <c r="L94" s="254">
        <v>2</v>
      </c>
      <c r="M94" s="254">
        <v>232</v>
      </c>
      <c r="N94" s="254">
        <v>118</v>
      </c>
      <c r="O94" s="254">
        <v>5</v>
      </c>
      <c r="P94" s="254">
        <v>3</v>
      </c>
      <c r="Q94" s="254">
        <v>3</v>
      </c>
      <c r="R94" s="254">
        <v>3</v>
      </c>
      <c r="S94" s="254"/>
      <c r="T94" s="254">
        <v>24</v>
      </c>
      <c r="U94" s="254">
        <v>500</v>
      </c>
      <c r="V94" s="254">
        <v>295</v>
      </c>
    </row>
    <row r="95" spans="1:22" x14ac:dyDescent="0.25">
      <c r="A95" s="335"/>
      <c r="B95" s="246"/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</row>
    <row r="96" spans="1:22" x14ac:dyDescent="0.25">
      <c r="A96" s="246"/>
      <c r="B96" s="246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</row>
    <row r="97" spans="1:29" x14ac:dyDescent="0.25">
      <c r="A97" s="246"/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</row>
    <row r="98" spans="1:29" x14ac:dyDescent="0.25">
      <c r="A98" s="246"/>
      <c r="B98" s="246"/>
      <c r="C98" s="246"/>
      <c r="D98" s="246"/>
      <c r="E98" s="246"/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</row>
    <row r="99" spans="1:29" x14ac:dyDescent="0.25">
      <c r="A99" s="246"/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/>
      <c r="Q99"/>
      <c r="R99"/>
      <c r="S99"/>
      <c r="T99"/>
      <c r="U99"/>
      <c r="V99"/>
      <c r="W99"/>
      <c r="X99"/>
      <c r="Y99"/>
      <c r="Z99"/>
      <c r="AA99"/>
      <c r="AB99"/>
      <c r="AC99"/>
    </row>
    <row r="100" spans="1:29" x14ac:dyDescent="0.25">
      <c r="A100" s="246"/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</row>
    <row r="101" spans="1:29" x14ac:dyDescent="0.25">
      <c r="A101" s="335"/>
      <c r="B101" s="336"/>
      <c r="C101" s="336"/>
      <c r="D101" s="336"/>
      <c r="E101" s="336"/>
      <c r="F101" s="336"/>
      <c r="G101" s="246"/>
      <c r="H101" s="246"/>
      <c r="I101" s="246"/>
      <c r="J101" s="246"/>
      <c r="K101" s="246"/>
      <c r="L101" s="246"/>
      <c r="M101" s="246"/>
      <c r="N101" s="246"/>
      <c r="O101" s="246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</row>
    <row r="102" spans="1:29" x14ac:dyDescent="0.25">
      <c r="A102" s="335"/>
      <c r="B102" s="336"/>
      <c r="C102" s="336"/>
      <c r="D102" s="336"/>
      <c r="E102" s="336"/>
      <c r="F102" s="336"/>
      <c r="G102" s="246"/>
      <c r="H102" s="246"/>
      <c r="I102" s="246"/>
      <c r="J102" s="246"/>
      <c r="K102" s="246"/>
      <c r="L102" s="246"/>
      <c r="M102" s="246"/>
      <c r="N102" s="246"/>
      <c r="O102" s="246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</row>
    <row r="103" spans="1:29" x14ac:dyDescent="0.25">
      <c r="A103" s="335"/>
      <c r="B103" s="336"/>
      <c r="C103" s="336"/>
      <c r="D103" s="336"/>
      <c r="E103" s="336"/>
      <c r="F103" s="336"/>
      <c r="G103" s="246"/>
      <c r="H103" s="246"/>
      <c r="I103" s="246"/>
      <c r="J103" s="246"/>
      <c r="K103" s="246"/>
      <c r="L103" s="246"/>
      <c r="M103" s="246"/>
      <c r="N103" s="246"/>
      <c r="O103" s="246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</row>
    <row r="104" spans="1:29" x14ac:dyDescent="0.25">
      <c r="A104" s="335"/>
      <c r="B104" s="336"/>
      <c r="C104" s="336"/>
      <c r="D104" s="336"/>
      <c r="E104" s="336"/>
      <c r="F104" s="336"/>
      <c r="G104" s="246"/>
      <c r="H104" s="246"/>
      <c r="I104" s="246"/>
      <c r="J104" s="246"/>
      <c r="K104" s="246"/>
      <c r="L104" s="246"/>
      <c r="M104" s="246"/>
      <c r="N104" s="246"/>
      <c r="O104" s="246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spans="1:29" x14ac:dyDescent="0.25">
      <c r="A105" s="335"/>
      <c r="B105" s="336"/>
      <c r="C105" s="336"/>
      <c r="D105" s="336"/>
      <c r="E105" s="336"/>
      <c r="F105" s="336"/>
      <c r="G105" s="246"/>
      <c r="H105" s="246"/>
      <c r="I105" s="246"/>
      <c r="J105" s="246"/>
      <c r="K105" s="246"/>
      <c r="L105" s="246"/>
      <c r="M105" s="246"/>
      <c r="N105" s="246"/>
      <c r="O105" s="246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6" spans="1:29" x14ac:dyDescent="0.25">
      <c r="A106" s="335"/>
      <c r="B106" s="336"/>
      <c r="C106" s="336"/>
      <c r="D106" s="336"/>
      <c r="E106" s="336"/>
      <c r="F106" s="336"/>
      <c r="G106" s="246"/>
      <c r="H106" s="246"/>
      <c r="I106" s="246"/>
      <c r="J106" s="246"/>
      <c r="K106" s="246"/>
      <c r="L106" s="246"/>
      <c r="M106" s="246"/>
      <c r="N106" s="246"/>
      <c r="O106" s="24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</row>
    <row r="107" spans="1:29" x14ac:dyDescent="0.25">
      <c r="A107" s="335"/>
      <c r="B107" s="336"/>
      <c r="C107" s="336"/>
      <c r="D107" s="336"/>
      <c r="E107" s="336"/>
      <c r="F107" s="336"/>
      <c r="G107" s="246"/>
      <c r="H107" s="246"/>
      <c r="I107" s="246"/>
      <c r="J107" s="246"/>
      <c r="K107" s="246"/>
      <c r="L107" s="246"/>
      <c r="M107" s="246"/>
      <c r="N107" s="246"/>
      <c r="O107" s="246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</row>
    <row r="108" spans="1:29" x14ac:dyDescent="0.25">
      <c r="A108" s="335"/>
      <c r="B108" s="336"/>
      <c r="C108" s="336"/>
      <c r="D108" s="336"/>
      <c r="E108" s="336"/>
      <c r="F108" s="336"/>
      <c r="G108" s="246"/>
      <c r="H108" s="246"/>
      <c r="I108" s="246"/>
      <c r="J108" s="246"/>
      <c r="K108" s="246"/>
      <c r="L108" s="246"/>
      <c r="M108" s="246"/>
      <c r="N108" s="246"/>
      <c r="O108" s="246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</row>
    <row r="109" spans="1:29" x14ac:dyDescent="0.25">
      <c r="A109" s="335"/>
      <c r="B109" s="336"/>
      <c r="C109" s="336"/>
      <c r="D109" s="336"/>
      <c r="E109" s="336"/>
      <c r="F109" s="336"/>
      <c r="G109" s="246"/>
      <c r="H109" s="246"/>
      <c r="I109" s="246"/>
      <c r="J109" s="246"/>
      <c r="K109" s="246"/>
      <c r="L109" s="246"/>
      <c r="M109" s="246"/>
      <c r="N109" s="246"/>
      <c r="O109" s="246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</row>
    <row r="110" spans="1:29" x14ac:dyDescent="0.25">
      <c r="A110" s="335"/>
      <c r="B110" s="336"/>
      <c r="C110" s="336"/>
      <c r="D110" s="336"/>
      <c r="E110" s="336"/>
      <c r="F110" s="336"/>
      <c r="G110" s="246"/>
      <c r="H110" s="246"/>
      <c r="I110" s="246"/>
      <c r="J110" s="246"/>
      <c r="K110" s="246"/>
      <c r="L110" s="246"/>
      <c r="M110" s="246"/>
      <c r="N110" s="246"/>
      <c r="O110" s="246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</row>
    <row r="111" spans="1:29" x14ac:dyDescent="0.25">
      <c r="A111" s="335"/>
      <c r="B111" s="336"/>
      <c r="C111" s="336"/>
      <c r="D111" s="336"/>
      <c r="E111" s="336"/>
      <c r="F111" s="336"/>
      <c r="G111" s="246"/>
      <c r="H111" s="246"/>
      <c r="I111" s="246"/>
      <c r="J111" s="246"/>
      <c r="K111" s="246"/>
      <c r="L111" s="246"/>
      <c r="M111" s="246"/>
      <c r="N111" s="246"/>
      <c r="O111" s="246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</row>
    <row r="112" spans="1:29" x14ac:dyDescent="0.25">
      <c r="A112" s="246"/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</row>
    <row r="113" spans="1:29" x14ac:dyDescent="0.25">
      <c r="A113" s="246"/>
      <c r="B113" s="246"/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</row>
    <row r="114" spans="1:29" x14ac:dyDescent="0.25">
      <c r="A114" s="246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</row>
    <row r="115" spans="1:29" x14ac:dyDescent="0.25">
      <c r="A115" s="246"/>
      <c r="B115" s="246"/>
      <c r="C115" s="246"/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</row>
    <row r="116" spans="1:29" x14ac:dyDescent="0.25">
      <c r="A116" s="246"/>
      <c r="B116" s="246"/>
      <c r="C116" s="246"/>
    </row>
  </sheetData>
  <pageMargins left="0.7" right="0.7" top="0.75" bottom="0.75" header="0.3" footer="0.3"/>
  <pageSetup paperSize="8" scale="63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J113"/>
  <sheetViews>
    <sheetView tabSelected="1" topLeftCell="A37" zoomScale="90" zoomScaleNormal="90" workbookViewId="0">
      <selection activeCell="A108" sqref="A108"/>
    </sheetView>
  </sheetViews>
  <sheetFormatPr defaultRowHeight="15" x14ac:dyDescent="0.25"/>
  <cols>
    <col min="1" max="1" width="53.140625" style="180" customWidth="1"/>
    <col min="2" max="2" width="9.140625" style="180" customWidth="1"/>
    <col min="3" max="3" width="19.28515625" style="180" customWidth="1"/>
    <col min="4" max="4" width="23.7109375" style="180" customWidth="1"/>
    <col min="5" max="5" width="16.7109375" style="180" customWidth="1"/>
    <col min="6" max="6" width="42" style="180" customWidth="1"/>
    <col min="7" max="7" width="16.5703125" style="180" customWidth="1"/>
    <col min="8" max="8" width="14.5703125" style="180" customWidth="1"/>
    <col min="9" max="9" width="33.85546875" style="180" customWidth="1"/>
    <col min="10" max="10" width="18" style="180" customWidth="1"/>
    <col min="11" max="16384" width="9.140625" style="180"/>
  </cols>
  <sheetData>
    <row r="1" spans="1:10" ht="25.5" customHeight="1" x14ac:dyDescent="0.25">
      <c r="A1" s="374"/>
      <c r="B1" s="375"/>
      <c r="C1" s="375"/>
      <c r="D1" s="376"/>
      <c r="E1" s="374" t="s">
        <v>603</v>
      </c>
      <c r="F1" s="375"/>
      <c r="G1" s="376"/>
      <c r="H1" s="377" t="s">
        <v>604</v>
      </c>
      <c r="I1" s="378"/>
      <c r="J1" s="379"/>
    </row>
    <row r="2" spans="1:10" ht="38.25" customHeight="1" x14ac:dyDescent="0.25">
      <c r="A2" s="174" t="s">
        <v>605</v>
      </c>
      <c r="B2" s="174" t="s">
        <v>606</v>
      </c>
      <c r="C2" s="174" t="s">
        <v>607</v>
      </c>
      <c r="D2" s="174" t="s">
        <v>608</v>
      </c>
      <c r="E2" s="174" t="s">
        <v>609</v>
      </c>
      <c r="F2" s="174" t="s">
        <v>610</v>
      </c>
      <c r="G2" s="174" t="s">
        <v>611</v>
      </c>
      <c r="H2" s="175" t="s">
        <v>609</v>
      </c>
      <c r="I2" s="175" t="s">
        <v>610</v>
      </c>
      <c r="J2" s="175" t="s">
        <v>611</v>
      </c>
    </row>
    <row r="3" spans="1:10" ht="15" customHeight="1" x14ac:dyDescent="0.25">
      <c r="A3" s="246" t="s">
        <v>612</v>
      </c>
      <c r="B3" s="21">
        <v>1</v>
      </c>
      <c r="C3" s="21" t="s">
        <v>7</v>
      </c>
      <c r="D3" s="21" t="s">
        <v>465</v>
      </c>
      <c r="E3" s="21" t="s">
        <v>613</v>
      </c>
      <c r="F3" s="176" t="s">
        <v>614</v>
      </c>
      <c r="G3" s="177" t="s">
        <v>615</v>
      </c>
      <c r="H3" s="21" t="s">
        <v>616</v>
      </c>
      <c r="I3" s="176" t="s">
        <v>617</v>
      </c>
      <c r="J3" s="21" t="s">
        <v>618</v>
      </c>
    </row>
    <row r="4" spans="1:10" ht="15" customHeight="1" x14ac:dyDescent="0.25">
      <c r="A4" s="246"/>
      <c r="B4" s="21">
        <v>2</v>
      </c>
      <c r="C4" s="21" t="s">
        <v>8</v>
      </c>
      <c r="D4" s="21" t="s">
        <v>583</v>
      </c>
      <c r="E4" s="21"/>
      <c r="F4" s="176"/>
      <c r="G4" s="177"/>
      <c r="H4" s="21"/>
      <c r="I4" s="176"/>
      <c r="J4" s="21"/>
    </row>
    <row r="5" spans="1:10" ht="15" customHeight="1" x14ac:dyDescent="0.25">
      <c r="A5" s="246"/>
      <c r="B5" s="21">
        <v>3</v>
      </c>
      <c r="C5" s="21" t="s">
        <v>619</v>
      </c>
      <c r="D5" s="21" t="s">
        <v>584</v>
      </c>
      <c r="E5" s="21"/>
      <c r="F5" s="176"/>
      <c r="G5" s="177"/>
      <c r="H5" s="21"/>
      <c r="I5" s="176"/>
      <c r="J5" s="21"/>
    </row>
    <row r="6" spans="1:10" ht="15" customHeight="1" x14ac:dyDescent="0.25">
      <c r="A6" s="246" t="s">
        <v>507</v>
      </c>
      <c r="B6" s="21">
        <v>1</v>
      </c>
      <c r="C6" s="21" t="s">
        <v>6</v>
      </c>
      <c r="D6" s="21" t="s">
        <v>508</v>
      </c>
      <c r="E6" s="225" t="s">
        <v>855</v>
      </c>
      <c r="F6" s="227" t="s">
        <v>856</v>
      </c>
      <c r="G6" s="224" t="s">
        <v>857</v>
      </c>
      <c r="H6" s="21"/>
      <c r="I6" s="176"/>
      <c r="J6" s="21"/>
    </row>
    <row r="7" spans="1:10" ht="15" customHeight="1" x14ac:dyDescent="0.25">
      <c r="A7" s="246" t="s">
        <v>620</v>
      </c>
      <c r="B7" s="21">
        <v>1</v>
      </c>
      <c r="C7" s="21" t="s">
        <v>621</v>
      </c>
      <c r="D7" s="21" t="s">
        <v>622</v>
      </c>
      <c r="E7" s="21" t="s">
        <v>623</v>
      </c>
      <c r="F7" s="176" t="s">
        <v>624</v>
      </c>
      <c r="G7" s="224" t="s">
        <v>625</v>
      </c>
      <c r="H7" s="21" t="s">
        <v>626</v>
      </c>
      <c r="I7" s="176" t="s">
        <v>627</v>
      </c>
      <c r="J7" s="21" t="s">
        <v>628</v>
      </c>
    </row>
    <row r="8" spans="1:10" ht="15" customHeight="1" x14ac:dyDescent="0.25">
      <c r="A8" s="228"/>
      <c r="B8" s="21">
        <v>2</v>
      </c>
      <c r="C8" s="21" t="s">
        <v>9</v>
      </c>
      <c r="D8" s="21" t="s">
        <v>629</v>
      </c>
      <c r="E8" s="21"/>
      <c r="F8" s="176"/>
      <c r="G8" s="224"/>
      <c r="H8" s="21"/>
      <c r="I8" s="176"/>
      <c r="J8" s="21"/>
    </row>
    <row r="9" spans="1:10" ht="15" customHeight="1" x14ac:dyDescent="0.25">
      <c r="A9" s="228"/>
      <c r="B9" s="21">
        <v>3</v>
      </c>
      <c r="C9" s="21" t="s">
        <v>10</v>
      </c>
      <c r="D9" s="21" t="s">
        <v>622</v>
      </c>
      <c r="E9" s="21"/>
      <c r="F9" s="176"/>
      <c r="G9" s="224"/>
      <c r="H9" s="21"/>
      <c r="I9" s="176"/>
      <c r="J9" s="21"/>
    </row>
    <row r="10" spans="1:10" ht="15" customHeight="1" x14ac:dyDescent="0.25">
      <c r="A10" s="228"/>
      <c r="B10" s="21">
        <v>4</v>
      </c>
      <c r="C10" s="21" t="s">
        <v>11</v>
      </c>
      <c r="D10" s="357" t="s">
        <v>630</v>
      </c>
      <c r="E10" s="21"/>
      <c r="F10" s="176"/>
      <c r="G10" s="224"/>
      <c r="H10" s="21"/>
      <c r="I10" s="176"/>
      <c r="J10" s="21"/>
    </row>
    <row r="11" spans="1:10" ht="15" customHeight="1" x14ac:dyDescent="0.25">
      <c r="A11" s="228" t="s">
        <v>631</v>
      </c>
      <c r="B11" s="21">
        <v>1</v>
      </c>
      <c r="C11" s="21" t="s">
        <v>9</v>
      </c>
      <c r="D11" s="21" t="s">
        <v>632</v>
      </c>
      <c r="E11" s="21" t="s">
        <v>633</v>
      </c>
      <c r="F11" s="176" t="s">
        <v>634</v>
      </c>
      <c r="G11" s="224" t="s">
        <v>635</v>
      </c>
      <c r="H11" s="21" t="s">
        <v>636</v>
      </c>
      <c r="I11" s="176" t="s">
        <v>637</v>
      </c>
      <c r="J11" s="21" t="s">
        <v>638</v>
      </c>
    </row>
    <row r="12" spans="1:10" ht="15" customHeight="1" x14ac:dyDescent="0.25">
      <c r="A12" s="228"/>
      <c r="B12" s="21">
        <v>2</v>
      </c>
      <c r="C12" s="21" t="s">
        <v>8</v>
      </c>
      <c r="D12" s="21" t="s">
        <v>639</v>
      </c>
      <c r="E12" s="21"/>
      <c r="F12" s="176"/>
      <c r="G12" s="224"/>
      <c r="H12" s="21"/>
      <c r="I12" s="176"/>
      <c r="J12" s="21"/>
    </row>
    <row r="13" spans="1:10" ht="15" customHeight="1" x14ac:dyDescent="0.25">
      <c r="A13" s="228"/>
      <c r="B13" s="21">
        <v>3</v>
      </c>
      <c r="C13" s="21" t="s">
        <v>11</v>
      </c>
      <c r="D13" s="178" t="s">
        <v>640</v>
      </c>
      <c r="E13" s="21"/>
      <c r="F13" s="176"/>
      <c r="G13" s="224"/>
      <c r="H13" s="21"/>
      <c r="I13" s="176"/>
      <c r="J13" s="21"/>
    </row>
    <row r="14" spans="1:10" ht="15" customHeight="1" x14ac:dyDescent="0.25">
      <c r="A14" s="228" t="s">
        <v>491</v>
      </c>
      <c r="B14" s="21">
        <v>1</v>
      </c>
      <c r="C14" s="21" t="s">
        <v>6</v>
      </c>
      <c r="D14" s="21" t="s">
        <v>495</v>
      </c>
      <c r="E14" s="21" t="s">
        <v>641</v>
      </c>
      <c r="F14" s="176" t="s">
        <v>642</v>
      </c>
      <c r="G14" s="224" t="s">
        <v>643</v>
      </c>
      <c r="H14" s="21" t="s">
        <v>644</v>
      </c>
      <c r="I14" s="176" t="s">
        <v>645</v>
      </c>
      <c r="J14" s="21" t="s">
        <v>646</v>
      </c>
    </row>
    <row r="15" spans="1:10" ht="15" customHeight="1" x14ac:dyDescent="0.25">
      <c r="A15" s="228"/>
      <c r="B15" s="21">
        <v>2</v>
      </c>
      <c r="C15" s="21" t="s">
        <v>6</v>
      </c>
      <c r="D15" s="21" t="s">
        <v>494</v>
      </c>
      <c r="E15" s="21"/>
      <c r="F15" s="176"/>
      <c r="G15" s="177"/>
      <c r="H15" s="21"/>
      <c r="I15" s="176"/>
      <c r="J15" s="21"/>
    </row>
    <row r="16" spans="1:10" ht="15" customHeight="1" x14ac:dyDescent="0.25">
      <c r="A16" s="228"/>
      <c r="B16" s="21">
        <v>3</v>
      </c>
      <c r="C16" s="21" t="s">
        <v>6</v>
      </c>
      <c r="D16" s="21" t="s">
        <v>498</v>
      </c>
      <c r="E16" s="21"/>
      <c r="F16" s="176"/>
      <c r="G16" s="177"/>
      <c r="H16" s="21"/>
      <c r="I16" s="176"/>
      <c r="J16" s="21"/>
    </row>
    <row r="17" spans="1:10" ht="15" customHeight="1" x14ac:dyDescent="0.25">
      <c r="A17" s="228"/>
      <c r="B17" s="246">
        <v>4</v>
      </c>
      <c r="C17" s="246" t="s">
        <v>6</v>
      </c>
      <c r="D17" s="246" t="s">
        <v>962</v>
      </c>
      <c r="E17" s="246"/>
      <c r="F17" s="176"/>
      <c r="G17" s="224"/>
      <c r="H17" s="246"/>
      <c r="I17" s="176"/>
      <c r="J17" s="246"/>
    </row>
    <row r="18" spans="1:10" ht="15" customHeight="1" x14ac:dyDescent="0.25">
      <c r="A18" s="228"/>
      <c r="B18" s="21">
        <v>5</v>
      </c>
      <c r="C18" s="21" t="s">
        <v>6</v>
      </c>
      <c r="D18" s="21" t="s">
        <v>500</v>
      </c>
      <c r="E18" s="21"/>
      <c r="F18" s="176"/>
      <c r="G18" s="177"/>
      <c r="H18" s="21"/>
      <c r="I18" s="176"/>
      <c r="J18" s="21"/>
    </row>
    <row r="19" spans="1:10" ht="15" customHeight="1" x14ac:dyDescent="0.25">
      <c r="A19" s="228"/>
      <c r="B19" s="21">
        <v>6</v>
      </c>
      <c r="C19" s="21" t="s">
        <v>6</v>
      </c>
      <c r="D19" s="21" t="s">
        <v>492</v>
      </c>
      <c r="E19" s="21"/>
      <c r="F19" s="176"/>
      <c r="G19" s="177"/>
      <c r="H19" s="21"/>
      <c r="I19" s="176"/>
      <c r="J19" s="21"/>
    </row>
    <row r="20" spans="1:10" ht="15" customHeight="1" x14ac:dyDescent="0.25">
      <c r="A20" s="228" t="s">
        <v>482</v>
      </c>
      <c r="B20" s="21">
        <v>1</v>
      </c>
      <c r="C20" s="21" t="s">
        <v>6</v>
      </c>
      <c r="D20" s="21" t="s">
        <v>483</v>
      </c>
      <c r="E20" s="21" t="s">
        <v>647</v>
      </c>
      <c r="F20" s="176" t="s">
        <v>648</v>
      </c>
      <c r="G20" s="177" t="s">
        <v>649</v>
      </c>
      <c r="H20" s="21" t="s">
        <v>650</v>
      </c>
      <c r="I20" s="176" t="s">
        <v>651</v>
      </c>
      <c r="J20" s="21" t="s">
        <v>652</v>
      </c>
    </row>
    <row r="21" spans="1:10" ht="15" customHeight="1" x14ac:dyDescent="0.25">
      <c r="A21" s="228"/>
      <c r="B21" s="21">
        <v>2</v>
      </c>
      <c r="C21" s="21" t="s">
        <v>6</v>
      </c>
      <c r="D21" s="179" t="s">
        <v>515</v>
      </c>
      <c r="E21" s="21"/>
      <c r="F21" s="176"/>
      <c r="G21" s="177"/>
      <c r="H21" s="21"/>
      <c r="I21" s="176"/>
      <c r="J21" s="21"/>
    </row>
    <row r="22" spans="1:10" ht="15" customHeight="1" x14ac:dyDescent="0.25">
      <c r="A22" s="228" t="s">
        <v>514</v>
      </c>
      <c r="B22" s="21">
        <v>1</v>
      </c>
      <c r="C22" s="21" t="s">
        <v>6</v>
      </c>
      <c r="D22" s="21" t="s">
        <v>502</v>
      </c>
      <c r="E22" s="21" t="s">
        <v>653</v>
      </c>
      <c r="F22" s="176" t="s">
        <v>654</v>
      </c>
      <c r="G22" s="177" t="s">
        <v>655</v>
      </c>
      <c r="H22" s="21" t="s">
        <v>656</v>
      </c>
      <c r="I22" s="176" t="s">
        <v>657</v>
      </c>
      <c r="J22" s="21" t="s">
        <v>658</v>
      </c>
    </row>
    <row r="23" spans="1:10" ht="15" customHeight="1" x14ac:dyDescent="0.25">
      <c r="A23" s="228" t="s">
        <v>659</v>
      </c>
      <c r="B23" s="21">
        <v>1</v>
      </c>
      <c r="C23" s="21" t="s">
        <v>7</v>
      </c>
      <c r="D23" s="21" t="s">
        <v>466</v>
      </c>
      <c r="E23" s="21" t="s">
        <v>660</v>
      </c>
      <c r="F23" s="176" t="s">
        <v>661</v>
      </c>
      <c r="G23" s="177" t="s">
        <v>662</v>
      </c>
      <c r="H23" s="21" t="s">
        <v>663</v>
      </c>
      <c r="I23" s="176" t="s">
        <v>664</v>
      </c>
      <c r="J23" s="21" t="s">
        <v>665</v>
      </c>
    </row>
    <row r="24" spans="1:10" ht="15" customHeight="1" x14ac:dyDescent="0.25">
      <c r="A24" s="228"/>
      <c r="B24" s="21">
        <v>2</v>
      </c>
      <c r="C24" s="21" t="s">
        <v>11</v>
      </c>
      <c r="D24" s="21" t="s">
        <v>466</v>
      </c>
      <c r="E24" s="21"/>
      <c r="F24" s="176"/>
      <c r="G24" s="177"/>
      <c r="H24" s="21"/>
      <c r="I24" s="176"/>
      <c r="J24" s="21"/>
    </row>
    <row r="25" spans="1:10" ht="15" customHeight="1" x14ac:dyDescent="0.25">
      <c r="A25" s="228"/>
      <c r="B25" s="21">
        <v>3</v>
      </c>
      <c r="C25" s="21" t="s">
        <v>8</v>
      </c>
      <c r="D25" s="21" t="s">
        <v>593</v>
      </c>
      <c r="E25" s="21"/>
      <c r="F25" s="176"/>
      <c r="G25" s="177"/>
      <c r="H25" s="21"/>
      <c r="I25" s="176"/>
      <c r="J25" s="21"/>
    </row>
    <row r="26" spans="1:10" ht="15" customHeight="1" x14ac:dyDescent="0.25">
      <c r="A26" s="228"/>
      <c r="B26" s="21">
        <v>4</v>
      </c>
      <c r="C26" s="21" t="s">
        <v>9</v>
      </c>
      <c r="D26" s="21" t="s">
        <v>594</v>
      </c>
      <c r="E26" s="21"/>
      <c r="F26" s="176"/>
      <c r="G26" s="177"/>
      <c r="H26" s="21"/>
      <c r="I26" s="176"/>
      <c r="J26" s="21"/>
    </row>
    <row r="27" spans="1:10" ht="15" customHeight="1" x14ac:dyDescent="0.25">
      <c r="A27" s="228"/>
      <c r="B27" s="21">
        <v>5</v>
      </c>
      <c r="C27" s="21" t="s">
        <v>11</v>
      </c>
      <c r="D27" s="357" t="s">
        <v>666</v>
      </c>
      <c r="E27" s="21"/>
      <c r="F27" s="176"/>
      <c r="G27" s="177"/>
      <c r="H27" s="21"/>
      <c r="I27" s="176"/>
      <c r="J27" s="21"/>
    </row>
    <row r="28" spans="1:10" ht="15" customHeight="1" x14ac:dyDescent="0.25">
      <c r="A28" s="228"/>
      <c r="B28" s="21">
        <v>6</v>
      </c>
      <c r="C28" s="21" t="s">
        <v>667</v>
      </c>
      <c r="D28" s="357" t="s">
        <v>668</v>
      </c>
      <c r="E28" s="21"/>
      <c r="F28" s="176"/>
      <c r="G28" s="177"/>
      <c r="H28" s="21"/>
      <c r="I28" s="176"/>
      <c r="J28" s="21"/>
    </row>
    <row r="29" spans="1:10" ht="15" customHeight="1" x14ac:dyDescent="0.25">
      <c r="A29" s="228" t="s">
        <v>669</v>
      </c>
      <c r="B29" s="21">
        <v>1</v>
      </c>
      <c r="C29" s="21" t="s">
        <v>7</v>
      </c>
      <c r="D29" s="21" t="s">
        <v>468</v>
      </c>
      <c r="E29" s="21" t="s">
        <v>670</v>
      </c>
      <c r="F29" s="176" t="s">
        <v>671</v>
      </c>
      <c r="G29" s="177" t="s">
        <v>672</v>
      </c>
      <c r="H29" s="21" t="s">
        <v>673</v>
      </c>
      <c r="I29" s="176" t="s">
        <v>674</v>
      </c>
      <c r="J29" s="21" t="s">
        <v>675</v>
      </c>
    </row>
    <row r="30" spans="1:10" ht="15" customHeight="1" x14ac:dyDescent="0.25">
      <c r="A30" s="228"/>
      <c r="B30" s="21">
        <v>2</v>
      </c>
      <c r="C30" s="21" t="s">
        <v>9</v>
      </c>
      <c r="D30" s="21" t="s">
        <v>591</v>
      </c>
      <c r="E30" s="21"/>
      <c r="F30" s="176"/>
      <c r="G30" s="177"/>
      <c r="H30" s="21"/>
      <c r="I30" s="176"/>
      <c r="J30" s="21"/>
    </row>
    <row r="31" spans="1:10" ht="15" customHeight="1" x14ac:dyDescent="0.25">
      <c r="A31" s="228"/>
      <c r="B31" s="21">
        <v>3</v>
      </c>
      <c r="C31" s="21" t="s">
        <v>8</v>
      </c>
      <c r="D31" s="21" t="s">
        <v>592</v>
      </c>
      <c r="E31" s="21"/>
      <c r="F31" s="176"/>
      <c r="G31" s="177"/>
      <c r="H31" s="21"/>
      <c r="I31" s="176"/>
      <c r="J31" s="21"/>
    </row>
    <row r="32" spans="1:10" ht="15" customHeight="1" x14ac:dyDescent="0.25">
      <c r="A32" s="228"/>
      <c r="B32" s="21">
        <v>4</v>
      </c>
      <c r="C32" s="21" t="s">
        <v>11</v>
      </c>
      <c r="D32" s="21" t="s">
        <v>468</v>
      </c>
      <c r="E32" s="21"/>
      <c r="F32" s="176"/>
      <c r="G32" s="177"/>
      <c r="H32" s="21"/>
      <c r="I32" s="176"/>
      <c r="J32" s="21"/>
    </row>
    <row r="33" spans="1:10" ht="15" customHeight="1" x14ac:dyDescent="0.25">
      <c r="A33" s="228" t="s">
        <v>676</v>
      </c>
      <c r="B33" s="21">
        <v>1</v>
      </c>
      <c r="C33" s="21" t="s">
        <v>7</v>
      </c>
      <c r="D33" s="21" t="s">
        <v>472</v>
      </c>
      <c r="E33" s="21" t="s">
        <v>677</v>
      </c>
      <c r="F33" s="176" t="s">
        <v>678</v>
      </c>
      <c r="G33" s="177" t="s">
        <v>679</v>
      </c>
      <c r="H33" t="s">
        <v>895</v>
      </c>
      <c r="I33" s="227" t="s">
        <v>894</v>
      </c>
      <c r="J33" t="s">
        <v>896</v>
      </c>
    </row>
    <row r="34" spans="1:10" ht="15" customHeight="1" x14ac:dyDescent="0.25">
      <c r="A34" s="228"/>
      <c r="B34" s="21">
        <v>2</v>
      </c>
      <c r="C34" s="21" t="s">
        <v>7</v>
      </c>
      <c r="D34" s="21" t="s">
        <v>473</v>
      </c>
      <c r="E34" s="21"/>
      <c r="F34" s="176"/>
      <c r="G34" s="177"/>
      <c r="H34" s="21"/>
      <c r="I34" s="176"/>
      <c r="J34" s="21"/>
    </row>
    <row r="35" spans="1:10" ht="15" customHeight="1" x14ac:dyDescent="0.25">
      <c r="A35" s="228"/>
      <c r="B35" s="21">
        <v>3</v>
      </c>
      <c r="C35" s="21" t="s">
        <v>11</v>
      </c>
      <c r="D35" s="21" t="s">
        <v>472</v>
      </c>
      <c r="E35" s="21"/>
      <c r="F35" s="176"/>
      <c r="G35" s="177"/>
      <c r="H35" s="21"/>
      <c r="I35" s="176"/>
      <c r="J35" s="21"/>
    </row>
    <row r="36" spans="1:10" ht="15" customHeight="1" x14ac:dyDescent="0.25">
      <c r="A36" s="228"/>
      <c r="B36" s="21">
        <v>4</v>
      </c>
      <c r="C36" s="21" t="s">
        <v>11</v>
      </c>
      <c r="D36" s="21" t="s">
        <v>473</v>
      </c>
      <c r="E36" s="21"/>
      <c r="F36" s="176"/>
      <c r="G36" s="177"/>
      <c r="H36" s="21"/>
      <c r="I36" s="176"/>
      <c r="J36" s="21"/>
    </row>
    <row r="37" spans="1:10" ht="15" customHeight="1" x14ac:dyDescent="0.25">
      <c r="A37" s="228"/>
      <c r="B37" s="21">
        <v>5</v>
      </c>
      <c r="C37" s="21" t="s">
        <v>9</v>
      </c>
      <c r="D37" s="21" t="s">
        <v>586</v>
      </c>
      <c r="E37" s="21"/>
      <c r="F37" s="176"/>
      <c r="G37" s="177"/>
      <c r="H37" s="21"/>
      <c r="I37" s="176"/>
      <c r="J37" s="21"/>
    </row>
    <row r="38" spans="1:10" ht="15" customHeight="1" x14ac:dyDescent="0.25">
      <c r="A38" s="228"/>
      <c r="B38" s="21">
        <v>6</v>
      </c>
      <c r="C38" s="21" t="s">
        <v>9</v>
      </c>
      <c r="D38" s="21" t="s">
        <v>588</v>
      </c>
      <c r="E38" s="21"/>
      <c r="F38" s="176"/>
      <c r="G38" s="177"/>
      <c r="H38" s="21"/>
      <c r="I38" s="176"/>
      <c r="J38" s="21"/>
    </row>
    <row r="39" spans="1:10" ht="15" customHeight="1" x14ac:dyDescent="0.25">
      <c r="A39" s="228"/>
      <c r="B39" s="21">
        <v>7</v>
      </c>
      <c r="C39" s="21" t="s">
        <v>8</v>
      </c>
      <c r="D39" s="21" t="s">
        <v>585</v>
      </c>
      <c r="E39" s="21"/>
      <c r="F39" s="176"/>
      <c r="G39" s="177"/>
      <c r="H39" s="21"/>
      <c r="I39" s="176"/>
      <c r="J39" s="21"/>
    </row>
    <row r="40" spans="1:10" ht="15" customHeight="1" x14ac:dyDescent="0.25">
      <c r="A40" s="228"/>
      <c r="B40" s="21">
        <v>8</v>
      </c>
      <c r="C40" s="21" t="s">
        <v>8</v>
      </c>
      <c r="D40" s="21" t="s">
        <v>587</v>
      </c>
      <c r="E40" s="21"/>
      <c r="F40" s="176"/>
      <c r="G40" s="177"/>
      <c r="H40" s="21"/>
      <c r="I40" s="176"/>
      <c r="J40" s="21"/>
    </row>
    <row r="41" spans="1:10" ht="15" customHeight="1" x14ac:dyDescent="0.25">
      <c r="A41" s="228" t="s">
        <v>680</v>
      </c>
      <c r="B41" s="21">
        <v>1</v>
      </c>
      <c r="C41" s="21" t="s">
        <v>6</v>
      </c>
      <c r="D41" s="179" t="s">
        <v>497</v>
      </c>
      <c r="E41" s="21" t="s">
        <v>681</v>
      </c>
      <c r="F41" s="176" t="s">
        <v>682</v>
      </c>
      <c r="G41" s="177" t="s">
        <v>683</v>
      </c>
      <c r="H41" s="21"/>
      <c r="I41" s="176"/>
      <c r="J41" s="21"/>
    </row>
    <row r="42" spans="1:10" ht="15" customHeight="1" x14ac:dyDescent="0.25">
      <c r="A42" s="228"/>
      <c r="B42" s="21">
        <v>2</v>
      </c>
      <c r="C42" s="21" t="s">
        <v>684</v>
      </c>
      <c r="D42" s="179" t="s">
        <v>497</v>
      </c>
      <c r="E42" s="21"/>
      <c r="F42" s="176"/>
      <c r="G42" s="177"/>
      <c r="H42" s="21"/>
      <c r="I42" s="176"/>
      <c r="J42" s="21"/>
    </row>
    <row r="43" spans="1:10" ht="15" customHeight="1" x14ac:dyDescent="0.25">
      <c r="A43" s="228"/>
      <c r="B43" s="21">
        <v>3</v>
      </c>
      <c r="C43" s="21" t="s">
        <v>6</v>
      </c>
      <c r="D43" s="179" t="s">
        <v>516</v>
      </c>
      <c r="E43" s="21"/>
      <c r="F43" s="176"/>
      <c r="G43" s="177"/>
      <c r="H43" s="21"/>
      <c r="I43" s="176"/>
      <c r="J43" s="21"/>
    </row>
    <row r="44" spans="1:10" ht="15" customHeight="1" x14ac:dyDescent="0.25">
      <c r="A44" s="228" t="s">
        <v>685</v>
      </c>
      <c r="B44" s="21">
        <v>1</v>
      </c>
      <c r="C44" s="21" t="s">
        <v>7</v>
      </c>
      <c r="D44" s="21" t="s">
        <v>471</v>
      </c>
      <c r="E44" s="21" t="s">
        <v>686</v>
      </c>
      <c r="F44" s="176" t="s">
        <v>687</v>
      </c>
      <c r="G44" s="177" t="s">
        <v>688</v>
      </c>
      <c r="H44" s="246" t="s">
        <v>1029</v>
      </c>
      <c r="I44" s="176" t="s">
        <v>1030</v>
      </c>
      <c r="J44" s="246" t="s">
        <v>1031</v>
      </c>
    </row>
    <row r="45" spans="1:10" ht="15" customHeight="1" x14ac:dyDescent="0.25">
      <c r="A45" s="228"/>
      <c r="B45" s="21">
        <v>2</v>
      </c>
      <c r="C45" s="21" t="s">
        <v>11</v>
      </c>
      <c r="D45" s="21" t="s">
        <v>471</v>
      </c>
      <c r="E45" s="21"/>
      <c r="F45" s="176"/>
      <c r="G45" s="177"/>
      <c r="H45" s="21"/>
      <c r="I45" s="176"/>
      <c r="J45" s="21"/>
    </row>
    <row r="46" spans="1:10" ht="15" customHeight="1" x14ac:dyDescent="0.25">
      <c r="A46" s="228"/>
      <c r="B46" s="21">
        <v>3</v>
      </c>
      <c r="C46" s="21" t="s">
        <v>9</v>
      </c>
      <c r="D46" s="21" t="s">
        <v>595</v>
      </c>
      <c r="E46" s="21"/>
      <c r="F46" s="176"/>
      <c r="G46" s="177"/>
      <c r="H46" s="21"/>
      <c r="I46" s="176"/>
      <c r="J46" s="21"/>
    </row>
    <row r="47" spans="1:10" ht="15" customHeight="1" x14ac:dyDescent="0.25">
      <c r="A47" s="228"/>
      <c r="B47" s="21">
        <v>4</v>
      </c>
      <c r="C47" s="21" t="s">
        <v>8</v>
      </c>
      <c r="D47" s="21" t="s">
        <v>596</v>
      </c>
      <c r="E47" s="21"/>
      <c r="F47" s="176"/>
      <c r="G47" s="177"/>
      <c r="H47" s="21"/>
      <c r="I47" s="176"/>
      <c r="J47" s="21"/>
    </row>
    <row r="48" spans="1:10" ht="15" customHeight="1" x14ac:dyDescent="0.25">
      <c r="A48" s="228" t="s">
        <v>511</v>
      </c>
      <c r="B48" s="21">
        <v>1</v>
      </c>
      <c r="C48" s="21" t="s">
        <v>689</v>
      </c>
      <c r="D48" s="21" t="s">
        <v>478</v>
      </c>
      <c r="E48" s="21" t="s">
        <v>690</v>
      </c>
      <c r="F48" s="176" t="s">
        <v>691</v>
      </c>
      <c r="G48" s="177" t="s">
        <v>692</v>
      </c>
      <c r="H48" s="21" t="s">
        <v>693</v>
      </c>
      <c r="I48" s="176" t="s">
        <v>694</v>
      </c>
      <c r="J48" s="21" t="s">
        <v>695</v>
      </c>
    </row>
    <row r="49" spans="1:10" ht="15" customHeight="1" x14ac:dyDescent="0.25">
      <c r="A49" s="228"/>
      <c r="B49" s="21">
        <v>2</v>
      </c>
      <c r="C49" s="21" t="s">
        <v>689</v>
      </c>
      <c r="D49" s="21" t="s">
        <v>479</v>
      </c>
      <c r="E49" s="21"/>
      <c r="F49" s="176"/>
      <c r="G49" s="177"/>
      <c r="H49" s="21"/>
      <c r="I49" s="176"/>
      <c r="J49" s="21"/>
    </row>
    <row r="50" spans="1:10" ht="15" customHeight="1" x14ac:dyDescent="0.25">
      <c r="A50" s="228"/>
      <c r="B50" s="21">
        <v>3</v>
      </c>
      <c r="C50" s="21" t="s">
        <v>6</v>
      </c>
      <c r="D50" s="21" t="s">
        <v>521</v>
      </c>
      <c r="E50" s="21"/>
      <c r="F50" s="176"/>
      <c r="G50" s="177"/>
      <c r="H50" s="21"/>
      <c r="I50" s="176"/>
      <c r="J50" s="21"/>
    </row>
    <row r="51" spans="1:10" ht="15" customHeight="1" x14ac:dyDescent="0.25">
      <c r="A51" s="228" t="s">
        <v>696</v>
      </c>
      <c r="B51" s="21">
        <v>1</v>
      </c>
      <c r="C51" s="21" t="s">
        <v>697</v>
      </c>
      <c r="D51" s="21" t="s">
        <v>464</v>
      </c>
      <c r="E51" s="21" t="s">
        <v>698</v>
      </c>
      <c r="F51" s="176" t="s">
        <v>699</v>
      </c>
      <c r="G51" s="177" t="s">
        <v>700</v>
      </c>
      <c r="H51" s="21" t="s">
        <v>701</v>
      </c>
      <c r="I51" s="176" t="s">
        <v>702</v>
      </c>
      <c r="J51" s="21" t="s">
        <v>703</v>
      </c>
    </row>
    <row r="52" spans="1:10" ht="15" customHeight="1" x14ac:dyDescent="0.25">
      <c r="A52" s="246"/>
      <c r="B52" s="21">
        <v>2</v>
      </c>
      <c r="C52" s="21" t="s">
        <v>7</v>
      </c>
      <c r="D52" s="21" t="s">
        <v>469</v>
      </c>
      <c r="E52" s="21"/>
      <c r="F52" s="176"/>
      <c r="G52" s="177"/>
      <c r="H52" s="21"/>
      <c r="I52" s="176"/>
      <c r="J52" s="21"/>
    </row>
    <row r="53" spans="1:10" ht="15" customHeight="1" x14ac:dyDescent="0.25">
      <c r="A53" s="246"/>
      <c r="B53" s="21">
        <v>3</v>
      </c>
      <c r="C53" s="21" t="s">
        <v>8</v>
      </c>
      <c r="D53" s="21" t="s">
        <v>582</v>
      </c>
      <c r="E53" s="21"/>
      <c r="F53" s="176"/>
      <c r="G53" s="177"/>
      <c r="H53" s="21"/>
      <c r="I53" s="176"/>
      <c r="J53" s="21"/>
    </row>
    <row r="54" spans="1:10" ht="15" customHeight="1" x14ac:dyDescent="0.25">
      <c r="A54" s="246"/>
      <c r="B54" s="21">
        <v>4</v>
      </c>
      <c r="C54" s="21" t="s">
        <v>8</v>
      </c>
      <c r="D54" s="21" t="s">
        <v>579</v>
      </c>
      <c r="E54" s="21"/>
      <c r="F54" s="176"/>
      <c r="G54" s="177"/>
      <c r="H54" s="21"/>
      <c r="I54" s="176"/>
      <c r="J54" s="21"/>
    </row>
    <row r="55" spans="1:10" ht="15" customHeight="1" x14ac:dyDescent="0.25">
      <c r="A55" s="246"/>
      <c r="B55" s="21">
        <v>5</v>
      </c>
      <c r="C55" s="21" t="s">
        <v>11</v>
      </c>
      <c r="D55" s="21" t="s">
        <v>464</v>
      </c>
      <c r="E55" s="21"/>
      <c r="F55" s="176"/>
      <c r="G55" s="177"/>
      <c r="H55" s="21"/>
      <c r="I55" s="176"/>
      <c r="J55" s="21"/>
    </row>
    <row r="56" spans="1:10" ht="15" customHeight="1" x14ac:dyDescent="0.25">
      <c r="A56" s="246"/>
      <c r="B56" s="21">
        <v>6</v>
      </c>
      <c r="C56" s="21" t="s">
        <v>11</v>
      </c>
      <c r="D56" s="21" t="s">
        <v>469</v>
      </c>
      <c r="E56" s="21"/>
      <c r="F56" s="176"/>
      <c r="G56" s="177"/>
      <c r="H56" s="21"/>
      <c r="I56" s="176"/>
      <c r="J56" s="21"/>
    </row>
    <row r="57" spans="1:10" ht="15" customHeight="1" x14ac:dyDescent="0.25">
      <c r="A57" s="246"/>
      <c r="B57" s="21">
        <v>7</v>
      </c>
      <c r="C57" s="21" t="s">
        <v>9</v>
      </c>
      <c r="D57" s="21" t="s">
        <v>580</v>
      </c>
      <c r="E57" s="21"/>
      <c r="F57" s="176"/>
      <c r="G57" s="177"/>
      <c r="H57" s="21"/>
      <c r="I57" s="176"/>
      <c r="J57" s="21"/>
    </row>
    <row r="58" spans="1:10" ht="15" customHeight="1" x14ac:dyDescent="0.25">
      <c r="A58" s="246"/>
      <c r="B58" s="21">
        <v>8</v>
      </c>
      <c r="C58" s="21" t="s">
        <v>9</v>
      </c>
      <c r="D58" s="21" t="s">
        <v>581</v>
      </c>
      <c r="E58" s="21"/>
      <c r="F58" s="176"/>
      <c r="G58" s="177"/>
      <c r="H58" s="21"/>
      <c r="I58" s="176"/>
      <c r="J58" s="21"/>
    </row>
    <row r="59" spans="1:10" ht="15" customHeight="1" x14ac:dyDescent="0.25">
      <c r="A59" s="246" t="s">
        <v>462</v>
      </c>
      <c r="B59" s="21">
        <v>1</v>
      </c>
      <c r="C59" s="21" t="s">
        <v>6</v>
      </c>
      <c r="D59" s="21" t="s">
        <v>463</v>
      </c>
      <c r="E59" s="21" t="s">
        <v>704</v>
      </c>
      <c r="F59" s="176" t="s">
        <v>705</v>
      </c>
      <c r="G59" s="177" t="s">
        <v>706</v>
      </c>
      <c r="H59" s="21" t="s">
        <v>707</v>
      </c>
      <c r="I59" s="176" t="s">
        <v>708</v>
      </c>
      <c r="J59" s="21" t="s">
        <v>709</v>
      </c>
    </row>
    <row r="60" spans="1:10" ht="15" customHeight="1" x14ac:dyDescent="0.25">
      <c r="A60" s="246"/>
      <c r="B60" s="21">
        <v>2</v>
      </c>
      <c r="C60" s="21" t="s">
        <v>8</v>
      </c>
      <c r="D60" s="21" t="s">
        <v>710</v>
      </c>
      <c r="E60" s="21"/>
      <c r="F60" s="176"/>
      <c r="G60" s="177"/>
      <c r="H60" s="21"/>
      <c r="I60" s="176"/>
      <c r="J60" s="21"/>
    </row>
    <row r="61" spans="1:10" ht="15" customHeight="1" x14ac:dyDescent="0.25">
      <c r="A61" s="246"/>
      <c r="B61" s="21">
        <v>3</v>
      </c>
      <c r="C61" s="21" t="s">
        <v>619</v>
      </c>
      <c r="D61" s="21" t="s">
        <v>711</v>
      </c>
      <c r="E61" s="21"/>
      <c r="F61" s="176"/>
      <c r="G61" s="177"/>
      <c r="H61" s="21"/>
      <c r="I61" s="176"/>
      <c r="J61" s="21"/>
    </row>
    <row r="62" spans="1:10" ht="15" customHeight="1" x14ac:dyDescent="0.25">
      <c r="A62" s="246"/>
      <c r="B62" s="21">
        <v>4</v>
      </c>
      <c r="C62" s="21" t="s">
        <v>11</v>
      </c>
      <c r="D62" s="178" t="s">
        <v>712</v>
      </c>
      <c r="E62" s="21"/>
      <c r="F62" s="176"/>
      <c r="G62" s="177"/>
      <c r="H62" s="21"/>
      <c r="I62" s="176"/>
      <c r="J62" s="21"/>
    </row>
    <row r="63" spans="1:10" ht="15" customHeight="1" x14ac:dyDescent="0.25">
      <c r="A63" s="246" t="s">
        <v>713</v>
      </c>
      <c r="B63" s="21">
        <v>1</v>
      </c>
      <c r="C63" s="21"/>
      <c r="D63" s="21" t="s">
        <v>475</v>
      </c>
      <c r="E63" s="21" t="s">
        <v>714</v>
      </c>
      <c r="F63" s="176" t="s">
        <v>715</v>
      </c>
      <c r="G63" s="177" t="s">
        <v>716</v>
      </c>
      <c r="H63" s="21" t="s">
        <v>717</v>
      </c>
      <c r="I63" s="176" t="s">
        <v>718</v>
      </c>
      <c r="J63" s="21" t="s">
        <v>719</v>
      </c>
    </row>
    <row r="64" spans="1:10" ht="15" customHeight="1" x14ac:dyDescent="0.25">
      <c r="A64" s="246"/>
      <c r="B64" s="21">
        <v>2</v>
      </c>
      <c r="C64" s="21" t="s">
        <v>8</v>
      </c>
      <c r="D64" s="21" t="s">
        <v>590</v>
      </c>
      <c r="E64" s="21"/>
      <c r="F64" s="176"/>
      <c r="G64" s="177"/>
      <c r="H64" s="21"/>
      <c r="I64" s="176"/>
      <c r="J64" s="21"/>
    </row>
    <row r="65" spans="1:10" ht="15" customHeight="1" x14ac:dyDescent="0.25">
      <c r="A65" s="246"/>
      <c r="B65" s="21">
        <v>3</v>
      </c>
      <c r="C65" s="21" t="s">
        <v>9</v>
      </c>
      <c r="D65" s="21" t="s">
        <v>589</v>
      </c>
      <c r="E65" s="21"/>
      <c r="F65" s="176"/>
      <c r="G65" s="177"/>
      <c r="H65" s="21"/>
      <c r="I65" s="176"/>
      <c r="J65" s="21"/>
    </row>
    <row r="66" spans="1:10" ht="15" customHeight="1" x14ac:dyDescent="0.25">
      <c r="A66" s="246"/>
      <c r="B66" s="21">
        <v>4</v>
      </c>
      <c r="C66" s="21" t="s">
        <v>11</v>
      </c>
      <c r="D66" s="21" t="s">
        <v>475</v>
      </c>
      <c r="E66" s="21"/>
      <c r="F66" s="176"/>
      <c r="G66" s="177"/>
      <c r="H66" s="21"/>
      <c r="I66" s="176"/>
      <c r="J66" s="21"/>
    </row>
    <row r="67" spans="1:10" ht="15" customHeight="1" x14ac:dyDescent="0.25">
      <c r="A67" s="246" t="s">
        <v>720</v>
      </c>
      <c r="B67" s="21">
        <v>1</v>
      </c>
      <c r="C67" s="21" t="s">
        <v>7</v>
      </c>
      <c r="D67" s="21" t="s">
        <v>474</v>
      </c>
      <c r="E67" s="21" t="s">
        <v>721</v>
      </c>
      <c r="F67" s="176" t="s">
        <v>722</v>
      </c>
      <c r="G67" s="177" t="s">
        <v>723</v>
      </c>
      <c r="H67" s="21" t="s">
        <v>724</v>
      </c>
      <c r="I67" s="176" t="s">
        <v>725</v>
      </c>
      <c r="J67" s="21" t="s">
        <v>726</v>
      </c>
    </row>
    <row r="68" spans="1:10" ht="15" customHeight="1" x14ac:dyDescent="0.25">
      <c r="A68" s="246"/>
      <c r="B68" s="21">
        <v>2</v>
      </c>
      <c r="C68" s="21" t="s">
        <v>11</v>
      </c>
      <c r="D68" s="21" t="s">
        <v>474</v>
      </c>
      <c r="E68" s="21"/>
      <c r="F68" s="176"/>
      <c r="G68" s="177"/>
      <c r="H68" s="21"/>
      <c r="I68" s="176"/>
      <c r="J68" s="21"/>
    </row>
    <row r="69" spans="1:10" ht="15" customHeight="1" x14ac:dyDescent="0.25">
      <c r="A69" s="246"/>
      <c r="B69" s="21">
        <v>3</v>
      </c>
      <c r="C69" s="21" t="s">
        <v>8</v>
      </c>
      <c r="D69" s="21" t="s">
        <v>597</v>
      </c>
      <c r="E69" s="21"/>
      <c r="F69" s="176"/>
      <c r="G69" s="177"/>
      <c r="H69" s="21"/>
      <c r="I69" s="176"/>
      <c r="J69" s="21"/>
    </row>
    <row r="70" spans="1:10" ht="15" customHeight="1" x14ac:dyDescent="0.25">
      <c r="A70" s="246"/>
      <c r="B70" s="21">
        <v>4</v>
      </c>
      <c r="C70" s="21" t="s">
        <v>619</v>
      </c>
      <c r="D70" s="21" t="s">
        <v>598</v>
      </c>
      <c r="E70" s="21"/>
      <c r="F70" s="176"/>
      <c r="G70" s="177"/>
      <c r="H70" s="21"/>
      <c r="I70" s="176"/>
      <c r="J70" s="21"/>
    </row>
    <row r="71" spans="1:10" ht="15" customHeight="1" x14ac:dyDescent="0.25">
      <c r="A71" s="246" t="s">
        <v>727</v>
      </c>
      <c r="B71" s="21">
        <v>1</v>
      </c>
      <c r="C71" s="21" t="s">
        <v>11</v>
      </c>
      <c r="D71" s="178" t="s">
        <v>728</v>
      </c>
      <c r="E71" s="21" t="s">
        <v>729</v>
      </c>
      <c r="F71" s="176" t="s">
        <v>730</v>
      </c>
      <c r="G71" s="177" t="s">
        <v>731</v>
      </c>
      <c r="H71" s="21" t="s">
        <v>732</v>
      </c>
      <c r="I71" s="176" t="s">
        <v>733</v>
      </c>
      <c r="J71" s="21" t="s">
        <v>734</v>
      </c>
    </row>
    <row r="72" spans="1:10" ht="15" customHeight="1" x14ac:dyDescent="0.25">
      <c r="A72" s="246"/>
      <c r="B72" s="21">
        <v>2</v>
      </c>
      <c r="C72" s="21" t="s">
        <v>9</v>
      </c>
      <c r="D72" s="178" t="s">
        <v>735</v>
      </c>
      <c r="E72" s="21"/>
      <c r="F72" s="176"/>
      <c r="G72" s="177"/>
      <c r="H72" s="21"/>
      <c r="I72" s="176"/>
      <c r="J72" s="21"/>
    </row>
    <row r="73" spans="1:10" ht="15" customHeight="1" x14ac:dyDescent="0.25">
      <c r="A73" s="246"/>
      <c r="B73" s="21">
        <v>3</v>
      </c>
      <c r="C73" s="21" t="s">
        <v>8</v>
      </c>
      <c r="D73" s="178" t="s">
        <v>736</v>
      </c>
      <c r="E73" s="21"/>
      <c r="F73" s="176"/>
      <c r="G73" s="177"/>
      <c r="H73" s="21"/>
      <c r="I73" s="176"/>
      <c r="J73" s="21"/>
    </row>
    <row r="74" spans="1:10" ht="15" customHeight="1" x14ac:dyDescent="0.25">
      <c r="A74" s="246" t="s">
        <v>480</v>
      </c>
      <c r="B74" s="21">
        <v>1</v>
      </c>
      <c r="C74" s="21" t="s">
        <v>6</v>
      </c>
      <c r="D74" s="21" t="s">
        <v>481</v>
      </c>
      <c r="E74" s="21" t="s">
        <v>737</v>
      </c>
      <c r="F74" s="176" t="s">
        <v>738</v>
      </c>
      <c r="G74" s="177" t="s">
        <v>739</v>
      </c>
      <c r="H74" s="21" t="s">
        <v>740</v>
      </c>
      <c r="I74" s="176" t="s">
        <v>741</v>
      </c>
      <c r="J74" s="21" t="s">
        <v>742</v>
      </c>
    </row>
    <row r="75" spans="1:10" ht="15" customHeight="1" x14ac:dyDescent="0.25">
      <c r="A75" s="246"/>
      <c r="B75" s="21">
        <v>2</v>
      </c>
      <c r="C75" s="21" t="s">
        <v>667</v>
      </c>
      <c r="D75" s="357" t="s">
        <v>743</v>
      </c>
      <c r="E75" s="21"/>
      <c r="F75" s="176"/>
      <c r="G75" s="177"/>
      <c r="H75" s="21"/>
      <c r="I75" s="176"/>
      <c r="J75" s="21"/>
    </row>
    <row r="76" spans="1:10" ht="15" customHeight="1" x14ac:dyDescent="0.25">
      <c r="A76" s="246" t="s">
        <v>476</v>
      </c>
      <c r="B76" s="21">
        <v>1</v>
      </c>
      <c r="C76" s="21" t="s">
        <v>6</v>
      </c>
      <c r="D76" s="21" t="s">
        <v>477</v>
      </c>
      <c r="E76" s="21" t="s">
        <v>744</v>
      </c>
      <c r="F76" s="176" t="s">
        <v>745</v>
      </c>
      <c r="G76" s="177" t="s">
        <v>746</v>
      </c>
      <c r="H76" s="21" t="s">
        <v>747</v>
      </c>
      <c r="I76" s="176" t="s">
        <v>748</v>
      </c>
      <c r="J76" s="21" t="s">
        <v>749</v>
      </c>
    </row>
    <row r="77" spans="1:10" ht="15" customHeight="1" x14ac:dyDescent="0.25">
      <c r="A77" s="246" t="s">
        <v>484</v>
      </c>
      <c r="B77" s="21">
        <v>1</v>
      </c>
      <c r="C77" s="21" t="s">
        <v>6</v>
      </c>
      <c r="D77" s="21" t="s">
        <v>485</v>
      </c>
      <c r="E77" s="21" t="s">
        <v>750</v>
      </c>
      <c r="F77" s="176" t="s">
        <v>751</v>
      </c>
      <c r="G77" s="177" t="s">
        <v>752</v>
      </c>
      <c r="H77" s="21" t="s">
        <v>753</v>
      </c>
      <c r="I77" s="176" t="s">
        <v>754</v>
      </c>
      <c r="J77" s="21" t="s">
        <v>755</v>
      </c>
    </row>
    <row r="78" spans="1:10" ht="15" customHeight="1" x14ac:dyDescent="0.25">
      <c r="A78" s="246"/>
      <c r="B78" s="21">
        <v>2</v>
      </c>
      <c r="C78" s="21" t="s">
        <v>6</v>
      </c>
      <c r="D78" s="21" t="s">
        <v>501</v>
      </c>
      <c r="E78" s="21"/>
      <c r="F78" s="176"/>
      <c r="G78" s="177"/>
      <c r="H78" s="21"/>
      <c r="I78" s="176"/>
      <c r="J78" s="21"/>
    </row>
    <row r="79" spans="1:10" ht="15" customHeight="1" x14ac:dyDescent="0.25">
      <c r="A79" s="246"/>
      <c r="B79" s="21">
        <v>3</v>
      </c>
      <c r="C79" s="21" t="s">
        <v>6</v>
      </c>
      <c r="D79" s="21" t="s">
        <v>504</v>
      </c>
      <c r="E79" s="21"/>
      <c r="F79" s="176"/>
      <c r="G79" s="177"/>
      <c r="H79" s="21"/>
      <c r="I79" s="176"/>
      <c r="J79" s="21"/>
    </row>
    <row r="80" spans="1:10" ht="15" customHeight="1" x14ac:dyDescent="0.25">
      <c r="A80" s="246"/>
      <c r="B80" s="21">
        <v>4</v>
      </c>
      <c r="C80" s="21" t="s">
        <v>6</v>
      </c>
      <c r="D80" s="21" t="s">
        <v>505</v>
      </c>
      <c r="E80" s="21"/>
      <c r="F80" s="176"/>
      <c r="G80" s="177"/>
      <c r="H80" s="21"/>
      <c r="I80" s="176"/>
      <c r="J80" s="21"/>
    </row>
    <row r="81" spans="1:10" ht="15" customHeight="1" x14ac:dyDescent="0.25">
      <c r="A81" s="246"/>
      <c r="B81" s="21">
        <v>5</v>
      </c>
      <c r="C81" s="21" t="s">
        <v>6</v>
      </c>
      <c r="D81" s="21" t="s">
        <v>506</v>
      </c>
      <c r="E81" s="21"/>
      <c r="F81" s="176"/>
      <c r="G81" s="177"/>
      <c r="H81" s="21"/>
      <c r="I81" s="176"/>
      <c r="J81" s="21"/>
    </row>
    <row r="82" spans="1:10" ht="15" customHeight="1" x14ac:dyDescent="0.25">
      <c r="A82" s="246" t="s">
        <v>756</v>
      </c>
      <c r="B82" s="21">
        <v>1</v>
      </c>
      <c r="C82" s="21" t="s">
        <v>6</v>
      </c>
      <c r="D82" s="21" t="s">
        <v>757</v>
      </c>
      <c r="E82" s="21" t="s">
        <v>758</v>
      </c>
      <c r="F82" s="176" t="s">
        <v>759</v>
      </c>
      <c r="G82" s="177" t="s">
        <v>760</v>
      </c>
      <c r="H82" s="21" t="s">
        <v>761</v>
      </c>
      <c r="I82" s="176" t="s">
        <v>762</v>
      </c>
      <c r="J82" s="21" t="s">
        <v>763</v>
      </c>
    </row>
    <row r="83" spans="1:10" ht="15" customHeight="1" x14ac:dyDescent="0.25">
      <c r="A83" s="246" t="s">
        <v>764</v>
      </c>
      <c r="B83" s="21">
        <v>1</v>
      </c>
      <c r="C83" s="21" t="s">
        <v>7</v>
      </c>
      <c r="D83" s="21" t="s">
        <v>467</v>
      </c>
      <c r="E83" s="21" t="s">
        <v>765</v>
      </c>
      <c r="F83" s="176" t="s">
        <v>766</v>
      </c>
      <c r="G83" s="177" t="s">
        <v>767</v>
      </c>
      <c r="H83" s="21" t="s">
        <v>768</v>
      </c>
      <c r="I83" s="176" t="s">
        <v>769</v>
      </c>
      <c r="J83" s="21" t="s">
        <v>770</v>
      </c>
    </row>
    <row r="84" spans="1:10" ht="15" customHeight="1" x14ac:dyDescent="0.25">
      <c r="A84" s="246"/>
      <c r="B84" s="21">
        <v>2</v>
      </c>
      <c r="C84" s="21" t="s">
        <v>771</v>
      </c>
      <c r="D84" s="21" t="s">
        <v>467</v>
      </c>
      <c r="E84" s="21"/>
      <c r="F84" s="176"/>
      <c r="G84" s="177"/>
      <c r="H84" s="21"/>
      <c r="I84" s="176"/>
      <c r="J84" s="21"/>
    </row>
    <row r="85" spans="1:10" ht="15" customHeight="1" x14ac:dyDescent="0.25">
      <c r="A85" s="246"/>
      <c r="B85" s="21">
        <v>3</v>
      </c>
      <c r="C85" s="21" t="s">
        <v>9</v>
      </c>
      <c r="D85" s="21" t="s">
        <v>600</v>
      </c>
      <c r="E85" s="21"/>
      <c r="F85" s="176"/>
      <c r="G85" s="177"/>
      <c r="H85" s="21"/>
      <c r="I85" s="176"/>
      <c r="J85" s="21"/>
    </row>
    <row r="86" spans="1:10" ht="15" customHeight="1" x14ac:dyDescent="0.25">
      <c r="A86" s="246"/>
      <c r="B86" s="21">
        <v>4</v>
      </c>
      <c r="C86" s="21" t="s">
        <v>8</v>
      </c>
      <c r="D86" s="21" t="s">
        <v>599</v>
      </c>
      <c r="E86" s="21"/>
      <c r="F86" s="176"/>
      <c r="G86" s="177"/>
      <c r="H86" s="21"/>
      <c r="I86" s="176"/>
      <c r="J86" s="21"/>
    </row>
    <row r="87" spans="1:10" ht="15" customHeight="1" x14ac:dyDescent="0.25">
      <c r="A87" s="246" t="s">
        <v>772</v>
      </c>
      <c r="B87" s="21">
        <v>1</v>
      </c>
      <c r="C87" s="21" t="s">
        <v>8</v>
      </c>
      <c r="D87" s="21" t="s">
        <v>773</v>
      </c>
      <c r="E87" s="21" t="s">
        <v>774</v>
      </c>
      <c r="F87" s="176" t="s">
        <v>775</v>
      </c>
      <c r="G87" s="177" t="s">
        <v>776</v>
      </c>
      <c r="H87" s="21"/>
      <c r="I87" s="176"/>
      <c r="J87" s="21"/>
    </row>
    <row r="88" spans="1:10" ht="15" customHeight="1" x14ac:dyDescent="0.25">
      <c r="A88" s="246"/>
      <c r="B88" s="21">
        <v>2</v>
      </c>
      <c r="C88" s="21" t="s">
        <v>10</v>
      </c>
      <c r="D88" s="21" t="s">
        <v>773</v>
      </c>
      <c r="E88" s="21"/>
      <c r="F88" s="176"/>
      <c r="G88" s="177"/>
      <c r="H88" s="21"/>
      <c r="I88" s="176"/>
      <c r="J88" s="21"/>
    </row>
    <row r="89" spans="1:10" ht="15" customHeight="1" x14ac:dyDescent="0.25">
      <c r="A89" s="246" t="s">
        <v>777</v>
      </c>
      <c r="B89" s="21">
        <v>1</v>
      </c>
      <c r="C89" s="21" t="s">
        <v>8</v>
      </c>
      <c r="D89" s="21" t="s">
        <v>778</v>
      </c>
      <c r="E89" s="21" t="s">
        <v>779</v>
      </c>
      <c r="F89" s="176" t="s">
        <v>780</v>
      </c>
      <c r="G89" s="177" t="s">
        <v>781</v>
      </c>
      <c r="H89" s="21" t="s">
        <v>782</v>
      </c>
      <c r="I89" s="176" t="s">
        <v>783</v>
      </c>
      <c r="J89" s="21" t="s">
        <v>784</v>
      </c>
    </row>
    <row r="90" spans="1:10" ht="15" customHeight="1" x14ac:dyDescent="0.25">
      <c r="A90" s="246"/>
      <c r="B90" s="21">
        <v>2</v>
      </c>
      <c r="C90" s="21" t="s">
        <v>619</v>
      </c>
      <c r="D90" s="21" t="s">
        <v>785</v>
      </c>
      <c r="E90" s="21"/>
      <c r="F90" s="176"/>
      <c r="G90" s="177"/>
      <c r="H90" s="21"/>
      <c r="I90" s="176"/>
      <c r="J90" s="21"/>
    </row>
    <row r="91" spans="1:10" ht="15" customHeight="1" x14ac:dyDescent="0.25">
      <c r="A91" s="246"/>
      <c r="B91" s="21">
        <v>3</v>
      </c>
      <c r="C91" s="21" t="s">
        <v>11</v>
      </c>
      <c r="D91" s="178" t="s">
        <v>786</v>
      </c>
      <c r="E91" s="21"/>
      <c r="F91" s="176"/>
      <c r="G91" s="177"/>
      <c r="H91" s="21"/>
      <c r="I91" s="176"/>
      <c r="J91" s="21"/>
    </row>
    <row r="92" spans="1:10" ht="15" customHeight="1" x14ac:dyDescent="0.25">
      <c r="A92" s="246" t="s">
        <v>512</v>
      </c>
      <c r="B92" s="21">
        <v>1</v>
      </c>
      <c r="C92" s="21" t="s">
        <v>6</v>
      </c>
      <c r="D92" s="21" t="s">
        <v>488</v>
      </c>
      <c r="E92" s="21" t="s">
        <v>787</v>
      </c>
      <c r="F92" s="176" t="s">
        <v>788</v>
      </c>
      <c r="G92" s="177" t="s">
        <v>789</v>
      </c>
      <c r="H92" s="21" t="s">
        <v>790</v>
      </c>
      <c r="I92" s="176" t="s">
        <v>791</v>
      </c>
      <c r="J92" s="21" t="s">
        <v>792</v>
      </c>
    </row>
    <row r="93" spans="1:10" ht="15" customHeight="1" x14ac:dyDescent="0.25">
      <c r="A93" s="246"/>
      <c r="B93" s="21">
        <v>2</v>
      </c>
      <c r="C93" s="21" t="s">
        <v>6</v>
      </c>
      <c r="D93" s="21" t="s">
        <v>573</v>
      </c>
      <c r="E93" s="21"/>
      <c r="F93" s="176"/>
      <c r="G93" s="177"/>
      <c r="H93" s="21"/>
      <c r="I93" s="176"/>
      <c r="J93" s="21"/>
    </row>
    <row r="94" spans="1:10" ht="15" customHeight="1" x14ac:dyDescent="0.25">
      <c r="A94" s="246" t="s">
        <v>489</v>
      </c>
      <c r="B94" s="21">
        <v>1</v>
      </c>
      <c r="C94" s="21" t="s">
        <v>6</v>
      </c>
      <c r="D94" s="21" t="s">
        <v>509</v>
      </c>
      <c r="E94" s="21" t="s">
        <v>793</v>
      </c>
      <c r="F94" s="176" t="s">
        <v>794</v>
      </c>
      <c r="G94" s="177" t="s">
        <v>795</v>
      </c>
      <c r="H94" s="21" t="s">
        <v>796</v>
      </c>
      <c r="I94" s="176" t="s">
        <v>797</v>
      </c>
      <c r="J94" s="21" t="s">
        <v>798</v>
      </c>
    </row>
    <row r="95" spans="1:10" ht="15" customHeight="1" x14ac:dyDescent="0.25">
      <c r="A95" s="246"/>
      <c r="B95" s="21">
        <v>2</v>
      </c>
      <c r="C95" s="21" t="s">
        <v>6</v>
      </c>
      <c r="D95" s="21" t="s">
        <v>510</v>
      </c>
      <c r="E95" s="21"/>
      <c r="F95" s="176"/>
      <c r="G95" s="177"/>
      <c r="H95" s="21"/>
      <c r="I95" s="176"/>
      <c r="J95" s="21"/>
    </row>
    <row r="96" spans="1:10" ht="15" customHeight="1" x14ac:dyDescent="0.25">
      <c r="A96" s="246"/>
      <c r="B96" s="21">
        <v>3</v>
      </c>
      <c r="C96" s="21" t="s">
        <v>6</v>
      </c>
      <c r="D96" s="21" t="s">
        <v>499</v>
      </c>
      <c r="E96" s="21"/>
      <c r="F96" s="176"/>
      <c r="G96" s="177"/>
      <c r="H96" s="21"/>
      <c r="I96" s="176"/>
      <c r="J96" s="21"/>
    </row>
    <row r="97" spans="1:10" ht="15" customHeight="1" x14ac:dyDescent="0.25">
      <c r="A97" s="246"/>
      <c r="B97" s="21">
        <v>4</v>
      </c>
      <c r="C97" s="21" t="s">
        <v>6</v>
      </c>
      <c r="D97" s="21" t="s">
        <v>493</v>
      </c>
      <c r="E97" s="21"/>
      <c r="F97" s="176"/>
      <c r="G97" s="177"/>
      <c r="H97" s="21"/>
      <c r="I97" s="176"/>
      <c r="J97" s="21"/>
    </row>
    <row r="98" spans="1:10" ht="15" customHeight="1" x14ac:dyDescent="0.25">
      <c r="A98" s="246"/>
      <c r="B98" s="21">
        <v>5</v>
      </c>
      <c r="C98" s="21" t="s">
        <v>6</v>
      </c>
      <c r="D98" s="21" t="s">
        <v>490</v>
      </c>
      <c r="E98" s="21"/>
      <c r="F98" s="176"/>
      <c r="G98" s="177"/>
      <c r="H98" s="21"/>
      <c r="I98" s="176"/>
      <c r="J98" s="21"/>
    </row>
    <row r="99" spans="1:10" ht="15" customHeight="1" x14ac:dyDescent="0.25">
      <c r="A99" s="246" t="s">
        <v>799</v>
      </c>
      <c r="B99" s="21">
        <v>1</v>
      </c>
      <c r="C99" s="21" t="s">
        <v>619</v>
      </c>
      <c r="D99" s="21" t="s">
        <v>800</v>
      </c>
      <c r="E99" s="21" t="s">
        <v>801</v>
      </c>
      <c r="F99" s="176" t="s">
        <v>802</v>
      </c>
      <c r="G99" s="177"/>
      <c r="H99" s="21"/>
      <c r="I99" s="176"/>
      <c r="J99" s="21"/>
    </row>
    <row r="100" spans="1:10" ht="15" customHeight="1" x14ac:dyDescent="0.25">
      <c r="A100" s="246" t="s">
        <v>517</v>
      </c>
      <c r="B100" s="21">
        <v>1</v>
      </c>
      <c r="C100" s="21" t="s">
        <v>6</v>
      </c>
      <c r="D100" s="21" t="s">
        <v>518</v>
      </c>
      <c r="E100" s="21" t="s">
        <v>803</v>
      </c>
      <c r="F100" s="176" t="s">
        <v>804</v>
      </c>
      <c r="G100" s="177" t="s">
        <v>805</v>
      </c>
      <c r="H100" s="21" t="s">
        <v>806</v>
      </c>
      <c r="I100" s="176" t="s">
        <v>807</v>
      </c>
      <c r="J100" s="21" t="s">
        <v>808</v>
      </c>
    </row>
    <row r="101" spans="1:10" ht="15" customHeight="1" x14ac:dyDescent="0.25">
      <c r="A101" s="246"/>
      <c r="B101" s="21">
        <v>2</v>
      </c>
      <c r="C101" s="21" t="s">
        <v>6</v>
      </c>
      <c r="D101" s="21" t="s">
        <v>520</v>
      </c>
      <c r="E101" s="21"/>
      <c r="F101" s="176"/>
      <c r="G101" s="177"/>
      <c r="H101" s="21"/>
      <c r="I101" s="176"/>
      <c r="J101" s="21"/>
    </row>
    <row r="102" spans="1:10" ht="15" customHeight="1" x14ac:dyDescent="0.25">
      <c r="A102" s="246"/>
      <c r="B102" s="21">
        <v>3</v>
      </c>
      <c r="C102" s="21" t="s">
        <v>6</v>
      </c>
      <c r="D102" s="21" t="s">
        <v>519</v>
      </c>
      <c r="E102" s="21"/>
      <c r="F102" s="176"/>
      <c r="G102" s="177"/>
      <c r="H102" s="21"/>
      <c r="I102" s="176"/>
      <c r="J102" s="21"/>
    </row>
    <row r="103" spans="1:10" ht="15" customHeight="1" x14ac:dyDescent="0.25">
      <c r="A103" s="246" t="s">
        <v>486</v>
      </c>
      <c r="B103" s="21">
        <v>1</v>
      </c>
      <c r="C103" s="21" t="s">
        <v>6</v>
      </c>
      <c r="D103" s="21" t="s">
        <v>487</v>
      </c>
      <c r="E103" s="21" t="s">
        <v>809</v>
      </c>
      <c r="F103" s="176" t="s">
        <v>810</v>
      </c>
      <c r="G103" s="177" t="s">
        <v>811</v>
      </c>
      <c r="H103" s="21" t="s">
        <v>812</v>
      </c>
      <c r="I103" s="176" t="s">
        <v>813</v>
      </c>
      <c r="J103" s="21" t="s">
        <v>814</v>
      </c>
    </row>
    <row r="104" spans="1:10" ht="15" customHeight="1" x14ac:dyDescent="0.25">
      <c r="A104" s="246"/>
      <c r="B104" s="21">
        <v>2</v>
      </c>
      <c r="C104" s="21" t="s">
        <v>6</v>
      </c>
      <c r="D104" s="21" t="s">
        <v>541</v>
      </c>
      <c r="E104" s="21"/>
      <c r="F104" s="176"/>
      <c r="G104" s="177"/>
      <c r="H104" s="21"/>
      <c r="I104" s="176"/>
      <c r="J104" s="21"/>
    </row>
    <row r="105" spans="1:10" ht="15" customHeight="1" x14ac:dyDescent="0.25">
      <c r="A105" s="246" t="s">
        <v>815</v>
      </c>
      <c r="B105" s="21">
        <v>1</v>
      </c>
      <c r="C105" s="21" t="s">
        <v>7</v>
      </c>
      <c r="D105" s="21" t="s">
        <v>503</v>
      </c>
      <c r="E105" s="21" t="s">
        <v>816</v>
      </c>
      <c r="F105" s="176" t="s">
        <v>817</v>
      </c>
      <c r="G105" s="177" t="s">
        <v>818</v>
      </c>
      <c r="H105" s="21" t="s">
        <v>819</v>
      </c>
      <c r="I105" s="176" t="s">
        <v>820</v>
      </c>
      <c r="J105" s="21" t="s">
        <v>821</v>
      </c>
    </row>
    <row r="106" spans="1:10" ht="15" customHeight="1" x14ac:dyDescent="0.25">
      <c r="A106" s="246"/>
      <c r="B106" s="21">
        <v>2</v>
      </c>
      <c r="C106" s="21" t="s">
        <v>8</v>
      </c>
      <c r="D106" s="21" t="s">
        <v>822</v>
      </c>
      <c r="E106" s="21"/>
      <c r="F106" s="176"/>
      <c r="G106" s="177"/>
      <c r="H106" s="21"/>
      <c r="I106" s="176"/>
      <c r="J106" s="21"/>
    </row>
    <row r="107" spans="1:10" ht="15" customHeight="1" x14ac:dyDescent="0.25">
      <c r="A107" s="246"/>
      <c r="B107" s="21">
        <v>3</v>
      </c>
      <c r="C107" s="21" t="s">
        <v>9</v>
      </c>
      <c r="D107" s="21" t="s">
        <v>823</v>
      </c>
      <c r="E107" s="21"/>
      <c r="F107" s="176"/>
      <c r="G107" s="177"/>
      <c r="H107" s="21"/>
      <c r="I107" s="176"/>
      <c r="J107" s="21"/>
    </row>
    <row r="108" spans="1:10" ht="15" customHeight="1" x14ac:dyDescent="0.25">
      <c r="A108" s="246"/>
      <c r="B108" s="21">
        <v>4</v>
      </c>
      <c r="C108" s="21" t="s">
        <v>10</v>
      </c>
      <c r="D108" s="21" t="s">
        <v>822</v>
      </c>
      <c r="E108" s="21"/>
      <c r="F108" s="176"/>
      <c r="G108" s="177"/>
      <c r="H108" s="21"/>
      <c r="I108" s="176"/>
      <c r="J108" s="21"/>
    </row>
    <row r="109" spans="1:10" ht="15" customHeight="1" x14ac:dyDescent="0.25">
      <c r="A109" s="246"/>
      <c r="B109" s="21">
        <v>5</v>
      </c>
      <c r="C109" s="21" t="s">
        <v>11</v>
      </c>
      <c r="D109" s="21" t="s">
        <v>503</v>
      </c>
      <c r="E109" s="21"/>
      <c r="F109" s="176"/>
      <c r="G109" s="177"/>
      <c r="H109" s="21"/>
      <c r="I109" s="176"/>
      <c r="J109" s="21"/>
    </row>
    <row r="110" spans="1:10" ht="15" customHeight="1" x14ac:dyDescent="0.25">
      <c r="A110" s="246" t="s">
        <v>824</v>
      </c>
      <c r="B110" s="21">
        <v>1</v>
      </c>
      <c r="C110" s="21" t="s">
        <v>7</v>
      </c>
      <c r="D110" s="21" t="s">
        <v>470</v>
      </c>
      <c r="E110" s="21" t="s">
        <v>825</v>
      </c>
      <c r="F110" s="176" t="s">
        <v>826</v>
      </c>
      <c r="G110" s="177" t="s">
        <v>827</v>
      </c>
      <c r="H110" s="21"/>
      <c r="I110" s="176"/>
      <c r="J110" s="21"/>
    </row>
    <row r="111" spans="1:10" ht="15" customHeight="1" x14ac:dyDescent="0.25">
      <c r="A111" s="246"/>
      <c r="B111" s="21">
        <v>2</v>
      </c>
      <c r="C111" s="21" t="s">
        <v>8</v>
      </c>
      <c r="D111" s="21" t="s">
        <v>601</v>
      </c>
      <c r="E111" s="21"/>
      <c r="F111" s="176"/>
      <c r="G111" s="177"/>
      <c r="H111" s="21"/>
      <c r="I111" s="176"/>
      <c r="J111" s="21"/>
    </row>
    <row r="112" spans="1:10" ht="15" customHeight="1" x14ac:dyDescent="0.25">
      <c r="A112" s="246"/>
      <c r="B112" s="21">
        <v>3</v>
      </c>
      <c r="C112" s="21" t="s">
        <v>11</v>
      </c>
      <c r="D112" s="21" t="s">
        <v>470</v>
      </c>
      <c r="E112" s="21"/>
      <c r="F112" s="176"/>
      <c r="G112" s="177"/>
      <c r="H112" s="21"/>
      <c r="I112" s="176"/>
      <c r="J112" s="21"/>
    </row>
    <row r="113" spans="1:10" ht="15" customHeight="1" x14ac:dyDescent="0.25">
      <c r="A113" s="246"/>
      <c r="B113" s="21">
        <v>4</v>
      </c>
      <c r="C113" s="21" t="s">
        <v>9</v>
      </c>
      <c r="D113" s="21" t="s">
        <v>602</v>
      </c>
      <c r="E113" s="21"/>
      <c r="F113" s="176"/>
      <c r="G113" s="177"/>
      <c r="H113" s="21"/>
      <c r="I113" s="176"/>
      <c r="J113" s="21"/>
    </row>
  </sheetData>
  <autoFilter ref="A2:J113"/>
  <mergeCells count="3">
    <mergeCell ref="E1:G1"/>
    <mergeCell ref="H1:J1"/>
    <mergeCell ref="A1:D1"/>
  </mergeCells>
  <hyperlinks>
    <hyperlink ref="F23" r:id="rId1" display="mailto:bjames@ausgrid.com.au"/>
    <hyperlink ref="F44" r:id="rId2" display="mailto:anna.russo@endeavourenergy.com.au"/>
    <hyperlink ref="F33" r:id="rId3" display="mailto:nijones@powercor.com.au"/>
    <hyperlink ref="F67" r:id="rId4"/>
    <hyperlink ref="F48" r:id="rId5" display="mailto:Vishnu.Vijayan@energyaustralia.com.au"/>
    <hyperlink ref="I7" r:id="rId6" display="mailto:GHorner@activestream.com.au"/>
    <hyperlink ref="I23" r:id="rId7" display="mailto:ksunjic@ausgrid.com.au"/>
    <hyperlink ref="I29" r:id="rId8"/>
    <hyperlink ref="F51" r:id="rId9" display="mailto:kategordon@energex.com.au"/>
    <hyperlink ref="F42:F48" r:id="rId10" display="mailto:kategordon@energex.com.au"/>
    <hyperlink ref="F11" r:id="rId11" display="mailto:Jason.groom1@originenergy.com.au"/>
    <hyperlink ref="I11" r:id="rId12" display="mailto:Paul.sampson@originenergy.com.au"/>
    <hyperlink ref="I83" r:id="rId13" display="mailto:Peter.draffin@sapowernetworks.com.au"/>
    <hyperlink ref="F3" r:id="rId14" display="mailto:tim.walker@actewagl.com.au"/>
    <hyperlink ref="I3" r:id="rId15" display="mailto:peter.almonte@actewagl.com.au"/>
    <hyperlink ref="J94" r:id="rId16" display="tel:+61 407 537 466"/>
    <hyperlink ref="F22" r:id="rId17" display="mailto:james.rowbottom@auroraenergy.com.au"/>
    <hyperlink ref="I22" r:id="rId18" display="mailto:Paul.Willacy@auroraenergy.com.au"/>
    <hyperlink ref="I14" r:id="rId19" display="mailto:SSekhar@agl.com.au"/>
    <hyperlink ref="F100" r:id="rId20" display="mailto:oliver.jessup@stanwell.com"/>
    <hyperlink ref="I100" r:id="rId21" display="mailto:chris.reilly@stanwell.com"/>
    <hyperlink ref="F103" r:id="rId22" display="mailto:asuwignjo@pacifichydro.com.au"/>
    <hyperlink ref="I103" r:id="rId23" display="mailto:mhempel@pacifichydro.com.au"/>
    <hyperlink ref="I63" r:id="rId24" display="mailto:durga.vadlamoodi@essentialenergy.com.au"/>
    <hyperlink ref="F71" r:id="rId25" display="mailto:Ja074@energex.com.au"/>
    <hyperlink ref="I71" r:id="rId26" display="mailto:scottwilson@energex.com.au"/>
    <hyperlink ref="F76" r:id="rId27" display="mailto:sindhoor@nextbusinessenergy.com.au"/>
    <hyperlink ref="I76" r:id="rId28" display="mailto:naomi@nextbusinessenergy.com.au"/>
    <hyperlink ref="F89" r:id="rId29" display="mailto:Neville.lewis@ausnetservices.com.au"/>
    <hyperlink ref="I89" r:id="rId30" display="mailto:Greg.minney@ausnetservices.com.au"/>
    <hyperlink ref="F99" r:id="rId31"/>
    <hyperlink ref="F77" r:id="rId32" display="mailto:Russell.Kennedy@originenergy.com.au"/>
    <hyperlink ref="I77" r:id="rId33" display="mailto:Abhijit.Gharde@originenergy.com.au"/>
    <hyperlink ref="F63" r:id="rId34" display="mailto:Adam.Dubojski@essentialenergy.com.au"/>
    <hyperlink ref="F94" r:id="rId35"/>
    <hyperlink ref="F6" r:id="rId36"/>
    <hyperlink ref="I33" r:id="rId37" display="mailto:Liseparovic@poercor.com.au"/>
    <hyperlink ref="I44" r:id="rId38" display="mailto:seamus.m.kierans@endeavourenergy.com.au"/>
  </hyperlinks>
  <pageMargins left="0.7" right="0.7" top="0.75" bottom="0.75" header="0.3" footer="0.3"/>
  <pageSetup paperSize="9" orientation="portrait" verticalDpi="0" r:id="rId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C1181"/>
  <sheetViews>
    <sheetView zoomScale="90" zoomScaleNormal="90" workbookViewId="0">
      <selection activeCell="E34" sqref="E34"/>
    </sheetView>
  </sheetViews>
  <sheetFormatPr defaultRowHeight="15" x14ac:dyDescent="0.25"/>
  <cols>
    <col min="1" max="1" width="21.5703125" style="16" bestFit="1" customWidth="1"/>
    <col min="2" max="2" width="10.85546875" style="16" bestFit="1" customWidth="1"/>
    <col min="3" max="3" width="18.28515625" style="16" customWidth="1"/>
    <col min="4" max="4" width="9.140625" style="198"/>
    <col min="5" max="5" width="48.85546875" style="16" customWidth="1"/>
    <col min="6" max="7" width="18" style="230" customWidth="1"/>
    <col min="8" max="8" width="12.42578125" style="16" customWidth="1"/>
    <col min="9" max="9" width="9.140625" style="16"/>
    <col min="10" max="10" width="11.42578125" style="16" customWidth="1"/>
    <col min="11" max="11" width="14.42578125" style="197" customWidth="1"/>
    <col min="12" max="12" width="11.42578125" style="16" customWidth="1"/>
    <col min="13" max="14" width="9.140625" style="16"/>
    <col min="15" max="15" width="9.140625" style="230"/>
    <col min="16" max="16" width="9.140625" style="16"/>
    <col min="17" max="17" width="25.42578125" style="16" customWidth="1"/>
    <col min="18" max="18" width="23.140625" style="16" customWidth="1"/>
    <col min="19" max="19" width="15.5703125" style="16" customWidth="1"/>
    <col min="20" max="20" width="15.140625" style="16" customWidth="1"/>
    <col min="21" max="21" width="31.85546875" style="16" customWidth="1"/>
    <col min="22" max="16384" width="9.140625" style="16"/>
  </cols>
  <sheetData>
    <row r="1" spans="1:22" s="3" customFormat="1" ht="38.25" x14ac:dyDescent="0.25">
      <c r="A1" s="1" t="s">
        <v>0</v>
      </c>
      <c r="B1" s="1" t="s">
        <v>1</v>
      </c>
      <c r="C1" s="1" t="s">
        <v>461</v>
      </c>
      <c r="D1" s="17" t="s">
        <v>2</v>
      </c>
      <c r="E1" s="11" t="s">
        <v>3</v>
      </c>
      <c r="F1" s="272" t="s">
        <v>965</v>
      </c>
      <c r="G1" s="272" t="s">
        <v>967</v>
      </c>
      <c r="H1" s="272" t="s">
        <v>890</v>
      </c>
      <c r="I1" s="12" t="s">
        <v>5</v>
      </c>
      <c r="J1" s="129" t="s">
        <v>542</v>
      </c>
      <c r="K1" s="208" t="s">
        <v>549</v>
      </c>
      <c r="L1" s="129" t="s">
        <v>550</v>
      </c>
      <c r="M1" s="99" t="s">
        <v>551</v>
      </c>
      <c r="N1" s="99" t="s">
        <v>553</v>
      </c>
      <c r="O1" s="99" t="s">
        <v>1027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2" s="3" customFormat="1" ht="13.5" hidden="1" customHeight="1" x14ac:dyDescent="0.25">
      <c r="A2" s="268" t="s">
        <v>20</v>
      </c>
      <c r="B2" s="245" t="s">
        <v>21</v>
      </c>
      <c r="C2" s="245" t="s">
        <v>507</v>
      </c>
      <c r="D2" s="18">
        <v>1</v>
      </c>
      <c r="E2" s="268" t="s">
        <v>23</v>
      </c>
      <c r="F2" s="277" t="s">
        <v>904</v>
      </c>
      <c r="G2" s="213" t="s">
        <v>897</v>
      </c>
      <c r="H2" s="268" t="s">
        <v>24</v>
      </c>
      <c r="I2" s="213" t="s">
        <v>32</v>
      </c>
      <c r="J2" s="213" t="s">
        <v>508</v>
      </c>
      <c r="K2" s="213" t="s">
        <v>465</v>
      </c>
      <c r="L2" s="268" t="s">
        <v>583</v>
      </c>
      <c r="M2" s="268" t="s">
        <v>584</v>
      </c>
      <c r="N2" s="269" t="s">
        <v>465</v>
      </c>
      <c r="O2" s="269"/>
      <c r="P2" s="268" t="s">
        <v>26</v>
      </c>
      <c r="Q2" s="268" t="s">
        <v>27</v>
      </c>
      <c r="R2" s="268" t="s">
        <v>28</v>
      </c>
      <c r="S2" s="268" t="s">
        <v>29</v>
      </c>
      <c r="T2" s="268" t="s">
        <v>30</v>
      </c>
      <c r="U2" s="268"/>
      <c r="V2" s="268" t="s">
        <v>31</v>
      </c>
    </row>
    <row r="3" spans="1:22" s="3" customFormat="1" ht="13.5" hidden="1" customHeight="1" x14ac:dyDescent="0.25">
      <c r="A3" s="268" t="s">
        <v>20</v>
      </c>
      <c r="B3" s="245" t="s">
        <v>21</v>
      </c>
      <c r="C3" s="245" t="s">
        <v>507</v>
      </c>
      <c r="D3" s="18">
        <v>1</v>
      </c>
      <c r="E3" s="268" t="s">
        <v>23</v>
      </c>
      <c r="F3" s="277" t="s">
        <v>904</v>
      </c>
      <c r="G3" s="277" t="s">
        <v>897</v>
      </c>
      <c r="H3" s="268" t="s">
        <v>24</v>
      </c>
      <c r="I3" s="213" t="s">
        <v>33</v>
      </c>
      <c r="J3" s="213" t="s">
        <v>508</v>
      </c>
      <c r="K3" s="213" t="s">
        <v>466</v>
      </c>
      <c r="L3" s="277" t="s">
        <v>593</v>
      </c>
      <c r="M3" s="277" t="s">
        <v>594</v>
      </c>
      <c r="N3" s="277" t="s">
        <v>466</v>
      </c>
      <c r="O3" s="277"/>
      <c r="P3" s="268" t="s">
        <v>26</v>
      </c>
      <c r="Q3" s="268" t="s">
        <v>27</v>
      </c>
      <c r="R3" s="268" t="s">
        <v>28</v>
      </c>
      <c r="S3" s="268" t="s">
        <v>29</v>
      </c>
      <c r="T3" s="268" t="s">
        <v>30</v>
      </c>
      <c r="U3" s="268"/>
      <c r="V3" s="268" t="s">
        <v>31</v>
      </c>
    </row>
    <row r="4" spans="1:22" s="3" customFormat="1" ht="13.5" hidden="1" customHeight="1" x14ac:dyDescent="0.25">
      <c r="A4" s="268" t="s">
        <v>37</v>
      </c>
      <c r="B4" s="245" t="s">
        <v>38</v>
      </c>
      <c r="C4" s="245" t="s">
        <v>507</v>
      </c>
      <c r="D4" s="18">
        <v>2</v>
      </c>
      <c r="E4" s="213" t="s">
        <v>40</v>
      </c>
      <c r="F4" s="277" t="s">
        <v>897</v>
      </c>
      <c r="G4" s="277" t="s">
        <v>897</v>
      </c>
      <c r="H4" s="268" t="s">
        <v>41</v>
      </c>
      <c r="I4" s="213" t="s">
        <v>32</v>
      </c>
      <c r="J4" s="213" t="s">
        <v>508</v>
      </c>
      <c r="K4" s="213" t="s">
        <v>465</v>
      </c>
      <c r="L4" s="268" t="s">
        <v>583</v>
      </c>
      <c r="M4" s="268" t="s">
        <v>584</v>
      </c>
      <c r="N4" s="269" t="s">
        <v>465</v>
      </c>
      <c r="O4" s="269">
        <v>1</v>
      </c>
      <c r="P4" s="213" t="s">
        <v>42</v>
      </c>
      <c r="Q4" s="268"/>
      <c r="R4" s="268" t="s">
        <v>43</v>
      </c>
      <c r="S4" s="268" t="s">
        <v>29</v>
      </c>
      <c r="T4" s="268" t="s">
        <v>44</v>
      </c>
      <c r="U4" s="268" t="s">
        <v>45</v>
      </c>
      <c r="V4" s="268" t="s">
        <v>46</v>
      </c>
    </row>
    <row r="5" spans="1:22" s="3" customFormat="1" ht="13.5" hidden="1" customHeight="1" x14ac:dyDescent="0.25">
      <c r="A5" s="268" t="s">
        <v>47</v>
      </c>
      <c r="B5" s="245" t="s">
        <v>48</v>
      </c>
      <c r="C5" s="245" t="s">
        <v>507</v>
      </c>
      <c r="D5" s="18">
        <v>3</v>
      </c>
      <c r="E5" s="213" t="s">
        <v>42</v>
      </c>
      <c r="F5" s="277" t="s">
        <v>897</v>
      </c>
      <c r="G5" s="277" t="s">
        <v>897</v>
      </c>
      <c r="H5" s="268" t="s">
        <v>41</v>
      </c>
      <c r="I5" s="213" t="s">
        <v>33</v>
      </c>
      <c r="J5" s="213" t="s">
        <v>508</v>
      </c>
      <c r="K5" s="213" t="s">
        <v>471</v>
      </c>
      <c r="L5" s="277" t="s">
        <v>596</v>
      </c>
      <c r="M5" s="277" t="s">
        <v>595</v>
      </c>
      <c r="N5" s="277" t="s">
        <v>471</v>
      </c>
      <c r="O5" s="277">
        <v>1</v>
      </c>
      <c r="P5" s="213" t="s">
        <v>42</v>
      </c>
      <c r="Q5" s="268"/>
      <c r="R5" s="268" t="s">
        <v>50</v>
      </c>
      <c r="S5" s="268"/>
      <c r="T5" s="268" t="s">
        <v>44</v>
      </c>
      <c r="U5" s="268"/>
      <c r="V5" s="268" t="s">
        <v>46</v>
      </c>
    </row>
    <row r="6" spans="1:22" s="3" customFormat="1" ht="13.5" hidden="1" customHeight="1" x14ac:dyDescent="0.25">
      <c r="A6" s="268" t="s">
        <v>51</v>
      </c>
      <c r="B6" s="245" t="s">
        <v>52</v>
      </c>
      <c r="C6" s="245" t="s">
        <v>507</v>
      </c>
      <c r="D6" s="18">
        <v>4</v>
      </c>
      <c r="E6" s="213" t="s">
        <v>54</v>
      </c>
      <c r="F6" s="277" t="s">
        <v>897</v>
      </c>
      <c r="G6" s="277" t="s">
        <v>897</v>
      </c>
      <c r="H6" s="268" t="s">
        <v>55</v>
      </c>
      <c r="I6" s="213" t="s">
        <v>32</v>
      </c>
      <c r="J6" s="213" t="s">
        <v>508</v>
      </c>
      <c r="K6" s="213" t="s">
        <v>465</v>
      </c>
      <c r="L6" s="268" t="s">
        <v>583</v>
      </c>
      <c r="M6" s="268" t="s">
        <v>584</v>
      </c>
      <c r="N6" s="269" t="s">
        <v>465</v>
      </c>
      <c r="O6" s="269">
        <v>2</v>
      </c>
      <c r="P6" s="268"/>
      <c r="Q6" s="213"/>
      <c r="R6" s="268" t="s">
        <v>50</v>
      </c>
      <c r="S6" s="213" t="s">
        <v>56</v>
      </c>
      <c r="T6" s="213" t="s">
        <v>57</v>
      </c>
      <c r="U6" s="268" t="s">
        <v>45</v>
      </c>
      <c r="V6" s="268" t="s">
        <v>58</v>
      </c>
    </row>
    <row r="7" spans="1:22" s="3" customFormat="1" ht="13.5" hidden="1" customHeight="1" x14ac:dyDescent="0.25">
      <c r="A7" s="268" t="s">
        <v>59</v>
      </c>
      <c r="B7" s="245" t="s">
        <v>65</v>
      </c>
      <c r="C7" s="245" t="s">
        <v>507</v>
      </c>
      <c r="D7" s="18">
        <v>6</v>
      </c>
      <c r="E7" s="268" t="s">
        <v>67</v>
      </c>
      <c r="F7" s="277" t="s">
        <v>904</v>
      </c>
      <c r="G7" s="277" t="s">
        <v>897</v>
      </c>
      <c r="H7" s="268" t="s">
        <v>55</v>
      </c>
      <c r="I7" s="277" t="s">
        <v>32</v>
      </c>
      <c r="J7" s="277" t="s">
        <v>508</v>
      </c>
      <c r="K7" s="277" t="s">
        <v>465</v>
      </c>
      <c r="L7" s="268" t="s">
        <v>583</v>
      </c>
      <c r="M7" s="268" t="s">
        <v>584</v>
      </c>
      <c r="N7" s="269" t="s">
        <v>465</v>
      </c>
      <c r="O7" s="269"/>
      <c r="P7" s="268" t="s">
        <v>68</v>
      </c>
      <c r="Q7" s="268"/>
      <c r="R7" s="268"/>
      <c r="S7" s="268" t="s">
        <v>29</v>
      </c>
      <c r="T7" s="268" t="s">
        <v>69</v>
      </c>
      <c r="U7" s="268"/>
      <c r="V7" s="268" t="s">
        <v>46</v>
      </c>
    </row>
    <row r="8" spans="1:22" s="3" customFormat="1" ht="13.5" hidden="1" customHeight="1" x14ac:dyDescent="0.25">
      <c r="A8" s="268" t="s">
        <v>20</v>
      </c>
      <c r="B8" s="245" t="s">
        <v>76</v>
      </c>
      <c r="C8" s="245" t="s">
        <v>507</v>
      </c>
      <c r="D8" s="18">
        <v>8</v>
      </c>
      <c r="E8" s="268" t="s">
        <v>78</v>
      </c>
      <c r="F8" s="277" t="s">
        <v>897</v>
      </c>
      <c r="G8" s="277" t="s">
        <v>897</v>
      </c>
      <c r="H8" s="268" t="s">
        <v>55</v>
      </c>
      <c r="I8" s="213" t="s">
        <v>32</v>
      </c>
      <c r="J8" s="213" t="s">
        <v>508</v>
      </c>
      <c r="K8" s="213" t="s">
        <v>465</v>
      </c>
      <c r="L8" s="268" t="s">
        <v>583</v>
      </c>
      <c r="M8" s="268" t="s">
        <v>584</v>
      </c>
      <c r="N8" s="269" t="s">
        <v>465</v>
      </c>
      <c r="O8" s="269">
        <v>2</v>
      </c>
      <c r="P8" s="268" t="s">
        <v>79</v>
      </c>
      <c r="Q8" s="268"/>
      <c r="R8" s="268"/>
      <c r="S8" s="268" t="s">
        <v>29</v>
      </c>
      <c r="T8" s="268" t="s">
        <v>80</v>
      </c>
      <c r="U8" s="268"/>
      <c r="V8" s="268" t="s">
        <v>46</v>
      </c>
    </row>
    <row r="9" spans="1:22" s="3" customFormat="1" ht="13.5" hidden="1" customHeight="1" x14ac:dyDescent="0.25">
      <c r="A9" s="268" t="s">
        <v>37</v>
      </c>
      <c r="B9" s="245" t="s">
        <v>86</v>
      </c>
      <c r="C9" s="245" t="s">
        <v>507</v>
      </c>
      <c r="D9" s="18">
        <v>10</v>
      </c>
      <c r="E9" s="277" t="s">
        <v>88</v>
      </c>
      <c r="F9" s="277" t="s">
        <v>897</v>
      </c>
      <c r="G9" s="277" t="s">
        <v>897</v>
      </c>
      <c r="H9" s="268" t="s">
        <v>55</v>
      </c>
      <c r="I9" s="277" t="s">
        <v>32</v>
      </c>
      <c r="J9" s="277" t="s">
        <v>508</v>
      </c>
      <c r="K9" s="277" t="s">
        <v>465</v>
      </c>
      <c r="L9" s="268" t="s">
        <v>583</v>
      </c>
      <c r="M9" s="268" t="s">
        <v>584</v>
      </c>
      <c r="N9" s="269" t="s">
        <v>465</v>
      </c>
      <c r="O9" s="269">
        <v>3</v>
      </c>
      <c r="P9" s="277" t="s">
        <v>88</v>
      </c>
      <c r="Q9" s="268"/>
      <c r="R9" s="8" t="s">
        <v>43</v>
      </c>
      <c r="S9" s="268" t="s">
        <v>29</v>
      </c>
      <c r="T9" s="268" t="s">
        <v>89</v>
      </c>
      <c r="U9" s="268" t="s">
        <v>45</v>
      </c>
      <c r="V9" s="268" t="s">
        <v>46</v>
      </c>
    </row>
    <row r="10" spans="1:22" s="3" customFormat="1" ht="13.5" hidden="1" customHeight="1" x14ac:dyDescent="0.25">
      <c r="A10" s="268" t="s">
        <v>90</v>
      </c>
      <c r="B10" s="245" t="s">
        <v>91</v>
      </c>
      <c r="C10" s="245" t="s">
        <v>507</v>
      </c>
      <c r="D10" s="18">
        <v>11</v>
      </c>
      <c r="E10" s="277" t="s">
        <v>93</v>
      </c>
      <c r="F10" s="277" t="s">
        <v>904</v>
      </c>
      <c r="G10" s="277" t="s">
        <v>897</v>
      </c>
      <c r="H10" s="268" t="s">
        <v>55</v>
      </c>
      <c r="I10" s="213" t="s">
        <v>33</v>
      </c>
      <c r="J10" s="213" t="s">
        <v>508</v>
      </c>
      <c r="K10" s="213" t="s">
        <v>466</v>
      </c>
      <c r="L10" s="277" t="s">
        <v>593</v>
      </c>
      <c r="M10" s="277" t="s">
        <v>594</v>
      </c>
      <c r="N10" s="277" t="s">
        <v>466</v>
      </c>
      <c r="O10" s="277"/>
      <c r="P10" s="268" t="s">
        <v>94</v>
      </c>
      <c r="Q10" s="277"/>
      <c r="R10" s="277"/>
      <c r="S10" s="277" t="s">
        <v>56</v>
      </c>
      <c r="T10" s="277"/>
      <c r="U10" s="277"/>
      <c r="V10" s="277" t="s">
        <v>95</v>
      </c>
    </row>
    <row r="11" spans="1:22" s="3" customFormat="1" ht="13.5" hidden="1" customHeight="1" x14ac:dyDescent="0.25">
      <c r="A11" s="268" t="s">
        <v>51</v>
      </c>
      <c r="B11" s="245" t="s">
        <v>96</v>
      </c>
      <c r="C11" s="245" t="s">
        <v>507</v>
      </c>
      <c r="D11" s="18">
        <v>12</v>
      </c>
      <c r="E11" s="213" t="s">
        <v>98</v>
      </c>
      <c r="F11" s="277" t="s">
        <v>897</v>
      </c>
      <c r="G11" s="277" t="s">
        <v>897</v>
      </c>
      <c r="H11" s="268" t="s">
        <v>55</v>
      </c>
      <c r="I11" s="213" t="s">
        <v>32</v>
      </c>
      <c r="J11" s="213" t="s">
        <v>508</v>
      </c>
      <c r="K11" s="213" t="s">
        <v>465</v>
      </c>
      <c r="L11" s="268" t="s">
        <v>583</v>
      </c>
      <c r="M11" s="268" t="s">
        <v>584</v>
      </c>
      <c r="N11" s="269" t="s">
        <v>465</v>
      </c>
      <c r="O11" s="269">
        <v>3</v>
      </c>
      <c r="P11" s="268"/>
      <c r="Q11" s="277"/>
      <c r="R11" s="268" t="s">
        <v>50</v>
      </c>
      <c r="S11" s="277" t="s">
        <v>56</v>
      </c>
      <c r="T11" s="277" t="s">
        <v>99</v>
      </c>
      <c r="U11" s="268" t="s">
        <v>45</v>
      </c>
      <c r="V11" s="268" t="s">
        <v>58</v>
      </c>
    </row>
    <row r="12" spans="1:22" s="3" customFormat="1" ht="13.5" hidden="1" customHeight="1" x14ac:dyDescent="0.25">
      <c r="A12" s="268" t="s">
        <v>37</v>
      </c>
      <c r="B12" s="245" t="s">
        <v>100</v>
      </c>
      <c r="C12" s="245" t="s">
        <v>507</v>
      </c>
      <c r="D12" s="18">
        <v>13</v>
      </c>
      <c r="E12" s="14" t="s">
        <v>102</v>
      </c>
      <c r="F12" s="277" t="s">
        <v>897</v>
      </c>
      <c r="G12" s="277" t="s">
        <v>897</v>
      </c>
      <c r="H12" s="268" t="s">
        <v>55</v>
      </c>
      <c r="I12" s="213" t="s">
        <v>32</v>
      </c>
      <c r="J12" s="213" t="s">
        <v>508</v>
      </c>
      <c r="K12" s="213" t="s">
        <v>465</v>
      </c>
      <c r="L12" s="268" t="s">
        <v>583</v>
      </c>
      <c r="M12" s="268" t="s">
        <v>584</v>
      </c>
      <c r="N12" s="269" t="s">
        <v>465</v>
      </c>
      <c r="O12" s="269">
        <v>4</v>
      </c>
      <c r="P12" s="277" t="s">
        <v>102</v>
      </c>
      <c r="Q12" s="213"/>
      <c r="R12" s="268" t="s">
        <v>43</v>
      </c>
      <c r="S12" s="268" t="s">
        <v>29</v>
      </c>
      <c r="T12" s="213" t="s">
        <v>44</v>
      </c>
      <c r="U12" s="213" t="s">
        <v>45</v>
      </c>
      <c r="V12" s="268" t="s">
        <v>46</v>
      </c>
    </row>
    <row r="13" spans="1:22" s="3" customFormat="1" ht="13.5" hidden="1" customHeight="1" x14ac:dyDescent="0.25">
      <c r="A13" s="268" t="s">
        <v>47</v>
      </c>
      <c r="B13" s="245" t="s">
        <v>103</v>
      </c>
      <c r="C13" s="245" t="s">
        <v>507</v>
      </c>
      <c r="D13" s="18">
        <v>14</v>
      </c>
      <c r="E13" s="213" t="s">
        <v>105</v>
      </c>
      <c r="F13" s="277" t="s">
        <v>897</v>
      </c>
      <c r="G13" s="277" t="s">
        <v>897</v>
      </c>
      <c r="H13" s="268" t="s">
        <v>55</v>
      </c>
      <c r="I13" s="213" t="s">
        <v>32</v>
      </c>
      <c r="J13" s="213" t="s">
        <v>508</v>
      </c>
      <c r="K13" s="213" t="s">
        <v>465</v>
      </c>
      <c r="L13" s="268" t="s">
        <v>583</v>
      </c>
      <c r="M13" s="268" t="s">
        <v>584</v>
      </c>
      <c r="N13" s="269" t="s">
        <v>465</v>
      </c>
      <c r="O13" s="269">
        <v>4</v>
      </c>
      <c r="P13" s="277" t="s">
        <v>105</v>
      </c>
      <c r="Q13" s="213"/>
      <c r="R13" s="268" t="s">
        <v>50</v>
      </c>
      <c r="S13" s="213"/>
      <c r="T13" s="213" t="s">
        <v>44</v>
      </c>
      <c r="U13" s="277"/>
      <c r="V13" s="268" t="s">
        <v>46</v>
      </c>
    </row>
    <row r="14" spans="1:22" s="3" customFormat="1" ht="13.5" hidden="1" customHeight="1" x14ac:dyDescent="0.25">
      <c r="A14" s="268" t="s">
        <v>110</v>
      </c>
      <c r="B14" s="245" t="s">
        <v>111</v>
      </c>
      <c r="C14" s="245" t="s">
        <v>507</v>
      </c>
      <c r="D14" s="18">
        <v>16</v>
      </c>
      <c r="E14" s="268" t="s">
        <v>112</v>
      </c>
      <c r="F14" s="277" t="s">
        <v>905</v>
      </c>
      <c r="G14" s="277" t="s">
        <v>904</v>
      </c>
      <c r="H14" s="268" t="s">
        <v>55</v>
      </c>
      <c r="I14" s="213" t="s">
        <v>33</v>
      </c>
      <c r="J14" s="213" t="s">
        <v>508</v>
      </c>
      <c r="K14" s="213" t="s">
        <v>475</v>
      </c>
      <c r="L14" s="268" t="s">
        <v>590</v>
      </c>
      <c r="M14" s="268" t="s">
        <v>589</v>
      </c>
      <c r="N14" s="268" t="s">
        <v>475</v>
      </c>
      <c r="O14" s="268"/>
      <c r="P14" s="213"/>
      <c r="Q14" s="213"/>
      <c r="R14" s="268" t="s">
        <v>113</v>
      </c>
      <c r="S14" s="277"/>
      <c r="T14" s="213"/>
      <c r="U14" s="213"/>
      <c r="V14" s="277" t="s">
        <v>95</v>
      </c>
    </row>
    <row r="15" spans="1:22" s="3" customFormat="1" ht="13.5" hidden="1" customHeight="1" x14ac:dyDescent="0.25">
      <c r="A15" s="268" t="s">
        <v>110</v>
      </c>
      <c r="B15" s="245" t="s">
        <v>114</v>
      </c>
      <c r="C15" s="245" t="s">
        <v>507</v>
      </c>
      <c r="D15" s="18">
        <v>17</v>
      </c>
      <c r="E15" s="13" t="s">
        <v>116</v>
      </c>
      <c r="F15" s="277" t="s">
        <v>905</v>
      </c>
      <c r="G15" s="277" t="s">
        <v>897</v>
      </c>
      <c r="H15" s="268" t="s">
        <v>55</v>
      </c>
      <c r="I15" s="213" t="s">
        <v>32</v>
      </c>
      <c r="J15" s="213" t="s">
        <v>508</v>
      </c>
      <c r="K15" s="213" t="s">
        <v>465</v>
      </c>
      <c r="L15" s="268" t="s">
        <v>583</v>
      </c>
      <c r="M15" s="268" t="s">
        <v>584</v>
      </c>
      <c r="N15" s="269" t="s">
        <v>465</v>
      </c>
      <c r="O15" s="269"/>
      <c r="P15" s="213"/>
      <c r="Q15" s="213"/>
      <c r="R15" s="268" t="s">
        <v>113</v>
      </c>
      <c r="S15" s="213"/>
      <c r="T15" s="213"/>
      <c r="U15" s="213"/>
      <c r="V15" s="277" t="s">
        <v>95</v>
      </c>
    </row>
    <row r="16" spans="1:22" s="3" customFormat="1" ht="13.5" hidden="1" customHeight="1" x14ac:dyDescent="0.25">
      <c r="A16" s="268" t="s">
        <v>59</v>
      </c>
      <c r="B16" s="245" t="s">
        <v>122</v>
      </c>
      <c r="C16" s="245" t="s">
        <v>507</v>
      </c>
      <c r="D16" s="18">
        <v>20</v>
      </c>
      <c r="E16" s="268" t="s">
        <v>124</v>
      </c>
      <c r="F16" s="277" t="s">
        <v>904</v>
      </c>
      <c r="G16" s="277" t="s">
        <v>897</v>
      </c>
      <c r="H16" s="268" t="s">
        <v>55</v>
      </c>
      <c r="I16" s="213" t="s">
        <v>32</v>
      </c>
      <c r="J16" s="213" t="s">
        <v>508</v>
      </c>
      <c r="K16" s="213" t="s">
        <v>465</v>
      </c>
      <c r="L16" s="268" t="s">
        <v>583</v>
      </c>
      <c r="M16" s="268" t="s">
        <v>584</v>
      </c>
      <c r="N16" s="269" t="s">
        <v>465</v>
      </c>
      <c r="O16" s="269"/>
      <c r="P16" s="268" t="s">
        <v>125</v>
      </c>
      <c r="Q16" s="268" t="s">
        <v>27</v>
      </c>
      <c r="R16" s="268"/>
      <c r="S16" s="268" t="s">
        <v>29</v>
      </c>
      <c r="T16" s="268" t="s">
        <v>126</v>
      </c>
      <c r="U16" s="268"/>
      <c r="V16" s="268" t="s">
        <v>46</v>
      </c>
    </row>
    <row r="17" spans="1:25" s="3" customFormat="1" ht="13.5" hidden="1" customHeight="1" x14ac:dyDescent="0.25">
      <c r="A17" s="205" t="s">
        <v>20</v>
      </c>
      <c r="B17" s="204" t="s">
        <v>21</v>
      </c>
      <c r="C17" s="204" t="s">
        <v>491</v>
      </c>
      <c r="D17" s="103">
        <v>1</v>
      </c>
      <c r="E17" s="205" t="s">
        <v>23</v>
      </c>
      <c r="F17" s="205" t="s">
        <v>897</v>
      </c>
      <c r="G17" s="205"/>
      <c r="H17" s="205" t="s">
        <v>24</v>
      </c>
      <c r="I17" s="205" t="s">
        <v>25</v>
      </c>
      <c r="J17" s="205" t="s">
        <v>492</v>
      </c>
      <c r="K17" s="205" t="s">
        <v>469</v>
      </c>
      <c r="L17" s="205" t="s">
        <v>579</v>
      </c>
      <c r="M17" s="205" t="s">
        <v>580</v>
      </c>
      <c r="N17" s="205" t="s">
        <v>469</v>
      </c>
      <c r="O17" s="205"/>
      <c r="P17" s="205" t="s">
        <v>26</v>
      </c>
      <c r="Q17" s="205" t="s">
        <v>27</v>
      </c>
      <c r="R17" s="205" t="s">
        <v>28</v>
      </c>
      <c r="S17" s="205" t="s">
        <v>29</v>
      </c>
      <c r="T17" s="205" t="s">
        <v>30</v>
      </c>
      <c r="U17" s="205"/>
      <c r="V17" s="205" t="s">
        <v>31</v>
      </c>
      <c r="W17" s="244"/>
      <c r="X17" s="244"/>
      <c r="Y17" s="244"/>
    </row>
    <row r="18" spans="1:25" s="3" customFormat="1" ht="13.5" customHeight="1" x14ac:dyDescent="0.25">
      <c r="A18" s="205" t="s">
        <v>20</v>
      </c>
      <c r="B18" s="204" t="s">
        <v>21</v>
      </c>
      <c r="C18" s="204" t="s">
        <v>491</v>
      </c>
      <c r="D18" s="103">
        <v>1</v>
      </c>
      <c r="E18" s="205" t="s">
        <v>23</v>
      </c>
      <c r="F18" s="205" t="s">
        <v>897</v>
      </c>
      <c r="G18" s="205" t="s">
        <v>897</v>
      </c>
      <c r="H18" s="205" t="s">
        <v>24</v>
      </c>
      <c r="I18" s="205" t="s">
        <v>33</v>
      </c>
      <c r="J18" s="205" t="s">
        <v>492</v>
      </c>
      <c r="K18" s="205" t="s">
        <v>466</v>
      </c>
      <c r="L18" s="205" t="s">
        <v>593</v>
      </c>
      <c r="M18" s="205" t="s">
        <v>594</v>
      </c>
      <c r="N18" s="205" t="s">
        <v>466</v>
      </c>
      <c r="O18" s="205">
        <v>1</v>
      </c>
      <c r="P18" s="205" t="s">
        <v>26</v>
      </c>
      <c r="Q18" s="205" t="s">
        <v>27</v>
      </c>
      <c r="R18" s="205" t="s">
        <v>28</v>
      </c>
      <c r="S18" s="205" t="s">
        <v>29</v>
      </c>
      <c r="T18" s="205" t="s">
        <v>30</v>
      </c>
      <c r="U18" s="205"/>
      <c r="V18" s="205" t="s">
        <v>31</v>
      </c>
      <c r="W18" s="244"/>
      <c r="X18" s="244"/>
      <c r="Y18" s="244"/>
    </row>
    <row r="19" spans="1:25" s="3" customFormat="1" ht="13.5" hidden="1" customHeight="1" x14ac:dyDescent="0.25">
      <c r="A19" s="205" t="s">
        <v>20</v>
      </c>
      <c r="B19" s="204" t="s">
        <v>21</v>
      </c>
      <c r="C19" s="204" t="s">
        <v>491</v>
      </c>
      <c r="D19" s="103">
        <v>1</v>
      </c>
      <c r="E19" s="205" t="s">
        <v>23</v>
      </c>
      <c r="F19" s="205" t="s">
        <v>897</v>
      </c>
      <c r="G19" s="205" t="s">
        <v>904</v>
      </c>
      <c r="H19" s="205" t="s">
        <v>24</v>
      </c>
      <c r="I19" s="205" t="s">
        <v>34</v>
      </c>
      <c r="J19" s="205" t="s">
        <v>492</v>
      </c>
      <c r="K19" s="205" t="s">
        <v>467</v>
      </c>
      <c r="L19" s="205" t="s">
        <v>599</v>
      </c>
      <c r="M19" s="205" t="s">
        <v>600</v>
      </c>
      <c r="N19" s="205" t="s">
        <v>467</v>
      </c>
      <c r="O19" s="205"/>
      <c r="P19" s="205" t="s">
        <v>26</v>
      </c>
      <c r="Q19" s="205" t="s">
        <v>27</v>
      </c>
      <c r="R19" s="205" t="s">
        <v>28</v>
      </c>
      <c r="S19" s="205" t="s">
        <v>29</v>
      </c>
      <c r="T19" s="205" t="s">
        <v>30</v>
      </c>
      <c r="U19" s="205"/>
      <c r="V19" s="205" t="s">
        <v>31</v>
      </c>
      <c r="W19" s="244"/>
      <c r="X19" s="244"/>
      <c r="Y19" s="244"/>
    </row>
    <row r="20" spans="1:25" s="3" customFormat="1" ht="13.5" hidden="1" customHeight="1" x14ac:dyDescent="0.25">
      <c r="A20" s="205" t="s">
        <v>20</v>
      </c>
      <c r="B20" s="204" t="s">
        <v>21</v>
      </c>
      <c r="C20" s="204" t="s">
        <v>491</v>
      </c>
      <c r="D20" s="103">
        <v>1</v>
      </c>
      <c r="E20" s="205" t="s">
        <v>23</v>
      </c>
      <c r="F20" s="205" t="s">
        <v>897</v>
      </c>
      <c r="G20" s="205" t="s">
        <v>905</v>
      </c>
      <c r="H20" s="205" t="s">
        <v>35</v>
      </c>
      <c r="I20" s="205" t="s">
        <v>36</v>
      </c>
      <c r="J20" s="205" t="s">
        <v>492</v>
      </c>
      <c r="K20" s="205" t="s">
        <v>468</v>
      </c>
      <c r="L20" s="205" t="s">
        <v>592</v>
      </c>
      <c r="M20" s="205" t="s">
        <v>591</v>
      </c>
      <c r="N20" s="104" t="s">
        <v>468</v>
      </c>
      <c r="O20" s="104"/>
      <c r="P20" s="205" t="s">
        <v>26</v>
      </c>
      <c r="Q20" s="205" t="s">
        <v>27</v>
      </c>
      <c r="R20" s="205" t="s">
        <v>28</v>
      </c>
      <c r="S20" s="205" t="s">
        <v>29</v>
      </c>
      <c r="T20" s="205" t="s">
        <v>30</v>
      </c>
      <c r="U20" s="205"/>
      <c r="V20" s="205" t="s">
        <v>31</v>
      </c>
      <c r="W20" s="244"/>
      <c r="X20" s="244"/>
      <c r="Y20" s="244"/>
    </row>
    <row r="21" spans="1:25" s="3" customFormat="1" ht="13.5" hidden="1" customHeight="1" x14ac:dyDescent="0.25">
      <c r="A21" s="205" t="s">
        <v>37</v>
      </c>
      <c r="B21" s="204" t="s">
        <v>38</v>
      </c>
      <c r="C21" s="204" t="s">
        <v>491</v>
      </c>
      <c r="D21" s="103">
        <v>2</v>
      </c>
      <c r="E21" s="205" t="s">
        <v>40</v>
      </c>
      <c r="F21" s="205" t="s">
        <v>897</v>
      </c>
      <c r="G21" s="205"/>
      <c r="H21" s="205" t="s">
        <v>41</v>
      </c>
      <c r="I21" s="205" t="s">
        <v>25</v>
      </c>
      <c r="J21" s="205" t="s">
        <v>492</v>
      </c>
      <c r="K21" s="205" t="s">
        <v>464</v>
      </c>
      <c r="L21" s="205" t="s">
        <v>582</v>
      </c>
      <c r="M21" s="205" t="s">
        <v>581</v>
      </c>
      <c r="N21" s="205" t="s">
        <v>464</v>
      </c>
      <c r="O21" s="205"/>
      <c r="P21" s="205" t="s">
        <v>42</v>
      </c>
      <c r="Q21" s="205"/>
      <c r="R21" s="205" t="s">
        <v>43</v>
      </c>
      <c r="S21" s="205" t="s">
        <v>29</v>
      </c>
      <c r="T21" s="205" t="s">
        <v>44</v>
      </c>
      <c r="U21" s="205" t="s">
        <v>45</v>
      </c>
      <c r="V21" s="205" t="s">
        <v>46</v>
      </c>
      <c r="W21" s="244"/>
      <c r="X21" s="244"/>
      <c r="Y21" s="244"/>
    </row>
    <row r="22" spans="1:25" s="3" customFormat="1" ht="13.5" hidden="1" customHeight="1" x14ac:dyDescent="0.25">
      <c r="A22" s="205" t="s">
        <v>37</v>
      </c>
      <c r="B22" s="204" t="s">
        <v>38</v>
      </c>
      <c r="C22" s="204" t="s">
        <v>491</v>
      </c>
      <c r="D22" s="103">
        <v>2</v>
      </c>
      <c r="E22" s="205" t="s">
        <v>40</v>
      </c>
      <c r="F22" s="205" t="s">
        <v>897</v>
      </c>
      <c r="G22" s="205" t="s">
        <v>904</v>
      </c>
      <c r="H22" s="205" t="s">
        <v>35</v>
      </c>
      <c r="I22" s="205" t="s">
        <v>36</v>
      </c>
      <c r="J22" s="205" t="s">
        <v>492</v>
      </c>
      <c r="K22" s="205" t="s">
        <v>472</v>
      </c>
      <c r="L22" s="205" t="s">
        <v>585</v>
      </c>
      <c r="M22" s="205" t="s">
        <v>586</v>
      </c>
      <c r="N22" s="205" t="s">
        <v>472</v>
      </c>
      <c r="O22" s="205"/>
      <c r="P22" s="205" t="s">
        <v>42</v>
      </c>
      <c r="Q22" s="205"/>
      <c r="R22" s="205" t="s">
        <v>43</v>
      </c>
      <c r="S22" s="205" t="s">
        <v>29</v>
      </c>
      <c r="T22" s="205" t="s">
        <v>44</v>
      </c>
      <c r="U22" s="205" t="s">
        <v>45</v>
      </c>
      <c r="V22" s="205" t="s">
        <v>46</v>
      </c>
      <c r="W22" s="244"/>
      <c r="X22" s="244"/>
      <c r="Y22" s="244"/>
    </row>
    <row r="23" spans="1:25" s="3" customFormat="1" ht="13.5" customHeight="1" x14ac:dyDescent="0.25">
      <c r="A23" s="205" t="s">
        <v>47</v>
      </c>
      <c r="B23" s="204" t="s">
        <v>48</v>
      </c>
      <c r="C23" s="204" t="s">
        <v>491</v>
      </c>
      <c r="D23" s="103">
        <v>3</v>
      </c>
      <c r="E23" s="205" t="s">
        <v>42</v>
      </c>
      <c r="F23" s="205" t="s">
        <v>897</v>
      </c>
      <c r="G23" s="205" t="s">
        <v>897</v>
      </c>
      <c r="H23" s="205" t="s">
        <v>41</v>
      </c>
      <c r="I23" s="205" t="s">
        <v>33</v>
      </c>
      <c r="J23" s="205" t="s">
        <v>492</v>
      </c>
      <c r="K23" s="205" t="s">
        <v>471</v>
      </c>
      <c r="L23" s="205" t="s">
        <v>596</v>
      </c>
      <c r="M23" s="205" t="s">
        <v>595</v>
      </c>
      <c r="N23" s="205" t="s">
        <v>471</v>
      </c>
      <c r="O23" s="205">
        <v>1</v>
      </c>
      <c r="P23" s="205" t="s">
        <v>42</v>
      </c>
      <c r="Q23" s="205"/>
      <c r="R23" s="205" t="s">
        <v>50</v>
      </c>
      <c r="S23" s="205"/>
      <c r="T23" s="205" t="s">
        <v>44</v>
      </c>
      <c r="U23" s="205"/>
      <c r="V23" s="205" t="s">
        <v>46</v>
      </c>
      <c r="W23" s="244"/>
      <c r="X23" s="244"/>
      <c r="Y23" s="244"/>
    </row>
    <row r="24" spans="1:25" s="3" customFormat="1" ht="13.5" hidden="1" customHeight="1" x14ac:dyDescent="0.25">
      <c r="A24" s="205" t="s">
        <v>47</v>
      </c>
      <c r="B24" s="204" t="s">
        <v>48</v>
      </c>
      <c r="C24" s="204" t="s">
        <v>491</v>
      </c>
      <c r="D24" s="103">
        <v>3</v>
      </c>
      <c r="E24" s="205" t="s">
        <v>42</v>
      </c>
      <c r="F24" s="205" t="s">
        <v>897</v>
      </c>
      <c r="G24" s="205" t="s">
        <v>904</v>
      </c>
      <c r="H24" s="205" t="s">
        <v>35</v>
      </c>
      <c r="I24" s="205" t="s">
        <v>36</v>
      </c>
      <c r="J24" s="205" t="s">
        <v>492</v>
      </c>
      <c r="K24" s="205" t="s">
        <v>473</v>
      </c>
      <c r="L24" s="205" t="s">
        <v>587</v>
      </c>
      <c r="M24" s="205" t="s">
        <v>588</v>
      </c>
      <c r="N24" s="205" t="s">
        <v>473</v>
      </c>
      <c r="O24" s="205"/>
      <c r="P24" s="205" t="s">
        <v>42</v>
      </c>
      <c r="Q24" s="205"/>
      <c r="R24" s="205" t="s">
        <v>50</v>
      </c>
      <c r="S24" s="205"/>
      <c r="T24" s="205" t="s">
        <v>44</v>
      </c>
      <c r="U24" s="205"/>
      <c r="V24" s="205" t="s">
        <v>46</v>
      </c>
      <c r="W24" s="244"/>
      <c r="X24" s="244"/>
      <c r="Y24" s="244"/>
    </row>
    <row r="25" spans="1:25" s="3" customFormat="1" ht="13.5" hidden="1" customHeight="1" x14ac:dyDescent="0.25">
      <c r="A25" s="205" t="s">
        <v>51</v>
      </c>
      <c r="B25" s="204" t="s">
        <v>52</v>
      </c>
      <c r="C25" s="204" t="s">
        <v>491</v>
      </c>
      <c r="D25" s="103">
        <v>4</v>
      </c>
      <c r="E25" s="205" t="s">
        <v>54</v>
      </c>
      <c r="F25" s="205" t="s">
        <v>897</v>
      </c>
      <c r="G25" s="205" t="s">
        <v>904</v>
      </c>
      <c r="H25" s="205" t="s">
        <v>55</v>
      </c>
      <c r="I25" s="205" t="s">
        <v>34</v>
      </c>
      <c r="J25" s="205" t="s">
        <v>492</v>
      </c>
      <c r="K25" s="205" t="s">
        <v>467</v>
      </c>
      <c r="L25" s="205" t="s">
        <v>599</v>
      </c>
      <c r="M25" s="205" t="s">
        <v>600</v>
      </c>
      <c r="N25" s="205" t="s">
        <v>467</v>
      </c>
      <c r="O25" s="205"/>
      <c r="P25" s="205"/>
      <c r="Q25" s="205"/>
      <c r="R25" s="205" t="s">
        <v>50</v>
      </c>
      <c r="S25" s="205" t="s">
        <v>56</v>
      </c>
      <c r="T25" s="205" t="s">
        <v>57</v>
      </c>
      <c r="U25" s="205" t="s">
        <v>45</v>
      </c>
      <c r="V25" s="205" t="s">
        <v>58</v>
      </c>
      <c r="W25" s="244"/>
      <c r="X25" s="244"/>
      <c r="Y25" s="244"/>
    </row>
    <row r="26" spans="1:25" s="3" customFormat="1" ht="13.5" customHeight="1" x14ac:dyDescent="0.25">
      <c r="A26" s="205" t="s">
        <v>51</v>
      </c>
      <c r="B26" s="204" t="s">
        <v>52</v>
      </c>
      <c r="C26" s="204" t="s">
        <v>491</v>
      </c>
      <c r="D26" s="103">
        <v>4</v>
      </c>
      <c r="E26" s="205" t="s">
        <v>54</v>
      </c>
      <c r="F26" s="205" t="s">
        <v>897</v>
      </c>
      <c r="G26" s="205" t="s">
        <v>897</v>
      </c>
      <c r="H26" s="205" t="s">
        <v>35</v>
      </c>
      <c r="I26" s="205" t="s">
        <v>36</v>
      </c>
      <c r="J26" s="205" t="s">
        <v>492</v>
      </c>
      <c r="K26" s="205" t="s">
        <v>474</v>
      </c>
      <c r="L26" s="205" t="s">
        <v>597</v>
      </c>
      <c r="M26" s="205" t="s">
        <v>598</v>
      </c>
      <c r="N26" s="205" t="s">
        <v>474</v>
      </c>
      <c r="O26" s="205">
        <v>2</v>
      </c>
      <c r="P26" s="205"/>
      <c r="Q26" s="205"/>
      <c r="R26" s="205" t="s">
        <v>50</v>
      </c>
      <c r="S26" s="205" t="s">
        <v>56</v>
      </c>
      <c r="T26" s="205" t="s">
        <v>57</v>
      </c>
      <c r="U26" s="205" t="s">
        <v>45</v>
      </c>
      <c r="V26" s="205" t="s">
        <v>58</v>
      </c>
      <c r="W26" s="244"/>
      <c r="X26" s="244"/>
      <c r="Y26" s="244"/>
    </row>
    <row r="27" spans="1:25" s="3" customFormat="1" ht="13.5" hidden="1" customHeight="1" x14ac:dyDescent="0.25">
      <c r="A27" s="205" t="s">
        <v>59</v>
      </c>
      <c r="B27" s="204" t="s">
        <v>65</v>
      </c>
      <c r="C27" s="204" t="s">
        <v>491</v>
      </c>
      <c r="D27" s="103">
        <v>6</v>
      </c>
      <c r="E27" s="205" t="s">
        <v>67</v>
      </c>
      <c r="F27" s="205" t="s">
        <v>897</v>
      </c>
      <c r="G27" s="205" t="s">
        <v>904</v>
      </c>
      <c r="H27" s="205" t="s">
        <v>55</v>
      </c>
      <c r="I27" s="205" t="s">
        <v>34</v>
      </c>
      <c r="J27" s="205" t="s">
        <v>492</v>
      </c>
      <c r="K27" s="205" t="s">
        <v>467</v>
      </c>
      <c r="L27" s="205" t="s">
        <v>599</v>
      </c>
      <c r="M27" s="205" t="s">
        <v>600</v>
      </c>
      <c r="N27" s="205" t="s">
        <v>467</v>
      </c>
      <c r="O27" s="205"/>
      <c r="P27" s="205" t="s">
        <v>68</v>
      </c>
      <c r="Q27" s="205"/>
      <c r="R27" s="105"/>
      <c r="S27" s="205" t="s">
        <v>29</v>
      </c>
      <c r="T27" s="205" t="s">
        <v>69</v>
      </c>
      <c r="U27" s="205"/>
      <c r="V27" s="205" t="s">
        <v>46</v>
      </c>
      <c r="W27" s="244"/>
      <c r="X27" s="244"/>
      <c r="Y27" s="244"/>
    </row>
    <row r="28" spans="1:25" s="3" customFormat="1" ht="13.5" customHeight="1" x14ac:dyDescent="0.25">
      <c r="A28" s="205" t="s">
        <v>59</v>
      </c>
      <c r="B28" s="204" t="s">
        <v>65</v>
      </c>
      <c r="C28" s="204" t="s">
        <v>491</v>
      </c>
      <c r="D28" s="103">
        <v>6</v>
      </c>
      <c r="E28" s="205" t="s">
        <v>67</v>
      </c>
      <c r="F28" s="205" t="s">
        <v>897</v>
      </c>
      <c r="G28" s="205" t="s">
        <v>897</v>
      </c>
      <c r="H28" s="205" t="s">
        <v>35</v>
      </c>
      <c r="I28" s="205" t="s">
        <v>36</v>
      </c>
      <c r="J28" s="205" t="s">
        <v>492</v>
      </c>
      <c r="K28" s="205" t="s">
        <v>470</v>
      </c>
      <c r="L28" s="205" t="s">
        <v>601</v>
      </c>
      <c r="M28" s="205" t="s">
        <v>602</v>
      </c>
      <c r="N28" s="205" t="s">
        <v>470</v>
      </c>
      <c r="O28" s="205">
        <v>2</v>
      </c>
      <c r="P28" s="205" t="s">
        <v>68</v>
      </c>
      <c r="Q28" s="205"/>
      <c r="R28" s="205"/>
      <c r="S28" s="205" t="s">
        <v>29</v>
      </c>
      <c r="T28" s="205" t="s">
        <v>69</v>
      </c>
      <c r="U28" s="205"/>
      <c r="V28" s="205" t="s">
        <v>46</v>
      </c>
      <c r="W28" s="244"/>
      <c r="X28" s="244"/>
      <c r="Y28" s="244"/>
    </row>
    <row r="29" spans="1:25" s="3" customFormat="1" ht="13.5" hidden="1" customHeight="1" x14ac:dyDescent="0.25">
      <c r="A29" s="205" t="s">
        <v>20</v>
      </c>
      <c r="B29" s="204" t="s">
        <v>76</v>
      </c>
      <c r="C29" s="204" t="s">
        <v>491</v>
      </c>
      <c r="D29" s="103">
        <v>8</v>
      </c>
      <c r="E29" s="205" t="s">
        <v>78</v>
      </c>
      <c r="F29" s="205" t="s">
        <v>897</v>
      </c>
      <c r="G29" s="205" t="s">
        <v>904</v>
      </c>
      <c r="H29" s="205" t="s">
        <v>35</v>
      </c>
      <c r="I29" s="205" t="s">
        <v>36</v>
      </c>
      <c r="J29" s="205" t="s">
        <v>492</v>
      </c>
      <c r="K29" s="205" t="s">
        <v>472</v>
      </c>
      <c r="L29" s="205" t="s">
        <v>585</v>
      </c>
      <c r="M29" s="205" t="s">
        <v>586</v>
      </c>
      <c r="N29" s="205" t="s">
        <v>472</v>
      </c>
      <c r="O29" s="205"/>
      <c r="P29" s="205" t="s">
        <v>79</v>
      </c>
      <c r="Q29" s="205"/>
      <c r="R29" s="205"/>
      <c r="S29" s="205" t="s">
        <v>29</v>
      </c>
      <c r="T29" s="205" t="s">
        <v>80</v>
      </c>
      <c r="U29" s="205"/>
      <c r="V29" s="205" t="s">
        <v>46</v>
      </c>
      <c r="W29" s="244"/>
      <c r="X29" s="244"/>
      <c r="Y29" s="244"/>
    </row>
    <row r="30" spans="1:25" s="3" customFormat="1" ht="13.5" hidden="1" customHeight="1" x14ac:dyDescent="0.25">
      <c r="A30" s="205" t="s">
        <v>37</v>
      </c>
      <c r="B30" s="204" t="s">
        <v>86</v>
      </c>
      <c r="C30" s="204" t="s">
        <v>491</v>
      </c>
      <c r="D30" s="103">
        <v>10</v>
      </c>
      <c r="E30" s="205" t="s">
        <v>88</v>
      </c>
      <c r="F30" s="205" t="s">
        <v>897</v>
      </c>
      <c r="G30" s="205" t="s">
        <v>904</v>
      </c>
      <c r="H30" s="205" t="s">
        <v>55</v>
      </c>
      <c r="I30" s="205" t="s">
        <v>34</v>
      </c>
      <c r="J30" s="205" t="s">
        <v>492</v>
      </c>
      <c r="K30" s="205" t="s">
        <v>467</v>
      </c>
      <c r="L30" s="205" t="s">
        <v>599</v>
      </c>
      <c r="M30" s="205" t="s">
        <v>600</v>
      </c>
      <c r="N30" s="205" t="s">
        <v>467</v>
      </c>
      <c r="O30" s="205"/>
      <c r="P30" s="205" t="s">
        <v>88</v>
      </c>
      <c r="Q30" s="205"/>
      <c r="R30" s="205" t="s">
        <v>43</v>
      </c>
      <c r="S30" s="205" t="s">
        <v>29</v>
      </c>
      <c r="T30" s="205" t="s">
        <v>89</v>
      </c>
      <c r="U30" s="205" t="s">
        <v>45</v>
      </c>
      <c r="V30" s="205" t="s">
        <v>46</v>
      </c>
      <c r="W30" s="244"/>
      <c r="X30" s="244"/>
      <c r="Y30" s="244"/>
    </row>
    <row r="31" spans="1:25" s="3" customFormat="1" ht="13.5" hidden="1" customHeight="1" x14ac:dyDescent="0.25">
      <c r="A31" s="205" t="s">
        <v>37</v>
      </c>
      <c r="B31" s="204" t="s">
        <v>86</v>
      </c>
      <c r="C31" s="204" t="s">
        <v>491</v>
      </c>
      <c r="D31" s="103">
        <v>10</v>
      </c>
      <c r="E31" s="205" t="s">
        <v>88</v>
      </c>
      <c r="F31" s="205" t="s">
        <v>897</v>
      </c>
      <c r="G31" s="205" t="s">
        <v>904</v>
      </c>
      <c r="H31" s="205" t="s">
        <v>35</v>
      </c>
      <c r="I31" s="205" t="s">
        <v>36</v>
      </c>
      <c r="J31" s="205" t="s">
        <v>492</v>
      </c>
      <c r="K31" s="205" t="s">
        <v>473</v>
      </c>
      <c r="L31" s="205" t="s">
        <v>587</v>
      </c>
      <c r="M31" s="205" t="s">
        <v>588</v>
      </c>
      <c r="N31" s="205" t="s">
        <v>473</v>
      </c>
      <c r="O31" s="205"/>
      <c r="P31" s="205" t="s">
        <v>88</v>
      </c>
      <c r="Q31" s="205"/>
      <c r="R31" s="205" t="s">
        <v>43</v>
      </c>
      <c r="S31" s="205" t="s">
        <v>29</v>
      </c>
      <c r="T31" s="205" t="s">
        <v>89</v>
      </c>
      <c r="U31" s="205" t="s">
        <v>45</v>
      </c>
      <c r="V31" s="205" t="s">
        <v>46</v>
      </c>
      <c r="W31" s="244"/>
      <c r="X31" s="244"/>
      <c r="Y31" s="244"/>
    </row>
    <row r="32" spans="1:25" s="3" customFormat="1" ht="13.5" customHeight="1" x14ac:dyDescent="0.25">
      <c r="A32" s="205" t="s">
        <v>90</v>
      </c>
      <c r="B32" s="204" t="s">
        <v>91</v>
      </c>
      <c r="C32" s="204" t="s">
        <v>491</v>
      </c>
      <c r="D32" s="103">
        <v>11</v>
      </c>
      <c r="E32" s="205" t="s">
        <v>93</v>
      </c>
      <c r="F32" s="205" t="s">
        <v>897</v>
      </c>
      <c r="G32" s="205" t="s">
        <v>897</v>
      </c>
      <c r="H32" s="205" t="s">
        <v>55</v>
      </c>
      <c r="I32" s="205" t="s">
        <v>33</v>
      </c>
      <c r="J32" s="205" t="s">
        <v>492</v>
      </c>
      <c r="K32" s="205" t="s">
        <v>466</v>
      </c>
      <c r="L32" s="205" t="s">
        <v>593</v>
      </c>
      <c r="M32" s="205" t="s">
        <v>594</v>
      </c>
      <c r="N32" s="205" t="s">
        <v>466</v>
      </c>
      <c r="O32" s="205">
        <v>3</v>
      </c>
      <c r="P32" s="205" t="s">
        <v>94</v>
      </c>
      <c r="Q32" s="205"/>
      <c r="R32" s="205"/>
      <c r="S32" s="205" t="s">
        <v>56</v>
      </c>
      <c r="T32" s="205"/>
      <c r="U32" s="205"/>
      <c r="V32" s="205" t="s">
        <v>95</v>
      </c>
      <c r="W32" s="244"/>
      <c r="X32" s="244"/>
      <c r="Y32" s="244"/>
    </row>
    <row r="33" spans="1:25" s="3" customFormat="1" ht="13.5" customHeight="1" x14ac:dyDescent="0.25">
      <c r="A33" s="205" t="s">
        <v>90</v>
      </c>
      <c r="B33" s="204" t="s">
        <v>91</v>
      </c>
      <c r="C33" s="204" t="s">
        <v>491</v>
      </c>
      <c r="D33" s="103">
        <v>11</v>
      </c>
      <c r="E33" s="205" t="s">
        <v>93</v>
      </c>
      <c r="F33" s="205" t="s">
        <v>897</v>
      </c>
      <c r="G33" s="205" t="s">
        <v>897</v>
      </c>
      <c r="H33" s="205" t="s">
        <v>35</v>
      </c>
      <c r="I33" s="205" t="s">
        <v>36</v>
      </c>
      <c r="J33" s="205" t="s">
        <v>492</v>
      </c>
      <c r="K33" s="205" t="s">
        <v>474</v>
      </c>
      <c r="L33" s="205" t="s">
        <v>597</v>
      </c>
      <c r="M33" s="205" t="s">
        <v>598</v>
      </c>
      <c r="N33" s="205" t="s">
        <v>474</v>
      </c>
      <c r="O33" s="205">
        <v>3</v>
      </c>
      <c r="P33" s="205" t="s">
        <v>94</v>
      </c>
      <c r="Q33" s="205"/>
      <c r="R33" s="205"/>
      <c r="S33" s="205" t="s">
        <v>56</v>
      </c>
      <c r="T33" s="205"/>
      <c r="U33" s="205"/>
      <c r="V33" s="205" t="s">
        <v>95</v>
      </c>
      <c r="W33" s="244"/>
      <c r="X33" s="244"/>
      <c r="Y33" s="244"/>
    </row>
    <row r="34" spans="1:25" s="3" customFormat="1" ht="13.5" customHeight="1" x14ac:dyDescent="0.25">
      <c r="A34" s="205" t="s">
        <v>51</v>
      </c>
      <c r="B34" s="204" t="s">
        <v>96</v>
      </c>
      <c r="C34" s="204" t="s">
        <v>491</v>
      </c>
      <c r="D34" s="103">
        <v>12</v>
      </c>
      <c r="E34" s="205" t="s">
        <v>98</v>
      </c>
      <c r="F34" s="205" t="s">
        <v>897</v>
      </c>
      <c r="G34" s="205" t="s">
        <v>897</v>
      </c>
      <c r="H34" s="205" t="s">
        <v>35</v>
      </c>
      <c r="I34" s="205" t="s">
        <v>36</v>
      </c>
      <c r="J34" s="205" t="s">
        <v>492</v>
      </c>
      <c r="K34" s="205" t="s">
        <v>470</v>
      </c>
      <c r="L34" s="205" t="s">
        <v>601</v>
      </c>
      <c r="M34" s="205" t="s">
        <v>602</v>
      </c>
      <c r="N34" s="205" t="s">
        <v>470</v>
      </c>
      <c r="O34" s="205">
        <v>4</v>
      </c>
      <c r="P34" s="205"/>
      <c r="Q34" s="205"/>
      <c r="R34" s="205" t="s">
        <v>50</v>
      </c>
      <c r="S34" s="205" t="s">
        <v>56</v>
      </c>
      <c r="T34" s="205" t="s">
        <v>99</v>
      </c>
      <c r="U34" s="205" t="s">
        <v>45</v>
      </c>
      <c r="V34" s="205" t="s">
        <v>58</v>
      </c>
      <c r="W34" s="244"/>
      <c r="X34" s="244"/>
      <c r="Y34" s="244"/>
    </row>
    <row r="35" spans="1:25" s="3" customFormat="1" ht="13.5" hidden="1" customHeight="1" x14ac:dyDescent="0.25">
      <c r="A35" s="205" t="s">
        <v>37</v>
      </c>
      <c r="B35" s="204" t="s">
        <v>100</v>
      </c>
      <c r="C35" s="204" t="s">
        <v>491</v>
      </c>
      <c r="D35" s="103">
        <v>13</v>
      </c>
      <c r="E35" s="106" t="s">
        <v>102</v>
      </c>
      <c r="F35" s="205" t="s">
        <v>897</v>
      </c>
      <c r="G35" s="205"/>
      <c r="H35" s="205" t="s">
        <v>55</v>
      </c>
      <c r="I35" s="205" t="s">
        <v>25</v>
      </c>
      <c r="J35" s="205" t="s">
        <v>492</v>
      </c>
      <c r="K35" s="205" t="s">
        <v>469</v>
      </c>
      <c r="L35" s="205" t="s">
        <v>579</v>
      </c>
      <c r="M35" s="205" t="s">
        <v>580</v>
      </c>
      <c r="N35" s="205" t="s">
        <v>469</v>
      </c>
      <c r="O35" s="205"/>
      <c r="P35" s="205" t="s">
        <v>102</v>
      </c>
      <c r="Q35" s="205"/>
      <c r="R35" s="205" t="s">
        <v>43</v>
      </c>
      <c r="S35" s="205" t="s">
        <v>29</v>
      </c>
      <c r="T35" s="205" t="s">
        <v>44</v>
      </c>
      <c r="U35" s="205" t="s">
        <v>45</v>
      </c>
      <c r="V35" s="205" t="s">
        <v>46</v>
      </c>
      <c r="W35" s="244"/>
      <c r="X35" s="244"/>
      <c r="Y35" s="244"/>
    </row>
    <row r="36" spans="1:25" s="3" customFormat="1" ht="13.5" hidden="1" customHeight="1" x14ac:dyDescent="0.25">
      <c r="A36" s="205" t="s">
        <v>37</v>
      </c>
      <c r="B36" s="204" t="s">
        <v>100</v>
      </c>
      <c r="C36" s="204" t="s">
        <v>491</v>
      </c>
      <c r="D36" s="103">
        <v>13</v>
      </c>
      <c r="E36" s="205" t="s">
        <v>102</v>
      </c>
      <c r="F36" s="205" t="s">
        <v>897</v>
      </c>
      <c r="G36" s="205" t="s">
        <v>905</v>
      </c>
      <c r="H36" s="205" t="s">
        <v>35</v>
      </c>
      <c r="I36" s="205" t="s">
        <v>36</v>
      </c>
      <c r="J36" s="205" t="s">
        <v>492</v>
      </c>
      <c r="K36" s="205" t="s">
        <v>468</v>
      </c>
      <c r="L36" s="205" t="s">
        <v>592</v>
      </c>
      <c r="M36" s="205" t="s">
        <v>591</v>
      </c>
      <c r="N36" s="104" t="s">
        <v>468</v>
      </c>
      <c r="O36" s="104"/>
      <c r="P36" s="205" t="s">
        <v>102</v>
      </c>
      <c r="Q36" s="205"/>
      <c r="R36" s="205" t="s">
        <v>43</v>
      </c>
      <c r="S36" s="205" t="s">
        <v>29</v>
      </c>
      <c r="T36" s="205" t="s">
        <v>44</v>
      </c>
      <c r="U36" s="205" t="s">
        <v>45</v>
      </c>
      <c r="V36" s="205" t="s">
        <v>46</v>
      </c>
      <c r="W36" s="244"/>
      <c r="X36" s="244"/>
      <c r="Y36" s="244"/>
    </row>
    <row r="37" spans="1:25" s="3" customFormat="1" ht="13.5" hidden="1" customHeight="1" x14ac:dyDescent="0.25">
      <c r="A37" s="205" t="s">
        <v>47</v>
      </c>
      <c r="B37" s="204" t="s">
        <v>103</v>
      </c>
      <c r="C37" s="204" t="s">
        <v>491</v>
      </c>
      <c r="D37" s="103">
        <v>14</v>
      </c>
      <c r="E37" s="205" t="s">
        <v>105</v>
      </c>
      <c r="F37" s="205" t="s">
        <v>897</v>
      </c>
      <c r="G37" s="205" t="s">
        <v>904</v>
      </c>
      <c r="H37" s="205" t="s">
        <v>55</v>
      </c>
      <c r="I37" s="205" t="s">
        <v>34</v>
      </c>
      <c r="J37" s="205" t="s">
        <v>492</v>
      </c>
      <c r="K37" s="205" t="s">
        <v>467</v>
      </c>
      <c r="L37" s="205" t="s">
        <v>599</v>
      </c>
      <c r="M37" s="205" t="s">
        <v>600</v>
      </c>
      <c r="N37" s="205" t="s">
        <v>467</v>
      </c>
      <c r="O37" s="205"/>
      <c r="P37" s="205" t="s">
        <v>105</v>
      </c>
      <c r="Q37" s="205"/>
      <c r="R37" s="205" t="s">
        <v>50</v>
      </c>
      <c r="S37" s="205"/>
      <c r="T37" s="205" t="s">
        <v>44</v>
      </c>
      <c r="U37" s="205"/>
      <c r="V37" s="205" t="s">
        <v>46</v>
      </c>
      <c r="W37" s="244"/>
      <c r="X37" s="244"/>
      <c r="Y37" s="244"/>
    </row>
    <row r="38" spans="1:25" s="3" customFormat="1" ht="13.5" hidden="1" customHeight="1" x14ac:dyDescent="0.25">
      <c r="A38" s="205" t="s">
        <v>47</v>
      </c>
      <c r="B38" s="204" t="s">
        <v>103</v>
      </c>
      <c r="C38" s="204" t="s">
        <v>491</v>
      </c>
      <c r="D38" s="103">
        <v>14</v>
      </c>
      <c r="E38" s="205" t="s">
        <v>105</v>
      </c>
      <c r="F38" s="205" t="s">
        <v>897</v>
      </c>
      <c r="G38" s="205" t="s">
        <v>904</v>
      </c>
      <c r="H38" s="205" t="s">
        <v>35</v>
      </c>
      <c r="I38" s="205" t="s">
        <v>36</v>
      </c>
      <c r="J38" s="205" t="s">
        <v>492</v>
      </c>
      <c r="K38" s="205" t="s">
        <v>472</v>
      </c>
      <c r="L38" s="205" t="s">
        <v>585</v>
      </c>
      <c r="M38" s="205" t="s">
        <v>586</v>
      </c>
      <c r="N38" s="205" t="s">
        <v>472</v>
      </c>
      <c r="O38" s="205"/>
      <c r="P38" s="205" t="s">
        <v>105</v>
      </c>
      <c r="Q38" s="205"/>
      <c r="R38" s="205" t="s">
        <v>50</v>
      </c>
      <c r="S38" s="205"/>
      <c r="T38" s="205" t="s">
        <v>44</v>
      </c>
      <c r="U38" s="205"/>
      <c r="V38" s="205" t="s">
        <v>46</v>
      </c>
      <c r="W38" s="244"/>
      <c r="X38" s="244"/>
      <c r="Y38" s="244"/>
    </row>
    <row r="39" spans="1:25" s="3" customFormat="1" ht="13.5" hidden="1" customHeight="1" x14ac:dyDescent="0.25">
      <c r="A39" s="205" t="s">
        <v>110</v>
      </c>
      <c r="B39" s="204" t="s">
        <v>111</v>
      </c>
      <c r="C39" s="204" t="s">
        <v>491</v>
      </c>
      <c r="D39" s="103">
        <v>16</v>
      </c>
      <c r="E39" s="205" t="s">
        <v>112</v>
      </c>
      <c r="F39" s="205" t="s">
        <v>897</v>
      </c>
      <c r="G39" s="205" t="s">
        <v>904</v>
      </c>
      <c r="H39" s="205" t="s">
        <v>55</v>
      </c>
      <c r="I39" s="205" t="s">
        <v>33</v>
      </c>
      <c r="J39" s="205" t="s">
        <v>492</v>
      </c>
      <c r="K39" s="205" t="s">
        <v>475</v>
      </c>
      <c r="L39" s="205" t="s">
        <v>590</v>
      </c>
      <c r="M39" s="205" t="s">
        <v>589</v>
      </c>
      <c r="N39" s="104" t="s">
        <v>475</v>
      </c>
      <c r="O39" s="104"/>
      <c r="P39" s="205"/>
      <c r="Q39" s="205"/>
      <c r="R39" s="205" t="s">
        <v>113</v>
      </c>
      <c r="S39" s="205"/>
      <c r="T39" s="205"/>
      <c r="U39" s="205"/>
      <c r="V39" s="205" t="s">
        <v>95</v>
      </c>
      <c r="W39" s="244"/>
      <c r="X39" s="244"/>
      <c r="Y39" s="244"/>
    </row>
    <row r="40" spans="1:25" s="3" customFormat="1" ht="13.5" customHeight="1" x14ac:dyDescent="0.25">
      <c r="A40" s="205" t="s">
        <v>110</v>
      </c>
      <c r="B40" s="204" t="s">
        <v>111</v>
      </c>
      <c r="C40" s="204" t="s">
        <v>491</v>
      </c>
      <c r="D40" s="103">
        <v>16</v>
      </c>
      <c r="E40" s="205" t="s">
        <v>112</v>
      </c>
      <c r="F40" s="205" t="s">
        <v>897</v>
      </c>
      <c r="G40" s="205" t="s">
        <v>897</v>
      </c>
      <c r="H40" s="205" t="s">
        <v>35</v>
      </c>
      <c r="I40" s="205" t="s">
        <v>36</v>
      </c>
      <c r="J40" s="205" t="s">
        <v>492</v>
      </c>
      <c r="K40" s="205" t="s">
        <v>474</v>
      </c>
      <c r="L40" s="205" t="s">
        <v>597</v>
      </c>
      <c r="M40" s="205" t="s">
        <v>598</v>
      </c>
      <c r="N40" s="205" t="s">
        <v>474</v>
      </c>
      <c r="O40" s="205">
        <v>4</v>
      </c>
      <c r="P40" s="205"/>
      <c r="Q40" s="205"/>
      <c r="R40" s="205" t="s">
        <v>113</v>
      </c>
      <c r="S40" s="205"/>
      <c r="T40" s="205"/>
      <c r="U40" s="205"/>
      <c r="V40" s="205" t="s">
        <v>95</v>
      </c>
      <c r="W40" s="244"/>
      <c r="X40" s="244"/>
      <c r="Y40" s="244"/>
    </row>
    <row r="41" spans="1:25" s="3" customFormat="1" ht="13.5" hidden="1" customHeight="1" x14ac:dyDescent="0.25">
      <c r="A41" s="205" t="s">
        <v>110</v>
      </c>
      <c r="B41" s="204" t="s">
        <v>114</v>
      </c>
      <c r="C41" s="204" t="s">
        <v>491</v>
      </c>
      <c r="D41" s="103">
        <v>17</v>
      </c>
      <c r="E41" s="106" t="s">
        <v>116</v>
      </c>
      <c r="F41" s="205" t="s">
        <v>897</v>
      </c>
      <c r="G41" s="205"/>
      <c r="H41" s="205" t="s">
        <v>55</v>
      </c>
      <c r="I41" s="205" t="s">
        <v>25</v>
      </c>
      <c r="J41" s="205" t="s">
        <v>492</v>
      </c>
      <c r="K41" s="205" t="s">
        <v>464</v>
      </c>
      <c r="L41" s="205" t="s">
        <v>582</v>
      </c>
      <c r="M41" s="205" t="s">
        <v>581</v>
      </c>
      <c r="N41" s="205" t="s">
        <v>464</v>
      </c>
      <c r="O41" s="205"/>
      <c r="P41" s="205"/>
      <c r="Q41" s="205"/>
      <c r="R41" s="205" t="s">
        <v>113</v>
      </c>
      <c r="S41" s="205"/>
      <c r="T41" s="205"/>
      <c r="U41" s="205"/>
      <c r="V41" s="205" t="s">
        <v>95</v>
      </c>
      <c r="W41" s="244"/>
      <c r="X41" s="244"/>
      <c r="Y41" s="244"/>
    </row>
    <row r="42" spans="1:25" s="3" customFormat="1" ht="13.5" customHeight="1" x14ac:dyDescent="0.25">
      <c r="A42" s="205" t="s">
        <v>110</v>
      </c>
      <c r="B42" s="204" t="s">
        <v>114</v>
      </c>
      <c r="C42" s="204" t="s">
        <v>491</v>
      </c>
      <c r="D42" s="103">
        <v>17</v>
      </c>
      <c r="E42" s="205" t="s">
        <v>116</v>
      </c>
      <c r="F42" s="205" t="s">
        <v>897</v>
      </c>
      <c r="G42" s="205" t="s">
        <v>897</v>
      </c>
      <c r="H42" s="205" t="s">
        <v>35</v>
      </c>
      <c r="I42" s="205" t="s">
        <v>36</v>
      </c>
      <c r="J42" s="205" t="s">
        <v>492</v>
      </c>
      <c r="K42" s="205" t="s">
        <v>470</v>
      </c>
      <c r="L42" s="205" t="s">
        <v>601</v>
      </c>
      <c r="M42" s="205" t="s">
        <v>602</v>
      </c>
      <c r="N42" s="205" t="s">
        <v>470</v>
      </c>
      <c r="O42" s="205">
        <v>5</v>
      </c>
      <c r="P42" s="205"/>
      <c r="Q42" s="205"/>
      <c r="R42" s="205" t="s">
        <v>113</v>
      </c>
      <c r="S42" s="205"/>
      <c r="T42" s="205"/>
      <c r="U42" s="205"/>
      <c r="V42" s="205" t="s">
        <v>95</v>
      </c>
    </row>
    <row r="43" spans="1:25" s="3" customFormat="1" ht="13.5" hidden="1" customHeight="1" x14ac:dyDescent="0.25">
      <c r="A43" s="205" t="s">
        <v>59</v>
      </c>
      <c r="B43" s="204" t="s">
        <v>122</v>
      </c>
      <c r="C43" s="204" t="s">
        <v>491</v>
      </c>
      <c r="D43" s="103">
        <v>20</v>
      </c>
      <c r="E43" s="205" t="s">
        <v>124</v>
      </c>
      <c r="F43" s="205" t="s">
        <v>897</v>
      </c>
      <c r="G43" s="205"/>
      <c r="H43" s="205" t="s">
        <v>55</v>
      </c>
      <c r="I43" s="205" t="s">
        <v>25</v>
      </c>
      <c r="J43" s="205" t="s">
        <v>492</v>
      </c>
      <c r="K43" s="205" t="s">
        <v>469</v>
      </c>
      <c r="L43" s="205" t="s">
        <v>579</v>
      </c>
      <c r="M43" s="205" t="s">
        <v>580</v>
      </c>
      <c r="N43" s="205" t="s">
        <v>469</v>
      </c>
      <c r="O43" s="205"/>
      <c r="P43" s="205" t="s">
        <v>125</v>
      </c>
      <c r="Q43" s="205" t="s">
        <v>27</v>
      </c>
      <c r="R43" s="205"/>
      <c r="S43" s="205" t="s">
        <v>29</v>
      </c>
      <c r="T43" s="205" t="s">
        <v>126</v>
      </c>
      <c r="U43" s="205"/>
      <c r="V43" s="205" t="s">
        <v>46</v>
      </c>
    </row>
    <row r="44" spans="1:25" s="3" customFormat="1" ht="13.5" hidden="1" customHeight="1" x14ac:dyDescent="0.25">
      <c r="A44" s="205" t="s">
        <v>59</v>
      </c>
      <c r="B44" s="204" t="s">
        <v>122</v>
      </c>
      <c r="C44" s="204" t="s">
        <v>491</v>
      </c>
      <c r="D44" s="103">
        <v>20</v>
      </c>
      <c r="E44" s="205" t="s">
        <v>124</v>
      </c>
      <c r="F44" s="205" t="s">
        <v>897</v>
      </c>
      <c r="G44" s="205" t="s">
        <v>904</v>
      </c>
      <c r="H44" s="205" t="s">
        <v>35</v>
      </c>
      <c r="I44" s="205" t="s">
        <v>36</v>
      </c>
      <c r="J44" s="205" t="s">
        <v>492</v>
      </c>
      <c r="K44" s="205" t="s">
        <v>472</v>
      </c>
      <c r="L44" s="205" t="s">
        <v>585</v>
      </c>
      <c r="M44" s="205" t="s">
        <v>586</v>
      </c>
      <c r="N44" s="205" t="s">
        <v>472</v>
      </c>
      <c r="O44" s="205"/>
      <c r="P44" s="205" t="s">
        <v>125</v>
      </c>
      <c r="Q44" s="205" t="s">
        <v>27</v>
      </c>
      <c r="R44" s="205"/>
      <c r="S44" s="205" t="s">
        <v>29</v>
      </c>
      <c r="T44" s="205" t="s">
        <v>126</v>
      </c>
      <c r="U44" s="205"/>
      <c r="V44" s="205" t="s">
        <v>46</v>
      </c>
    </row>
    <row r="45" spans="1:25" s="3" customFormat="1" ht="13.5" hidden="1" customHeight="1" x14ac:dyDescent="0.25">
      <c r="A45" s="268" t="s">
        <v>20</v>
      </c>
      <c r="B45" s="245" t="s">
        <v>21</v>
      </c>
      <c r="C45" s="245" t="s">
        <v>491</v>
      </c>
      <c r="D45" s="18">
        <v>1</v>
      </c>
      <c r="E45" s="268" t="s">
        <v>23</v>
      </c>
      <c r="F45" s="277" t="s">
        <v>897</v>
      </c>
      <c r="G45" s="277" t="s">
        <v>904</v>
      </c>
      <c r="H45" s="268" t="s">
        <v>24</v>
      </c>
      <c r="I45" s="268" t="s">
        <v>34</v>
      </c>
      <c r="J45" s="268" t="s">
        <v>500</v>
      </c>
      <c r="K45" s="268" t="s">
        <v>467</v>
      </c>
      <c r="L45" s="277" t="s">
        <v>599</v>
      </c>
      <c r="M45" s="277" t="s">
        <v>600</v>
      </c>
      <c r="N45" s="277" t="s">
        <v>467</v>
      </c>
      <c r="O45" s="277"/>
      <c r="P45" s="268" t="s">
        <v>26</v>
      </c>
      <c r="Q45" s="268" t="s">
        <v>27</v>
      </c>
      <c r="R45" s="268" t="s">
        <v>28</v>
      </c>
      <c r="S45" s="268" t="s">
        <v>29</v>
      </c>
      <c r="T45" s="268" t="s">
        <v>30</v>
      </c>
      <c r="U45" s="268"/>
      <c r="V45" s="268" t="s">
        <v>31</v>
      </c>
    </row>
    <row r="46" spans="1:25" s="3" customFormat="1" ht="13.5" hidden="1" customHeight="1" x14ac:dyDescent="0.25">
      <c r="A46" s="268" t="s">
        <v>37</v>
      </c>
      <c r="B46" s="245" t="s">
        <v>38</v>
      </c>
      <c r="C46" s="245" t="s">
        <v>491</v>
      </c>
      <c r="D46" s="18">
        <v>2</v>
      </c>
      <c r="E46" s="277" t="s">
        <v>40</v>
      </c>
      <c r="F46" s="277" t="s">
        <v>897</v>
      </c>
      <c r="G46" s="277" t="s">
        <v>904</v>
      </c>
      <c r="H46" s="268" t="s">
        <v>41</v>
      </c>
      <c r="I46" s="268" t="s">
        <v>34</v>
      </c>
      <c r="J46" s="268" t="s">
        <v>500</v>
      </c>
      <c r="K46" s="8" t="s">
        <v>467</v>
      </c>
      <c r="L46" s="277" t="s">
        <v>599</v>
      </c>
      <c r="M46" s="277" t="s">
        <v>600</v>
      </c>
      <c r="N46" s="277" t="s">
        <v>467</v>
      </c>
      <c r="O46" s="277"/>
      <c r="P46" s="277" t="s">
        <v>42</v>
      </c>
      <c r="Q46" s="268"/>
      <c r="R46" s="268" t="s">
        <v>43</v>
      </c>
      <c r="S46" s="268" t="s">
        <v>29</v>
      </c>
      <c r="T46" s="268" t="s">
        <v>44</v>
      </c>
      <c r="U46" s="268" t="s">
        <v>45</v>
      </c>
      <c r="V46" s="268" t="s">
        <v>46</v>
      </c>
    </row>
    <row r="47" spans="1:25" s="3" customFormat="1" ht="13.5" hidden="1" customHeight="1" x14ac:dyDescent="0.25">
      <c r="A47" s="268" t="s">
        <v>47</v>
      </c>
      <c r="B47" s="245" t="s">
        <v>48</v>
      </c>
      <c r="C47" s="245" t="s">
        <v>491</v>
      </c>
      <c r="D47" s="18">
        <v>3</v>
      </c>
      <c r="E47" s="277" t="s">
        <v>42</v>
      </c>
      <c r="F47" s="277" t="s">
        <v>897</v>
      </c>
      <c r="G47" s="277" t="s">
        <v>904</v>
      </c>
      <c r="H47" s="268" t="s">
        <v>41</v>
      </c>
      <c r="I47" s="268" t="s">
        <v>34</v>
      </c>
      <c r="J47" s="268" t="s">
        <v>500</v>
      </c>
      <c r="K47" s="268" t="s">
        <v>467</v>
      </c>
      <c r="L47" s="277" t="s">
        <v>599</v>
      </c>
      <c r="M47" s="277" t="s">
        <v>600</v>
      </c>
      <c r="N47" s="277" t="s">
        <v>467</v>
      </c>
      <c r="O47" s="277"/>
      <c r="P47" s="277" t="s">
        <v>42</v>
      </c>
      <c r="Q47" s="268"/>
      <c r="R47" s="268" t="s">
        <v>50</v>
      </c>
      <c r="S47" s="268"/>
      <c r="T47" s="268" t="s">
        <v>44</v>
      </c>
      <c r="U47" s="268"/>
      <c r="V47" s="268" t="s">
        <v>46</v>
      </c>
    </row>
    <row r="48" spans="1:25" s="3" customFormat="1" ht="13.5" hidden="1" customHeight="1" x14ac:dyDescent="0.25">
      <c r="A48" s="268" t="s">
        <v>51</v>
      </c>
      <c r="B48" s="245" t="s">
        <v>52</v>
      </c>
      <c r="C48" s="245" t="s">
        <v>491</v>
      </c>
      <c r="D48" s="18">
        <v>4</v>
      </c>
      <c r="E48" s="277" t="s">
        <v>54</v>
      </c>
      <c r="F48" s="277" t="s">
        <v>897</v>
      </c>
      <c r="G48" s="277" t="s">
        <v>904</v>
      </c>
      <c r="H48" s="268" t="s">
        <v>55</v>
      </c>
      <c r="I48" s="268" t="s">
        <v>34</v>
      </c>
      <c r="J48" s="268" t="s">
        <v>500</v>
      </c>
      <c r="K48" s="268" t="s">
        <v>467</v>
      </c>
      <c r="L48" s="277" t="s">
        <v>599</v>
      </c>
      <c r="M48" s="277" t="s">
        <v>600</v>
      </c>
      <c r="N48" s="277" t="s">
        <v>467</v>
      </c>
      <c r="O48" s="277"/>
      <c r="P48" s="268"/>
      <c r="Q48" s="277"/>
      <c r="R48" s="268" t="s">
        <v>50</v>
      </c>
      <c r="S48" s="277" t="s">
        <v>56</v>
      </c>
      <c r="T48" s="277" t="s">
        <v>57</v>
      </c>
      <c r="U48" s="268" t="s">
        <v>45</v>
      </c>
      <c r="V48" s="268" t="s">
        <v>58</v>
      </c>
    </row>
    <row r="49" spans="1:22" s="3" customFormat="1" ht="13.5" hidden="1" customHeight="1" x14ac:dyDescent="0.25">
      <c r="A49" s="268" t="s">
        <v>59</v>
      </c>
      <c r="B49" s="245" t="s">
        <v>65</v>
      </c>
      <c r="C49" s="245" t="s">
        <v>491</v>
      </c>
      <c r="D49" s="18">
        <v>6</v>
      </c>
      <c r="E49" s="268" t="s">
        <v>67</v>
      </c>
      <c r="F49" s="277" t="s">
        <v>897</v>
      </c>
      <c r="G49" s="277" t="s">
        <v>904</v>
      </c>
      <c r="H49" s="268" t="s">
        <v>55</v>
      </c>
      <c r="I49" s="268" t="s">
        <v>34</v>
      </c>
      <c r="J49" s="268" t="s">
        <v>500</v>
      </c>
      <c r="K49" s="268" t="s">
        <v>467</v>
      </c>
      <c r="L49" s="277" t="s">
        <v>599</v>
      </c>
      <c r="M49" s="277" t="s">
        <v>600</v>
      </c>
      <c r="N49" s="277" t="s">
        <v>467</v>
      </c>
      <c r="O49" s="277"/>
      <c r="P49" s="268" t="s">
        <v>68</v>
      </c>
      <c r="Q49" s="268"/>
      <c r="R49" s="8"/>
      <c r="S49" s="268" t="s">
        <v>29</v>
      </c>
      <c r="T49" s="268" t="s">
        <v>69</v>
      </c>
      <c r="U49" s="268"/>
      <c r="V49" s="268" t="s">
        <v>46</v>
      </c>
    </row>
    <row r="50" spans="1:22" s="3" customFormat="1" ht="13.5" hidden="1" customHeight="1" x14ac:dyDescent="0.25">
      <c r="A50" s="268" t="s">
        <v>20</v>
      </c>
      <c r="B50" s="245" t="s">
        <v>76</v>
      </c>
      <c r="C50" s="245" t="s">
        <v>491</v>
      </c>
      <c r="D50" s="18">
        <v>8</v>
      </c>
      <c r="E50" s="268" t="s">
        <v>78</v>
      </c>
      <c r="F50" s="277" t="s">
        <v>897</v>
      </c>
      <c r="G50" s="277" t="s">
        <v>904</v>
      </c>
      <c r="H50" s="268" t="s">
        <v>55</v>
      </c>
      <c r="I50" s="268" t="s">
        <v>34</v>
      </c>
      <c r="J50" s="268" t="s">
        <v>500</v>
      </c>
      <c r="K50" s="268" t="s">
        <v>467</v>
      </c>
      <c r="L50" s="277" t="s">
        <v>599</v>
      </c>
      <c r="M50" s="277" t="s">
        <v>600</v>
      </c>
      <c r="N50" s="277" t="s">
        <v>467</v>
      </c>
      <c r="O50" s="277"/>
      <c r="P50" s="268" t="s">
        <v>79</v>
      </c>
      <c r="Q50" s="268"/>
      <c r="R50" s="268"/>
      <c r="S50" s="268" t="s">
        <v>29</v>
      </c>
      <c r="T50" s="268" t="s">
        <v>80</v>
      </c>
      <c r="U50" s="268"/>
      <c r="V50" s="268" t="s">
        <v>46</v>
      </c>
    </row>
    <row r="51" spans="1:22" s="3" customFormat="1" ht="13.5" hidden="1" customHeight="1" x14ac:dyDescent="0.25">
      <c r="A51" s="268" t="s">
        <v>37</v>
      </c>
      <c r="B51" s="245" t="s">
        <v>86</v>
      </c>
      <c r="C51" s="245" t="s">
        <v>491</v>
      </c>
      <c r="D51" s="18">
        <v>10</v>
      </c>
      <c r="E51" s="277" t="s">
        <v>88</v>
      </c>
      <c r="F51" s="277" t="s">
        <v>897</v>
      </c>
      <c r="G51" s="277" t="s">
        <v>904</v>
      </c>
      <c r="H51" s="268" t="s">
        <v>55</v>
      </c>
      <c r="I51" s="268" t="s">
        <v>34</v>
      </c>
      <c r="J51" s="268" t="s">
        <v>500</v>
      </c>
      <c r="K51" s="268" t="s">
        <v>467</v>
      </c>
      <c r="L51" s="277" t="s">
        <v>599</v>
      </c>
      <c r="M51" s="277" t="s">
        <v>600</v>
      </c>
      <c r="N51" s="277" t="s">
        <v>467</v>
      </c>
      <c r="O51" s="277"/>
      <c r="P51" s="277" t="s">
        <v>88</v>
      </c>
      <c r="Q51" s="268"/>
      <c r="R51" s="268" t="s">
        <v>43</v>
      </c>
      <c r="S51" s="268" t="s">
        <v>29</v>
      </c>
      <c r="T51" s="268" t="s">
        <v>89</v>
      </c>
      <c r="U51" s="268" t="s">
        <v>45</v>
      </c>
      <c r="V51" s="268" t="s">
        <v>46</v>
      </c>
    </row>
    <row r="52" spans="1:22" s="3" customFormat="1" ht="13.5" hidden="1" customHeight="1" x14ac:dyDescent="0.25">
      <c r="A52" s="268" t="s">
        <v>90</v>
      </c>
      <c r="B52" s="245" t="s">
        <v>91</v>
      </c>
      <c r="C52" s="245" t="s">
        <v>491</v>
      </c>
      <c r="D52" s="18">
        <v>11</v>
      </c>
      <c r="E52" s="277" t="s">
        <v>93</v>
      </c>
      <c r="F52" s="277" t="s">
        <v>897</v>
      </c>
      <c r="G52" s="277" t="s">
        <v>904</v>
      </c>
      <c r="H52" s="268" t="s">
        <v>55</v>
      </c>
      <c r="I52" s="268" t="s">
        <v>34</v>
      </c>
      <c r="J52" s="268" t="s">
        <v>500</v>
      </c>
      <c r="K52" s="268" t="s">
        <v>467</v>
      </c>
      <c r="L52" s="277" t="s">
        <v>599</v>
      </c>
      <c r="M52" s="277" t="s">
        <v>600</v>
      </c>
      <c r="N52" s="277" t="s">
        <v>467</v>
      </c>
      <c r="O52" s="277"/>
      <c r="P52" s="268" t="s">
        <v>94</v>
      </c>
      <c r="Q52" s="277"/>
      <c r="R52" s="277"/>
      <c r="S52" s="277" t="s">
        <v>56</v>
      </c>
      <c r="T52" s="277"/>
      <c r="U52" s="277"/>
      <c r="V52" s="277" t="s">
        <v>95</v>
      </c>
    </row>
    <row r="53" spans="1:22" s="3" customFormat="1" ht="13.5" hidden="1" customHeight="1" x14ac:dyDescent="0.25">
      <c r="A53" s="268" t="s">
        <v>51</v>
      </c>
      <c r="B53" s="245" t="s">
        <v>96</v>
      </c>
      <c r="C53" s="245" t="s">
        <v>491</v>
      </c>
      <c r="D53" s="18">
        <v>12</v>
      </c>
      <c r="E53" s="277" t="s">
        <v>98</v>
      </c>
      <c r="F53" s="277" t="s">
        <v>897</v>
      </c>
      <c r="G53" s="277" t="s">
        <v>904</v>
      </c>
      <c r="H53" s="268" t="s">
        <v>55</v>
      </c>
      <c r="I53" s="268" t="s">
        <v>34</v>
      </c>
      <c r="J53" s="268" t="s">
        <v>500</v>
      </c>
      <c r="K53" s="268" t="s">
        <v>467</v>
      </c>
      <c r="L53" s="277" t="s">
        <v>599</v>
      </c>
      <c r="M53" s="277" t="s">
        <v>600</v>
      </c>
      <c r="N53" s="277" t="s">
        <v>467</v>
      </c>
      <c r="O53" s="277"/>
      <c r="P53" s="268"/>
      <c r="Q53" s="277"/>
      <c r="R53" s="268" t="s">
        <v>50</v>
      </c>
      <c r="S53" s="277" t="s">
        <v>56</v>
      </c>
      <c r="T53" s="277" t="s">
        <v>99</v>
      </c>
      <c r="U53" s="268" t="s">
        <v>45</v>
      </c>
      <c r="V53" s="268" t="s">
        <v>58</v>
      </c>
    </row>
    <row r="54" spans="1:22" s="3" customFormat="1" ht="13.5" hidden="1" customHeight="1" x14ac:dyDescent="0.25">
      <c r="A54" s="268" t="s">
        <v>37</v>
      </c>
      <c r="B54" s="245" t="s">
        <v>100</v>
      </c>
      <c r="C54" s="245" t="s">
        <v>491</v>
      </c>
      <c r="D54" s="18">
        <v>13</v>
      </c>
      <c r="E54" s="14" t="s">
        <v>102</v>
      </c>
      <c r="F54" s="277" t="s">
        <v>897</v>
      </c>
      <c r="G54" s="277" t="s">
        <v>904</v>
      </c>
      <c r="H54" s="268" t="s">
        <v>55</v>
      </c>
      <c r="I54" s="268" t="s">
        <v>34</v>
      </c>
      <c r="J54" s="268" t="s">
        <v>500</v>
      </c>
      <c r="K54" s="268" t="s">
        <v>467</v>
      </c>
      <c r="L54" s="277" t="s">
        <v>599</v>
      </c>
      <c r="M54" s="277" t="s">
        <v>600</v>
      </c>
      <c r="N54" s="277" t="s">
        <v>467</v>
      </c>
      <c r="O54" s="277"/>
      <c r="P54" s="277" t="s">
        <v>102</v>
      </c>
      <c r="Q54" s="277"/>
      <c r="R54" s="268" t="s">
        <v>43</v>
      </c>
      <c r="S54" s="268" t="s">
        <v>29</v>
      </c>
      <c r="T54" s="277" t="s">
        <v>44</v>
      </c>
      <c r="U54" s="277" t="s">
        <v>45</v>
      </c>
      <c r="V54" s="268" t="s">
        <v>46</v>
      </c>
    </row>
    <row r="55" spans="1:22" s="3" customFormat="1" ht="13.5" hidden="1" customHeight="1" x14ac:dyDescent="0.25">
      <c r="A55" s="268" t="s">
        <v>47</v>
      </c>
      <c r="B55" s="245" t="s">
        <v>103</v>
      </c>
      <c r="C55" s="245" t="s">
        <v>491</v>
      </c>
      <c r="D55" s="18">
        <v>14</v>
      </c>
      <c r="E55" s="277" t="s">
        <v>105</v>
      </c>
      <c r="F55" s="277" t="s">
        <v>897</v>
      </c>
      <c r="G55" s="277" t="s">
        <v>904</v>
      </c>
      <c r="H55" s="268" t="s">
        <v>55</v>
      </c>
      <c r="I55" s="268" t="s">
        <v>34</v>
      </c>
      <c r="J55" s="268" t="s">
        <v>500</v>
      </c>
      <c r="K55" s="268" t="s">
        <v>467</v>
      </c>
      <c r="L55" s="277" t="s">
        <v>599</v>
      </c>
      <c r="M55" s="277" t="s">
        <v>600</v>
      </c>
      <c r="N55" s="277" t="s">
        <v>467</v>
      </c>
      <c r="O55" s="277"/>
      <c r="P55" s="277" t="s">
        <v>105</v>
      </c>
      <c r="Q55" s="277"/>
      <c r="R55" s="268" t="s">
        <v>50</v>
      </c>
      <c r="S55" s="277"/>
      <c r="T55" s="277" t="s">
        <v>44</v>
      </c>
      <c r="U55" s="277"/>
      <c r="V55" s="268" t="s">
        <v>46</v>
      </c>
    </row>
    <row r="56" spans="1:22" s="3" customFormat="1" ht="13.5" hidden="1" customHeight="1" x14ac:dyDescent="0.25">
      <c r="A56" s="268" t="s">
        <v>110</v>
      </c>
      <c r="B56" s="245" t="s">
        <v>111</v>
      </c>
      <c r="C56" s="245" t="s">
        <v>491</v>
      </c>
      <c r="D56" s="18">
        <v>16</v>
      </c>
      <c r="E56" s="268" t="s">
        <v>112</v>
      </c>
      <c r="F56" s="277" t="s">
        <v>897</v>
      </c>
      <c r="G56" s="277" t="s">
        <v>904</v>
      </c>
      <c r="H56" s="268" t="s">
        <v>55</v>
      </c>
      <c r="I56" s="268" t="s">
        <v>34</v>
      </c>
      <c r="J56" s="268" t="s">
        <v>500</v>
      </c>
      <c r="K56" s="268" t="s">
        <v>467</v>
      </c>
      <c r="L56" s="277" t="s">
        <v>599</v>
      </c>
      <c r="M56" s="277" t="s">
        <v>600</v>
      </c>
      <c r="N56" s="277" t="s">
        <v>467</v>
      </c>
      <c r="O56" s="277"/>
      <c r="P56" s="277"/>
      <c r="Q56" s="277"/>
      <c r="R56" s="268" t="s">
        <v>113</v>
      </c>
      <c r="S56" s="277"/>
      <c r="T56" s="277"/>
      <c r="U56" s="277"/>
      <c r="V56" s="277" t="s">
        <v>95</v>
      </c>
    </row>
    <row r="57" spans="1:22" s="3" customFormat="1" ht="13.5" hidden="1" customHeight="1" x14ac:dyDescent="0.25">
      <c r="A57" s="268" t="s">
        <v>110</v>
      </c>
      <c r="B57" s="245" t="s">
        <v>114</v>
      </c>
      <c r="C57" s="245" t="s">
        <v>491</v>
      </c>
      <c r="D57" s="18">
        <v>17</v>
      </c>
      <c r="E57" s="13" t="s">
        <v>116</v>
      </c>
      <c r="F57" s="277" t="s">
        <v>897</v>
      </c>
      <c r="G57" s="277" t="s">
        <v>904</v>
      </c>
      <c r="H57" s="268" t="s">
        <v>55</v>
      </c>
      <c r="I57" s="268" t="s">
        <v>34</v>
      </c>
      <c r="J57" s="268" t="s">
        <v>500</v>
      </c>
      <c r="K57" s="8" t="s">
        <v>467</v>
      </c>
      <c r="L57" s="277" t="s">
        <v>599</v>
      </c>
      <c r="M57" s="277" t="s">
        <v>600</v>
      </c>
      <c r="N57" s="277" t="s">
        <v>467</v>
      </c>
      <c r="O57" s="277"/>
      <c r="P57" s="277"/>
      <c r="Q57" s="277"/>
      <c r="R57" s="268" t="s">
        <v>113</v>
      </c>
      <c r="S57" s="277"/>
      <c r="T57" s="277"/>
      <c r="U57" s="277"/>
      <c r="V57" s="277" t="s">
        <v>95</v>
      </c>
    </row>
    <row r="58" spans="1:22" s="3" customFormat="1" ht="13.5" hidden="1" customHeight="1" x14ac:dyDescent="0.25">
      <c r="A58" s="268" t="s">
        <v>59</v>
      </c>
      <c r="B58" s="245" t="s">
        <v>122</v>
      </c>
      <c r="C58" s="245" t="s">
        <v>491</v>
      </c>
      <c r="D58" s="18">
        <v>20</v>
      </c>
      <c r="E58" s="268" t="s">
        <v>124</v>
      </c>
      <c r="F58" s="277" t="s">
        <v>897</v>
      </c>
      <c r="G58" s="277" t="s">
        <v>904</v>
      </c>
      <c r="H58" s="268" t="s">
        <v>55</v>
      </c>
      <c r="I58" s="268" t="s">
        <v>34</v>
      </c>
      <c r="J58" s="268" t="s">
        <v>500</v>
      </c>
      <c r="K58" s="268" t="s">
        <v>467</v>
      </c>
      <c r="L58" s="277" t="s">
        <v>599</v>
      </c>
      <c r="M58" s="277" t="s">
        <v>600</v>
      </c>
      <c r="N58" s="277" t="s">
        <v>467</v>
      </c>
      <c r="O58" s="277"/>
      <c r="P58" s="268" t="s">
        <v>125</v>
      </c>
      <c r="Q58" s="268" t="s">
        <v>27</v>
      </c>
      <c r="R58" s="268"/>
      <c r="S58" s="268" t="s">
        <v>29</v>
      </c>
      <c r="T58" s="268" t="s">
        <v>126</v>
      </c>
      <c r="U58" s="268"/>
      <c r="V58" s="268" t="s">
        <v>46</v>
      </c>
    </row>
    <row r="59" spans="1:22" s="3" customFormat="1" ht="13.5" hidden="1" customHeight="1" x14ac:dyDescent="0.25">
      <c r="A59" s="268" t="s">
        <v>20</v>
      </c>
      <c r="B59" s="245" t="s">
        <v>21</v>
      </c>
      <c r="C59" s="245" t="s">
        <v>491</v>
      </c>
      <c r="D59" s="18">
        <v>1</v>
      </c>
      <c r="E59" s="268" t="s">
        <v>23</v>
      </c>
      <c r="F59" s="277" t="s">
        <v>897</v>
      </c>
      <c r="G59" s="277"/>
      <c r="H59" s="268" t="s">
        <v>24</v>
      </c>
      <c r="I59" s="268" t="s">
        <v>25</v>
      </c>
      <c r="J59" s="268" t="s">
        <v>498</v>
      </c>
      <c r="K59" s="268" t="s">
        <v>469</v>
      </c>
      <c r="L59" s="277" t="s">
        <v>579</v>
      </c>
      <c r="M59" s="277" t="s">
        <v>580</v>
      </c>
      <c r="N59" s="277" t="s">
        <v>469</v>
      </c>
      <c r="O59" s="277"/>
      <c r="P59" s="268" t="s">
        <v>26</v>
      </c>
      <c r="Q59" s="268" t="s">
        <v>27</v>
      </c>
      <c r="R59" s="268" t="s">
        <v>28</v>
      </c>
      <c r="S59" s="268" t="s">
        <v>29</v>
      </c>
      <c r="T59" s="268" t="s">
        <v>30</v>
      </c>
      <c r="U59" s="268"/>
      <c r="V59" s="268" t="s">
        <v>31</v>
      </c>
    </row>
    <row r="60" spans="1:22" s="3" customFormat="1" ht="13.5" hidden="1" customHeight="1" x14ac:dyDescent="0.25">
      <c r="A60" s="268" t="s">
        <v>37</v>
      </c>
      <c r="B60" s="245" t="s">
        <v>38</v>
      </c>
      <c r="C60" s="245" t="s">
        <v>491</v>
      </c>
      <c r="D60" s="18">
        <v>2</v>
      </c>
      <c r="E60" s="277" t="s">
        <v>40</v>
      </c>
      <c r="F60" s="277" t="s">
        <v>897</v>
      </c>
      <c r="G60" s="277"/>
      <c r="H60" s="268" t="s">
        <v>41</v>
      </c>
      <c r="I60" s="268" t="s">
        <v>25</v>
      </c>
      <c r="J60" s="268" t="s">
        <v>498</v>
      </c>
      <c r="K60" s="268" t="s">
        <v>464</v>
      </c>
      <c r="L60" s="277" t="s">
        <v>582</v>
      </c>
      <c r="M60" s="277" t="s">
        <v>581</v>
      </c>
      <c r="N60" s="277" t="s">
        <v>464</v>
      </c>
      <c r="O60" s="277"/>
      <c r="P60" s="277" t="s">
        <v>42</v>
      </c>
      <c r="Q60" s="268"/>
      <c r="R60" s="268" t="s">
        <v>43</v>
      </c>
      <c r="S60" s="268" t="s">
        <v>29</v>
      </c>
      <c r="T60" s="268" t="s">
        <v>44</v>
      </c>
      <c r="U60" s="268" t="s">
        <v>45</v>
      </c>
      <c r="V60" s="268" t="s">
        <v>46</v>
      </c>
    </row>
    <row r="61" spans="1:22" s="3" customFormat="1" ht="13.5" hidden="1" customHeight="1" x14ac:dyDescent="0.25">
      <c r="A61" s="268" t="s">
        <v>47</v>
      </c>
      <c r="B61" s="245" t="s">
        <v>48</v>
      </c>
      <c r="C61" s="245" t="s">
        <v>491</v>
      </c>
      <c r="D61" s="18">
        <v>3</v>
      </c>
      <c r="E61" s="277" t="s">
        <v>42</v>
      </c>
      <c r="F61" s="277" t="s">
        <v>897</v>
      </c>
      <c r="G61" s="277"/>
      <c r="H61" s="268" t="s">
        <v>41</v>
      </c>
      <c r="I61" s="268" t="s">
        <v>25</v>
      </c>
      <c r="J61" s="268" t="s">
        <v>498</v>
      </c>
      <c r="K61" s="268" t="s">
        <v>469</v>
      </c>
      <c r="L61" s="277" t="s">
        <v>579</v>
      </c>
      <c r="M61" s="277" t="s">
        <v>580</v>
      </c>
      <c r="N61" s="277" t="s">
        <v>469</v>
      </c>
      <c r="O61" s="277"/>
      <c r="P61" s="277" t="s">
        <v>42</v>
      </c>
      <c r="Q61" s="268"/>
      <c r="R61" s="268" t="s">
        <v>50</v>
      </c>
      <c r="S61" s="268"/>
      <c r="T61" s="268" t="s">
        <v>44</v>
      </c>
      <c r="U61" s="268"/>
      <c r="V61" s="268" t="s">
        <v>46</v>
      </c>
    </row>
    <row r="62" spans="1:22" s="3" customFormat="1" ht="13.5" hidden="1" customHeight="1" x14ac:dyDescent="0.25">
      <c r="A62" s="268" t="s">
        <v>51</v>
      </c>
      <c r="B62" s="245" t="s">
        <v>52</v>
      </c>
      <c r="C62" s="245" t="s">
        <v>491</v>
      </c>
      <c r="D62" s="18">
        <v>4</v>
      </c>
      <c r="E62" s="277" t="s">
        <v>54</v>
      </c>
      <c r="F62" s="277" t="s">
        <v>897</v>
      </c>
      <c r="G62" s="277"/>
      <c r="H62" s="268" t="s">
        <v>55</v>
      </c>
      <c r="I62" s="268" t="s">
        <v>25</v>
      </c>
      <c r="J62" s="268" t="s">
        <v>498</v>
      </c>
      <c r="K62" s="268" t="s">
        <v>464</v>
      </c>
      <c r="L62" s="277" t="s">
        <v>582</v>
      </c>
      <c r="M62" s="277" t="s">
        <v>581</v>
      </c>
      <c r="N62" s="277" t="s">
        <v>464</v>
      </c>
      <c r="O62" s="277"/>
      <c r="P62" s="268"/>
      <c r="Q62" s="277"/>
      <c r="R62" s="268" t="s">
        <v>50</v>
      </c>
      <c r="S62" s="277" t="s">
        <v>56</v>
      </c>
      <c r="T62" s="277" t="s">
        <v>57</v>
      </c>
      <c r="U62" s="268" t="s">
        <v>45</v>
      </c>
      <c r="V62" s="268" t="s">
        <v>58</v>
      </c>
    </row>
    <row r="63" spans="1:22" s="3" customFormat="1" ht="13.5" hidden="1" customHeight="1" x14ac:dyDescent="0.25">
      <c r="A63" s="268" t="s">
        <v>59</v>
      </c>
      <c r="B63" s="245" t="s">
        <v>65</v>
      </c>
      <c r="C63" s="245" t="s">
        <v>491</v>
      </c>
      <c r="D63" s="18">
        <v>6</v>
      </c>
      <c r="E63" s="268" t="s">
        <v>67</v>
      </c>
      <c r="F63" s="277" t="s">
        <v>897</v>
      </c>
      <c r="G63" s="277"/>
      <c r="H63" s="268" t="s">
        <v>55</v>
      </c>
      <c r="I63" s="268" t="s">
        <v>25</v>
      </c>
      <c r="J63" s="268" t="s">
        <v>498</v>
      </c>
      <c r="K63" s="268" t="s">
        <v>464</v>
      </c>
      <c r="L63" s="277" t="s">
        <v>582</v>
      </c>
      <c r="M63" s="277" t="s">
        <v>581</v>
      </c>
      <c r="N63" s="277" t="s">
        <v>464</v>
      </c>
      <c r="O63" s="277"/>
      <c r="P63" s="268" t="s">
        <v>68</v>
      </c>
      <c r="Q63" s="268"/>
      <c r="R63" s="268"/>
      <c r="S63" s="268" t="s">
        <v>29</v>
      </c>
      <c r="T63" s="268" t="s">
        <v>69</v>
      </c>
      <c r="U63" s="268"/>
      <c r="V63" s="268" t="s">
        <v>46</v>
      </c>
    </row>
    <row r="64" spans="1:22" s="3" customFormat="1" ht="13.5" hidden="1" customHeight="1" x14ac:dyDescent="0.25">
      <c r="A64" s="268" t="s">
        <v>20</v>
      </c>
      <c r="B64" s="245" t="s">
        <v>76</v>
      </c>
      <c r="C64" s="245" t="s">
        <v>491</v>
      </c>
      <c r="D64" s="18">
        <v>8</v>
      </c>
      <c r="E64" s="268" t="s">
        <v>78</v>
      </c>
      <c r="F64" s="277" t="s">
        <v>897</v>
      </c>
      <c r="G64" s="277"/>
      <c r="H64" s="268" t="s">
        <v>55</v>
      </c>
      <c r="I64" s="268" t="s">
        <v>25</v>
      </c>
      <c r="J64" s="268" t="s">
        <v>498</v>
      </c>
      <c r="K64" s="268" t="s">
        <v>464</v>
      </c>
      <c r="L64" s="277" t="s">
        <v>582</v>
      </c>
      <c r="M64" s="277" t="s">
        <v>581</v>
      </c>
      <c r="N64" s="277" t="s">
        <v>464</v>
      </c>
      <c r="O64" s="277"/>
      <c r="P64" s="268" t="s">
        <v>79</v>
      </c>
      <c r="Q64" s="268"/>
      <c r="R64" s="268"/>
      <c r="S64" s="268" t="s">
        <v>29</v>
      </c>
      <c r="T64" s="268" t="s">
        <v>80</v>
      </c>
      <c r="U64" s="268"/>
      <c r="V64" s="268" t="s">
        <v>46</v>
      </c>
    </row>
    <row r="65" spans="1:22" s="3" customFormat="1" ht="13.5" hidden="1" customHeight="1" x14ac:dyDescent="0.25">
      <c r="A65" s="268" t="s">
        <v>37</v>
      </c>
      <c r="B65" s="245" t="s">
        <v>86</v>
      </c>
      <c r="C65" s="245" t="s">
        <v>491</v>
      </c>
      <c r="D65" s="18">
        <v>10</v>
      </c>
      <c r="E65" s="277" t="s">
        <v>88</v>
      </c>
      <c r="F65" s="277" t="s">
        <v>897</v>
      </c>
      <c r="G65" s="277"/>
      <c r="H65" s="268" t="s">
        <v>55</v>
      </c>
      <c r="I65" s="268" t="s">
        <v>25</v>
      </c>
      <c r="J65" s="268" t="s">
        <v>498</v>
      </c>
      <c r="K65" s="268" t="s">
        <v>464</v>
      </c>
      <c r="L65" s="277" t="s">
        <v>582</v>
      </c>
      <c r="M65" s="277" t="s">
        <v>581</v>
      </c>
      <c r="N65" s="277" t="s">
        <v>464</v>
      </c>
      <c r="O65" s="277"/>
      <c r="P65" s="277" t="s">
        <v>88</v>
      </c>
      <c r="Q65" s="268"/>
      <c r="R65" s="268" t="s">
        <v>43</v>
      </c>
      <c r="S65" s="268" t="s">
        <v>29</v>
      </c>
      <c r="T65" s="268" t="s">
        <v>89</v>
      </c>
      <c r="U65" s="268" t="s">
        <v>45</v>
      </c>
      <c r="V65" s="268" t="s">
        <v>46</v>
      </c>
    </row>
    <row r="66" spans="1:22" s="3" customFormat="1" ht="13.5" hidden="1" customHeight="1" x14ac:dyDescent="0.25">
      <c r="A66" s="268" t="s">
        <v>90</v>
      </c>
      <c r="B66" s="245" t="s">
        <v>91</v>
      </c>
      <c r="C66" s="245" t="s">
        <v>491</v>
      </c>
      <c r="D66" s="18">
        <v>11</v>
      </c>
      <c r="E66" s="277" t="s">
        <v>93</v>
      </c>
      <c r="F66" s="277" t="s">
        <v>897</v>
      </c>
      <c r="G66" s="277"/>
      <c r="H66" s="268" t="s">
        <v>55</v>
      </c>
      <c r="I66" s="268" t="s">
        <v>25</v>
      </c>
      <c r="J66" s="268" t="s">
        <v>498</v>
      </c>
      <c r="K66" s="268" t="s">
        <v>469</v>
      </c>
      <c r="L66" s="277" t="s">
        <v>579</v>
      </c>
      <c r="M66" s="277" t="s">
        <v>580</v>
      </c>
      <c r="N66" s="277" t="s">
        <v>469</v>
      </c>
      <c r="O66" s="277"/>
      <c r="P66" s="268" t="s">
        <v>94</v>
      </c>
      <c r="Q66" s="277"/>
      <c r="R66" s="277"/>
      <c r="S66" s="277" t="s">
        <v>56</v>
      </c>
      <c r="T66" s="277"/>
      <c r="U66" s="277"/>
      <c r="V66" s="277" t="s">
        <v>95</v>
      </c>
    </row>
    <row r="67" spans="1:22" s="3" customFormat="1" ht="13.5" hidden="1" customHeight="1" x14ac:dyDescent="0.25">
      <c r="A67" s="268" t="s">
        <v>51</v>
      </c>
      <c r="B67" s="245" t="s">
        <v>96</v>
      </c>
      <c r="C67" s="245" t="s">
        <v>491</v>
      </c>
      <c r="D67" s="18">
        <v>12</v>
      </c>
      <c r="E67" s="277" t="s">
        <v>98</v>
      </c>
      <c r="F67" s="277" t="s">
        <v>897</v>
      </c>
      <c r="G67" s="277"/>
      <c r="H67" s="268" t="s">
        <v>55</v>
      </c>
      <c r="I67" s="268" t="s">
        <v>25</v>
      </c>
      <c r="J67" s="268" t="s">
        <v>498</v>
      </c>
      <c r="K67" s="268" t="s">
        <v>464</v>
      </c>
      <c r="L67" s="277" t="s">
        <v>582</v>
      </c>
      <c r="M67" s="277" t="s">
        <v>581</v>
      </c>
      <c r="N67" s="277" t="s">
        <v>464</v>
      </c>
      <c r="O67" s="277"/>
      <c r="P67" s="268"/>
      <c r="Q67" s="277"/>
      <c r="R67" s="8" t="s">
        <v>50</v>
      </c>
      <c r="S67" s="277" t="s">
        <v>56</v>
      </c>
      <c r="T67" s="277" t="s">
        <v>99</v>
      </c>
      <c r="U67" s="268" t="s">
        <v>45</v>
      </c>
      <c r="V67" s="268" t="s">
        <v>58</v>
      </c>
    </row>
    <row r="68" spans="1:22" s="3" customFormat="1" ht="13.5" hidden="1" customHeight="1" x14ac:dyDescent="0.25">
      <c r="A68" s="268" t="s">
        <v>37</v>
      </c>
      <c r="B68" s="245" t="s">
        <v>100</v>
      </c>
      <c r="C68" s="245" t="s">
        <v>491</v>
      </c>
      <c r="D68" s="18">
        <v>13</v>
      </c>
      <c r="E68" s="14" t="s">
        <v>102</v>
      </c>
      <c r="F68" s="277" t="s">
        <v>897</v>
      </c>
      <c r="G68" s="277"/>
      <c r="H68" s="268" t="s">
        <v>55</v>
      </c>
      <c r="I68" s="268" t="s">
        <v>25</v>
      </c>
      <c r="J68" s="268" t="s">
        <v>498</v>
      </c>
      <c r="K68" s="8" t="s">
        <v>469</v>
      </c>
      <c r="L68" s="277" t="s">
        <v>579</v>
      </c>
      <c r="M68" s="277" t="s">
        <v>580</v>
      </c>
      <c r="N68" s="277" t="s">
        <v>469</v>
      </c>
      <c r="O68" s="277"/>
      <c r="P68" s="277" t="s">
        <v>102</v>
      </c>
      <c r="Q68" s="277"/>
      <c r="R68" s="268" t="s">
        <v>43</v>
      </c>
      <c r="S68" s="268" t="s">
        <v>29</v>
      </c>
      <c r="T68" s="277" t="s">
        <v>44</v>
      </c>
      <c r="U68" s="277" t="s">
        <v>45</v>
      </c>
      <c r="V68" s="268" t="s">
        <v>46</v>
      </c>
    </row>
    <row r="69" spans="1:22" s="3" customFormat="1" ht="13.5" hidden="1" customHeight="1" x14ac:dyDescent="0.25">
      <c r="A69" s="268" t="s">
        <v>47</v>
      </c>
      <c r="B69" s="245" t="s">
        <v>103</v>
      </c>
      <c r="C69" s="245" t="s">
        <v>491</v>
      </c>
      <c r="D69" s="18">
        <v>14</v>
      </c>
      <c r="E69" s="277" t="s">
        <v>105</v>
      </c>
      <c r="F69" s="277" t="s">
        <v>897</v>
      </c>
      <c r="G69" s="277"/>
      <c r="H69" s="268" t="s">
        <v>55</v>
      </c>
      <c r="I69" s="268" t="s">
        <v>25</v>
      </c>
      <c r="J69" s="268" t="s">
        <v>498</v>
      </c>
      <c r="K69" s="268" t="s">
        <v>464</v>
      </c>
      <c r="L69" s="277" t="s">
        <v>582</v>
      </c>
      <c r="M69" s="277" t="s">
        <v>581</v>
      </c>
      <c r="N69" s="277" t="s">
        <v>464</v>
      </c>
      <c r="O69" s="277"/>
      <c r="P69" s="277" t="s">
        <v>105</v>
      </c>
      <c r="Q69" s="277"/>
      <c r="R69" s="268" t="s">
        <v>50</v>
      </c>
      <c r="S69" s="277"/>
      <c r="T69" s="277" t="s">
        <v>44</v>
      </c>
      <c r="U69" s="277"/>
      <c r="V69" s="268" t="s">
        <v>46</v>
      </c>
    </row>
    <row r="70" spans="1:22" s="3" customFormat="1" ht="13.5" hidden="1" customHeight="1" x14ac:dyDescent="0.25">
      <c r="A70" s="268" t="s">
        <v>110</v>
      </c>
      <c r="B70" s="245" t="s">
        <v>111</v>
      </c>
      <c r="C70" s="245" t="s">
        <v>491</v>
      </c>
      <c r="D70" s="18">
        <v>16</v>
      </c>
      <c r="E70" s="268" t="s">
        <v>112</v>
      </c>
      <c r="F70" s="277" t="s">
        <v>897</v>
      </c>
      <c r="G70" s="277"/>
      <c r="H70" s="268" t="s">
        <v>55</v>
      </c>
      <c r="I70" s="268" t="s">
        <v>25</v>
      </c>
      <c r="J70" s="268" t="s">
        <v>498</v>
      </c>
      <c r="K70" s="268" t="s">
        <v>469</v>
      </c>
      <c r="L70" s="277" t="s">
        <v>579</v>
      </c>
      <c r="M70" s="277" t="s">
        <v>580</v>
      </c>
      <c r="N70" s="277" t="s">
        <v>469</v>
      </c>
      <c r="O70" s="277"/>
      <c r="P70" s="277"/>
      <c r="Q70" s="277"/>
      <c r="R70" s="268" t="s">
        <v>113</v>
      </c>
      <c r="S70" s="277"/>
      <c r="T70" s="277"/>
      <c r="U70" s="277"/>
      <c r="V70" s="277" t="s">
        <v>95</v>
      </c>
    </row>
    <row r="71" spans="1:22" s="3" customFormat="1" ht="13.5" hidden="1" customHeight="1" x14ac:dyDescent="0.25">
      <c r="A71" s="268" t="s">
        <v>110</v>
      </c>
      <c r="B71" s="245" t="s">
        <v>114</v>
      </c>
      <c r="C71" s="245" t="s">
        <v>491</v>
      </c>
      <c r="D71" s="18">
        <v>17</v>
      </c>
      <c r="E71" s="13" t="s">
        <v>116</v>
      </c>
      <c r="F71" s="277" t="s">
        <v>897</v>
      </c>
      <c r="G71" s="277"/>
      <c r="H71" s="268" t="s">
        <v>55</v>
      </c>
      <c r="I71" s="268" t="s">
        <v>25</v>
      </c>
      <c r="J71" s="268" t="s">
        <v>498</v>
      </c>
      <c r="K71" s="268" t="s">
        <v>464</v>
      </c>
      <c r="L71" s="277" t="s">
        <v>582</v>
      </c>
      <c r="M71" s="277" t="s">
        <v>581</v>
      </c>
      <c r="N71" s="277" t="s">
        <v>464</v>
      </c>
      <c r="O71" s="277"/>
      <c r="P71" s="277"/>
      <c r="Q71" s="277"/>
      <c r="R71" s="268" t="s">
        <v>113</v>
      </c>
      <c r="S71" s="277"/>
      <c r="T71" s="277"/>
      <c r="U71" s="277"/>
      <c r="V71" s="277" t="s">
        <v>95</v>
      </c>
    </row>
    <row r="72" spans="1:22" s="3" customFormat="1" ht="13.5" hidden="1" customHeight="1" x14ac:dyDescent="0.25">
      <c r="A72" s="268" t="s">
        <v>59</v>
      </c>
      <c r="B72" s="245" t="s">
        <v>122</v>
      </c>
      <c r="C72" s="245" t="s">
        <v>491</v>
      </c>
      <c r="D72" s="18">
        <v>20</v>
      </c>
      <c r="E72" s="268" t="s">
        <v>124</v>
      </c>
      <c r="F72" s="277" t="s">
        <v>897</v>
      </c>
      <c r="G72" s="277"/>
      <c r="H72" s="268" t="s">
        <v>55</v>
      </c>
      <c r="I72" s="268" t="s">
        <v>25</v>
      </c>
      <c r="J72" s="268" t="s">
        <v>498</v>
      </c>
      <c r="K72" s="268" t="s">
        <v>469</v>
      </c>
      <c r="L72" s="277" t="s">
        <v>579</v>
      </c>
      <c r="M72" s="277" t="s">
        <v>580</v>
      </c>
      <c r="N72" s="277" t="s">
        <v>469</v>
      </c>
      <c r="O72" s="277"/>
      <c r="P72" s="268" t="s">
        <v>125</v>
      </c>
      <c r="Q72" s="268" t="s">
        <v>27</v>
      </c>
      <c r="R72" s="268"/>
      <c r="S72" s="268" t="s">
        <v>29</v>
      </c>
      <c r="T72" s="268" t="s">
        <v>126</v>
      </c>
      <c r="U72" s="268"/>
      <c r="V72" s="268" t="s">
        <v>46</v>
      </c>
    </row>
    <row r="73" spans="1:22" s="3" customFormat="1" ht="13.5" hidden="1" customHeight="1" x14ac:dyDescent="0.25">
      <c r="A73" s="205" t="s">
        <v>20</v>
      </c>
      <c r="B73" s="204" t="s">
        <v>21</v>
      </c>
      <c r="C73" s="204" t="s">
        <v>491</v>
      </c>
      <c r="D73" s="103">
        <v>1</v>
      </c>
      <c r="E73" s="205" t="s">
        <v>23</v>
      </c>
      <c r="F73" s="205" t="s">
        <v>897</v>
      </c>
      <c r="G73" s="205" t="s">
        <v>897</v>
      </c>
      <c r="H73" s="205" t="s">
        <v>24</v>
      </c>
      <c r="I73" s="205" t="s">
        <v>33</v>
      </c>
      <c r="J73" s="205" t="s">
        <v>494</v>
      </c>
      <c r="K73" s="205" t="s">
        <v>466</v>
      </c>
      <c r="L73" s="205" t="s">
        <v>593</v>
      </c>
      <c r="M73" s="205" t="s">
        <v>594</v>
      </c>
      <c r="N73" s="205" t="s">
        <v>466</v>
      </c>
      <c r="O73" s="205">
        <v>5</v>
      </c>
      <c r="P73" s="205" t="s">
        <v>26</v>
      </c>
      <c r="Q73" s="205" t="s">
        <v>27</v>
      </c>
      <c r="R73" s="205" t="s">
        <v>28</v>
      </c>
      <c r="S73" s="205" t="s">
        <v>29</v>
      </c>
      <c r="T73" s="205" t="s">
        <v>30</v>
      </c>
      <c r="U73" s="205"/>
      <c r="V73" s="205" t="s">
        <v>31</v>
      </c>
    </row>
    <row r="74" spans="1:22" s="3" customFormat="1" ht="13.5" hidden="1" customHeight="1" x14ac:dyDescent="0.25">
      <c r="A74" s="205" t="s">
        <v>20</v>
      </c>
      <c r="B74" s="204" t="s">
        <v>21</v>
      </c>
      <c r="C74" s="204" t="s">
        <v>491</v>
      </c>
      <c r="D74" s="103">
        <v>1</v>
      </c>
      <c r="E74" s="205" t="s">
        <v>23</v>
      </c>
      <c r="F74" s="205" t="s">
        <v>897</v>
      </c>
      <c r="G74" s="205" t="s">
        <v>905</v>
      </c>
      <c r="H74" s="205" t="s">
        <v>35</v>
      </c>
      <c r="I74" s="205" t="s">
        <v>36</v>
      </c>
      <c r="J74" s="205" t="s">
        <v>494</v>
      </c>
      <c r="K74" s="205" t="s">
        <v>468</v>
      </c>
      <c r="L74" s="205" t="s">
        <v>592</v>
      </c>
      <c r="M74" s="205" t="s">
        <v>591</v>
      </c>
      <c r="N74" s="104" t="s">
        <v>468</v>
      </c>
      <c r="O74" s="104"/>
      <c r="P74" s="205" t="s">
        <v>26</v>
      </c>
      <c r="Q74" s="205" t="s">
        <v>27</v>
      </c>
      <c r="R74" s="205" t="s">
        <v>28</v>
      </c>
      <c r="S74" s="205" t="s">
        <v>29</v>
      </c>
      <c r="T74" s="205" t="s">
        <v>30</v>
      </c>
      <c r="U74" s="205"/>
      <c r="V74" s="205" t="s">
        <v>31</v>
      </c>
    </row>
    <row r="75" spans="1:22" s="3" customFormat="1" ht="13.5" hidden="1" customHeight="1" x14ac:dyDescent="0.25">
      <c r="A75" s="205" t="s">
        <v>37</v>
      </c>
      <c r="B75" s="204" t="s">
        <v>38</v>
      </c>
      <c r="C75" s="204" t="s">
        <v>491</v>
      </c>
      <c r="D75" s="103">
        <v>2</v>
      </c>
      <c r="E75" s="205" t="s">
        <v>40</v>
      </c>
      <c r="F75" s="205" t="s">
        <v>897</v>
      </c>
      <c r="G75" s="205" t="s">
        <v>897</v>
      </c>
      <c r="H75" s="205" t="s">
        <v>41</v>
      </c>
      <c r="I75" s="205" t="s">
        <v>33</v>
      </c>
      <c r="J75" s="205" t="s">
        <v>494</v>
      </c>
      <c r="K75" s="205" t="s">
        <v>466</v>
      </c>
      <c r="L75" s="205" t="s">
        <v>593</v>
      </c>
      <c r="M75" s="205" t="s">
        <v>594</v>
      </c>
      <c r="N75" s="205" t="s">
        <v>466</v>
      </c>
      <c r="O75" s="205">
        <v>5</v>
      </c>
      <c r="P75" s="205" t="s">
        <v>42</v>
      </c>
      <c r="Q75" s="205"/>
      <c r="R75" s="205" t="s">
        <v>43</v>
      </c>
      <c r="S75" s="205" t="s">
        <v>29</v>
      </c>
      <c r="T75" s="205" t="s">
        <v>44</v>
      </c>
      <c r="U75" s="205" t="s">
        <v>45</v>
      </c>
      <c r="V75" s="205" t="s">
        <v>46</v>
      </c>
    </row>
    <row r="76" spans="1:22" s="3" customFormat="1" ht="13.5" hidden="1" customHeight="1" x14ac:dyDescent="0.25">
      <c r="A76" s="205" t="s">
        <v>37</v>
      </c>
      <c r="B76" s="204" t="s">
        <v>38</v>
      </c>
      <c r="C76" s="204" t="s">
        <v>491</v>
      </c>
      <c r="D76" s="103">
        <v>2</v>
      </c>
      <c r="E76" s="205" t="s">
        <v>40</v>
      </c>
      <c r="F76" s="205" t="s">
        <v>897</v>
      </c>
      <c r="G76" s="205" t="s">
        <v>904</v>
      </c>
      <c r="H76" s="205" t="s">
        <v>35</v>
      </c>
      <c r="I76" s="205" t="s">
        <v>36</v>
      </c>
      <c r="J76" s="205" t="s">
        <v>494</v>
      </c>
      <c r="K76" s="205" t="s">
        <v>472</v>
      </c>
      <c r="L76" s="205" t="s">
        <v>585</v>
      </c>
      <c r="M76" s="205" t="s">
        <v>586</v>
      </c>
      <c r="N76" s="205" t="s">
        <v>472</v>
      </c>
      <c r="O76" s="205"/>
      <c r="P76" s="205" t="s">
        <v>42</v>
      </c>
      <c r="Q76" s="205"/>
      <c r="R76" s="205" t="s">
        <v>43</v>
      </c>
      <c r="S76" s="205" t="s">
        <v>29</v>
      </c>
      <c r="T76" s="205" t="s">
        <v>44</v>
      </c>
      <c r="U76" s="205" t="s">
        <v>45</v>
      </c>
      <c r="V76" s="205" t="s">
        <v>46</v>
      </c>
    </row>
    <row r="77" spans="1:22" s="3" customFormat="1" ht="13.5" hidden="1" customHeight="1" x14ac:dyDescent="0.25">
      <c r="A77" s="205" t="s">
        <v>47</v>
      </c>
      <c r="B77" s="204" t="s">
        <v>48</v>
      </c>
      <c r="C77" s="204" t="s">
        <v>491</v>
      </c>
      <c r="D77" s="103">
        <v>3</v>
      </c>
      <c r="E77" s="205" t="s">
        <v>42</v>
      </c>
      <c r="F77" s="205" t="s">
        <v>897</v>
      </c>
      <c r="G77" s="205" t="s">
        <v>897</v>
      </c>
      <c r="H77" s="205" t="s">
        <v>41</v>
      </c>
      <c r="I77" s="205" t="s">
        <v>33</v>
      </c>
      <c r="J77" s="205" t="s">
        <v>494</v>
      </c>
      <c r="K77" s="205" t="s">
        <v>471</v>
      </c>
      <c r="L77" s="205" t="s">
        <v>596</v>
      </c>
      <c r="M77" s="205" t="s">
        <v>595</v>
      </c>
      <c r="N77" s="205" t="s">
        <v>471</v>
      </c>
      <c r="O77" s="205">
        <v>4</v>
      </c>
      <c r="P77" s="205" t="s">
        <v>42</v>
      </c>
      <c r="Q77" s="205"/>
      <c r="R77" s="205" t="s">
        <v>50</v>
      </c>
      <c r="S77" s="205"/>
      <c r="T77" s="205" t="s">
        <v>44</v>
      </c>
      <c r="U77" s="205"/>
      <c r="V77" s="205" t="s">
        <v>46</v>
      </c>
    </row>
    <row r="78" spans="1:22" s="3" customFormat="1" ht="13.5" hidden="1" customHeight="1" x14ac:dyDescent="0.25">
      <c r="A78" s="205" t="s">
        <v>47</v>
      </c>
      <c r="B78" s="204" t="s">
        <v>48</v>
      </c>
      <c r="C78" s="204" t="s">
        <v>491</v>
      </c>
      <c r="D78" s="103">
        <v>3</v>
      </c>
      <c r="E78" s="205" t="s">
        <v>42</v>
      </c>
      <c r="F78" s="205" t="s">
        <v>897</v>
      </c>
      <c r="G78" s="205" t="s">
        <v>904</v>
      </c>
      <c r="H78" s="205" t="s">
        <v>35</v>
      </c>
      <c r="I78" s="205" t="s">
        <v>36</v>
      </c>
      <c r="J78" s="205" t="s">
        <v>494</v>
      </c>
      <c r="K78" s="105" t="s">
        <v>473</v>
      </c>
      <c r="L78" s="205" t="s">
        <v>587</v>
      </c>
      <c r="M78" s="205" t="s">
        <v>588</v>
      </c>
      <c r="N78" s="205" t="s">
        <v>473</v>
      </c>
      <c r="O78" s="205"/>
      <c r="P78" s="205" t="s">
        <v>42</v>
      </c>
      <c r="Q78" s="205"/>
      <c r="R78" s="205" t="s">
        <v>50</v>
      </c>
      <c r="S78" s="205"/>
      <c r="T78" s="205" t="s">
        <v>44</v>
      </c>
      <c r="U78" s="205"/>
      <c r="V78" s="205" t="s">
        <v>46</v>
      </c>
    </row>
    <row r="79" spans="1:22" s="3" customFormat="1" ht="13.5" hidden="1" customHeight="1" x14ac:dyDescent="0.25">
      <c r="A79" s="205" t="s">
        <v>51</v>
      </c>
      <c r="B79" s="204" t="s">
        <v>52</v>
      </c>
      <c r="C79" s="204" t="s">
        <v>491</v>
      </c>
      <c r="D79" s="103">
        <v>4</v>
      </c>
      <c r="E79" s="205" t="s">
        <v>54</v>
      </c>
      <c r="F79" s="205" t="s">
        <v>897</v>
      </c>
      <c r="G79" s="205" t="s">
        <v>897</v>
      </c>
      <c r="H79" s="205" t="s">
        <v>55</v>
      </c>
      <c r="I79" s="205" t="s">
        <v>33</v>
      </c>
      <c r="J79" s="205" t="s">
        <v>494</v>
      </c>
      <c r="K79" s="205" t="s">
        <v>466</v>
      </c>
      <c r="L79" s="205" t="s">
        <v>593</v>
      </c>
      <c r="M79" s="205" t="s">
        <v>594</v>
      </c>
      <c r="N79" s="205" t="s">
        <v>466</v>
      </c>
      <c r="O79" s="205">
        <v>4</v>
      </c>
      <c r="P79" s="205"/>
      <c r="Q79" s="205"/>
      <c r="R79" s="205" t="s">
        <v>50</v>
      </c>
      <c r="S79" s="205" t="s">
        <v>56</v>
      </c>
      <c r="T79" s="205" t="s">
        <v>57</v>
      </c>
      <c r="U79" s="205" t="s">
        <v>45</v>
      </c>
      <c r="V79" s="205" t="s">
        <v>58</v>
      </c>
    </row>
    <row r="80" spans="1:22" s="3" customFormat="1" ht="13.5" hidden="1" customHeight="1" x14ac:dyDescent="0.25">
      <c r="A80" s="205" t="s">
        <v>51</v>
      </c>
      <c r="B80" s="204" t="s">
        <v>52</v>
      </c>
      <c r="C80" s="204" t="s">
        <v>491</v>
      </c>
      <c r="D80" s="103">
        <v>4</v>
      </c>
      <c r="E80" s="205" t="s">
        <v>54</v>
      </c>
      <c r="F80" s="205" t="s">
        <v>897</v>
      </c>
      <c r="G80" s="205" t="s">
        <v>897</v>
      </c>
      <c r="H80" s="205" t="s">
        <v>35</v>
      </c>
      <c r="I80" s="205" t="s">
        <v>36</v>
      </c>
      <c r="J80" s="205" t="s">
        <v>494</v>
      </c>
      <c r="K80" s="205" t="s">
        <v>474</v>
      </c>
      <c r="L80" s="205" t="s">
        <v>597</v>
      </c>
      <c r="M80" s="205" t="s">
        <v>598</v>
      </c>
      <c r="N80" s="205" t="s">
        <v>474</v>
      </c>
      <c r="O80" s="205">
        <v>3</v>
      </c>
      <c r="P80" s="205"/>
      <c r="Q80" s="205"/>
      <c r="R80" s="205" t="s">
        <v>50</v>
      </c>
      <c r="S80" s="205" t="s">
        <v>56</v>
      </c>
      <c r="T80" s="205" t="s">
        <v>57</v>
      </c>
      <c r="U80" s="205" t="s">
        <v>45</v>
      </c>
      <c r="V80" s="205" t="s">
        <v>58</v>
      </c>
    </row>
    <row r="81" spans="1:22" s="3" customFormat="1" ht="13.5" hidden="1" customHeight="1" x14ac:dyDescent="0.25">
      <c r="A81" s="205" t="s">
        <v>59</v>
      </c>
      <c r="B81" s="204" t="s">
        <v>65</v>
      </c>
      <c r="C81" s="204" t="s">
        <v>491</v>
      </c>
      <c r="D81" s="103">
        <v>6</v>
      </c>
      <c r="E81" s="205" t="s">
        <v>67</v>
      </c>
      <c r="F81" s="205" t="s">
        <v>897</v>
      </c>
      <c r="G81" s="205" t="s">
        <v>897</v>
      </c>
      <c r="H81" s="205" t="s">
        <v>55</v>
      </c>
      <c r="I81" s="205" t="s">
        <v>33</v>
      </c>
      <c r="J81" s="205" t="s">
        <v>494</v>
      </c>
      <c r="K81" s="205" t="s">
        <v>466</v>
      </c>
      <c r="L81" s="205" t="s">
        <v>593</v>
      </c>
      <c r="M81" s="205" t="s">
        <v>594</v>
      </c>
      <c r="N81" s="205" t="s">
        <v>466</v>
      </c>
      <c r="O81" s="205">
        <v>3</v>
      </c>
      <c r="P81" s="205" t="s">
        <v>68</v>
      </c>
      <c r="Q81" s="205"/>
      <c r="R81" s="205"/>
      <c r="S81" s="205" t="s">
        <v>29</v>
      </c>
      <c r="T81" s="205" t="s">
        <v>69</v>
      </c>
      <c r="U81" s="205"/>
      <c r="V81" s="205" t="s">
        <v>46</v>
      </c>
    </row>
    <row r="82" spans="1:22" s="3" customFormat="1" ht="13.5" hidden="1" customHeight="1" x14ac:dyDescent="0.25">
      <c r="A82" s="205" t="s">
        <v>59</v>
      </c>
      <c r="B82" s="204" t="s">
        <v>65</v>
      </c>
      <c r="C82" s="204" t="s">
        <v>491</v>
      </c>
      <c r="D82" s="103">
        <v>6</v>
      </c>
      <c r="E82" s="205" t="s">
        <v>67</v>
      </c>
      <c r="F82" s="205" t="s">
        <v>897</v>
      </c>
      <c r="G82" s="205" t="s">
        <v>897</v>
      </c>
      <c r="H82" s="205" t="s">
        <v>35</v>
      </c>
      <c r="I82" s="205" t="s">
        <v>36</v>
      </c>
      <c r="J82" s="205" t="s">
        <v>494</v>
      </c>
      <c r="K82" s="205" t="s">
        <v>470</v>
      </c>
      <c r="L82" s="205" t="s">
        <v>601</v>
      </c>
      <c r="M82" s="205" t="s">
        <v>602</v>
      </c>
      <c r="N82" s="205" t="s">
        <v>470</v>
      </c>
      <c r="O82" s="205">
        <v>2</v>
      </c>
      <c r="P82" s="205" t="s">
        <v>68</v>
      </c>
      <c r="Q82" s="205"/>
      <c r="R82" s="205"/>
      <c r="S82" s="205" t="s">
        <v>29</v>
      </c>
      <c r="T82" s="205" t="s">
        <v>69</v>
      </c>
      <c r="U82" s="205"/>
      <c r="V82" s="205" t="s">
        <v>46</v>
      </c>
    </row>
    <row r="83" spans="1:22" s="3" customFormat="1" ht="13.5" hidden="1" customHeight="1" x14ac:dyDescent="0.25">
      <c r="A83" s="205" t="s">
        <v>20</v>
      </c>
      <c r="B83" s="204" t="s">
        <v>76</v>
      </c>
      <c r="C83" s="204" t="s">
        <v>491</v>
      </c>
      <c r="D83" s="103">
        <v>8</v>
      </c>
      <c r="E83" s="205" t="s">
        <v>78</v>
      </c>
      <c r="F83" s="205" t="s">
        <v>897</v>
      </c>
      <c r="G83" s="205" t="s">
        <v>897</v>
      </c>
      <c r="H83" s="205" t="s">
        <v>55</v>
      </c>
      <c r="I83" s="205" t="s">
        <v>33</v>
      </c>
      <c r="J83" s="205" t="s">
        <v>494</v>
      </c>
      <c r="K83" s="205" t="s">
        <v>471</v>
      </c>
      <c r="L83" s="205" t="s">
        <v>596</v>
      </c>
      <c r="M83" s="205" t="s">
        <v>595</v>
      </c>
      <c r="N83" s="205" t="s">
        <v>471</v>
      </c>
      <c r="O83" s="205">
        <v>2</v>
      </c>
      <c r="P83" s="205" t="s">
        <v>79</v>
      </c>
      <c r="Q83" s="205"/>
      <c r="R83" s="205"/>
      <c r="S83" s="205" t="s">
        <v>29</v>
      </c>
      <c r="T83" s="205" t="s">
        <v>80</v>
      </c>
      <c r="U83" s="205"/>
      <c r="V83" s="205" t="s">
        <v>46</v>
      </c>
    </row>
    <row r="84" spans="1:22" s="3" customFormat="1" ht="13.5" hidden="1" customHeight="1" x14ac:dyDescent="0.25">
      <c r="A84" s="205" t="s">
        <v>20</v>
      </c>
      <c r="B84" s="204" t="s">
        <v>76</v>
      </c>
      <c r="C84" s="204" t="s">
        <v>491</v>
      </c>
      <c r="D84" s="103">
        <v>8</v>
      </c>
      <c r="E84" s="205" t="s">
        <v>78</v>
      </c>
      <c r="F84" s="205" t="s">
        <v>897</v>
      </c>
      <c r="G84" s="205" t="s">
        <v>904</v>
      </c>
      <c r="H84" s="205" t="s">
        <v>35</v>
      </c>
      <c r="I84" s="205" t="s">
        <v>36</v>
      </c>
      <c r="J84" s="205" t="s">
        <v>494</v>
      </c>
      <c r="K84" s="205" t="s">
        <v>472</v>
      </c>
      <c r="L84" s="205" t="s">
        <v>585</v>
      </c>
      <c r="M84" s="205" t="s">
        <v>586</v>
      </c>
      <c r="N84" s="205" t="s">
        <v>472</v>
      </c>
      <c r="O84" s="205"/>
      <c r="P84" s="205" t="s">
        <v>79</v>
      </c>
      <c r="Q84" s="205"/>
      <c r="R84" s="205"/>
      <c r="S84" s="205" t="s">
        <v>29</v>
      </c>
      <c r="T84" s="205" t="s">
        <v>80</v>
      </c>
      <c r="U84" s="205"/>
      <c r="V84" s="205" t="s">
        <v>46</v>
      </c>
    </row>
    <row r="85" spans="1:22" s="3" customFormat="1" ht="13.5" hidden="1" customHeight="1" x14ac:dyDescent="0.25">
      <c r="A85" s="205" t="s">
        <v>37</v>
      </c>
      <c r="B85" s="204" t="s">
        <v>86</v>
      </c>
      <c r="C85" s="204" t="s">
        <v>491</v>
      </c>
      <c r="D85" s="103">
        <v>10</v>
      </c>
      <c r="E85" s="205" t="s">
        <v>88</v>
      </c>
      <c r="F85" s="205" t="s">
        <v>897</v>
      </c>
      <c r="G85" s="205" t="s">
        <v>897</v>
      </c>
      <c r="H85" s="205" t="s">
        <v>55</v>
      </c>
      <c r="I85" s="205" t="s">
        <v>33</v>
      </c>
      <c r="J85" s="205" t="s">
        <v>494</v>
      </c>
      <c r="K85" s="205" t="s">
        <v>471</v>
      </c>
      <c r="L85" s="205" t="s">
        <v>596</v>
      </c>
      <c r="M85" s="205" t="s">
        <v>595</v>
      </c>
      <c r="N85" s="205" t="s">
        <v>471</v>
      </c>
      <c r="O85" s="205">
        <v>1</v>
      </c>
      <c r="P85" s="205" t="s">
        <v>88</v>
      </c>
      <c r="Q85" s="205"/>
      <c r="R85" s="205" t="s">
        <v>43</v>
      </c>
      <c r="S85" s="205" t="s">
        <v>29</v>
      </c>
      <c r="T85" s="205" t="s">
        <v>89</v>
      </c>
      <c r="U85" s="205" t="s">
        <v>45</v>
      </c>
      <c r="V85" s="205" t="s">
        <v>46</v>
      </c>
    </row>
    <row r="86" spans="1:22" s="3" customFormat="1" ht="13.5" hidden="1" customHeight="1" x14ac:dyDescent="0.25">
      <c r="A86" s="205" t="s">
        <v>37</v>
      </c>
      <c r="B86" s="204" t="s">
        <v>86</v>
      </c>
      <c r="C86" s="204" t="s">
        <v>491</v>
      </c>
      <c r="D86" s="103">
        <v>10</v>
      </c>
      <c r="E86" s="205" t="s">
        <v>88</v>
      </c>
      <c r="F86" s="205" t="s">
        <v>897</v>
      </c>
      <c r="G86" s="205" t="s">
        <v>904</v>
      </c>
      <c r="H86" s="205" t="s">
        <v>35</v>
      </c>
      <c r="I86" s="205" t="s">
        <v>36</v>
      </c>
      <c r="J86" s="205" t="s">
        <v>494</v>
      </c>
      <c r="K86" s="205" t="s">
        <v>473</v>
      </c>
      <c r="L86" s="205" t="s">
        <v>587</v>
      </c>
      <c r="M86" s="205" t="s">
        <v>588</v>
      </c>
      <c r="N86" s="205" t="s">
        <v>473</v>
      </c>
      <c r="O86" s="205"/>
      <c r="P86" s="205" t="s">
        <v>88</v>
      </c>
      <c r="Q86" s="205"/>
      <c r="R86" s="205" t="s">
        <v>43</v>
      </c>
      <c r="S86" s="205" t="s">
        <v>29</v>
      </c>
      <c r="T86" s="205" t="s">
        <v>89</v>
      </c>
      <c r="U86" s="205" t="s">
        <v>45</v>
      </c>
      <c r="V86" s="205" t="s">
        <v>46</v>
      </c>
    </row>
    <row r="87" spans="1:22" s="3" customFormat="1" ht="13.5" hidden="1" customHeight="1" x14ac:dyDescent="0.25">
      <c r="A87" s="205" t="s">
        <v>90</v>
      </c>
      <c r="B87" s="204" t="s">
        <v>91</v>
      </c>
      <c r="C87" s="204" t="s">
        <v>491</v>
      </c>
      <c r="D87" s="103">
        <v>11</v>
      </c>
      <c r="E87" s="205" t="s">
        <v>93</v>
      </c>
      <c r="F87" s="205" t="s">
        <v>897</v>
      </c>
      <c r="G87" s="205" t="s">
        <v>897</v>
      </c>
      <c r="H87" s="205" t="s">
        <v>55</v>
      </c>
      <c r="I87" s="205" t="s">
        <v>33</v>
      </c>
      <c r="J87" s="205" t="s">
        <v>494</v>
      </c>
      <c r="K87" s="205" t="s">
        <v>466</v>
      </c>
      <c r="L87" s="205" t="s">
        <v>593</v>
      </c>
      <c r="M87" s="205" t="s">
        <v>594</v>
      </c>
      <c r="N87" s="205" t="s">
        <v>466</v>
      </c>
      <c r="O87" s="205">
        <v>1</v>
      </c>
      <c r="P87" s="205" t="s">
        <v>94</v>
      </c>
      <c r="Q87" s="205"/>
      <c r="R87" s="205"/>
      <c r="S87" s="205" t="s">
        <v>56</v>
      </c>
      <c r="T87" s="205"/>
      <c r="U87" s="205"/>
      <c r="V87" s="205" t="s">
        <v>95</v>
      </c>
    </row>
    <row r="88" spans="1:22" s="3" customFormat="1" ht="13.5" hidden="1" customHeight="1" x14ac:dyDescent="0.25">
      <c r="A88" s="205" t="s">
        <v>51</v>
      </c>
      <c r="B88" s="204" t="s">
        <v>96</v>
      </c>
      <c r="C88" s="204" t="s">
        <v>491</v>
      </c>
      <c r="D88" s="103">
        <v>12</v>
      </c>
      <c r="E88" s="205" t="s">
        <v>98</v>
      </c>
      <c r="F88" s="205" t="s">
        <v>897</v>
      </c>
      <c r="G88" s="205" t="s">
        <v>904</v>
      </c>
      <c r="H88" s="205" t="s">
        <v>55</v>
      </c>
      <c r="I88" s="205" t="s">
        <v>33</v>
      </c>
      <c r="J88" s="205" t="s">
        <v>494</v>
      </c>
      <c r="K88" s="205" t="s">
        <v>475</v>
      </c>
      <c r="L88" s="205" t="s">
        <v>590</v>
      </c>
      <c r="M88" s="205" t="s">
        <v>589</v>
      </c>
      <c r="N88" s="104" t="s">
        <v>475</v>
      </c>
      <c r="O88" s="104"/>
      <c r="P88" s="205"/>
      <c r="Q88" s="205"/>
      <c r="R88" s="205" t="s">
        <v>50</v>
      </c>
      <c r="S88" s="205" t="s">
        <v>56</v>
      </c>
      <c r="T88" s="205" t="s">
        <v>99</v>
      </c>
      <c r="U88" s="205" t="s">
        <v>45</v>
      </c>
      <c r="V88" s="205" t="s">
        <v>58</v>
      </c>
    </row>
    <row r="89" spans="1:22" s="3" customFormat="1" ht="13.5" hidden="1" customHeight="1" x14ac:dyDescent="0.25">
      <c r="A89" s="205" t="s">
        <v>37</v>
      </c>
      <c r="B89" s="204" t="s">
        <v>100</v>
      </c>
      <c r="C89" s="204" t="s">
        <v>491</v>
      </c>
      <c r="D89" s="103">
        <v>13</v>
      </c>
      <c r="E89" s="106" t="s">
        <v>102</v>
      </c>
      <c r="F89" s="205" t="s">
        <v>897</v>
      </c>
      <c r="G89" s="205" t="s">
        <v>897</v>
      </c>
      <c r="H89" s="205" t="s">
        <v>55</v>
      </c>
      <c r="I89" s="205" t="s">
        <v>33</v>
      </c>
      <c r="J89" s="205" t="s">
        <v>494</v>
      </c>
      <c r="K89" s="205" t="s">
        <v>471</v>
      </c>
      <c r="L89" s="205" t="s">
        <v>596</v>
      </c>
      <c r="M89" s="205" t="s">
        <v>595</v>
      </c>
      <c r="N89" s="205" t="s">
        <v>471</v>
      </c>
      <c r="O89" s="205">
        <v>6</v>
      </c>
      <c r="P89" s="205" t="s">
        <v>102</v>
      </c>
      <c r="Q89" s="205"/>
      <c r="R89" s="105" t="s">
        <v>43</v>
      </c>
      <c r="S89" s="205" t="s">
        <v>29</v>
      </c>
      <c r="T89" s="205" t="s">
        <v>44</v>
      </c>
      <c r="U89" s="205" t="s">
        <v>45</v>
      </c>
      <c r="V89" s="205" t="s">
        <v>46</v>
      </c>
    </row>
    <row r="90" spans="1:22" s="3" customFormat="1" ht="13.5" hidden="1" customHeight="1" x14ac:dyDescent="0.25">
      <c r="A90" s="205" t="s">
        <v>37</v>
      </c>
      <c r="B90" s="204" t="s">
        <v>100</v>
      </c>
      <c r="C90" s="204" t="s">
        <v>491</v>
      </c>
      <c r="D90" s="103">
        <v>13</v>
      </c>
      <c r="E90" s="205" t="s">
        <v>102</v>
      </c>
      <c r="F90" s="205" t="s">
        <v>897</v>
      </c>
      <c r="G90" s="205" t="s">
        <v>905</v>
      </c>
      <c r="H90" s="205" t="s">
        <v>35</v>
      </c>
      <c r="I90" s="205" t="s">
        <v>36</v>
      </c>
      <c r="J90" s="205" t="s">
        <v>494</v>
      </c>
      <c r="K90" s="205" t="s">
        <v>468</v>
      </c>
      <c r="L90" s="205" t="s">
        <v>592</v>
      </c>
      <c r="M90" s="205" t="s">
        <v>591</v>
      </c>
      <c r="N90" s="104" t="s">
        <v>468</v>
      </c>
      <c r="O90" s="104"/>
      <c r="P90" s="205" t="s">
        <v>102</v>
      </c>
      <c r="Q90" s="205"/>
      <c r="R90" s="205" t="s">
        <v>43</v>
      </c>
      <c r="S90" s="205" t="s">
        <v>29</v>
      </c>
      <c r="T90" s="205" t="s">
        <v>44</v>
      </c>
      <c r="U90" s="205" t="s">
        <v>45</v>
      </c>
      <c r="V90" s="205" t="s">
        <v>46</v>
      </c>
    </row>
    <row r="91" spans="1:22" s="3" customFormat="1" ht="13.5" hidden="1" customHeight="1" x14ac:dyDescent="0.25">
      <c r="A91" s="205" t="s">
        <v>47</v>
      </c>
      <c r="B91" s="204" t="s">
        <v>103</v>
      </c>
      <c r="C91" s="204" t="s">
        <v>491</v>
      </c>
      <c r="D91" s="103">
        <v>14</v>
      </c>
      <c r="E91" s="205" t="s">
        <v>105</v>
      </c>
      <c r="F91" s="205" t="s">
        <v>897</v>
      </c>
      <c r="G91" s="205" t="s">
        <v>904</v>
      </c>
      <c r="H91" s="205" t="s">
        <v>55</v>
      </c>
      <c r="I91" s="205" t="s">
        <v>33</v>
      </c>
      <c r="J91" s="205" t="s">
        <v>494</v>
      </c>
      <c r="K91" s="205" t="s">
        <v>475</v>
      </c>
      <c r="L91" s="205" t="s">
        <v>590</v>
      </c>
      <c r="M91" s="205" t="s">
        <v>589</v>
      </c>
      <c r="N91" s="104" t="s">
        <v>475</v>
      </c>
      <c r="O91" s="104"/>
      <c r="P91" s="205" t="s">
        <v>105</v>
      </c>
      <c r="Q91" s="205"/>
      <c r="R91" s="205" t="s">
        <v>50</v>
      </c>
      <c r="S91" s="205"/>
      <c r="T91" s="205" t="s">
        <v>44</v>
      </c>
      <c r="U91" s="205"/>
      <c r="V91" s="205" t="s">
        <v>46</v>
      </c>
    </row>
    <row r="92" spans="1:22" s="3" customFormat="1" ht="13.5" hidden="1" customHeight="1" x14ac:dyDescent="0.25">
      <c r="A92" s="205" t="s">
        <v>47</v>
      </c>
      <c r="B92" s="204" t="s">
        <v>103</v>
      </c>
      <c r="C92" s="204" t="s">
        <v>491</v>
      </c>
      <c r="D92" s="103">
        <v>14</v>
      </c>
      <c r="E92" s="205" t="s">
        <v>105</v>
      </c>
      <c r="F92" s="205" t="s">
        <v>897</v>
      </c>
      <c r="G92" s="205" t="s">
        <v>904</v>
      </c>
      <c r="H92" s="205" t="s">
        <v>35</v>
      </c>
      <c r="I92" s="205" t="s">
        <v>36</v>
      </c>
      <c r="J92" s="205" t="s">
        <v>494</v>
      </c>
      <c r="K92" s="205" t="s">
        <v>472</v>
      </c>
      <c r="L92" s="205" t="s">
        <v>585</v>
      </c>
      <c r="M92" s="205" t="s">
        <v>586</v>
      </c>
      <c r="N92" s="205" t="s">
        <v>472</v>
      </c>
      <c r="O92" s="205"/>
      <c r="P92" s="205" t="s">
        <v>105</v>
      </c>
      <c r="Q92" s="205"/>
      <c r="R92" s="205" t="s">
        <v>50</v>
      </c>
      <c r="S92" s="205"/>
      <c r="T92" s="205" t="s">
        <v>44</v>
      </c>
      <c r="U92" s="205"/>
      <c r="V92" s="205" t="s">
        <v>46</v>
      </c>
    </row>
    <row r="93" spans="1:22" s="3" customFormat="1" ht="13.5" hidden="1" customHeight="1" x14ac:dyDescent="0.25">
      <c r="A93" s="205" t="s">
        <v>110</v>
      </c>
      <c r="B93" s="204" t="s">
        <v>111</v>
      </c>
      <c r="C93" s="204" t="s">
        <v>491</v>
      </c>
      <c r="D93" s="103">
        <v>16</v>
      </c>
      <c r="E93" s="205" t="s">
        <v>112</v>
      </c>
      <c r="F93" s="205" t="s">
        <v>897</v>
      </c>
      <c r="G93" s="205" t="s">
        <v>904</v>
      </c>
      <c r="H93" s="205" t="s">
        <v>55</v>
      </c>
      <c r="I93" s="205" t="s">
        <v>33</v>
      </c>
      <c r="J93" s="205" t="s">
        <v>494</v>
      </c>
      <c r="K93" s="205" t="s">
        <v>475</v>
      </c>
      <c r="L93" s="205" t="s">
        <v>590</v>
      </c>
      <c r="M93" s="205" t="s">
        <v>589</v>
      </c>
      <c r="N93" s="104" t="s">
        <v>475</v>
      </c>
      <c r="O93" s="104"/>
      <c r="P93" s="205"/>
      <c r="Q93" s="205"/>
      <c r="R93" s="205" t="s">
        <v>113</v>
      </c>
      <c r="S93" s="205"/>
      <c r="T93" s="205"/>
      <c r="U93" s="205"/>
      <c r="V93" s="205" t="s">
        <v>95</v>
      </c>
    </row>
    <row r="94" spans="1:22" s="3" customFormat="1" ht="13.5" hidden="1" customHeight="1" x14ac:dyDescent="0.25">
      <c r="A94" s="205" t="s">
        <v>110</v>
      </c>
      <c r="B94" s="204" t="s">
        <v>114</v>
      </c>
      <c r="C94" s="204" t="s">
        <v>491</v>
      </c>
      <c r="D94" s="103">
        <v>17</v>
      </c>
      <c r="E94" s="106" t="s">
        <v>116</v>
      </c>
      <c r="F94" s="205" t="s">
        <v>897</v>
      </c>
      <c r="G94" s="205" t="s">
        <v>904</v>
      </c>
      <c r="H94" s="205" t="s">
        <v>55</v>
      </c>
      <c r="I94" s="205" t="s">
        <v>33</v>
      </c>
      <c r="J94" s="205" t="s">
        <v>494</v>
      </c>
      <c r="K94" s="205" t="s">
        <v>475</v>
      </c>
      <c r="L94" s="205" t="s">
        <v>590</v>
      </c>
      <c r="M94" s="205" t="s">
        <v>589</v>
      </c>
      <c r="N94" s="104" t="s">
        <v>475</v>
      </c>
      <c r="O94" s="104"/>
      <c r="P94" s="205"/>
      <c r="Q94" s="205"/>
      <c r="R94" s="205" t="s">
        <v>113</v>
      </c>
      <c r="S94" s="205"/>
      <c r="T94" s="205"/>
      <c r="U94" s="205"/>
      <c r="V94" s="205" t="s">
        <v>95</v>
      </c>
    </row>
    <row r="95" spans="1:22" s="3" customFormat="1" ht="13.5" hidden="1" customHeight="1" x14ac:dyDescent="0.25">
      <c r="A95" s="205" t="s">
        <v>59</v>
      </c>
      <c r="B95" s="204" t="s">
        <v>122</v>
      </c>
      <c r="C95" s="204" t="s">
        <v>491</v>
      </c>
      <c r="D95" s="103">
        <v>20</v>
      </c>
      <c r="E95" s="205" t="s">
        <v>124</v>
      </c>
      <c r="F95" s="205" t="s">
        <v>897</v>
      </c>
      <c r="G95" s="205" t="s">
        <v>904</v>
      </c>
      <c r="H95" s="205" t="s">
        <v>55</v>
      </c>
      <c r="I95" s="205" t="s">
        <v>33</v>
      </c>
      <c r="J95" s="205" t="s">
        <v>494</v>
      </c>
      <c r="K95" s="205" t="s">
        <v>475</v>
      </c>
      <c r="L95" s="205" t="s">
        <v>590</v>
      </c>
      <c r="M95" s="205" t="s">
        <v>589</v>
      </c>
      <c r="N95" s="104" t="s">
        <v>475</v>
      </c>
      <c r="O95" s="104"/>
      <c r="P95" s="205" t="s">
        <v>125</v>
      </c>
      <c r="Q95" s="205" t="s">
        <v>27</v>
      </c>
      <c r="R95" s="205"/>
      <c r="S95" s="205" t="s">
        <v>29</v>
      </c>
      <c r="T95" s="205" t="s">
        <v>126</v>
      </c>
      <c r="U95" s="205"/>
      <c r="V95" s="205" t="s">
        <v>46</v>
      </c>
    </row>
    <row r="96" spans="1:22" s="3" customFormat="1" ht="13.5" hidden="1" customHeight="1" x14ac:dyDescent="0.25">
      <c r="A96" s="205" t="s">
        <v>59</v>
      </c>
      <c r="B96" s="204" t="s">
        <v>122</v>
      </c>
      <c r="C96" s="204" t="s">
        <v>491</v>
      </c>
      <c r="D96" s="103">
        <v>20</v>
      </c>
      <c r="E96" s="205" t="s">
        <v>124</v>
      </c>
      <c r="F96" s="205" t="s">
        <v>897</v>
      </c>
      <c r="G96" s="205" t="s">
        <v>904</v>
      </c>
      <c r="H96" s="205" t="s">
        <v>35</v>
      </c>
      <c r="I96" s="205" t="s">
        <v>36</v>
      </c>
      <c r="J96" s="205" t="s">
        <v>494</v>
      </c>
      <c r="K96" s="205" t="s">
        <v>472</v>
      </c>
      <c r="L96" s="205" t="s">
        <v>585</v>
      </c>
      <c r="M96" s="205" t="s">
        <v>586</v>
      </c>
      <c r="N96" s="205" t="s">
        <v>472</v>
      </c>
      <c r="O96" s="205"/>
      <c r="P96" s="205" t="s">
        <v>125</v>
      </c>
      <c r="Q96" s="205" t="s">
        <v>27</v>
      </c>
      <c r="R96" s="205"/>
      <c r="S96" s="205" t="s">
        <v>29</v>
      </c>
      <c r="T96" s="205" t="s">
        <v>126</v>
      </c>
      <c r="U96" s="205"/>
      <c r="V96" s="205" t="s">
        <v>46</v>
      </c>
    </row>
    <row r="97" spans="1:22" s="3" customFormat="1" ht="13.5" hidden="1" customHeight="1" x14ac:dyDescent="0.25">
      <c r="A97" s="268" t="s">
        <v>20</v>
      </c>
      <c r="B97" s="245" t="s">
        <v>21</v>
      </c>
      <c r="C97" s="245" t="s">
        <v>491</v>
      </c>
      <c r="D97" s="18">
        <v>1</v>
      </c>
      <c r="E97" s="268" t="s">
        <v>23</v>
      </c>
      <c r="F97" s="277" t="s">
        <v>897</v>
      </c>
      <c r="G97" s="213" t="s">
        <v>897</v>
      </c>
      <c r="H97" s="268" t="s">
        <v>24</v>
      </c>
      <c r="I97" s="268" t="s">
        <v>33</v>
      </c>
      <c r="J97" s="268" t="s">
        <v>495</v>
      </c>
      <c r="K97" s="268" t="s">
        <v>466</v>
      </c>
      <c r="L97" s="277" t="s">
        <v>593</v>
      </c>
      <c r="M97" s="277" t="s">
        <v>594</v>
      </c>
      <c r="N97" s="277" t="s">
        <v>466</v>
      </c>
      <c r="O97" s="277">
        <v>2</v>
      </c>
      <c r="P97" s="268" t="s">
        <v>26</v>
      </c>
      <c r="Q97" s="268" t="s">
        <v>27</v>
      </c>
      <c r="R97" s="268" t="s">
        <v>28</v>
      </c>
      <c r="S97" s="268" t="s">
        <v>29</v>
      </c>
      <c r="T97" s="268" t="s">
        <v>30</v>
      </c>
      <c r="U97" s="268"/>
      <c r="V97" s="268" t="s">
        <v>31</v>
      </c>
    </row>
    <row r="98" spans="1:22" s="3" customFormat="1" ht="13.5" hidden="1" customHeight="1" x14ac:dyDescent="0.25">
      <c r="A98" s="268" t="s">
        <v>20</v>
      </c>
      <c r="B98" s="245" t="s">
        <v>21</v>
      </c>
      <c r="C98" s="245" t="s">
        <v>491</v>
      </c>
      <c r="D98" s="18">
        <v>1</v>
      </c>
      <c r="E98" s="268" t="s">
        <v>23</v>
      </c>
      <c r="F98" s="277" t="s">
        <v>897</v>
      </c>
      <c r="G98" s="277" t="s">
        <v>905</v>
      </c>
      <c r="H98" s="268" t="s">
        <v>35</v>
      </c>
      <c r="I98" s="268" t="s">
        <v>36</v>
      </c>
      <c r="J98" s="268" t="s">
        <v>495</v>
      </c>
      <c r="K98" s="268" t="s">
        <v>468</v>
      </c>
      <c r="L98" s="268" t="s">
        <v>592</v>
      </c>
      <c r="M98" s="268" t="s">
        <v>591</v>
      </c>
      <c r="N98" s="269" t="s">
        <v>468</v>
      </c>
      <c r="O98" s="269"/>
      <c r="P98" s="268" t="s">
        <v>26</v>
      </c>
      <c r="Q98" s="268" t="s">
        <v>27</v>
      </c>
      <c r="R98" s="268" t="s">
        <v>28</v>
      </c>
      <c r="S98" s="268" t="s">
        <v>29</v>
      </c>
      <c r="T98" s="268" t="s">
        <v>30</v>
      </c>
      <c r="U98" s="268"/>
      <c r="V98" s="268" t="s">
        <v>31</v>
      </c>
    </row>
    <row r="99" spans="1:22" s="3" customFormat="1" ht="13.5" hidden="1" customHeight="1" x14ac:dyDescent="0.25">
      <c r="A99" s="268" t="s">
        <v>37</v>
      </c>
      <c r="B99" s="245" t="s">
        <v>38</v>
      </c>
      <c r="C99" s="245" t="s">
        <v>491</v>
      </c>
      <c r="D99" s="18">
        <v>2</v>
      </c>
      <c r="E99" s="277" t="s">
        <v>40</v>
      </c>
      <c r="F99" s="277" t="s">
        <v>897</v>
      </c>
      <c r="G99" s="277" t="s">
        <v>897</v>
      </c>
      <c r="H99" s="268" t="s">
        <v>41</v>
      </c>
      <c r="I99" s="268" t="s">
        <v>33</v>
      </c>
      <c r="J99" s="268" t="s">
        <v>495</v>
      </c>
      <c r="K99" s="268" t="s">
        <v>471</v>
      </c>
      <c r="L99" s="277" t="s">
        <v>596</v>
      </c>
      <c r="M99" s="277" t="s">
        <v>595</v>
      </c>
      <c r="N99" s="277" t="s">
        <v>471</v>
      </c>
      <c r="O99" s="277">
        <v>2</v>
      </c>
      <c r="P99" s="277" t="s">
        <v>42</v>
      </c>
      <c r="Q99" s="268"/>
      <c r="R99" s="268" t="s">
        <v>43</v>
      </c>
      <c r="S99" s="268" t="s">
        <v>29</v>
      </c>
      <c r="T99" s="268" t="s">
        <v>44</v>
      </c>
      <c r="U99" s="268" t="s">
        <v>45</v>
      </c>
      <c r="V99" s="268" t="s">
        <v>46</v>
      </c>
    </row>
    <row r="100" spans="1:22" s="3" customFormat="1" ht="13.5" hidden="1" customHeight="1" x14ac:dyDescent="0.25">
      <c r="A100" s="268" t="s">
        <v>37</v>
      </c>
      <c r="B100" s="245" t="s">
        <v>38</v>
      </c>
      <c r="C100" s="245" t="s">
        <v>491</v>
      </c>
      <c r="D100" s="18">
        <v>2</v>
      </c>
      <c r="E100" s="277" t="s">
        <v>40</v>
      </c>
      <c r="F100" s="277" t="s">
        <v>897</v>
      </c>
      <c r="G100" s="277" t="s">
        <v>904</v>
      </c>
      <c r="H100" s="268" t="s">
        <v>35</v>
      </c>
      <c r="I100" s="268" t="s">
        <v>36</v>
      </c>
      <c r="J100" s="268" t="s">
        <v>495</v>
      </c>
      <c r="K100" s="268" t="s">
        <v>472</v>
      </c>
      <c r="L100" s="268" t="s">
        <v>585</v>
      </c>
      <c r="M100" s="268" t="s">
        <v>586</v>
      </c>
      <c r="N100" s="277" t="s">
        <v>472</v>
      </c>
      <c r="O100" s="277"/>
      <c r="P100" s="277" t="s">
        <v>42</v>
      </c>
      <c r="Q100" s="268"/>
      <c r="R100" s="268" t="s">
        <v>43</v>
      </c>
      <c r="S100" s="268" t="s">
        <v>29</v>
      </c>
      <c r="T100" s="268" t="s">
        <v>44</v>
      </c>
      <c r="U100" s="268" t="s">
        <v>45</v>
      </c>
      <c r="V100" s="268" t="s">
        <v>46</v>
      </c>
    </row>
    <row r="101" spans="1:22" s="3" customFormat="1" ht="13.5" hidden="1" customHeight="1" x14ac:dyDescent="0.25">
      <c r="A101" s="268" t="s">
        <v>47</v>
      </c>
      <c r="B101" s="245" t="s">
        <v>48</v>
      </c>
      <c r="C101" s="245" t="s">
        <v>491</v>
      </c>
      <c r="D101" s="18">
        <v>3</v>
      </c>
      <c r="E101" s="277" t="s">
        <v>42</v>
      </c>
      <c r="F101" s="277" t="s">
        <v>897</v>
      </c>
      <c r="G101" s="277" t="s">
        <v>897</v>
      </c>
      <c r="H101" s="268" t="s">
        <v>41</v>
      </c>
      <c r="I101" s="268" t="s">
        <v>33</v>
      </c>
      <c r="J101" s="268" t="s">
        <v>495</v>
      </c>
      <c r="K101" s="268" t="s">
        <v>471</v>
      </c>
      <c r="L101" s="277" t="s">
        <v>596</v>
      </c>
      <c r="M101" s="277" t="s">
        <v>595</v>
      </c>
      <c r="N101" s="277" t="s">
        <v>471</v>
      </c>
      <c r="O101" s="277">
        <v>3</v>
      </c>
      <c r="P101" s="277" t="s">
        <v>42</v>
      </c>
      <c r="Q101" s="268"/>
      <c r="R101" s="268" t="s">
        <v>50</v>
      </c>
      <c r="S101" s="268"/>
      <c r="T101" s="268" t="s">
        <v>44</v>
      </c>
      <c r="U101" s="268"/>
      <c r="V101" s="268" t="s">
        <v>46</v>
      </c>
    </row>
    <row r="102" spans="1:22" s="3" customFormat="1" ht="13.5" hidden="1" customHeight="1" x14ac:dyDescent="0.25">
      <c r="A102" s="268" t="s">
        <v>47</v>
      </c>
      <c r="B102" s="245" t="s">
        <v>48</v>
      </c>
      <c r="C102" s="245" t="s">
        <v>491</v>
      </c>
      <c r="D102" s="18">
        <v>3</v>
      </c>
      <c r="E102" s="277" t="s">
        <v>42</v>
      </c>
      <c r="F102" s="277" t="s">
        <v>897</v>
      </c>
      <c r="G102" s="277" t="s">
        <v>904</v>
      </c>
      <c r="H102" s="268" t="s">
        <v>35</v>
      </c>
      <c r="I102" s="268" t="s">
        <v>36</v>
      </c>
      <c r="J102" s="268" t="s">
        <v>495</v>
      </c>
      <c r="K102" s="268" t="s">
        <v>473</v>
      </c>
      <c r="L102" s="277" t="s">
        <v>587</v>
      </c>
      <c r="M102" s="277" t="s">
        <v>588</v>
      </c>
      <c r="N102" s="277" t="s">
        <v>473</v>
      </c>
      <c r="O102" s="277"/>
      <c r="P102" s="277" t="s">
        <v>42</v>
      </c>
      <c r="Q102" s="268"/>
      <c r="R102" s="268" t="s">
        <v>50</v>
      </c>
      <c r="S102" s="268"/>
      <c r="T102" s="268" t="s">
        <v>44</v>
      </c>
      <c r="U102" s="268"/>
      <c r="V102" s="268" t="s">
        <v>46</v>
      </c>
    </row>
    <row r="103" spans="1:22" s="3" customFormat="1" ht="13.5" hidden="1" customHeight="1" x14ac:dyDescent="0.25">
      <c r="A103" s="268" t="s">
        <v>51</v>
      </c>
      <c r="B103" s="245" t="s">
        <v>52</v>
      </c>
      <c r="C103" s="245" t="s">
        <v>491</v>
      </c>
      <c r="D103" s="18">
        <v>4</v>
      </c>
      <c r="E103" s="277" t="s">
        <v>54</v>
      </c>
      <c r="F103" s="277" t="s">
        <v>897</v>
      </c>
      <c r="G103" s="277"/>
      <c r="H103" s="268" t="s">
        <v>55</v>
      </c>
      <c r="I103" s="268" t="s">
        <v>33</v>
      </c>
      <c r="J103" s="268" t="s">
        <v>495</v>
      </c>
      <c r="K103" s="268" t="s">
        <v>467</v>
      </c>
      <c r="L103" s="277" t="s">
        <v>599</v>
      </c>
      <c r="M103" s="277" t="s">
        <v>600</v>
      </c>
      <c r="N103" s="277" t="s">
        <v>467</v>
      </c>
      <c r="O103" s="277"/>
      <c r="P103" s="268"/>
      <c r="Q103" s="277"/>
      <c r="R103" s="268" t="s">
        <v>50</v>
      </c>
      <c r="S103" s="277" t="s">
        <v>56</v>
      </c>
      <c r="T103" s="277" t="s">
        <v>57</v>
      </c>
      <c r="U103" s="268" t="s">
        <v>45</v>
      </c>
      <c r="V103" s="268" t="s">
        <v>58</v>
      </c>
    </row>
    <row r="104" spans="1:22" s="3" customFormat="1" ht="13.5" hidden="1" customHeight="1" x14ac:dyDescent="0.25">
      <c r="A104" s="268" t="s">
        <v>51</v>
      </c>
      <c r="B104" s="245" t="s">
        <v>52</v>
      </c>
      <c r="C104" s="245" t="s">
        <v>491</v>
      </c>
      <c r="D104" s="18">
        <v>4</v>
      </c>
      <c r="E104" s="277" t="s">
        <v>54</v>
      </c>
      <c r="F104" s="277" t="s">
        <v>897</v>
      </c>
      <c r="G104" s="277" t="s">
        <v>897</v>
      </c>
      <c r="H104" s="268" t="s">
        <v>35</v>
      </c>
      <c r="I104" s="268" t="s">
        <v>36</v>
      </c>
      <c r="J104" s="268" t="s">
        <v>495</v>
      </c>
      <c r="K104" s="268" t="s">
        <v>474</v>
      </c>
      <c r="L104" s="277" t="s">
        <v>597</v>
      </c>
      <c r="M104" s="277" t="s">
        <v>598</v>
      </c>
      <c r="N104" s="277" t="s">
        <v>474</v>
      </c>
      <c r="O104" s="277">
        <v>3</v>
      </c>
      <c r="P104" s="268"/>
      <c r="Q104" s="277"/>
      <c r="R104" s="268" t="s">
        <v>50</v>
      </c>
      <c r="S104" s="277" t="s">
        <v>56</v>
      </c>
      <c r="T104" s="277" t="s">
        <v>57</v>
      </c>
      <c r="U104" s="268" t="s">
        <v>45</v>
      </c>
      <c r="V104" s="268" t="s">
        <v>58</v>
      </c>
    </row>
    <row r="105" spans="1:22" s="3" customFormat="1" ht="13.5" hidden="1" customHeight="1" x14ac:dyDescent="0.25">
      <c r="A105" s="268" t="s">
        <v>59</v>
      </c>
      <c r="B105" s="245" t="s">
        <v>65</v>
      </c>
      <c r="C105" s="245" t="s">
        <v>491</v>
      </c>
      <c r="D105" s="18">
        <v>6</v>
      </c>
      <c r="E105" s="268" t="s">
        <v>67</v>
      </c>
      <c r="F105" s="277" t="s">
        <v>897</v>
      </c>
      <c r="G105" s="277" t="s">
        <v>897</v>
      </c>
      <c r="H105" s="268" t="s">
        <v>55</v>
      </c>
      <c r="I105" s="268" t="s">
        <v>33</v>
      </c>
      <c r="J105" s="268" t="s">
        <v>495</v>
      </c>
      <c r="K105" s="268" t="s">
        <v>466</v>
      </c>
      <c r="L105" s="277" t="s">
        <v>593</v>
      </c>
      <c r="M105" s="277" t="s">
        <v>594</v>
      </c>
      <c r="N105" s="277" t="s">
        <v>466</v>
      </c>
      <c r="O105" s="277">
        <v>4</v>
      </c>
      <c r="P105" s="268" t="s">
        <v>68</v>
      </c>
      <c r="Q105" s="268"/>
      <c r="R105" s="268"/>
      <c r="S105" s="268" t="s">
        <v>29</v>
      </c>
      <c r="T105" s="268" t="s">
        <v>69</v>
      </c>
      <c r="U105" s="268"/>
      <c r="V105" s="268" t="s">
        <v>46</v>
      </c>
    </row>
    <row r="106" spans="1:22" s="3" customFormat="1" ht="13.5" hidden="1" customHeight="1" x14ac:dyDescent="0.25">
      <c r="A106" s="268" t="s">
        <v>59</v>
      </c>
      <c r="B106" s="245" t="s">
        <v>65</v>
      </c>
      <c r="C106" s="245" t="s">
        <v>491</v>
      </c>
      <c r="D106" s="18">
        <v>6</v>
      </c>
      <c r="E106" s="268" t="s">
        <v>67</v>
      </c>
      <c r="F106" s="277" t="s">
        <v>897</v>
      </c>
      <c r="G106" s="277" t="s">
        <v>897</v>
      </c>
      <c r="H106" s="268" t="s">
        <v>35</v>
      </c>
      <c r="I106" s="268" t="s">
        <v>36</v>
      </c>
      <c r="J106" s="268" t="s">
        <v>495</v>
      </c>
      <c r="K106" s="268" t="s">
        <v>470</v>
      </c>
      <c r="L106" s="277" t="s">
        <v>601</v>
      </c>
      <c r="M106" s="277" t="s">
        <v>602</v>
      </c>
      <c r="N106" s="277" t="s">
        <v>470</v>
      </c>
      <c r="O106" s="277">
        <v>4</v>
      </c>
      <c r="P106" s="268" t="s">
        <v>68</v>
      </c>
      <c r="Q106" s="268"/>
      <c r="R106" s="268"/>
      <c r="S106" s="268" t="s">
        <v>29</v>
      </c>
      <c r="T106" s="268" t="s">
        <v>69</v>
      </c>
      <c r="U106" s="268"/>
      <c r="V106" s="268" t="s">
        <v>46</v>
      </c>
    </row>
    <row r="107" spans="1:22" s="3" customFormat="1" ht="13.5" hidden="1" customHeight="1" x14ac:dyDescent="0.25">
      <c r="A107" s="268" t="s">
        <v>20</v>
      </c>
      <c r="B107" s="245" t="s">
        <v>76</v>
      </c>
      <c r="C107" s="245" t="s">
        <v>491</v>
      </c>
      <c r="D107" s="18">
        <v>8</v>
      </c>
      <c r="E107" s="268" t="s">
        <v>78</v>
      </c>
      <c r="F107" s="277" t="s">
        <v>897</v>
      </c>
      <c r="G107" s="277" t="s">
        <v>897</v>
      </c>
      <c r="H107" s="268" t="s">
        <v>55</v>
      </c>
      <c r="I107" s="268" t="s">
        <v>33</v>
      </c>
      <c r="J107" s="268" t="s">
        <v>495</v>
      </c>
      <c r="K107" s="268" t="s">
        <v>465</v>
      </c>
      <c r="L107" s="268" t="s">
        <v>583</v>
      </c>
      <c r="M107" s="268" t="s">
        <v>584</v>
      </c>
      <c r="N107" s="269" t="s">
        <v>465</v>
      </c>
      <c r="O107" s="269">
        <v>5</v>
      </c>
      <c r="P107" s="268" t="s">
        <v>79</v>
      </c>
      <c r="Q107" s="268"/>
      <c r="R107" s="8"/>
      <c r="S107" s="268" t="s">
        <v>29</v>
      </c>
      <c r="T107" s="268" t="s">
        <v>80</v>
      </c>
      <c r="U107" s="268"/>
      <c r="V107" s="268" t="s">
        <v>46</v>
      </c>
    </row>
    <row r="108" spans="1:22" s="3" customFormat="1" ht="13.5" hidden="1" customHeight="1" x14ac:dyDescent="0.25">
      <c r="A108" s="268" t="s">
        <v>20</v>
      </c>
      <c r="B108" s="245" t="s">
        <v>76</v>
      </c>
      <c r="C108" s="245" t="s">
        <v>491</v>
      </c>
      <c r="D108" s="18">
        <v>8</v>
      </c>
      <c r="E108" s="268" t="s">
        <v>78</v>
      </c>
      <c r="F108" s="277" t="s">
        <v>897</v>
      </c>
      <c r="G108" s="277" t="s">
        <v>904</v>
      </c>
      <c r="H108" s="268" t="s">
        <v>35</v>
      </c>
      <c r="I108" s="268" t="s">
        <v>36</v>
      </c>
      <c r="J108" s="268" t="s">
        <v>495</v>
      </c>
      <c r="K108" s="268" t="s">
        <v>472</v>
      </c>
      <c r="L108" s="268" t="s">
        <v>585</v>
      </c>
      <c r="M108" s="268" t="s">
        <v>586</v>
      </c>
      <c r="N108" s="277" t="s">
        <v>472</v>
      </c>
      <c r="O108" s="277"/>
      <c r="P108" s="268" t="s">
        <v>79</v>
      </c>
      <c r="Q108" s="268"/>
      <c r="R108" s="268"/>
      <c r="S108" s="268" t="s">
        <v>29</v>
      </c>
      <c r="T108" s="268" t="s">
        <v>80</v>
      </c>
      <c r="U108" s="268"/>
      <c r="V108" s="268" t="s">
        <v>46</v>
      </c>
    </row>
    <row r="109" spans="1:22" s="3" customFormat="1" ht="13.5" hidden="1" customHeight="1" x14ac:dyDescent="0.25">
      <c r="A109" s="268" t="s">
        <v>37</v>
      </c>
      <c r="B109" s="245" t="s">
        <v>86</v>
      </c>
      <c r="C109" s="245" t="s">
        <v>491</v>
      </c>
      <c r="D109" s="18">
        <v>10</v>
      </c>
      <c r="E109" s="277" t="s">
        <v>88</v>
      </c>
      <c r="F109" s="277" t="s">
        <v>897</v>
      </c>
      <c r="G109" s="277"/>
      <c r="H109" s="268" t="s">
        <v>55</v>
      </c>
      <c r="I109" s="268" t="s">
        <v>33</v>
      </c>
      <c r="J109" s="268" t="s">
        <v>495</v>
      </c>
      <c r="K109" s="268" t="s">
        <v>467</v>
      </c>
      <c r="L109" s="277" t="s">
        <v>599</v>
      </c>
      <c r="M109" s="277" t="s">
        <v>600</v>
      </c>
      <c r="N109" s="277" t="s">
        <v>467</v>
      </c>
      <c r="O109" s="277"/>
      <c r="P109" s="277" t="s">
        <v>88</v>
      </c>
      <c r="Q109" s="268"/>
      <c r="R109" s="268" t="s">
        <v>43</v>
      </c>
      <c r="S109" s="268" t="s">
        <v>29</v>
      </c>
      <c r="T109" s="268" t="s">
        <v>89</v>
      </c>
      <c r="U109" s="268" t="s">
        <v>45</v>
      </c>
      <c r="V109" s="268" t="s">
        <v>46</v>
      </c>
    </row>
    <row r="110" spans="1:22" s="3" customFormat="1" ht="13.5" hidden="1" customHeight="1" x14ac:dyDescent="0.25">
      <c r="A110" s="268" t="s">
        <v>37</v>
      </c>
      <c r="B110" s="245" t="s">
        <v>86</v>
      </c>
      <c r="C110" s="245" t="s">
        <v>491</v>
      </c>
      <c r="D110" s="18">
        <v>10</v>
      </c>
      <c r="E110" s="277" t="s">
        <v>88</v>
      </c>
      <c r="F110" s="277" t="s">
        <v>897</v>
      </c>
      <c r="G110" s="277" t="s">
        <v>904</v>
      </c>
      <c r="H110" s="268" t="s">
        <v>35</v>
      </c>
      <c r="I110" s="268" t="s">
        <v>36</v>
      </c>
      <c r="J110" s="268" t="s">
        <v>495</v>
      </c>
      <c r="K110" s="268" t="s">
        <v>473</v>
      </c>
      <c r="L110" s="277" t="s">
        <v>587</v>
      </c>
      <c r="M110" s="277" t="s">
        <v>588</v>
      </c>
      <c r="N110" s="277" t="s">
        <v>473</v>
      </c>
      <c r="O110" s="277"/>
      <c r="P110" s="277" t="s">
        <v>88</v>
      </c>
      <c r="Q110" s="268"/>
      <c r="R110" s="268" t="s">
        <v>43</v>
      </c>
      <c r="S110" s="268" t="s">
        <v>29</v>
      </c>
      <c r="T110" s="268" t="s">
        <v>89</v>
      </c>
      <c r="U110" s="268" t="s">
        <v>45</v>
      </c>
      <c r="V110" s="268" t="s">
        <v>46</v>
      </c>
    </row>
    <row r="111" spans="1:22" s="3" customFormat="1" ht="13.5" hidden="1" customHeight="1" x14ac:dyDescent="0.25">
      <c r="A111" s="268" t="s">
        <v>90</v>
      </c>
      <c r="B111" s="245" t="s">
        <v>91</v>
      </c>
      <c r="C111" s="245" t="s">
        <v>491</v>
      </c>
      <c r="D111" s="18">
        <v>11</v>
      </c>
      <c r="E111" s="277" t="s">
        <v>93</v>
      </c>
      <c r="F111" s="277" t="s">
        <v>897</v>
      </c>
      <c r="G111" s="277" t="s">
        <v>897</v>
      </c>
      <c r="H111" s="268" t="s">
        <v>55</v>
      </c>
      <c r="I111" s="268" t="s">
        <v>33</v>
      </c>
      <c r="J111" s="268" t="s">
        <v>495</v>
      </c>
      <c r="K111" s="268" t="s">
        <v>466</v>
      </c>
      <c r="L111" s="277" t="s">
        <v>593</v>
      </c>
      <c r="M111" s="277" t="s">
        <v>594</v>
      </c>
      <c r="N111" s="277" t="s">
        <v>466</v>
      </c>
      <c r="O111" s="277">
        <v>5</v>
      </c>
      <c r="P111" s="268" t="s">
        <v>94</v>
      </c>
      <c r="Q111" s="277"/>
      <c r="R111" s="277"/>
      <c r="S111" s="277" t="s">
        <v>56</v>
      </c>
      <c r="T111" s="277"/>
      <c r="U111" s="277"/>
      <c r="V111" s="277" t="s">
        <v>95</v>
      </c>
    </row>
    <row r="112" spans="1:22" s="3" customFormat="1" ht="13.5" hidden="1" customHeight="1" x14ac:dyDescent="0.25">
      <c r="A112" s="268" t="s">
        <v>90</v>
      </c>
      <c r="B112" s="245" t="s">
        <v>91</v>
      </c>
      <c r="C112" s="245" t="s">
        <v>491</v>
      </c>
      <c r="D112" s="18">
        <v>11</v>
      </c>
      <c r="E112" s="277" t="s">
        <v>93</v>
      </c>
      <c r="F112" s="277" t="s">
        <v>897</v>
      </c>
      <c r="G112" s="277" t="s">
        <v>897</v>
      </c>
      <c r="H112" s="268" t="s">
        <v>35</v>
      </c>
      <c r="I112" s="268" t="s">
        <v>36</v>
      </c>
      <c r="J112" s="268" t="s">
        <v>495</v>
      </c>
      <c r="K112" s="268" t="s">
        <v>474</v>
      </c>
      <c r="L112" s="277" t="s">
        <v>597</v>
      </c>
      <c r="M112" s="277" t="s">
        <v>598</v>
      </c>
      <c r="N112" s="277" t="s">
        <v>474</v>
      </c>
      <c r="O112" s="277">
        <v>1</v>
      </c>
      <c r="P112" s="268" t="s">
        <v>94</v>
      </c>
      <c r="Q112" s="277"/>
      <c r="R112" s="277"/>
      <c r="S112" s="277" t="s">
        <v>56</v>
      </c>
      <c r="T112" s="277"/>
      <c r="U112" s="277"/>
      <c r="V112" s="277" t="s">
        <v>95</v>
      </c>
    </row>
    <row r="113" spans="1:22" s="3" customFormat="1" ht="13.5" hidden="1" customHeight="1" x14ac:dyDescent="0.25">
      <c r="A113" s="268" t="s">
        <v>51</v>
      </c>
      <c r="B113" s="245" t="s">
        <v>96</v>
      </c>
      <c r="C113" s="245" t="s">
        <v>491</v>
      </c>
      <c r="D113" s="18">
        <v>12</v>
      </c>
      <c r="E113" s="277" t="s">
        <v>98</v>
      </c>
      <c r="F113" s="277" t="s">
        <v>897</v>
      </c>
      <c r="G113" s="277" t="s">
        <v>897</v>
      </c>
      <c r="H113" s="268" t="s">
        <v>55</v>
      </c>
      <c r="I113" s="268" t="s">
        <v>33</v>
      </c>
      <c r="J113" s="268" t="s">
        <v>495</v>
      </c>
      <c r="K113" s="268" t="s">
        <v>465</v>
      </c>
      <c r="L113" s="268" t="s">
        <v>583</v>
      </c>
      <c r="M113" s="268" t="s">
        <v>584</v>
      </c>
      <c r="N113" s="269" t="s">
        <v>465</v>
      </c>
      <c r="O113" s="269">
        <v>1</v>
      </c>
      <c r="P113" s="268"/>
      <c r="Q113" s="277"/>
      <c r="R113" s="268" t="s">
        <v>50</v>
      </c>
      <c r="S113" s="277" t="s">
        <v>56</v>
      </c>
      <c r="T113" s="277" t="s">
        <v>99</v>
      </c>
      <c r="U113" s="268" t="s">
        <v>45</v>
      </c>
      <c r="V113" s="268" t="s">
        <v>58</v>
      </c>
    </row>
    <row r="114" spans="1:22" s="3" customFormat="1" ht="13.5" hidden="1" customHeight="1" x14ac:dyDescent="0.25">
      <c r="A114" s="268" t="s">
        <v>51</v>
      </c>
      <c r="B114" s="245" t="s">
        <v>96</v>
      </c>
      <c r="C114" s="245" t="s">
        <v>491</v>
      </c>
      <c r="D114" s="18">
        <v>12</v>
      </c>
      <c r="E114" s="277" t="s">
        <v>98</v>
      </c>
      <c r="F114" s="277" t="s">
        <v>897</v>
      </c>
      <c r="G114" s="277" t="s">
        <v>897</v>
      </c>
      <c r="H114" s="268" t="s">
        <v>35</v>
      </c>
      <c r="I114" s="268" t="s">
        <v>36</v>
      </c>
      <c r="J114" s="268" t="s">
        <v>495</v>
      </c>
      <c r="K114" s="268" t="s">
        <v>470</v>
      </c>
      <c r="L114" s="277" t="s">
        <v>601</v>
      </c>
      <c r="M114" s="277" t="s">
        <v>602</v>
      </c>
      <c r="N114" s="277" t="s">
        <v>470</v>
      </c>
      <c r="O114" s="277">
        <v>6</v>
      </c>
      <c r="P114" s="268"/>
      <c r="Q114" s="277"/>
      <c r="R114" s="268" t="s">
        <v>50</v>
      </c>
      <c r="S114" s="277" t="s">
        <v>56</v>
      </c>
      <c r="T114" s="277" t="s">
        <v>99</v>
      </c>
      <c r="U114" s="268" t="s">
        <v>45</v>
      </c>
      <c r="V114" s="268" t="s">
        <v>58</v>
      </c>
    </row>
    <row r="115" spans="1:22" s="3" customFormat="1" ht="13.5" hidden="1" customHeight="1" x14ac:dyDescent="0.25">
      <c r="A115" s="268" t="s">
        <v>37</v>
      </c>
      <c r="B115" s="245" t="s">
        <v>100</v>
      </c>
      <c r="C115" s="245" t="s">
        <v>491</v>
      </c>
      <c r="D115" s="18">
        <v>13</v>
      </c>
      <c r="E115" s="14" t="s">
        <v>102</v>
      </c>
      <c r="F115" s="277" t="s">
        <v>897</v>
      </c>
      <c r="G115" s="277" t="s">
        <v>897</v>
      </c>
      <c r="H115" s="268" t="s">
        <v>55</v>
      </c>
      <c r="I115" s="268" t="s">
        <v>33</v>
      </c>
      <c r="J115" s="268" t="s">
        <v>495</v>
      </c>
      <c r="K115" s="268" t="s">
        <v>471</v>
      </c>
      <c r="L115" s="277" t="s">
        <v>596</v>
      </c>
      <c r="M115" s="277" t="s">
        <v>595</v>
      </c>
      <c r="N115" s="277" t="s">
        <v>471</v>
      </c>
      <c r="O115" s="277">
        <v>6</v>
      </c>
      <c r="P115" s="277" t="s">
        <v>102</v>
      </c>
      <c r="Q115" s="277"/>
      <c r="R115" s="268" t="s">
        <v>43</v>
      </c>
      <c r="S115" s="268" t="s">
        <v>29</v>
      </c>
      <c r="T115" s="277" t="s">
        <v>44</v>
      </c>
      <c r="U115" s="277" t="s">
        <v>45</v>
      </c>
      <c r="V115" s="268" t="s">
        <v>46</v>
      </c>
    </row>
    <row r="116" spans="1:22" s="3" customFormat="1" ht="13.5" hidden="1" customHeight="1" x14ac:dyDescent="0.25">
      <c r="A116" s="268" t="s">
        <v>37</v>
      </c>
      <c r="B116" s="245" t="s">
        <v>100</v>
      </c>
      <c r="C116" s="245" t="s">
        <v>491</v>
      </c>
      <c r="D116" s="18">
        <v>13</v>
      </c>
      <c r="E116" s="277" t="s">
        <v>102</v>
      </c>
      <c r="F116" s="277" t="s">
        <v>897</v>
      </c>
      <c r="G116" s="277" t="s">
        <v>905</v>
      </c>
      <c r="H116" s="268" t="s">
        <v>35</v>
      </c>
      <c r="I116" s="268" t="s">
        <v>36</v>
      </c>
      <c r="J116" s="268" t="s">
        <v>495</v>
      </c>
      <c r="K116" s="268" t="s">
        <v>468</v>
      </c>
      <c r="L116" s="268" t="s">
        <v>592</v>
      </c>
      <c r="M116" s="268" t="s">
        <v>591</v>
      </c>
      <c r="N116" s="269" t="s">
        <v>468</v>
      </c>
      <c r="O116" s="269"/>
      <c r="P116" s="277" t="s">
        <v>102</v>
      </c>
      <c r="Q116" s="277"/>
      <c r="R116" s="268" t="s">
        <v>43</v>
      </c>
      <c r="S116" s="268" t="s">
        <v>29</v>
      </c>
      <c r="T116" s="277" t="s">
        <v>44</v>
      </c>
      <c r="U116" s="277" t="s">
        <v>45</v>
      </c>
      <c r="V116" s="268" t="s">
        <v>46</v>
      </c>
    </row>
    <row r="117" spans="1:22" s="3" customFormat="1" ht="13.5" hidden="1" customHeight="1" x14ac:dyDescent="0.25">
      <c r="A117" s="268" t="s">
        <v>47</v>
      </c>
      <c r="B117" s="245" t="s">
        <v>103</v>
      </c>
      <c r="C117" s="245" t="s">
        <v>491</v>
      </c>
      <c r="D117" s="18">
        <v>14</v>
      </c>
      <c r="E117" s="277" t="s">
        <v>105</v>
      </c>
      <c r="F117" s="277" t="s">
        <v>897</v>
      </c>
      <c r="G117" s="277" t="s">
        <v>897</v>
      </c>
      <c r="H117" s="268" t="s">
        <v>55</v>
      </c>
      <c r="I117" s="268" t="s">
        <v>33</v>
      </c>
      <c r="J117" s="268" t="s">
        <v>495</v>
      </c>
      <c r="K117" s="268" t="s">
        <v>466</v>
      </c>
      <c r="L117" s="277" t="s">
        <v>593</v>
      </c>
      <c r="M117" s="277" t="s">
        <v>594</v>
      </c>
      <c r="N117" s="277" t="s">
        <v>466</v>
      </c>
      <c r="O117" s="277">
        <v>7</v>
      </c>
      <c r="P117" s="277" t="s">
        <v>105</v>
      </c>
      <c r="Q117" s="277"/>
      <c r="R117" s="268" t="s">
        <v>50</v>
      </c>
      <c r="S117" s="277"/>
      <c r="T117" s="277" t="s">
        <v>44</v>
      </c>
      <c r="U117" s="277"/>
      <c r="V117" s="268" t="s">
        <v>46</v>
      </c>
    </row>
    <row r="118" spans="1:22" s="3" customFormat="1" ht="13.5" hidden="1" customHeight="1" x14ac:dyDescent="0.25">
      <c r="A118" s="268" t="s">
        <v>47</v>
      </c>
      <c r="B118" s="245" t="s">
        <v>103</v>
      </c>
      <c r="C118" s="245" t="s">
        <v>491</v>
      </c>
      <c r="D118" s="18">
        <v>14</v>
      </c>
      <c r="E118" s="277" t="s">
        <v>105</v>
      </c>
      <c r="F118" s="277" t="s">
        <v>897</v>
      </c>
      <c r="G118" s="277" t="s">
        <v>904</v>
      </c>
      <c r="H118" s="268" t="s">
        <v>35</v>
      </c>
      <c r="I118" s="268" t="s">
        <v>36</v>
      </c>
      <c r="J118" s="268" t="s">
        <v>495</v>
      </c>
      <c r="K118" s="268" t="s">
        <v>472</v>
      </c>
      <c r="L118" s="268" t="s">
        <v>585</v>
      </c>
      <c r="M118" s="268" t="s">
        <v>586</v>
      </c>
      <c r="N118" s="277" t="s">
        <v>472</v>
      </c>
      <c r="O118" s="277"/>
      <c r="P118" s="277" t="s">
        <v>105</v>
      </c>
      <c r="Q118" s="277"/>
      <c r="R118" s="268" t="s">
        <v>50</v>
      </c>
      <c r="S118" s="277"/>
      <c r="T118" s="277" t="s">
        <v>44</v>
      </c>
      <c r="U118" s="277"/>
      <c r="V118" s="268" t="s">
        <v>46</v>
      </c>
    </row>
    <row r="119" spans="1:22" s="3" customFormat="1" ht="13.5" hidden="1" customHeight="1" x14ac:dyDescent="0.25">
      <c r="A119" s="268" t="s">
        <v>110</v>
      </c>
      <c r="B119" s="245" t="s">
        <v>111</v>
      </c>
      <c r="C119" s="245" t="s">
        <v>491</v>
      </c>
      <c r="D119" s="18">
        <v>16</v>
      </c>
      <c r="E119" s="268" t="s">
        <v>112</v>
      </c>
      <c r="F119" s="277" t="s">
        <v>897</v>
      </c>
      <c r="G119" s="277" t="s">
        <v>904</v>
      </c>
      <c r="H119" s="268" t="s">
        <v>55</v>
      </c>
      <c r="I119" s="268" t="s">
        <v>33</v>
      </c>
      <c r="J119" s="268" t="s">
        <v>495</v>
      </c>
      <c r="K119" s="268" t="s">
        <v>475</v>
      </c>
      <c r="L119" s="268" t="s">
        <v>590</v>
      </c>
      <c r="M119" s="268" t="s">
        <v>589</v>
      </c>
      <c r="N119" s="268" t="s">
        <v>475</v>
      </c>
      <c r="O119" s="268"/>
      <c r="P119" s="277"/>
      <c r="Q119" s="277"/>
      <c r="R119" s="268" t="s">
        <v>113</v>
      </c>
      <c r="S119" s="277"/>
      <c r="T119" s="277"/>
      <c r="U119" s="277"/>
      <c r="V119" s="277" t="s">
        <v>95</v>
      </c>
    </row>
    <row r="120" spans="1:22" s="3" customFormat="1" ht="13.5" hidden="1" customHeight="1" x14ac:dyDescent="0.25">
      <c r="A120" s="268" t="s">
        <v>110</v>
      </c>
      <c r="B120" s="245" t="s">
        <v>111</v>
      </c>
      <c r="C120" s="245" t="s">
        <v>491</v>
      </c>
      <c r="D120" s="18">
        <v>16</v>
      </c>
      <c r="E120" s="268" t="s">
        <v>112</v>
      </c>
      <c r="F120" s="277" t="s">
        <v>897</v>
      </c>
      <c r="G120" s="277" t="s">
        <v>897</v>
      </c>
      <c r="H120" s="268" t="s">
        <v>35</v>
      </c>
      <c r="I120" s="268" t="s">
        <v>36</v>
      </c>
      <c r="J120" s="268" t="s">
        <v>495</v>
      </c>
      <c r="K120" s="268" t="s">
        <v>474</v>
      </c>
      <c r="L120" s="277" t="s">
        <v>597</v>
      </c>
      <c r="M120" s="277" t="s">
        <v>598</v>
      </c>
      <c r="N120" s="277" t="s">
        <v>474</v>
      </c>
      <c r="O120" s="277">
        <v>7</v>
      </c>
      <c r="P120" s="277"/>
      <c r="Q120" s="277"/>
      <c r="R120" s="268" t="s">
        <v>113</v>
      </c>
      <c r="S120" s="277"/>
      <c r="T120" s="277"/>
      <c r="U120" s="277"/>
      <c r="V120" s="277" t="s">
        <v>95</v>
      </c>
    </row>
    <row r="121" spans="1:22" s="3" customFormat="1" ht="13.5" hidden="1" customHeight="1" x14ac:dyDescent="0.25">
      <c r="A121" s="268" t="s">
        <v>110</v>
      </c>
      <c r="B121" s="245" t="s">
        <v>114</v>
      </c>
      <c r="C121" s="245" t="s">
        <v>491</v>
      </c>
      <c r="D121" s="18">
        <v>17</v>
      </c>
      <c r="E121" s="13" t="s">
        <v>116</v>
      </c>
      <c r="F121" s="277" t="s">
        <v>897</v>
      </c>
      <c r="G121" s="277"/>
      <c r="H121" s="268" t="s">
        <v>55</v>
      </c>
      <c r="I121" s="268" t="s">
        <v>33</v>
      </c>
      <c r="J121" s="268" t="s">
        <v>495</v>
      </c>
      <c r="K121" s="268" t="s">
        <v>464</v>
      </c>
      <c r="L121" s="277" t="s">
        <v>582</v>
      </c>
      <c r="M121" s="277" t="s">
        <v>581</v>
      </c>
      <c r="N121" s="277" t="s">
        <v>464</v>
      </c>
      <c r="O121" s="277"/>
      <c r="P121" s="277"/>
      <c r="Q121" s="277"/>
      <c r="R121" s="268" t="s">
        <v>113</v>
      </c>
      <c r="S121" s="277"/>
      <c r="T121" s="277"/>
      <c r="U121" s="277"/>
      <c r="V121" s="277" t="s">
        <v>95</v>
      </c>
    </row>
    <row r="122" spans="1:22" s="3" customFormat="1" ht="13.5" hidden="1" customHeight="1" x14ac:dyDescent="0.25">
      <c r="A122" s="268" t="s">
        <v>110</v>
      </c>
      <c r="B122" s="245" t="s">
        <v>114</v>
      </c>
      <c r="C122" s="245" t="s">
        <v>491</v>
      </c>
      <c r="D122" s="18">
        <v>17</v>
      </c>
      <c r="E122" s="268" t="s">
        <v>116</v>
      </c>
      <c r="F122" s="277" t="s">
        <v>897</v>
      </c>
      <c r="G122" s="277" t="s">
        <v>897</v>
      </c>
      <c r="H122" s="268" t="s">
        <v>35</v>
      </c>
      <c r="I122" s="268" t="s">
        <v>36</v>
      </c>
      <c r="J122" s="268" t="s">
        <v>495</v>
      </c>
      <c r="K122" s="268" t="s">
        <v>470</v>
      </c>
      <c r="L122" s="277" t="s">
        <v>601</v>
      </c>
      <c r="M122" s="277" t="s">
        <v>602</v>
      </c>
      <c r="N122" s="277" t="s">
        <v>470</v>
      </c>
      <c r="O122" s="277">
        <v>8</v>
      </c>
      <c r="P122" s="277"/>
      <c r="Q122" s="277"/>
      <c r="R122" s="268" t="s">
        <v>113</v>
      </c>
      <c r="S122" s="277"/>
      <c r="T122" s="277"/>
      <c r="U122" s="277"/>
      <c r="V122" s="277" t="s">
        <v>95</v>
      </c>
    </row>
    <row r="123" spans="1:22" s="3" customFormat="1" ht="13.5" hidden="1" customHeight="1" x14ac:dyDescent="0.25">
      <c r="A123" s="268" t="s">
        <v>59</v>
      </c>
      <c r="B123" s="245" t="s">
        <v>122</v>
      </c>
      <c r="C123" s="245" t="s">
        <v>491</v>
      </c>
      <c r="D123" s="18">
        <v>20</v>
      </c>
      <c r="E123" s="268" t="s">
        <v>124</v>
      </c>
      <c r="F123" s="277" t="s">
        <v>897</v>
      </c>
      <c r="G123" s="277" t="s">
        <v>897</v>
      </c>
      <c r="H123" s="268" t="s">
        <v>55</v>
      </c>
      <c r="I123" s="268" t="s">
        <v>33</v>
      </c>
      <c r="J123" s="268" t="s">
        <v>495</v>
      </c>
      <c r="K123" s="268" t="s">
        <v>471</v>
      </c>
      <c r="L123" s="277" t="s">
        <v>596</v>
      </c>
      <c r="M123" s="277" t="s">
        <v>595</v>
      </c>
      <c r="N123" s="277" t="s">
        <v>471</v>
      </c>
      <c r="O123" s="277">
        <v>8</v>
      </c>
      <c r="P123" s="268" t="s">
        <v>125</v>
      </c>
      <c r="Q123" s="268" t="s">
        <v>27</v>
      </c>
      <c r="R123" s="268"/>
      <c r="S123" s="268" t="s">
        <v>29</v>
      </c>
      <c r="T123" s="268" t="s">
        <v>126</v>
      </c>
      <c r="U123" s="268"/>
      <c r="V123" s="268" t="s">
        <v>46</v>
      </c>
    </row>
    <row r="124" spans="1:22" s="3" customFormat="1" ht="13.5" hidden="1" customHeight="1" x14ac:dyDescent="0.25">
      <c r="A124" s="268" t="s">
        <v>59</v>
      </c>
      <c r="B124" s="245" t="s">
        <v>122</v>
      </c>
      <c r="C124" s="245" t="s">
        <v>491</v>
      </c>
      <c r="D124" s="18">
        <v>20</v>
      </c>
      <c r="E124" s="268" t="s">
        <v>124</v>
      </c>
      <c r="F124" s="277" t="s">
        <v>897</v>
      </c>
      <c r="G124" s="277" t="s">
        <v>904</v>
      </c>
      <c r="H124" s="268" t="s">
        <v>35</v>
      </c>
      <c r="I124" s="268" t="s">
        <v>36</v>
      </c>
      <c r="J124" s="268" t="s">
        <v>495</v>
      </c>
      <c r="K124" s="268" t="s">
        <v>472</v>
      </c>
      <c r="L124" s="268" t="s">
        <v>585</v>
      </c>
      <c r="M124" s="268" t="s">
        <v>586</v>
      </c>
      <c r="N124" s="277" t="s">
        <v>472</v>
      </c>
      <c r="O124" s="277"/>
      <c r="P124" s="268" t="s">
        <v>125</v>
      </c>
      <c r="Q124" s="268" t="s">
        <v>27</v>
      </c>
      <c r="R124" s="268"/>
      <c r="S124" s="268" t="s">
        <v>29</v>
      </c>
      <c r="T124" s="268" t="s">
        <v>126</v>
      </c>
      <c r="U124" s="268"/>
      <c r="V124" s="268" t="s">
        <v>46</v>
      </c>
    </row>
    <row r="125" spans="1:22" s="3" customFormat="1" ht="13.5" hidden="1" customHeight="1" x14ac:dyDescent="0.25">
      <c r="A125" s="268" t="s">
        <v>20</v>
      </c>
      <c r="B125" s="245" t="s">
        <v>21</v>
      </c>
      <c r="C125" s="245" t="s">
        <v>482</v>
      </c>
      <c r="D125" s="18">
        <v>1</v>
      </c>
      <c r="E125" s="268" t="s">
        <v>23</v>
      </c>
      <c r="F125" s="277" t="s">
        <v>897</v>
      </c>
      <c r="G125" s="277"/>
      <c r="H125" s="268" t="s">
        <v>24</v>
      </c>
      <c r="I125" s="268" t="s">
        <v>25</v>
      </c>
      <c r="J125" s="268" t="s">
        <v>483</v>
      </c>
      <c r="K125" s="268" t="s">
        <v>469</v>
      </c>
      <c r="L125" s="277" t="s">
        <v>579</v>
      </c>
      <c r="M125" s="277" t="s">
        <v>580</v>
      </c>
      <c r="N125" s="277" t="s">
        <v>469</v>
      </c>
      <c r="O125" s="277"/>
      <c r="P125" s="268" t="s">
        <v>26</v>
      </c>
      <c r="Q125" s="268" t="s">
        <v>27</v>
      </c>
      <c r="R125" s="268" t="s">
        <v>28</v>
      </c>
      <c r="S125" s="268" t="s">
        <v>29</v>
      </c>
      <c r="T125" s="268" t="s">
        <v>30</v>
      </c>
      <c r="U125" s="268"/>
      <c r="V125" s="268" t="s">
        <v>31</v>
      </c>
    </row>
    <row r="126" spans="1:22" s="3" customFormat="1" ht="13.5" hidden="1" customHeight="1" x14ac:dyDescent="0.25">
      <c r="A126" s="268" t="s">
        <v>20</v>
      </c>
      <c r="B126" s="245" t="s">
        <v>21</v>
      </c>
      <c r="C126" s="245" t="s">
        <v>482</v>
      </c>
      <c r="D126" s="18">
        <v>1</v>
      </c>
      <c r="E126" s="268" t="s">
        <v>23</v>
      </c>
      <c r="F126" s="277" t="s">
        <v>897</v>
      </c>
      <c r="G126" s="277" t="s">
        <v>897</v>
      </c>
      <c r="H126" s="268" t="s">
        <v>24</v>
      </c>
      <c r="I126" s="268" t="s">
        <v>33</v>
      </c>
      <c r="J126" s="268" t="s">
        <v>483</v>
      </c>
      <c r="K126" s="268" t="s">
        <v>466</v>
      </c>
      <c r="L126" s="277" t="s">
        <v>593</v>
      </c>
      <c r="M126" s="277" t="s">
        <v>594</v>
      </c>
      <c r="N126" s="277" t="s">
        <v>466</v>
      </c>
      <c r="O126" s="277">
        <v>3</v>
      </c>
      <c r="P126" s="268" t="s">
        <v>26</v>
      </c>
      <c r="Q126" s="268" t="s">
        <v>27</v>
      </c>
      <c r="R126" s="268" t="s">
        <v>28</v>
      </c>
      <c r="S126" s="268" t="s">
        <v>29</v>
      </c>
      <c r="T126" s="268" t="s">
        <v>30</v>
      </c>
      <c r="U126" s="268"/>
      <c r="V126" s="268" t="s">
        <v>31</v>
      </c>
    </row>
    <row r="127" spans="1:22" s="3" customFormat="1" ht="13.5" hidden="1" customHeight="1" x14ac:dyDescent="0.25">
      <c r="A127" s="268" t="s">
        <v>20</v>
      </c>
      <c r="B127" s="245" t="s">
        <v>21</v>
      </c>
      <c r="C127" s="245" t="s">
        <v>482</v>
      </c>
      <c r="D127" s="18">
        <v>1</v>
      </c>
      <c r="E127" s="268" t="s">
        <v>23</v>
      </c>
      <c r="F127" s="277" t="s">
        <v>897</v>
      </c>
      <c r="G127" s="277" t="s">
        <v>904</v>
      </c>
      <c r="H127" s="268" t="s">
        <v>24</v>
      </c>
      <c r="I127" s="268" t="s">
        <v>34</v>
      </c>
      <c r="J127" s="268" t="s">
        <v>483</v>
      </c>
      <c r="K127" s="268" t="s">
        <v>467</v>
      </c>
      <c r="L127" s="277" t="s">
        <v>599</v>
      </c>
      <c r="M127" s="277" t="s">
        <v>600</v>
      </c>
      <c r="N127" s="277" t="s">
        <v>467</v>
      </c>
      <c r="O127" s="277"/>
      <c r="P127" s="268" t="s">
        <v>26</v>
      </c>
      <c r="Q127" s="268" t="s">
        <v>27</v>
      </c>
      <c r="R127" s="268" t="s">
        <v>28</v>
      </c>
      <c r="S127" s="268" t="s">
        <v>29</v>
      </c>
      <c r="T127" s="268" t="s">
        <v>30</v>
      </c>
      <c r="U127" s="268"/>
      <c r="V127" s="268" t="s">
        <v>31</v>
      </c>
    </row>
    <row r="128" spans="1:22" s="3" customFormat="1" ht="13.5" hidden="1" customHeight="1" x14ac:dyDescent="0.25">
      <c r="A128" s="268" t="s">
        <v>20</v>
      </c>
      <c r="B128" s="245" t="s">
        <v>21</v>
      </c>
      <c r="C128" s="245" t="s">
        <v>482</v>
      </c>
      <c r="D128" s="18">
        <v>1</v>
      </c>
      <c r="E128" s="268" t="s">
        <v>23</v>
      </c>
      <c r="F128" s="277" t="s">
        <v>897</v>
      </c>
      <c r="G128" s="277" t="s">
        <v>905</v>
      </c>
      <c r="H128" s="268" t="s">
        <v>35</v>
      </c>
      <c r="I128" s="268" t="s">
        <v>36</v>
      </c>
      <c r="J128" s="268" t="s">
        <v>483</v>
      </c>
      <c r="K128" s="268" t="s">
        <v>468</v>
      </c>
      <c r="L128" s="268" t="s">
        <v>592</v>
      </c>
      <c r="M128" s="268" t="s">
        <v>591</v>
      </c>
      <c r="N128" s="269" t="s">
        <v>468</v>
      </c>
      <c r="O128" s="269"/>
      <c r="P128" s="268" t="s">
        <v>26</v>
      </c>
      <c r="Q128" s="268" t="s">
        <v>27</v>
      </c>
      <c r="R128" s="268" t="s">
        <v>28</v>
      </c>
      <c r="S128" s="268" t="s">
        <v>29</v>
      </c>
      <c r="T128" s="268" t="s">
        <v>30</v>
      </c>
      <c r="U128" s="268"/>
      <c r="V128" s="268" t="s">
        <v>31</v>
      </c>
    </row>
    <row r="129" spans="1:22" s="3" customFormat="1" ht="13.5" hidden="1" customHeight="1" x14ac:dyDescent="0.25">
      <c r="A129" s="268" t="s">
        <v>37</v>
      </c>
      <c r="B129" s="245" t="s">
        <v>38</v>
      </c>
      <c r="C129" s="245" t="s">
        <v>482</v>
      </c>
      <c r="D129" s="18">
        <v>2</v>
      </c>
      <c r="E129" s="277" t="s">
        <v>40</v>
      </c>
      <c r="F129" s="277" t="s">
        <v>897</v>
      </c>
      <c r="G129" s="277" t="s">
        <v>904</v>
      </c>
      <c r="H129" s="268" t="s">
        <v>35</v>
      </c>
      <c r="I129" s="268" t="s">
        <v>36</v>
      </c>
      <c r="J129" s="268" t="s">
        <v>483</v>
      </c>
      <c r="K129" s="268" t="s">
        <v>472</v>
      </c>
      <c r="L129" s="268" t="s">
        <v>585</v>
      </c>
      <c r="M129" s="268" t="s">
        <v>586</v>
      </c>
      <c r="N129" s="277" t="s">
        <v>472</v>
      </c>
      <c r="O129" s="277"/>
      <c r="P129" s="277" t="s">
        <v>42</v>
      </c>
      <c r="Q129" s="268"/>
      <c r="R129" s="8" t="s">
        <v>43</v>
      </c>
      <c r="S129" s="268" t="s">
        <v>29</v>
      </c>
      <c r="T129" s="268" t="s">
        <v>44</v>
      </c>
      <c r="U129" s="268" t="s">
        <v>45</v>
      </c>
      <c r="V129" s="268" t="s">
        <v>46</v>
      </c>
    </row>
    <row r="130" spans="1:22" s="3" customFormat="1" ht="13.5" hidden="1" customHeight="1" x14ac:dyDescent="0.25">
      <c r="A130" s="268" t="s">
        <v>47</v>
      </c>
      <c r="B130" s="245" t="s">
        <v>48</v>
      </c>
      <c r="C130" s="245" t="s">
        <v>482</v>
      </c>
      <c r="D130" s="18">
        <v>3</v>
      </c>
      <c r="E130" s="277" t="s">
        <v>42</v>
      </c>
      <c r="F130" s="277" t="s">
        <v>897</v>
      </c>
      <c r="G130" s="277" t="s">
        <v>897</v>
      </c>
      <c r="H130" s="268" t="s">
        <v>41</v>
      </c>
      <c r="I130" s="268" t="s">
        <v>33</v>
      </c>
      <c r="J130" s="268" t="s">
        <v>483</v>
      </c>
      <c r="K130" s="268" t="s">
        <v>471</v>
      </c>
      <c r="L130" s="277" t="s">
        <v>596</v>
      </c>
      <c r="M130" s="277" t="s">
        <v>595</v>
      </c>
      <c r="N130" s="277" t="s">
        <v>471</v>
      </c>
      <c r="O130" s="277">
        <v>3</v>
      </c>
      <c r="P130" s="277" t="s">
        <v>42</v>
      </c>
      <c r="Q130" s="268"/>
      <c r="R130" s="268" t="s">
        <v>50</v>
      </c>
      <c r="S130" s="268"/>
      <c r="T130" s="268" t="s">
        <v>44</v>
      </c>
      <c r="U130" s="268"/>
      <c r="V130" s="268" t="s">
        <v>46</v>
      </c>
    </row>
    <row r="131" spans="1:22" s="3" customFormat="1" ht="13.5" hidden="1" customHeight="1" x14ac:dyDescent="0.25">
      <c r="A131" s="268" t="s">
        <v>47</v>
      </c>
      <c r="B131" s="245" t="s">
        <v>48</v>
      </c>
      <c r="C131" s="245" t="s">
        <v>482</v>
      </c>
      <c r="D131" s="18">
        <v>3</v>
      </c>
      <c r="E131" s="277" t="s">
        <v>42</v>
      </c>
      <c r="F131" s="277" t="s">
        <v>897</v>
      </c>
      <c r="G131" s="277" t="s">
        <v>904</v>
      </c>
      <c r="H131" s="268" t="s">
        <v>35</v>
      </c>
      <c r="I131" s="268" t="s">
        <v>36</v>
      </c>
      <c r="J131" s="268" t="s">
        <v>483</v>
      </c>
      <c r="K131" s="268" t="s">
        <v>473</v>
      </c>
      <c r="L131" s="277" t="s">
        <v>587</v>
      </c>
      <c r="M131" s="277" t="s">
        <v>588</v>
      </c>
      <c r="N131" s="277" t="s">
        <v>473</v>
      </c>
      <c r="O131" s="277"/>
      <c r="P131" s="277" t="s">
        <v>42</v>
      </c>
      <c r="Q131" s="268"/>
      <c r="R131" s="268" t="s">
        <v>50</v>
      </c>
      <c r="S131" s="268"/>
      <c r="T131" s="268" t="s">
        <v>44</v>
      </c>
      <c r="U131" s="268"/>
      <c r="V131" s="268" t="s">
        <v>46</v>
      </c>
    </row>
    <row r="132" spans="1:22" s="3" customFormat="1" ht="13.5" hidden="1" customHeight="1" x14ac:dyDescent="0.25">
      <c r="A132" s="268" t="s">
        <v>51</v>
      </c>
      <c r="B132" s="245" t="s">
        <v>52</v>
      </c>
      <c r="C132" s="245" t="s">
        <v>482</v>
      </c>
      <c r="D132" s="18">
        <v>4</v>
      </c>
      <c r="E132" s="277" t="s">
        <v>54</v>
      </c>
      <c r="F132" s="277" t="s">
        <v>897</v>
      </c>
      <c r="G132" s="277" t="s">
        <v>904</v>
      </c>
      <c r="H132" s="268" t="s">
        <v>55</v>
      </c>
      <c r="I132" s="268" t="s">
        <v>34</v>
      </c>
      <c r="J132" s="268" t="s">
        <v>483</v>
      </c>
      <c r="K132" s="268" t="s">
        <v>467</v>
      </c>
      <c r="L132" s="277" t="s">
        <v>599</v>
      </c>
      <c r="M132" s="277" t="s">
        <v>600</v>
      </c>
      <c r="N132" s="277" t="s">
        <v>467</v>
      </c>
      <c r="O132" s="277"/>
      <c r="P132" s="268"/>
      <c r="Q132" s="277"/>
      <c r="R132" s="268" t="s">
        <v>50</v>
      </c>
      <c r="S132" s="277" t="s">
        <v>56</v>
      </c>
      <c r="T132" s="277" t="s">
        <v>57</v>
      </c>
      <c r="U132" s="268" t="s">
        <v>45</v>
      </c>
      <c r="V132" s="268" t="s">
        <v>58</v>
      </c>
    </row>
    <row r="133" spans="1:22" s="3" customFormat="1" ht="13.5" hidden="1" customHeight="1" x14ac:dyDescent="0.25">
      <c r="A133" s="268" t="s">
        <v>51</v>
      </c>
      <c r="B133" s="245" t="s">
        <v>52</v>
      </c>
      <c r="C133" s="245" t="s">
        <v>482</v>
      </c>
      <c r="D133" s="18">
        <v>4</v>
      </c>
      <c r="E133" s="277" t="s">
        <v>54</v>
      </c>
      <c r="F133" s="277" t="s">
        <v>897</v>
      </c>
      <c r="G133" s="277" t="s">
        <v>897</v>
      </c>
      <c r="H133" s="268" t="s">
        <v>35</v>
      </c>
      <c r="I133" s="268" t="s">
        <v>36</v>
      </c>
      <c r="J133" s="268" t="s">
        <v>483</v>
      </c>
      <c r="K133" s="268" t="s">
        <v>474</v>
      </c>
      <c r="L133" s="277" t="s">
        <v>597</v>
      </c>
      <c r="M133" s="277" t="s">
        <v>598</v>
      </c>
      <c r="N133" s="277" t="s">
        <v>474</v>
      </c>
      <c r="O133" s="277">
        <v>4</v>
      </c>
      <c r="P133" s="268"/>
      <c r="Q133" s="277"/>
      <c r="R133" s="268" t="s">
        <v>50</v>
      </c>
      <c r="S133" s="277" t="s">
        <v>56</v>
      </c>
      <c r="T133" s="277" t="s">
        <v>57</v>
      </c>
      <c r="U133" s="268" t="s">
        <v>45</v>
      </c>
      <c r="V133" s="268" t="s">
        <v>58</v>
      </c>
    </row>
    <row r="134" spans="1:22" s="3" customFormat="1" ht="13.5" hidden="1" customHeight="1" x14ac:dyDescent="0.25">
      <c r="A134" s="268" t="s">
        <v>59</v>
      </c>
      <c r="B134" s="245" t="s">
        <v>65</v>
      </c>
      <c r="C134" s="245" t="s">
        <v>482</v>
      </c>
      <c r="D134" s="18">
        <v>6</v>
      </c>
      <c r="E134" s="268" t="s">
        <v>67</v>
      </c>
      <c r="F134" s="277" t="s">
        <v>897</v>
      </c>
      <c r="G134" s="277" t="s">
        <v>904</v>
      </c>
      <c r="H134" s="268" t="s">
        <v>55</v>
      </c>
      <c r="I134" s="268" t="s">
        <v>34</v>
      </c>
      <c r="J134" s="268" t="s">
        <v>483</v>
      </c>
      <c r="K134" s="268" t="s">
        <v>467</v>
      </c>
      <c r="L134" s="277" t="s">
        <v>599</v>
      </c>
      <c r="M134" s="277" t="s">
        <v>600</v>
      </c>
      <c r="N134" s="277" t="s">
        <v>467</v>
      </c>
      <c r="O134" s="277"/>
      <c r="P134" s="268" t="s">
        <v>68</v>
      </c>
      <c r="Q134" s="268"/>
      <c r="R134" s="268"/>
      <c r="S134" s="268" t="s">
        <v>29</v>
      </c>
      <c r="T134" s="268" t="s">
        <v>69</v>
      </c>
      <c r="U134" s="268"/>
      <c r="V134" s="268" t="s">
        <v>46</v>
      </c>
    </row>
    <row r="135" spans="1:22" s="3" customFormat="1" ht="13.5" hidden="1" customHeight="1" x14ac:dyDescent="0.25">
      <c r="A135" s="268" t="s">
        <v>59</v>
      </c>
      <c r="B135" s="245" t="s">
        <v>65</v>
      </c>
      <c r="C135" s="245" t="s">
        <v>482</v>
      </c>
      <c r="D135" s="18">
        <v>6</v>
      </c>
      <c r="E135" s="268" t="s">
        <v>67</v>
      </c>
      <c r="F135" s="277" t="s">
        <v>897</v>
      </c>
      <c r="G135" s="277" t="s">
        <v>897</v>
      </c>
      <c r="H135" s="268" t="s">
        <v>35</v>
      </c>
      <c r="I135" s="268" t="s">
        <v>36</v>
      </c>
      <c r="J135" s="268" t="s">
        <v>483</v>
      </c>
      <c r="K135" s="268" t="s">
        <v>470</v>
      </c>
      <c r="L135" s="277" t="s">
        <v>601</v>
      </c>
      <c r="M135" s="277" t="s">
        <v>602</v>
      </c>
      <c r="N135" s="277" t="s">
        <v>470</v>
      </c>
      <c r="O135" s="277">
        <v>4</v>
      </c>
      <c r="P135" s="268" t="s">
        <v>68</v>
      </c>
      <c r="Q135" s="268"/>
      <c r="R135" s="268"/>
      <c r="S135" s="268" t="s">
        <v>29</v>
      </c>
      <c r="T135" s="268" t="s">
        <v>69</v>
      </c>
      <c r="U135" s="268"/>
      <c r="V135" s="268" t="s">
        <v>46</v>
      </c>
    </row>
    <row r="136" spans="1:22" s="3" customFormat="1" ht="13.5" hidden="1" customHeight="1" x14ac:dyDescent="0.25">
      <c r="A136" s="268" t="s">
        <v>20</v>
      </c>
      <c r="B136" s="245" t="s">
        <v>76</v>
      </c>
      <c r="C136" s="245" t="s">
        <v>482</v>
      </c>
      <c r="D136" s="18">
        <v>8</v>
      </c>
      <c r="E136" s="268" t="s">
        <v>78</v>
      </c>
      <c r="F136" s="277" t="s">
        <v>897</v>
      </c>
      <c r="G136" s="277" t="s">
        <v>897</v>
      </c>
      <c r="H136" s="268" t="s">
        <v>55</v>
      </c>
      <c r="I136" s="268" t="s">
        <v>33</v>
      </c>
      <c r="J136" s="268" t="s">
        <v>483</v>
      </c>
      <c r="K136" s="268" t="s">
        <v>471</v>
      </c>
      <c r="L136" s="277" t="s">
        <v>596</v>
      </c>
      <c r="M136" s="277" t="s">
        <v>595</v>
      </c>
      <c r="N136" s="277" t="s">
        <v>471</v>
      </c>
      <c r="O136" s="277">
        <v>5</v>
      </c>
      <c r="P136" s="268" t="s">
        <v>79</v>
      </c>
      <c r="Q136" s="268"/>
      <c r="R136" s="268"/>
      <c r="S136" s="268" t="s">
        <v>29</v>
      </c>
      <c r="T136" s="268" t="s">
        <v>80</v>
      </c>
      <c r="U136" s="268"/>
      <c r="V136" s="268" t="s">
        <v>46</v>
      </c>
    </row>
    <row r="137" spans="1:22" s="3" customFormat="1" ht="13.5" hidden="1" customHeight="1" x14ac:dyDescent="0.25">
      <c r="A137" s="268" t="s">
        <v>20</v>
      </c>
      <c r="B137" s="245" t="s">
        <v>76</v>
      </c>
      <c r="C137" s="245" t="s">
        <v>482</v>
      </c>
      <c r="D137" s="18">
        <v>8</v>
      </c>
      <c r="E137" s="268" t="s">
        <v>78</v>
      </c>
      <c r="F137" s="277" t="s">
        <v>897</v>
      </c>
      <c r="G137" s="277" t="s">
        <v>904</v>
      </c>
      <c r="H137" s="268" t="s">
        <v>35</v>
      </c>
      <c r="I137" s="268" t="s">
        <v>36</v>
      </c>
      <c r="J137" s="268" t="s">
        <v>483</v>
      </c>
      <c r="K137" s="268" t="s">
        <v>472</v>
      </c>
      <c r="L137" s="268" t="s">
        <v>585</v>
      </c>
      <c r="M137" s="268" t="s">
        <v>586</v>
      </c>
      <c r="N137" s="277" t="s">
        <v>472</v>
      </c>
      <c r="O137" s="277"/>
      <c r="P137" s="268" t="s">
        <v>79</v>
      </c>
      <c r="Q137" s="268"/>
      <c r="R137" s="268"/>
      <c r="S137" s="268" t="s">
        <v>29</v>
      </c>
      <c r="T137" s="268" t="s">
        <v>80</v>
      </c>
      <c r="U137" s="268"/>
      <c r="V137" s="268" t="s">
        <v>46</v>
      </c>
    </row>
    <row r="138" spans="1:22" s="3" customFormat="1" ht="13.5" hidden="1" customHeight="1" x14ac:dyDescent="0.25">
      <c r="A138" s="268" t="s">
        <v>37</v>
      </c>
      <c r="B138" s="245" t="s">
        <v>86</v>
      </c>
      <c r="C138" s="245" t="s">
        <v>482</v>
      </c>
      <c r="D138" s="18">
        <v>10</v>
      </c>
      <c r="E138" s="277" t="s">
        <v>88</v>
      </c>
      <c r="F138" s="277" t="s">
        <v>897</v>
      </c>
      <c r="G138" s="277" t="s">
        <v>904</v>
      </c>
      <c r="H138" s="268" t="s">
        <v>55</v>
      </c>
      <c r="I138" s="268" t="s">
        <v>34</v>
      </c>
      <c r="J138" s="268" t="s">
        <v>483</v>
      </c>
      <c r="K138" s="268" t="s">
        <v>467</v>
      </c>
      <c r="L138" s="277" t="s">
        <v>599</v>
      </c>
      <c r="M138" s="277" t="s">
        <v>600</v>
      </c>
      <c r="N138" s="277" t="s">
        <v>467</v>
      </c>
      <c r="O138" s="277"/>
      <c r="P138" s="277" t="s">
        <v>88</v>
      </c>
      <c r="Q138" s="268"/>
      <c r="R138" s="268" t="s">
        <v>43</v>
      </c>
      <c r="S138" s="268" t="s">
        <v>29</v>
      </c>
      <c r="T138" s="268" t="s">
        <v>89</v>
      </c>
      <c r="U138" s="268" t="s">
        <v>45</v>
      </c>
      <c r="V138" s="268" t="s">
        <v>46</v>
      </c>
    </row>
    <row r="139" spans="1:22" s="3" customFormat="1" ht="13.5" hidden="1" customHeight="1" x14ac:dyDescent="0.25">
      <c r="A139" s="268" t="s">
        <v>37</v>
      </c>
      <c r="B139" s="245" t="s">
        <v>86</v>
      </c>
      <c r="C139" s="245" t="s">
        <v>482</v>
      </c>
      <c r="D139" s="18">
        <v>10</v>
      </c>
      <c r="E139" s="277" t="s">
        <v>88</v>
      </c>
      <c r="F139" s="277" t="s">
        <v>897</v>
      </c>
      <c r="G139" s="277" t="s">
        <v>904</v>
      </c>
      <c r="H139" s="268" t="s">
        <v>35</v>
      </c>
      <c r="I139" s="268" t="s">
        <v>36</v>
      </c>
      <c r="J139" s="268" t="s">
        <v>483</v>
      </c>
      <c r="K139" s="268" t="s">
        <v>473</v>
      </c>
      <c r="L139" s="277" t="s">
        <v>587</v>
      </c>
      <c r="M139" s="277" t="s">
        <v>588</v>
      </c>
      <c r="N139" s="277" t="s">
        <v>473</v>
      </c>
      <c r="O139" s="277"/>
      <c r="P139" s="277" t="s">
        <v>88</v>
      </c>
      <c r="Q139" s="268"/>
      <c r="R139" s="268" t="s">
        <v>43</v>
      </c>
      <c r="S139" s="268" t="s">
        <v>29</v>
      </c>
      <c r="T139" s="268" t="s">
        <v>89</v>
      </c>
      <c r="U139" s="268" t="s">
        <v>45</v>
      </c>
      <c r="V139" s="268" t="s">
        <v>46</v>
      </c>
    </row>
    <row r="140" spans="1:22" s="3" customFormat="1" ht="13.5" hidden="1" customHeight="1" x14ac:dyDescent="0.25">
      <c r="A140" s="268" t="s">
        <v>90</v>
      </c>
      <c r="B140" s="245" t="s">
        <v>91</v>
      </c>
      <c r="C140" s="245" t="s">
        <v>482</v>
      </c>
      <c r="D140" s="18">
        <v>11</v>
      </c>
      <c r="E140" s="277" t="s">
        <v>93</v>
      </c>
      <c r="F140" s="277" t="s">
        <v>897</v>
      </c>
      <c r="G140" s="277" t="s">
        <v>897</v>
      </c>
      <c r="H140" s="268" t="s">
        <v>55</v>
      </c>
      <c r="I140" s="268" t="s">
        <v>33</v>
      </c>
      <c r="J140" s="268" t="s">
        <v>483</v>
      </c>
      <c r="K140" s="268" t="s">
        <v>466</v>
      </c>
      <c r="L140" s="277" t="s">
        <v>593</v>
      </c>
      <c r="M140" s="277" t="s">
        <v>594</v>
      </c>
      <c r="N140" s="277" t="s">
        <v>466</v>
      </c>
      <c r="O140" s="277">
        <v>5</v>
      </c>
      <c r="P140" s="268" t="s">
        <v>94</v>
      </c>
      <c r="Q140" s="277"/>
      <c r="R140" s="277"/>
      <c r="S140" s="277" t="s">
        <v>56</v>
      </c>
      <c r="T140" s="277"/>
      <c r="U140" s="277"/>
      <c r="V140" s="277" t="s">
        <v>95</v>
      </c>
    </row>
    <row r="141" spans="1:22" s="3" customFormat="1" ht="13.5" hidden="1" customHeight="1" x14ac:dyDescent="0.25">
      <c r="A141" s="268" t="s">
        <v>90</v>
      </c>
      <c r="B141" s="245" t="s">
        <v>91</v>
      </c>
      <c r="C141" s="245" t="s">
        <v>482</v>
      </c>
      <c r="D141" s="18">
        <v>11</v>
      </c>
      <c r="E141" s="277" t="s">
        <v>93</v>
      </c>
      <c r="F141" s="277" t="s">
        <v>897</v>
      </c>
      <c r="G141" s="277" t="s">
        <v>897</v>
      </c>
      <c r="H141" s="268" t="s">
        <v>35</v>
      </c>
      <c r="I141" s="268" t="s">
        <v>36</v>
      </c>
      <c r="J141" s="268" t="s">
        <v>483</v>
      </c>
      <c r="K141" s="268" t="s">
        <v>474</v>
      </c>
      <c r="L141" s="277" t="s">
        <v>597</v>
      </c>
      <c r="M141" s="277" t="s">
        <v>598</v>
      </c>
      <c r="N141" s="277" t="s">
        <v>474</v>
      </c>
      <c r="O141" s="277">
        <v>1</v>
      </c>
      <c r="P141" s="268" t="s">
        <v>94</v>
      </c>
      <c r="Q141" s="277"/>
      <c r="R141" s="277"/>
      <c r="S141" s="277" t="s">
        <v>56</v>
      </c>
      <c r="T141" s="277"/>
      <c r="U141" s="277"/>
      <c r="V141" s="277" t="s">
        <v>95</v>
      </c>
    </row>
    <row r="142" spans="1:22" s="3" customFormat="1" ht="13.5" hidden="1" customHeight="1" x14ac:dyDescent="0.25">
      <c r="A142" s="268" t="s">
        <v>51</v>
      </c>
      <c r="B142" s="245" t="s">
        <v>96</v>
      </c>
      <c r="C142" s="245" t="s">
        <v>482</v>
      </c>
      <c r="D142" s="18">
        <v>12</v>
      </c>
      <c r="E142" s="277" t="s">
        <v>98</v>
      </c>
      <c r="F142" s="277" t="s">
        <v>897</v>
      </c>
      <c r="G142" s="277" t="s">
        <v>897</v>
      </c>
      <c r="H142" s="268" t="s">
        <v>55</v>
      </c>
      <c r="I142" s="268" t="s">
        <v>33</v>
      </c>
      <c r="J142" s="268" t="s">
        <v>483</v>
      </c>
      <c r="K142" s="268" t="s">
        <v>466</v>
      </c>
      <c r="L142" s="277" t="s">
        <v>593</v>
      </c>
      <c r="M142" s="277" t="s">
        <v>594</v>
      </c>
      <c r="N142" s="277" t="s">
        <v>466</v>
      </c>
      <c r="O142" s="277">
        <v>1</v>
      </c>
      <c r="P142" s="268"/>
      <c r="Q142" s="277"/>
      <c r="R142" s="268" t="s">
        <v>50</v>
      </c>
      <c r="S142" s="277" t="s">
        <v>56</v>
      </c>
      <c r="T142" s="277" t="s">
        <v>99</v>
      </c>
      <c r="U142" s="268" t="s">
        <v>45</v>
      </c>
      <c r="V142" s="268" t="s">
        <v>58</v>
      </c>
    </row>
    <row r="143" spans="1:22" s="3" customFormat="1" ht="13.5" hidden="1" customHeight="1" x14ac:dyDescent="0.25">
      <c r="A143" s="4" t="s">
        <v>51</v>
      </c>
      <c r="B143" s="5" t="s">
        <v>96</v>
      </c>
      <c r="C143" s="5" t="s">
        <v>482</v>
      </c>
      <c r="D143" s="18">
        <v>12</v>
      </c>
      <c r="E143" s="277" t="s">
        <v>98</v>
      </c>
      <c r="F143" s="277" t="s">
        <v>897</v>
      </c>
      <c r="G143" s="277" t="s">
        <v>897</v>
      </c>
      <c r="H143" s="4" t="s">
        <v>35</v>
      </c>
      <c r="I143" s="4" t="s">
        <v>36</v>
      </c>
      <c r="J143" s="4" t="s">
        <v>483</v>
      </c>
      <c r="K143" s="268" t="s">
        <v>470</v>
      </c>
      <c r="L143" s="277" t="s">
        <v>601</v>
      </c>
      <c r="M143" s="277" t="s">
        <v>602</v>
      </c>
      <c r="N143" s="277" t="s">
        <v>470</v>
      </c>
      <c r="O143" s="277">
        <v>2</v>
      </c>
      <c r="P143" s="268"/>
      <c r="Q143" s="277"/>
      <c r="R143" s="268" t="s">
        <v>50</v>
      </c>
      <c r="S143" s="277" t="s">
        <v>56</v>
      </c>
      <c r="T143" s="277" t="s">
        <v>99</v>
      </c>
      <c r="U143" s="268" t="s">
        <v>45</v>
      </c>
      <c r="V143" s="268" t="s">
        <v>58</v>
      </c>
    </row>
    <row r="144" spans="1:22" s="3" customFormat="1" ht="13.5" hidden="1" customHeight="1" x14ac:dyDescent="0.25">
      <c r="A144" s="4" t="s">
        <v>37</v>
      </c>
      <c r="B144" s="5" t="s">
        <v>100</v>
      </c>
      <c r="C144" s="5" t="s">
        <v>482</v>
      </c>
      <c r="D144" s="18">
        <v>13</v>
      </c>
      <c r="E144" s="14" t="s">
        <v>102</v>
      </c>
      <c r="F144" s="277" t="s">
        <v>897</v>
      </c>
      <c r="G144" s="213"/>
      <c r="H144" s="4" t="s">
        <v>55</v>
      </c>
      <c r="I144" s="4" t="s">
        <v>25</v>
      </c>
      <c r="J144" s="4" t="s">
        <v>483</v>
      </c>
      <c r="K144" s="268" t="s">
        <v>469</v>
      </c>
      <c r="L144" s="277" t="s">
        <v>579</v>
      </c>
      <c r="M144" s="277" t="s">
        <v>580</v>
      </c>
      <c r="N144" s="277" t="s">
        <v>469</v>
      </c>
      <c r="O144" s="277"/>
      <c r="P144" s="213" t="s">
        <v>102</v>
      </c>
      <c r="Q144" s="277"/>
      <c r="R144" s="268" t="s">
        <v>43</v>
      </c>
      <c r="S144" s="268" t="s">
        <v>29</v>
      </c>
      <c r="T144" s="277" t="s">
        <v>44</v>
      </c>
      <c r="U144" s="277" t="s">
        <v>45</v>
      </c>
      <c r="V144" s="268" t="s">
        <v>46</v>
      </c>
    </row>
    <row r="145" spans="1:25" s="3" customFormat="1" ht="13.5" hidden="1" customHeight="1" x14ac:dyDescent="0.25">
      <c r="A145" s="268" t="s">
        <v>37</v>
      </c>
      <c r="B145" s="245" t="s">
        <v>100</v>
      </c>
      <c r="C145" s="245" t="s">
        <v>482</v>
      </c>
      <c r="D145" s="18">
        <v>13</v>
      </c>
      <c r="E145" s="277" t="s">
        <v>102</v>
      </c>
      <c r="F145" s="277" t="s">
        <v>897</v>
      </c>
      <c r="G145" s="277" t="s">
        <v>905</v>
      </c>
      <c r="H145" s="268" t="s">
        <v>35</v>
      </c>
      <c r="I145" s="268" t="s">
        <v>36</v>
      </c>
      <c r="J145" s="268" t="s">
        <v>483</v>
      </c>
      <c r="K145" s="268" t="s">
        <v>468</v>
      </c>
      <c r="L145" s="268" t="s">
        <v>592</v>
      </c>
      <c r="M145" s="268" t="s">
        <v>591</v>
      </c>
      <c r="N145" s="269" t="s">
        <v>468</v>
      </c>
      <c r="O145" s="269"/>
      <c r="P145" s="213" t="s">
        <v>102</v>
      </c>
      <c r="Q145" s="277"/>
      <c r="R145" s="268" t="s">
        <v>43</v>
      </c>
      <c r="S145" s="268" t="s">
        <v>29</v>
      </c>
      <c r="T145" s="277" t="s">
        <v>44</v>
      </c>
      <c r="U145" s="277" t="s">
        <v>45</v>
      </c>
      <c r="V145" s="268" t="s">
        <v>46</v>
      </c>
    </row>
    <row r="146" spans="1:25" s="3" customFormat="1" ht="13.5" hidden="1" customHeight="1" x14ac:dyDescent="0.25">
      <c r="A146" s="268" t="s">
        <v>47</v>
      </c>
      <c r="B146" s="245" t="s">
        <v>103</v>
      </c>
      <c r="C146" s="245" t="s">
        <v>482</v>
      </c>
      <c r="D146" s="18">
        <v>14</v>
      </c>
      <c r="E146" s="277" t="s">
        <v>105</v>
      </c>
      <c r="F146" s="277" t="s">
        <v>897</v>
      </c>
      <c r="G146" s="277" t="s">
        <v>904</v>
      </c>
      <c r="H146" s="268" t="s">
        <v>55</v>
      </c>
      <c r="I146" s="268" t="s">
        <v>34</v>
      </c>
      <c r="J146" s="268" t="s">
        <v>483</v>
      </c>
      <c r="K146" s="268" t="s">
        <v>467</v>
      </c>
      <c r="L146" s="277" t="s">
        <v>599</v>
      </c>
      <c r="M146" s="277" t="s">
        <v>600</v>
      </c>
      <c r="N146" s="277" t="s">
        <v>467</v>
      </c>
      <c r="O146" s="277"/>
      <c r="P146" s="213" t="s">
        <v>105</v>
      </c>
      <c r="Q146" s="277"/>
      <c r="R146" s="268" t="s">
        <v>50</v>
      </c>
      <c r="S146" s="277"/>
      <c r="T146" s="277" t="s">
        <v>44</v>
      </c>
      <c r="U146" s="277"/>
      <c r="V146" s="268" t="s">
        <v>46</v>
      </c>
    </row>
    <row r="147" spans="1:25" s="3" customFormat="1" ht="13.5" hidden="1" customHeight="1" x14ac:dyDescent="0.25">
      <c r="A147" s="4" t="s">
        <v>47</v>
      </c>
      <c r="B147" s="5" t="s">
        <v>103</v>
      </c>
      <c r="C147" s="5" t="s">
        <v>482</v>
      </c>
      <c r="D147" s="18">
        <v>14</v>
      </c>
      <c r="E147" s="277" t="s">
        <v>105</v>
      </c>
      <c r="F147" s="277" t="s">
        <v>897</v>
      </c>
      <c r="G147" s="277" t="s">
        <v>904</v>
      </c>
      <c r="H147" s="4" t="s">
        <v>35</v>
      </c>
      <c r="I147" s="4" t="s">
        <v>36</v>
      </c>
      <c r="J147" s="4" t="s">
        <v>483</v>
      </c>
      <c r="K147" s="268" t="s">
        <v>472</v>
      </c>
      <c r="L147" s="4" t="s">
        <v>585</v>
      </c>
      <c r="M147" s="4" t="s">
        <v>586</v>
      </c>
      <c r="N147" s="277" t="s">
        <v>472</v>
      </c>
      <c r="O147" s="277"/>
      <c r="P147" s="9" t="s">
        <v>105</v>
      </c>
      <c r="Q147" s="277"/>
      <c r="R147" s="8" t="s">
        <v>50</v>
      </c>
      <c r="S147" s="277"/>
      <c r="T147" s="277" t="s">
        <v>44</v>
      </c>
      <c r="U147" s="277"/>
      <c r="V147" s="268" t="s">
        <v>46</v>
      </c>
    </row>
    <row r="148" spans="1:25" s="3" customFormat="1" ht="13.5" hidden="1" customHeight="1" x14ac:dyDescent="0.25">
      <c r="A148" s="4" t="s">
        <v>110</v>
      </c>
      <c r="B148" s="5" t="s">
        <v>111</v>
      </c>
      <c r="C148" s="5" t="s">
        <v>482</v>
      </c>
      <c r="D148" s="18">
        <v>16</v>
      </c>
      <c r="E148" s="268" t="s">
        <v>112</v>
      </c>
      <c r="F148" s="277" t="s">
        <v>897</v>
      </c>
      <c r="G148" s="213" t="s">
        <v>904</v>
      </c>
      <c r="H148" s="4" t="s">
        <v>55</v>
      </c>
      <c r="I148" s="4" t="s">
        <v>33</v>
      </c>
      <c r="J148" s="4" t="s">
        <v>483</v>
      </c>
      <c r="K148" s="268" t="s">
        <v>475</v>
      </c>
      <c r="L148" s="268" t="s">
        <v>590</v>
      </c>
      <c r="M148" s="268" t="s">
        <v>589</v>
      </c>
      <c r="N148" s="268" t="s">
        <v>475</v>
      </c>
      <c r="O148" s="268"/>
      <c r="P148" s="277"/>
      <c r="Q148" s="277"/>
      <c r="R148" s="4" t="s">
        <v>113</v>
      </c>
      <c r="S148" s="277"/>
      <c r="T148" s="277"/>
      <c r="U148" s="277"/>
      <c r="V148" s="277" t="s">
        <v>95</v>
      </c>
    </row>
    <row r="149" spans="1:25" s="3" customFormat="1" ht="13.5" hidden="1" customHeight="1" x14ac:dyDescent="0.25">
      <c r="A149" s="4" t="s">
        <v>110</v>
      </c>
      <c r="B149" s="5" t="s">
        <v>111</v>
      </c>
      <c r="C149" s="5" t="s">
        <v>482</v>
      </c>
      <c r="D149" s="18">
        <v>16</v>
      </c>
      <c r="E149" s="268" t="s">
        <v>112</v>
      </c>
      <c r="F149" s="277" t="s">
        <v>897</v>
      </c>
      <c r="G149" s="213" t="s">
        <v>897</v>
      </c>
      <c r="H149" s="4" t="s">
        <v>35</v>
      </c>
      <c r="I149" s="4" t="s">
        <v>36</v>
      </c>
      <c r="J149" s="4" t="s">
        <v>483</v>
      </c>
      <c r="K149" s="268" t="s">
        <v>474</v>
      </c>
      <c r="L149" s="277" t="s">
        <v>597</v>
      </c>
      <c r="M149" s="277" t="s">
        <v>598</v>
      </c>
      <c r="N149" s="277" t="s">
        <v>474</v>
      </c>
      <c r="O149" s="277">
        <v>2</v>
      </c>
      <c r="P149" s="277"/>
      <c r="Q149" s="277"/>
      <c r="R149" s="4" t="s">
        <v>113</v>
      </c>
      <c r="S149" s="277"/>
      <c r="T149" s="277"/>
      <c r="U149" s="277"/>
      <c r="V149" s="277" t="s">
        <v>95</v>
      </c>
    </row>
    <row r="150" spans="1:25" s="3" customFormat="1" ht="13.5" hidden="1" customHeight="1" x14ac:dyDescent="0.25">
      <c r="A150" s="268" t="s">
        <v>110</v>
      </c>
      <c r="B150" s="245" t="s">
        <v>114</v>
      </c>
      <c r="C150" s="245" t="s">
        <v>482</v>
      </c>
      <c r="D150" s="18">
        <v>17</v>
      </c>
      <c r="E150" s="268" t="s">
        <v>116</v>
      </c>
      <c r="F150" s="277" t="s">
        <v>897</v>
      </c>
      <c r="G150" s="277" t="s">
        <v>897</v>
      </c>
      <c r="H150" s="268" t="s">
        <v>35</v>
      </c>
      <c r="I150" s="268" t="s">
        <v>36</v>
      </c>
      <c r="J150" s="268" t="s">
        <v>483</v>
      </c>
      <c r="K150" s="268" t="s">
        <v>470</v>
      </c>
      <c r="L150" s="277" t="s">
        <v>601</v>
      </c>
      <c r="M150" s="277" t="s">
        <v>602</v>
      </c>
      <c r="N150" s="277" t="s">
        <v>470</v>
      </c>
      <c r="O150" s="277">
        <v>6</v>
      </c>
      <c r="P150" s="277"/>
      <c r="Q150" s="277"/>
      <c r="R150" s="268" t="s">
        <v>113</v>
      </c>
      <c r="S150" s="277"/>
      <c r="T150" s="277"/>
      <c r="U150" s="277"/>
      <c r="V150" s="277" t="s">
        <v>95</v>
      </c>
      <c r="W150" s="244"/>
      <c r="X150" s="244"/>
      <c r="Y150" s="244"/>
    </row>
    <row r="151" spans="1:25" s="3" customFormat="1" ht="13.5" hidden="1" customHeight="1" x14ac:dyDescent="0.25">
      <c r="A151" s="268" t="s">
        <v>59</v>
      </c>
      <c r="B151" s="245" t="s">
        <v>122</v>
      </c>
      <c r="C151" s="245" t="s">
        <v>482</v>
      </c>
      <c r="D151" s="18">
        <v>20</v>
      </c>
      <c r="E151" s="268" t="s">
        <v>124</v>
      </c>
      <c r="F151" s="277" t="s">
        <v>897</v>
      </c>
      <c r="G151" s="277"/>
      <c r="H151" s="268" t="s">
        <v>55</v>
      </c>
      <c r="I151" s="268" t="s">
        <v>25</v>
      </c>
      <c r="J151" s="268" t="s">
        <v>483</v>
      </c>
      <c r="K151" s="268" t="s">
        <v>469</v>
      </c>
      <c r="L151" s="277" t="s">
        <v>579</v>
      </c>
      <c r="M151" s="277" t="s">
        <v>580</v>
      </c>
      <c r="N151" s="277" t="s">
        <v>469</v>
      </c>
      <c r="O151" s="277"/>
      <c r="P151" s="268" t="s">
        <v>125</v>
      </c>
      <c r="Q151" s="268" t="s">
        <v>27</v>
      </c>
      <c r="R151" s="268"/>
      <c r="S151" s="268" t="s">
        <v>29</v>
      </c>
      <c r="T151" s="268" t="s">
        <v>126</v>
      </c>
      <c r="U151" s="268"/>
      <c r="V151" s="268" t="s">
        <v>46</v>
      </c>
      <c r="W151" s="244"/>
      <c r="X151" s="244"/>
      <c r="Y151" s="244"/>
    </row>
    <row r="152" spans="1:25" s="3" customFormat="1" ht="13.5" hidden="1" customHeight="1" x14ac:dyDescent="0.25">
      <c r="A152" s="268" t="s">
        <v>59</v>
      </c>
      <c r="B152" s="245" t="s">
        <v>122</v>
      </c>
      <c r="C152" s="245" t="s">
        <v>482</v>
      </c>
      <c r="D152" s="18">
        <v>20</v>
      </c>
      <c r="E152" s="268" t="s">
        <v>124</v>
      </c>
      <c r="F152" s="277" t="s">
        <v>897</v>
      </c>
      <c r="G152" s="277" t="s">
        <v>904</v>
      </c>
      <c r="H152" s="268" t="s">
        <v>35</v>
      </c>
      <c r="I152" s="268" t="s">
        <v>36</v>
      </c>
      <c r="J152" s="268" t="s">
        <v>483</v>
      </c>
      <c r="K152" s="268" t="s">
        <v>472</v>
      </c>
      <c r="L152" s="268" t="s">
        <v>585</v>
      </c>
      <c r="M152" s="268" t="s">
        <v>586</v>
      </c>
      <c r="N152" s="277" t="s">
        <v>472</v>
      </c>
      <c r="O152" s="277"/>
      <c r="P152" s="268" t="s">
        <v>125</v>
      </c>
      <c r="Q152" s="268" t="s">
        <v>27</v>
      </c>
      <c r="R152" s="268"/>
      <c r="S152" s="268" t="s">
        <v>29</v>
      </c>
      <c r="T152" s="268" t="s">
        <v>126</v>
      </c>
      <c r="U152" s="268"/>
      <c r="V152" s="268" t="s">
        <v>46</v>
      </c>
      <c r="W152" s="244"/>
      <c r="X152" s="244"/>
      <c r="Y152" s="244"/>
    </row>
    <row r="153" spans="1:25" s="3" customFormat="1" ht="13.5" hidden="1" customHeight="1" x14ac:dyDescent="0.25">
      <c r="A153" s="268" t="s">
        <v>20</v>
      </c>
      <c r="B153" s="245" t="s">
        <v>21</v>
      </c>
      <c r="C153" s="245" t="s">
        <v>502</v>
      </c>
      <c r="D153" s="18">
        <v>1</v>
      </c>
      <c r="E153" s="268" t="s">
        <v>23</v>
      </c>
      <c r="F153" s="277" t="s">
        <v>904</v>
      </c>
      <c r="G153" s="277" t="s">
        <v>904</v>
      </c>
      <c r="H153" s="268" t="s">
        <v>24</v>
      </c>
      <c r="I153" s="268" t="s">
        <v>235</v>
      </c>
      <c r="J153" s="268" t="s">
        <v>502</v>
      </c>
      <c r="K153" s="268" t="s">
        <v>503</v>
      </c>
      <c r="L153" s="268" t="s">
        <v>822</v>
      </c>
      <c r="M153" s="268" t="s">
        <v>823</v>
      </c>
      <c r="N153" s="268" t="s">
        <v>822</v>
      </c>
      <c r="O153" s="268"/>
      <c r="P153" s="268" t="s">
        <v>26</v>
      </c>
      <c r="Q153" s="268" t="s">
        <v>27</v>
      </c>
      <c r="R153" s="268" t="s">
        <v>28</v>
      </c>
      <c r="S153" s="268" t="s">
        <v>29</v>
      </c>
      <c r="T153" s="268" t="s">
        <v>30</v>
      </c>
      <c r="U153" s="268"/>
      <c r="V153" s="268" t="s">
        <v>31</v>
      </c>
      <c r="W153" s="244"/>
      <c r="X153" s="244"/>
      <c r="Y153" s="244"/>
    </row>
    <row r="154" spans="1:25" s="3" customFormat="1" ht="13.5" hidden="1" customHeight="1" x14ac:dyDescent="0.25">
      <c r="A154" s="268" t="s">
        <v>37</v>
      </c>
      <c r="B154" s="245" t="s">
        <v>38</v>
      </c>
      <c r="C154" s="245" t="s">
        <v>502</v>
      </c>
      <c r="D154" s="18">
        <v>2</v>
      </c>
      <c r="E154" s="277" t="s">
        <v>40</v>
      </c>
      <c r="F154" s="277" t="s">
        <v>904</v>
      </c>
      <c r="G154" s="277" t="s">
        <v>904</v>
      </c>
      <c r="H154" s="268" t="s">
        <v>41</v>
      </c>
      <c r="I154" s="268" t="s">
        <v>235</v>
      </c>
      <c r="J154" s="268" t="s">
        <v>502</v>
      </c>
      <c r="K154" s="268" t="s">
        <v>503</v>
      </c>
      <c r="L154" s="268" t="s">
        <v>822</v>
      </c>
      <c r="M154" s="268" t="s">
        <v>823</v>
      </c>
      <c r="N154" s="268" t="s">
        <v>822</v>
      </c>
      <c r="O154" s="268"/>
      <c r="P154" s="277" t="s">
        <v>42</v>
      </c>
      <c r="Q154" s="268"/>
      <c r="R154" s="268" t="s">
        <v>43</v>
      </c>
      <c r="S154" s="268" t="s">
        <v>29</v>
      </c>
      <c r="T154" s="268" t="s">
        <v>44</v>
      </c>
      <c r="U154" s="268" t="s">
        <v>45</v>
      </c>
      <c r="V154" s="268" t="s">
        <v>46</v>
      </c>
      <c r="W154" s="244"/>
      <c r="X154" s="244"/>
      <c r="Y154" s="244"/>
    </row>
    <row r="155" spans="1:25" s="3" customFormat="1" ht="13.5" hidden="1" customHeight="1" x14ac:dyDescent="0.25">
      <c r="A155" s="268" t="s">
        <v>47</v>
      </c>
      <c r="B155" s="245" t="s">
        <v>48</v>
      </c>
      <c r="C155" s="245" t="s">
        <v>502</v>
      </c>
      <c r="D155" s="18">
        <v>3</v>
      </c>
      <c r="E155" s="277" t="s">
        <v>42</v>
      </c>
      <c r="F155" s="277" t="s">
        <v>904</v>
      </c>
      <c r="G155" s="277" t="s">
        <v>904</v>
      </c>
      <c r="H155" s="268" t="s">
        <v>41</v>
      </c>
      <c r="I155" s="268" t="s">
        <v>235</v>
      </c>
      <c r="J155" s="268" t="s">
        <v>502</v>
      </c>
      <c r="K155" s="268" t="s">
        <v>503</v>
      </c>
      <c r="L155" s="268" t="s">
        <v>822</v>
      </c>
      <c r="M155" s="268" t="s">
        <v>823</v>
      </c>
      <c r="N155" s="268" t="s">
        <v>822</v>
      </c>
      <c r="O155" s="268"/>
      <c r="P155" s="277" t="s">
        <v>42</v>
      </c>
      <c r="Q155" s="268"/>
      <c r="R155" s="268" t="s">
        <v>50</v>
      </c>
      <c r="S155" s="268"/>
      <c r="T155" s="268" t="s">
        <v>44</v>
      </c>
      <c r="U155" s="268"/>
      <c r="V155" s="268" t="s">
        <v>46</v>
      </c>
      <c r="W155" s="244"/>
      <c r="X155" s="244"/>
      <c r="Y155" s="244"/>
    </row>
    <row r="156" spans="1:25" s="3" customFormat="1" ht="13.5" hidden="1" customHeight="1" x14ac:dyDescent="0.25">
      <c r="A156" s="268" t="s">
        <v>51</v>
      </c>
      <c r="B156" s="245" t="s">
        <v>52</v>
      </c>
      <c r="C156" s="245" t="s">
        <v>502</v>
      </c>
      <c r="D156" s="18">
        <v>4</v>
      </c>
      <c r="E156" s="277" t="s">
        <v>54</v>
      </c>
      <c r="F156" s="277" t="s">
        <v>904</v>
      </c>
      <c r="G156" s="277" t="s">
        <v>904</v>
      </c>
      <c r="H156" s="268" t="s">
        <v>55</v>
      </c>
      <c r="I156" s="268" t="s">
        <v>235</v>
      </c>
      <c r="J156" s="268" t="s">
        <v>502</v>
      </c>
      <c r="K156" s="268" t="s">
        <v>503</v>
      </c>
      <c r="L156" s="268" t="s">
        <v>822</v>
      </c>
      <c r="M156" s="268" t="s">
        <v>823</v>
      </c>
      <c r="N156" s="268" t="s">
        <v>822</v>
      </c>
      <c r="O156" s="268"/>
      <c r="P156" s="268"/>
      <c r="Q156" s="277"/>
      <c r="R156" s="268" t="s">
        <v>50</v>
      </c>
      <c r="S156" s="277" t="s">
        <v>56</v>
      </c>
      <c r="T156" s="277" t="s">
        <v>57</v>
      </c>
      <c r="U156" s="268" t="s">
        <v>45</v>
      </c>
      <c r="V156" s="268" t="s">
        <v>58</v>
      </c>
      <c r="W156" s="244"/>
      <c r="X156" s="244"/>
      <c r="Y156" s="244"/>
    </row>
    <row r="157" spans="1:25" s="3" customFormat="1" ht="13.5" hidden="1" customHeight="1" x14ac:dyDescent="0.25">
      <c r="A157" s="268" t="s">
        <v>59</v>
      </c>
      <c r="B157" s="245" t="s">
        <v>65</v>
      </c>
      <c r="C157" s="245" t="s">
        <v>502</v>
      </c>
      <c r="D157" s="18">
        <v>6</v>
      </c>
      <c r="E157" s="268" t="s">
        <v>67</v>
      </c>
      <c r="F157" s="277" t="s">
        <v>957</v>
      </c>
      <c r="G157" s="277" t="s">
        <v>957</v>
      </c>
      <c r="H157" s="268" t="s">
        <v>55</v>
      </c>
      <c r="I157" s="268" t="s">
        <v>235</v>
      </c>
      <c r="J157" s="268" t="s">
        <v>502</v>
      </c>
      <c r="K157" s="268" t="s">
        <v>503</v>
      </c>
      <c r="L157" s="268" t="s">
        <v>822</v>
      </c>
      <c r="M157" s="268" t="s">
        <v>823</v>
      </c>
      <c r="N157" s="268" t="s">
        <v>822</v>
      </c>
      <c r="O157" s="268"/>
      <c r="P157" s="268" t="s">
        <v>68</v>
      </c>
      <c r="Q157" s="268"/>
      <c r="R157" s="268"/>
      <c r="S157" s="268" t="s">
        <v>29</v>
      </c>
      <c r="T157" s="268" t="s">
        <v>69</v>
      </c>
      <c r="U157" s="268"/>
      <c r="V157" s="268" t="s">
        <v>46</v>
      </c>
      <c r="W157" s="244"/>
      <c r="X157" s="244"/>
      <c r="Y157" s="244"/>
    </row>
    <row r="158" spans="1:25" s="3" customFormat="1" ht="13.5" hidden="1" customHeight="1" x14ac:dyDescent="0.25">
      <c r="A158" s="268" t="s">
        <v>20</v>
      </c>
      <c r="B158" s="245" t="s">
        <v>76</v>
      </c>
      <c r="C158" s="245" t="s">
        <v>502</v>
      </c>
      <c r="D158" s="18">
        <v>8</v>
      </c>
      <c r="E158" s="268" t="s">
        <v>78</v>
      </c>
      <c r="F158" s="277" t="s">
        <v>904</v>
      </c>
      <c r="G158" s="277" t="s">
        <v>904</v>
      </c>
      <c r="H158" s="268" t="s">
        <v>55</v>
      </c>
      <c r="I158" s="268" t="s">
        <v>235</v>
      </c>
      <c r="J158" s="268" t="s">
        <v>502</v>
      </c>
      <c r="K158" s="268" t="s">
        <v>503</v>
      </c>
      <c r="L158" s="268" t="s">
        <v>822</v>
      </c>
      <c r="M158" s="268" t="s">
        <v>823</v>
      </c>
      <c r="N158" s="268" t="s">
        <v>822</v>
      </c>
      <c r="O158" s="268"/>
      <c r="P158" s="268" t="s">
        <v>79</v>
      </c>
      <c r="Q158" s="268"/>
      <c r="R158" s="268"/>
      <c r="S158" s="268" t="s">
        <v>29</v>
      </c>
      <c r="T158" s="268" t="s">
        <v>80</v>
      </c>
      <c r="U158" s="268"/>
      <c r="V158" s="268" t="s">
        <v>46</v>
      </c>
      <c r="W158" s="244"/>
      <c r="X158" s="244"/>
      <c r="Y158" s="244"/>
    </row>
    <row r="159" spans="1:25" s="3" customFormat="1" ht="13.5" hidden="1" customHeight="1" x14ac:dyDescent="0.25">
      <c r="A159" s="268" t="s">
        <v>37</v>
      </c>
      <c r="B159" s="245" t="s">
        <v>86</v>
      </c>
      <c r="C159" s="245" t="s">
        <v>502</v>
      </c>
      <c r="D159" s="18">
        <v>10</v>
      </c>
      <c r="E159" s="277" t="s">
        <v>88</v>
      </c>
      <c r="F159" s="277" t="s">
        <v>904</v>
      </c>
      <c r="G159" s="277" t="s">
        <v>904</v>
      </c>
      <c r="H159" s="268" t="s">
        <v>55</v>
      </c>
      <c r="I159" s="268" t="s">
        <v>235</v>
      </c>
      <c r="J159" s="268" t="s">
        <v>502</v>
      </c>
      <c r="K159" s="268" t="s">
        <v>503</v>
      </c>
      <c r="L159" s="268" t="s">
        <v>822</v>
      </c>
      <c r="M159" s="268" t="s">
        <v>823</v>
      </c>
      <c r="N159" s="268" t="s">
        <v>822</v>
      </c>
      <c r="O159" s="268"/>
      <c r="P159" s="277" t="s">
        <v>88</v>
      </c>
      <c r="Q159" s="268"/>
      <c r="R159" s="268" t="s">
        <v>43</v>
      </c>
      <c r="S159" s="268" t="s">
        <v>29</v>
      </c>
      <c r="T159" s="268" t="s">
        <v>89</v>
      </c>
      <c r="U159" s="268" t="s">
        <v>45</v>
      </c>
      <c r="V159" s="268" t="s">
        <v>46</v>
      </c>
      <c r="W159" s="244"/>
      <c r="X159" s="244"/>
      <c r="Y159" s="244"/>
    </row>
    <row r="160" spans="1:25" s="3" customFormat="1" ht="13.5" hidden="1" customHeight="1" x14ac:dyDescent="0.25">
      <c r="A160" s="268" t="s">
        <v>90</v>
      </c>
      <c r="B160" s="245" t="s">
        <v>91</v>
      </c>
      <c r="C160" s="245" t="s">
        <v>502</v>
      </c>
      <c r="D160" s="18">
        <v>11</v>
      </c>
      <c r="E160" s="277" t="s">
        <v>93</v>
      </c>
      <c r="F160" s="277" t="s">
        <v>904</v>
      </c>
      <c r="G160" s="277" t="s">
        <v>904</v>
      </c>
      <c r="H160" s="268" t="s">
        <v>55</v>
      </c>
      <c r="I160" s="268" t="s">
        <v>235</v>
      </c>
      <c r="J160" s="268" t="s">
        <v>502</v>
      </c>
      <c r="K160" s="268" t="s">
        <v>503</v>
      </c>
      <c r="L160" s="268" t="s">
        <v>822</v>
      </c>
      <c r="M160" s="268" t="s">
        <v>823</v>
      </c>
      <c r="N160" s="268" t="s">
        <v>822</v>
      </c>
      <c r="O160" s="268"/>
      <c r="P160" s="268" t="s">
        <v>94</v>
      </c>
      <c r="Q160" s="277"/>
      <c r="R160" s="277"/>
      <c r="S160" s="277" t="s">
        <v>56</v>
      </c>
      <c r="T160" s="277"/>
      <c r="U160" s="277"/>
      <c r="V160" s="277" t="s">
        <v>95</v>
      </c>
      <c r="W160" s="244"/>
      <c r="X160" s="244"/>
      <c r="Y160" s="244"/>
    </row>
    <row r="161" spans="1:25" s="3" customFormat="1" ht="13.5" hidden="1" customHeight="1" x14ac:dyDescent="0.25">
      <c r="A161" s="268" t="s">
        <v>51</v>
      </c>
      <c r="B161" s="245" t="s">
        <v>96</v>
      </c>
      <c r="C161" s="245" t="s">
        <v>502</v>
      </c>
      <c r="D161" s="18">
        <v>12</v>
      </c>
      <c r="E161" s="277" t="s">
        <v>98</v>
      </c>
      <c r="F161" s="277" t="s">
        <v>904</v>
      </c>
      <c r="G161" s="277" t="s">
        <v>904</v>
      </c>
      <c r="H161" s="268" t="s">
        <v>55</v>
      </c>
      <c r="I161" s="268" t="s">
        <v>235</v>
      </c>
      <c r="J161" s="268" t="s">
        <v>502</v>
      </c>
      <c r="K161" s="268" t="s">
        <v>503</v>
      </c>
      <c r="L161" s="268" t="s">
        <v>822</v>
      </c>
      <c r="M161" s="268" t="s">
        <v>823</v>
      </c>
      <c r="N161" s="268" t="s">
        <v>822</v>
      </c>
      <c r="O161" s="268"/>
      <c r="P161" s="268"/>
      <c r="Q161" s="277"/>
      <c r="R161" s="268" t="s">
        <v>50</v>
      </c>
      <c r="S161" s="277" t="s">
        <v>56</v>
      </c>
      <c r="T161" s="277" t="s">
        <v>99</v>
      </c>
      <c r="U161" s="268" t="s">
        <v>45</v>
      </c>
      <c r="V161" s="268" t="s">
        <v>58</v>
      </c>
      <c r="W161" s="244"/>
      <c r="X161" s="244"/>
      <c r="Y161" s="244"/>
    </row>
    <row r="162" spans="1:25" s="3" customFormat="1" ht="13.5" hidden="1" customHeight="1" x14ac:dyDescent="0.25">
      <c r="A162" s="268" t="s">
        <v>37</v>
      </c>
      <c r="B162" s="245" t="s">
        <v>100</v>
      </c>
      <c r="C162" s="245" t="s">
        <v>502</v>
      </c>
      <c r="D162" s="18">
        <v>13</v>
      </c>
      <c r="E162" s="14" t="s">
        <v>102</v>
      </c>
      <c r="F162" s="277" t="s">
        <v>904</v>
      </c>
      <c r="G162" s="277" t="s">
        <v>904</v>
      </c>
      <c r="H162" s="268" t="s">
        <v>55</v>
      </c>
      <c r="I162" s="268" t="s">
        <v>235</v>
      </c>
      <c r="J162" s="268" t="s">
        <v>502</v>
      </c>
      <c r="K162" s="268" t="s">
        <v>503</v>
      </c>
      <c r="L162" s="268" t="s">
        <v>822</v>
      </c>
      <c r="M162" s="268" t="s">
        <v>823</v>
      </c>
      <c r="N162" s="268" t="s">
        <v>822</v>
      </c>
      <c r="O162" s="268"/>
      <c r="P162" s="277" t="s">
        <v>102</v>
      </c>
      <c r="Q162" s="277"/>
      <c r="R162" s="268" t="s">
        <v>43</v>
      </c>
      <c r="S162" s="268" t="s">
        <v>29</v>
      </c>
      <c r="T162" s="277" t="s">
        <v>44</v>
      </c>
      <c r="U162" s="277" t="s">
        <v>45</v>
      </c>
      <c r="V162" s="268" t="s">
        <v>46</v>
      </c>
      <c r="W162" s="244"/>
      <c r="X162" s="244"/>
      <c r="Y162" s="244"/>
    </row>
    <row r="163" spans="1:25" s="3" customFormat="1" ht="13.5" hidden="1" customHeight="1" x14ac:dyDescent="0.25">
      <c r="A163" s="268" t="s">
        <v>47</v>
      </c>
      <c r="B163" s="245" t="s">
        <v>103</v>
      </c>
      <c r="C163" s="245" t="s">
        <v>502</v>
      </c>
      <c r="D163" s="18">
        <v>14</v>
      </c>
      <c r="E163" s="277" t="s">
        <v>105</v>
      </c>
      <c r="F163" s="277" t="s">
        <v>904</v>
      </c>
      <c r="G163" s="277" t="s">
        <v>904</v>
      </c>
      <c r="H163" s="268" t="s">
        <v>55</v>
      </c>
      <c r="I163" s="268" t="s">
        <v>235</v>
      </c>
      <c r="J163" s="268" t="s">
        <v>502</v>
      </c>
      <c r="K163" s="268" t="s">
        <v>503</v>
      </c>
      <c r="L163" s="268" t="s">
        <v>822</v>
      </c>
      <c r="M163" s="268" t="s">
        <v>823</v>
      </c>
      <c r="N163" s="268" t="s">
        <v>822</v>
      </c>
      <c r="O163" s="268"/>
      <c r="P163" s="277" t="s">
        <v>105</v>
      </c>
      <c r="Q163" s="277"/>
      <c r="R163" s="268" t="s">
        <v>50</v>
      </c>
      <c r="S163" s="277"/>
      <c r="T163" s="277" t="s">
        <v>44</v>
      </c>
      <c r="U163" s="277"/>
      <c r="V163" s="268" t="s">
        <v>46</v>
      </c>
      <c r="W163" s="244"/>
      <c r="X163" s="244"/>
      <c r="Y163" s="244"/>
    </row>
    <row r="164" spans="1:25" s="3" customFormat="1" ht="13.5" hidden="1" customHeight="1" x14ac:dyDescent="0.25">
      <c r="A164" s="268" t="s">
        <v>110</v>
      </c>
      <c r="B164" s="245" t="s">
        <v>111</v>
      </c>
      <c r="C164" s="245" t="s">
        <v>502</v>
      </c>
      <c r="D164" s="18">
        <v>16</v>
      </c>
      <c r="E164" s="268" t="s">
        <v>112</v>
      </c>
      <c r="F164" s="277" t="s">
        <v>957</v>
      </c>
      <c r="G164" s="277" t="s">
        <v>957</v>
      </c>
      <c r="H164" s="268" t="s">
        <v>55</v>
      </c>
      <c r="I164" s="268" t="s">
        <v>235</v>
      </c>
      <c r="J164" s="268" t="s">
        <v>502</v>
      </c>
      <c r="K164" s="268" t="s">
        <v>503</v>
      </c>
      <c r="L164" s="268" t="s">
        <v>822</v>
      </c>
      <c r="M164" s="268" t="s">
        <v>823</v>
      </c>
      <c r="N164" s="268" t="s">
        <v>822</v>
      </c>
      <c r="O164" s="268"/>
      <c r="P164" s="277"/>
      <c r="Q164" s="277"/>
      <c r="R164" s="268" t="s">
        <v>113</v>
      </c>
      <c r="S164" s="277"/>
      <c r="T164" s="277"/>
      <c r="U164" s="277"/>
      <c r="V164" s="277" t="s">
        <v>95</v>
      </c>
      <c r="W164" s="244"/>
      <c r="X164" s="244"/>
      <c r="Y164" s="244"/>
    </row>
    <row r="165" spans="1:25" s="3" customFormat="1" ht="13.5" hidden="1" customHeight="1" x14ac:dyDescent="0.25">
      <c r="A165" s="268" t="s">
        <v>110</v>
      </c>
      <c r="B165" s="245" t="s">
        <v>114</v>
      </c>
      <c r="C165" s="245" t="s">
        <v>502</v>
      </c>
      <c r="D165" s="18">
        <v>17</v>
      </c>
      <c r="E165" s="13" t="s">
        <v>116</v>
      </c>
      <c r="F165" s="277" t="s">
        <v>957</v>
      </c>
      <c r="G165" s="277" t="s">
        <v>957</v>
      </c>
      <c r="H165" s="268" t="s">
        <v>55</v>
      </c>
      <c r="I165" s="268" t="s">
        <v>235</v>
      </c>
      <c r="J165" s="268" t="s">
        <v>502</v>
      </c>
      <c r="K165" s="268" t="s">
        <v>503</v>
      </c>
      <c r="L165" s="268" t="s">
        <v>822</v>
      </c>
      <c r="M165" s="268" t="s">
        <v>823</v>
      </c>
      <c r="N165" s="268" t="s">
        <v>822</v>
      </c>
      <c r="O165" s="268"/>
      <c r="P165" s="277"/>
      <c r="Q165" s="277"/>
      <c r="R165" s="268" t="s">
        <v>113</v>
      </c>
      <c r="S165" s="277"/>
      <c r="T165" s="277"/>
      <c r="U165" s="277"/>
      <c r="V165" s="277" t="s">
        <v>95</v>
      </c>
      <c r="W165" s="244"/>
      <c r="X165" s="244"/>
      <c r="Y165" s="244"/>
    </row>
    <row r="166" spans="1:25" s="3" customFormat="1" ht="13.5" hidden="1" customHeight="1" x14ac:dyDescent="0.25">
      <c r="A166" s="268" t="s">
        <v>59</v>
      </c>
      <c r="B166" s="245" t="s">
        <v>122</v>
      </c>
      <c r="C166" s="245" t="s">
        <v>502</v>
      </c>
      <c r="D166" s="18">
        <v>20</v>
      </c>
      <c r="E166" s="268" t="s">
        <v>124</v>
      </c>
      <c r="F166" s="277" t="s">
        <v>904</v>
      </c>
      <c r="G166" s="277" t="s">
        <v>904</v>
      </c>
      <c r="H166" s="268" t="s">
        <v>55</v>
      </c>
      <c r="I166" s="268" t="s">
        <v>235</v>
      </c>
      <c r="J166" s="268" t="s">
        <v>502</v>
      </c>
      <c r="K166" s="268" t="s">
        <v>503</v>
      </c>
      <c r="L166" s="268" t="s">
        <v>822</v>
      </c>
      <c r="M166" s="268" t="s">
        <v>823</v>
      </c>
      <c r="N166" s="268" t="s">
        <v>822</v>
      </c>
      <c r="O166" s="268"/>
      <c r="P166" s="268" t="s">
        <v>125</v>
      </c>
      <c r="Q166" s="268" t="s">
        <v>27</v>
      </c>
      <c r="R166" s="268"/>
      <c r="S166" s="268" t="s">
        <v>29</v>
      </c>
      <c r="T166" s="268" t="s">
        <v>126</v>
      </c>
      <c r="U166" s="268"/>
      <c r="V166" s="268" t="s">
        <v>46</v>
      </c>
      <c r="W166" s="244"/>
      <c r="X166" s="244"/>
      <c r="Y166" s="244"/>
    </row>
    <row r="167" spans="1:25" s="3" customFormat="1" ht="13.5" hidden="1" customHeight="1" x14ac:dyDescent="0.25">
      <c r="A167" s="205" t="s">
        <v>20</v>
      </c>
      <c r="B167" s="204" t="s">
        <v>21</v>
      </c>
      <c r="C167" s="204" t="s">
        <v>511</v>
      </c>
      <c r="D167" s="103">
        <v>1</v>
      </c>
      <c r="E167" s="205" t="s">
        <v>23</v>
      </c>
      <c r="F167" s="205" t="s">
        <v>897</v>
      </c>
      <c r="G167" s="205"/>
      <c r="H167" s="205" t="s">
        <v>24</v>
      </c>
      <c r="I167" s="205" t="s">
        <v>25</v>
      </c>
      <c r="J167" s="205" t="s">
        <v>478</v>
      </c>
      <c r="K167" s="189" t="s">
        <v>469</v>
      </c>
      <c r="L167" s="205" t="s">
        <v>579</v>
      </c>
      <c r="M167" s="205" t="s">
        <v>580</v>
      </c>
      <c r="N167" s="205" t="s">
        <v>469</v>
      </c>
      <c r="O167" s="205"/>
      <c r="P167" s="205" t="s">
        <v>26</v>
      </c>
      <c r="Q167" s="205" t="s">
        <v>27</v>
      </c>
      <c r="R167" s="205" t="s">
        <v>28</v>
      </c>
      <c r="S167" s="205" t="s">
        <v>29</v>
      </c>
      <c r="T167" s="205" t="s">
        <v>30</v>
      </c>
      <c r="U167" s="205"/>
      <c r="V167" s="205" t="s">
        <v>31</v>
      </c>
      <c r="W167" s="244"/>
      <c r="X167" s="244"/>
      <c r="Y167" s="244"/>
    </row>
    <row r="168" spans="1:25" s="3" customFormat="1" ht="13.5" hidden="1" customHeight="1" x14ac:dyDescent="0.25">
      <c r="A168" s="205" t="s">
        <v>20</v>
      </c>
      <c r="B168" s="204" t="s">
        <v>21</v>
      </c>
      <c r="C168" s="204" t="s">
        <v>511</v>
      </c>
      <c r="D168" s="103">
        <v>1</v>
      </c>
      <c r="E168" s="205" t="s">
        <v>23</v>
      </c>
      <c r="F168" s="205" t="s">
        <v>897</v>
      </c>
      <c r="G168" s="205" t="s">
        <v>897</v>
      </c>
      <c r="H168" s="205" t="s">
        <v>24</v>
      </c>
      <c r="I168" s="205" t="s">
        <v>32</v>
      </c>
      <c r="J168" s="205" t="s">
        <v>478</v>
      </c>
      <c r="K168" s="189" t="s">
        <v>465</v>
      </c>
      <c r="L168" s="205" t="s">
        <v>583</v>
      </c>
      <c r="M168" s="205" t="s">
        <v>584</v>
      </c>
      <c r="N168" s="104" t="s">
        <v>465</v>
      </c>
      <c r="O168" s="104">
        <v>4</v>
      </c>
      <c r="P168" s="205" t="s">
        <v>26</v>
      </c>
      <c r="Q168" s="205" t="s">
        <v>27</v>
      </c>
      <c r="R168" s="205" t="s">
        <v>28</v>
      </c>
      <c r="S168" s="205" t="s">
        <v>29</v>
      </c>
      <c r="T168" s="205" t="s">
        <v>30</v>
      </c>
      <c r="U168" s="205"/>
      <c r="V168" s="205" t="s">
        <v>31</v>
      </c>
      <c r="W168" s="244"/>
      <c r="X168" s="244"/>
      <c r="Y168" s="244"/>
    </row>
    <row r="169" spans="1:25" s="3" customFormat="1" ht="13.5" hidden="1" customHeight="1" x14ac:dyDescent="0.25">
      <c r="A169" s="205" t="s">
        <v>20</v>
      </c>
      <c r="B169" s="204" t="s">
        <v>21</v>
      </c>
      <c r="C169" s="204" t="s">
        <v>511</v>
      </c>
      <c r="D169" s="103">
        <v>1</v>
      </c>
      <c r="E169" s="205" t="s">
        <v>23</v>
      </c>
      <c r="F169" s="205" t="s">
        <v>897</v>
      </c>
      <c r="G169" s="205" t="s">
        <v>897</v>
      </c>
      <c r="H169" s="205" t="s">
        <v>24</v>
      </c>
      <c r="I169" s="205" t="s">
        <v>33</v>
      </c>
      <c r="J169" s="205" t="s">
        <v>478</v>
      </c>
      <c r="K169" s="189" t="s">
        <v>466</v>
      </c>
      <c r="L169" s="205" t="s">
        <v>593</v>
      </c>
      <c r="M169" s="205" t="s">
        <v>594</v>
      </c>
      <c r="N169" s="205" t="s">
        <v>466</v>
      </c>
      <c r="O169" s="205">
        <v>4</v>
      </c>
      <c r="P169" s="205" t="s">
        <v>26</v>
      </c>
      <c r="Q169" s="205" t="s">
        <v>27</v>
      </c>
      <c r="R169" s="105" t="s">
        <v>28</v>
      </c>
      <c r="S169" s="205" t="s">
        <v>29</v>
      </c>
      <c r="T169" s="205" t="s">
        <v>30</v>
      </c>
      <c r="U169" s="205"/>
      <c r="V169" s="205" t="s">
        <v>31</v>
      </c>
      <c r="W169" s="244"/>
      <c r="X169" s="244"/>
      <c r="Y169" s="244"/>
    </row>
    <row r="170" spans="1:25" s="3" customFormat="1" ht="13.5" hidden="1" customHeight="1" x14ac:dyDescent="0.25">
      <c r="A170" s="205" t="s">
        <v>20</v>
      </c>
      <c r="B170" s="204" t="s">
        <v>21</v>
      </c>
      <c r="C170" s="204" t="s">
        <v>511</v>
      </c>
      <c r="D170" s="103">
        <v>1</v>
      </c>
      <c r="E170" s="205" t="s">
        <v>23</v>
      </c>
      <c r="F170" s="205" t="s">
        <v>897</v>
      </c>
      <c r="G170" s="205" t="s">
        <v>904</v>
      </c>
      <c r="H170" s="205" t="s">
        <v>24</v>
      </c>
      <c r="I170" s="205" t="s">
        <v>34</v>
      </c>
      <c r="J170" s="205" t="s">
        <v>478</v>
      </c>
      <c r="K170" s="189" t="s">
        <v>467</v>
      </c>
      <c r="L170" s="205" t="s">
        <v>599</v>
      </c>
      <c r="M170" s="205" t="s">
        <v>600</v>
      </c>
      <c r="N170" s="205" t="s">
        <v>467</v>
      </c>
      <c r="O170" s="205"/>
      <c r="P170" s="205" t="s">
        <v>26</v>
      </c>
      <c r="Q170" s="205" t="s">
        <v>27</v>
      </c>
      <c r="R170" s="205" t="s">
        <v>28</v>
      </c>
      <c r="S170" s="205" t="s">
        <v>29</v>
      </c>
      <c r="T170" s="205" t="s">
        <v>30</v>
      </c>
      <c r="U170" s="205"/>
      <c r="V170" s="205" t="s">
        <v>31</v>
      </c>
      <c r="W170" s="244"/>
      <c r="X170" s="244"/>
      <c r="Y170" s="244"/>
    </row>
    <row r="171" spans="1:25" s="3" customFormat="1" ht="13.5" hidden="1" customHeight="1" x14ac:dyDescent="0.25">
      <c r="A171" s="205" t="s">
        <v>20</v>
      </c>
      <c r="B171" s="204" t="s">
        <v>21</v>
      </c>
      <c r="C171" s="204" t="s">
        <v>511</v>
      </c>
      <c r="D171" s="103">
        <v>1</v>
      </c>
      <c r="E171" s="205" t="s">
        <v>23</v>
      </c>
      <c r="F171" s="205" t="s">
        <v>897</v>
      </c>
      <c r="G171" s="205" t="s">
        <v>905</v>
      </c>
      <c r="H171" s="205" t="s">
        <v>35</v>
      </c>
      <c r="I171" s="205" t="s">
        <v>36</v>
      </c>
      <c r="J171" s="205" t="s">
        <v>478</v>
      </c>
      <c r="K171" s="189" t="s">
        <v>468</v>
      </c>
      <c r="L171" s="205" t="s">
        <v>592</v>
      </c>
      <c r="M171" s="205" t="s">
        <v>591</v>
      </c>
      <c r="N171" s="104" t="s">
        <v>468</v>
      </c>
      <c r="O171" s="104"/>
      <c r="P171" s="205" t="s">
        <v>26</v>
      </c>
      <c r="Q171" s="205" t="s">
        <v>27</v>
      </c>
      <c r="R171" s="205" t="s">
        <v>28</v>
      </c>
      <c r="S171" s="205" t="s">
        <v>29</v>
      </c>
      <c r="T171" s="205" t="s">
        <v>30</v>
      </c>
      <c r="U171" s="205"/>
      <c r="V171" s="205" t="s">
        <v>31</v>
      </c>
      <c r="W171" s="244"/>
      <c r="X171" s="244"/>
      <c r="Y171" s="244"/>
    </row>
    <row r="172" spans="1:25" s="3" customFormat="1" ht="13.5" hidden="1" customHeight="1" x14ac:dyDescent="0.25">
      <c r="A172" s="205" t="s">
        <v>37</v>
      </c>
      <c r="B172" s="204" t="s">
        <v>38</v>
      </c>
      <c r="C172" s="204" t="s">
        <v>511</v>
      </c>
      <c r="D172" s="103">
        <v>2</v>
      </c>
      <c r="E172" s="205" t="s">
        <v>40</v>
      </c>
      <c r="F172" s="205" t="s">
        <v>897</v>
      </c>
      <c r="G172" s="205" t="s">
        <v>897</v>
      </c>
      <c r="H172" s="205" t="s">
        <v>41</v>
      </c>
      <c r="I172" s="205" t="s">
        <v>25</v>
      </c>
      <c r="J172" s="205" t="s">
        <v>478</v>
      </c>
      <c r="K172" s="189" t="s">
        <v>464</v>
      </c>
      <c r="L172" s="205" t="s">
        <v>582</v>
      </c>
      <c r="M172" s="205" t="s">
        <v>581</v>
      </c>
      <c r="N172" s="205" t="s">
        <v>464</v>
      </c>
      <c r="O172" s="205">
        <v>5</v>
      </c>
      <c r="P172" s="205" t="s">
        <v>42</v>
      </c>
      <c r="Q172" s="205"/>
      <c r="R172" s="205" t="s">
        <v>43</v>
      </c>
      <c r="S172" s="205" t="s">
        <v>29</v>
      </c>
      <c r="T172" s="205" t="s">
        <v>44</v>
      </c>
      <c r="U172" s="205" t="s">
        <v>45</v>
      </c>
      <c r="V172" s="205" t="s">
        <v>46</v>
      </c>
      <c r="W172" s="244"/>
      <c r="X172" s="244"/>
      <c r="Y172" s="244"/>
    </row>
    <row r="173" spans="1:25" s="3" customFormat="1" ht="13.5" hidden="1" customHeight="1" x14ac:dyDescent="0.25">
      <c r="A173" s="205" t="s">
        <v>37</v>
      </c>
      <c r="B173" s="204" t="s">
        <v>38</v>
      </c>
      <c r="C173" s="204" t="s">
        <v>511</v>
      </c>
      <c r="D173" s="103">
        <v>2</v>
      </c>
      <c r="E173" s="205" t="s">
        <v>40</v>
      </c>
      <c r="F173" s="205" t="s">
        <v>897</v>
      </c>
      <c r="G173" s="205" t="s">
        <v>897</v>
      </c>
      <c r="H173" s="205" t="s">
        <v>35</v>
      </c>
      <c r="I173" s="205" t="s">
        <v>36</v>
      </c>
      <c r="J173" s="205" t="s">
        <v>478</v>
      </c>
      <c r="K173" s="189" t="s">
        <v>474</v>
      </c>
      <c r="L173" s="205" t="s">
        <v>597</v>
      </c>
      <c r="M173" s="205" t="s">
        <v>598</v>
      </c>
      <c r="N173" s="205" t="s">
        <v>474</v>
      </c>
      <c r="O173" s="205">
        <v>5</v>
      </c>
      <c r="P173" s="205" t="s">
        <v>42</v>
      </c>
      <c r="Q173" s="205"/>
      <c r="R173" s="205" t="s">
        <v>43</v>
      </c>
      <c r="S173" s="205" t="s">
        <v>29</v>
      </c>
      <c r="T173" s="205" t="s">
        <v>44</v>
      </c>
      <c r="U173" s="205" t="s">
        <v>45</v>
      </c>
      <c r="V173" s="205" t="s">
        <v>46</v>
      </c>
      <c r="W173" s="244"/>
      <c r="X173" s="244"/>
      <c r="Y173" s="244"/>
    </row>
    <row r="174" spans="1:25" s="3" customFormat="1" ht="13.5" hidden="1" customHeight="1" x14ac:dyDescent="0.25">
      <c r="A174" s="205" t="s">
        <v>47</v>
      </c>
      <c r="B174" s="204" t="s">
        <v>48</v>
      </c>
      <c r="C174" s="204" t="s">
        <v>511</v>
      </c>
      <c r="D174" s="103">
        <v>3</v>
      </c>
      <c r="E174" s="205" t="s">
        <v>42</v>
      </c>
      <c r="F174" s="205" t="s">
        <v>897</v>
      </c>
      <c r="G174" s="205" t="s">
        <v>897</v>
      </c>
      <c r="H174" s="205" t="s">
        <v>41</v>
      </c>
      <c r="I174" s="205" t="s">
        <v>33</v>
      </c>
      <c r="J174" s="205" t="s">
        <v>478</v>
      </c>
      <c r="K174" s="189" t="s">
        <v>471</v>
      </c>
      <c r="L174" s="205" t="s">
        <v>596</v>
      </c>
      <c r="M174" s="205" t="s">
        <v>595</v>
      </c>
      <c r="N174" s="205" t="s">
        <v>471</v>
      </c>
      <c r="O174" s="205">
        <v>1</v>
      </c>
      <c r="P174" s="205" t="s">
        <v>42</v>
      </c>
      <c r="Q174" s="205"/>
      <c r="R174" s="205" t="s">
        <v>50</v>
      </c>
      <c r="S174" s="205"/>
      <c r="T174" s="205" t="s">
        <v>44</v>
      </c>
      <c r="U174" s="205"/>
      <c r="V174" s="205" t="s">
        <v>46</v>
      </c>
      <c r="W174" s="244"/>
      <c r="X174" s="244"/>
      <c r="Y174" s="244"/>
    </row>
    <row r="175" spans="1:25" s="3" customFormat="1" ht="13.5" hidden="1" customHeight="1" x14ac:dyDescent="0.25">
      <c r="A175" s="205" t="s">
        <v>47</v>
      </c>
      <c r="B175" s="204" t="s">
        <v>48</v>
      </c>
      <c r="C175" s="204" t="s">
        <v>511</v>
      </c>
      <c r="D175" s="103">
        <v>3</v>
      </c>
      <c r="E175" s="205" t="s">
        <v>42</v>
      </c>
      <c r="F175" s="205" t="s">
        <v>897</v>
      </c>
      <c r="G175" s="205" t="s">
        <v>905</v>
      </c>
      <c r="H175" s="205" t="s">
        <v>35</v>
      </c>
      <c r="I175" s="205" t="s">
        <v>36</v>
      </c>
      <c r="J175" s="205" t="s">
        <v>478</v>
      </c>
      <c r="K175" s="189" t="s">
        <v>468</v>
      </c>
      <c r="L175" s="205" t="s">
        <v>592</v>
      </c>
      <c r="M175" s="205" t="s">
        <v>591</v>
      </c>
      <c r="N175" s="104" t="s">
        <v>468</v>
      </c>
      <c r="O175" s="104"/>
      <c r="P175" s="205" t="s">
        <v>42</v>
      </c>
      <c r="Q175" s="205"/>
      <c r="R175" s="205" t="s">
        <v>50</v>
      </c>
      <c r="S175" s="205"/>
      <c r="T175" s="205" t="s">
        <v>44</v>
      </c>
      <c r="U175" s="205"/>
      <c r="V175" s="205" t="s">
        <v>46</v>
      </c>
      <c r="W175" s="244"/>
      <c r="X175" s="244"/>
      <c r="Y175" s="244"/>
    </row>
    <row r="176" spans="1:25" s="3" customFormat="1" ht="13.5" hidden="1" customHeight="1" x14ac:dyDescent="0.25">
      <c r="A176" s="205" t="s">
        <v>51</v>
      </c>
      <c r="B176" s="204" t="s">
        <v>52</v>
      </c>
      <c r="C176" s="204" t="s">
        <v>511</v>
      </c>
      <c r="D176" s="103">
        <v>4</v>
      </c>
      <c r="E176" s="205" t="s">
        <v>54</v>
      </c>
      <c r="F176" s="205" t="s">
        <v>897</v>
      </c>
      <c r="G176" s="205" t="s">
        <v>904</v>
      </c>
      <c r="H176" s="205" t="s">
        <v>55</v>
      </c>
      <c r="I176" s="205" t="s">
        <v>34</v>
      </c>
      <c r="J176" s="205" t="s">
        <v>478</v>
      </c>
      <c r="K176" s="189" t="s">
        <v>467</v>
      </c>
      <c r="L176" s="205" t="s">
        <v>599</v>
      </c>
      <c r="M176" s="205" t="s">
        <v>600</v>
      </c>
      <c r="N176" s="205" t="s">
        <v>467</v>
      </c>
      <c r="O176" s="205"/>
      <c r="P176" s="205"/>
      <c r="Q176" s="205"/>
      <c r="R176" s="205" t="s">
        <v>50</v>
      </c>
      <c r="S176" s="205" t="s">
        <v>56</v>
      </c>
      <c r="T176" s="205" t="s">
        <v>57</v>
      </c>
      <c r="U176" s="205" t="s">
        <v>45</v>
      </c>
      <c r="V176" s="205" t="s">
        <v>58</v>
      </c>
      <c r="W176" s="244"/>
      <c r="X176" s="244"/>
      <c r="Y176" s="244"/>
    </row>
    <row r="177" spans="1:25" s="3" customFormat="1" ht="13.5" hidden="1" customHeight="1" x14ac:dyDescent="0.25">
      <c r="A177" s="205" t="s">
        <v>51</v>
      </c>
      <c r="B177" s="204" t="s">
        <v>52</v>
      </c>
      <c r="C177" s="204" t="s">
        <v>511</v>
      </c>
      <c r="D177" s="103">
        <v>4</v>
      </c>
      <c r="E177" s="205" t="s">
        <v>54</v>
      </c>
      <c r="F177" s="205" t="s">
        <v>897</v>
      </c>
      <c r="G177" s="205" t="s">
        <v>897</v>
      </c>
      <c r="H177" s="205" t="s">
        <v>35</v>
      </c>
      <c r="I177" s="205" t="s">
        <v>36</v>
      </c>
      <c r="J177" s="205" t="s">
        <v>478</v>
      </c>
      <c r="K177" s="189" t="s">
        <v>474</v>
      </c>
      <c r="L177" s="205" t="s">
        <v>597</v>
      </c>
      <c r="M177" s="205" t="s">
        <v>598</v>
      </c>
      <c r="N177" s="205" t="s">
        <v>474</v>
      </c>
      <c r="O177" s="205">
        <v>1</v>
      </c>
      <c r="P177" s="205"/>
      <c r="Q177" s="205"/>
      <c r="R177" s="205" t="s">
        <v>50</v>
      </c>
      <c r="S177" s="205" t="s">
        <v>56</v>
      </c>
      <c r="T177" s="205" t="s">
        <v>57</v>
      </c>
      <c r="U177" s="205" t="s">
        <v>45</v>
      </c>
      <c r="V177" s="205" t="s">
        <v>58</v>
      </c>
      <c r="W177" s="244"/>
      <c r="X177" s="244"/>
      <c r="Y177" s="244"/>
    </row>
    <row r="178" spans="1:25" s="3" customFormat="1" ht="13.5" hidden="1" customHeight="1" x14ac:dyDescent="0.25">
      <c r="A178" s="205" t="s">
        <v>59</v>
      </c>
      <c r="B178" s="204" t="s">
        <v>65</v>
      </c>
      <c r="C178" s="204" t="s">
        <v>511</v>
      </c>
      <c r="D178" s="103">
        <v>6</v>
      </c>
      <c r="E178" s="205" t="s">
        <v>67</v>
      </c>
      <c r="F178" s="205" t="s">
        <v>905</v>
      </c>
      <c r="G178" s="205" t="s">
        <v>904</v>
      </c>
      <c r="H178" s="205" t="s">
        <v>55</v>
      </c>
      <c r="I178" s="205" t="s">
        <v>34</v>
      </c>
      <c r="J178" s="205" t="s">
        <v>478</v>
      </c>
      <c r="K178" s="189" t="s">
        <v>467</v>
      </c>
      <c r="L178" s="205" t="s">
        <v>599</v>
      </c>
      <c r="M178" s="205" t="s">
        <v>600</v>
      </c>
      <c r="N178" s="205" t="s">
        <v>467</v>
      </c>
      <c r="O178" s="205"/>
      <c r="P178" s="205" t="s">
        <v>68</v>
      </c>
      <c r="Q178" s="205"/>
      <c r="R178" s="205"/>
      <c r="S178" s="205" t="s">
        <v>29</v>
      </c>
      <c r="T178" s="205" t="s">
        <v>69</v>
      </c>
      <c r="U178" s="205"/>
      <c r="V178" s="205" t="s">
        <v>46</v>
      </c>
      <c r="W178" s="244"/>
      <c r="X178" s="244"/>
      <c r="Y178" s="244"/>
    </row>
    <row r="179" spans="1:25" s="3" customFormat="1" ht="13.5" hidden="1" customHeight="1" x14ac:dyDescent="0.25">
      <c r="A179" s="205" t="s">
        <v>59</v>
      </c>
      <c r="B179" s="204" t="s">
        <v>65</v>
      </c>
      <c r="C179" s="204" t="s">
        <v>511</v>
      </c>
      <c r="D179" s="103">
        <v>6</v>
      </c>
      <c r="E179" s="205" t="s">
        <v>67</v>
      </c>
      <c r="F179" s="205" t="s">
        <v>905</v>
      </c>
      <c r="G179" s="205" t="s">
        <v>897</v>
      </c>
      <c r="H179" s="205" t="s">
        <v>35</v>
      </c>
      <c r="I179" s="205" t="s">
        <v>36</v>
      </c>
      <c r="J179" s="205" t="s">
        <v>478</v>
      </c>
      <c r="K179" s="189" t="s">
        <v>470</v>
      </c>
      <c r="L179" s="205" t="s">
        <v>601</v>
      </c>
      <c r="M179" s="205" t="s">
        <v>602</v>
      </c>
      <c r="N179" s="205" t="s">
        <v>470</v>
      </c>
      <c r="O179" s="205"/>
      <c r="P179" s="205" t="s">
        <v>68</v>
      </c>
      <c r="Q179" s="205"/>
      <c r="R179" s="205"/>
      <c r="S179" s="205" t="s">
        <v>29</v>
      </c>
      <c r="T179" s="205" t="s">
        <v>69</v>
      </c>
      <c r="U179" s="205"/>
      <c r="V179" s="205" t="s">
        <v>46</v>
      </c>
      <c r="W179" s="244"/>
      <c r="X179" s="244"/>
      <c r="Y179" s="244"/>
    </row>
    <row r="180" spans="1:25" s="3" customFormat="1" ht="13.5" hidden="1" customHeight="1" x14ac:dyDescent="0.25">
      <c r="A180" s="205" t="s">
        <v>20</v>
      </c>
      <c r="B180" s="204" t="s">
        <v>76</v>
      </c>
      <c r="C180" s="204" t="s">
        <v>511</v>
      </c>
      <c r="D180" s="103">
        <v>8</v>
      </c>
      <c r="E180" s="205" t="s">
        <v>78</v>
      </c>
      <c r="F180" s="205" t="s">
        <v>905</v>
      </c>
      <c r="G180" s="205" t="s">
        <v>897</v>
      </c>
      <c r="H180" s="205" t="s">
        <v>55</v>
      </c>
      <c r="I180" s="205" t="s">
        <v>32</v>
      </c>
      <c r="J180" s="205" t="s">
        <v>478</v>
      </c>
      <c r="K180" s="189" t="s">
        <v>465</v>
      </c>
      <c r="L180" s="205" t="s">
        <v>583</v>
      </c>
      <c r="M180" s="205" t="s">
        <v>584</v>
      </c>
      <c r="N180" s="104" t="s">
        <v>465</v>
      </c>
      <c r="O180" s="104"/>
      <c r="P180" s="205" t="s">
        <v>79</v>
      </c>
      <c r="Q180" s="205"/>
      <c r="R180" s="205"/>
      <c r="S180" s="205" t="s">
        <v>29</v>
      </c>
      <c r="T180" s="205" t="s">
        <v>80</v>
      </c>
      <c r="U180" s="205"/>
      <c r="V180" s="205" t="s">
        <v>46</v>
      </c>
      <c r="W180" s="244"/>
      <c r="X180" s="244"/>
      <c r="Y180" s="244"/>
    </row>
    <row r="181" spans="1:25" s="3" customFormat="1" ht="13.5" hidden="1" customHeight="1" x14ac:dyDescent="0.25">
      <c r="A181" s="205" t="s">
        <v>20</v>
      </c>
      <c r="B181" s="204" t="s">
        <v>76</v>
      </c>
      <c r="C181" s="204" t="s">
        <v>511</v>
      </c>
      <c r="D181" s="103">
        <v>8</v>
      </c>
      <c r="E181" s="205" t="s">
        <v>78</v>
      </c>
      <c r="F181" s="205" t="s">
        <v>905</v>
      </c>
      <c r="G181" s="205" t="s">
        <v>905</v>
      </c>
      <c r="H181" s="205" t="s">
        <v>35</v>
      </c>
      <c r="I181" s="205" t="s">
        <v>36</v>
      </c>
      <c r="J181" s="205" t="s">
        <v>478</v>
      </c>
      <c r="K181" s="189" t="s">
        <v>468</v>
      </c>
      <c r="L181" s="205" t="s">
        <v>592</v>
      </c>
      <c r="M181" s="205" t="s">
        <v>591</v>
      </c>
      <c r="N181" s="104" t="s">
        <v>468</v>
      </c>
      <c r="O181" s="104"/>
      <c r="P181" s="205" t="s">
        <v>79</v>
      </c>
      <c r="Q181" s="205"/>
      <c r="R181" s="205"/>
      <c r="S181" s="205" t="s">
        <v>29</v>
      </c>
      <c r="T181" s="205" t="s">
        <v>80</v>
      </c>
      <c r="U181" s="205"/>
      <c r="V181" s="205" t="s">
        <v>46</v>
      </c>
      <c r="W181" s="244"/>
      <c r="X181" s="244"/>
      <c r="Y181" s="244"/>
    </row>
    <row r="182" spans="1:25" s="3" customFormat="1" ht="13.5" hidden="1" customHeight="1" x14ac:dyDescent="0.25">
      <c r="A182" s="205" t="s">
        <v>37</v>
      </c>
      <c r="B182" s="204" t="s">
        <v>86</v>
      </c>
      <c r="C182" s="204" t="s">
        <v>511</v>
      </c>
      <c r="D182" s="103">
        <v>10</v>
      </c>
      <c r="E182" s="205" t="s">
        <v>88</v>
      </c>
      <c r="F182" s="205" t="s">
        <v>897</v>
      </c>
      <c r="G182" s="205" t="s">
        <v>904</v>
      </c>
      <c r="H182" s="205" t="s">
        <v>55</v>
      </c>
      <c r="I182" s="205" t="s">
        <v>34</v>
      </c>
      <c r="J182" s="205" t="s">
        <v>478</v>
      </c>
      <c r="K182" s="189" t="s">
        <v>467</v>
      </c>
      <c r="L182" s="205" t="s">
        <v>599</v>
      </c>
      <c r="M182" s="205" t="s">
        <v>600</v>
      </c>
      <c r="N182" s="205" t="s">
        <v>467</v>
      </c>
      <c r="O182" s="205"/>
      <c r="P182" s="205" t="s">
        <v>88</v>
      </c>
      <c r="Q182" s="205"/>
      <c r="R182" s="205" t="s">
        <v>43</v>
      </c>
      <c r="S182" s="205" t="s">
        <v>29</v>
      </c>
      <c r="T182" s="205" t="s">
        <v>89</v>
      </c>
      <c r="U182" s="205" t="s">
        <v>45</v>
      </c>
      <c r="V182" s="205" t="s">
        <v>46</v>
      </c>
      <c r="W182" s="244"/>
      <c r="X182" s="244"/>
      <c r="Y182" s="244"/>
    </row>
    <row r="183" spans="1:25" s="3" customFormat="1" ht="13.5" hidden="1" customHeight="1" x14ac:dyDescent="0.25">
      <c r="A183" s="205" t="s">
        <v>37</v>
      </c>
      <c r="B183" s="204" t="s">
        <v>86</v>
      </c>
      <c r="C183" s="204" t="s">
        <v>511</v>
      </c>
      <c r="D183" s="103">
        <v>10</v>
      </c>
      <c r="E183" s="205" t="s">
        <v>88</v>
      </c>
      <c r="F183" s="205" t="s">
        <v>897</v>
      </c>
      <c r="G183" s="205" t="s">
        <v>897</v>
      </c>
      <c r="H183" s="205" t="s">
        <v>35</v>
      </c>
      <c r="I183" s="205" t="s">
        <v>36</v>
      </c>
      <c r="J183" s="205" t="s">
        <v>478</v>
      </c>
      <c r="K183" s="189" t="s">
        <v>474</v>
      </c>
      <c r="L183" s="205" t="s">
        <v>597</v>
      </c>
      <c r="M183" s="205" t="s">
        <v>598</v>
      </c>
      <c r="N183" s="205" t="s">
        <v>474</v>
      </c>
      <c r="O183" s="205">
        <v>2</v>
      </c>
      <c r="P183" s="205" t="s">
        <v>88</v>
      </c>
      <c r="Q183" s="205"/>
      <c r="R183" s="205" t="s">
        <v>43</v>
      </c>
      <c r="S183" s="205" t="s">
        <v>29</v>
      </c>
      <c r="T183" s="205" t="s">
        <v>89</v>
      </c>
      <c r="U183" s="205" t="s">
        <v>45</v>
      </c>
      <c r="V183" s="205" t="s">
        <v>46</v>
      </c>
      <c r="W183" s="244"/>
      <c r="X183" s="244"/>
      <c r="Y183" s="244"/>
    </row>
    <row r="184" spans="1:25" s="3" customFormat="1" ht="13.5" hidden="1" customHeight="1" x14ac:dyDescent="0.25">
      <c r="A184" s="205" t="s">
        <v>90</v>
      </c>
      <c r="B184" s="204" t="s">
        <v>91</v>
      </c>
      <c r="C184" s="204" t="s">
        <v>511</v>
      </c>
      <c r="D184" s="103">
        <v>11</v>
      </c>
      <c r="E184" s="205" t="s">
        <v>93</v>
      </c>
      <c r="F184" s="205" t="s">
        <v>905</v>
      </c>
      <c r="G184" s="205" t="s">
        <v>897</v>
      </c>
      <c r="H184" s="205" t="s">
        <v>55</v>
      </c>
      <c r="I184" s="205" t="s">
        <v>33</v>
      </c>
      <c r="J184" s="205" t="s">
        <v>478</v>
      </c>
      <c r="K184" s="189" t="s">
        <v>466</v>
      </c>
      <c r="L184" s="205" t="s">
        <v>593</v>
      </c>
      <c r="M184" s="205" t="s">
        <v>594</v>
      </c>
      <c r="N184" s="205" t="s">
        <v>466</v>
      </c>
      <c r="O184" s="205"/>
      <c r="P184" s="205" t="s">
        <v>94</v>
      </c>
      <c r="Q184" s="205"/>
      <c r="R184" s="205"/>
      <c r="S184" s="205" t="s">
        <v>56</v>
      </c>
      <c r="T184" s="205"/>
      <c r="U184" s="205"/>
      <c r="V184" s="205" t="s">
        <v>95</v>
      </c>
      <c r="W184" s="244"/>
      <c r="X184" s="244"/>
      <c r="Y184" s="244"/>
    </row>
    <row r="185" spans="1:25" s="3" customFormat="1" ht="13.5" hidden="1" customHeight="1" x14ac:dyDescent="0.25">
      <c r="A185" s="205" t="s">
        <v>90</v>
      </c>
      <c r="B185" s="204" t="s">
        <v>91</v>
      </c>
      <c r="C185" s="204" t="s">
        <v>511</v>
      </c>
      <c r="D185" s="103">
        <v>11</v>
      </c>
      <c r="E185" s="205" t="s">
        <v>93</v>
      </c>
      <c r="F185" s="205" t="s">
        <v>905</v>
      </c>
      <c r="G185" s="205" t="s">
        <v>897</v>
      </c>
      <c r="H185" s="205" t="s">
        <v>35</v>
      </c>
      <c r="I185" s="205" t="s">
        <v>36</v>
      </c>
      <c r="J185" s="205" t="s">
        <v>478</v>
      </c>
      <c r="K185" s="189" t="s">
        <v>470</v>
      </c>
      <c r="L185" s="205" t="s">
        <v>601</v>
      </c>
      <c r="M185" s="205" t="s">
        <v>602</v>
      </c>
      <c r="N185" s="205" t="s">
        <v>470</v>
      </c>
      <c r="O185" s="205"/>
      <c r="P185" s="205" t="s">
        <v>94</v>
      </c>
      <c r="Q185" s="205"/>
      <c r="R185" s="205"/>
      <c r="S185" s="205" t="s">
        <v>56</v>
      </c>
      <c r="T185" s="205"/>
      <c r="U185" s="205"/>
      <c r="V185" s="205" t="s">
        <v>95</v>
      </c>
      <c r="W185" s="244"/>
      <c r="X185" s="244"/>
      <c r="Y185" s="244"/>
    </row>
    <row r="186" spans="1:25" s="3" customFormat="1" ht="13.5" hidden="1" customHeight="1" x14ac:dyDescent="0.25">
      <c r="A186" s="205" t="s">
        <v>51</v>
      </c>
      <c r="B186" s="204" t="s">
        <v>96</v>
      </c>
      <c r="C186" s="204" t="s">
        <v>511</v>
      </c>
      <c r="D186" s="103">
        <v>12</v>
      </c>
      <c r="E186" s="205" t="s">
        <v>98</v>
      </c>
      <c r="F186" s="205" t="s">
        <v>897</v>
      </c>
      <c r="G186" s="205" t="s">
        <v>897</v>
      </c>
      <c r="H186" s="205" t="s">
        <v>55</v>
      </c>
      <c r="I186" s="205" t="s">
        <v>32</v>
      </c>
      <c r="J186" s="205" t="s">
        <v>478</v>
      </c>
      <c r="K186" s="189" t="s">
        <v>465</v>
      </c>
      <c r="L186" s="205" t="s">
        <v>583</v>
      </c>
      <c r="M186" s="205" t="s">
        <v>584</v>
      </c>
      <c r="N186" s="104" t="s">
        <v>465</v>
      </c>
      <c r="O186" s="104">
        <v>2</v>
      </c>
      <c r="P186" s="205"/>
      <c r="Q186" s="205"/>
      <c r="R186" s="205" t="s">
        <v>50</v>
      </c>
      <c r="S186" s="205" t="s">
        <v>56</v>
      </c>
      <c r="T186" s="205" t="s">
        <v>99</v>
      </c>
      <c r="U186" s="205" t="s">
        <v>45</v>
      </c>
      <c r="V186" s="205" t="s">
        <v>58</v>
      </c>
      <c r="W186" s="244"/>
      <c r="X186" s="244"/>
      <c r="Y186" s="244"/>
    </row>
    <row r="187" spans="1:25" s="3" customFormat="1" ht="13.5" hidden="1" customHeight="1" x14ac:dyDescent="0.25">
      <c r="A187" s="205" t="s">
        <v>51</v>
      </c>
      <c r="B187" s="204" t="s">
        <v>96</v>
      </c>
      <c r="C187" s="204" t="s">
        <v>511</v>
      </c>
      <c r="D187" s="103">
        <v>12</v>
      </c>
      <c r="E187" s="205" t="s">
        <v>98</v>
      </c>
      <c r="F187" s="205" t="s">
        <v>897</v>
      </c>
      <c r="G187" s="205" t="s">
        <v>897</v>
      </c>
      <c r="H187" s="205" t="s">
        <v>35</v>
      </c>
      <c r="I187" s="205" t="s">
        <v>36</v>
      </c>
      <c r="J187" s="205" t="s">
        <v>478</v>
      </c>
      <c r="K187" s="189" t="s">
        <v>470</v>
      </c>
      <c r="L187" s="205" t="s">
        <v>601</v>
      </c>
      <c r="M187" s="205" t="s">
        <v>602</v>
      </c>
      <c r="N187" s="205" t="s">
        <v>470</v>
      </c>
      <c r="O187" s="205">
        <v>3</v>
      </c>
      <c r="P187" s="205"/>
      <c r="Q187" s="205"/>
      <c r="R187" s="105" t="s">
        <v>50</v>
      </c>
      <c r="S187" s="205" t="s">
        <v>56</v>
      </c>
      <c r="T187" s="205" t="s">
        <v>99</v>
      </c>
      <c r="U187" s="205" t="s">
        <v>45</v>
      </c>
      <c r="V187" s="205" t="s">
        <v>58</v>
      </c>
      <c r="W187" s="244"/>
      <c r="X187" s="244"/>
      <c r="Y187" s="244"/>
    </row>
    <row r="188" spans="1:25" s="3" customFormat="1" ht="13.5" hidden="1" customHeight="1" x14ac:dyDescent="0.25">
      <c r="A188" s="205" t="s">
        <v>37</v>
      </c>
      <c r="B188" s="204" t="s">
        <v>100</v>
      </c>
      <c r="C188" s="204" t="s">
        <v>511</v>
      </c>
      <c r="D188" s="103">
        <v>13</v>
      </c>
      <c r="E188" s="106" t="s">
        <v>102</v>
      </c>
      <c r="F188" s="205" t="s">
        <v>905</v>
      </c>
      <c r="G188" s="205" t="s">
        <v>897</v>
      </c>
      <c r="H188" s="205" t="s">
        <v>55</v>
      </c>
      <c r="I188" s="205" t="s">
        <v>25</v>
      </c>
      <c r="J188" s="205" t="s">
        <v>478</v>
      </c>
      <c r="K188" s="189" t="s">
        <v>464</v>
      </c>
      <c r="L188" s="205" t="s">
        <v>582</v>
      </c>
      <c r="M188" s="205" t="s">
        <v>581</v>
      </c>
      <c r="N188" s="205" t="s">
        <v>464</v>
      </c>
      <c r="O188" s="205"/>
      <c r="P188" s="205" t="s">
        <v>102</v>
      </c>
      <c r="Q188" s="205"/>
      <c r="R188" s="205" t="s">
        <v>43</v>
      </c>
      <c r="S188" s="205" t="s">
        <v>29</v>
      </c>
      <c r="T188" s="205" t="s">
        <v>44</v>
      </c>
      <c r="U188" s="205" t="s">
        <v>45</v>
      </c>
      <c r="V188" s="205" t="s">
        <v>46</v>
      </c>
      <c r="W188" s="244"/>
      <c r="X188" s="244"/>
      <c r="Y188" s="244"/>
    </row>
    <row r="189" spans="1:25" s="3" customFormat="1" ht="13.5" hidden="1" customHeight="1" x14ac:dyDescent="0.25">
      <c r="A189" s="205" t="s">
        <v>37</v>
      </c>
      <c r="B189" s="204" t="s">
        <v>100</v>
      </c>
      <c r="C189" s="204" t="s">
        <v>511</v>
      </c>
      <c r="D189" s="103">
        <v>13</v>
      </c>
      <c r="E189" s="205" t="s">
        <v>102</v>
      </c>
      <c r="F189" s="205" t="s">
        <v>905</v>
      </c>
      <c r="G189" s="205" t="s">
        <v>904</v>
      </c>
      <c r="H189" s="205" t="s">
        <v>35</v>
      </c>
      <c r="I189" s="205" t="s">
        <v>36</v>
      </c>
      <c r="J189" s="205" t="s">
        <v>478</v>
      </c>
      <c r="K189" s="189" t="s">
        <v>473</v>
      </c>
      <c r="L189" s="205" t="s">
        <v>587</v>
      </c>
      <c r="M189" s="205" t="s">
        <v>588</v>
      </c>
      <c r="N189" s="205" t="s">
        <v>473</v>
      </c>
      <c r="O189" s="205"/>
      <c r="P189" s="205" t="s">
        <v>102</v>
      </c>
      <c r="Q189" s="205"/>
      <c r="R189" s="205" t="s">
        <v>43</v>
      </c>
      <c r="S189" s="205" t="s">
        <v>29</v>
      </c>
      <c r="T189" s="205" t="s">
        <v>44</v>
      </c>
      <c r="U189" s="205" t="s">
        <v>45</v>
      </c>
      <c r="V189" s="205" t="s">
        <v>46</v>
      </c>
      <c r="W189" s="244"/>
      <c r="X189" s="244"/>
      <c r="Y189" s="244"/>
    </row>
    <row r="190" spans="1:25" s="3" customFormat="1" ht="13.5" hidden="1" customHeight="1" x14ac:dyDescent="0.25">
      <c r="A190" s="205" t="s">
        <v>47</v>
      </c>
      <c r="B190" s="204" t="s">
        <v>103</v>
      </c>
      <c r="C190" s="204" t="s">
        <v>511</v>
      </c>
      <c r="D190" s="103">
        <v>14</v>
      </c>
      <c r="E190" s="205" t="s">
        <v>105</v>
      </c>
      <c r="F190" s="205" t="s">
        <v>905</v>
      </c>
      <c r="G190" s="205" t="s">
        <v>904</v>
      </c>
      <c r="H190" s="205" t="s">
        <v>55</v>
      </c>
      <c r="I190" s="205" t="s">
        <v>34</v>
      </c>
      <c r="J190" s="205" t="s">
        <v>478</v>
      </c>
      <c r="K190" s="189" t="s">
        <v>467</v>
      </c>
      <c r="L190" s="205" t="s">
        <v>599</v>
      </c>
      <c r="M190" s="205" t="s">
        <v>600</v>
      </c>
      <c r="N190" s="205" t="s">
        <v>467</v>
      </c>
      <c r="O190" s="205"/>
      <c r="P190" s="205" t="s">
        <v>105</v>
      </c>
      <c r="Q190" s="205"/>
      <c r="R190" s="205" t="s">
        <v>50</v>
      </c>
      <c r="S190" s="205"/>
      <c r="T190" s="205" t="s">
        <v>44</v>
      </c>
      <c r="U190" s="205"/>
      <c r="V190" s="205" t="s">
        <v>46</v>
      </c>
      <c r="W190" s="244"/>
      <c r="X190" s="244"/>
      <c r="Y190" s="244"/>
    </row>
    <row r="191" spans="1:25" s="3" customFormat="1" ht="13.5" hidden="1" customHeight="1" x14ac:dyDescent="0.25">
      <c r="A191" s="205" t="s">
        <v>47</v>
      </c>
      <c r="B191" s="204" t="s">
        <v>103</v>
      </c>
      <c r="C191" s="204" t="s">
        <v>511</v>
      </c>
      <c r="D191" s="103">
        <v>14</v>
      </c>
      <c r="E191" s="205" t="s">
        <v>105</v>
      </c>
      <c r="F191" s="205" t="s">
        <v>905</v>
      </c>
      <c r="G191" s="205" t="s">
        <v>904</v>
      </c>
      <c r="H191" s="205" t="s">
        <v>35</v>
      </c>
      <c r="I191" s="205" t="s">
        <v>36</v>
      </c>
      <c r="J191" s="205" t="s">
        <v>478</v>
      </c>
      <c r="K191" s="189" t="s">
        <v>472</v>
      </c>
      <c r="L191" s="205" t="s">
        <v>585</v>
      </c>
      <c r="M191" s="205" t="s">
        <v>586</v>
      </c>
      <c r="N191" s="205" t="s">
        <v>472</v>
      </c>
      <c r="O191" s="205"/>
      <c r="P191" s="205" t="s">
        <v>105</v>
      </c>
      <c r="Q191" s="205"/>
      <c r="R191" s="205" t="s">
        <v>50</v>
      </c>
      <c r="S191" s="205"/>
      <c r="T191" s="205" t="s">
        <v>44</v>
      </c>
      <c r="U191" s="205"/>
      <c r="V191" s="205" t="s">
        <v>46</v>
      </c>
      <c r="W191" s="244"/>
      <c r="X191" s="244"/>
      <c r="Y191" s="244"/>
    </row>
    <row r="192" spans="1:25" s="3" customFormat="1" ht="13.5" hidden="1" customHeight="1" x14ac:dyDescent="0.25">
      <c r="A192" s="205" t="s">
        <v>110</v>
      </c>
      <c r="B192" s="204" t="s">
        <v>111</v>
      </c>
      <c r="C192" s="204" t="s">
        <v>511</v>
      </c>
      <c r="D192" s="103">
        <v>16</v>
      </c>
      <c r="E192" s="205" t="s">
        <v>112</v>
      </c>
      <c r="F192" s="205" t="s">
        <v>897</v>
      </c>
      <c r="G192" s="205" t="s">
        <v>904</v>
      </c>
      <c r="H192" s="205" t="s">
        <v>55</v>
      </c>
      <c r="I192" s="205" t="s">
        <v>33</v>
      </c>
      <c r="J192" s="205" t="s">
        <v>478</v>
      </c>
      <c r="K192" s="189" t="s">
        <v>475</v>
      </c>
      <c r="L192" s="205" t="s">
        <v>590</v>
      </c>
      <c r="M192" s="205" t="s">
        <v>589</v>
      </c>
      <c r="N192" s="104" t="s">
        <v>475</v>
      </c>
      <c r="O192" s="104"/>
      <c r="P192" s="205"/>
      <c r="Q192" s="205"/>
      <c r="R192" s="205" t="s">
        <v>113</v>
      </c>
      <c r="S192" s="205"/>
      <c r="T192" s="205"/>
      <c r="U192" s="205"/>
      <c r="V192" s="205" t="s">
        <v>95</v>
      </c>
      <c r="W192" s="244"/>
      <c r="X192" s="244"/>
      <c r="Y192" s="244"/>
    </row>
    <row r="193" spans="1:25" s="3" customFormat="1" ht="13.5" hidden="1" customHeight="1" x14ac:dyDescent="0.25">
      <c r="A193" s="205" t="s">
        <v>110</v>
      </c>
      <c r="B193" s="204" t="s">
        <v>111</v>
      </c>
      <c r="C193" s="204" t="s">
        <v>511</v>
      </c>
      <c r="D193" s="103">
        <v>16</v>
      </c>
      <c r="E193" s="205" t="s">
        <v>112</v>
      </c>
      <c r="F193" s="205" t="s">
        <v>897</v>
      </c>
      <c r="G193" s="205" t="s">
        <v>897</v>
      </c>
      <c r="H193" s="205" t="s">
        <v>35</v>
      </c>
      <c r="I193" s="205" t="s">
        <v>36</v>
      </c>
      <c r="J193" s="205" t="s">
        <v>478</v>
      </c>
      <c r="K193" s="189" t="s">
        <v>474</v>
      </c>
      <c r="L193" s="205" t="s">
        <v>597</v>
      </c>
      <c r="M193" s="205" t="s">
        <v>598</v>
      </c>
      <c r="N193" s="205" t="s">
        <v>474</v>
      </c>
      <c r="O193" s="205">
        <v>3</v>
      </c>
      <c r="P193" s="205"/>
      <c r="Q193" s="205"/>
      <c r="R193" s="205" t="s">
        <v>113</v>
      </c>
      <c r="S193" s="205"/>
      <c r="T193" s="205"/>
      <c r="U193" s="205"/>
      <c r="V193" s="205" t="s">
        <v>95</v>
      </c>
      <c r="W193" s="244"/>
      <c r="X193" s="244"/>
      <c r="Y193" s="244"/>
    </row>
    <row r="194" spans="1:25" s="3" customFormat="1" ht="13.5" hidden="1" customHeight="1" x14ac:dyDescent="0.25">
      <c r="A194" s="205" t="s">
        <v>110</v>
      </c>
      <c r="B194" s="204" t="s">
        <v>114</v>
      </c>
      <c r="C194" s="204" t="s">
        <v>511</v>
      </c>
      <c r="D194" s="103">
        <v>17</v>
      </c>
      <c r="E194" s="106" t="s">
        <v>116</v>
      </c>
      <c r="F194" s="205" t="s">
        <v>897</v>
      </c>
      <c r="G194" s="205"/>
      <c r="H194" s="205" t="s">
        <v>55</v>
      </c>
      <c r="I194" s="205" t="s">
        <v>25</v>
      </c>
      <c r="J194" s="205" t="s">
        <v>478</v>
      </c>
      <c r="K194" s="189" t="s">
        <v>469</v>
      </c>
      <c r="L194" s="205" t="s">
        <v>579</v>
      </c>
      <c r="M194" s="205" t="s">
        <v>580</v>
      </c>
      <c r="N194" s="205" t="s">
        <v>469</v>
      </c>
      <c r="O194" s="205"/>
      <c r="P194" s="205"/>
      <c r="Q194" s="205"/>
      <c r="R194" s="205" t="s">
        <v>113</v>
      </c>
      <c r="S194" s="205"/>
      <c r="T194" s="205"/>
      <c r="U194" s="205"/>
      <c r="V194" s="205" t="s">
        <v>95</v>
      </c>
      <c r="W194" s="244"/>
      <c r="X194" s="244"/>
      <c r="Y194" s="244"/>
    </row>
    <row r="195" spans="1:25" s="3" customFormat="1" ht="13.5" hidden="1" customHeight="1" x14ac:dyDescent="0.25">
      <c r="A195" s="205" t="s">
        <v>110</v>
      </c>
      <c r="B195" s="204" t="s">
        <v>114</v>
      </c>
      <c r="C195" s="204" t="s">
        <v>511</v>
      </c>
      <c r="D195" s="103">
        <v>17</v>
      </c>
      <c r="E195" s="205" t="s">
        <v>116</v>
      </c>
      <c r="F195" s="205" t="s">
        <v>897</v>
      </c>
      <c r="G195" s="205" t="s">
        <v>897</v>
      </c>
      <c r="H195" s="205" t="s">
        <v>35</v>
      </c>
      <c r="I195" s="205" t="s">
        <v>36</v>
      </c>
      <c r="J195" s="205" t="s">
        <v>478</v>
      </c>
      <c r="K195" s="189" t="s">
        <v>470</v>
      </c>
      <c r="L195" s="205" t="s">
        <v>601</v>
      </c>
      <c r="M195" s="205" t="s">
        <v>602</v>
      </c>
      <c r="N195" s="205" t="s">
        <v>470</v>
      </c>
      <c r="O195" s="205">
        <v>6</v>
      </c>
      <c r="P195" s="205"/>
      <c r="Q195" s="205"/>
      <c r="R195" s="205" t="s">
        <v>113</v>
      </c>
      <c r="S195" s="205"/>
      <c r="T195" s="205"/>
      <c r="U195" s="205"/>
      <c r="V195" s="205" t="s">
        <v>95</v>
      </c>
      <c r="W195" s="244"/>
      <c r="X195" s="244"/>
      <c r="Y195" s="244"/>
    </row>
    <row r="196" spans="1:25" s="3" customFormat="1" ht="13.5" hidden="1" customHeight="1" x14ac:dyDescent="0.25">
      <c r="A196" s="205" t="s">
        <v>59</v>
      </c>
      <c r="B196" s="204" t="s">
        <v>122</v>
      </c>
      <c r="C196" s="204" t="s">
        <v>511</v>
      </c>
      <c r="D196" s="103">
        <v>20</v>
      </c>
      <c r="E196" s="205" t="s">
        <v>124</v>
      </c>
      <c r="F196" s="205" t="s">
        <v>897</v>
      </c>
      <c r="G196" s="205"/>
      <c r="H196" s="205" t="s">
        <v>55</v>
      </c>
      <c r="I196" s="205" t="s">
        <v>25</v>
      </c>
      <c r="J196" s="205" t="s">
        <v>478</v>
      </c>
      <c r="K196" s="189" t="s">
        <v>469</v>
      </c>
      <c r="L196" s="205" t="s">
        <v>579</v>
      </c>
      <c r="M196" s="205" t="s">
        <v>580</v>
      </c>
      <c r="N196" s="205" t="s">
        <v>469</v>
      </c>
      <c r="O196" s="205"/>
      <c r="P196" s="205" t="s">
        <v>125</v>
      </c>
      <c r="Q196" s="205" t="s">
        <v>27</v>
      </c>
      <c r="R196" s="205"/>
      <c r="S196" s="205" t="s">
        <v>29</v>
      </c>
      <c r="T196" s="205" t="s">
        <v>126</v>
      </c>
      <c r="U196" s="205"/>
      <c r="V196" s="205" t="s">
        <v>46</v>
      </c>
      <c r="W196" s="244"/>
      <c r="X196" s="244"/>
      <c r="Y196" s="244"/>
    </row>
    <row r="197" spans="1:25" s="3" customFormat="1" ht="13.5" hidden="1" customHeight="1" x14ac:dyDescent="0.25">
      <c r="A197" s="205" t="s">
        <v>59</v>
      </c>
      <c r="B197" s="204" t="s">
        <v>122</v>
      </c>
      <c r="C197" s="204" t="s">
        <v>511</v>
      </c>
      <c r="D197" s="103">
        <v>20</v>
      </c>
      <c r="E197" s="205" t="s">
        <v>124</v>
      </c>
      <c r="F197" s="205" t="s">
        <v>905</v>
      </c>
      <c r="G197" s="205" t="s">
        <v>904</v>
      </c>
      <c r="H197" s="205" t="s">
        <v>35</v>
      </c>
      <c r="I197" s="205" t="s">
        <v>36</v>
      </c>
      <c r="J197" s="205" t="s">
        <v>478</v>
      </c>
      <c r="K197" s="189" t="s">
        <v>472</v>
      </c>
      <c r="L197" s="205" t="s">
        <v>585</v>
      </c>
      <c r="M197" s="205" t="s">
        <v>586</v>
      </c>
      <c r="N197" s="205" t="s">
        <v>472</v>
      </c>
      <c r="O197" s="205"/>
      <c r="P197" s="205" t="s">
        <v>125</v>
      </c>
      <c r="Q197" s="205" t="s">
        <v>27</v>
      </c>
      <c r="R197" s="205"/>
      <c r="S197" s="205" t="s">
        <v>29</v>
      </c>
      <c r="T197" s="205" t="s">
        <v>126</v>
      </c>
      <c r="U197" s="205"/>
      <c r="V197" s="205" t="s">
        <v>46</v>
      </c>
      <c r="W197" s="244"/>
      <c r="X197" s="244"/>
      <c r="Y197" s="244"/>
    </row>
    <row r="198" spans="1:25" s="3" customFormat="1" ht="13.5" hidden="1" customHeight="1" x14ac:dyDescent="0.25">
      <c r="A198" s="268" t="s">
        <v>37</v>
      </c>
      <c r="B198" s="245" t="s">
        <v>38</v>
      </c>
      <c r="C198" s="245" t="s">
        <v>511</v>
      </c>
      <c r="D198" s="18">
        <v>2</v>
      </c>
      <c r="E198" s="277" t="s">
        <v>40</v>
      </c>
      <c r="F198" s="277" t="s">
        <v>897</v>
      </c>
      <c r="G198" s="277"/>
      <c r="H198" s="268" t="s">
        <v>41</v>
      </c>
      <c r="I198" s="268" t="s">
        <v>25</v>
      </c>
      <c r="J198" s="268" t="s">
        <v>479</v>
      </c>
      <c r="K198" s="191" t="s">
        <v>469</v>
      </c>
      <c r="L198" s="277" t="s">
        <v>579</v>
      </c>
      <c r="M198" s="277" t="s">
        <v>580</v>
      </c>
      <c r="N198" s="277" t="s">
        <v>469</v>
      </c>
      <c r="O198" s="277"/>
      <c r="P198" s="277" t="s">
        <v>42</v>
      </c>
      <c r="Q198" s="268"/>
      <c r="R198" s="268" t="s">
        <v>43</v>
      </c>
      <c r="S198" s="268" t="s">
        <v>29</v>
      </c>
      <c r="T198" s="268" t="s">
        <v>44</v>
      </c>
      <c r="U198" s="268" t="s">
        <v>45</v>
      </c>
      <c r="V198" s="268" t="s">
        <v>46</v>
      </c>
      <c r="W198" s="244"/>
      <c r="X198" s="244"/>
      <c r="Y198" s="244"/>
    </row>
    <row r="199" spans="1:25" s="3" customFormat="1" ht="13.5" hidden="1" customHeight="1" x14ac:dyDescent="0.25">
      <c r="A199" s="268" t="s">
        <v>37</v>
      </c>
      <c r="B199" s="245" t="s">
        <v>38</v>
      </c>
      <c r="C199" s="245" t="s">
        <v>511</v>
      </c>
      <c r="D199" s="18">
        <v>2</v>
      </c>
      <c r="E199" s="277" t="s">
        <v>40</v>
      </c>
      <c r="F199" s="277" t="s">
        <v>897</v>
      </c>
      <c r="G199" s="277" t="s">
        <v>904</v>
      </c>
      <c r="H199" s="268" t="s">
        <v>35</v>
      </c>
      <c r="I199" s="268" t="s">
        <v>36</v>
      </c>
      <c r="J199" s="268" t="s">
        <v>479</v>
      </c>
      <c r="K199" s="191" t="s">
        <v>472</v>
      </c>
      <c r="L199" s="268" t="s">
        <v>585</v>
      </c>
      <c r="M199" s="268" t="s">
        <v>586</v>
      </c>
      <c r="N199" s="277" t="s">
        <v>472</v>
      </c>
      <c r="O199" s="277"/>
      <c r="P199" s="277" t="s">
        <v>42</v>
      </c>
      <c r="Q199" s="268"/>
      <c r="R199" s="268" t="s">
        <v>43</v>
      </c>
      <c r="S199" s="268" t="s">
        <v>29</v>
      </c>
      <c r="T199" s="268" t="s">
        <v>44</v>
      </c>
      <c r="U199" s="268" t="s">
        <v>45</v>
      </c>
      <c r="V199" s="268" t="s">
        <v>46</v>
      </c>
      <c r="W199" s="244"/>
      <c r="X199" s="244"/>
      <c r="Y199" s="244"/>
    </row>
    <row r="200" spans="1:25" s="3" customFormat="1" ht="13.5" hidden="1" customHeight="1" x14ac:dyDescent="0.25">
      <c r="A200" s="268" t="s">
        <v>47</v>
      </c>
      <c r="B200" s="245" t="s">
        <v>48</v>
      </c>
      <c r="C200" s="245" t="s">
        <v>511</v>
      </c>
      <c r="D200" s="18">
        <v>3</v>
      </c>
      <c r="E200" s="277" t="s">
        <v>42</v>
      </c>
      <c r="F200" s="277" t="s">
        <v>897</v>
      </c>
      <c r="G200" s="277" t="s">
        <v>897</v>
      </c>
      <c r="H200" s="268" t="s">
        <v>41</v>
      </c>
      <c r="I200" s="268" t="s">
        <v>33</v>
      </c>
      <c r="J200" s="268" t="s">
        <v>479</v>
      </c>
      <c r="K200" s="191" t="s">
        <v>475</v>
      </c>
      <c r="L200" s="268" t="s">
        <v>590</v>
      </c>
      <c r="M200" s="268" t="s">
        <v>589</v>
      </c>
      <c r="N200" s="268" t="s">
        <v>475</v>
      </c>
      <c r="O200" s="268">
        <v>1</v>
      </c>
      <c r="P200" s="277" t="s">
        <v>42</v>
      </c>
      <c r="Q200" s="268"/>
      <c r="R200" s="268" t="s">
        <v>50</v>
      </c>
      <c r="S200" s="268"/>
      <c r="T200" s="268" t="s">
        <v>44</v>
      </c>
      <c r="U200" s="268"/>
      <c r="V200" s="268" t="s">
        <v>46</v>
      </c>
      <c r="W200" s="244"/>
      <c r="X200" s="244"/>
      <c r="Y200" s="244"/>
    </row>
    <row r="201" spans="1:25" s="3" customFormat="1" ht="13.5" hidden="1" customHeight="1" x14ac:dyDescent="0.25">
      <c r="A201" s="268" t="s">
        <v>47</v>
      </c>
      <c r="B201" s="245" t="s">
        <v>48</v>
      </c>
      <c r="C201" s="245" t="s">
        <v>511</v>
      </c>
      <c r="D201" s="18">
        <v>3</v>
      </c>
      <c r="E201" s="277" t="s">
        <v>42</v>
      </c>
      <c r="F201" s="277" t="s">
        <v>897</v>
      </c>
      <c r="G201" s="277" t="s">
        <v>904</v>
      </c>
      <c r="H201" s="268" t="s">
        <v>35</v>
      </c>
      <c r="I201" s="268" t="s">
        <v>36</v>
      </c>
      <c r="J201" s="268" t="s">
        <v>479</v>
      </c>
      <c r="K201" s="191" t="s">
        <v>473</v>
      </c>
      <c r="L201" s="277" t="s">
        <v>587</v>
      </c>
      <c r="M201" s="277" t="s">
        <v>588</v>
      </c>
      <c r="N201" s="277" t="s">
        <v>473</v>
      </c>
      <c r="O201" s="277"/>
      <c r="P201" s="277" t="s">
        <v>42</v>
      </c>
      <c r="Q201" s="268"/>
      <c r="R201" s="268" t="s">
        <v>50</v>
      </c>
      <c r="S201" s="268"/>
      <c r="T201" s="268" t="s">
        <v>44</v>
      </c>
      <c r="U201" s="268"/>
      <c r="V201" s="268" t="s">
        <v>46</v>
      </c>
      <c r="W201" s="244"/>
      <c r="X201" s="244"/>
      <c r="Y201" s="244"/>
    </row>
    <row r="202" spans="1:25" s="3" customFormat="1" ht="13.5" hidden="1" customHeight="1" x14ac:dyDescent="0.25">
      <c r="A202" s="268" t="s">
        <v>59</v>
      </c>
      <c r="B202" s="245" t="s">
        <v>65</v>
      </c>
      <c r="C202" s="245" t="s">
        <v>511</v>
      </c>
      <c r="D202" s="18">
        <v>6</v>
      </c>
      <c r="E202" s="268" t="s">
        <v>67</v>
      </c>
      <c r="F202" s="277" t="s">
        <v>905</v>
      </c>
      <c r="G202" s="277" t="s">
        <v>904</v>
      </c>
      <c r="H202" s="268" t="s">
        <v>55</v>
      </c>
      <c r="I202" s="268" t="s">
        <v>34</v>
      </c>
      <c r="J202" s="268" t="s">
        <v>479</v>
      </c>
      <c r="K202" s="191" t="s">
        <v>467</v>
      </c>
      <c r="L202" s="277" t="s">
        <v>599</v>
      </c>
      <c r="M202" s="277" t="s">
        <v>600</v>
      </c>
      <c r="N202" s="277" t="s">
        <v>467</v>
      </c>
      <c r="O202" s="277"/>
      <c r="P202" s="268" t="s">
        <v>68</v>
      </c>
      <c r="Q202" s="268"/>
      <c r="R202" s="268"/>
      <c r="S202" s="268" t="s">
        <v>29</v>
      </c>
      <c r="T202" s="268" t="s">
        <v>69</v>
      </c>
      <c r="U202" s="268"/>
      <c r="V202" s="268" t="s">
        <v>46</v>
      </c>
      <c r="W202" s="244"/>
      <c r="X202" s="244"/>
      <c r="Y202" s="244"/>
    </row>
    <row r="203" spans="1:25" s="3" customFormat="1" ht="13.5" hidden="1" customHeight="1" x14ac:dyDescent="0.25">
      <c r="A203" s="268" t="s">
        <v>59</v>
      </c>
      <c r="B203" s="245" t="s">
        <v>65</v>
      </c>
      <c r="C203" s="245" t="s">
        <v>511</v>
      </c>
      <c r="D203" s="18">
        <v>6</v>
      </c>
      <c r="E203" s="268" t="s">
        <v>67</v>
      </c>
      <c r="F203" s="277" t="s">
        <v>905</v>
      </c>
      <c r="G203" s="277" t="s">
        <v>897</v>
      </c>
      <c r="H203" s="268" t="s">
        <v>35</v>
      </c>
      <c r="I203" s="268" t="s">
        <v>36</v>
      </c>
      <c r="J203" s="268" t="s">
        <v>479</v>
      </c>
      <c r="K203" s="191" t="s">
        <v>474</v>
      </c>
      <c r="L203" s="277" t="s">
        <v>597</v>
      </c>
      <c r="M203" s="277" t="s">
        <v>598</v>
      </c>
      <c r="N203" s="277" t="s">
        <v>474</v>
      </c>
      <c r="O203" s="277"/>
      <c r="P203" s="268" t="s">
        <v>68</v>
      </c>
      <c r="Q203" s="268"/>
      <c r="R203" s="268"/>
      <c r="S203" s="268" t="s">
        <v>29</v>
      </c>
      <c r="T203" s="268" t="s">
        <v>69</v>
      </c>
      <c r="U203" s="268"/>
      <c r="V203" s="268" t="s">
        <v>46</v>
      </c>
      <c r="W203" s="244"/>
      <c r="X203" s="244"/>
      <c r="Y203" s="244"/>
    </row>
    <row r="204" spans="1:25" s="3" customFormat="1" ht="13.5" hidden="1" customHeight="1" x14ac:dyDescent="0.25">
      <c r="A204" s="268" t="s">
        <v>20</v>
      </c>
      <c r="B204" s="245" t="s">
        <v>76</v>
      </c>
      <c r="C204" s="245" t="s">
        <v>511</v>
      </c>
      <c r="D204" s="18">
        <v>8</v>
      </c>
      <c r="E204" s="268" t="s">
        <v>78</v>
      </c>
      <c r="F204" s="277" t="s">
        <v>905</v>
      </c>
      <c r="G204" s="277" t="s">
        <v>897</v>
      </c>
      <c r="H204" s="268" t="s">
        <v>55</v>
      </c>
      <c r="I204" s="268" t="s">
        <v>32</v>
      </c>
      <c r="J204" s="268" t="s">
        <v>479</v>
      </c>
      <c r="K204" s="191" t="s">
        <v>466</v>
      </c>
      <c r="L204" s="277" t="s">
        <v>593</v>
      </c>
      <c r="M204" s="277" t="s">
        <v>594</v>
      </c>
      <c r="N204" s="277" t="s">
        <v>466</v>
      </c>
      <c r="O204" s="277"/>
      <c r="P204" s="268" t="s">
        <v>79</v>
      </c>
      <c r="Q204" s="268"/>
      <c r="R204" s="268"/>
      <c r="S204" s="268" t="s">
        <v>29</v>
      </c>
      <c r="T204" s="268" t="s">
        <v>80</v>
      </c>
      <c r="U204" s="268"/>
      <c r="V204" s="268" t="s">
        <v>46</v>
      </c>
      <c r="W204" s="244"/>
      <c r="X204" s="244"/>
      <c r="Y204" s="244"/>
    </row>
    <row r="205" spans="1:25" s="3" customFormat="1" ht="13.5" hidden="1" customHeight="1" x14ac:dyDescent="0.25">
      <c r="A205" s="268" t="s">
        <v>20</v>
      </c>
      <c r="B205" s="245" t="s">
        <v>76</v>
      </c>
      <c r="C205" s="245" t="s">
        <v>511</v>
      </c>
      <c r="D205" s="18">
        <v>8</v>
      </c>
      <c r="E205" s="268" t="s">
        <v>78</v>
      </c>
      <c r="F205" s="277" t="s">
        <v>905</v>
      </c>
      <c r="G205" s="277" t="s">
        <v>904</v>
      </c>
      <c r="H205" s="268" t="s">
        <v>35</v>
      </c>
      <c r="I205" s="268" t="s">
        <v>36</v>
      </c>
      <c r="J205" s="268" t="s">
        <v>479</v>
      </c>
      <c r="K205" s="191" t="s">
        <v>472</v>
      </c>
      <c r="L205" s="268" t="s">
        <v>585</v>
      </c>
      <c r="M205" s="268" t="s">
        <v>586</v>
      </c>
      <c r="N205" s="277" t="s">
        <v>472</v>
      </c>
      <c r="O205" s="277"/>
      <c r="P205" s="268" t="s">
        <v>79</v>
      </c>
      <c r="Q205" s="268"/>
      <c r="R205" s="268"/>
      <c r="S205" s="268" t="s">
        <v>29</v>
      </c>
      <c r="T205" s="268" t="s">
        <v>80</v>
      </c>
      <c r="U205" s="268"/>
      <c r="V205" s="268" t="s">
        <v>46</v>
      </c>
      <c r="W205" s="244"/>
      <c r="X205" s="244"/>
      <c r="Y205" s="244"/>
    </row>
    <row r="206" spans="1:25" s="3" customFormat="1" ht="13.5" hidden="1" customHeight="1" x14ac:dyDescent="0.25">
      <c r="A206" s="268" t="s">
        <v>90</v>
      </c>
      <c r="B206" s="245" t="s">
        <v>91</v>
      </c>
      <c r="C206" s="245" t="s">
        <v>511</v>
      </c>
      <c r="D206" s="18">
        <v>11</v>
      </c>
      <c r="E206" s="277" t="s">
        <v>93</v>
      </c>
      <c r="F206" s="277" t="s">
        <v>897</v>
      </c>
      <c r="G206" s="277" t="s">
        <v>897</v>
      </c>
      <c r="H206" s="268" t="s">
        <v>55</v>
      </c>
      <c r="I206" s="268" t="s">
        <v>33</v>
      </c>
      <c r="J206" s="268" t="s">
        <v>479</v>
      </c>
      <c r="K206" s="191" t="s">
        <v>475</v>
      </c>
      <c r="L206" s="268" t="s">
        <v>590</v>
      </c>
      <c r="M206" s="268" t="s">
        <v>589</v>
      </c>
      <c r="N206" s="268" t="s">
        <v>475</v>
      </c>
      <c r="O206" s="268">
        <v>1</v>
      </c>
      <c r="P206" s="268" t="s">
        <v>94</v>
      </c>
      <c r="Q206" s="277"/>
      <c r="R206" s="277"/>
      <c r="S206" s="277" t="s">
        <v>56</v>
      </c>
      <c r="T206" s="277"/>
      <c r="U206" s="277"/>
      <c r="V206" s="277" t="s">
        <v>95</v>
      </c>
      <c r="W206" s="244"/>
      <c r="X206" s="244"/>
      <c r="Y206" s="244"/>
    </row>
    <row r="207" spans="1:25" s="3" customFormat="1" ht="13.5" hidden="1" customHeight="1" x14ac:dyDescent="0.25">
      <c r="A207" s="268" t="s">
        <v>90</v>
      </c>
      <c r="B207" s="245" t="s">
        <v>91</v>
      </c>
      <c r="C207" s="245" t="s">
        <v>511</v>
      </c>
      <c r="D207" s="18">
        <v>11</v>
      </c>
      <c r="E207" s="277" t="s">
        <v>93</v>
      </c>
      <c r="F207" s="277" t="s">
        <v>905</v>
      </c>
      <c r="G207" s="277" t="s">
        <v>897</v>
      </c>
      <c r="H207" s="268" t="s">
        <v>35</v>
      </c>
      <c r="I207" s="268" t="s">
        <v>36</v>
      </c>
      <c r="J207" s="268" t="s">
        <v>479</v>
      </c>
      <c r="K207" s="191" t="s">
        <v>474</v>
      </c>
      <c r="L207" s="277" t="s">
        <v>597</v>
      </c>
      <c r="M207" s="277" t="s">
        <v>598</v>
      </c>
      <c r="N207" s="277" t="s">
        <v>474</v>
      </c>
      <c r="O207" s="277"/>
      <c r="P207" s="268" t="s">
        <v>94</v>
      </c>
      <c r="Q207" s="277"/>
      <c r="R207" s="277"/>
      <c r="S207" s="277" t="s">
        <v>56</v>
      </c>
      <c r="T207" s="277"/>
      <c r="U207" s="277"/>
      <c r="V207" s="277" t="s">
        <v>95</v>
      </c>
      <c r="W207" s="244"/>
      <c r="X207" s="244"/>
      <c r="Y207" s="244"/>
    </row>
    <row r="208" spans="1:25" s="3" customFormat="1" ht="13.5" hidden="1" customHeight="1" x14ac:dyDescent="0.25">
      <c r="A208" s="268" t="s">
        <v>37</v>
      </c>
      <c r="B208" s="245" t="s">
        <v>100</v>
      </c>
      <c r="C208" s="245" t="s">
        <v>511</v>
      </c>
      <c r="D208" s="18">
        <v>13</v>
      </c>
      <c r="E208" s="14" t="s">
        <v>102</v>
      </c>
      <c r="F208" s="277" t="s">
        <v>897</v>
      </c>
      <c r="H208" s="268" t="s">
        <v>55</v>
      </c>
      <c r="I208" s="268" t="s">
        <v>25</v>
      </c>
      <c r="J208" s="268" t="s">
        <v>479</v>
      </c>
      <c r="K208" s="191" t="s">
        <v>469</v>
      </c>
      <c r="L208" s="277" t="s">
        <v>579</v>
      </c>
      <c r="M208" s="277" t="s">
        <v>580</v>
      </c>
      <c r="N208" s="277" t="s">
        <v>469</v>
      </c>
      <c r="O208" s="277"/>
      <c r="P208" s="277" t="s">
        <v>102</v>
      </c>
      <c r="Q208" s="277"/>
      <c r="R208" s="268" t="s">
        <v>43</v>
      </c>
      <c r="S208" s="268" t="s">
        <v>29</v>
      </c>
      <c r="T208" s="277" t="s">
        <v>44</v>
      </c>
      <c r="U208" s="277" t="s">
        <v>45</v>
      </c>
      <c r="V208" s="268" t="s">
        <v>46</v>
      </c>
      <c r="W208" s="244"/>
      <c r="X208" s="244"/>
      <c r="Y208" s="244"/>
    </row>
    <row r="209" spans="1:25" s="3" customFormat="1" ht="13.5" hidden="1" customHeight="1" x14ac:dyDescent="0.25">
      <c r="A209" s="268" t="s">
        <v>37</v>
      </c>
      <c r="B209" s="245" t="s">
        <v>100</v>
      </c>
      <c r="C209" s="245" t="s">
        <v>511</v>
      </c>
      <c r="D209" s="18">
        <v>13</v>
      </c>
      <c r="E209" s="277" t="s">
        <v>102</v>
      </c>
      <c r="F209" s="277" t="s">
        <v>905</v>
      </c>
      <c r="G209" s="277" t="s">
        <v>905</v>
      </c>
      <c r="H209" s="268" t="s">
        <v>35</v>
      </c>
      <c r="I209" s="268" t="s">
        <v>36</v>
      </c>
      <c r="J209" s="268" t="s">
        <v>479</v>
      </c>
      <c r="K209" s="191" t="s">
        <v>468</v>
      </c>
      <c r="L209" s="268" t="s">
        <v>592</v>
      </c>
      <c r="M209" s="268" t="s">
        <v>591</v>
      </c>
      <c r="N209" s="269" t="s">
        <v>468</v>
      </c>
      <c r="O209" s="269"/>
      <c r="P209" s="277" t="s">
        <v>102</v>
      </c>
      <c r="Q209" s="277"/>
      <c r="R209" s="8" t="s">
        <v>43</v>
      </c>
      <c r="S209" s="268" t="s">
        <v>29</v>
      </c>
      <c r="T209" s="277" t="s">
        <v>44</v>
      </c>
      <c r="U209" s="277" t="s">
        <v>45</v>
      </c>
      <c r="V209" s="268" t="s">
        <v>46</v>
      </c>
      <c r="W209" s="244"/>
      <c r="X209" s="244"/>
      <c r="Y209" s="244"/>
    </row>
    <row r="210" spans="1:25" s="3" customFormat="1" ht="13.5" hidden="1" customHeight="1" x14ac:dyDescent="0.25">
      <c r="A210" s="268" t="s">
        <v>47</v>
      </c>
      <c r="B210" s="245" t="s">
        <v>103</v>
      </c>
      <c r="C210" s="245" t="s">
        <v>511</v>
      </c>
      <c r="D210" s="18">
        <v>14</v>
      </c>
      <c r="E210" s="277" t="s">
        <v>105</v>
      </c>
      <c r="F210" s="277" t="s">
        <v>905</v>
      </c>
      <c r="G210" s="277" t="s">
        <v>904</v>
      </c>
      <c r="H210" s="268" t="s">
        <v>55</v>
      </c>
      <c r="I210" s="268" t="s">
        <v>34</v>
      </c>
      <c r="J210" s="268" t="s">
        <v>479</v>
      </c>
      <c r="K210" s="191" t="s">
        <v>467</v>
      </c>
      <c r="L210" s="277" t="s">
        <v>599</v>
      </c>
      <c r="M210" s="277" t="s">
        <v>600</v>
      </c>
      <c r="N210" s="277" t="s">
        <v>467</v>
      </c>
      <c r="O210" s="277"/>
      <c r="P210" s="277" t="s">
        <v>105</v>
      </c>
      <c r="Q210" s="277"/>
      <c r="R210" s="268" t="s">
        <v>50</v>
      </c>
      <c r="S210" s="277"/>
      <c r="T210" s="277" t="s">
        <v>44</v>
      </c>
      <c r="U210" s="277"/>
      <c r="V210" s="268" t="s">
        <v>46</v>
      </c>
      <c r="W210" s="244"/>
      <c r="X210" s="244"/>
      <c r="Y210" s="244"/>
    </row>
    <row r="211" spans="1:25" s="3" customFormat="1" ht="13.5" hidden="1" customHeight="1" x14ac:dyDescent="0.25">
      <c r="A211" s="268" t="s">
        <v>47</v>
      </c>
      <c r="B211" s="245" t="s">
        <v>103</v>
      </c>
      <c r="C211" s="245" t="s">
        <v>511</v>
      </c>
      <c r="D211" s="18">
        <v>14</v>
      </c>
      <c r="E211" s="277" t="s">
        <v>105</v>
      </c>
      <c r="F211" s="277" t="s">
        <v>905</v>
      </c>
      <c r="G211" s="277" t="s">
        <v>904</v>
      </c>
      <c r="H211" s="268" t="s">
        <v>35</v>
      </c>
      <c r="I211" s="268" t="s">
        <v>36</v>
      </c>
      <c r="J211" s="268" t="s">
        <v>479</v>
      </c>
      <c r="K211" s="191" t="s">
        <v>472</v>
      </c>
      <c r="L211" s="268" t="s">
        <v>585</v>
      </c>
      <c r="M211" s="268" t="s">
        <v>586</v>
      </c>
      <c r="N211" s="277" t="s">
        <v>472</v>
      </c>
      <c r="O211" s="277"/>
      <c r="P211" s="277" t="s">
        <v>105</v>
      </c>
      <c r="Q211" s="277"/>
      <c r="R211" s="268" t="s">
        <v>50</v>
      </c>
      <c r="S211" s="277"/>
      <c r="T211" s="277" t="s">
        <v>44</v>
      </c>
      <c r="U211" s="277"/>
      <c r="V211" s="268" t="s">
        <v>46</v>
      </c>
      <c r="W211" s="244"/>
      <c r="X211" s="244"/>
      <c r="Y211" s="244"/>
    </row>
    <row r="212" spans="1:25" s="3" customFormat="1" ht="13.5" hidden="1" customHeight="1" x14ac:dyDescent="0.25">
      <c r="A212" s="268" t="s">
        <v>110</v>
      </c>
      <c r="B212" s="245" t="s">
        <v>111</v>
      </c>
      <c r="C212" s="245" t="s">
        <v>511</v>
      </c>
      <c r="D212" s="18">
        <v>16</v>
      </c>
      <c r="E212" s="268" t="s">
        <v>112</v>
      </c>
      <c r="F212" s="277" t="s">
        <v>897</v>
      </c>
      <c r="G212" s="277" t="s">
        <v>897</v>
      </c>
      <c r="H212" s="268" t="s">
        <v>55</v>
      </c>
      <c r="I212" s="268" t="s">
        <v>33</v>
      </c>
      <c r="J212" s="268" t="s">
        <v>479</v>
      </c>
      <c r="K212" s="191" t="s">
        <v>471</v>
      </c>
      <c r="L212" s="277" t="s">
        <v>596</v>
      </c>
      <c r="M212" s="277" t="s">
        <v>595</v>
      </c>
      <c r="N212" s="277" t="s">
        <v>471</v>
      </c>
      <c r="O212" s="277">
        <v>2</v>
      </c>
      <c r="P212" s="277"/>
      <c r="Q212" s="277"/>
      <c r="R212" s="268" t="s">
        <v>113</v>
      </c>
      <c r="S212" s="277"/>
      <c r="T212" s="277"/>
      <c r="U212" s="277"/>
      <c r="V212" s="277" t="s">
        <v>95</v>
      </c>
      <c r="W212" s="244"/>
      <c r="X212" s="244"/>
      <c r="Y212" s="244"/>
    </row>
    <row r="213" spans="1:25" s="3" customFormat="1" ht="13.5" hidden="1" customHeight="1" x14ac:dyDescent="0.25">
      <c r="A213" s="268" t="s">
        <v>110</v>
      </c>
      <c r="B213" s="245" t="s">
        <v>111</v>
      </c>
      <c r="C213" s="245" t="s">
        <v>511</v>
      </c>
      <c r="D213" s="18">
        <v>16</v>
      </c>
      <c r="E213" s="268" t="s">
        <v>112</v>
      </c>
      <c r="F213" s="277" t="s">
        <v>897</v>
      </c>
      <c r="G213" s="277" t="s">
        <v>897</v>
      </c>
      <c r="H213" s="268" t="s">
        <v>35</v>
      </c>
      <c r="I213" s="268" t="s">
        <v>36</v>
      </c>
      <c r="J213" s="268" t="s">
        <v>479</v>
      </c>
      <c r="K213" s="191" t="s">
        <v>474</v>
      </c>
      <c r="L213" s="277" t="s">
        <v>597</v>
      </c>
      <c r="M213" s="277" t="s">
        <v>598</v>
      </c>
      <c r="N213" s="277" t="s">
        <v>474</v>
      </c>
      <c r="O213" s="277">
        <v>2</v>
      </c>
      <c r="P213" s="277"/>
      <c r="Q213" s="277"/>
      <c r="R213" s="268" t="s">
        <v>113</v>
      </c>
      <c r="S213" s="277"/>
      <c r="T213" s="277"/>
      <c r="U213" s="277"/>
      <c r="V213" s="277" t="s">
        <v>95</v>
      </c>
      <c r="W213" s="244"/>
      <c r="X213" s="244"/>
      <c r="Y213" s="244"/>
    </row>
    <row r="214" spans="1:25" s="3" customFormat="1" ht="13.5" hidden="1" customHeight="1" x14ac:dyDescent="0.25">
      <c r="A214" s="268" t="s">
        <v>110</v>
      </c>
      <c r="B214" s="245" t="s">
        <v>114</v>
      </c>
      <c r="C214" s="245" t="s">
        <v>511</v>
      </c>
      <c r="D214" s="18">
        <v>17</v>
      </c>
      <c r="E214" s="13" t="s">
        <v>116</v>
      </c>
      <c r="F214" s="277" t="s">
        <v>897</v>
      </c>
      <c r="G214" s="277" t="s">
        <v>897</v>
      </c>
      <c r="H214" s="268" t="s">
        <v>55</v>
      </c>
      <c r="I214" s="268" t="s">
        <v>25</v>
      </c>
      <c r="J214" s="268" t="s">
        <v>479</v>
      </c>
      <c r="K214" s="191" t="s">
        <v>464</v>
      </c>
      <c r="L214" s="277" t="s">
        <v>582</v>
      </c>
      <c r="M214" s="277" t="s">
        <v>581</v>
      </c>
      <c r="N214" s="277" t="s">
        <v>464</v>
      </c>
      <c r="O214" s="277">
        <v>3</v>
      </c>
      <c r="P214" s="277"/>
      <c r="Q214" s="277"/>
      <c r="R214" s="268" t="s">
        <v>113</v>
      </c>
      <c r="S214" s="277"/>
      <c r="T214" s="277"/>
      <c r="U214" s="277"/>
      <c r="V214" s="277" t="s">
        <v>95</v>
      </c>
      <c r="W214" s="244"/>
      <c r="X214" s="244"/>
      <c r="Y214" s="244"/>
    </row>
    <row r="215" spans="1:25" s="3" customFormat="1" ht="13.5" hidden="1" customHeight="1" x14ac:dyDescent="0.25">
      <c r="A215" s="268" t="s">
        <v>110</v>
      </c>
      <c r="B215" s="245" t="s">
        <v>114</v>
      </c>
      <c r="C215" s="245" t="s">
        <v>511</v>
      </c>
      <c r="D215" s="18">
        <v>17</v>
      </c>
      <c r="E215" s="268" t="s">
        <v>116</v>
      </c>
      <c r="F215" s="277" t="s">
        <v>897</v>
      </c>
      <c r="G215" s="277" t="s">
        <v>905</v>
      </c>
      <c r="H215" s="268" t="s">
        <v>35</v>
      </c>
      <c r="I215" s="268" t="s">
        <v>36</v>
      </c>
      <c r="J215" s="268" t="s">
        <v>479</v>
      </c>
      <c r="K215" s="191" t="s">
        <v>468</v>
      </c>
      <c r="L215" s="268" t="s">
        <v>592</v>
      </c>
      <c r="M215" s="268" t="s">
        <v>591</v>
      </c>
      <c r="N215" s="269" t="s">
        <v>468</v>
      </c>
      <c r="O215" s="269"/>
      <c r="P215" s="277"/>
      <c r="Q215" s="277"/>
      <c r="R215" s="268" t="s">
        <v>113</v>
      </c>
      <c r="S215" s="277"/>
      <c r="T215" s="277"/>
      <c r="U215" s="277"/>
      <c r="V215" s="277" t="s">
        <v>95</v>
      </c>
      <c r="W215" s="244"/>
      <c r="X215" s="244"/>
      <c r="Y215" s="244"/>
    </row>
    <row r="216" spans="1:25" s="3" customFormat="1" ht="13.5" hidden="1" customHeight="1" x14ac:dyDescent="0.25">
      <c r="A216" s="268" t="s">
        <v>59</v>
      </c>
      <c r="B216" s="245" t="s">
        <v>122</v>
      </c>
      <c r="C216" s="245" t="s">
        <v>511</v>
      </c>
      <c r="D216" s="18">
        <v>20</v>
      </c>
      <c r="E216" s="268" t="s">
        <v>124</v>
      </c>
      <c r="F216" s="277" t="s">
        <v>905</v>
      </c>
      <c r="G216" s="277" t="s">
        <v>897</v>
      </c>
      <c r="H216" s="268" t="s">
        <v>55</v>
      </c>
      <c r="I216" s="268" t="s">
        <v>25</v>
      </c>
      <c r="J216" s="268" t="s">
        <v>479</v>
      </c>
      <c r="K216" s="191" t="s">
        <v>464</v>
      </c>
      <c r="L216" s="277" t="s">
        <v>582</v>
      </c>
      <c r="M216" s="277" t="s">
        <v>581</v>
      </c>
      <c r="N216" s="277" t="s">
        <v>464</v>
      </c>
      <c r="O216" s="277"/>
      <c r="P216" s="268" t="s">
        <v>125</v>
      </c>
      <c r="Q216" s="268" t="s">
        <v>27</v>
      </c>
      <c r="R216" s="268"/>
      <c r="S216" s="268" t="s">
        <v>29</v>
      </c>
      <c r="T216" s="268" t="s">
        <v>126</v>
      </c>
      <c r="U216" s="268"/>
      <c r="V216" s="268" t="s">
        <v>46</v>
      </c>
      <c r="W216" s="244"/>
      <c r="X216" s="244"/>
      <c r="Y216" s="244"/>
    </row>
    <row r="217" spans="1:25" s="3" customFormat="1" ht="13.5" hidden="1" customHeight="1" x14ac:dyDescent="0.25">
      <c r="A217" s="268" t="s">
        <v>59</v>
      </c>
      <c r="B217" s="245" t="s">
        <v>122</v>
      </c>
      <c r="C217" s="245" t="s">
        <v>511</v>
      </c>
      <c r="D217" s="18">
        <v>20</v>
      </c>
      <c r="E217" s="268" t="s">
        <v>124</v>
      </c>
      <c r="F217" s="277" t="s">
        <v>905</v>
      </c>
      <c r="G217" s="277" t="s">
        <v>897</v>
      </c>
      <c r="H217" s="268" t="s">
        <v>35</v>
      </c>
      <c r="I217" s="268" t="s">
        <v>36</v>
      </c>
      <c r="J217" s="268" t="s">
        <v>479</v>
      </c>
      <c r="K217" s="191" t="s">
        <v>474</v>
      </c>
      <c r="L217" s="277" t="s">
        <v>597</v>
      </c>
      <c r="M217" s="277" t="s">
        <v>598</v>
      </c>
      <c r="N217" s="277" t="s">
        <v>474</v>
      </c>
      <c r="O217" s="277"/>
      <c r="P217" s="268" t="s">
        <v>125</v>
      </c>
      <c r="Q217" s="268" t="s">
        <v>27</v>
      </c>
      <c r="R217" s="268"/>
      <c r="S217" s="268" t="s">
        <v>29</v>
      </c>
      <c r="T217" s="268" t="s">
        <v>126</v>
      </c>
      <c r="U217" s="268"/>
      <c r="V217" s="268" t="s">
        <v>46</v>
      </c>
      <c r="W217" s="244"/>
      <c r="X217" s="244"/>
      <c r="Y217" s="244"/>
    </row>
    <row r="218" spans="1:25" s="3" customFormat="1" ht="13.5" hidden="1" customHeight="1" x14ac:dyDescent="0.25">
      <c r="A218" s="205" t="s">
        <v>20</v>
      </c>
      <c r="B218" s="204" t="s">
        <v>21</v>
      </c>
      <c r="C218" s="204" t="s">
        <v>496</v>
      </c>
      <c r="D218" s="103">
        <v>1</v>
      </c>
      <c r="E218" s="205" t="s">
        <v>841</v>
      </c>
      <c r="F218" s="205" t="s">
        <v>897</v>
      </c>
      <c r="G218" s="205"/>
      <c r="H218" s="205" t="s">
        <v>842</v>
      </c>
      <c r="I218" s="205" t="s">
        <v>25</v>
      </c>
      <c r="J218" s="205" t="s">
        <v>497</v>
      </c>
      <c r="K218" s="189" t="s">
        <v>464</v>
      </c>
      <c r="L218" s="205" t="s">
        <v>582</v>
      </c>
      <c r="M218" s="205" t="s">
        <v>581</v>
      </c>
      <c r="N218" s="205" t="s">
        <v>464</v>
      </c>
      <c r="O218" s="205"/>
      <c r="P218" s="205" t="s">
        <v>26</v>
      </c>
      <c r="Q218" s="205" t="s">
        <v>27</v>
      </c>
      <c r="R218" s="205" t="s">
        <v>28</v>
      </c>
      <c r="S218" s="205" t="s">
        <v>29</v>
      </c>
      <c r="T218" s="205" t="s">
        <v>30</v>
      </c>
      <c r="U218" s="205"/>
      <c r="V218" s="205" t="s">
        <v>31</v>
      </c>
    </row>
    <row r="219" spans="1:25" s="3" customFormat="1" ht="13.5" hidden="1" customHeight="1" x14ac:dyDescent="0.25">
      <c r="A219" s="205" t="s">
        <v>37</v>
      </c>
      <c r="B219" s="204" t="s">
        <v>38</v>
      </c>
      <c r="C219" s="204" t="s">
        <v>496</v>
      </c>
      <c r="D219" s="103">
        <v>2</v>
      </c>
      <c r="E219" s="205" t="s">
        <v>40</v>
      </c>
      <c r="F219" s="205" t="s">
        <v>897</v>
      </c>
      <c r="G219" s="205"/>
      <c r="H219" s="205" t="s">
        <v>844</v>
      </c>
      <c r="I219" s="205" t="s">
        <v>25</v>
      </c>
      <c r="J219" s="205" t="s">
        <v>497</v>
      </c>
      <c r="K219" s="189" t="s">
        <v>464</v>
      </c>
      <c r="L219" s="205" t="s">
        <v>582</v>
      </c>
      <c r="M219" s="205" t="s">
        <v>581</v>
      </c>
      <c r="N219" s="205" t="s">
        <v>464</v>
      </c>
      <c r="O219" s="205"/>
      <c r="P219" s="205" t="s">
        <v>42</v>
      </c>
      <c r="Q219" s="205"/>
      <c r="R219" s="205" t="s">
        <v>43</v>
      </c>
      <c r="S219" s="205" t="s">
        <v>29</v>
      </c>
      <c r="T219" s="205" t="s">
        <v>44</v>
      </c>
      <c r="U219" s="205" t="s">
        <v>45</v>
      </c>
      <c r="V219" s="205" t="s">
        <v>46</v>
      </c>
    </row>
    <row r="220" spans="1:25" s="3" customFormat="1" ht="13.5" hidden="1" customHeight="1" x14ac:dyDescent="0.25">
      <c r="A220" s="205" t="s">
        <v>47</v>
      </c>
      <c r="B220" s="204" t="s">
        <v>48</v>
      </c>
      <c r="C220" s="204" t="s">
        <v>496</v>
      </c>
      <c r="D220" s="103">
        <v>3</v>
      </c>
      <c r="E220" s="205" t="s">
        <v>42</v>
      </c>
      <c r="F220" s="205" t="s">
        <v>897</v>
      </c>
      <c r="G220" s="205"/>
      <c r="H220" s="205" t="s">
        <v>844</v>
      </c>
      <c r="I220" s="205" t="s">
        <v>25</v>
      </c>
      <c r="J220" s="205" t="s">
        <v>497</v>
      </c>
      <c r="K220" s="189" t="s">
        <v>464</v>
      </c>
      <c r="L220" s="205" t="s">
        <v>582</v>
      </c>
      <c r="M220" s="205" t="s">
        <v>581</v>
      </c>
      <c r="N220" s="205" t="s">
        <v>464</v>
      </c>
      <c r="O220" s="205"/>
      <c r="P220" s="205" t="s">
        <v>42</v>
      </c>
      <c r="Q220" s="205"/>
      <c r="R220" s="205" t="s">
        <v>50</v>
      </c>
      <c r="S220" s="205"/>
      <c r="T220" s="205" t="s">
        <v>44</v>
      </c>
      <c r="U220" s="205"/>
      <c r="V220" s="205" t="s">
        <v>46</v>
      </c>
    </row>
    <row r="221" spans="1:25" s="3" customFormat="1" ht="13.5" hidden="1" customHeight="1" x14ac:dyDescent="0.25">
      <c r="A221" s="205" t="s">
        <v>59</v>
      </c>
      <c r="B221" s="204" t="s">
        <v>65</v>
      </c>
      <c r="C221" s="204" t="s">
        <v>496</v>
      </c>
      <c r="D221" s="103">
        <v>6</v>
      </c>
      <c r="E221" s="205" t="s">
        <v>67</v>
      </c>
      <c r="F221" s="205" t="s">
        <v>897</v>
      </c>
      <c r="G221" s="205"/>
      <c r="H221" s="205" t="s">
        <v>845</v>
      </c>
      <c r="I221" s="205" t="s">
        <v>25</v>
      </c>
      <c r="J221" s="205" t="s">
        <v>497</v>
      </c>
      <c r="K221" s="189" t="s">
        <v>464</v>
      </c>
      <c r="L221" s="205" t="s">
        <v>582</v>
      </c>
      <c r="M221" s="205" t="s">
        <v>581</v>
      </c>
      <c r="N221" s="205" t="s">
        <v>464</v>
      </c>
      <c r="O221" s="205"/>
      <c r="P221" s="205"/>
      <c r="Q221" s="205"/>
      <c r="R221" s="205"/>
      <c r="S221" s="205" t="s">
        <v>29</v>
      </c>
      <c r="T221" s="205"/>
      <c r="U221" s="205" t="s">
        <v>69</v>
      </c>
      <c r="V221" s="205" t="s">
        <v>46</v>
      </c>
    </row>
    <row r="222" spans="1:25" s="3" customFormat="1" ht="13.5" hidden="1" customHeight="1" x14ac:dyDescent="0.25">
      <c r="A222" s="205" t="s">
        <v>20</v>
      </c>
      <c r="B222" s="204" t="s">
        <v>76</v>
      </c>
      <c r="C222" s="204" t="s">
        <v>496</v>
      </c>
      <c r="D222" s="103">
        <v>8</v>
      </c>
      <c r="E222" s="205" t="s">
        <v>78</v>
      </c>
      <c r="F222" s="205" t="s">
        <v>897</v>
      </c>
      <c r="G222" s="205"/>
      <c r="H222" s="205" t="s">
        <v>845</v>
      </c>
      <c r="I222" s="205" t="s">
        <v>25</v>
      </c>
      <c r="J222" s="205" t="s">
        <v>497</v>
      </c>
      <c r="K222" s="189" t="s">
        <v>464</v>
      </c>
      <c r="L222" s="205" t="s">
        <v>582</v>
      </c>
      <c r="M222" s="205" t="s">
        <v>581</v>
      </c>
      <c r="N222" s="205" t="s">
        <v>464</v>
      </c>
      <c r="O222" s="205"/>
      <c r="P222" s="205" t="s">
        <v>79</v>
      </c>
      <c r="Q222" s="205"/>
      <c r="R222" s="205" t="s">
        <v>43</v>
      </c>
      <c r="S222" s="205" t="s">
        <v>29</v>
      </c>
      <c r="T222" s="205"/>
      <c r="U222" s="205" t="s">
        <v>80</v>
      </c>
      <c r="V222" s="205" t="s">
        <v>46</v>
      </c>
    </row>
    <row r="223" spans="1:25" s="3" customFormat="1" ht="13.5" hidden="1" customHeight="1" x14ac:dyDescent="0.25">
      <c r="A223" s="205" t="s">
        <v>37</v>
      </c>
      <c r="B223" s="204" t="s">
        <v>86</v>
      </c>
      <c r="C223" s="204" t="s">
        <v>496</v>
      </c>
      <c r="D223" s="103">
        <v>10</v>
      </c>
      <c r="E223" s="205" t="s">
        <v>88</v>
      </c>
      <c r="F223" s="205" t="s">
        <v>897</v>
      </c>
      <c r="G223" s="205"/>
      <c r="H223" s="205" t="s">
        <v>845</v>
      </c>
      <c r="I223" s="205" t="s">
        <v>25</v>
      </c>
      <c r="J223" s="205" t="s">
        <v>497</v>
      </c>
      <c r="K223" s="189" t="s">
        <v>464</v>
      </c>
      <c r="L223" s="205" t="s">
        <v>582</v>
      </c>
      <c r="M223" s="205" t="s">
        <v>581</v>
      </c>
      <c r="N223" s="205" t="s">
        <v>464</v>
      </c>
      <c r="O223" s="205"/>
      <c r="P223" s="205"/>
      <c r="Q223" s="205"/>
      <c r="R223" s="205"/>
      <c r="S223" s="205" t="s">
        <v>29</v>
      </c>
      <c r="T223" s="205" t="s">
        <v>846</v>
      </c>
      <c r="U223" s="205" t="s">
        <v>45</v>
      </c>
      <c r="V223" s="205" t="s">
        <v>46</v>
      </c>
    </row>
    <row r="224" spans="1:25" s="3" customFormat="1" ht="13.5" hidden="1" customHeight="1" x14ac:dyDescent="0.25">
      <c r="A224" s="205" t="s">
        <v>90</v>
      </c>
      <c r="B224" s="204" t="s">
        <v>91</v>
      </c>
      <c r="C224" s="204" t="s">
        <v>496</v>
      </c>
      <c r="D224" s="103">
        <v>11</v>
      </c>
      <c r="E224" s="205" t="s">
        <v>93</v>
      </c>
      <c r="F224" s="205" t="s">
        <v>897</v>
      </c>
      <c r="G224" s="205"/>
      <c r="H224" s="205" t="s">
        <v>845</v>
      </c>
      <c r="I224" s="205" t="s">
        <v>25</v>
      </c>
      <c r="J224" s="205" t="s">
        <v>497</v>
      </c>
      <c r="K224" s="189" t="s">
        <v>464</v>
      </c>
      <c r="L224" s="205" t="s">
        <v>582</v>
      </c>
      <c r="M224" s="205" t="s">
        <v>581</v>
      </c>
      <c r="N224" s="205" t="s">
        <v>464</v>
      </c>
      <c r="O224" s="205"/>
      <c r="P224" s="205"/>
      <c r="Q224" s="205"/>
      <c r="R224" s="205"/>
      <c r="S224" s="205" t="s">
        <v>56</v>
      </c>
      <c r="T224" s="205"/>
      <c r="U224" s="205"/>
      <c r="V224" s="205" t="s">
        <v>95</v>
      </c>
    </row>
    <row r="225" spans="1:25" s="3" customFormat="1" ht="13.5" hidden="1" customHeight="1" x14ac:dyDescent="0.25">
      <c r="A225" s="205" t="s">
        <v>51</v>
      </c>
      <c r="B225" s="204" t="s">
        <v>96</v>
      </c>
      <c r="C225" s="204" t="s">
        <v>496</v>
      </c>
      <c r="D225" s="103">
        <v>12</v>
      </c>
      <c r="E225" s="205" t="s">
        <v>98</v>
      </c>
      <c r="F225" s="205" t="s">
        <v>897</v>
      </c>
      <c r="G225" s="205"/>
      <c r="H225" s="205" t="s">
        <v>845</v>
      </c>
      <c r="I225" s="205" t="s">
        <v>25</v>
      </c>
      <c r="J225" s="205" t="s">
        <v>497</v>
      </c>
      <c r="K225" s="189" t="s">
        <v>464</v>
      </c>
      <c r="L225" s="205" t="s">
        <v>582</v>
      </c>
      <c r="M225" s="205" t="s">
        <v>581</v>
      </c>
      <c r="N225" s="205" t="s">
        <v>464</v>
      </c>
      <c r="O225" s="205"/>
      <c r="P225" s="205"/>
      <c r="Q225" s="205"/>
      <c r="R225" s="205" t="s">
        <v>50</v>
      </c>
      <c r="S225" s="205" t="s">
        <v>56</v>
      </c>
      <c r="T225" s="205" t="s">
        <v>849</v>
      </c>
      <c r="U225" s="205" t="s">
        <v>45</v>
      </c>
      <c r="V225" s="205" t="s">
        <v>58</v>
      </c>
    </row>
    <row r="226" spans="1:25" s="3" customFormat="1" ht="13.5" hidden="1" customHeight="1" x14ac:dyDescent="0.25">
      <c r="A226" s="205" t="s">
        <v>37</v>
      </c>
      <c r="B226" s="204" t="s">
        <v>100</v>
      </c>
      <c r="C226" s="204" t="s">
        <v>496</v>
      </c>
      <c r="D226" s="103">
        <v>13</v>
      </c>
      <c r="E226" s="106" t="s">
        <v>102</v>
      </c>
      <c r="F226" s="205" t="s">
        <v>897</v>
      </c>
      <c r="G226" s="205"/>
      <c r="H226" s="205" t="s">
        <v>845</v>
      </c>
      <c r="I226" s="205" t="s">
        <v>25</v>
      </c>
      <c r="J226" s="205" t="s">
        <v>497</v>
      </c>
      <c r="K226" s="189" t="s">
        <v>464</v>
      </c>
      <c r="L226" s="205" t="s">
        <v>582</v>
      </c>
      <c r="M226" s="205" t="s">
        <v>581</v>
      </c>
      <c r="N226" s="205" t="s">
        <v>464</v>
      </c>
      <c r="O226" s="205"/>
      <c r="P226" s="205"/>
      <c r="Q226" s="205" t="s">
        <v>102</v>
      </c>
      <c r="R226" s="205" t="s">
        <v>43</v>
      </c>
      <c r="S226" s="205" t="s">
        <v>29</v>
      </c>
      <c r="T226" s="205" t="s">
        <v>44</v>
      </c>
      <c r="U226" s="205" t="s">
        <v>45</v>
      </c>
      <c r="V226" s="205" t="s">
        <v>46</v>
      </c>
    </row>
    <row r="227" spans="1:25" s="3" customFormat="1" ht="13.5" hidden="1" customHeight="1" x14ac:dyDescent="0.25">
      <c r="A227" s="205" t="s">
        <v>47</v>
      </c>
      <c r="B227" s="204" t="s">
        <v>103</v>
      </c>
      <c r="C227" s="204" t="s">
        <v>496</v>
      </c>
      <c r="D227" s="103">
        <v>14</v>
      </c>
      <c r="E227" s="205" t="s">
        <v>105</v>
      </c>
      <c r="F227" s="205" t="s">
        <v>897</v>
      </c>
      <c r="G227" s="205"/>
      <c r="H227" s="205" t="s">
        <v>845</v>
      </c>
      <c r="I227" s="205" t="s">
        <v>25</v>
      </c>
      <c r="J227" s="205" t="s">
        <v>497</v>
      </c>
      <c r="K227" s="189" t="s">
        <v>464</v>
      </c>
      <c r="L227" s="205" t="s">
        <v>582</v>
      </c>
      <c r="M227" s="205" t="s">
        <v>581</v>
      </c>
      <c r="N227" s="205" t="s">
        <v>464</v>
      </c>
      <c r="O227" s="205"/>
      <c r="P227" s="205"/>
      <c r="Q227" s="205" t="s">
        <v>105</v>
      </c>
      <c r="R227" s="205" t="s">
        <v>50</v>
      </c>
      <c r="S227" s="205"/>
      <c r="T227" s="205" t="s">
        <v>44</v>
      </c>
      <c r="U227" s="205"/>
      <c r="V227" s="205" t="s">
        <v>46</v>
      </c>
    </row>
    <row r="228" spans="1:25" s="3" customFormat="1" ht="13.5" hidden="1" customHeight="1" x14ac:dyDescent="0.25">
      <c r="A228" s="205" t="s">
        <v>110</v>
      </c>
      <c r="B228" s="204" t="s">
        <v>114</v>
      </c>
      <c r="C228" s="204" t="s">
        <v>496</v>
      </c>
      <c r="D228" s="103">
        <v>17</v>
      </c>
      <c r="E228" s="106" t="s">
        <v>116</v>
      </c>
      <c r="F228" s="205" t="s">
        <v>897</v>
      </c>
      <c r="G228" s="205"/>
      <c r="H228" s="205" t="s">
        <v>845</v>
      </c>
      <c r="I228" s="205" t="s">
        <v>25</v>
      </c>
      <c r="J228" s="205" t="s">
        <v>497</v>
      </c>
      <c r="K228" s="189" t="s">
        <v>464</v>
      </c>
      <c r="L228" s="205" t="s">
        <v>582</v>
      </c>
      <c r="M228" s="205" t="s">
        <v>581</v>
      </c>
      <c r="N228" s="205" t="s">
        <v>464</v>
      </c>
      <c r="O228" s="205"/>
      <c r="P228" s="205"/>
      <c r="Q228" s="205"/>
      <c r="R228" s="205" t="s">
        <v>113</v>
      </c>
      <c r="S228" s="205"/>
      <c r="T228" s="205"/>
      <c r="U228" s="205"/>
      <c r="V228" s="205" t="s">
        <v>95</v>
      </c>
    </row>
    <row r="229" spans="1:25" s="3" customFormat="1" ht="13.5" hidden="1" customHeight="1" x14ac:dyDescent="0.25">
      <c r="A229" s="205" t="s">
        <v>59</v>
      </c>
      <c r="B229" s="204" t="s">
        <v>122</v>
      </c>
      <c r="C229" s="204" t="s">
        <v>496</v>
      </c>
      <c r="D229" s="103">
        <v>20</v>
      </c>
      <c r="E229" s="205" t="s">
        <v>124</v>
      </c>
      <c r="F229" s="205" t="s">
        <v>897</v>
      </c>
      <c r="G229" s="205"/>
      <c r="H229" s="205" t="s">
        <v>847</v>
      </c>
      <c r="I229" s="205" t="s">
        <v>25</v>
      </c>
      <c r="J229" s="205" t="s">
        <v>497</v>
      </c>
      <c r="K229" s="189" t="s">
        <v>464</v>
      </c>
      <c r="L229" s="205" t="s">
        <v>582</v>
      </c>
      <c r="M229" s="205" t="s">
        <v>581</v>
      </c>
      <c r="N229" s="205" t="s">
        <v>464</v>
      </c>
      <c r="O229" s="205"/>
      <c r="P229" s="205"/>
      <c r="Q229" s="205" t="s">
        <v>27</v>
      </c>
      <c r="R229" s="205"/>
      <c r="S229" s="205" t="s">
        <v>29</v>
      </c>
      <c r="T229" s="205" t="s">
        <v>126</v>
      </c>
      <c r="U229" s="205"/>
      <c r="V229" s="205" t="s">
        <v>46</v>
      </c>
    </row>
    <row r="230" spans="1:25" s="3" customFormat="1" ht="13.5" hidden="1" customHeight="1" x14ac:dyDescent="0.25">
      <c r="A230" s="205" t="s">
        <v>20</v>
      </c>
      <c r="B230" s="204" t="s">
        <v>21</v>
      </c>
      <c r="C230" s="204" t="s">
        <v>462</v>
      </c>
      <c r="D230" s="103">
        <v>1</v>
      </c>
      <c r="E230" s="205" t="s">
        <v>23</v>
      </c>
      <c r="F230" s="205" t="s">
        <v>1014</v>
      </c>
      <c r="G230" s="205"/>
      <c r="H230" s="205" t="s">
        <v>24</v>
      </c>
      <c r="I230" s="205" t="s">
        <v>25</v>
      </c>
      <c r="J230" s="205" t="s">
        <v>463</v>
      </c>
      <c r="K230" s="205" t="s">
        <v>464</v>
      </c>
      <c r="L230" s="205" t="s">
        <v>582</v>
      </c>
      <c r="M230" s="205" t="s">
        <v>581</v>
      </c>
      <c r="N230" s="205" t="s">
        <v>464</v>
      </c>
      <c r="O230" s="205"/>
      <c r="P230" s="205" t="s">
        <v>26</v>
      </c>
      <c r="Q230" s="205" t="s">
        <v>27</v>
      </c>
      <c r="R230" s="205" t="s">
        <v>28</v>
      </c>
      <c r="S230" s="205" t="s">
        <v>29</v>
      </c>
      <c r="T230" s="205" t="s">
        <v>30</v>
      </c>
      <c r="U230" s="205"/>
      <c r="V230" s="205" t="s">
        <v>31</v>
      </c>
      <c r="W230" s="244"/>
      <c r="X230" s="244"/>
      <c r="Y230" s="244"/>
    </row>
    <row r="231" spans="1:25" s="3" customFormat="1" ht="13.5" hidden="1" customHeight="1" x14ac:dyDescent="0.25">
      <c r="A231" s="205" t="s">
        <v>20</v>
      </c>
      <c r="B231" s="204" t="s">
        <v>21</v>
      </c>
      <c r="C231" s="204" t="s">
        <v>462</v>
      </c>
      <c r="D231" s="103">
        <v>1</v>
      </c>
      <c r="E231" s="205" t="s">
        <v>23</v>
      </c>
      <c r="F231" s="205" t="s">
        <v>1014</v>
      </c>
      <c r="G231" s="205" t="s">
        <v>897</v>
      </c>
      <c r="H231" s="205" t="s">
        <v>24</v>
      </c>
      <c r="I231" s="205" t="s">
        <v>32</v>
      </c>
      <c r="J231" s="205" t="s">
        <v>463</v>
      </c>
      <c r="K231" s="205" t="s">
        <v>465</v>
      </c>
      <c r="L231" s="205" t="s">
        <v>583</v>
      </c>
      <c r="M231" s="205" t="s">
        <v>584</v>
      </c>
      <c r="N231" s="104" t="s">
        <v>465</v>
      </c>
      <c r="O231" s="104"/>
      <c r="P231" s="205" t="s">
        <v>26</v>
      </c>
      <c r="Q231" s="205" t="s">
        <v>27</v>
      </c>
      <c r="R231" s="205" t="s">
        <v>28</v>
      </c>
      <c r="S231" s="205" t="s">
        <v>29</v>
      </c>
      <c r="T231" s="205" t="s">
        <v>30</v>
      </c>
      <c r="U231" s="205"/>
      <c r="V231" s="205" t="s">
        <v>31</v>
      </c>
      <c r="W231" s="244"/>
      <c r="X231" s="244"/>
      <c r="Y231" s="244"/>
    </row>
    <row r="232" spans="1:25" s="3" customFormat="1" ht="13.5" hidden="1" customHeight="1" x14ac:dyDescent="0.25">
      <c r="A232" s="205" t="s">
        <v>20</v>
      </c>
      <c r="B232" s="204" t="s">
        <v>21</v>
      </c>
      <c r="C232" s="204" t="s">
        <v>462</v>
      </c>
      <c r="D232" s="103">
        <v>1</v>
      </c>
      <c r="E232" s="205" t="s">
        <v>23</v>
      </c>
      <c r="F232" s="205" t="s">
        <v>1014</v>
      </c>
      <c r="G232" s="205" t="s">
        <v>897</v>
      </c>
      <c r="H232" s="205" t="s">
        <v>24</v>
      </c>
      <c r="I232" s="205" t="s">
        <v>33</v>
      </c>
      <c r="J232" s="205" t="s">
        <v>463</v>
      </c>
      <c r="K232" s="205" t="s">
        <v>466</v>
      </c>
      <c r="L232" s="205" t="s">
        <v>593</v>
      </c>
      <c r="M232" s="205" t="s">
        <v>594</v>
      </c>
      <c r="N232" s="205" t="s">
        <v>466</v>
      </c>
      <c r="O232" s="205"/>
      <c r="P232" s="205" t="s">
        <v>26</v>
      </c>
      <c r="Q232" s="205" t="s">
        <v>27</v>
      </c>
      <c r="R232" s="205" t="s">
        <v>28</v>
      </c>
      <c r="S232" s="205" t="s">
        <v>29</v>
      </c>
      <c r="T232" s="205" t="s">
        <v>30</v>
      </c>
      <c r="U232" s="205"/>
      <c r="V232" s="205" t="s">
        <v>31</v>
      </c>
      <c r="W232" s="244"/>
      <c r="X232" s="244"/>
      <c r="Y232" s="244"/>
    </row>
    <row r="233" spans="1:25" s="3" customFormat="1" ht="13.5" hidden="1" customHeight="1" x14ac:dyDescent="0.25">
      <c r="A233" s="205" t="s">
        <v>20</v>
      </c>
      <c r="B233" s="204" t="s">
        <v>21</v>
      </c>
      <c r="C233" s="204" t="s">
        <v>462</v>
      </c>
      <c r="D233" s="103">
        <v>1</v>
      </c>
      <c r="E233" s="205" t="s">
        <v>23</v>
      </c>
      <c r="F233" s="205" t="s">
        <v>1014</v>
      </c>
      <c r="G233" s="205" t="s">
        <v>904</v>
      </c>
      <c r="H233" s="205" t="s">
        <v>24</v>
      </c>
      <c r="I233" s="205" t="s">
        <v>34</v>
      </c>
      <c r="J233" s="205" t="s">
        <v>463</v>
      </c>
      <c r="K233" s="205" t="s">
        <v>467</v>
      </c>
      <c r="L233" s="205" t="s">
        <v>599</v>
      </c>
      <c r="M233" s="205" t="s">
        <v>600</v>
      </c>
      <c r="N233" s="205" t="s">
        <v>467</v>
      </c>
      <c r="O233" s="205"/>
      <c r="P233" s="205" t="s">
        <v>26</v>
      </c>
      <c r="Q233" s="205" t="s">
        <v>27</v>
      </c>
      <c r="R233" s="205" t="s">
        <v>28</v>
      </c>
      <c r="S233" s="205" t="s">
        <v>29</v>
      </c>
      <c r="T233" s="205" t="s">
        <v>30</v>
      </c>
      <c r="U233" s="205"/>
      <c r="V233" s="205" t="s">
        <v>31</v>
      </c>
      <c r="W233" s="244"/>
      <c r="X233" s="244"/>
      <c r="Y233" s="244"/>
    </row>
    <row r="234" spans="1:25" s="3" customFormat="1" ht="13.5" hidden="1" customHeight="1" x14ac:dyDescent="0.25">
      <c r="A234" s="205" t="s">
        <v>20</v>
      </c>
      <c r="B234" s="204" t="s">
        <v>21</v>
      </c>
      <c r="C234" s="204" t="s">
        <v>462</v>
      </c>
      <c r="D234" s="103">
        <v>1</v>
      </c>
      <c r="E234" s="205" t="s">
        <v>23</v>
      </c>
      <c r="F234" s="205" t="s">
        <v>1014</v>
      </c>
      <c r="G234" s="205" t="s">
        <v>905</v>
      </c>
      <c r="H234" s="205" t="s">
        <v>35</v>
      </c>
      <c r="I234" s="205" t="s">
        <v>36</v>
      </c>
      <c r="J234" s="205" t="s">
        <v>463</v>
      </c>
      <c r="K234" s="205" t="s">
        <v>468</v>
      </c>
      <c r="L234" s="205" t="s">
        <v>592</v>
      </c>
      <c r="M234" s="205" t="s">
        <v>591</v>
      </c>
      <c r="N234" s="104" t="s">
        <v>468</v>
      </c>
      <c r="O234" s="104"/>
      <c r="P234" s="205" t="s">
        <v>26</v>
      </c>
      <c r="Q234" s="205" t="s">
        <v>27</v>
      </c>
      <c r="R234" s="205" t="s">
        <v>28</v>
      </c>
      <c r="S234" s="205" t="s">
        <v>29</v>
      </c>
      <c r="T234" s="205" t="s">
        <v>30</v>
      </c>
      <c r="U234" s="205"/>
      <c r="V234" s="205" t="s">
        <v>31</v>
      </c>
      <c r="W234" s="244"/>
      <c r="X234" s="244"/>
      <c r="Y234" s="244"/>
    </row>
    <row r="235" spans="1:25" s="3" customFormat="1" ht="13.5" hidden="1" customHeight="1" x14ac:dyDescent="0.25">
      <c r="A235" s="205" t="s">
        <v>37</v>
      </c>
      <c r="B235" s="204" t="s">
        <v>38</v>
      </c>
      <c r="C235" s="204" t="s">
        <v>462</v>
      </c>
      <c r="D235" s="103">
        <v>2</v>
      </c>
      <c r="E235" s="205" t="s">
        <v>40</v>
      </c>
      <c r="F235" s="205" t="s">
        <v>1014</v>
      </c>
      <c r="G235" s="205" t="s">
        <v>957</v>
      </c>
      <c r="H235" s="205" t="s">
        <v>41</v>
      </c>
      <c r="I235" s="205" t="s">
        <v>235</v>
      </c>
      <c r="J235" s="205" t="s">
        <v>463</v>
      </c>
      <c r="K235" s="205" t="s">
        <v>503</v>
      </c>
      <c r="L235" s="205" t="s">
        <v>822</v>
      </c>
      <c r="M235" s="205" t="s">
        <v>823</v>
      </c>
      <c r="N235" s="205" t="s">
        <v>822</v>
      </c>
      <c r="O235" s="205"/>
      <c r="P235" s="205" t="s">
        <v>42</v>
      </c>
      <c r="Q235" s="205"/>
      <c r="R235" s="205" t="s">
        <v>43</v>
      </c>
      <c r="S235" s="205" t="s">
        <v>29</v>
      </c>
      <c r="T235" s="205" t="s">
        <v>44</v>
      </c>
      <c r="U235" s="205" t="s">
        <v>45</v>
      </c>
      <c r="V235" s="205" t="s">
        <v>46</v>
      </c>
      <c r="W235" s="244"/>
      <c r="X235" s="244"/>
      <c r="Y235" s="244"/>
    </row>
    <row r="236" spans="1:25" s="3" customFormat="1" ht="13.5" hidden="1" customHeight="1" x14ac:dyDescent="0.25">
      <c r="A236" s="205" t="s">
        <v>37</v>
      </c>
      <c r="B236" s="204" t="s">
        <v>38</v>
      </c>
      <c r="C236" s="204" t="s">
        <v>462</v>
      </c>
      <c r="D236" s="103">
        <v>2</v>
      </c>
      <c r="E236" s="205" t="s">
        <v>40</v>
      </c>
      <c r="F236" s="205" t="s">
        <v>1014</v>
      </c>
      <c r="G236" s="205" t="s">
        <v>897</v>
      </c>
      <c r="H236" s="205" t="s">
        <v>35</v>
      </c>
      <c r="I236" s="205" t="s">
        <v>36</v>
      </c>
      <c r="J236" s="205" t="s">
        <v>463</v>
      </c>
      <c r="K236" s="205" t="s">
        <v>470</v>
      </c>
      <c r="L236" s="205" t="s">
        <v>601</v>
      </c>
      <c r="M236" s="205" t="s">
        <v>602</v>
      </c>
      <c r="N236" s="205" t="s">
        <v>470</v>
      </c>
      <c r="O236" s="205"/>
      <c r="P236" s="205" t="s">
        <v>42</v>
      </c>
      <c r="Q236" s="205"/>
      <c r="R236" s="205" t="s">
        <v>43</v>
      </c>
      <c r="S236" s="205" t="s">
        <v>29</v>
      </c>
      <c r="T236" s="205" t="s">
        <v>44</v>
      </c>
      <c r="U236" s="205" t="s">
        <v>45</v>
      </c>
      <c r="V236" s="205" t="s">
        <v>46</v>
      </c>
      <c r="W236" s="244"/>
      <c r="X236" s="244"/>
      <c r="Y236" s="244"/>
    </row>
    <row r="237" spans="1:25" s="3" customFormat="1" ht="13.5" hidden="1" customHeight="1" x14ac:dyDescent="0.25">
      <c r="A237" s="205" t="s">
        <v>47</v>
      </c>
      <c r="B237" s="204" t="s">
        <v>48</v>
      </c>
      <c r="C237" s="204" t="s">
        <v>462</v>
      </c>
      <c r="D237" s="103">
        <v>3</v>
      </c>
      <c r="E237" s="205" t="s">
        <v>42</v>
      </c>
      <c r="F237" s="205" t="s">
        <v>1014</v>
      </c>
      <c r="G237" s="205"/>
      <c r="H237" s="205" t="s">
        <v>41</v>
      </c>
      <c r="I237" s="205" t="s">
        <v>25</v>
      </c>
      <c r="J237" s="205" t="s">
        <v>463</v>
      </c>
      <c r="K237" s="205" t="s">
        <v>469</v>
      </c>
      <c r="L237" s="205" t="s">
        <v>579</v>
      </c>
      <c r="M237" s="205" t="s">
        <v>580</v>
      </c>
      <c r="N237" s="205" t="s">
        <v>469</v>
      </c>
      <c r="O237" s="205"/>
      <c r="P237" s="205" t="s">
        <v>42</v>
      </c>
      <c r="Q237" s="205"/>
      <c r="R237" s="205" t="s">
        <v>50</v>
      </c>
      <c r="S237" s="205"/>
      <c r="T237" s="205" t="s">
        <v>44</v>
      </c>
      <c r="U237" s="205"/>
      <c r="V237" s="205" t="s">
        <v>46</v>
      </c>
      <c r="W237" s="244"/>
      <c r="X237" s="244"/>
      <c r="Y237" s="244"/>
    </row>
    <row r="238" spans="1:25" s="3" customFormat="1" ht="13.5" hidden="1" customHeight="1" x14ac:dyDescent="0.25">
      <c r="A238" s="205" t="s">
        <v>47</v>
      </c>
      <c r="B238" s="204" t="s">
        <v>48</v>
      </c>
      <c r="C238" s="204" t="s">
        <v>462</v>
      </c>
      <c r="D238" s="103">
        <v>3</v>
      </c>
      <c r="E238" s="205" t="s">
        <v>42</v>
      </c>
      <c r="F238" s="205" t="s">
        <v>1014</v>
      </c>
      <c r="G238" s="205" t="s">
        <v>897</v>
      </c>
      <c r="H238" s="205" t="s">
        <v>35</v>
      </c>
      <c r="I238" s="205" t="s">
        <v>36</v>
      </c>
      <c r="J238" s="205" t="s">
        <v>463</v>
      </c>
      <c r="K238" s="205" t="s">
        <v>474</v>
      </c>
      <c r="L238" s="205" t="s">
        <v>597</v>
      </c>
      <c r="M238" s="205" t="s">
        <v>598</v>
      </c>
      <c r="N238" s="205" t="s">
        <v>474</v>
      </c>
      <c r="O238" s="205"/>
      <c r="P238" s="205" t="s">
        <v>42</v>
      </c>
      <c r="Q238" s="205"/>
      <c r="R238" s="205" t="s">
        <v>50</v>
      </c>
      <c r="S238" s="205"/>
      <c r="T238" s="205" t="s">
        <v>44</v>
      </c>
      <c r="U238" s="205"/>
      <c r="V238" s="205" t="s">
        <v>46</v>
      </c>
      <c r="W238" s="244"/>
      <c r="X238" s="244"/>
      <c r="Y238" s="244"/>
    </row>
    <row r="239" spans="1:25" s="3" customFormat="1" ht="13.5" hidden="1" customHeight="1" x14ac:dyDescent="0.25">
      <c r="A239" s="205" t="s">
        <v>51</v>
      </c>
      <c r="B239" s="204" t="s">
        <v>52</v>
      </c>
      <c r="C239" s="204" t="s">
        <v>462</v>
      </c>
      <c r="D239" s="103">
        <v>4</v>
      </c>
      <c r="E239" s="205" t="s">
        <v>54</v>
      </c>
      <c r="F239" s="205" t="s">
        <v>1014</v>
      </c>
      <c r="G239" s="205" t="s">
        <v>897</v>
      </c>
      <c r="H239" s="205" t="s">
        <v>55</v>
      </c>
      <c r="I239" s="205" t="s">
        <v>32</v>
      </c>
      <c r="J239" s="205" t="s">
        <v>463</v>
      </c>
      <c r="K239" s="205" t="s">
        <v>465</v>
      </c>
      <c r="L239" s="205" t="s">
        <v>583</v>
      </c>
      <c r="M239" s="205" t="s">
        <v>584</v>
      </c>
      <c r="N239" s="205" t="s">
        <v>465</v>
      </c>
      <c r="O239" s="205"/>
      <c r="P239" s="205"/>
      <c r="Q239" s="205"/>
      <c r="R239" s="205" t="s">
        <v>50</v>
      </c>
      <c r="S239" s="205" t="s">
        <v>56</v>
      </c>
      <c r="T239" s="205" t="s">
        <v>57</v>
      </c>
      <c r="U239" s="205" t="s">
        <v>45</v>
      </c>
      <c r="V239" s="205" t="s">
        <v>58</v>
      </c>
      <c r="W239" s="244"/>
      <c r="X239" s="244"/>
      <c r="Y239" s="244"/>
    </row>
    <row r="240" spans="1:25" s="3" customFormat="1" ht="13.5" hidden="1" customHeight="1" x14ac:dyDescent="0.25">
      <c r="A240" s="270" t="s">
        <v>51</v>
      </c>
      <c r="B240" s="204" t="s">
        <v>52</v>
      </c>
      <c r="C240" s="204" t="s">
        <v>462</v>
      </c>
      <c r="D240" s="103">
        <v>4</v>
      </c>
      <c r="E240" s="205" t="s">
        <v>54</v>
      </c>
      <c r="F240" s="205" t="s">
        <v>1014</v>
      </c>
      <c r="G240" s="205"/>
      <c r="H240" s="205" t="s">
        <v>35</v>
      </c>
      <c r="I240" s="205" t="s">
        <v>36</v>
      </c>
      <c r="J240" s="205" t="s">
        <v>463</v>
      </c>
      <c r="K240" s="205" t="s">
        <v>470</v>
      </c>
      <c r="L240" s="205" t="s">
        <v>601</v>
      </c>
      <c r="M240" s="205" t="s">
        <v>602</v>
      </c>
      <c r="N240" s="205" t="s">
        <v>470</v>
      </c>
      <c r="O240" s="205"/>
      <c r="P240" s="205"/>
      <c r="Q240" s="205"/>
      <c r="R240" s="205" t="s">
        <v>50</v>
      </c>
      <c r="S240" s="205" t="s">
        <v>56</v>
      </c>
      <c r="T240" s="205" t="s">
        <v>57</v>
      </c>
      <c r="U240" s="205" t="s">
        <v>45</v>
      </c>
      <c r="V240" s="205" t="s">
        <v>58</v>
      </c>
      <c r="W240" s="244"/>
      <c r="X240" s="244"/>
      <c r="Y240" s="244"/>
    </row>
    <row r="241" spans="1:25" s="3" customFormat="1" ht="13.5" hidden="1" customHeight="1" x14ac:dyDescent="0.25">
      <c r="A241" s="205" t="s">
        <v>59</v>
      </c>
      <c r="B241" s="204" t="s">
        <v>65</v>
      </c>
      <c r="C241" s="204" t="s">
        <v>462</v>
      </c>
      <c r="D241" s="103">
        <v>6</v>
      </c>
      <c r="E241" s="205" t="s">
        <v>67</v>
      </c>
      <c r="F241" s="205" t="s">
        <v>1014</v>
      </c>
      <c r="G241" s="205" t="s">
        <v>904</v>
      </c>
      <c r="H241" s="205" t="s">
        <v>55</v>
      </c>
      <c r="I241" s="205" t="s">
        <v>34</v>
      </c>
      <c r="J241" s="205" t="s">
        <v>463</v>
      </c>
      <c r="K241" s="205" t="s">
        <v>467</v>
      </c>
      <c r="L241" s="205" t="s">
        <v>599</v>
      </c>
      <c r="M241" s="205" t="s">
        <v>600</v>
      </c>
      <c r="N241" s="205" t="s">
        <v>467</v>
      </c>
      <c r="O241" s="205"/>
      <c r="P241" s="205" t="s">
        <v>68</v>
      </c>
      <c r="Q241" s="205"/>
      <c r="R241" s="205"/>
      <c r="S241" s="205" t="s">
        <v>29</v>
      </c>
      <c r="T241" s="205" t="s">
        <v>69</v>
      </c>
      <c r="U241" s="205"/>
      <c r="V241" s="205" t="s">
        <v>46</v>
      </c>
      <c r="W241" s="244"/>
      <c r="X241" s="244"/>
      <c r="Y241" s="244"/>
    </row>
    <row r="242" spans="1:25" s="3" customFormat="1" ht="13.5" hidden="1" customHeight="1" x14ac:dyDescent="0.25">
      <c r="A242" s="205" t="s">
        <v>59</v>
      </c>
      <c r="B242" s="204" t="s">
        <v>65</v>
      </c>
      <c r="C242" s="204" t="s">
        <v>462</v>
      </c>
      <c r="D242" s="103">
        <v>6</v>
      </c>
      <c r="E242" s="205" t="s">
        <v>67</v>
      </c>
      <c r="F242" s="205" t="s">
        <v>1014</v>
      </c>
      <c r="G242" s="205" t="s">
        <v>897</v>
      </c>
      <c r="H242" s="205" t="s">
        <v>35</v>
      </c>
      <c r="I242" s="205" t="s">
        <v>36</v>
      </c>
      <c r="J242" s="205" t="s">
        <v>463</v>
      </c>
      <c r="K242" s="205" t="s">
        <v>474</v>
      </c>
      <c r="L242" s="205" t="s">
        <v>597</v>
      </c>
      <c r="M242" s="205" t="s">
        <v>598</v>
      </c>
      <c r="N242" s="205" t="s">
        <v>474</v>
      </c>
      <c r="O242" s="205"/>
      <c r="P242" s="205" t="s">
        <v>68</v>
      </c>
      <c r="Q242" s="205"/>
      <c r="R242" s="205"/>
      <c r="S242" s="205" t="s">
        <v>29</v>
      </c>
      <c r="T242" s="205" t="s">
        <v>69</v>
      </c>
      <c r="U242" s="205"/>
      <c r="V242" s="205" t="s">
        <v>46</v>
      </c>
    </row>
    <row r="243" spans="1:25" s="3" customFormat="1" ht="13.5" hidden="1" customHeight="1" x14ac:dyDescent="0.25">
      <c r="A243" s="205" t="s">
        <v>20</v>
      </c>
      <c r="B243" s="204" t="s">
        <v>76</v>
      </c>
      <c r="C243" s="204" t="s">
        <v>462</v>
      </c>
      <c r="D243" s="103">
        <v>8</v>
      </c>
      <c r="E243" s="205" t="s">
        <v>78</v>
      </c>
      <c r="F243" s="205" t="s">
        <v>1014</v>
      </c>
      <c r="G243" s="205"/>
      <c r="H243" s="205" t="s">
        <v>55</v>
      </c>
      <c r="I243" s="205" t="s">
        <v>25</v>
      </c>
      <c r="J243" s="205" t="s">
        <v>463</v>
      </c>
      <c r="K243" s="205" t="s">
        <v>464</v>
      </c>
      <c r="L243" s="205" t="s">
        <v>582</v>
      </c>
      <c r="M243" s="205" t="s">
        <v>581</v>
      </c>
      <c r="N243" s="205" t="s">
        <v>464</v>
      </c>
      <c r="O243" s="205"/>
      <c r="P243" s="205" t="s">
        <v>79</v>
      </c>
      <c r="Q243" s="205"/>
      <c r="R243" s="205"/>
      <c r="S243" s="205" t="s">
        <v>29</v>
      </c>
      <c r="T243" s="205" t="s">
        <v>80</v>
      </c>
      <c r="U243" s="205"/>
      <c r="V243" s="205" t="s">
        <v>46</v>
      </c>
    </row>
    <row r="244" spans="1:25" s="3" customFormat="1" ht="13.5" hidden="1" customHeight="1" x14ac:dyDescent="0.25">
      <c r="A244" s="205" t="s">
        <v>20</v>
      </c>
      <c r="B244" s="204" t="s">
        <v>76</v>
      </c>
      <c r="C244" s="204" t="s">
        <v>462</v>
      </c>
      <c r="D244" s="103">
        <v>8</v>
      </c>
      <c r="E244" s="205" t="s">
        <v>78</v>
      </c>
      <c r="F244" s="205" t="s">
        <v>1014</v>
      </c>
      <c r="G244" s="205" t="s">
        <v>897</v>
      </c>
      <c r="H244" s="205" t="s">
        <v>35</v>
      </c>
      <c r="I244" s="205" t="s">
        <v>36</v>
      </c>
      <c r="J244" s="205" t="s">
        <v>463</v>
      </c>
      <c r="K244" s="205" t="s">
        <v>470</v>
      </c>
      <c r="L244" s="205" t="s">
        <v>601</v>
      </c>
      <c r="M244" s="205" t="s">
        <v>602</v>
      </c>
      <c r="N244" s="205" t="s">
        <v>470</v>
      </c>
      <c r="O244" s="205"/>
      <c r="P244" s="205" t="s">
        <v>79</v>
      </c>
      <c r="Q244" s="205"/>
      <c r="R244" s="205"/>
      <c r="S244" s="205" t="s">
        <v>29</v>
      </c>
      <c r="T244" s="205" t="s">
        <v>80</v>
      </c>
      <c r="U244" s="205"/>
      <c r="V244" s="205" t="s">
        <v>46</v>
      </c>
    </row>
    <row r="245" spans="1:25" s="3" customFormat="1" ht="13.5" hidden="1" customHeight="1" x14ac:dyDescent="0.25">
      <c r="A245" s="205" t="s">
        <v>37</v>
      </c>
      <c r="B245" s="204" t="s">
        <v>86</v>
      </c>
      <c r="C245" s="204" t="s">
        <v>462</v>
      </c>
      <c r="D245" s="103">
        <v>10</v>
      </c>
      <c r="E245" s="205" t="s">
        <v>88</v>
      </c>
      <c r="F245" s="205" t="s">
        <v>1014</v>
      </c>
      <c r="G245" s="205" t="s">
        <v>897</v>
      </c>
      <c r="H245" s="205" t="s">
        <v>55</v>
      </c>
      <c r="I245" s="205" t="s">
        <v>32</v>
      </c>
      <c r="J245" s="205" t="s">
        <v>463</v>
      </c>
      <c r="K245" s="205" t="s">
        <v>465</v>
      </c>
      <c r="L245" s="205" t="s">
        <v>583</v>
      </c>
      <c r="M245" s="205" t="s">
        <v>584</v>
      </c>
      <c r="N245" s="205" t="s">
        <v>465</v>
      </c>
      <c r="O245" s="205"/>
      <c r="P245" s="205" t="s">
        <v>88</v>
      </c>
      <c r="Q245" s="205"/>
      <c r="R245" s="205" t="s">
        <v>43</v>
      </c>
      <c r="S245" s="205" t="s">
        <v>29</v>
      </c>
      <c r="T245" s="205" t="s">
        <v>89</v>
      </c>
      <c r="U245" s="205" t="s">
        <v>45</v>
      </c>
      <c r="V245" s="205" t="s">
        <v>46</v>
      </c>
    </row>
    <row r="246" spans="1:25" s="3" customFormat="1" ht="13.5" hidden="1" customHeight="1" x14ac:dyDescent="0.25">
      <c r="A246" s="205" t="s">
        <v>37</v>
      </c>
      <c r="B246" s="204" t="s">
        <v>86</v>
      </c>
      <c r="C246" s="204" t="s">
        <v>462</v>
      </c>
      <c r="D246" s="103">
        <v>10</v>
      </c>
      <c r="E246" s="205" t="s">
        <v>88</v>
      </c>
      <c r="F246" s="205" t="s">
        <v>1014</v>
      </c>
      <c r="G246" s="205" t="s">
        <v>897</v>
      </c>
      <c r="H246" s="205" t="s">
        <v>35</v>
      </c>
      <c r="I246" s="205" t="s">
        <v>36</v>
      </c>
      <c r="J246" s="205" t="s">
        <v>463</v>
      </c>
      <c r="K246" s="205" t="s">
        <v>474</v>
      </c>
      <c r="L246" s="205" t="s">
        <v>597</v>
      </c>
      <c r="M246" s="205" t="s">
        <v>598</v>
      </c>
      <c r="N246" s="205" t="s">
        <v>474</v>
      </c>
      <c r="O246" s="205"/>
      <c r="P246" s="205" t="s">
        <v>88</v>
      </c>
      <c r="Q246" s="205"/>
      <c r="R246" s="205" t="s">
        <v>43</v>
      </c>
      <c r="S246" s="205" t="s">
        <v>29</v>
      </c>
      <c r="T246" s="205" t="s">
        <v>89</v>
      </c>
      <c r="U246" s="205" t="s">
        <v>45</v>
      </c>
      <c r="V246" s="205" t="s">
        <v>46</v>
      </c>
    </row>
    <row r="247" spans="1:25" s="3" customFormat="1" ht="13.5" hidden="1" customHeight="1" x14ac:dyDescent="0.25">
      <c r="A247" s="205" t="s">
        <v>90</v>
      </c>
      <c r="B247" s="204" t="s">
        <v>91</v>
      </c>
      <c r="C247" s="204" t="s">
        <v>462</v>
      </c>
      <c r="D247" s="103">
        <v>11</v>
      </c>
      <c r="E247" s="205" t="s">
        <v>93</v>
      </c>
      <c r="F247" s="205" t="s">
        <v>1014</v>
      </c>
      <c r="G247" s="205" t="s">
        <v>904</v>
      </c>
      <c r="H247" s="205" t="s">
        <v>55</v>
      </c>
      <c r="I247" s="205" t="s">
        <v>33</v>
      </c>
      <c r="J247" s="205" t="s">
        <v>463</v>
      </c>
      <c r="K247" s="205" t="s">
        <v>475</v>
      </c>
      <c r="L247" s="205" t="s">
        <v>590</v>
      </c>
      <c r="M247" s="205" t="s">
        <v>589</v>
      </c>
      <c r="N247" s="104" t="s">
        <v>475</v>
      </c>
      <c r="O247" s="104"/>
      <c r="P247" s="205" t="s">
        <v>94</v>
      </c>
      <c r="Q247" s="205"/>
      <c r="R247" s="205"/>
      <c r="S247" s="205" t="s">
        <v>56</v>
      </c>
      <c r="T247" s="205"/>
      <c r="U247" s="205"/>
      <c r="V247" s="205" t="s">
        <v>95</v>
      </c>
    </row>
    <row r="248" spans="1:25" s="3" customFormat="1" ht="13.5" hidden="1" customHeight="1" x14ac:dyDescent="0.25">
      <c r="A248" s="205" t="s">
        <v>90</v>
      </c>
      <c r="B248" s="204" t="s">
        <v>91</v>
      </c>
      <c r="C248" s="204" t="s">
        <v>462</v>
      </c>
      <c r="D248" s="103">
        <v>11</v>
      </c>
      <c r="E248" s="205" t="s">
        <v>93</v>
      </c>
      <c r="F248" s="205" t="s">
        <v>1014</v>
      </c>
      <c r="G248" s="205" t="s">
        <v>897</v>
      </c>
      <c r="H248" s="205" t="s">
        <v>35</v>
      </c>
      <c r="I248" s="205" t="s">
        <v>36</v>
      </c>
      <c r="J248" s="205" t="s">
        <v>463</v>
      </c>
      <c r="K248" s="205" t="s">
        <v>474</v>
      </c>
      <c r="L248" s="205" t="s">
        <v>597</v>
      </c>
      <c r="M248" s="205" t="s">
        <v>598</v>
      </c>
      <c r="N248" s="205" t="s">
        <v>474</v>
      </c>
      <c r="O248" s="205"/>
      <c r="P248" s="205" t="s">
        <v>94</v>
      </c>
      <c r="Q248" s="205"/>
      <c r="R248" s="205"/>
      <c r="S248" s="205" t="s">
        <v>56</v>
      </c>
      <c r="T248" s="205"/>
      <c r="U248" s="205"/>
      <c r="V248" s="205" t="s">
        <v>95</v>
      </c>
    </row>
    <row r="249" spans="1:25" s="244" customFormat="1" ht="13.5" hidden="1" customHeight="1" x14ac:dyDescent="0.25">
      <c r="A249" s="205" t="s">
        <v>51</v>
      </c>
      <c r="B249" s="204" t="s">
        <v>96</v>
      </c>
      <c r="C249" s="204" t="s">
        <v>462</v>
      </c>
      <c r="D249" s="103">
        <v>12</v>
      </c>
      <c r="E249" s="205" t="s">
        <v>98</v>
      </c>
      <c r="F249" s="205" t="s">
        <v>1014</v>
      </c>
      <c r="G249" s="205" t="s">
        <v>904</v>
      </c>
      <c r="H249" s="205" t="s">
        <v>55</v>
      </c>
      <c r="I249" s="205" t="s">
        <v>34</v>
      </c>
      <c r="J249" s="205" t="s">
        <v>463</v>
      </c>
      <c r="K249" s="205" t="s">
        <v>467</v>
      </c>
      <c r="L249" s="205" t="s">
        <v>599</v>
      </c>
      <c r="M249" s="205" t="s">
        <v>600</v>
      </c>
      <c r="N249" s="205" t="s">
        <v>467</v>
      </c>
      <c r="O249" s="205"/>
      <c r="P249" s="205"/>
      <c r="Q249" s="205"/>
      <c r="R249" s="205" t="s">
        <v>50</v>
      </c>
      <c r="S249" s="205" t="s">
        <v>56</v>
      </c>
      <c r="T249" s="205" t="s">
        <v>99</v>
      </c>
      <c r="U249" s="205" t="s">
        <v>45</v>
      </c>
      <c r="V249" s="205" t="s">
        <v>58</v>
      </c>
    </row>
    <row r="250" spans="1:25" s="3" customFormat="1" ht="13.5" hidden="1" customHeight="1" x14ac:dyDescent="0.25">
      <c r="A250" s="205" t="s">
        <v>51</v>
      </c>
      <c r="B250" s="204" t="s">
        <v>96</v>
      </c>
      <c r="C250" s="204" t="s">
        <v>462</v>
      </c>
      <c r="D250" s="103">
        <v>12</v>
      </c>
      <c r="E250" s="205" t="s">
        <v>98</v>
      </c>
      <c r="F250" s="205" t="s">
        <v>1014</v>
      </c>
      <c r="G250" s="205" t="s">
        <v>897</v>
      </c>
      <c r="H250" s="205" t="s">
        <v>35</v>
      </c>
      <c r="I250" s="205" t="s">
        <v>36</v>
      </c>
      <c r="J250" s="205" t="s">
        <v>463</v>
      </c>
      <c r="K250" s="205" t="s">
        <v>474</v>
      </c>
      <c r="L250" s="205" t="s">
        <v>597</v>
      </c>
      <c r="M250" s="205" t="s">
        <v>598</v>
      </c>
      <c r="N250" s="205" t="s">
        <v>474</v>
      </c>
      <c r="O250" s="205"/>
      <c r="P250" s="205"/>
      <c r="Q250" s="205"/>
      <c r="R250" s="105" t="s">
        <v>50</v>
      </c>
      <c r="S250" s="205" t="s">
        <v>56</v>
      </c>
      <c r="T250" s="205" t="s">
        <v>99</v>
      </c>
      <c r="U250" s="205" t="s">
        <v>45</v>
      </c>
      <c r="V250" s="205" t="s">
        <v>58</v>
      </c>
    </row>
    <row r="251" spans="1:25" s="3" customFormat="1" ht="13.5" hidden="1" customHeight="1" x14ac:dyDescent="0.25">
      <c r="A251" s="205" t="s">
        <v>37</v>
      </c>
      <c r="B251" s="204" t="s">
        <v>100</v>
      </c>
      <c r="C251" s="204" t="s">
        <v>462</v>
      </c>
      <c r="D251" s="103">
        <v>13</v>
      </c>
      <c r="E251" s="106" t="s">
        <v>102</v>
      </c>
      <c r="F251" s="205" t="s">
        <v>1014</v>
      </c>
      <c r="G251" s="205" t="s">
        <v>957</v>
      </c>
      <c r="H251" s="205" t="s">
        <v>55</v>
      </c>
      <c r="I251" s="205" t="s">
        <v>235</v>
      </c>
      <c r="J251" s="205" t="s">
        <v>463</v>
      </c>
      <c r="K251" s="205" t="s">
        <v>503</v>
      </c>
      <c r="L251" s="205" t="s">
        <v>822</v>
      </c>
      <c r="M251" s="205" t="s">
        <v>823</v>
      </c>
      <c r="N251" s="205" t="s">
        <v>822</v>
      </c>
      <c r="O251" s="205"/>
      <c r="P251" s="205" t="s">
        <v>102</v>
      </c>
      <c r="Q251" s="205"/>
      <c r="R251" s="205" t="s">
        <v>43</v>
      </c>
      <c r="S251" s="205" t="s">
        <v>29</v>
      </c>
      <c r="T251" s="205" t="s">
        <v>44</v>
      </c>
      <c r="U251" s="205" t="s">
        <v>45</v>
      </c>
      <c r="V251" s="205" t="s">
        <v>46</v>
      </c>
    </row>
    <row r="252" spans="1:25" s="244" customFormat="1" ht="13.5" hidden="1" customHeight="1" x14ac:dyDescent="0.25">
      <c r="A252" s="205" t="s">
        <v>37</v>
      </c>
      <c r="B252" s="204" t="s">
        <v>100</v>
      </c>
      <c r="C252" s="204" t="s">
        <v>462</v>
      </c>
      <c r="D252" s="103">
        <v>13</v>
      </c>
      <c r="E252" s="205" t="s">
        <v>102</v>
      </c>
      <c r="F252" s="205" t="s">
        <v>1014</v>
      </c>
      <c r="G252" s="205" t="s">
        <v>905</v>
      </c>
      <c r="H252" s="205" t="s">
        <v>35</v>
      </c>
      <c r="I252" s="205" t="s">
        <v>36</v>
      </c>
      <c r="J252" s="205" t="s">
        <v>463</v>
      </c>
      <c r="K252" s="205" t="s">
        <v>468</v>
      </c>
      <c r="L252" s="205" t="s">
        <v>592</v>
      </c>
      <c r="M252" s="205" t="s">
        <v>591</v>
      </c>
      <c r="N252" s="104" t="s">
        <v>468</v>
      </c>
      <c r="O252" s="104"/>
      <c r="P252" s="205" t="s">
        <v>102</v>
      </c>
      <c r="Q252" s="205"/>
      <c r="R252" s="205" t="s">
        <v>43</v>
      </c>
      <c r="S252" s="205" t="s">
        <v>29</v>
      </c>
      <c r="T252" s="205" t="s">
        <v>44</v>
      </c>
      <c r="U252" s="205" t="s">
        <v>45</v>
      </c>
      <c r="V252" s="205" t="s">
        <v>46</v>
      </c>
    </row>
    <row r="253" spans="1:25" s="3" customFormat="1" ht="13.5" hidden="1" customHeight="1" x14ac:dyDescent="0.25">
      <c r="A253" s="205" t="s">
        <v>47</v>
      </c>
      <c r="B253" s="204" t="s">
        <v>103</v>
      </c>
      <c r="C253" s="204" t="s">
        <v>462</v>
      </c>
      <c r="D253" s="103">
        <v>14</v>
      </c>
      <c r="E253" s="205" t="s">
        <v>105</v>
      </c>
      <c r="F253" s="205" t="s">
        <v>1014</v>
      </c>
      <c r="G253" s="205"/>
      <c r="H253" s="205" t="s">
        <v>55</v>
      </c>
      <c r="I253" s="205" t="s">
        <v>25</v>
      </c>
      <c r="J253" s="205" t="s">
        <v>463</v>
      </c>
      <c r="K253" s="205" t="s">
        <v>469</v>
      </c>
      <c r="L253" s="205" t="s">
        <v>579</v>
      </c>
      <c r="M253" s="205" t="s">
        <v>580</v>
      </c>
      <c r="N253" s="205" t="s">
        <v>469</v>
      </c>
      <c r="O253" s="205"/>
      <c r="P253" s="205" t="s">
        <v>105</v>
      </c>
      <c r="Q253" s="205"/>
      <c r="R253" s="205" t="s">
        <v>50</v>
      </c>
      <c r="S253" s="205"/>
      <c r="T253" s="205" t="s">
        <v>44</v>
      </c>
      <c r="U253" s="205"/>
      <c r="V253" s="205" t="s">
        <v>46</v>
      </c>
    </row>
    <row r="254" spans="1:25" s="3" customFormat="1" ht="13.5" hidden="1" customHeight="1" x14ac:dyDescent="0.25">
      <c r="A254" s="205" t="s">
        <v>47</v>
      </c>
      <c r="B254" s="204" t="s">
        <v>103</v>
      </c>
      <c r="C254" s="204" t="s">
        <v>462</v>
      </c>
      <c r="D254" s="103">
        <v>14</v>
      </c>
      <c r="E254" s="205" t="s">
        <v>105</v>
      </c>
      <c r="F254" s="205" t="s">
        <v>1014</v>
      </c>
      <c r="G254" s="205" t="s">
        <v>897</v>
      </c>
      <c r="H254" s="205" t="s">
        <v>35</v>
      </c>
      <c r="I254" s="205" t="s">
        <v>36</v>
      </c>
      <c r="J254" s="205" t="s">
        <v>463</v>
      </c>
      <c r="K254" s="205" t="s">
        <v>470</v>
      </c>
      <c r="L254" s="205" t="s">
        <v>601</v>
      </c>
      <c r="M254" s="205" t="s">
        <v>602</v>
      </c>
      <c r="N254" s="205" t="s">
        <v>470</v>
      </c>
      <c r="O254" s="205"/>
      <c r="P254" s="205" t="s">
        <v>105</v>
      </c>
      <c r="Q254" s="205"/>
      <c r="R254" s="205" t="s">
        <v>50</v>
      </c>
      <c r="S254" s="205"/>
      <c r="T254" s="205" t="s">
        <v>44</v>
      </c>
      <c r="U254" s="205"/>
      <c r="V254" s="205" t="s">
        <v>46</v>
      </c>
    </row>
    <row r="255" spans="1:25" s="3" customFormat="1" ht="13.5" hidden="1" customHeight="1" x14ac:dyDescent="0.25">
      <c r="A255" s="205" t="s">
        <v>110</v>
      </c>
      <c r="B255" s="204" t="s">
        <v>111</v>
      </c>
      <c r="C255" s="204" t="s">
        <v>462</v>
      </c>
      <c r="D255" s="103">
        <v>16</v>
      </c>
      <c r="E255" s="205" t="s">
        <v>112</v>
      </c>
      <c r="F255" s="205" t="s">
        <v>1014</v>
      </c>
      <c r="G255" s="205" t="s">
        <v>897</v>
      </c>
      <c r="H255" s="205" t="s">
        <v>55</v>
      </c>
      <c r="I255" s="205" t="s">
        <v>32</v>
      </c>
      <c r="J255" s="205" t="s">
        <v>463</v>
      </c>
      <c r="K255" s="205" t="s">
        <v>465</v>
      </c>
      <c r="L255" s="205" t="s">
        <v>583</v>
      </c>
      <c r="M255" s="205" t="s">
        <v>584</v>
      </c>
      <c r="N255" s="104" t="s">
        <v>465</v>
      </c>
      <c r="O255" s="104"/>
      <c r="P255" s="205"/>
      <c r="Q255" s="205"/>
      <c r="R255" s="205" t="s">
        <v>113</v>
      </c>
      <c r="S255" s="205"/>
      <c r="T255" s="205"/>
      <c r="U255" s="205"/>
      <c r="V255" s="205" t="s">
        <v>95</v>
      </c>
    </row>
    <row r="256" spans="1:25" s="3" customFormat="1" ht="13.5" hidden="1" customHeight="1" x14ac:dyDescent="0.25">
      <c r="A256" s="205" t="s">
        <v>110</v>
      </c>
      <c r="B256" s="204" t="s">
        <v>111</v>
      </c>
      <c r="C256" s="204" t="s">
        <v>462</v>
      </c>
      <c r="D256" s="103">
        <v>16</v>
      </c>
      <c r="E256" s="205" t="s">
        <v>112</v>
      </c>
      <c r="F256" s="205" t="s">
        <v>1014</v>
      </c>
      <c r="G256" s="205" t="s">
        <v>897</v>
      </c>
      <c r="H256" s="205" t="s">
        <v>35</v>
      </c>
      <c r="I256" s="205" t="s">
        <v>36</v>
      </c>
      <c r="J256" s="205" t="s">
        <v>463</v>
      </c>
      <c r="K256" s="205" t="s">
        <v>474</v>
      </c>
      <c r="L256" s="205" t="s">
        <v>597</v>
      </c>
      <c r="M256" s="205" t="s">
        <v>598</v>
      </c>
      <c r="N256" s="205" t="s">
        <v>474</v>
      </c>
      <c r="O256" s="205"/>
      <c r="P256" s="205"/>
      <c r="Q256" s="205"/>
      <c r="R256" s="205" t="s">
        <v>113</v>
      </c>
      <c r="S256" s="205"/>
      <c r="T256" s="205"/>
      <c r="U256" s="205"/>
      <c r="V256" s="205" t="s">
        <v>95</v>
      </c>
    </row>
    <row r="257" spans="1:25" s="3" customFormat="1" ht="13.5" hidden="1" customHeight="1" x14ac:dyDescent="0.25">
      <c r="A257" s="205" t="s">
        <v>110</v>
      </c>
      <c r="B257" s="204" t="s">
        <v>114</v>
      </c>
      <c r="C257" s="204" t="s">
        <v>462</v>
      </c>
      <c r="D257" s="103">
        <v>17</v>
      </c>
      <c r="E257" s="106" t="s">
        <v>116</v>
      </c>
      <c r="F257" s="205" t="s">
        <v>1014</v>
      </c>
      <c r="G257" s="205"/>
      <c r="H257" s="205" t="s">
        <v>55</v>
      </c>
      <c r="I257" s="205" t="s">
        <v>33</v>
      </c>
      <c r="J257" s="205" t="s">
        <v>463</v>
      </c>
      <c r="K257" s="205" t="s">
        <v>469</v>
      </c>
      <c r="L257" s="205" t="s">
        <v>579</v>
      </c>
      <c r="M257" s="205" t="s">
        <v>580</v>
      </c>
      <c r="N257" s="205" t="s">
        <v>469</v>
      </c>
      <c r="O257" s="205"/>
      <c r="P257" s="205"/>
      <c r="Q257" s="205"/>
      <c r="R257" s="205" t="s">
        <v>113</v>
      </c>
      <c r="S257" s="205"/>
      <c r="T257" s="205"/>
      <c r="U257" s="205"/>
      <c r="V257" s="205" t="s">
        <v>95</v>
      </c>
    </row>
    <row r="258" spans="1:25" s="3" customFormat="1" ht="13.5" hidden="1" customHeight="1" x14ac:dyDescent="0.25">
      <c r="A258" s="205" t="s">
        <v>110</v>
      </c>
      <c r="B258" s="204" t="s">
        <v>114</v>
      </c>
      <c r="C258" s="204" t="s">
        <v>462</v>
      </c>
      <c r="D258" s="103">
        <v>17</v>
      </c>
      <c r="E258" s="205" t="s">
        <v>116</v>
      </c>
      <c r="F258" s="205" t="s">
        <v>1014</v>
      </c>
      <c r="G258" s="205" t="s">
        <v>897</v>
      </c>
      <c r="H258" s="205" t="s">
        <v>35</v>
      </c>
      <c r="I258" s="205" t="s">
        <v>36</v>
      </c>
      <c r="J258" s="205" t="s">
        <v>463</v>
      </c>
      <c r="K258" s="205" t="s">
        <v>474</v>
      </c>
      <c r="L258" s="205" t="s">
        <v>597</v>
      </c>
      <c r="M258" s="205" t="s">
        <v>598</v>
      </c>
      <c r="N258" s="205" t="s">
        <v>474</v>
      </c>
      <c r="O258" s="205"/>
      <c r="P258" s="205"/>
      <c r="Q258" s="205"/>
      <c r="R258" s="205" t="s">
        <v>113</v>
      </c>
      <c r="S258" s="205"/>
      <c r="T258" s="205"/>
      <c r="U258" s="205"/>
      <c r="V258" s="205" t="s">
        <v>95</v>
      </c>
    </row>
    <row r="259" spans="1:25" s="3" customFormat="1" ht="13.5" hidden="1" customHeight="1" x14ac:dyDescent="0.25">
      <c r="A259" s="205" t="s">
        <v>59</v>
      </c>
      <c r="B259" s="204" t="s">
        <v>122</v>
      </c>
      <c r="C259" s="204" t="s">
        <v>462</v>
      </c>
      <c r="D259" s="103">
        <v>20</v>
      </c>
      <c r="E259" s="205" t="s">
        <v>124</v>
      </c>
      <c r="F259" s="205" t="s">
        <v>1014</v>
      </c>
      <c r="G259" s="205"/>
      <c r="H259" s="205" t="s">
        <v>55</v>
      </c>
      <c r="I259" s="205" t="s">
        <v>25</v>
      </c>
      <c r="J259" s="205" t="s">
        <v>463</v>
      </c>
      <c r="K259" s="205" t="s">
        <v>464</v>
      </c>
      <c r="L259" s="205" t="s">
        <v>582</v>
      </c>
      <c r="M259" s="205" t="s">
        <v>581</v>
      </c>
      <c r="N259" s="205" t="s">
        <v>464</v>
      </c>
      <c r="O259" s="205"/>
      <c r="P259" s="205" t="s">
        <v>125</v>
      </c>
      <c r="Q259" s="205" t="s">
        <v>27</v>
      </c>
      <c r="R259" s="205"/>
      <c r="S259" s="205" t="s">
        <v>29</v>
      </c>
      <c r="T259" s="205" t="s">
        <v>126</v>
      </c>
      <c r="U259" s="205"/>
      <c r="V259" s="205" t="s">
        <v>46</v>
      </c>
    </row>
    <row r="260" spans="1:25" s="3" customFormat="1" ht="13.5" hidden="1" customHeight="1" x14ac:dyDescent="0.25">
      <c r="A260" s="205" t="s">
        <v>59</v>
      </c>
      <c r="B260" s="204" t="s">
        <v>122</v>
      </c>
      <c r="C260" s="204" t="s">
        <v>462</v>
      </c>
      <c r="D260" s="103">
        <v>20</v>
      </c>
      <c r="E260" s="205" t="s">
        <v>124</v>
      </c>
      <c r="F260" s="205" t="s">
        <v>1014</v>
      </c>
      <c r="G260" s="205" t="s">
        <v>897</v>
      </c>
      <c r="H260" s="205" t="s">
        <v>35</v>
      </c>
      <c r="I260" s="205" t="s">
        <v>36</v>
      </c>
      <c r="J260" s="205" t="s">
        <v>463</v>
      </c>
      <c r="K260" s="205" t="s">
        <v>470</v>
      </c>
      <c r="L260" s="205" t="s">
        <v>601</v>
      </c>
      <c r="M260" s="205" t="s">
        <v>602</v>
      </c>
      <c r="N260" s="205" t="s">
        <v>470</v>
      </c>
      <c r="O260" s="205"/>
      <c r="P260" s="205" t="s">
        <v>125</v>
      </c>
      <c r="Q260" s="205" t="s">
        <v>27</v>
      </c>
      <c r="R260" s="205"/>
      <c r="S260" s="205" t="s">
        <v>29</v>
      </c>
      <c r="T260" s="205" t="s">
        <v>126</v>
      </c>
      <c r="U260" s="205"/>
      <c r="V260" s="205" t="s">
        <v>46</v>
      </c>
    </row>
    <row r="261" spans="1:25" s="3" customFormat="1" ht="13.5" hidden="1" customHeight="1" x14ac:dyDescent="0.25">
      <c r="A261" s="205" t="s">
        <v>20</v>
      </c>
      <c r="B261" s="204" t="s">
        <v>21</v>
      </c>
      <c r="C261" s="204" t="s">
        <v>480</v>
      </c>
      <c r="D261" s="103">
        <v>1</v>
      </c>
      <c r="E261" s="205" t="s">
        <v>23</v>
      </c>
      <c r="F261" s="205" t="s">
        <v>904</v>
      </c>
      <c r="G261" s="205" t="s">
        <v>897</v>
      </c>
      <c r="H261" s="205" t="s">
        <v>24</v>
      </c>
      <c r="I261" s="205" t="s">
        <v>33</v>
      </c>
      <c r="J261" s="205" t="s">
        <v>481</v>
      </c>
      <c r="K261" s="205" t="s">
        <v>466</v>
      </c>
      <c r="L261" s="205" t="s">
        <v>593</v>
      </c>
      <c r="M261" s="205" t="s">
        <v>594</v>
      </c>
      <c r="N261" s="205" t="s">
        <v>466</v>
      </c>
      <c r="O261" s="205"/>
      <c r="P261" s="205" t="s">
        <v>26</v>
      </c>
      <c r="Q261" s="205" t="s">
        <v>27</v>
      </c>
      <c r="R261" s="205" t="s">
        <v>28</v>
      </c>
      <c r="S261" s="205" t="s">
        <v>29</v>
      </c>
      <c r="T261" s="205" t="s">
        <v>30</v>
      </c>
      <c r="U261" s="205"/>
      <c r="V261" s="205" t="s">
        <v>31</v>
      </c>
    </row>
    <row r="262" spans="1:25" s="3" customFormat="1" ht="13.5" hidden="1" customHeight="1" x14ac:dyDescent="0.25">
      <c r="A262" s="205" t="s">
        <v>20</v>
      </c>
      <c r="B262" s="204" t="s">
        <v>21</v>
      </c>
      <c r="C262" s="204" t="s">
        <v>480</v>
      </c>
      <c r="D262" s="103">
        <v>1</v>
      </c>
      <c r="E262" s="205" t="s">
        <v>23</v>
      </c>
      <c r="F262" s="205" t="s">
        <v>904</v>
      </c>
      <c r="G262" s="205" t="s">
        <v>904</v>
      </c>
      <c r="H262" s="205" t="s">
        <v>24</v>
      </c>
      <c r="I262" s="205" t="s">
        <v>34</v>
      </c>
      <c r="J262" s="205" t="s">
        <v>481</v>
      </c>
      <c r="K262" s="205" t="s">
        <v>467</v>
      </c>
      <c r="L262" s="205" t="s">
        <v>599</v>
      </c>
      <c r="M262" s="205" t="s">
        <v>600</v>
      </c>
      <c r="N262" s="205" t="s">
        <v>467</v>
      </c>
      <c r="O262" s="205"/>
      <c r="P262" s="205" t="s">
        <v>26</v>
      </c>
      <c r="Q262" s="205" t="s">
        <v>27</v>
      </c>
      <c r="R262" s="205" t="s">
        <v>28</v>
      </c>
      <c r="S262" s="205" t="s">
        <v>29</v>
      </c>
      <c r="T262" s="205" t="s">
        <v>30</v>
      </c>
      <c r="U262" s="205"/>
      <c r="V262" s="205" t="s">
        <v>31</v>
      </c>
    </row>
    <row r="263" spans="1:25" s="3" customFormat="1" ht="13.5" hidden="1" customHeight="1" x14ac:dyDescent="0.25">
      <c r="A263" s="205" t="s">
        <v>20</v>
      </c>
      <c r="B263" s="204" t="s">
        <v>21</v>
      </c>
      <c r="C263" s="204" t="s">
        <v>480</v>
      </c>
      <c r="D263" s="103">
        <v>1</v>
      </c>
      <c r="E263" s="205" t="s">
        <v>23</v>
      </c>
      <c r="F263" s="205" t="s">
        <v>905</v>
      </c>
      <c r="G263" s="205" t="s">
        <v>905</v>
      </c>
      <c r="H263" s="205" t="s">
        <v>35</v>
      </c>
      <c r="I263" s="205" t="s">
        <v>36</v>
      </c>
      <c r="J263" s="205" t="s">
        <v>481</v>
      </c>
      <c r="K263" s="205" t="s">
        <v>468</v>
      </c>
      <c r="L263" s="205" t="s">
        <v>592</v>
      </c>
      <c r="M263" s="205" t="s">
        <v>591</v>
      </c>
      <c r="N263" s="104" t="s">
        <v>468</v>
      </c>
      <c r="O263" s="104"/>
      <c r="P263" s="205" t="s">
        <v>26</v>
      </c>
      <c r="Q263" s="205" t="s">
        <v>27</v>
      </c>
      <c r="R263" s="205" t="s">
        <v>28</v>
      </c>
      <c r="S263" s="205" t="s">
        <v>29</v>
      </c>
      <c r="T263" s="205" t="s">
        <v>30</v>
      </c>
      <c r="U263" s="205"/>
      <c r="V263" s="205" t="s">
        <v>31</v>
      </c>
    </row>
    <row r="264" spans="1:25" s="3" customFormat="1" ht="13.5" hidden="1" customHeight="1" x14ac:dyDescent="0.25">
      <c r="A264" s="205" t="s">
        <v>37</v>
      </c>
      <c r="B264" s="204" t="s">
        <v>38</v>
      </c>
      <c r="C264" s="204" t="s">
        <v>480</v>
      </c>
      <c r="D264" s="103">
        <v>2</v>
      </c>
      <c r="E264" s="205" t="s">
        <v>40</v>
      </c>
      <c r="F264" s="205" t="s">
        <v>905</v>
      </c>
      <c r="G264" s="205" t="s">
        <v>905</v>
      </c>
      <c r="H264" s="205" t="s">
        <v>41</v>
      </c>
      <c r="I264" s="205" t="s">
        <v>36</v>
      </c>
      <c r="J264" s="205" t="s">
        <v>481</v>
      </c>
      <c r="K264" s="205" t="s">
        <v>468</v>
      </c>
      <c r="L264" s="205" t="s">
        <v>592</v>
      </c>
      <c r="M264" s="205" t="s">
        <v>591</v>
      </c>
      <c r="N264" s="104" t="s">
        <v>468</v>
      </c>
      <c r="O264" s="104"/>
      <c r="P264" s="205" t="s">
        <v>42</v>
      </c>
      <c r="Q264" s="205"/>
      <c r="R264" s="205" t="s">
        <v>43</v>
      </c>
      <c r="S264" s="205" t="s">
        <v>29</v>
      </c>
      <c r="T264" s="205" t="s">
        <v>44</v>
      </c>
      <c r="U264" s="205" t="s">
        <v>45</v>
      </c>
      <c r="V264" s="205" t="s">
        <v>46</v>
      </c>
    </row>
    <row r="265" spans="1:25" s="3" customFormat="1" ht="13.5" hidden="1" customHeight="1" x14ac:dyDescent="0.25">
      <c r="A265" s="205" t="s">
        <v>37</v>
      </c>
      <c r="B265" s="204" t="s">
        <v>38</v>
      </c>
      <c r="C265" s="204" t="s">
        <v>480</v>
      </c>
      <c r="D265" s="103">
        <v>2</v>
      </c>
      <c r="E265" s="205" t="s">
        <v>40</v>
      </c>
      <c r="F265" s="205" t="s">
        <v>905</v>
      </c>
      <c r="G265" s="205" t="s">
        <v>904</v>
      </c>
      <c r="H265" s="205" t="s">
        <v>35</v>
      </c>
      <c r="I265" s="205" t="s">
        <v>36</v>
      </c>
      <c r="J265" s="205" t="s">
        <v>481</v>
      </c>
      <c r="K265" s="205" t="s">
        <v>472</v>
      </c>
      <c r="L265" s="205" t="s">
        <v>585</v>
      </c>
      <c r="M265" s="205" t="s">
        <v>586</v>
      </c>
      <c r="N265" s="205" t="s">
        <v>472</v>
      </c>
      <c r="O265" s="205"/>
      <c r="P265" s="205" t="s">
        <v>42</v>
      </c>
      <c r="Q265" s="205"/>
      <c r="R265" s="205" t="s">
        <v>43</v>
      </c>
      <c r="S265" s="205" t="s">
        <v>29</v>
      </c>
      <c r="T265" s="205" t="s">
        <v>44</v>
      </c>
      <c r="U265" s="205" t="s">
        <v>45</v>
      </c>
      <c r="V265" s="205" t="s">
        <v>46</v>
      </c>
    </row>
    <row r="266" spans="1:25" s="3" customFormat="1" ht="13.5" hidden="1" customHeight="1" x14ac:dyDescent="0.25">
      <c r="A266" s="205" t="s">
        <v>47</v>
      </c>
      <c r="B266" s="204" t="s">
        <v>48</v>
      </c>
      <c r="C266" s="204" t="s">
        <v>480</v>
      </c>
      <c r="D266" s="103">
        <v>3</v>
      </c>
      <c r="E266" s="205" t="s">
        <v>42</v>
      </c>
      <c r="F266" s="205" t="s">
        <v>956</v>
      </c>
      <c r="G266" s="205" t="s">
        <v>897</v>
      </c>
      <c r="H266" s="205" t="s">
        <v>41</v>
      </c>
      <c r="I266" s="205" t="s">
        <v>33</v>
      </c>
      <c r="J266" s="205" t="s">
        <v>481</v>
      </c>
      <c r="K266" s="205" t="s">
        <v>471</v>
      </c>
      <c r="L266" s="205" t="s">
        <v>596</v>
      </c>
      <c r="M266" s="205" t="s">
        <v>595</v>
      </c>
      <c r="N266" s="205" t="s">
        <v>471</v>
      </c>
      <c r="O266" s="205"/>
      <c r="P266" s="205" t="s">
        <v>42</v>
      </c>
      <c r="Q266" s="205"/>
      <c r="R266" s="205" t="s">
        <v>50</v>
      </c>
      <c r="S266" s="205"/>
      <c r="T266" s="205" t="s">
        <v>44</v>
      </c>
      <c r="U266" s="205"/>
      <c r="V266" s="205" t="s">
        <v>46</v>
      </c>
    </row>
    <row r="267" spans="1:25" s="3" customFormat="1" ht="13.5" hidden="1" customHeight="1" x14ac:dyDescent="0.25">
      <c r="A267" s="205" t="s">
        <v>47</v>
      </c>
      <c r="B267" s="204" t="s">
        <v>48</v>
      </c>
      <c r="C267" s="204" t="s">
        <v>480</v>
      </c>
      <c r="D267" s="103">
        <v>3</v>
      </c>
      <c r="E267" s="205" t="s">
        <v>42</v>
      </c>
      <c r="F267" s="205" t="s">
        <v>956</v>
      </c>
      <c r="G267" s="205" t="s">
        <v>904</v>
      </c>
      <c r="H267" s="205" t="s">
        <v>35</v>
      </c>
      <c r="I267" s="205" t="s">
        <v>36</v>
      </c>
      <c r="J267" s="205" t="s">
        <v>481</v>
      </c>
      <c r="K267" s="205" t="s">
        <v>473</v>
      </c>
      <c r="L267" s="205" t="s">
        <v>587</v>
      </c>
      <c r="M267" s="205" t="s">
        <v>588</v>
      </c>
      <c r="N267" s="205" t="s">
        <v>473</v>
      </c>
      <c r="O267" s="205"/>
      <c r="P267" s="205" t="s">
        <v>42</v>
      </c>
      <c r="Q267" s="205"/>
      <c r="R267" s="205" t="s">
        <v>50</v>
      </c>
      <c r="S267" s="205"/>
      <c r="T267" s="205" t="s">
        <v>44</v>
      </c>
      <c r="U267" s="205"/>
      <c r="V267" s="205" t="s">
        <v>46</v>
      </c>
    </row>
    <row r="268" spans="1:25" s="3" customFormat="1" ht="13.5" hidden="1" customHeight="1" x14ac:dyDescent="0.25">
      <c r="A268" s="205" t="s">
        <v>51</v>
      </c>
      <c r="B268" s="204" t="s">
        <v>52</v>
      </c>
      <c r="C268" s="204" t="s">
        <v>480</v>
      </c>
      <c r="D268" s="103">
        <v>4</v>
      </c>
      <c r="E268" s="205" t="s">
        <v>54</v>
      </c>
      <c r="F268" s="205" t="s">
        <v>897</v>
      </c>
      <c r="G268" s="205" t="s">
        <v>904</v>
      </c>
      <c r="H268" s="205" t="s">
        <v>55</v>
      </c>
      <c r="I268" s="205" t="s">
        <v>34</v>
      </c>
      <c r="J268" s="205" t="s">
        <v>481</v>
      </c>
      <c r="K268" s="205" t="s">
        <v>467</v>
      </c>
      <c r="L268" s="205" t="s">
        <v>599</v>
      </c>
      <c r="M268" s="205" t="s">
        <v>600</v>
      </c>
      <c r="N268" s="205" t="s">
        <v>467</v>
      </c>
      <c r="O268" s="205"/>
      <c r="P268" s="205"/>
      <c r="Q268" s="205"/>
      <c r="R268" s="205" t="s">
        <v>50</v>
      </c>
      <c r="S268" s="205" t="s">
        <v>56</v>
      </c>
      <c r="T268" s="205" t="s">
        <v>57</v>
      </c>
      <c r="U268" s="205" t="s">
        <v>45</v>
      </c>
      <c r="V268" s="205" t="s">
        <v>58</v>
      </c>
    </row>
    <row r="269" spans="1:25" s="3" customFormat="1" ht="13.5" hidden="1" customHeight="1" x14ac:dyDescent="0.25">
      <c r="A269" s="205" t="s">
        <v>51</v>
      </c>
      <c r="B269" s="204" t="s">
        <v>52</v>
      </c>
      <c r="C269" s="204" t="s">
        <v>480</v>
      </c>
      <c r="D269" s="103">
        <v>4</v>
      </c>
      <c r="E269" s="205" t="s">
        <v>54</v>
      </c>
      <c r="F269" s="205" t="s">
        <v>897</v>
      </c>
      <c r="G269" s="205" t="s">
        <v>897</v>
      </c>
      <c r="H269" s="205" t="s">
        <v>35</v>
      </c>
      <c r="I269" s="205" t="s">
        <v>36</v>
      </c>
      <c r="J269" s="205" t="s">
        <v>481</v>
      </c>
      <c r="K269" s="205" t="s">
        <v>474</v>
      </c>
      <c r="L269" s="205" t="s">
        <v>597</v>
      </c>
      <c r="M269" s="205" t="s">
        <v>598</v>
      </c>
      <c r="N269" s="205" t="s">
        <v>474</v>
      </c>
      <c r="O269" s="205">
        <v>1</v>
      </c>
      <c r="P269" s="205"/>
      <c r="Q269" s="205"/>
      <c r="R269" s="105" t="s">
        <v>50</v>
      </c>
      <c r="S269" s="205" t="s">
        <v>56</v>
      </c>
      <c r="T269" s="205" t="s">
        <v>57</v>
      </c>
      <c r="U269" s="205" t="s">
        <v>45</v>
      </c>
      <c r="V269" s="205" t="s">
        <v>58</v>
      </c>
    </row>
    <row r="270" spans="1:25" s="3" customFormat="1" ht="13.5" hidden="1" customHeight="1" x14ac:dyDescent="0.25">
      <c r="A270" s="205" t="s">
        <v>59</v>
      </c>
      <c r="B270" s="204" t="s">
        <v>65</v>
      </c>
      <c r="C270" s="204" t="s">
        <v>480</v>
      </c>
      <c r="D270" s="103">
        <v>6</v>
      </c>
      <c r="E270" s="205" t="s">
        <v>67</v>
      </c>
      <c r="F270" s="205" t="s">
        <v>904</v>
      </c>
      <c r="G270" s="205" t="s">
        <v>904</v>
      </c>
      <c r="H270" s="205" t="s">
        <v>55</v>
      </c>
      <c r="I270" s="205" t="s">
        <v>34</v>
      </c>
      <c r="J270" s="205" t="s">
        <v>481</v>
      </c>
      <c r="K270" s="205" t="s">
        <v>467</v>
      </c>
      <c r="L270" s="205" t="s">
        <v>599</v>
      </c>
      <c r="M270" s="205" t="s">
        <v>600</v>
      </c>
      <c r="N270" s="205" t="s">
        <v>467</v>
      </c>
      <c r="O270" s="205"/>
      <c r="P270" s="205" t="s">
        <v>68</v>
      </c>
      <c r="Q270" s="205"/>
      <c r="R270" s="205"/>
      <c r="S270" s="205" t="s">
        <v>29</v>
      </c>
      <c r="T270" s="205" t="s">
        <v>69</v>
      </c>
      <c r="U270" s="205"/>
      <c r="V270" s="205" t="s">
        <v>46</v>
      </c>
      <c r="W270" s="244"/>
      <c r="X270" s="244"/>
      <c r="Y270" s="244"/>
    </row>
    <row r="271" spans="1:25" s="3" customFormat="1" ht="13.5" hidden="1" customHeight="1" x14ac:dyDescent="0.25">
      <c r="A271" s="205" t="s">
        <v>59</v>
      </c>
      <c r="B271" s="204" t="s">
        <v>65</v>
      </c>
      <c r="C271" s="204" t="s">
        <v>480</v>
      </c>
      <c r="D271" s="103">
        <v>6</v>
      </c>
      <c r="E271" s="205" t="s">
        <v>67</v>
      </c>
      <c r="F271" s="205" t="s">
        <v>904</v>
      </c>
      <c r="G271" s="205" t="s">
        <v>897</v>
      </c>
      <c r="H271" s="205" t="s">
        <v>35</v>
      </c>
      <c r="I271" s="205" t="s">
        <v>36</v>
      </c>
      <c r="J271" s="205" t="s">
        <v>481</v>
      </c>
      <c r="K271" s="205" t="s">
        <v>470</v>
      </c>
      <c r="L271" s="205" t="s">
        <v>601</v>
      </c>
      <c r="M271" s="205" t="s">
        <v>602</v>
      </c>
      <c r="N271" s="205" t="s">
        <v>470</v>
      </c>
      <c r="O271" s="205"/>
      <c r="P271" s="205" t="s">
        <v>68</v>
      </c>
      <c r="Q271" s="205"/>
      <c r="R271" s="205"/>
      <c r="S271" s="205" t="s">
        <v>29</v>
      </c>
      <c r="T271" s="205" t="s">
        <v>69</v>
      </c>
      <c r="U271" s="205"/>
      <c r="V271" s="205" t="s">
        <v>46</v>
      </c>
      <c r="W271" s="244"/>
      <c r="X271" s="244"/>
      <c r="Y271" s="244"/>
    </row>
    <row r="272" spans="1:25" s="244" customFormat="1" ht="13.5" hidden="1" customHeight="1" x14ac:dyDescent="0.25">
      <c r="A272" s="205" t="s">
        <v>20</v>
      </c>
      <c r="B272" s="204" t="s">
        <v>76</v>
      </c>
      <c r="C272" s="204" t="s">
        <v>480</v>
      </c>
      <c r="D272" s="103">
        <v>8</v>
      </c>
      <c r="E272" s="205" t="s">
        <v>78</v>
      </c>
      <c r="F272" s="205" t="s">
        <v>957</v>
      </c>
      <c r="G272" s="205" t="s">
        <v>904</v>
      </c>
      <c r="H272" s="205" t="s">
        <v>55</v>
      </c>
      <c r="I272" s="205" t="s">
        <v>34</v>
      </c>
      <c r="J272" s="205" t="s">
        <v>481</v>
      </c>
      <c r="K272" s="205" t="s">
        <v>467</v>
      </c>
      <c r="L272" s="205" t="s">
        <v>599</v>
      </c>
      <c r="M272" s="205" t="s">
        <v>600</v>
      </c>
      <c r="N272" s="205" t="s">
        <v>467</v>
      </c>
      <c r="O272" s="205"/>
      <c r="P272" s="205" t="s">
        <v>79</v>
      </c>
      <c r="Q272" s="205"/>
      <c r="R272" s="205"/>
      <c r="S272" s="205" t="s">
        <v>29</v>
      </c>
      <c r="T272" s="205" t="s">
        <v>80</v>
      </c>
      <c r="U272" s="205"/>
      <c r="V272" s="205" t="s">
        <v>46</v>
      </c>
    </row>
    <row r="273" spans="1:25" s="3" customFormat="1" ht="13.5" hidden="1" customHeight="1" x14ac:dyDescent="0.25">
      <c r="A273" s="205" t="s">
        <v>20</v>
      </c>
      <c r="B273" s="204" t="s">
        <v>76</v>
      </c>
      <c r="C273" s="204" t="s">
        <v>480</v>
      </c>
      <c r="D273" s="103">
        <v>8</v>
      </c>
      <c r="E273" s="205" t="s">
        <v>78</v>
      </c>
      <c r="F273" s="205" t="s">
        <v>957</v>
      </c>
      <c r="G273" s="205" t="s">
        <v>904</v>
      </c>
      <c r="H273" s="205" t="s">
        <v>35</v>
      </c>
      <c r="I273" s="205" t="s">
        <v>36</v>
      </c>
      <c r="J273" s="205" t="s">
        <v>481</v>
      </c>
      <c r="K273" s="205" t="s">
        <v>472</v>
      </c>
      <c r="L273" s="205" t="s">
        <v>585</v>
      </c>
      <c r="M273" s="205" t="s">
        <v>586</v>
      </c>
      <c r="N273" s="205" t="s">
        <v>472</v>
      </c>
      <c r="O273" s="205"/>
      <c r="P273" s="205" t="s">
        <v>79</v>
      </c>
      <c r="Q273" s="205"/>
      <c r="R273" s="205"/>
      <c r="S273" s="205" t="s">
        <v>29</v>
      </c>
      <c r="T273" s="205" t="s">
        <v>80</v>
      </c>
      <c r="U273" s="205"/>
      <c r="V273" s="205" t="s">
        <v>46</v>
      </c>
      <c r="W273" s="244"/>
      <c r="X273" s="244"/>
      <c r="Y273" s="244"/>
    </row>
    <row r="274" spans="1:25" s="3" customFormat="1" ht="13.5" hidden="1" customHeight="1" x14ac:dyDescent="0.25">
      <c r="A274" s="205" t="s">
        <v>37</v>
      </c>
      <c r="B274" s="204" t="s">
        <v>86</v>
      </c>
      <c r="C274" s="204" t="s">
        <v>480</v>
      </c>
      <c r="D274" s="103">
        <v>10</v>
      </c>
      <c r="E274" s="205" t="s">
        <v>88</v>
      </c>
      <c r="F274" s="205" t="s">
        <v>905</v>
      </c>
      <c r="G274" s="205" t="s">
        <v>904</v>
      </c>
      <c r="H274" s="205" t="s">
        <v>55</v>
      </c>
      <c r="I274" s="205" t="s">
        <v>34</v>
      </c>
      <c r="J274" s="205" t="s">
        <v>481</v>
      </c>
      <c r="K274" s="205" t="s">
        <v>467</v>
      </c>
      <c r="L274" s="205" t="s">
        <v>599</v>
      </c>
      <c r="M274" s="205" t="s">
        <v>600</v>
      </c>
      <c r="N274" s="205" t="s">
        <v>467</v>
      </c>
      <c r="O274" s="205"/>
      <c r="P274" s="205" t="s">
        <v>88</v>
      </c>
      <c r="Q274" s="205"/>
      <c r="R274" s="205" t="s">
        <v>43</v>
      </c>
      <c r="S274" s="205" t="s">
        <v>29</v>
      </c>
      <c r="T274" s="205" t="s">
        <v>89</v>
      </c>
      <c r="U274" s="205" t="s">
        <v>45</v>
      </c>
      <c r="V274" s="205" t="s">
        <v>46</v>
      </c>
      <c r="W274" s="244"/>
      <c r="X274" s="244"/>
      <c r="Y274" s="244"/>
    </row>
    <row r="275" spans="1:25" s="3" customFormat="1" ht="13.5" hidden="1" customHeight="1" x14ac:dyDescent="0.25">
      <c r="A275" s="205" t="s">
        <v>37</v>
      </c>
      <c r="B275" s="204" t="s">
        <v>86</v>
      </c>
      <c r="C275" s="204" t="s">
        <v>480</v>
      </c>
      <c r="D275" s="103">
        <v>10</v>
      </c>
      <c r="E275" s="205" t="s">
        <v>88</v>
      </c>
      <c r="F275" s="205" t="s">
        <v>905</v>
      </c>
      <c r="G275" s="205" t="s">
        <v>904</v>
      </c>
      <c r="H275" s="205" t="s">
        <v>35</v>
      </c>
      <c r="I275" s="205" t="s">
        <v>36</v>
      </c>
      <c r="J275" s="205" t="s">
        <v>481</v>
      </c>
      <c r="K275" s="205" t="s">
        <v>473</v>
      </c>
      <c r="L275" s="205" t="s">
        <v>587</v>
      </c>
      <c r="M275" s="205" t="s">
        <v>588</v>
      </c>
      <c r="N275" s="205" t="s">
        <v>473</v>
      </c>
      <c r="O275" s="205"/>
      <c r="P275" s="205" t="s">
        <v>88</v>
      </c>
      <c r="Q275" s="205"/>
      <c r="R275" s="205" t="s">
        <v>43</v>
      </c>
      <c r="S275" s="205" t="s">
        <v>29</v>
      </c>
      <c r="T275" s="205" t="s">
        <v>89</v>
      </c>
      <c r="U275" s="205" t="s">
        <v>45</v>
      </c>
      <c r="V275" s="205" t="s">
        <v>46</v>
      </c>
      <c r="W275" s="244"/>
      <c r="X275" s="244"/>
      <c r="Y275" s="244"/>
    </row>
    <row r="276" spans="1:25" s="3" customFormat="1" ht="13.5" hidden="1" customHeight="1" x14ac:dyDescent="0.25">
      <c r="A276" s="205" t="s">
        <v>90</v>
      </c>
      <c r="B276" s="204" t="s">
        <v>91</v>
      </c>
      <c r="C276" s="204" t="s">
        <v>480</v>
      </c>
      <c r="D276" s="103">
        <v>11</v>
      </c>
      <c r="E276" s="205" t="s">
        <v>93</v>
      </c>
      <c r="F276" s="205" t="s">
        <v>897</v>
      </c>
      <c r="G276" s="205" t="s">
        <v>897</v>
      </c>
      <c r="H276" s="205" t="s">
        <v>55</v>
      </c>
      <c r="I276" s="205" t="s">
        <v>33</v>
      </c>
      <c r="J276" s="205" t="s">
        <v>481</v>
      </c>
      <c r="K276" s="205" t="s">
        <v>466</v>
      </c>
      <c r="L276" s="205" t="s">
        <v>593</v>
      </c>
      <c r="M276" s="205" t="s">
        <v>594</v>
      </c>
      <c r="N276" s="205" t="s">
        <v>466</v>
      </c>
      <c r="O276" s="205">
        <v>2</v>
      </c>
      <c r="P276" s="205" t="s">
        <v>94</v>
      </c>
      <c r="Q276" s="205"/>
      <c r="R276" s="205"/>
      <c r="S276" s="205" t="s">
        <v>56</v>
      </c>
      <c r="T276" s="205"/>
      <c r="U276" s="205"/>
      <c r="V276" s="205" t="s">
        <v>95</v>
      </c>
      <c r="W276" s="244"/>
      <c r="X276" s="244"/>
      <c r="Y276" s="244"/>
    </row>
    <row r="277" spans="1:25" s="3" customFormat="1" ht="13.5" hidden="1" customHeight="1" x14ac:dyDescent="0.25">
      <c r="A277" s="205" t="s">
        <v>90</v>
      </c>
      <c r="B277" s="204" t="s">
        <v>91</v>
      </c>
      <c r="C277" s="204" t="s">
        <v>480</v>
      </c>
      <c r="D277" s="103">
        <v>11</v>
      </c>
      <c r="E277" s="205" t="s">
        <v>93</v>
      </c>
      <c r="F277" s="205" t="s">
        <v>897</v>
      </c>
      <c r="G277" s="205" t="s">
        <v>897</v>
      </c>
      <c r="H277" s="205" t="s">
        <v>35</v>
      </c>
      <c r="I277" s="205" t="s">
        <v>36</v>
      </c>
      <c r="J277" s="205" t="s">
        <v>481</v>
      </c>
      <c r="K277" s="205" t="s">
        <v>474</v>
      </c>
      <c r="L277" s="205" t="s">
        <v>597</v>
      </c>
      <c r="M277" s="205" t="s">
        <v>598</v>
      </c>
      <c r="N277" s="205" t="s">
        <v>474</v>
      </c>
      <c r="O277" s="205">
        <v>2</v>
      </c>
      <c r="P277" s="205" t="s">
        <v>94</v>
      </c>
      <c r="Q277" s="205"/>
      <c r="R277" s="205"/>
      <c r="S277" s="205" t="s">
        <v>56</v>
      </c>
      <c r="T277" s="205"/>
      <c r="U277" s="205"/>
      <c r="V277" s="205" t="s">
        <v>95</v>
      </c>
      <c r="W277" s="244"/>
      <c r="X277" s="244"/>
      <c r="Y277" s="244"/>
    </row>
    <row r="278" spans="1:25" s="3" customFormat="1" ht="13.5" hidden="1" customHeight="1" x14ac:dyDescent="0.25">
      <c r="A278" s="205" t="s">
        <v>51</v>
      </c>
      <c r="B278" s="204" t="s">
        <v>96</v>
      </c>
      <c r="C278" s="204" t="s">
        <v>480</v>
      </c>
      <c r="D278" s="103">
        <v>12</v>
      </c>
      <c r="E278" s="205" t="s">
        <v>98</v>
      </c>
      <c r="F278" s="205" t="s">
        <v>897</v>
      </c>
      <c r="G278" s="205" t="s">
        <v>904</v>
      </c>
      <c r="H278" s="205" t="s">
        <v>55</v>
      </c>
      <c r="I278" s="205" t="s">
        <v>33</v>
      </c>
      <c r="J278" s="205" t="s">
        <v>481</v>
      </c>
      <c r="K278" s="205" t="s">
        <v>475</v>
      </c>
      <c r="L278" s="205" t="s">
        <v>590</v>
      </c>
      <c r="M278" s="205" t="s">
        <v>589</v>
      </c>
      <c r="N278" s="104" t="s">
        <v>475</v>
      </c>
      <c r="O278" s="104"/>
      <c r="P278" s="205"/>
      <c r="Q278" s="205"/>
      <c r="R278" s="205" t="s">
        <v>50</v>
      </c>
      <c r="S278" s="205" t="s">
        <v>56</v>
      </c>
      <c r="T278" s="205" t="s">
        <v>99</v>
      </c>
      <c r="U278" s="205" t="s">
        <v>45</v>
      </c>
      <c r="V278" s="205" t="s">
        <v>58</v>
      </c>
      <c r="W278" s="244"/>
      <c r="X278" s="244"/>
      <c r="Y278" s="244"/>
    </row>
    <row r="279" spans="1:25" s="3" customFormat="1" ht="13.5" hidden="1" customHeight="1" x14ac:dyDescent="0.25">
      <c r="A279" s="205" t="s">
        <v>51</v>
      </c>
      <c r="B279" s="204" t="s">
        <v>96</v>
      </c>
      <c r="C279" s="204" t="s">
        <v>480</v>
      </c>
      <c r="D279" s="103">
        <v>12</v>
      </c>
      <c r="E279" s="205" t="s">
        <v>98</v>
      </c>
      <c r="F279" s="205" t="s">
        <v>897</v>
      </c>
      <c r="G279" s="205" t="s">
        <v>897</v>
      </c>
      <c r="H279" s="205" t="s">
        <v>35</v>
      </c>
      <c r="I279" s="205" t="s">
        <v>36</v>
      </c>
      <c r="J279" s="205" t="s">
        <v>481</v>
      </c>
      <c r="K279" s="205" t="s">
        <v>470</v>
      </c>
      <c r="L279" s="205" t="s">
        <v>601</v>
      </c>
      <c r="M279" s="205" t="s">
        <v>602</v>
      </c>
      <c r="N279" s="205" t="s">
        <v>470</v>
      </c>
      <c r="O279" s="205">
        <v>3</v>
      </c>
      <c r="P279" s="205"/>
      <c r="Q279" s="205"/>
      <c r="R279" s="205" t="s">
        <v>50</v>
      </c>
      <c r="S279" s="205" t="s">
        <v>56</v>
      </c>
      <c r="T279" s="205" t="s">
        <v>99</v>
      </c>
      <c r="U279" s="205" t="s">
        <v>45</v>
      </c>
      <c r="V279" s="205" t="s">
        <v>58</v>
      </c>
      <c r="W279" s="244"/>
      <c r="X279" s="244"/>
      <c r="Y279" s="244"/>
    </row>
    <row r="280" spans="1:25" s="3" customFormat="1" ht="13.5" hidden="1" customHeight="1" x14ac:dyDescent="0.25">
      <c r="A280" s="205" t="s">
        <v>37</v>
      </c>
      <c r="B280" s="204" t="s">
        <v>100</v>
      </c>
      <c r="C280" s="204" t="s">
        <v>480</v>
      </c>
      <c r="D280" s="103">
        <v>13</v>
      </c>
      <c r="E280" s="106" t="s">
        <v>102</v>
      </c>
      <c r="F280" s="205" t="s">
        <v>905</v>
      </c>
      <c r="G280" s="205"/>
      <c r="H280" s="205" t="s">
        <v>55</v>
      </c>
      <c r="I280" s="205" t="s">
        <v>36</v>
      </c>
      <c r="J280" s="205" t="s">
        <v>481</v>
      </c>
      <c r="K280" s="205" t="s">
        <v>474</v>
      </c>
      <c r="L280" s="205" t="s">
        <v>597</v>
      </c>
      <c r="M280" s="205" t="s">
        <v>598</v>
      </c>
      <c r="N280" s="205" t="s">
        <v>474</v>
      </c>
      <c r="O280" s="205"/>
      <c r="P280" s="205" t="s">
        <v>102</v>
      </c>
      <c r="Q280" s="205"/>
      <c r="R280" s="205" t="s">
        <v>43</v>
      </c>
      <c r="S280" s="205" t="s">
        <v>29</v>
      </c>
      <c r="T280" s="205" t="s">
        <v>44</v>
      </c>
      <c r="U280" s="205" t="s">
        <v>45</v>
      </c>
      <c r="V280" s="205" t="s">
        <v>46</v>
      </c>
      <c r="W280" s="244"/>
      <c r="X280" s="244"/>
      <c r="Y280" s="244"/>
    </row>
    <row r="281" spans="1:25" s="3" customFormat="1" ht="13.5" hidden="1" customHeight="1" x14ac:dyDescent="0.25">
      <c r="A281" s="205" t="s">
        <v>37</v>
      </c>
      <c r="B281" s="204" t="s">
        <v>100</v>
      </c>
      <c r="C281" s="204" t="s">
        <v>480</v>
      </c>
      <c r="D281" s="103">
        <v>13</v>
      </c>
      <c r="E281" s="205" t="s">
        <v>102</v>
      </c>
      <c r="F281" s="205" t="s">
        <v>905</v>
      </c>
      <c r="G281" s="205" t="s">
        <v>905</v>
      </c>
      <c r="H281" s="205" t="s">
        <v>35</v>
      </c>
      <c r="I281" s="205" t="s">
        <v>36</v>
      </c>
      <c r="J281" s="205" t="s">
        <v>481</v>
      </c>
      <c r="K281" s="205" t="s">
        <v>468</v>
      </c>
      <c r="L281" s="205" t="s">
        <v>592</v>
      </c>
      <c r="M281" s="205" t="s">
        <v>591</v>
      </c>
      <c r="N281" s="104" t="s">
        <v>468</v>
      </c>
      <c r="O281" s="104"/>
      <c r="P281" s="205" t="s">
        <v>102</v>
      </c>
      <c r="Q281" s="205"/>
      <c r="R281" s="205" t="s">
        <v>43</v>
      </c>
      <c r="S281" s="205" t="s">
        <v>29</v>
      </c>
      <c r="T281" s="205" t="s">
        <v>44</v>
      </c>
      <c r="U281" s="205" t="s">
        <v>45</v>
      </c>
      <c r="V281" s="205" t="s">
        <v>46</v>
      </c>
      <c r="W281" s="244"/>
      <c r="X281" s="244"/>
      <c r="Y281" s="244"/>
    </row>
    <row r="282" spans="1:25" s="3" customFormat="1" ht="13.5" hidden="1" customHeight="1" x14ac:dyDescent="0.25">
      <c r="A282" s="205" t="s">
        <v>47</v>
      </c>
      <c r="B282" s="204" t="s">
        <v>103</v>
      </c>
      <c r="C282" s="204" t="s">
        <v>480</v>
      </c>
      <c r="D282" s="103">
        <v>14</v>
      </c>
      <c r="E282" s="205" t="s">
        <v>105</v>
      </c>
      <c r="F282" s="205" t="s">
        <v>956</v>
      </c>
      <c r="G282" s="205" t="s">
        <v>904</v>
      </c>
      <c r="H282" s="205" t="s">
        <v>55</v>
      </c>
      <c r="I282" s="205" t="s">
        <v>34</v>
      </c>
      <c r="J282" s="205" t="s">
        <v>481</v>
      </c>
      <c r="K282" s="205" t="s">
        <v>467</v>
      </c>
      <c r="L282" s="205" t="s">
        <v>599</v>
      </c>
      <c r="M282" s="205" t="s">
        <v>600</v>
      </c>
      <c r="N282" s="205" t="s">
        <v>467</v>
      </c>
      <c r="O282" s="205"/>
      <c r="P282" s="205" t="s">
        <v>105</v>
      </c>
      <c r="Q282" s="205"/>
      <c r="R282" s="205" t="s">
        <v>50</v>
      </c>
      <c r="S282" s="205"/>
      <c r="T282" s="205" t="s">
        <v>44</v>
      </c>
      <c r="U282" s="205"/>
      <c r="V282" s="205" t="s">
        <v>46</v>
      </c>
    </row>
    <row r="283" spans="1:25" s="3" customFormat="1" ht="13.5" hidden="1" customHeight="1" x14ac:dyDescent="0.25">
      <c r="A283" s="205" t="s">
        <v>47</v>
      </c>
      <c r="B283" s="204" t="s">
        <v>103</v>
      </c>
      <c r="C283" s="204" t="s">
        <v>480</v>
      </c>
      <c r="D283" s="103">
        <v>14</v>
      </c>
      <c r="E283" s="205" t="s">
        <v>105</v>
      </c>
      <c r="F283" s="205" t="s">
        <v>956</v>
      </c>
      <c r="G283" s="205" t="s">
        <v>904</v>
      </c>
      <c r="H283" s="205" t="s">
        <v>35</v>
      </c>
      <c r="I283" s="205" t="s">
        <v>36</v>
      </c>
      <c r="J283" s="205" t="s">
        <v>481</v>
      </c>
      <c r="K283" s="205" t="s">
        <v>472</v>
      </c>
      <c r="L283" s="205" t="s">
        <v>585</v>
      </c>
      <c r="M283" s="205" t="s">
        <v>586</v>
      </c>
      <c r="N283" s="205" t="s">
        <v>472</v>
      </c>
      <c r="O283" s="205"/>
      <c r="P283" s="205" t="s">
        <v>105</v>
      </c>
      <c r="Q283" s="205"/>
      <c r="R283" s="205" t="s">
        <v>50</v>
      </c>
      <c r="S283" s="205"/>
      <c r="T283" s="205" t="s">
        <v>44</v>
      </c>
      <c r="U283" s="205"/>
      <c r="V283" s="205" t="s">
        <v>46</v>
      </c>
    </row>
    <row r="284" spans="1:25" s="3" customFormat="1" ht="13.5" hidden="1" customHeight="1" x14ac:dyDescent="0.25">
      <c r="A284" s="205" t="s">
        <v>110</v>
      </c>
      <c r="B284" s="204" t="s">
        <v>111</v>
      </c>
      <c r="C284" s="204" t="s">
        <v>480</v>
      </c>
      <c r="D284" s="103">
        <v>16</v>
      </c>
      <c r="E284" s="205" t="s">
        <v>112</v>
      </c>
      <c r="F284" s="205" t="s">
        <v>898</v>
      </c>
      <c r="G284" s="205" t="s">
        <v>904</v>
      </c>
      <c r="H284" s="205" t="s">
        <v>55</v>
      </c>
      <c r="I284" s="205" t="s">
        <v>33</v>
      </c>
      <c r="J284" s="205" t="s">
        <v>481</v>
      </c>
      <c r="K284" s="205" t="s">
        <v>475</v>
      </c>
      <c r="L284" s="205" t="s">
        <v>590</v>
      </c>
      <c r="M284" s="205" t="s">
        <v>589</v>
      </c>
      <c r="N284" s="104" t="s">
        <v>475</v>
      </c>
      <c r="O284" s="104"/>
      <c r="P284" s="205"/>
      <c r="Q284" s="205"/>
      <c r="R284" s="205" t="s">
        <v>113</v>
      </c>
      <c r="S284" s="205"/>
      <c r="T284" s="205"/>
      <c r="U284" s="205"/>
      <c r="V284" s="205" t="s">
        <v>95</v>
      </c>
    </row>
    <row r="285" spans="1:25" s="3" customFormat="1" ht="13.5" hidden="1" customHeight="1" x14ac:dyDescent="0.25">
      <c r="A285" s="205" t="s">
        <v>110</v>
      </c>
      <c r="B285" s="204" t="s">
        <v>111</v>
      </c>
      <c r="C285" s="204" t="s">
        <v>480</v>
      </c>
      <c r="D285" s="103">
        <v>16</v>
      </c>
      <c r="E285" s="205" t="s">
        <v>112</v>
      </c>
      <c r="F285" s="205" t="s">
        <v>897</v>
      </c>
      <c r="G285" s="205" t="s">
        <v>897</v>
      </c>
      <c r="H285" s="205" t="s">
        <v>35</v>
      </c>
      <c r="I285" s="205" t="s">
        <v>36</v>
      </c>
      <c r="J285" s="205" t="s">
        <v>481</v>
      </c>
      <c r="K285" s="205" t="s">
        <v>474</v>
      </c>
      <c r="L285" s="205" t="s">
        <v>597</v>
      </c>
      <c r="M285" s="205" t="s">
        <v>598</v>
      </c>
      <c r="N285" s="205" t="s">
        <v>474</v>
      </c>
      <c r="O285" s="205">
        <v>3</v>
      </c>
      <c r="P285" s="205"/>
      <c r="Q285" s="205"/>
      <c r="R285" s="205" t="s">
        <v>113</v>
      </c>
      <c r="S285" s="205"/>
      <c r="T285" s="205"/>
      <c r="U285" s="205"/>
      <c r="V285" s="205" t="s">
        <v>95</v>
      </c>
    </row>
    <row r="286" spans="1:25" s="3" customFormat="1" ht="13.5" hidden="1" customHeight="1" x14ac:dyDescent="0.25">
      <c r="A286" s="205" t="s">
        <v>110</v>
      </c>
      <c r="B286" s="204" t="s">
        <v>114</v>
      </c>
      <c r="C286" s="204" t="s">
        <v>480</v>
      </c>
      <c r="D286" s="103">
        <v>17</v>
      </c>
      <c r="E286" s="106" t="s">
        <v>116</v>
      </c>
      <c r="F286" s="205" t="s">
        <v>898</v>
      </c>
      <c r="G286" s="205" t="s">
        <v>897</v>
      </c>
      <c r="H286" s="205" t="s">
        <v>55</v>
      </c>
      <c r="I286" s="205" t="s">
        <v>33</v>
      </c>
      <c r="J286" s="205" t="s">
        <v>481</v>
      </c>
      <c r="K286" s="205" t="s">
        <v>471</v>
      </c>
      <c r="L286" s="205" t="s">
        <v>596</v>
      </c>
      <c r="M286" s="205" t="s">
        <v>595</v>
      </c>
      <c r="N286" s="205" t="s">
        <v>471</v>
      </c>
      <c r="O286" s="205"/>
      <c r="P286" s="205"/>
      <c r="Q286" s="205"/>
      <c r="R286" s="205" t="s">
        <v>113</v>
      </c>
      <c r="S286" s="205"/>
      <c r="T286" s="205"/>
      <c r="U286" s="205"/>
      <c r="V286" s="205" t="s">
        <v>95</v>
      </c>
    </row>
    <row r="287" spans="1:25" s="3" customFormat="1" ht="13.5" hidden="1" customHeight="1" x14ac:dyDescent="0.25">
      <c r="A287" s="205" t="s">
        <v>110</v>
      </c>
      <c r="B287" s="204" t="s">
        <v>114</v>
      </c>
      <c r="C287" s="204" t="s">
        <v>480</v>
      </c>
      <c r="D287" s="103">
        <v>17</v>
      </c>
      <c r="E287" s="205" t="s">
        <v>116</v>
      </c>
      <c r="F287" s="205" t="s">
        <v>898</v>
      </c>
      <c r="G287" s="205" t="s">
        <v>897</v>
      </c>
      <c r="H287" s="205" t="s">
        <v>35</v>
      </c>
      <c r="I287" s="205" t="s">
        <v>36</v>
      </c>
      <c r="J287" s="205" t="s">
        <v>481</v>
      </c>
      <c r="K287" s="205" t="s">
        <v>470</v>
      </c>
      <c r="L287" s="205" t="s">
        <v>601</v>
      </c>
      <c r="M287" s="205" t="s">
        <v>602</v>
      </c>
      <c r="N287" s="205" t="s">
        <v>470</v>
      </c>
      <c r="O287" s="205"/>
      <c r="P287" s="205"/>
      <c r="Q287" s="205"/>
      <c r="R287" s="205" t="s">
        <v>113</v>
      </c>
      <c r="S287" s="205"/>
      <c r="T287" s="205"/>
      <c r="U287" s="205"/>
      <c r="V287" s="205" t="s">
        <v>95</v>
      </c>
    </row>
    <row r="288" spans="1:25" s="3" customFormat="1" ht="13.5" hidden="1" customHeight="1" x14ac:dyDescent="0.25">
      <c r="A288" s="205" t="s">
        <v>59</v>
      </c>
      <c r="B288" s="204" t="s">
        <v>122</v>
      </c>
      <c r="C288" s="204" t="s">
        <v>480</v>
      </c>
      <c r="D288" s="103">
        <v>20</v>
      </c>
      <c r="E288" s="205" t="s">
        <v>124</v>
      </c>
      <c r="F288" s="205" t="s">
        <v>956</v>
      </c>
      <c r="G288" s="205" t="s">
        <v>897</v>
      </c>
      <c r="H288" s="205" t="s">
        <v>55</v>
      </c>
      <c r="I288" s="205" t="s">
        <v>36</v>
      </c>
      <c r="J288" s="205" t="s">
        <v>481</v>
      </c>
      <c r="K288" s="205" t="s">
        <v>474</v>
      </c>
      <c r="L288" s="205" t="s">
        <v>597</v>
      </c>
      <c r="M288" s="205" t="s">
        <v>598</v>
      </c>
      <c r="N288" s="205" t="s">
        <v>474</v>
      </c>
      <c r="O288" s="205"/>
      <c r="P288" s="205" t="s">
        <v>125</v>
      </c>
      <c r="Q288" s="205" t="s">
        <v>27</v>
      </c>
      <c r="R288" s="205"/>
      <c r="S288" s="205" t="s">
        <v>29</v>
      </c>
      <c r="T288" s="205" t="s">
        <v>126</v>
      </c>
      <c r="U288" s="205"/>
      <c r="V288" s="205" t="s">
        <v>46</v>
      </c>
    </row>
    <row r="289" spans="1:25" s="3" customFormat="1" ht="13.5" hidden="1" customHeight="1" x14ac:dyDescent="0.25">
      <c r="A289" s="205" t="s">
        <v>59</v>
      </c>
      <c r="B289" s="204" t="s">
        <v>122</v>
      </c>
      <c r="C289" s="204" t="s">
        <v>480</v>
      </c>
      <c r="D289" s="103">
        <v>20</v>
      </c>
      <c r="E289" s="205" t="s">
        <v>124</v>
      </c>
      <c r="F289" s="205" t="s">
        <v>956</v>
      </c>
      <c r="G289" s="205" t="s">
        <v>904</v>
      </c>
      <c r="H289" s="205" t="s">
        <v>35</v>
      </c>
      <c r="I289" s="205" t="s">
        <v>36</v>
      </c>
      <c r="J289" s="205" t="s">
        <v>481</v>
      </c>
      <c r="K289" s="205" t="s">
        <v>472</v>
      </c>
      <c r="L289" s="205" t="s">
        <v>585</v>
      </c>
      <c r="M289" s="205" t="s">
        <v>586</v>
      </c>
      <c r="N289" s="205" t="s">
        <v>472</v>
      </c>
      <c r="O289" s="205"/>
      <c r="P289" s="205" t="s">
        <v>125</v>
      </c>
      <c r="Q289" s="205" t="s">
        <v>27</v>
      </c>
      <c r="R289" s="205"/>
      <c r="S289" s="205" t="s">
        <v>29</v>
      </c>
      <c r="T289" s="205" t="s">
        <v>126</v>
      </c>
      <c r="U289" s="205"/>
      <c r="V289" s="205" t="s">
        <v>46</v>
      </c>
    </row>
    <row r="290" spans="1:25" s="3" customFormat="1" ht="13.5" hidden="1" customHeight="1" x14ac:dyDescent="0.25">
      <c r="A290" s="4" t="s">
        <v>20</v>
      </c>
      <c r="B290" s="5" t="s">
        <v>21</v>
      </c>
      <c r="C290" s="5" t="s">
        <v>476</v>
      </c>
      <c r="D290" s="18">
        <v>1</v>
      </c>
      <c r="E290" s="268" t="s">
        <v>23</v>
      </c>
      <c r="F290" s="277" t="s">
        <v>904</v>
      </c>
      <c r="G290" s="277"/>
      <c r="H290" s="4" t="s">
        <v>24</v>
      </c>
      <c r="I290" s="4" t="s">
        <v>25</v>
      </c>
      <c r="J290" s="4" t="s">
        <v>477</v>
      </c>
      <c r="K290" s="4" t="s">
        <v>464</v>
      </c>
      <c r="L290" s="277" t="s">
        <v>582</v>
      </c>
      <c r="M290" s="277" t="s">
        <v>581</v>
      </c>
      <c r="N290" s="277" t="s">
        <v>464</v>
      </c>
      <c r="O290" s="277"/>
      <c r="P290" s="268" t="s">
        <v>26</v>
      </c>
      <c r="Q290" s="268" t="s">
        <v>27</v>
      </c>
      <c r="R290" s="268" t="s">
        <v>28</v>
      </c>
      <c r="S290" s="268" t="s">
        <v>29</v>
      </c>
      <c r="T290" s="268" t="s">
        <v>30</v>
      </c>
      <c r="U290" s="4"/>
      <c r="V290" s="4" t="s">
        <v>31</v>
      </c>
    </row>
    <row r="291" spans="1:25" s="3" customFormat="1" ht="13.5" hidden="1" customHeight="1" x14ac:dyDescent="0.25">
      <c r="A291" s="4" t="s">
        <v>20</v>
      </c>
      <c r="B291" s="5" t="s">
        <v>21</v>
      </c>
      <c r="C291" s="5" t="s">
        <v>476</v>
      </c>
      <c r="D291" s="18">
        <v>1</v>
      </c>
      <c r="E291" s="268" t="s">
        <v>23</v>
      </c>
      <c r="F291" s="277" t="s">
        <v>904</v>
      </c>
      <c r="G291" s="277" t="s">
        <v>904</v>
      </c>
      <c r="H291" s="4" t="s">
        <v>24</v>
      </c>
      <c r="I291" s="4" t="s">
        <v>33</v>
      </c>
      <c r="J291" s="4" t="s">
        <v>477</v>
      </c>
      <c r="K291" s="4" t="s">
        <v>475</v>
      </c>
      <c r="L291" s="268" t="s">
        <v>590</v>
      </c>
      <c r="M291" s="268" t="s">
        <v>589</v>
      </c>
      <c r="N291" s="268" t="s">
        <v>475</v>
      </c>
      <c r="O291" s="268"/>
      <c r="P291" s="268" t="s">
        <v>26</v>
      </c>
      <c r="Q291" s="268" t="s">
        <v>27</v>
      </c>
      <c r="R291" s="268" t="s">
        <v>28</v>
      </c>
      <c r="S291" s="268" t="s">
        <v>29</v>
      </c>
      <c r="T291" s="268" t="s">
        <v>30</v>
      </c>
      <c r="U291" s="268"/>
      <c r="V291" s="268" t="s">
        <v>31</v>
      </c>
    </row>
    <row r="292" spans="1:25" s="3" customFormat="1" ht="13.5" hidden="1" customHeight="1" x14ac:dyDescent="0.25">
      <c r="A292" s="4" t="s">
        <v>20</v>
      </c>
      <c r="B292" s="5" t="s">
        <v>21</v>
      </c>
      <c r="C292" s="5" t="s">
        <v>476</v>
      </c>
      <c r="D292" s="18">
        <v>1</v>
      </c>
      <c r="E292" s="268" t="s">
        <v>23</v>
      </c>
      <c r="F292" s="277" t="s">
        <v>904</v>
      </c>
      <c r="G292" s="277" t="s">
        <v>897</v>
      </c>
      <c r="H292" s="4" t="s">
        <v>24</v>
      </c>
      <c r="I292" s="4" t="s">
        <v>33</v>
      </c>
      <c r="J292" s="4" t="s">
        <v>477</v>
      </c>
      <c r="K292" s="4" t="s">
        <v>471</v>
      </c>
      <c r="L292" s="277" t="s">
        <v>596</v>
      </c>
      <c r="M292" s="277" t="s">
        <v>595</v>
      </c>
      <c r="N292" s="277" t="s">
        <v>471</v>
      </c>
      <c r="O292" s="277"/>
      <c r="P292" s="268" t="s">
        <v>26</v>
      </c>
      <c r="Q292" s="268" t="s">
        <v>27</v>
      </c>
      <c r="R292" s="8" t="s">
        <v>28</v>
      </c>
      <c r="S292" s="268" t="s">
        <v>29</v>
      </c>
      <c r="T292" s="268" t="s">
        <v>30</v>
      </c>
      <c r="U292" s="268"/>
      <c r="V292" s="4" t="s">
        <v>31</v>
      </c>
    </row>
    <row r="293" spans="1:25" s="3" customFormat="1" ht="13.5" hidden="1" customHeight="1" x14ac:dyDescent="0.25">
      <c r="A293" s="4" t="s">
        <v>20</v>
      </c>
      <c r="B293" s="5" t="s">
        <v>21</v>
      </c>
      <c r="C293" s="5" t="s">
        <v>476</v>
      </c>
      <c r="D293" s="18">
        <v>1</v>
      </c>
      <c r="E293" s="268" t="s">
        <v>23</v>
      </c>
      <c r="F293" s="277" t="s">
        <v>904</v>
      </c>
      <c r="G293" s="277" t="s">
        <v>904</v>
      </c>
      <c r="H293" s="4" t="s">
        <v>24</v>
      </c>
      <c r="I293" s="4" t="s">
        <v>34</v>
      </c>
      <c r="J293" s="4" t="s">
        <v>477</v>
      </c>
      <c r="K293" s="4" t="s">
        <v>467</v>
      </c>
      <c r="L293" s="277" t="s">
        <v>599</v>
      </c>
      <c r="M293" s="277" t="s">
        <v>600</v>
      </c>
      <c r="N293" s="277" t="s">
        <v>467</v>
      </c>
      <c r="O293" s="277"/>
      <c r="P293" s="268" t="s">
        <v>26</v>
      </c>
      <c r="Q293" s="268" t="s">
        <v>27</v>
      </c>
      <c r="R293" s="4" t="s">
        <v>28</v>
      </c>
      <c r="S293" s="268" t="s">
        <v>29</v>
      </c>
      <c r="T293" s="268" t="s">
        <v>30</v>
      </c>
      <c r="U293" s="268"/>
      <c r="V293" s="268" t="s">
        <v>31</v>
      </c>
    </row>
    <row r="294" spans="1:25" s="3" customFormat="1" ht="13.5" hidden="1" customHeight="1" x14ac:dyDescent="0.25">
      <c r="A294" s="4" t="s">
        <v>20</v>
      </c>
      <c r="B294" s="5" t="s">
        <v>21</v>
      </c>
      <c r="C294" s="5" t="s">
        <v>476</v>
      </c>
      <c r="D294" s="18">
        <v>1</v>
      </c>
      <c r="E294" s="268" t="s">
        <v>23</v>
      </c>
      <c r="F294" s="277" t="s">
        <v>904</v>
      </c>
      <c r="G294" s="277"/>
      <c r="H294" s="4" t="s">
        <v>35</v>
      </c>
      <c r="I294" s="4" t="s">
        <v>36</v>
      </c>
      <c r="J294" s="4" t="s">
        <v>477</v>
      </c>
      <c r="K294" s="268" t="s">
        <v>470</v>
      </c>
      <c r="L294" s="277" t="s">
        <v>601</v>
      </c>
      <c r="M294" s="277" t="s">
        <v>602</v>
      </c>
      <c r="N294" s="277" t="s">
        <v>470</v>
      </c>
      <c r="O294" s="277"/>
      <c r="P294" s="268" t="s">
        <v>26</v>
      </c>
      <c r="Q294" s="268" t="s">
        <v>27</v>
      </c>
      <c r="R294" s="4" t="s">
        <v>28</v>
      </c>
      <c r="S294" s="268" t="s">
        <v>29</v>
      </c>
      <c r="T294" s="268" t="s">
        <v>30</v>
      </c>
      <c r="U294" s="268"/>
      <c r="V294" s="268" t="s">
        <v>31</v>
      </c>
    </row>
    <row r="295" spans="1:25" s="3" customFormat="1" ht="13.5" hidden="1" customHeight="1" x14ac:dyDescent="0.25">
      <c r="A295" s="4" t="s">
        <v>37</v>
      </c>
      <c r="B295" s="5" t="s">
        <v>38</v>
      </c>
      <c r="C295" s="5" t="s">
        <v>476</v>
      </c>
      <c r="D295" s="18">
        <v>2</v>
      </c>
      <c r="E295" s="277" t="s">
        <v>40</v>
      </c>
      <c r="F295" s="277" t="s">
        <v>904</v>
      </c>
      <c r="G295" s="277"/>
      <c r="H295" s="4" t="s">
        <v>41</v>
      </c>
      <c r="I295" s="4" t="s">
        <v>25</v>
      </c>
      <c r="J295" s="4" t="s">
        <v>477</v>
      </c>
      <c r="K295" s="268" t="s">
        <v>469</v>
      </c>
      <c r="L295" s="277" t="s">
        <v>579</v>
      </c>
      <c r="M295" s="277" t="s">
        <v>580</v>
      </c>
      <c r="N295" s="277" t="s">
        <v>469</v>
      </c>
      <c r="O295" s="277"/>
      <c r="P295" s="277" t="s">
        <v>42</v>
      </c>
      <c r="Q295" s="268"/>
      <c r="R295" s="268" t="s">
        <v>43</v>
      </c>
      <c r="S295" s="268" t="s">
        <v>29</v>
      </c>
      <c r="T295" s="268" t="s">
        <v>44</v>
      </c>
      <c r="U295" s="268" t="s">
        <v>45</v>
      </c>
      <c r="V295" s="268" t="s">
        <v>46</v>
      </c>
    </row>
    <row r="296" spans="1:25" s="3" customFormat="1" ht="13.5" hidden="1" customHeight="1" x14ac:dyDescent="0.25">
      <c r="A296" s="268" t="s">
        <v>37</v>
      </c>
      <c r="B296" s="245" t="s">
        <v>38</v>
      </c>
      <c r="C296" s="245" t="s">
        <v>476</v>
      </c>
      <c r="D296" s="18">
        <v>2</v>
      </c>
      <c r="E296" s="277" t="s">
        <v>40</v>
      </c>
      <c r="F296" s="277" t="s">
        <v>904</v>
      </c>
      <c r="G296" s="277" t="s">
        <v>897</v>
      </c>
      <c r="H296" s="268" t="s">
        <v>35</v>
      </c>
      <c r="I296" s="268" t="s">
        <v>36</v>
      </c>
      <c r="J296" s="268" t="s">
        <v>477</v>
      </c>
      <c r="K296" s="268" t="s">
        <v>474</v>
      </c>
      <c r="L296" s="277" t="s">
        <v>597</v>
      </c>
      <c r="M296" s="277" t="s">
        <v>598</v>
      </c>
      <c r="N296" s="277" t="s">
        <v>474</v>
      </c>
      <c r="O296" s="277"/>
      <c r="P296" s="277" t="s">
        <v>42</v>
      </c>
      <c r="Q296" s="268"/>
      <c r="R296" s="268" t="s">
        <v>43</v>
      </c>
      <c r="S296" s="268" t="s">
        <v>29</v>
      </c>
      <c r="T296" s="268" t="s">
        <v>44</v>
      </c>
      <c r="U296" s="268" t="s">
        <v>45</v>
      </c>
      <c r="V296" s="268" t="s">
        <v>46</v>
      </c>
      <c r="W296" s="244"/>
      <c r="X296" s="244"/>
      <c r="Y296" s="244"/>
    </row>
    <row r="297" spans="1:25" s="3" customFormat="1" ht="13.5" hidden="1" customHeight="1" x14ac:dyDescent="0.25">
      <c r="A297" s="268" t="s">
        <v>47</v>
      </c>
      <c r="B297" s="245" t="s">
        <v>48</v>
      </c>
      <c r="C297" s="245" t="s">
        <v>476</v>
      </c>
      <c r="D297" s="18">
        <v>3</v>
      </c>
      <c r="E297" s="277" t="s">
        <v>42</v>
      </c>
      <c r="F297" s="277" t="s">
        <v>904</v>
      </c>
      <c r="G297" s="277" t="s">
        <v>897</v>
      </c>
      <c r="H297" s="268" t="s">
        <v>41</v>
      </c>
      <c r="I297" s="268" t="s">
        <v>33</v>
      </c>
      <c r="J297" s="268" t="s">
        <v>477</v>
      </c>
      <c r="K297" s="268" t="s">
        <v>471</v>
      </c>
      <c r="L297" s="277" t="s">
        <v>596</v>
      </c>
      <c r="M297" s="277" t="s">
        <v>595</v>
      </c>
      <c r="N297" s="277" t="s">
        <v>471</v>
      </c>
      <c r="O297" s="277"/>
      <c r="P297" s="277" t="s">
        <v>42</v>
      </c>
      <c r="Q297" s="268"/>
      <c r="R297" s="268" t="s">
        <v>50</v>
      </c>
      <c r="S297" s="268"/>
      <c r="T297" s="268" t="s">
        <v>44</v>
      </c>
      <c r="U297" s="268"/>
      <c r="V297" s="268" t="s">
        <v>46</v>
      </c>
      <c r="W297" s="244"/>
      <c r="X297" s="244"/>
      <c r="Y297" s="244"/>
    </row>
    <row r="298" spans="1:25" s="3" customFormat="1" ht="13.5" hidden="1" customHeight="1" x14ac:dyDescent="0.25">
      <c r="A298" s="268" t="s">
        <v>47</v>
      </c>
      <c r="B298" s="245" t="s">
        <v>48</v>
      </c>
      <c r="C298" s="245" t="s">
        <v>476</v>
      </c>
      <c r="D298" s="18">
        <v>3</v>
      </c>
      <c r="E298" s="277" t="s">
        <v>42</v>
      </c>
      <c r="F298" s="277" t="s">
        <v>904</v>
      </c>
      <c r="G298" s="277" t="s">
        <v>905</v>
      </c>
      <c r="H298" s="268" t="s">
        <v>35</v>
      </c>
      <c r="I298" s="268" t="s">
        <v>36</v>
      </c>
      <c r="J298" s="268" t="s">
        <v>477</v>
      </c>
      <c r="K298" s="268" t="s">
        <v>468</v>
      </c>
      <c r="L298" s="277" t="s">
        <v>592</v>
      </c>
      <c r="M298" s="277" t="s">
        <v>591</v>
      </c>
      <c r="N298" s="277" t="s">
        <v>468</v>
      </c>
      <c r="O298" s="277"/>
      <c r="P298" s="277" t="s">
        <v>42</v>
      </c>
      <c r="Q298" s="268"/>
      <c r="R298" s="268" t="s">
        <v>50</v>
      </c>
      <c r="S298" s="268"/>
      <c r="T298" s="268" t="s">
        <v>44</v>
      </c>
      <c r="U298" s="268"/>
      <c r="V298" s="268" t="s">
        <v>46</v>
      </c>
      <c r="W298" s="244"/>
      <c r="X298" s="244"/>
      <c r="Y298" s="244"/>
    </row>
    <row r="299" spans="1:25" s="3" customFormat="1" ht="13.5" hidden="1" customHeight="1" x14ac:dyDescent="0.25">
      <c r="A299" s="268" t="s">
        <v>51</v>
      </c>
      <c r="B299" s="245" t="s">
        <v>52</v>
      </c>
      <c r="C299" s="245" t="s">
        <v>476</v>
      </c>
      <c r="D299" s="18">
        <v>4</v>
      </c>
      <c r="E299" s="277" t="s">
        <v>54</v>
      </c>
      <c r="F299" s="277" t="s">
        <v>904</v>
      </c>
      <c r="G299" s="277" t="s">
        <v>904</v>
      </c>
      <c r="H299" s="268" t="s">
        <v>55</v>
      </c>
      <c r="I299" s="268" t="s">
        <v>34</v>
      </c>
      <c r="J299" s="268" t="s">
        <v>477</v>
      </c>
      <c r="K299" s="268" t="s">
        <v>467</v>
      </c>
      <c r="L299" s="277" t="s">
        <v>599</v>
      </c>
      <c r="M299" s="277" t="s">
        <v>600</v>
      </c>
      <c r="N299" s="277" t="s">
        <v>467</v>
      </c>
      <c r="O299" s="277"/>
      <c r="P299" s="268"/>
      <c r="Q299" s="277"/>
      <c r="R299" s="268" t="s">
        <v>50</v>
      </c>
      <c r="S299" s="277" t="s">
        <v>56</v>
      </c>
      <c r="T299" s="277" t="s">
        <v>57</v>
      </c>
      <c r="U299" s="268" t="s">
        <v>45</v>
      </c>
      <c r="V299" s="268" t="s">
        <v>58</v>
      </c>
      <c r="W299" s="244"/>
      <c r="X299" s="244"/>
      <c r="Y299" s="244"/>
    </row>
    <row r="300" spans="1:25" s="3" customFormat="1" ht="13.5" hidden="1" customHeight="1" x14ac:dyDescent="0.25">
      <c r="A300" s="268" t="s">
        <v>51</v>
      </c>
      <c r="B300" s="245" t="s">
        <v>52</v>
      </c>
      <c r="C300" s="245" t="s">
        <v>476</v>
      </c>
      <c r="D300" s="18">
        <v>4</v>
      </c>
      <c r="E300" s="277" t="s">
        <v>54</v>
      </c>
      <c r="F300" s="277" t="s">
        <v>904</v>
      </c>
      <c r="G300" s="277" t="s">
        <v>897</v>
      </c>
      <c r="H300" s="268" t="s">
        <v>35</v>
      </c>
      <c r="I300" s="268" t="s">
        <v>36</v>
      </c>
      <c r="J300" s="268" t="s">
        <v>477</v>
      </c>
      <c r="K300" s="268" t="s">
        <v>470</v>
      </c>
      <c r="L300" s="277" t="s">
        <v>601</v>
      </c>
      <c r="M300" s="277" t="s">
        <v>602</v>
      </c>
      <c r="N300" s="277" t="s">
        <v>470</v>
      </c>
      <c r="O300" s="277"/>
      <c r="P300" s="268"/>
      <c r="Q300" s="277"/>
      <c r="R300" s="268" t="s">
        <v>50</v>
      </c>
      <c r="S300" s="277" t="s">
        <v>56</v>
      </c>
      <c r="T300" s="277" t="s">
        <v>57</v>
      </c>
      <c r="U300" s="268" t="s">
        <v>45</v>
      </c>
      <c r="V300" s="268" t="s">
        <v>58</v>
      </c>
      <c r="W300" s="244"/>
      <c r="X300" s="244"/>
      <c r="Y300" s="244"/>
    </row>
    <row r="301" spans="1:25" s="3" customFormat="1" ht="13.5" hidden="1" customHeight="1" x14ac:dyDescent="0.25">
      <c r="A301" s="268" t="s">
        <v>59</v>
      </c>
      <c r="B301" s="245" t="s">
        <v>65</v>
      </c>
      <c r="C301" s="245" t="s">
        <v>476</v>
      </c>
      <c r="D301" s="18">
        <v>6</v>
      </c>
      <c r="E301" s="268" t="s">
        <v>67</v>
      </c>
      <c r="F301" s="277" t="s">
        <v>904</v>
      </c>
      <c r="G301" s="277" t="s">
        <v>904</v>
      </c>
      <c r="H301" s="268" t="s">
        <v>55</v>
      </c>
      <c r="I301" s="268" t="s">
        <v>34</v>
      </c>
      <c r="J301" s="268" t="s">
        <v>477</v>
      </c>
      <c r="K301" s="268" t="s">
        <v>467</v>
      </c>
      <c r="L301" s="277" t="s">
        <v>599</v>
      </c>
      <c r="M301" s="277" t="s">
        <v>600</v>
      </c>
      <c r="N301" s="277" t="s">
        <v>467</v>
      </c>
      <c r="O301" s="277"/>
      <c r="P301" s="268" t="s">
        <v>68</v>
      </c>
      <c r="Q301" s="268"/>
      <c r="R301" s="268"/>
      <c r="S301" s="268" t="s">
        <v>29</v>
      </c>
      <c r="T301" s="268" t="s">
        <v>69</v>
      </c>
      <c r="U301" s="268"/>
      <c r="V301" s="268" t="s">
        <v>46</v>
      </c>
      <c r="W301" s="244"/>
      <c r="X301" s="244"/>
      <c r="Y301" s="244"/>
    </row>
    <row r="302" spans="1:25" s="3" customFormat="1" ht="13.5" hidden="1" customHeight="1" x14ac:dyDescent="0.25">
      <c r="A302" s="268" t="s">
        <v>59</v>
      </c>
      <c r="B302" s="245" t="s">
        <v>65</v>
      </c>
      <c r="C302" s="245" t="s">
        <v>476</v>
      </c>
      <c r="D302" s="18">
        <v>6</v>
      </c>
      <c r="E302" s="268" t="s">
        <v>67</v>
      </c>
      <c r="F302" s="277" t="s">
        <v>904</v>
      </c>
      <c r="G302" s="277"/>
      <c r="H302" s="268" t="s">
        <v>35</v>
      </c>
      <c r="I302" s="268" t="s">
        <v>36</v>
      </c>
      <c r="J302" s="268" t="s">
        <v>477</v>
      </c>
      <c r="K302" s="268" t="s">
        <v>474</v>
      </c>
      <c r="L302" s="277" t="s">
        <v>597</v>
      </c>
      <c r="M302" s="277" t="s">
        <v>598</v>
      </c>
      <c r="N302" s="277" t="s">
        <v>474</v>
      </c>
      <c r="O302" s="277"/>
      <c r="P302" s="268" t="s">
        <v>68</v>
      </c>
      <c r="Q302" s="268"/>
      <c r="R302" s="268"/>
      <c r="S302" s="268" t="s">
        <v>29</v>
      </c>
      <c r="T302" s="268" t="s">
        <v>69</v>
      </c>
      <c r="U302" s="268"/>
      <c r="V302" s="268" t="s">
        <v>46</v>
      </c>
    </row>
    <row r="303" spans="1:25" s="3" customFormat="1" ht="13.5" hidden="1" customHeight="1" x14ac:dyDescent="0.25">
      <c r="A303" s="268" t="s">
        <v>20</v>
      </c>
      <c r="B303" s="245" t="s">
        <v>76</v>
      </c>
      <c r="C303" s="245" t="s">
        <v>476</v>
      </c>
      <c r="D303" s="18">
        <v>8</v>
      </c>
      <c r="E303" s="268" t="s">
        <v>78</v>
      </c>
      <c r="F303" s="277" t="s">
        <v>904</v>
      </c>
      <c r="G303" s="277" t="s">
        <v>897</v>
      </c>
      <c r="H303" s="268" t="s">
        <v>55</v>
      </c>
      <c r="I303" s="268" t="s">
        <v>33</v>
      </c>
      <c r="J303" s="268" t="s">
        <v>477</v>
      </c>
      <c r="K303" s="268" t="s">
        <v>466</v>
      </c>
      <c r="L303" s="277" t="s">
        <v>593</v>
      </c>
      <c r="M303" s="277" t="s">
        <v>594</v>
      </c>
      <c r="N303" s="277" t="s">
        <v>466</v>
      </c>
      <c r="O303" s="277"/>
      <c r="P303" s="268" t="s">
        <v>79</v>
      </c>
      <c r="Q303" s="268"/>
      <c r="R303" s="268"/>
      <c r="S303" s="268" t="s">
        <v>29</v>
      </c>
      <c r="T303" s="268" t="s">
        <v>80</v>
      </c>
      <c r="U303" s="268"/>
      <c r="V303" s="268" t="s">
        <v>46</v>
      </c>
    </row>
    <row r="304" spans="1:25" s="3" customFormat="1" ht="13.5" hidden="1" customHeight="1" x14ac:dyDescent="0.25">
      <c r="A304" s="268" t="s">
        <v>20</v>
      </c>
      <c r="B304" s="245" t="s">
        <v>76</v>
      </c>
      <c r="C304" s="245" t="s">
        <v>476</v>
      </c>
      <c r="D304" s="18">
        <v>8</v>
      </c>
      <c r="E304" s="268" t="s">
        <v>78</v>
      </c>
      <c r="F304" s="277" t="s">
        <v>904</v>
      </c>
      <c r="G304" s="277" t="s">
        <v>897</v>
      </c>
      <c r="H304" s="268" t="s">
        <v>35</v>
      </c>
      <c r="I304" s="268" t="s">
        <v>36</v>
      </c>
      <c r="J304" s="268" t="s">
        <v>477</v>
      </c>
      <c r="K304" s="268" t="s">
        <v>474</v>
      </c>
      <c r="L304" s="277" t="s">
        <v>597</v>
      </c>
      <c r="M304" s="277" t="s">
        <v>598</v>
      </c>
      <c r="N304" s="277" t="s">
        <v>474</v>
      </c>
      <c r="O304" s="277"/>
      <c r="P304" s="268" t="s">
        <v>79</v>
      </c>
      <c r="Q304" s="268"/>
      <c r="R304" s="268"/>
      <c r="S304" s="268" t="s">
        <v>29</v>
      </c>
      <c r="T304" s="268" t="s">
        <v>80</v>
      </c>
      <c r="U304" s="268"/>
      <c r="V304" s="268" t="s">
        <v>46</v>
      </c>
    </row>
    <row r="305" spans="1:22" s="3" customFormat="1" ht="13.5" hidden="1" customHeight="1" x14ac:dyDescent="0.25">
      <c r="A305" s="268" t="s">
        <v>37</v>
      </c>
      <c r="B305" s="245" t="s">
        <v>86</v>
      </c>
      <c r="C305" s="245" t="s">
        <v>476</v>
      </c>
      <c r="D305" s="18">
        <v>10</v>
      </c>
      <c r="E305" s="277" t="s">
        <v>88</v>
      </c>
      <c r="F305" s="277" t="s">
        <v>904</v>
      </c>
      <c r="G305" s="277" t="s">
        <v>904</v>
      </c>
      <c r="H305" s="268" t="s">
        <v>55</v>
      </c>
      <c r="I305" s="268" t="s">
        <v>34</v>
      </c>
      <c r="J305" s="268" t="s">
        <v>477</v>
      </c>
      <c r="K305" s="268" t="s">
        <v>467</v>
      </c>
      <c r="L305" s="277" t="s">
        <v>599</v>
      </c>
      <c r="M305" s="277" t="s">
        <v>600</v>
      </c>
      <c r="N305" s="277" t="s">
        <v>467</v>
      </c>
      <c r="O305" s="277"/>
      <c r="P305" s="277" t="s">
        <v>88</v>
      </c>
      <c r="Q305" s="268"/>
      <c r="R305" s="268" t="s">
        <v>43</v>
      </c>
      <c r="S305" s="268" t="s">
        <v>29</v>
      </c>
      <c r="T305" s="268" t="s">
        <v>89</v>
      </c>
      <c r="U305" s="268" t="s">
        <v>45</v>
      </c>
      <c r="V305" s="268" t="s">
        <v>46</v>
      </c>
    </row>
    <row r="306" spans="1:22" s="3" customFormat="1" ht="13.5" hidden="1" customHeight="1" x14ac:dyDescent="0.25">
      <c r="A306" s="268" t="s">
        <v>37</v>
      </c>
      <c r="B306" s="245" t="s">
        <v>86</v>
      </c>
      <c r="C306" s="245" t="s">
        <v>476</v>
      </c>
      <c r="D306" s="18">
        <v>10</v>
      </c>
      <c r="E306" s="277" t="s">
        <v>88</v>
      </c>
      <c r="F306" s="277" t="s">
        <v>904</v>
      </c>
      <c r="G306" s="277" t="s">
        <v>905</v>
      </c>
      <c r="H306" s="268" t="s">
        <v>35</v>
      </c>
      <c r="I306" s="268" t="s">
        <v>36</v>
      </c>
      <c r="J306" s="268" t="s">
        <v>477</v>
      </c>
      <c r="K306" s="268" t="s">
        <v>468</v>
      </c>
      <c r="L306" s="277" t="s">
        <v>592</v>
      </c>
      <c r="M306" s="277" t="s">
        <v>591</v>
      </c>
      <c r="N306" s="277" t="s">
        <v>468</v>
      </c>
      <c r="O306" s="277"/>
      <c r="P306" s="277" t="s">
        <v>88</v>
      </c>
      <c r="Q306" s="268"/>
      <c r="R306" s="268" t="s">
        <v>43</v>
      </c>
      <c r="S306" s="268" t="s">
        <v>29</v>
      </c>
      <c r="T306" s="268" t="s">
        <v>89</v>
      </c>
      <c r="U306" s="268" t="s">
        <v>45</v>
      </c>
      <c r="V306" s="268" t="s">
        <v>46</v>
      </c>
    </row>
    <row r="307" spans="1:22" s="3" customFormat="1" ht="13.5" hidden="1" customHeight="1" x14ac:dyDescent="0.25">
      <c r="A307" s="268" t="s">
        <v>90</v>
      </c>
      <c r="B307" s="245" t="s">
        <v>91</v>
      </c>
      <c r="C307" s="245" t="s">
        <v>476</v>
      </c>
      <c r="D307" s="18">
        <v>11</v>
      </c>
      <c r="E307" s="277" t="s">
        <v>93</v>
      </c>
      <c r="F307" s="277" t="s">
        <v>904</v>
      </c>
      <c r="G307" s="277" t="s">
        <v>904</v>
      </c>
      <c r="H307" s="268" t="s">
        <v>55</v>
      </c>
      <c r="I307" s="268" t="s">
        <v>33</v>
      </c>
      <c r="J307" s="268" t="s">
        <v>477</v>
      </c>
      <c r="K307" s="268" t="s">
        <v>475</v>
      </c>
      <c r="L307" s="277" t="s">
        <v>590</v>
      </c>
      <c r="M307" s="277" t="s">
        <v>589</v>
      </c>
      <c r="N307" s="277" t="s">
        <v>475</v>
      </c>
      <c r="O307" s="277"/>
      <c r="P307" s="268" t="s">
        <v>94</v>
      </c>
      <c r="Q307" s="277"/>
      <c r="R307" s="277"/>
      <c r="S307" s="277" t="s">
        <v>56</v>
      </c>
      <c r="T307" s="277"/>
      <c r="U307" s="277"/>
      <c r="V307" s="277" t="s">
        <v>95</v>
      </c>
    </row>
    <row r="308" spans="1:22" s="3" customFormat="1" ht="13.5" hidden="1" customHeight="1" x14ac:dyDescent="0.25">
      <c r="A308" s="268" t="s">
        <v>90</v>
      </c>
      <c r="B308" s="245" t="s">
        <v>91</v>
      </c>
      <c r="C308" s="245" t="s">
        <v>476</v>
      </c>
      <c r="D308" s="18">
        <v>11</v>
      </c>
      <c r="E308" s="277" t="s">
        <v>93</v>
      </c>
      <c r="F308" s="277" t="s">
        <v>904</v>
      </c>
      <c r="G308" s="277" t="s">
        <v>897</v>
      </c>
      <c r="H308" s="268" t="s">
        <v>35</v>
      </c>
      <c r="I308" s="268" t="s">
        <v>36</v>
      </c>
      <c r="J308" s="268" t="s">
        <v>477</v>
      </c>
      <c r="K308" s="268" t="s">
        <v>470</v>
      </c>
      <c r="L308" s="277" t="s">
        <v>601</v>
      </c>
      <c r="M308" s="277" t="s">
        <v>602</v>
      </c>
      <c r="N308" s="277" t="s">
        <v>470</v>
      </c>
      <c r="O308" s="277"/>
      <c r="P308" s="268" t="s">
        <v>94</v>
      </c>
      <c r="Q308" s="277"/>
      <c r="R308" s="277"/>
      <c r="S308" s="277" t="s">
        <v>56</v>
      </c>
      <c r="T308" s="277"/>
      <c r="U308" s="277"/>
      <c r="V308" s="277" t="s">
        <v>95</v>
      </c>
    </row>
    <row r="309" spans="1:22" s="3" customFormat="1" ht="13.5" hidden="1" customHeight="1" x14ac:dyDescent="0.25">
      <c r="A309" s="268" t="s">
        <v>51</v>
      </c>
      <c r="B309" s="245" t="s">
        <v>96</v>
      </c>
      <c r="C309" s="245" t="s">
        <v>476</v>
      </c>
      <c r="D309" s="18">
        <v>12</v>
      </c>
      <c r="E309" s="277" t="s">
        <v>98</v>
      </c>
      <c r="F309" s="277" t="s">
        <v>904</v>
      </c>
      <c r="G309" s="277" t="s">
        <v>897</v>
      </c>
      <c r="H309" s="268" t="s">
        <v>55</v>
      </c>
      <c r="I309" s="268" t="s">
        <v>33</v>
      </c>
      <c r="J309" s="268" t="s">
        <v>477</v>
      </c>
      <c r="K309" s="268" t="s">
        <v>466</v>
      </c>
      <c r="L309" s="277" t="s">
        <v>593</v>
      </c>
      <c r="M309" s="277" t="s">
        <v>594</v>
      </c>
      <c r="N309" s="277" t="s">
        <v>466</v>
      </c>
      <c r="O309" s="277"/>
      <c r="P309" s="268"/>
      <c r="Q309" s="277"/>
      <c r="R309" s="268" t="s">
        <v>50</v>
      </c>
      <c r="S309" s="277" t="s">
        <v>56</v>
      </c>
      <c r="T309" s="277" t="s">
        <v>99</v>
      </c>
      <c r="U309" s="268" t="s">
        <v>45</v>
      </c>
      <c r="V309" s="268" t="s">
        <v>58</v>
      </c>
    </row>
    <row r="310" spans="1:22" s="3" customFormat="1" ht="13.5" hidden="1" customHeight="1" x14ac:dyDescent="0.25">
      <c r="A310" s="268" t="s">
        <v>51</v>
      </c>
      <c r="B310" s="245" t="s">
        <v>96</v>
      </c>
      <c r="C310" s="245" t="s">
        <v>476</v>
      </c>
      <c r="D310" s="18">
        <v>12</v>
      </c>
      <c r="E310" s="277" t="s">
        <v>98</v>
      </c>
      <c r="F310" s="277" t="s">
        <v>904</v>
      </c>
      <c r="G310" s="277"/>
      <c r="H310" s="268" t="s">
        <v>35</v>
      </c>
      <c r="I310" s="268" t="s">
        <v>36</v>
      </c>
      <c r="J310" s="268" t="s">
        <v>477</v>
      </c>
      <c r="K310" s="268" t="s">
        <v>474</v>
      </c>
      <c r="L310" s="277" t="s">
        <v>597</v>
      </c>
      <c r="M310" s="277" t="s">
        <v>598</v>
      </c>
      <c r="N310" s="277" t="s">
        <v>474</v>
      </c>
      <c r="O310" s="277"/>
      <c r="P310" s="268"/>
      <c r="Q310" s="277"/>
      <c r="R310" s="8" t="s">
        <v>50</v>
      </c>
      <c r="S310" s="277" t="s">
        <v>56</v>
      </c>
      <c r="T310" s="277" t="s">
        <v>99</v>
      </c>
      <c r="U310" s="268" t="s">
        <v>45</v>
      </c>
      <c r="V310" s="268" t="s">
        <v>58</v>
      </c>
    </row>
    <row r="311" spans="1:22" s="3" customFormat="1" ht="13.5" hidden="1" customHeight="1" x14ac:dyDescent="0.25">
      <c r="A311" s="268" t="s">
        <v>37</v>
      </c>
      <c r="B311" s="245" t="s">
        <v>100</v>
      </c>
      <c r="C311" s="245" t="s">
        <v>476</v>
      </c>
      <c r="D311" s="18">
        <v>13</v>
      </c>
      <c r="E311" s="14" t="s">
        <v>102</v>
      </c>
      <c r="F311" s="277" t="s">
        <v>904</v>
      </c>
      <c r="G311" s="277"/>
      <c r="H311" s="268" t="s">
        <v>55</v>
      </c>
      <c r="I311" s="268" t="s">
        <v>25</v>
      </c>
      <c r="J311" s="268" t="s">
        <v>477</v>
      </c>
      <c r="K311" s="268" t="s">
        <v>464</v>
      </c>
      <c r="L311" s="277" t="s">
        <v>582</v>
      </c>
      <c r="M311" s="277" t="s">
        <v>581</v>
      </c>
      <c r="N311" s="277" t="s">
        <v>464</v>
      </c>
      <c r="O311" s="277"/>
      <c r="P311" s="277" t="s">
        <v>102</v>
      </c>
      <c r="Q311" s="277"/>
      <c r="R311" s="268" t="s">
        <v>43</v>
      </c>
      <c r="S311" s="268" t="s">
        <v>29</v>
      </c>
      <c r="T311" s="277" t="s">
        <v>44</v>
      </c>
      <c r="U311" s="277" t="s">
        <v>45</v>
      </c>
      <c r="V311" s="268" t="s">
        <v>46</v>
      </c>
    </row>
    <row r="312" spans="1:22" s="3" customFormat="1" ht="13.5" hidden="1" customHeight="1" x14ac:dyDescent="0.25">
      <c r="A312" s="268" t="s">
        <v>37</v>
      </c>
      <c r="B312" s="245" t="s">
        <v>100</v>
      </c>
      <c r="C312" s="245" t="s">
        <v>476</v>
      </c>
      <c r="D312" s="18">
        <v>13</v>
      </c>
      <c r="E312" s="277" t="s">
        <v>102</v>
      </c>
      <c r="F312" s="277" t="s">
        <v>904</v>
      </c>
      <c r="G312" s="277"/>
      <c r="H312" s="268" t="s">
        <v>35</v>
      </c>
      <c r="I312" s="268" t="s">
        <v>36</v>
      </c>
      <c r="J312" s="268" t="s">
        <v>477</v>
      </c>
      <c r="K312" s="268" t="s">
        <v>474</v>
      </c>
      <c r="L312" s="277" t="s">
        <v>597</v>
      </c>
      <c r="M312" s="277" t="s">
        <v>598</v>
      </c>
      <c r="N312" s="277" t="s">
        <v>474</v>
      </c>
      <c r="O312" s="277"/>
      <c r="P312" s="277" t="s">
        <v>102</v>
      </c>
      <c r="Q312" s="277"/>
      <c r="R312" s="268" t="s">
        <v>43</v>
      </c>
      <c r="S312" s="268" t="s">
        <v>29</v>
      </c>
      <c r="T312" s="277" t="s">
        <v>44</v>
      </c>
      <c r="U312" s="277" t="s">
        <v>45</v>
      </c>
      <c r="V312" s="268" t="s">
        <v>46</v>
      </c>
    </row>
    <row r="313" spans="1:22" s="3" customFormat="1" ht="13.5" hidden="1" customHeight="1" x14ac:dyDescent="0.25">
      <c r="A313" s="268" t="s">
        <v>47</v>
      </c>
      <c r="B313" s="245" t="s">
        <v>103</v>
      </c>
      <c r="C313" s="245" t="s">
        <v>476</v>
      </c>
      <c r="D313" s="18">
        <v>14</v>
      </c>
      <c r="E313" s="277" t="s">
        <v>105</v>
      </c>
      <c r="F313" s="277" t="s">
        <v>904</v>
      </c>
      <c r="G313" s="277" t="s">
        <v>904</v>
      </c>
      <c r="H313" s="268" t="s">
        <v>55</v>
      </c>
      <c r="I313" s="268" t="s">
        <v>34</v>
      </c>
      <c r="J313" s="268" t="s">
        <v>477</v>
      </c>
      <c r="K313" s="268" t="s">
        <v>467</v>
      </c>
      <c r="L313" s="277" t="s">
        <v>599</v>
      </c>
      <c r="M313" s="277" t="s">
        <v>600</v>
      </c>
      <c r="N313" s="277" t="s">
        <v>467</v>
      </c>
      <c r="O313" s="277"/>
      <c r="P313" s="277" t="s">
        <v>105</v>
      </c>
      <c r="Q313" s="277"/>
      <c r="R313" s="268" t="s">
        <v>50</v>
      </c>
      <c r="S313" s="277"/>
      <c r="T313" s="277" t="s">
        <v>44</v>
      </c>
      <c r="U313" s="277"/>
      <c r="V313" s="268" t="s">
        <v>46</v>
      </c>
    </row>
    <row r="314" spans="1:22" s="3" customFormat="1" ht="13.5" hidden="1" customHeight="1" x14ac:dyDescent="0.25">
      <c r="A314" s="268" t="s">
        <v>47</v>
      </c>
      <c r="B314" s="245" t="s">
        <v>103</v>
      </c>
      <c r="C314" s="245" t="s">
        <v>476</v>
      </c>
      <c r="D314" s="18">
        <v>14</v>
      </c>
      <c r="E314" s="277" t="s">
        <v>105</v>
      </c>
      <c r="F314" s="277" t="s">
        <v>904</v>
      </c>
      <c r="G314" s="277" t="s">
        <v>897</v>
      </c>
      <c r="H314" s="268" t="s">
        <v>35</v>
      </c>
      <c r="I314" s="268" t="s">
        <v>36</v>
      </c>
      <c r="J314" s="268" t="s">
        <v>477</v>
      </c>
      <c r="K314" s="268" t="s">
        <v>474</v>
      </c>
      <c r="L314" s="277" t="s">
        <v>597</v>
      </c>
      <c r="M314" s="277" t="s">
        <v>598</v>
      </c>
      <c r="N314" s="277" t="s">
        <v>474</v>
      </c>
      <c r="O314" s="277"/>
      <c r="P314" s="277" t="s">
        <v>105</v>
      </c>
      <c r="Q314" s="277"/>
      <c r="R314" s="268" t="s">
        <v>50</v>
      </c>
      <c r="S314" s="277"/>
      <c r="T314" s="277" t="s">
        <v>44</v>
      </c>
      <c r="U314" s="277"/>
      <c r="V314" s="268" t="s">
        <v>46</v>
      </c>
    </row>
    <row r="315" spans="1:22" s="3" customFormat="1" ht="13.5" hidden="1" customHeight="1" x14ac:dyDescent="0.25">
      <c r="A315" s="268" t="s">
        <v>110</v>
      </c>
      <c r="B315" s="245" t="s">
        <v>111</v>
      </c>
      <c r="C315" s="245" t="s">
        <v>476</v>
      </c>
      <c r="D315" s="18">
        <v>16</v>
      </c>
      <c r="E315" s="268" t="s">
        <v>112</v>
      </c>
      <c r="F315" s="277" t="s">
        <v>904</v>
      </c>
      <c r="G315" s="277" t="s">
        <v>897</v>
      </c>
      <c r="H315" s="268" t="s">
        <v>55</v>
      </c>
      <c r="I315" s="268" t="s">
        <v>32</v>
      </c>
      <c r="J315" s="268" t="s">
        <v>477</v>
      </c>
      <c r="K315" s="268" t="s">
        <v>465</v>
      </c>
      <c r="L315" s="277" t="s">
        <v>583</v>
      </c>
      <c r="M315" s="277" t="s">
        <v>584</v>
      </c>
      <c r="N315" s="277" t="s">
        <v>465</v>
      </c>
      <c r="O315" s="277"/>
      <c r="P315" s="277"/>
      <c r="Q315" s="277"/>
      <c r="R315" s="268" t="s">
        <v>113</v>
      </c>
      <c r="S315" s="277"/>
      <c r="T315" s="277"/>
      <c r="U315" s="277"/>
      <c r="V315" s="277" t="s">
        <v>95</v>
      </c>
    </row>
    <row r="316" spans="1:22" s="3" customFormat="1" ht="13.5" hidden="1" customHeight="1" x14ac:dyDescent="0.25">
      <c r="A316" s="268" t="s">
        <v>110</v>
      </c>
      <c r="B316" s="245" t="s">
        <v>111</v>
      </c>
      <c r="C316" s="245" t="s">
        <v>476</v>
      </c>
      <c r="D316" s="18">
        <v>16</v>
      </c>
      <c r="E316" s="268" t="s">
        <v>112</v>
      </c>
      <c r="F316" s="277" t="s">
        <v>904</v>
      </c>
      <c r="G316" s="277" t="s">
        <v>897</v>
      </c>
      <c r="H316" s="268" t="s">
        <v>35</v>
      </c>
      <c r="I316" s="268" t="s">
        <v>36</v>
      </c>
      <c r="J316" s="268" t="s">
        <v>477</v>
      </c>
      <c r="K316" s="268" t="s">
        <v>470</v>
      </c>
      <c r="L316" s="277" t="s">
        <v>601</v>
      </c>
      <c r="M316" s="277" t="s">
        <v>602</v>
      </c>
      <c r="N316" s="277" t="s">
        <v>470</v>
      </c>
      <c r="O316" s="277"/>
      <c r="P316" s="277"/>
      <c r="Q316" s="277"/>
      <c r="R316" s="268" t="s">
        <v>113</v>
      </c>
      <c r="S316" s="277"/>
      <c r="T316" s="277"/>
      <c r="U316" s="277"/>
      <c r="V316" s="277" t="s">
        <v>95</v>
      </c>
    </row>
    <row r="317" spans="1:22" s="3" customFormat="1" ht="13.5" hidden="1" customHeight="1" x14ac:dyDescent="0.25">
      <c r="A317" s="268" t="s">
        <v>110</v>
      </c>
      <c r="B317" s="245" t="s">
        <v>114</v>
      </c>
      <c r="C317" s="245" t="s">
        <v>476</v>
      </c>
      <c r="D317" s="18">
        <v>17</v>
      </c>
      <c r="E317" s="13" t="s">
        <v>116</v>
      </c>
      <c r="F317" s="277" t="s">
        <v>904</v>
      </c>
      <c r="G317" s="277"/>
      <c r="H317" s="268" t="s">
        <v>55</v>
      </c>
      <c r="I317" s="268" t="s">
        <v>25</v>
      </c>
      <c r="J317" s="268" t="s">
        <v>477</v>
      </c>
      <c r="K317" s="268" t="s">
        <v>469</v>
      </c>
      <c r="L317" s="277" t="s">
        <v>579</v>
      </c>
      <c r="M317" s="277" t="s">
        <v>580</v>
      </c>
      <c r="N317" s="277" t="s">
        <v>469</v>
      </c>
      <c r="O317" s="277"/>
      <c r="P317" s="277"/>
      <c r="Q317" s="277"/>
      <c r="R317" s="268" t="s">
        <v>113</v>
      </c>
      <c r="S317" s="277"/>
      <c r="T317" s="277"/>
      <c r="U317" s="277"/>
      <c r="V317" s="277" t="s">
        <v>95</v>
      </c>
    </row>
    <row r="318" spans="1:22" s="3" customFormat="1" ht="13.5" hidden="1" customHeight="1" x14ac:dyDescent="0.25">
      <c r="A318" s="268" t="s">
        <v>110</v>
      </c>
      <c r="B318" s="245" t="s">
        <v>114</v>
      </c>
      <c r="C318" s="245" t="s">
        <v>476</v>
      </c>
      <c r="D318" s="18">
        <v>17</v>
      </c>
      <c r="E318" s="268" t="s">
        <v>116</v>
      </c>
      <c r="F318" s="277" t="s">
        <v>904</v>
      </c>
      <c r="G318" s="277"/>
      <c r="H318" s="268" t="s">
        <v>35</v>
      </c>
      <c r="I318" s="268" t="s">
        <v>36</v>
      </c>
      <c r="J318" s="268" t="s">
        <v>477</v>
      </c>
      <c r="K318" s="268" t="s">
        <v>474</v>
      </c>
      <c r="L318" s="277" t="s">
        <v>597</v>
      </c>
      <c r="M318" s="277" t="s">
        <v>598</v>
      </c>
      <c r="N318" s="277" t="s">
        <v>474</v>
      </c>
      <c r="O318" s="277"/>
      <c r="P318" s="277"/>
      <c r="Q318" s="277"/>
      <c r="R318" s="268" t="s">
        <v>113</v>
      </c>
      <c r="S318" s="277"/>
      <c r="T318" s="277"/>
      <c r="U318" s="277"/>
      <c r="V318" s="277" t="s">
        <v>95</v>
      </c>
    </row>
    <row r="319" spans="1:22" s="3" customFormat="1" ht="13.5" hidden="1" customHeight="1" x14ac:dyDescent="0.25">
      <c r="A319" s="268" t="s">
        <v>59</v>
      </c>
      <c r="B319" s="245" t="s">
        <v>122</v>
      </c>
      <c r="C319" s="245" t="s">
        <v>476</v>
      </c>
      <c r="D319" s="18">
        <v>20</v>
      </c>
      <c r="E319" s="268" t="s">
        <v>124</v>
      </c>
      <c r="F319" s="277" t="s">
        <v>904</v>
      </c>
      <c r="G319" s="277"/>
      <c r="H319" s="268" t="s">
        <v>55</v>
      </c>
      <c r="I319" s="268" t="s">
        <v>25</v>
      </c>
      <c r="J319" s="268" t="s">
        <v>477</v>
      </c>
      <c r="K319" s="268" t="s">
        <v>464</v>
      </c>
      <c r="L319" s="277" t="s">
        <v>582</v>
      </c>
      <c r="M319" s="277" t="s">
        <v>581</v>
      </c>
      <c r="N319" s="277" t="s">
        <v>464</v>
      </c>
      <c r="O319" s="277"/>
      <c r="P319" s="268" t="s">
        <v>125</v>
      </c>
      <c r="Q319" s="268" t="s">
        <v>27</v>
      </c>
      <c r="R319" s="268"/>
      <c r="S319" s="268" t="s">
        <v>29</v>
      </c>
      <c r="T319" s="268" t="s">
        <v>126</v>
      </c>
      <c r="U319" s="268"/>
      <c r="V319" s="268" t="s">
        <v>46</v>
      </c>
    </row>
    <row r="320" spans="1:22" s="3" customFormat="1" ht="13.5" hidden="1" customHeight="1" x14ac:dyDescent="0.25">
      <c r="A320" s="268" t="s">
        <v>59</v>
      </c>
      <c r="B320" s="245" t="s">
        <v>122</v>
      </c>
      <c r="C320" s="245" t="s">
        <v>476</v>
      </c>
      <c r="D320" s="18">
        <v>20</v>
      </c>
      <c r="E320" s="268" t="s">
        <v>124</v>
      </c>
      <c r="F320" s="277" t="s">
        <v>904</v>
      </c>
      <c r="G320" s="277" t="s">
        <v>897</v>
      </c>
      <c r="H320" s="268" t="s">
        <v>35</v>
      </c>
      <c r="I320" s="268" t="s">
        <v>36</v>
      </c>
      <c r="J320" s="268" t="s">
        <v>477</v>
      </c>
      <c r="K320" s="268" t="s">
        <v>474</v>
      </c>
      <c r="L320" s="277" t="s">
        <v>597</v>
      </c>
      <c r="M320" s="277" t="s">
        <v>598</v>
      </c>
      <c r="N320" s="277" t="s">
        <v>474</v>
      </c>
      <c r="O320" s="277"/>
      <c r="P320" s="268" t="s">
        <v>125</v>
      </c>
      <c r="Q320" s="268" t="s">
        <v>27</v>
      </c>
      <c r="R320" s="268"/>
      <c r="S320" s="268" t="s">
        <v>29</v>
      </c>
      <c r="T320" s="268" t="s">
        <v>126</v>
      </c>
      <c r="U320" s="268"/>
      <c r="V320" s="268" t="s">
        <v>46</v>
      </c>
    </row>
    <row r="321" spans="1:29" s="3" customFormat="1" ht="13.5" hidden="1" customHeight="1" x14ac:dyDescent="0.25">
      <c r="A321" s="205" t="s">
        <v>37</v>
      </c>
      <c r="B321" s="204" t="s">
        <v>86</v>
      </c>
      <c r="C321" s="204" t="s">
        <v>484</v>
      </c>
      <c r="D321" s="103">
        <v>10</v>
      </c>
      <c r="E321" s="205" t="s">
        <v>88</v>
      </c>
      <c r="F321" s="205" t="s">
        <v>897</v>
      </c>
      <c r="G321" s="205" t="s">
        <v>904</v>
      </c>
      <c r="H321" s="205" t="s">
        <v>35</v>
      </c>
      <c r="I321" s="205" t="s">
        <v>36</v>
      </c>
      <c r="J321" s="205" t="s">
        <v>501</v>
      </c>
      <c r="K321" s="205" t="s">
        <v>473</v>
      </c>
      <c r="L321" s="205" t="s">
        <v>587</v>
      </c>
      <c r="M321" s="205" t="s">
        <v>588</v>
      </c>
      <c r="N321" s="205" t="s">
        <v>473</v>
      </c>
      <c r="O321" s="205"/>
      <c r="P321" s="205" t="s">
        <v>88</v>
      </c>
      <c r="Q321" s="205"/>
      <c r="R321" s="205" t="s">
        <v>43</v>
      </c>
      <c r="S321" s="205" t="s">
        <v>29</v>
      </c>
      <c r="T321" s="205" t="s">
        <v>89</v>
      </c>
      <c r="U321" s="205" t="s">
        <v>45</v>
      </c>
      <c r="V321" s="205" t="s">
        <v>46</v>
      </c>
    </row>
    <row r="322" spans="1:29" s="3" customFormat="1" ht="13.5" hidden="1" customHeight="1" x14ac:dyDescent="0.25">
      <c r="A322" s="277" t="s">
        <v>37</v>
      </c>
      <c r="B322" s="192" t="s">
        <v>86</v>
      </c>
      <c r="C322" s="192" t="s">
        <v>484</v>
      </c>
      <c r="D322" s="193">
        <v>10</v>
      </c>
      <c r="E322" s="277" t="s">
        <v>88</v>
      </c>
      <c r="F322" s="277" t="s">
        <v>897</v>
      </c>
      <c r="G322" s="277" t="s">
        <v>904</v>
      </c>
      <c r="H322" s="277" t="s">
        <v>55</v>
      </c>
      <c r="I322" s="277" t="s">
        <v>33</v>
      </c>
      <c r="J322" s="277" t="s">
        <v>505</v>
      </c>
      <c r="K322" s="277" t="s">
        <v>475</v>
      </c>
      <c r="L322" s="268" t="s">
        <v>590</v>
      </c>
      <c r="M322" s="268" t="s">
        <v>589</v>
      </c>
      <c r="N322" s="268" t="s">
        <v>475</v>
      </c>
      <c r="O322" s="268"/>
      <c r="P322" s="277" t="s">
        <v>88</v>
      </c>
      <c r="Q322" s="277"/>
      <c r="R322" s="277" t="s">
        <v>43</v>
      </c>
      <c r="S322" s="277" t="s">
        <v>29</v>
      </c>
      <c r="T322" s="277" t="s">
        <v>89</v>
      </c>
      <c r="U322" s="277" t="s">
        <v>45</v>
      </c>
      <c r="V322" s="277" t="s">
        <v>46</v>
      </c>
    </row>
    <row r="323" spans="1:29" s="3" customFormat="1" ht="13.5" hidden="1" customHeight="1" x14ac:dyDescent="0.25">
      <c r="A323" s="277" t="s">
        <v>59</v>
      </c>
      <c r="B323" s="192" t="s">
        <v>122</v>
      </c>
      <c r="C323" s="192" t="s">
        <v>484</v>
      </c>
      <c r="D323" s="193">
        <v>20</v>
      </c>
      <c r="E323" s="277" t="s">
        <v>124</v>
      </c>
      <c r="F323" s="277" t="s">
        <v>897</v>
      </c>
      <c r="G323" s="277" t="s">
        <v>897</v>
      </c>
      <c r="H323" s="277" t="s">
        <v>55</v>
      </c>
      <c r="I323" s="277" t="s">
        <v>33</v>
      </c>
      <c r="J323" s="277" t="s">
        <v>505</v>
      </c>
      <c r="K323" s="277" t="s">
        <v>466</v>
      </c>
      <c r="L323" s="277" t="s">
        <v>593</v>
      </c>
      <c r="M323" s="277" t="s">
        <v>594</v>
      </c>
      <c r="N323" s="277" t="s">
        <v>466</v>
      </c>
      <c r="O323" s="277">
        <v>1</v>
      </c>
      <c r="P323" s="277" t="s">
        <v>125</v>
      </c>
      <c r="Q323" s="277" t="s">
        <v>27</v>
      </c>
      <c r="R323" s="277"/>
      <c r="S323" s="277" t="s">
        <v>29</v>
      </c>
      <c r="T323" s="277" t="s">
        <v>126</v>
      </c>
      <c r="U323" s="277"/>
      <c r="V323" s="277" t="s">
        <v>46</v>
      </c>
    </row>
    <row r="324" spans="1:29" s="3" customFormat="1" ht="13.5" hidden="1" customHeight="1" x14ac:dyDescent="0.25">
      <c r="A324" s="101" t="s">
        <v>20</v>
      </c>
      <c r="B324" s="102" t="s">
        <v>76</v>
      </c>
      <c r="C324" s="102" t="s">
        <v>484</v>
      </c>
      <c r="D324" s="103">
        <v>8</v>
      </c>
      <c r="E324" s="101" t="s">
        <v>78</v>
      </c>
      <c r="F324" s="205" t="s">
        <v>897</v>
      </c>
      <c r="G324" s="205"/>
      <c r="H324" s="101" t="s">
        <v>55</v>
      </c>
      <c r="I324" s="101" t="s">
        <v>25</v>
      </c>
      <c r="J324" s="101" t="s">
        <v>504</v>
      </c>
      <c r="K324" s="205" t="s">
        <v>469</v>
      </c>
      <c r="L324" s="205" t="s">
        <v>579</v>
      </c>
      <c r="M324" s="205" t="s">
        <v>580</v>
      </c>
      <c r="N324" s="205" t="s">
        <v>469</v>
      </c>
      <c r="O324" s="205"/>
      <c r="P324" s="101" t="s">
        <v>79</v>
      </c>
      <c r="Q324" s="101"/>
      <c r="R324" s="101"/>
      <c r="S324" s="101" t="s">
        <v>29</v>
      </c>
      <c r="T324" s="101" t="s">
        <v>80</v>
      </c>
      <c r="U324" s="101"/>
      <c r="V324" s="101" t="s">
        <v>46</v>
      </c>
    </row>
    <row r="325" spans="1:29" s="3" customFormat="1" ht="13.5" hidden="1" customHeight="1" x14ac:dyDescent="0.25">
      <c r="A325" s="101" t="s">
        <v>90</v>
      </c>
      <c r="B325" s="102" t="s">
        <v>91</v>
      </c>
      <c r="C325" s="102" t="s">
        <v>484</v>
      </c>
      <c r="D325" s="103">
        <v>11</v>
      </c>
      <c r="E325" s="101" t="s">
        <v>93</v>
      </c>
      <c r="F325" s="205" t="s">
        <v>897</v>
      </c>
      <c r="G325" s="205"/>
      <c r="H325" s="101" t="s">
        <v>55</v>
      </c>
      <c r="I325" s="101" t="s">
        <v>25</v>
      </c>
      <c r="J325" s="101" t="s">
        <v>504</v>
      </c>
      <c r="K325" s="205" t="s">
        <v>469</v>
      </c>
      <c r="L325" s="205" t="s">
        <v>579</v>
      </c>
      <c r="M325" s="205" t="s">
        <v>580</v>
      </c>
      <c r="N325" s="205" t="s">
        <v>469</v>
      </c>
      <c r="O325" s="205"/>
      <c r="P325" s="101" t="s">
        <v>94</v>
      </c>
      <c r="Q325" s="101"/>
      <c r="R325" s="101"/>
      <c r="S325" s="101" t="s">
        <v>56</v>
      </c>
      <c r="T325" s="101"/>
      <c r="U325" s="101"/>
      <c r="V325" s="101" t="s">
        <v>95</v>
      </c>
    </row>
    <row r="326" spans="1:29" s="3" customFormat="1" ht="13.5" hidden="1" customHeight="1" x14ac:dyDescent="0.25">
      <c r="A326" s="101" t="s">
        <v>110</v>
      </c>
      <c r="B326" s="102" t="s">
        <v>111</v>
      </c>
      <c r="C326" s="102" t="s">
        <v>484</v>
      </c>
      <c r="D326" s="103">
        <v>16</v>
      </c>
      <c r="E326" s="205" t="s">
        <v>112</v>
      </c>
      <c r="F326" s="205" t="s">
        <v>897</v>
      </c>
      <c r="G326" s="205"/>
      <c r="H326" s="101" t="s">
        <v>35</v>
      </c>
      <c r="I326" s="101" t="s">
        <v>25</v>
      </c>
      <c r="J326" s="101" t="s">
        <v>504</v>
      </c>
      <c r="K326" s="205" t="s">
        <v>469</v>
      </c>
      <c r="L326" s="205" t="s">
        <v>579</v>
      </c>
      <c r="M326" s="205" t="s">
        <v>580</v>
      </c>
      <c r="N326" s="205" t="s">
        <v>469</v>
      </c>
      <c r="O326" s="205"/>
      <c r="P326" s="101"/>
      <c r="Q326" s="101"/>
      <c r="R326" s="205" t="s">
        <v>113</v>
      </c>
      <c r="S326" s="101"/>
      <c r="T326" s="101"/>
      <c r="U326" s="101"/>
      <c r="V326" s="101" t="s">
        <v>95</v>
      </c>
      <c r="W326" s="8"/>
      <c r="X326" s="8"/>
      <c r="Y326" s="8"/>
      <c r="Z326" s="8"/>
    </row>
    <row r="327" spans="1:29" s="3" customFormat="1" ht="13.5" hidden="1" customHeight="1" x14ac:dyDescent="0.25">
      <c r="A327" s="101" t="s">
        <v>51</v>
      </c>
      <c r="B327" s="102" t="s">
        <v>52</v>
      </c>
      <c r="C327" s="102" t="s">
        <v>484</v>
      </c>
      <c r="D327" s="103">
        <v>4</v>
      </c>
      <c r="E327" s="101" t="s">
        <v>54</v>
      </c>
      <c r="F327" s="205" t="s">
        <v>897</v>
      </c>
      <c r="G327" s="205" t="s">
        <v>897</v>
      </c>
      <c r="H327" s="101" t="s">
        <v>35</v>
      </c>
      <c r="I327" s="101" t="s">
        <v>36</v>
      </c>
      <c r="J327" s="101" t="s">
        <v>506</v>
      </c>
      <c r="K327" s="205" t="s">
        <v>470</v>
      </c>
      <c r="L327" s="205" t="s">
        <v>601</v>
      </c>
      <c r="M327" s="205" t="s">
        <v>602</v>
      </c>
      <c r="N327" s="205" t="s">
        <v>470</v>
      </c>
      <c r="O327" s="205">
        <v>1</v>
      </c>
      <c r="P327" s="101"/>
      <c r="Q327" s="101"/>
      <c r="R327" s="101" t="s">
        <v>50</v>
      </c>
      <c r="S327" s="101" t="s">
        <v>56</v>
      </c>
      <c r="T327" s="101" t="s">
        <v>57</v>
      </c>
      <c r="U327" s="101" t="s">
        <v>45</v>
      </c>
      <c r="V327" s="101" t="s">
        <v>58</v>
      </c>
    </row>
    <row r="328" spans="1:29" s="3" customFormat="1" ht="13.5" hidden="1" customHeight="1" x14ac:dyDescent="0.25">
      <c r="A328" s="101" t="s">
        <v>20</v>
      </c>
      <c r="B328" s="102" t="s">
        <v>21</v>
      </c>
      <c r="C328" s="102" t="s">
        <v>484</v>
      </c>
      <c r="D328" s="103">
        <v>1</v>
      </c>
      <c r="E328" s="101" t="s">
        <v>23</v>
      </c>
      <c r="F328" s="205" t="s">
        <v>897</v>
      </c>
      <c r="G328" s="205"/>
      <c r="H328" s="101" t="s">
        <v>24</v>
      </c>
      <c r="I328" s="101" t="s">
        <v>25</v>
      </c>
      <c r="J328" s="101" t="s">
        <v>485</v>
      </c>
      <c r="K328" s="205" t="s">
        <v>469</v>
      </c>
      <c r="L328" s="205" t="s">
        <v>579</v>
      </c>
      <c r="M328" s="205" t="s">
        <v>580</v>
      </c>
      <c r="N328" s="205" t="s">
        <v>469</v>
      </c>
      <c r="O328" s="205"/>
      <c r="P328" s="101" t="s">
        <v>26</v>
      </c>
      <c r="Q328" s="101" t="s">
        <v>27</v>
      </c>
      <c r="R328" s="101" t="s">
        <v>28</v>
      </c>
      <c r="S328" s="101" t="s">
        <v>29</v>
      </c>
      <c r="T328" s="101" t="s">
        <v>30</v>
      </c>
      <c r="U328" s="101"/>
      <c r="V328" s="101" t="s">
        <v>31</v>
      </c>
    </row>
    <row r="329" spans="1:29" s="3" customFormat="1" ht="13.5" hidden="1" customHeight="1" x14ac:dyDescent="0.25">
      <c r="A329" s="101" t="s">
        <v>20</v>
      </c>
      <c r="B329" s="102" t="s">
        <v>21</v>
      </c>
      <c r="C329" s="102" t="s">
        <v>484</v>
      </c>
      <c r="D329" s="103">
        <v>1</v>
      </c>
      <c r="E329" s="205" t="s">
        <v>23</v>
      </c>
      <c r="F329" s="205" t="s">
        <v>897</v>
      </c>
      <c r="G329" s="205" t="s">
        <v>897</v>
      </c>
      <c r="H329" s="101" t="s">
        <v>24</v>
      </c>
      <c r="I329" s="101" t="s">
        <v>32</v>
      </c>
      <c r="J329" s="101" t="s">
        <v>485</v>
      </c>
      <c r="K329" s="205" t="s">
        <v>465</v>
      </c>
      <c r="L329" s="205" t="s">
        <v>583</v>
      </c>
      <c r="M329" s="205" t="s">
        <v>584</v>
      </c>
      <c r="N329" s="104" t="s">
        <v>465</v>
      </c>
      <c r="O329" s="104">
        <v>2</v>
      </c>
      <c r="P329" s="101" t="s">
        <v>26</v>
      </c>
      <c r="Q329" s="101" t="s">
        <v>27</v>
      </c>
      <c r="R329" s="105" t="s">
        <v>28</v>
      </c>
      <c r="S329" s="101" t="s">
        <v>29</v>
      </c>
      <c r="T329" s="101" t="s">
        <v>30</v>
      </c>
      <c r="U329" s="101"/>
      <c r="V329" s="101" t="s">
        <v>31</v>
      </c>
      <c r="AA329" s="8"/>
      <c r="AB329" s="8"/>
      <c r="AC329" s="8"/>
    </row>
    <row r="330" spans="1:29" s="3" customFormat="1" ht="13.5" hidden="1" customHeight="1" x14ac:dyDescent="0.25">
      <c r="A330" s="205" t="s">
        <v>20</v>
      </c>
      <c r="B330" s="204" t="s">
        <v>21</v>
      </c>
      <c r="C330" s="204" t="s">
        <v>484</v>
      </c>
      <c r="D330" s="103">
        <v>1</v>
      </c>
      <c r="E330" s="205" t="s">
        <v>23</v>
      </c>
      <c r="F330" s="205" t="s">
        <v>897</v>
      </c>
      <c r="G330" s="205" t="s">
        <v>897</v>
      </c>
      <c r="H330" s="205" t="s">
        <v>24</v>
      </c>
      <c r="I330" s="205" t="s">
        <v>33</v>
      </c>
      <c r="J330" s="205" t="s">
        <v>485</v>
      </c>
      <c r="K330" s="205" t="s">
        <v>466</v>
      </c>
      <c r="L330" s="205" t="s">
        <v>593</v>
      </c>
      <c r="M330" s="205" t="s">
        <v>594</v>
      </c>
      <c r="N330" s="205" t="s">
        <v>466</v>
      </c>
      <c r="O330" s="205">
        <v>2</v>
      </c>
      <c r="P330" s="205" t="s">
        <v>26</v>
      </c>
      <c r="Q330" s="205" t="s">
        <v>27</v>
      </c>
      <c r="R330" s="205" t="s">
        <v>28</v>
      </c>
      <c r="S330" s="205" t="s">
        <v>29</v>
      </c>
      <c r="T330" s="205" t="s">
        <v>30</v>
      </c>
      <c r="U330" s="205"/>
      <c r="V330" s="205" t="s">
        <v>31</v>
      </c>
    </row>
    <row r="331" spans="1:29" s="3" customFormat="1" ht="13.5" hidden="1" customHeight="1" x14ac:dyDescent="0.25">
      <c r="A331" s="205" t="s">
        <v>20</v>
      </c>
      <c r="B331" s="204" t="s">
        <v>21</v>
      </c>
      <c r="C331" s="204" t="s">
        <v>484</v>
      </c>
      <c r="D331" s="103">
        <v>1</v>
      </c>
      <c r="E331" s="205" t="s">
        <v>23</v>
      </c>
      <c r="F331" s="205" t="s">
        <v>897</v>
      </c>
      <c r="G331" s="205" t="s">
        <v>904</v>
      </c>
      <c r="H331" s="205" t="s">
        <v>24</v>
      </c>
      <c r="I331" s="205" t="s">
        <v>34</v>
      </c>
      <c r="J331" s="205" t="s">
        <v>485</v>
      </c>
      <c r="K331" s="205" t="s">
        <v>467</v>
      </c>
      <c r="L331" s="205" t="s">
        <v>599</v>
      </c>
      <c r="M331" s="205" t="s">
        <v>600</v>
      </c>
      <c r="N331" s="205" t="s">
        <v>467</v>
      </c>
      <c r="O331" s="205"/>
      <c r="P331" s="205" t="s">
        <v>26</v>
      </c>
      <c r="Q331" s="205" t="s">
        <v>27</v>
      </c>
      <c r="R331" s="205" t="s">
        <v>28</v>
      </c>
      <c r="S331" s="205" t="s">
        <v>29</v>
      </c>
      <c r="T331" s="205" t="s">
        <v>30</v>
      </c>
      <c r="U331" s="205"/>
      <c r="V331" s="205" t="s">
        <v>31</v>
      </c>
    </row>
    <row r="332" spans="1:29" s="3" customFormat="1" ht="13.5" hidden="1" customHeight="1" x14ac:dyDescent="0.25">
      <c r="A332" s="205" t="s">
        <v>20</v>
      </c>
      <c r="B332" s="204" t="s">
        <v>21</v>
      </c>
      <c r="C332" s="204" t="s">
        <v>484</v>
      </c>
      <c r="D332" s="103">
        <v>1</v>
      </c>
      <c r="E332" s="205" t="s">
        <v>23</v>
      </c>
      <c r="F332" s="205" t="s">
        <v>897</v>
      </c>
      <c r="G332" s="205" t="s">
        <v>905</v>
      </c>
      <c r="H332" s="205" t="s">
        <v>35</v>
      </c>
      <c r="I332" s="205" t="s">
        <v>36</v>
      </c>
      <c r="J332" s="205" t="s">
        <v>485</v>
      </c>
      <c r="K332" s="205" t="s">
        <v>468</v>
      </c>
      <c r="L332" s="205" t="s">
        <v>592</v>
      </c>
      <c r="M332" s="205" t="s">
        <v>591</v>
      </c>
      <c r="N332" s="104" t="s">
        <v>468</v>
      </c>
      <c r="O332" s="104"/>
      <c r="P332" s="205" t="s">
        <v>26</v>
      </c>
      <c r="Q332" s="205" t="s">
        <v>27</v>
      </c>
      <c r="R332" s="205" t="s">
        <v>28</v>
      </c>
      <c r="S332" s="205" t="s">
        <v>29</v>
      </c>
      <c r="T332" s="205" t="s">
        <v>30</v>
      </c>
      <c r="U332" s="205"/>
      <c r="V332" s="205" t="s">
        <v>31</v>
      </c>
    </row>
    <row r="333" spans="1:29" s="3" customFormat="1" ht="13.5" hidden="1" customHeight="1" x14ac:dyDescent="0.25">
      <c r="A333" s="205" t="s">
        <v>37</v>
      </c>
      <c r="B333" s="204" t="s">
        <v>38</v>
      </c>
      <c r="C333" s="204" t="s">
        <v>484</v>
      </c>
      <c r="D333" s="103">
        <v>2</v>
      </c>
      <c r="E333" s="205" t="s">
        <v>40</v>
      </c>
      <c r="F333" s="205" t="s">
        <v>897</v>
      </c>
      <c r="G333" s="205"/>
      <c r="H333" s="205" t="s">
        <v>41</v>
      </c>
      <c r="I333" s="205" t="s">
        <v>25</v>
      </c>
      <c r="J333" s="205" t="s">
        <v>485</v>
      </c>
      <c r="K333" s="205" t="s">
        <v>469</v>
      </c>
      <c r="L333" s="205" t="s">
        <v>579</v>
      </c>
      <c r="M333" s="205" t="s">
        <v>580</v>
      </c>
      <c r="N333" s="205" t="s">
        <v>469</v>
      </c>
      <c r="O333" s="205"/>
      <c r="P333" s="205" t="s">
        <v>42</v>
      </c>
      <c r="Q333" s="205"/>
      <c r="R333" s="205" t="s">
        <v>43</v>
      </c>
      <c r="S333" s="205" t="s">
        <v>29</v>
      </c>
      <c r="T333" s="205" t="s">
        <v>44</v>
      </c>
      <c r="U333" s="205" t="s">
        <v>45</v>
      </c>
      <c r="V333" s="205" t="s">
        <v>46</v>
      </c>
    </row>
    <row r="334" spans="1:29" s="3" customFormat="1" ht="13.5" hidden="1" customHeight="1" x14ac:dyDescent="0.25">
      <c r="A334" s="205" t="s">
        <v>37</v>
      </c>
      <c r="B334" s="204" t="s">
        <v>38</v>
      </c>
      <c r="C334" s="204" t="s">
        <v>484</v>
      </c>
      <c r="D334" s="103">
        <v>2</v>
      </c>
      <c r="E334" s="205" t="s">
        <v>40</v>
      </c>
      <c r="F334" s="205" t="s">
        <v>897</v>
      </c>
      <c r="G334" s="205" t="s">
        <v>897</v>
      </c>
      <c r="H334" s="205" t="s">
        <v>35</v>
      </c>
      <c r="I334" s="205" t="s">
        <v>36</v>
      </c>
      <c r="J334" s="205" t="s">
        <v>485</v>
      </c>
      <c r="K334" s="205" t="s">
        <v>474</v>
      </c>
      <c r="L334" s="205" t="s">
        <v>597</v>
      </c>
      <c r="M334" s="205" t="s">
        <v>598</v>
      </c>
      <c r="N334" s="205" t="s">
        <v>474</v>
      </c>
      <c r="O334" s="205">
        <v>3</v>
      </c>
      <c r="P334" s="205" t="s">
        <v>42</v>
      </c>
      <c r="Q334" s="205"/>
      <c r="R334" s="205" t="s">
        <v>43</v>
      </c>
      <c r="S334" s="205" t="s">
        <v>29</v>
      </c>
      <c r="T334" s="205" t="s">
        <v>44</v>
      </c>
      <c r="U334" s="205" t="s">
        <v>45</v>
      </c>
      <c r="V334" s="205" t="s">
        <v>46</v>
      </c>
      <c r="W334" s="8"/>
      <c r="X334" s="8"/>
      <c r="Y334" s="8"/>
      <c r="Z334" s="8"/>
    </row>
    <row r="335" spans="1:29" s="3" customFormat="1" ht="13.5" hidden="1" customHeight="1" x14ac:dyDescent="0.25">
      <c r="A335" s="205" t="s">
        <v>37</v>
      </c>
      <c r="B335" s="204" t="s">
        <v>38</v>
      </c>
      <c r="C335" s="204" t="s">
        <v>484</v>
      </c>
      <c r="D335" s="103">
        <v>2</v>
      </c>
      <c r="E335" s="205" t="s">
        <v>40</v>
      </c>
      <c r="F335" s="205" t="s">
        <v>897</v>
      </c>
      <c r="G335" s="205" t="s">
        <v>897</v>
      </c>
      <c r="H335" s="205" t="s">
        <v>35</v>
      </c>
      <c r="I335" s="205" t="s">
        <v>33</v>
      </c>
      <c r="J335" s="205" t="s">
        <v>485</v>
      </c>
      <c r="K335" s="205" t="s">
        <v>471</v>
      </c>
      <c r="L335" s="205" t="s">
        <v>596</v>
      </c>
      <c r="M335" s="205" t="s">
        <v>595</v>
      </c>
      <c r="N335" s="205" t="s">
        <v>471</v>
      </c>
      <c r="O335" s="205">
        <v>3</v>
      </c>
      <c r="P335" s="205" t="s">
        <v>42</v>
      </c>
      <c r="Q335" s="205"/>
      <c r="R335" s="205" t="s">
        <v>43</v>
      </c>
      <c r="S335" s="205" t="s">
        <v>29</v>
      </c>
      <c r="T335" s="205" t="s">
        <v>44</v>
      </c>
      <c r="U335" s="205" t="s">
        <v>45</v>
      </c>
      <c r="V335" s="205" t="s">
        <v>46</v>
      </c>
      <c r="W335" s="8"/>
      <c r="X335" s="8"/>
      <c r="Y335" s="8"/>
      <c r="Z335" s="8"/>
    </row>
    <row r="336" spans="1:29" s="3" customFormat="1" ht="13.5" hidden="1" customHeight="1" x14ac:dyDescent="0.25">
      <c r="A336" s="205" t="s">
        <v>47</v>
      </c>
      <c r="B336" s="204" t="s">
        <v>48</v>
      </c>
      <c r="C336" s="204" t="s">
        <v>484</v>
      </c>
      <c r="D336" s="103">
        <v>3</v>
      </c>
      <c r="E336" s="205" t="s">
        <v>42</v>
      </c>
      <c r="F336" s="205" t="s">
        <v>897</v>
      </c>
      <c r="G336" s="205" t="s">
        <v>897</v>
      </c>
      <c r="H336" s="205" t="s">
        <v>41</v>
      </c>
      <c r="I336" s="205" t="s">
        <v>33</v>
      </c>
      <c r="J336" s="205" t="s">
        <v>485</v>
      </c>
      <c r="K336" s="205" t="s">
        <v>471</v>
      </c>
      <c r="L336" s="205" t="s">
        <v>596</v>
      </c>
      <c r="M336" s="205" t="s">
        <v>595</v>
      </c>
      <c r="N336" s="205" t="s">
        <v>471</v>
      </c>
      <c r="O336" s="205">
        <v>4</v>
      </c>
      <c r="P336" s="205" t="s">
        <v>42</v>
      </c>
      <c r="Q336" s="205"/>
      <c r="R336" s="205" t="s">
        <v>50</v>
      </c>
      <c r="S336" s="205"/>
      <c r="T336" s="205" t="s">
        <v>44</v>
      </c>
      <c r="U336" s="205"/>
      <c r="V336" s="205" t="s">
        <v>46</v>
      </c>
      <c r="W336" s="8"/>
      <c r="X336" s="8"/>
      <c r="Y336" s="8"/>
      <c r="Z336" s="8"/>
    </row>
    <row r="337" spans="1:26" s="3" customFormat="1" ht="13.5" hidden="1" customHeight="1" x14ac:dyDescent="0.25">
      <c r="A337" s="205" t="s">
        <v>47</v>
      </c>
      <c r="B337" s="204" t="s">
        <v>48</v>
      </c>
      <c r="C337" s="204" t="s">
        <v>484</v>
      </c>
      <c r="D337" s="103">
        <v>3</v>
      </c>
      <c r="E337" s="205" t="s">
        <v>42</v>
      </c>
      <c r="F337" s="205" t="s">
        <v>897</v>
      </c>
      <c r="G337" s="205" t="s">
        <v>897</v>
      </c>
      <c r="H337" s="205" t="s">
        <v>35</v>
      </c>
      <c r="I337" s="205" t="s">
        <v>36</v>
      </c>
      <c r="J337" s="205" t="s">
        <v>485</v>
      </c>
      <c r="K337" s="205" t="s">
        <v>474</v>
      </c>
      <c r="L337" s="205" t="s">
        <v>597</v>
      </c>
      <c r="M337" s="205" t="s">
        <v>598</v>
      </c>
      <c r="N337" s="205" t="s">
        <v>474</v>
      </c>
      <c r="O337" s="205">
        <v>4</v>
      </c>
      <c r="P337" s="205" t="s">
        <v>42</v>
      </c>
      <c r="Q337" s="205"/>
      <c r="R337" s="205" t="s">
        <v>50</v>
      </c>
      <c r="S337" s="205"/>
      <c r="T337" s="205" t="s">
        <v>44</v>
      </c>
      <c r="U337" s="205"/>
      <c r="V337" s="205" t="s">
        <v>46</v>
      </c>
      <c r="W337" s="8"/>
      <c r="X337" s="8"/>
      <c r="Y337" s="8"/>
      <c r="Z337" s="8"/>
    </row>
    <row r="338" spans="1:26" s="3" customFormat="1" ht="13.5" hidden="1" customHeight="1" x14ac:dyDescent="0.25">
      <c r="A338" s="205" t="s">
        <v>47</v>
      </c>
      <c r="B338" s="204" t="s">
        <v>48</v>
      </c>
      <c r="C338" s="204" t="s">
        <v>484</v>
      </c>
      <c r="D338" s="103">
        <v>3</v>
      </c>
      <c r="E338" s="205" t="s">
        <v>42</v>
      </c>
      <c r="F338" s="205" t="s">
        <v>897</v>
      </c>
      <c r="G338" s="205"/>
      <c r="H338" s="205" t="s">
        <v>35</v>
      </c>
      <c r="I338" s="205" t="s">
        <v>25</v>
      </c>
      <c r="J338" s="205" t="s">
        <v>485</v>
      </c>
      <c r="K338" s="205" t="s">
        <v>469</v>
      </c>
      <c r="L338" s="205" t="s">
        <v>579</v>
      </c>
      <c r="M338" s="205" t="s">
        <v>580</v>
      </c>
      <c r="N338" s="205" t="s">
        <v>469</v>
      </c>
      <c r="O338" s="205"/>
      <c r="P338" s="205" t="s">
        <v>42</v>
      </c>
      <c r="Q338" s="205"/>
      <c r="R338" s="205" t="s">
        <v>50</v>
      </c>
      <c r="S338" s="205"/>
      <c r="T338" s="205" t="s">
        <v>44</v>
      </c>
      <c r="U338" s="205"/>
      <c r="V338" s="205" t="s">
        <v>46</v>
      </c>
      <c r="W338" s="8"/>
      <c r="X338" s="8"/>
      <c r="Y338" s="8"/>
      <c r="Z338" s="8"/>
    </row>
    <row r="339" spans="1:26" s="3" customFormat="1" ht="13.5" hidden="1" customHeight="1" x14ac:dyDescent="0.25">
      <c r="A339" s="205" t="s">
        <v>51</v>
      </c>
      <c r="B339" s="204" t="s">
        <v>52</v>
      </c>
      <c r="C339" s="204" t="s">
        <v>484</v>
      </c>
      <c r="D339" s="103">
        <v>4</v>
      </c>
      <c r="E339" s="205" t="s">
        <v>54</v>
      </c>
      <c r="F339" s="205" t="s">
        <v>897</v>
      </c>
      <c r="G339" s="205" t="s">
        <v>904</v>
      </c>
      <c r="H339" s="205" t="s">
        <v>55</v>
      </c>
      <c r="I339" s="205" t="s">
        <v>34</v>
      </c>
      <c r="J339" s="205" t="s">
        <v>485</v>
      </c>
      <c r="K339" s="205" t="s">
        <v>467</v>
      </c>
      <c r="L339" s="205" t="s">
        <v>599</v>
      </c>
      <c r="M339" s="205" t="s">
        <v>600</v>
      </c>
      <c r="N339" s="205" t="s">
        <v>467</v>
      </c>
      <c r="O339" s="205"/>
      <c r="P339" s="205"/>
      <c r="Q339" s="205"/>
      <c r="R339" s="205" t="s">
        <v>50</v>
      </c>
      <c r="S339" s="205" t="s">
        <v>56</v>
      </c>
      <c r="T339" s="205" t="s">
        <v>57</v>
      </c>
      <c r="U339" s="205" t="s">
        <v>45</v>
      </c>
      <c r="V339" s="205" t="s">
        <v>58</v>
      </c>
      <c r="W339" s="8"/>
      <c r="X339" s="8"/>
      <c r="Y339" s="8"/>
      <c r="Z339" s="8"/>
    </row>
    <row r="340" spans="1:26" s="3" customFormat="1" ht="13.5" hidden="1" customHeight="1" x14ac:dyDescent="0.25">
      <c r="A340" s="205" t="s">
        <v>51</v>
      </c>
      <c r="B340" s="204" t="s">
        <v>52</v>
      </c>
      <c r="C340" s="204" t="s">
        <v>484</v>
      </c>
      <c r="D340" s="103">
        <v>4</v>
      </c>
      <c r="E340" s="205" t="s">
        <v>54</v>
      </c>
      <c r="F340" s="205" t="s">
        <v>897</v>
      </c>
      <c r="G340" s="205" t="s">
        <v>897</v>
      </c>
      <c r="H340" s="205" t="s">
        <v>35</v>
      </c>
      <c r="I340" s="205" t="s">
        <v>36</v>
      </c>
      <c r="J340" s="205" t="s">
        <v>485</v>
      </c>
      <c r="K340" s="205" t="s">
        <v>474</v>
      </c>
      <c r="L340" s="205" t="s">
        <v>597</v>
      </c>
      <c r="M340" s="205" t="s">
        <v>598</v>
      </c>
      <c r="N340" s="205" t="s">
        <v>474</v>
      </c>
      <c r="O340" s="205">
        <v>5</v>
      </c>
      <c r="P340" s="205"/>
      <c r="Q340" s="205"/>
      <c r="R340" s="205" t="s">
        <v>50</v>
      </c>
      <c r="S340" s="205" t="s">
        <v>56</v>
      </c>
      <c r="T340" s="205" t="s">
        <v>57</v>
      </c>
      <c r="U340" s="205" t="s">
        <v>45</v>
      </c>
      <c r="V340" s="205" t="s">
        <v>58</v>
      </c>
      <c r="W340" s="8"/>
      <c r="X340" s="8"/>
      <c r="Y340" s="8"/>
      <c r="Z340" s="8"/>
    </row>
    <row r="341" spans="1:26" s="3" customFormat="1" ht="13.5" hidden="1" customHeight="1" x14ac:dyDescent="0.25">
      <c r="A341" s="205" t="s">
        <v>59</v>
      </c>
      <c r="B341" s="204" t="s">
        <v>65</v>
      </c>
      <c r="C341" s="204" t="s">
        <v>484</v>
      </c>
      <c r="D341" s="103">
        <v>6</v>
      </c>
      <c r="E341" s="205" t="s">
        <v>67</v>
      </c>
      <c r="F341" s="205" t="s">
        <v>897</v>
      </c>
      <c r="G341" s="205" t="s">
        <v>904</v>
      </c>
      <c r="H341" s="205" t="s">
        <v>55</v>
      </c>
      <c r="I341" s="205" t="s">
        <v>34</v>
      </c>
      <c r="J341" s="205" t="s">
        <v>485</v>
      </c>
      <c r="K341" s="205" t="s">
        <v>467</v>
      </c>
      <c r="L341" s="205" t="s">
        <v>599</v>
      </c>
      <c r="M341" s="205" t="s">
        <v>600</v>
      </c>
      <c r="N341" s="205" t="s">
        <v>467</v>
      </c>
      <c r="O341" s="205"/>
      <c r="P341" s="205" t="s">
        <v>68</v>
      </c>
      <c r="Q341" s="205"/>
      <c r="R341" s="205"/>
      <c r="S341" s="205" t="s">
        <v>29</v>
      </c>
      <c r="T341" s="205" t="s">
        <v>69</v>
      </c>
      <c r="U341" s="205"/>
      <c r="V341" s="205" t="s">
        <v>46</v>
      </c>
      <c r="W341" s="8"/>
      <c r="X341" s="8"/>
      <c r="Y341" s="8"/>
      <c r="Z341" s="8"/>
    </row>
    <row r="342" spans="1:26" s="3" customFormat="1" ht="13.5" hidden="1" customHeight="1" x14ac:dyDescent="0.25">
      <c r="A342" s="205" t="s">
        <v>59</v>
      </c>
      <c r="B342" s="204" t="s">
        <v>65</v>
      </c>
      <c r="C342" s="204" t="s">
        <v>484</v>
      </c>
      <c r="D342" s="103">
        <v>6</v>
      </c>
      <c r="E342" s="205" t="s">
        <v>67</v>
      </c>
      <c r="F342" s="205" t="s">
        <v>897</v>
      </c>
      <c r="G342" s="205" t="s">
        <v>897</v>
      </c>
      <c r="H342" s="205" t="s">
        <v>35</v>
      </c>
      <c r="I342" s="205" t="s">
        <v>36</v>
      </c>
      <c r="J342" s="205" t="s">
        <v>485</v>
      </c>
      <c r="K342" s="205" t="s">
        <v>470</v>
      </c>
      <c r="L342" s="205" t="s">
        <v>601</v>
      </c>
      <c r="M342" s="205" t="s">
        <v>602</v>
      </c>
      <c r="N342" s="205" t="s">
        <v>470</v>
      </c>
      <c r="O342" s="205">
        <v>5</v>
      </c>
      <c r="P342" s="205" t="s">
        <v>68</v>
      </c>
      <c r="Q342" s="205"/>
      <c r="R342" s="205"/>
      <c r="S342" s="205" t="s">
        <v>29</v>
      </c>
      <c r="T342" s="205" t="s">
        <v>69</v>
      </c>
      <c r="U342" s="205"/>
      <c r="V342" s="205" t="s">
        <v>46</v>
      </c>
      <c r="W342" s="8"/>
      <c r="X342" s="8"/>
      <c r="Y342" s="8"/>
      <c r="Z342" s="8"/>
    </row>
    <row r="343" spans="1:26" s="3" customFormat="1" ht="13.5" hidden="1" customHeight="1" x14ac:dyDescent="0.25">
      <c r="A343" s="205" t="s">
        <v>20</v>
      </c>
      <c r="B343" s="204" t="s">
        <v>76</v>
      </c>
      <c r="C343" s="204" t="s">
        <v>484</v>
      </c>
      <c r="D343" s="103">
        <v>8</v>
      </c>
      <c r="E343" s="205" t="s">
        <v>78</v>
      </c>
      <c r="F343" s="205" t="s">
        <v>897</v>
      </c>
      <c r="G343" s="205" t="s">
        <v>897</v>
      </c>
      <c r="H343" s="205" t="s">
        <v>55</v>
      </c>
      <c r="I343" s="205" t="s">
        <v>32</v>
      </c>
      <c r="J343" s="205" t="s">
        <v>485</v>
      </c>
      <c r="K343" s="205" t="s">
        <v>465</v>
      </c>
      <c r="L343" s="205" t="s">
        <v>583</v>
      </c>
      <c r="M343" s="205" t="s">
        <v>584</v>
      </c>
      <c r="N343" s="104" t="s">
        <v>465</v>
      </c>
      <c r="O343" s="104">
        <v>6</v>
      </c>
      <c r="P343" s="205" t="s">
        <v>79</v>
      </c>
      <c r="Q343" s="205"/>
      <c r="R343" s="205"/>
      <c r="S343" s="205" t="s">
        <v>29</v>
      </c>
      <c r="T343" s="205" t="s">
        <v>80</v>
      </c>
      <c r="U343" s="205"/>
      <c r="V343" s="205" t="s">
        <v>46</v>
      </c>
      <c r="W343" s="8"/>
      <c r="X343" s="8"/>
      <c r="Y343" s="8"/>
      <c r="Z343" s="8"/>
    </row>
    <row r="344" spans="1:26" s="3" customFormat="1" ht="13.5" hidden="1" customHeight="1" x14ac:dyDescent="0.25">
      <c r="A344" s="205" t="s">
        <v>20</v>
      </c>
      <c r="B344" s="204" t="s">
        <v>76</v>
      </c>
      <c r="C344" s="204" t="s">
        <v>484</v>
      </c>
      <c r="D344" s="103">
        <v>8</v>
      </c>
      <c r="E344" s="205" t="s">
        <v>78</v>
      </c>
      <c r="F344" s="205" t="s">
        <v>897</v>
      </c>
      <c r="G344" s="205" t="s">
        <v>904</v>
      </c>
      <c r="H344" s="205" t="s">
        <v>35</v>
      </c>
      <c r="I344" s="205" t="s">
        <v>36</v>
      </c>
      <c r="J344" s="205" t="s">
        <v>485</v>
      </c>
      <c r="K344" s="205" t="s">
        <v>472</v>
      </c>
      <c r="L344" s="205" t="s">
        <v>585</v>
      </c>
      <c r="M344" s="205" t="s">
        <v>586</v>
      </c>
      <c r="N344" s="205" t="s">
        <v>472</v>
      </c>
      <c r="O344" s="205"/>
      <c r="P344" s="205" t="s">
        <v>79</v>
      </c>
      <c r="Q344" s="205"/>
      <c r="R344" s="205"/>
      <c r="S344" s="205" t="s">
        <v>29</v>
      </c>
      <c r="T344" s="205" t="s">
        <v>80</v>
      </c>
      <c r="U344" s="205"/>
      <c r="V344" s="205" t="s">
        <v>46</v>
      </c>
      <c r="W344" s="8"/>
      <c r="X344" s="8"/>
      <c r="Y344" s="8"/>
      <c r="Z344" s="8"/>
    </row>
    <row r="345" spans="1:26" s="3" customFormat="1" ht="13.5" hidden="1" customHeight="1" x14ac:dyDescent="0.25">
      <c r="A345" s="205" t="s">
        <v>37</v>
      </c>
      <c r="B345" s="204" t="s">
        <v>86</v>
      </c>
      <c r="C345" s="204" t="s">
        <v>484</v>
      </c>
      <c r="D345" s="103">
        <v>10</v>
      </c>
      <c r="E345" s="205" t="s">
        <v>88</v>
      </c>
      <c r="F345" s="205" t="s">
        <v>897</v>
      </c>
      <c r="G345" s="205" t="s">
        <v>904</v>
      </c>
      <c r="H345" s="205" t="s">
        <v>55</v>
      </c>
      <c r="I345" s="205" t="s">
        <v>34</v>
      </c>
      <c r="J345" s="205" t="s">
        <v>485</v>
      </c>
      <c r="K345" s="205" t="s">
        <v>467</v>
      </c>
      <c r="L345" s="205" t="s">
        <v>599</v>
      </c>
      <c r="M345" s="205" t="s">
        <v>600</v>
      </c>
      <c r="N345" s="205" t="s">
        <v>467</v>
      </c>
      <c r="O345" s="205"/>
      <c r="P345" s="205" t="s">
        <v>88</v>
      </c>
      <c r="Q345" s="205"/>
      <c r="R345" s="205" t="s">
        <v>43</v>
      </c>
      <c r="S345" s="205" t="s">
        <v>29</v>
      </c>
      <c r="T345" s="205" t="s">
        <v>89</v>
      </c>
      <c r="U345" s="205" t="s">
        <v>45</v>
      </c>
      <c r="V345" s="205" t="s">
        <v>46</v>
      </c>
      <c r="W345" s="8"/>
      <c r="X345" s="8"/>
      <c r="Y345" s="8"/>
      <c r="Z345" s="8"/>
    </row>
    <row r="346" spans="1:26" s="3" customFormat="1" ht="13.5" hidden="1" customHeight="1" x14ac:dyDescent="0.25">
      <c r="A346" s="205" t="s">
        <v>90</v>
      </c>
      <c r="B346" s="204" t="s">
        <v>91</v>
      </c>
      <c r="C346" s="204" t="s">
        <v>484</v>
      </c>
      <c r="D346" s="103">
        <v>11</v>
      </c>
      <c r="E346" s="205" t="s">
        <v>93</v>
      </c>
      <c r="F346" s="205" t="s">
        <v>897</v>
      </c>
      <c r="G346" s="205" t="s">
        <v>897</v>
      </c>
      <c r="H346" s="205" t="s">
        <v>55</v>
      </c>
      <c r="I346" s="205" t="s">
        <v>33</v>
      </c>
      <c r="J346" s="205" t="s">
        <v>485</v>
      </c>
      <c r="K346" s="205" t="s">
        <v>466</v>
      </c>
      <c r="L346" s="205" t="s">
        <v>593</v>
      </c>
      <c r="M346" s="205" t="s">
        <v>594</v>
      </c>
      <c r="N346" s="205" t="s">
        <v>466</v>
      </c>
      <c r="O346" s="205">
        <v>6</v>
      </c>
      <c r="P346" s="205" t="s">
        <v>94</v>
      </c>
      <c r="Q346" s="205"/>
      <c r="R346" s="205"/>
      <c r="S346" s="205" t="s">
        <v>56</v>
      </c>
      <c r="T346" s="205"/>
      <c r="U346" s="205"/>
      <c r="V346" s="205" t="s">
        <v>95</v>
      </c>
      <c r="W346" s="8"/>
      <c r="X346" s="8"/>
      <c r="Y346" s="8"/>
      <c r="Z346" s="8"/>
    </row>
    <row r="347" spans="1:26" s="3" customFormat="1" ht="13.5" hidden="1" customHeight="1" x14ac:dyDescent="0.25">
      <c r="A347" s="205" t="s">
        <v>90</v>
      </c>
      <c r="B347" s="204" t="s">
        <v>91</v>
      </c>
      <c r="C347" s="204" t="s">
        <v>484</v>
      </c>
      <c r="D347" s="103">
        <v>11</v>
      </c>
      <c r="E347" s="205" t="s">
        <v>93</v>
      </c>
      <c r="F347" s="205" t="s">
        <v>897</v>
      </c>
      <c r="G347" s="205" t="s">
        <v>897</v>
      </c>
      <c r="H347" s="205" t="s">
        <v>35</v>
      </c>
      <c r="I347" s="205" t="s">
        <v>36</v>
      </c>
      <c r="J347" s="205" t="s">
        <v>485</v>
      </c>
      <c r="K347" s="205" t="s">
        <v>474</v>
      </c>
      <c r="L347" s="205" t="s">
        <v>597</v>
      </c>
      <c r="M347" s="205" t="s">
        <v>598</v>
      </c>
      <c r="N347" s="205" t="s">
        <v>474</v>
      </c>
      <c r="O347" s="205">
        <v>7</v>
      </c>
      <c r="P347" s="205" t="s">
        <v>94</v>
      </c>
      <c r="Q347" s="205"/>
      <c r="R347" s="105"/>
      <c r="S347" s="205" t="s">
        <v>56</v>
      </c>
      <c r="T347" s="205"/>
      <c r="U347" s="205"/>
      <c r="V347" s="205" t="s">
        <v>95</v>
      </c>
      <c r="W347" s="8"/>
      <c r="X347" s="8"/>
      <c r="Y347" s="8"/>
      <c r="Z347" s="8"/>
    </row>
    <row r="348" spans="1:26" s="3" customFormat="1" ht="13.5" hidden="1" customHeight="1" x14ac:dyDescent="0.25">
      <c r="A348" s="205" t="s">
        <v>51</v>
      </c>
      <c r="B348" s="204" t="s">
        <v>96</v>
      </c>
      <c r="C348" s="204" t="s">
        <v>484</v>
      </c>
      <c r="D348" s="103">
        <v>12</v>
      </c>
      <c r="E348" s="205" t="s">
        <v>98</v>
      </c>
      <c r="F348" s="205" t="s">
        <v>897</v>
      </c>
      <c r="G348" s="205" t="s">
        <v>897</v>
      </c>
      <c r="H348" s="205" t="s">
        <v>55</v>
      </c>
      <c r="I348" s="205" t="s">
        <v>32</v>
      </c>
      <c r="J348" s="205" t="s">
        <v>485</v>
      </c>
      <c r="K348" s="205" t="s">
        <v>465</v>
      </c>
      <c r="L348" s="205" t="s">
        <v>583</v>
      </c>
      <c r="M348" s="205" t="s">
        <v>584</v>
      </c>
      <c r="N348" s="104" t="s">
        <v>465</v>
      </c>
      <c r="O348" s="104">
        <v>7</v>
      </c>
      <c r="P348" s="205"/>
      <c r="Q348" s="205"/>
      <c r="R348" s="205" t="s">
        <v>50</v>
      </c>
      <c r="S348" s="205" t="s">
        <v>56</v>
      </c>
      <c r="T348" s="205" t="s">
        <v>99</v>
      </c>
      <c r="U348" s="205" t="s">
        <v>45</v>
      </c>
      <c r="V348" s="205" t="s">
        <v>58</v>
      </c>
      <c r="W348" s="8"/>
      <c r="X348" s="8"/>
      <c r="Y348" s="8"/>
      <c r="Z348" s="8"/>
    </row>
    <row r="349" spans="1:26" s="3" customFormat="1" ht="13.5" hidden="1" customHeight="1" x14ac:dyDescent="0.25">
      <c r="A349" s="205" t="s">
        <v>51</v>
      </c>
      <c r="B349" s="204" t="s">
        <v>96</v>
      </c>
      <c r="C349" s="204" t="s">
        <v>484</v>
      </c>
      <c r="D349" s="103">
        <v>12</v>
      </c>
      <c r="E349" s="205" t="s">
        <v>98</v>
      </c>
      <c r="F349" s="205" t="s">
        <v>897</v>
      </c>
      <c r="G349" s="205" t="s">
        <v>897</v>
      </c>
      <c r="H349" s="205" t="s">
        <v>1028</v>
      </c>
      <c r="I349" s="205" t="s">
        <v>36</v>
      </c>
      <c r="J349" s="205" t="s">
        <v>485</v>
      </c>
      <c r="K349" s="205" t="s">
        <v>470</v>
      </c>
      <c r="L349" s="205" t="s">
        <v>601</v>
      </c>
      <c r="M349" s="205" t="s">
        <v>602</v>
      </c>
      <c r="N349" s="205" t="s">
        <v>470</v>
      </c>
      <c r="O349" s="205">
        <v>8</v>
      </c>
      <c r="P349" s="205"/>
      <c r="Q349" s="205"/>
      <c r="R349" s="205" t="s">
        <v>50</v>
      </c>
      <c r="S349" s="205" t="s">
        <v>56</v>
      </c>
      <c r="T349" s="205" t="s">
        <v>99</v>
      </c>
      <c r="U349" s="205" t="s">
        <v>45</v>
      </c>
      <c r="V349" s="205" t="s">
        <v>58</v>
      </c>
      <c r="W349" s="8"/>
      <c r="X349" s="8"/>
      <c r="Y349" s="8"/>
      <c r="Z349" s="8"/>
    </row>
    <row r="350" spans="1:26" s="3" customFormat="1" ht="13.5" hidden="1" customHeight="1" x14ac:dyDescent="0.25">
      <c r="A350" s="205" t="s">
        <v>37</v>
      </c>
      <c r="B350" s="204" t="s">
        <v>100</v>
      </c>
      <c r="C350" s="204" t="s">
        <v>484</v>
      </c>
      <c r="D350" s="103">
        <v>13</v>
      </c>
      <c r="E350" s="106" t="s">
        <v>102</v>
      </c>
      <c r="F350" s="205" t="s">
        <v>897</v>
      </c>
      <c r="G350" s="205"/>
      <c r="H350" s="205" t="s">
        <v>55</v>
      </c>
      <c r="I350" s="205" t="s">
        <v>25</v>
      </c>
      <c r="J350" s="205" t="s">
        <v>485</v>
      </c>
      <c r="K350" s="205" t="s">
        <v>469</v>
      </c>
      <c r="L350" s="205" t="s">
        <v>579</v>
      </c>
      <c r="M350" s="205" t="s">
        <v>580</v>
      </c>
      <c r="N350" s="205" t="s">
        <v>469</v>
      </c>
      <c r="O350" s="205"/>
      <c r="P350" s="205" t="s">
        <v>102</v>
      </c>
      <c r="Q350" s="205"/>
      <c r="R350" s="205" t="s">
        <v>43</v>
      </c>
      <c r="S350" s="205" t="s">
        <v>29</v>
      </c>
      <c r="T350" s="205" t="s">
        <v>44</v>
      </c>
      <c r="U350" s="205" t="s">
        <v>45</v>
      </c>
      <c r="V350" s="205" t="s">
        <v>46</v>
      </c>
      <c r="W350" s="8"/>
      <c r="X350" s="8"/>
      <c r="Y350" s="8"/>
      <c r="Z350" s="8"/>
    </row>
    <row r="351" spans="1:26" s="3" customFormat="1" ht="13.5" hidden="1" customHeight="1" x14ac:dyDescent="0.25">
      <c r="A351" s="205" t="s">
        <v>37</v>
      </c>
      <c r="B351" s="204" t="s">
        <v>100</v>
      </c>
      <c r="C351" s="204" t="s">
        <v>484</v>
      </c>
      <c r="D351" s="103">
        <v>13</v>
      </c>
      <c r="E351" s="205" t="s">
        <v>102</v>
      </c>
      <c r="F351" s="205" t="s">
        <v>897</v>
      </c>
      <c r="G351" s="205" t="s">
        <v>905</v>
      </c>
      <c r="H351" s="205" t="s">
        <v>35</v>
      </c>
      <c r="I351" s="205" t="s">
        <v>36</v>
      </c>
      <c r="J351" s="205" t="s">
        <v>485</v>
      </c>
      <c r="K351" s="205" t="s">
        <v>468</v>
      </c>
      <c r="L351" s="205" t="s">
        <v>592</v>
      </c>
      <c r="M351" s="205" t="s">
        <v>591</v>
      </c>
      <c r="N351" s="104" t="s">
        <v>468</v>
      </c>
      <c r="O351" s="104"/>
      <c r="P351" s="205" t="s">
        <v>102</v>
      </c>
      <c r="Q351" s="205"/>
      <c r="R351" s="205" t="s">
        <v>43</v>
      </c>
      <c r="S351" s="205" t="s">
        <v>29</v>
      </c>
      <c r="T351" s="205" t="s">
        <v>44</v>
      </c>
      <c r="U351" s="205" t="s">
        <v>45</v>
      </c>
      <c r="V351" s="205" t="s">
        <v>46</v>
      </c>
      <c r="W351" s="8"/>
      <c r="X351" s="8"/>
      <c r="Y351" s="8"/>
      <c r="Z351" s="8"/>
    </row>
    <row r="352" spans="1:26" s="3" customFormat="1" ht="13.5" hidden="1" customHeight="1" x14ac:dyDescent="0.25">
      <c r="A352" s="205" t="s">
        <v>47</v>
      </c>
      <c r="B352" s="204" t="s">
        <v>103</v>
      </c>
      <c r="C352" s="204" t="s">
        <v>484</v>
      </c>
      <c r="D352" s="103">
        <v>14</v>
      </c>
      <c r="E352" s="205" t="s">
        <v>105</v>
      </c>
      <c r="F352" s="205" t="s">
        <v>897</v>
      </c>
      <c r="G352" s="205" t="s">
        <v>904</v>
      </c>
      <c r="H352" s="205" t="s">
        <v>55</v>
      </c>
      <c r="I352" s="205" t="s">
        <v>34</v>
      </c>
      <c r="J352" s="205" t="s">
        <v>485</v>
      </c>
      <c r="K352" s="205" t="s">
        <v>467</v>
      </c>
      <c r="L352" s="205" t="s">
        <v>599</v>
      </c>
      <c r="M352" s="205" t="s">
        <v>600</v>
      </c>
      <c r="N352" s="205" t="s">
        <v>467</v>
      </c>
      <c r="O352" s="205"/>
      <c r="P352" s="205" t="s">
        <v>105</v>
      </c>
      <c r="Q352" s="205"/>
      <c r="R352" s="205" t="s">
        <v>50</v>
      </c>
      <c r="S352" s="205"/>
      <c r="T352" s="205" t="s">
        <v>44</v>
      </c>
      <c r="U352" s="205"/>
      <c r="V352" s="205" t="s">
        <v>46</v>
      </c>
      <c r="W352" s="8"/>
      <c r="X352" s="8"/>
      <c r="Y352" s="8"/>
      <c r="Z352" s="8"/>
    </row>
    <row r="353" spans="1:29" s="3" customFormat="1" ht="13.5" hidden="1" customHeight="1" x14ac:dyDescent="0.25">
      <c r="A353" s="205" t="s">
        <v>47</v>
      </c>
      <c r="B353" s="204" t="s">
        <v>103</v>
      </c>
      <c r="C353" s="204" t="s">
        <v>484</v>
      </c>
      <c r="D353" s="103">
        <v>14</v>
      </c>
      <c r="E353" s="205" t="s">
        <v>105</v>
      </c>
      <c r="F353" s="205" t="s">
        <v>897</v>
      </c>
      <c r="G353" s="205" t="s">
        <v>905</v>
      </c>
      <c r="H353" s="205" t="s">
        <v>55</v>
      </c>
      <c r="I353" s="205" t="s">
        <v>36</v>
      </c>
      <c r="J353" s="205" t="s">
        <v>485</v>
      </c>
      <c r="K353" s="205" t="s">
        <v>468</v>
      </c>
      <c r="L353" s="205" t="s">
        <v>592</v>
      </c>
      <c r="M353" s="205" t="s">
        <v>591</v>
      </c>
      <c r="N353" s="104" t="s">
        <v>468</v>
      </c>
      <c r="O353" s="104"/>
      <c r="P353" s="205" t="s">
        <v>105</v>
      </c>
      <c r="Q353" s="205"/>
      <c r="R353" s="205" t="s">
        <v>50</v>
      </c>
      <c r="S353" s="205"/>
      <c r="T353" s="205" t="s">
        <v>44</v>
      </c>
      <c r="U353" s="205"/>
      <c r="V353" s="205" t="s">
        <v>46</v>
      </c>
      <c r="W353" s="8"/>
      <c r="X353" s="8"/>
      <c r="Y353" s="8"/>
      <c r="Z353" s="8"/>
    </row>
    <row r="354" spans="1:29" s="3" customFormat="1" ht="13.5" hidden="1" customHeight="1" x14ac:dyDescent="0.25">
      <c r="A354" s="205" t="s">
        <v>47</v>
      </c>
      <c r="B354" s="204" t="s">
        <v>103</v>
      </c>
      <c r="C354" s="204" t="s">
        <v>484</v>
      </c>
      <c r="D354" s="103">
        <v>14</v>
      </c>
      <c r="E354" s="205" t="s">
        <v>105</v>
      </c>
      <c r="F354" s="205" t="s">
        <v>897</v>
      </c>
      <c r="G354" s="205"/>
      <c r="H354" s="205" t="s">
        <v>35</v>
      </c>
      <c r="I354" s="205" t="s">
        <v>25</v>
      </c>
      <c r="J354" s="205" t="s">
        <v>485</v>
      </c>
      <c r="K354" s="205" t="s">
        <v>469</v>
      </c>
      <c r="L354" s="205" t="s">
        <v>579</v>
      </c>
      <c r="M354" s="205" t="s">
        <v>580</v>
      </c>
      <c r="N354" s="205" t="s">
        <v>469</v>
      </c>
      <c r="O354" s="205"/>
      <c r="P354" s="205" t="s">
        <v>105</v>
      </c>
      <c r="Q354" s="205"/>
      <c r="R354" s="205" t="s">
        <v>50</v>
      </c>
      <c r="S354" s="205"/>
      <c r="T354" s="205" t="s">
        <v>44</v>
      </c>
      <c r="U354" s="205"/>
      <c r="V354" s="205" t="s">
        <v>46</v>
      </c>
      <c r="W354" s="8"/>
      <c r="X354" s="8"/>
      <c r="Y354" s="8"/>
      <c r="Z354" s="8"/>
    </row>
    <row r="355" spans="1:29" s="3" customFormat="1" ht="13.5" hidden="1" customHeight="1" x14ac:dyDescent="0.25">
      <c r="A355" s="205" t="s">
        <v>110</v>
      </c>
      <c r="B355" s="204" t="s">
        <v>111</v>
      </c>
      <c r="C355" s="204" t="s">
        <v>484</v>
      </c>
      <c r="D355" s="103">
        <v>16</v>
      </c>
      <c r="E355" s="205" t="s">
        <v>112</v>
      </c>
      <c r="F355" s="205" t="s">
        <v>897</v>
      </c>
      <c r="G355" s="205" t="s">
        <v>904</v>
      </c>
      <c r="H355" s="205" t="s">
        <v>55</v>
      </c>
      <c r="I355" s="205" t="s">
        <v>33</v>
      </c>
      <c r="J355" s="205" t="s">
        <v>485</v>
      </c>
      <c r="K355" s="205" t="s">
        <v>475</v>
      </c>
      <c r="L355" s="205" t="s">
        <v>590</v>
      </c>
      <c r="M355" s="205" t="s">
        <v>589</v>
      </c>
      <c r="N355" s="104" t="s">
        <v>475</v>
      </c>
      <c r="O355" s="104"/>
      <c r="P355" s="205"/>
      <c r="Q355" s="205"/>
      <c r="R355" s="205" t="s">
        <v>113</v>
      </c>
      <c r="S355" s="205"/>
      <c r="T355" s="205"/>
      <c r="U355" s="205"/>
      <c r="V355" s="205" t="s">
        <v>95</v>
      </c>
      <c r="W355" s="8"/>
      <c r="X355" s="8"/>
      <c r="Y355" s="8"/>
      <c r="Z355" s="8"/>
    </row>
    <row r="356" spans="1:29" s="3" customFormat="1" ht="13.5" hidden="1" customHeight="1" x14ac:dyDescent="0.25">
      <c r="A356" s="205" t="s">
        <v>110</v>
      </c>
      <c r="B356" s="204" t="s">
        <v>111</v>
      </c>
      <c r="C356" s="204" t="s">
        <v>484</v>
      </c>
      <c r="D356" s="103">
        <v>16</v>
      </c>
      <c r="E356" s="205" t="s">
        <v>112</v>
      </c>
      <c r="F356" s="205" t="s">
        <v>897</v>
      </c>
      <c r="G356" s="205" t="s">
        <v>897</v>
      </c>
      <c r="H356" s="205" t="s">
        <v>35</v>
      </c>
      <c r="I356" s="205" t="s">
        <v>36</v>
      </c>
      <c r="J356" s="205" t="s">
        <v>485</v>
      </c>
      <c r="K356" s="205" t="s">
        <v>474</v>
      </c>
      <c r="L356" s="205" t="s">
        <v>597</v>
      </c>
      <c r="M356" s="205" t="s">
        <v>598</v>
      </c>
      <c r="N356" s="205" t="s">
        <v>474</v>
      </c>
      <c r="O356" s="205">
        <v>8</v>
      </c>
      <c r="P356" s="205"/>
      <c r="Q356" s="205"/>
      <c r="R356" s="205" t="s">
        <v>113</v>
      </c>
      <c r="S356" s="205"/>
      <c r="T356" s="205"/>
      <c r="U356" s="205"/>
      <c r="V356" s="205" t="s">
        <v>95</v>
      </c>
      <c r="W356" s="8"/>
      <c r="X356" s="8"/>
      <c r="Y356" s="8"/>
      <c r="Z356" s="8"/>
    </row>
    <row r="357" spans="1:29" s="3" customFormat="1" ht="13.5" hidden="1" customHeight="1" x14ac:dyDescent="0.25">
      <c r="A357" s="205" t="s">
        <v>110</v>
      </c>
      <c r="B357" s="204" t="s">
        <v>114</v>
      </c>
      <c r="C357" s="204" t="s">
        <v>484</v>
      </c>
      <c r="D357" s="103">
        <v>17</v>
      </c>
      <c r="E357" s="106" t="s">
        <v>116</v>
      </c>
      <c r="F357" s="205" t="s">
        <v>897</v>
      </c>
      <c r="G357" s="205"/>
      <c r="H357" s="205" t="s">
        <v>55</v>
      </c>
      <c r="I357" s="205" t="s">
        <v>25</v>
      </c>
      <c r="J357" s="205" t="s">
        <v>485</v>
      </c>
      <c r="K357" s="205" t="s">
        <v>469</v>
      </c>
      <c r="L357" s="205" t="s">
        <v>579</v>
      </c>
      <c r="M357" s="205" t="s">
        <v>580</v>
      </c>
      <c r="N357" s="205" t="s">
        <v>469</v>
      </c>
      <c r="O357" s="205"/>
      <c r="P357" s="205"/>
      <c r="Q357" s="205"/>
      <c r="R357" s="205" t="s">
        <v>113</v>
      </c>
      <c r="S357" s="205"/>
      <c r="T357" s="205"/>
      <c r="U357" s="205"/>
      <c r="V357" s="205" t="s">
        <v>95</v>
      </c>
      <c r="W357" s="8"/>
      <c r="X357" s="8"/>
      <c r="Y357" s="8"/>
      <c r="Z357" s="8"/>
    </row>
    <row r="358" spans="1:29" s="3" customFormat="1" ht="13.5" hidden="1" customHeight="1" x14ac:dyDescent="0.25">
      <c r="A358" s="205" t="s">
        <v>110</v>
      </c>
      <c r="B358" s="204" t="s">
        <v>114</v>
      </c>
      <c r="C358" s="204" t="s">
        <v>484</v>
      </c>
      <c r="D358" s="103">
        <v>17</v>
      </c>
      <c r="E358" s="205" t="s">
        <v>116</v>
      </c>
      <c r="F358" s="205" t="s">
        <v>897</v>
      </c>
      <c r="G358" s="205" t="s">
        <v>897</v>
      </c>
      <c r="H358" s="205" t="s">
        <v>35</v>
      </c>
      <c r="I358" s="205" t="s">
        <v>36</v>
      </c>
      <c r="J358" s="205" t="s">
        <v>485</v>
      </c>
      <c r="K358" s="205" t="s">
        <v>470</v>
      </c>
      <c r="L358" s="205" t="s">
        <v>601</v>
      </c>
      <c r="M358" s="205" t="s">
        <v>602</v>
      </c>
      <c r="N358" s="205" t="s">
        <v>470</v>
      </c>
      <c r="O358" s="205">
        <v>9</v>
      </c>
      <c r="P358" s="205"/>
      <c r="Q358" s="205"/>
      <c r="R358" s="205" t="s">
        <v>113</v>
      </c>
      <c r="S358" s="205"/>
      <c r="T358" s="205"/>
      <c r="U358" s="205"/>
      <c r="V358" s="205" t="s">
        <v>95</v>
      </c>
      <c r="W358" s="8"/>
      <c r="X358" s="8"/>
      <c r="Y358" s="8"/>
      <c r="Z358" s="8"/>
    </row>
    <row r="359" spans="1:29" s="3" customFormat="1" ht="13.5" hidden="1" customHeight="1" x14ac:dyDescent="0.25">
      <c r="A359" s="205" t="s">
        <v>59</v>
      </c>
      <c r="B359" s="204" t="s">
        <v>122</v>
      </c>
      <c r="C359" s="204" t="s">
        <v>484</v>
      </c>
      <c r="D359" s="103">
        <v>20</v>
      </c>
      <c r="E359" s="205" t="s">
        <v>124</v>
      </c>
      <c r="F359" s="205" t="s">
        <v>897</v>
      </c>
      <c r="G359" s="205"/>
      <c r="H359" s="205" t="s">
        <v>55</v>
      </c>
      <c r="I359" s="205" t="s">
        <v>25</v>
      </c>
      <c r="J359" s="205" t="s">
        <v>485</v>
      </c>
      <c r="K359" s="205" t="s">
        <v>469</v>
      </c>
      <c r="L359" s="205" t="s">
        <v>579</v>
      </c>
      <c r="M359" s="205" t="s">
        <v>580</v>
      </c>
      <c r="N359" s="205" t="s">
        <v>469</v>
      </c>
      <c r="O359" s="205"/>
      <c r="P359" s="205" t="s">
        <v>125</v>
      </c>
      <c r="Q359" s="205" t="s">
        <v>27</v>
      </c>
      <c r="R359" s="205"/>
      <c r="S359" s="205" t="s">
        <v>29</v>
      </c>
      <c r="T359" s="205" t="s">
        <v>126</v>
      </c>
      <c r="U359" s="205"/>
      <c r="V359" s="205" t="s">
        <v>46</v>
      </c>
      <c r="W359" s="8"/>
      <c r="X359" s="8"/>
      <c r="Y359" s="8"/>
      <c r="Z359" s="8"/>
    </row>
    <row r="360" spans="1:29" s="3" customFormat="1" ht="13.5" hidden="1" customHeight="1" x14ac:dyDescent="0.25">
      <c r="A360" s="205" t="s">
        <v>59</v>
      </c>
      <c r="B360" s="204" t="s">
        <v>122</v>
      </c>
      <c r="C360" s="204" t="s">
        <v>484</v>
      </c>
      <c r="D360" s="103">
        <v>20</v>
      </c>
      <c r="E360" s="205" t="s">
        <v>124</v>
      </c>
      <c r="F360" s="205" t="s">
        <v>897</v>
      </c>
      <c r="G360" s="205" t="s">
        <v>904</v>
      </c>
      <c r="H360" s="205" t="s">
        <v>35</v>
      </c>
      <c r="I360" s="205" t="s">
        <v>36</v>
      </c>
      <c r="J360" s="205" t="s">
        <v>485</v>
      </c>
      <c r="K360" s="205" t="s">
        <v>472</v>
      </c>
      <c r="L360" s="205" t="s">
        <v>585</v>
      </c>
      <c r="M360" s="205" t="s">
        <v>586</v>
      </c>
      <c r="N360" s="205" t="s">
        <v>472</v>
      </c>
      <c r="O360" s="205"/>
      <c r="P360" s="205" t="s">
        <v>125</v>
      </c>
      <c r="Q360" s="205" t="s">
        <v>27</v>
      </c>
      <c r="R360" s="205"/>
      <c r="S360" s="205" t="s">
        <v>29</v>
      </c>
      <c r="T360" s="205" t="s">
        <v>126</v>
      </c>
      <c r="U360" s="205"/>
      <c r="V360" s="205" t="s">
        <v>46</v>
      </c>
      <c r="W360" s="8"/>
      <c r="X360" s="8"/>
      <c r="Y360" s="8"/>
      <c r="Z360" s="8"/>
    </row>
    <row r="361" spans="1:29" s="3" customFormat="1" ht="13.5" hidden="1" customHeight="1" x14ac:dyDescent="0.25">
      <c r="A361" s="268" t="s">
        <v>20</v>
      </c>
      <c r="B361" s="245" t="s">
        <v>21</v>
      </c>
      <c r="C361" s="245" t="s">
        <v>756</v>
      </c>
      <c r="D361" s="18">
        <v>1</v>
      </c>
      <c r="E361" s="268" t="s">
        <v>23</v>
      </c>
      <c r="F361" s="277" t="s">
        <v>904</v>
      </c>
      <c r="G361" s="277"/>
      <c r="H361" s="268" t="s">
        <v>24</v>
      </c>
      <c r="I361" s="277" t="s">
        <v>25</v>
      </c>
      <c r="J361" s="277" t="s">
        <v>757</v>
      </c>
      <c r="K361" s="277" t="s">
        <v>464</v>
      </c>
      <c r="L361" s="277" t="s">
        <v>582</v>
      </c>
      <c r="M361" s="277" t="s">
        <v>581</v>
      </c>
      <c r="N361" s="277" t="s">
        <v>464</v>
      </c>
      <c r="O361" s="277"/>
      <c r="P361" s="268" t="s">
        <v>26</v>
      </c>
      <c r="Q361" s="268" t="s">
        <v>27</v>
      </c>
      <c r="R361" s="268" t="s">
        <v>28</v>
      </c>
      <c r="S361" s="268" t="s">
        <v>29</v>
      </c>
      <c r="T361" s="268" t="s">
        <v>30</v>
      </c>
      <c r="U361" s="268"/>
      <c r="V361" s="268" t="s">
        <v>31</v>
      </c>
      <c r="W361" s="8"/>
      <c r="X361" s="8"/>
      <c r="Y361" s="8"/>
      <c r="Z361" s="8"/>
      <c r="AA361" s="8"/>
      <c r="AB361" s="8"/>
      <c r="AC361" s="8"/>
    </row>
    <row r="362" spans="1:29" s="3" customFormat="1" ht="13.5" hidden="1" customHeight="1" x14ac:dyDescent="0.25">
      <c r="A362" s="277" t="s">
        <v>20</v>
      </c>
      <c r="B362" s="192" t="s">
        <v>21</v>
      </c>
      <c r="C362" s="245" t="s">
        <v>756</v>
      </c>
      <c r="D362" s="193">
        <v>1</v>
      </c>
      <c r="E362" s="277" t="s">
        <v>23</v>
      </c>
      <c r="F362" s="277" t="s">
        <v>904</v>
      </c>
      <c r="G362" s="277" t="s">
        <v>904</v>
      </c>
      <c r="H362" s="277" t="s">
        <v>24</v>
      </c>
      <c r="I362" s="277" t="s">
        <v>33</v>
      </c>
      <c r="J362" s="277" t="s">
        <v>757</v>
      </c>
      <c r="K362" s="277" t="s">
        <v>475</v>
      </c>
      <c r="L362" s="268" t="s">
        <v>590</v>
      </c>
      <c r="M362" s="268" t="s">
        <v>589</v>
      </c>
      <c r="N362" s="268" t="s">
        <v>475</v>
      </c>
      <c r="O362" s="268"/>
      <c r="P362" s="277" t="s">
        <v>26</v>
      </c>
      <c r="Q362" s="277" t="s">
        <v>27</v>
      </c>
      <c r="R362" s="277" t="s">
        <v>28</v>
      </c>
      <c r="S362" s="277" t="s">
        <v>29</v>
      </c>
      <c r="T362" s="277" t="s">
        <v>30</v>
      </c>
      <c r="U362" s="277"/>
      <c r="V362" s="277" t="s">
        <v>31</v>
      </c>
      <c r="W362" s="8"/>
      <c r="X362" s="8"/>
      <c r="Y362" s="8"/>
      <c r="Z362" s="8"/>
      <c r="AA362" s="8"/>
      <c r="AB362" s="8"/>
      <c r="AC362" s="8"/>
    </row>
    <row r="363" spans="1:29" s="3" customFormat="1" ht="13.5" hidden="1" customHeight="1" x14ac:dyDescent="0.25">
      <c r="A363" s="268" t="s">
        <v>20</v>
      </c>
      <c r="B363" s="245" t="s">
        <v>21</v>
      </c>
      <c r="C363" s="245" t="s">
        <v>756</v>
      </c>
      <c r="D363" s="18">
        <v>1</v>
      </c>
      <c r="E363" s="268" t="s">
        <v>23</v>
      </c>
      <c r="F363" s="277" t="s">
        <v>904</v>
      </c>
      <c r="G363" s="277" t="s">
        <v>897</v>
      </c>
      <c r="H363" s="268" t="s">
        <v>24</v>
      </c>
      <c r="I363" s="277" t="s">
        <v>33</v>
      </c>
      <c r="J363" s="277" t="s">
        <v>757</v>
      </c>
      <c r="K363" s="277" t="s">
        <v>471</v>
      </c>
      <c r="L363" s="277" t="s">
        <v>596</v>
      </c>
      <c r="M363" s="277" t="s">
        <v>595</v>
      </c>
      <c r="N363" s="277" t="s">
        <v>471</v>
      </c>
      <c r="O363" s="277"/>
      <c r="P363" s="268" t="s">
        <v>26</v>
      </c>
      <c r="Q363" s="268" t="s">
        <v>27</v>
      </c>
      <c r="R363" s="268" t="s">
        <v>28</v>
      </c>
      <c r="S363" s="268" t="s">
        <v>29</v>
      </c>
      <c r="T363" s="268" t="s">
        <v>30</v>
      </c>
      <c r="U363" s="268"/>
      <c r="V363" s="268" t="s">
        <v>31</v>
      </c>
      <c r="W363" s="8"/>
      <c r="X363" s="8"/>
      <c r="Y363" s="8"/>
      <c r="Z363" s="8"/>
      <c r="AA363" s="8"/>
      <c r="AB363" s="8"/>
      <c r="AC363" s="8"/>
    </row>
    <row r="364" spans="1:29" s="3" customFormat="1" ht="13.5" hidden="1" customHeight="1" x14ac:dyDescent="0.25">
      <c r="A364" s="268" t="s">
        <v>20</v>
      </c>
      <c r="B364" s="245" t="s">
        <v>21</v>
      </c>
      <c r="C364" s="245" t="s">
        <v>756</v>
      </c>
      <c r="D364" s="18">
        <v>1</v>
      </c>
      <c r="E364" s="268" t="s">
        <v>23</v>
      </c>
      <c r="F364" s="277" t="s">
        <v>904</v>
      </c>
      <c r="G364" s="277" t="s">
        <v>904</v>
      </c>
      <c r="H364" s="268" t="s">
        <v>24</v>
      </c>
      <c r="I364" s="277" t="s">
        <v>34</v>
      </c>
      <c r="J364" s="277" t="s">
        <v>757</v>
      </c>
      <c r="K364" s="277" t="s">
        <v>467</v>
      </c>
      <c r="L364" s="277" t="s">
        <v>599</v>
      </c>
      <c r="M364" s="277" t="s">
        <v>600</v>
      </c>
      <c r="N364" s="277" t="s">
        <v>467</v>
      </c>
      <c r="O364" s="277"/>
      <c r="P364" s="268" t="s">
        <v>26</v>
      </c>
      <c r="Q364" s="268" t="s">
        <v>27</v>
      </c>
      <c r="R364" s="268" t="s">
        <v>28</v>
      </c>
      <c r="S364" s="268" t="s">
        <v>29</v>
      </c>
      <c r="T364" s="268" t="s">
        <v>30</v>
      </c>
      <c r="U364" s="268"/>
      <c r="V364" s="268" t="s">
        <v>31</v>
      </c>
      <c r="W364" s="8"/>
      <c r="X364" s="8"/>
      <c r="Y364" s="8"/>
      <c r="Z364" s="8"/>
      <c r="AA364" s="8"/>
      <c r="AB364" s="8"/>
      <c r="AC364" s="8"/>
    </row>
    <row r="365" spans="1:29" s="3" customFormat="1" ht="13.5" hidden="1" customHeight="1" x14ac:dyDescent="0.25">
      <c r="A365" s="268" t="s">
        <v>20</v>
      </c>
      <c r="B365" s="245" t="s">
        <v>21</v>
      </c>
      <c r="C365" s="245" t="s">
        <v>756</v>
      </c>
      <c r="D365" s="18">
        <v>1</v>
      </c>
      <c r="E365" s="268" t="s">
        <v>23</v>
      </c>
      <c r="F365" s="277" t="s">
        <v>904</v>
      </c>
      <c r="G365" s="277"/>
      <c r="H365" s="268" t="s">
        <v>35</v>
      </c>
      <c r="I365" s="277" t="s">
        <v>36</v>
      </c>
      <c r="J365" s="277" t="s">
        <v>757</v>
      </c>
      <c r="K365" s="268" t="s">
        <v>470</v>
      </c>
      <c r="L365" s="277" t="s">
        <v>601</v>
      </c>
      <c r="M365" s="277" t="s">
        <v>602</v>
      </c>
      <c r="N365" s="277" t="s">
        <v>470</v>
      </c>
      <c r="O365" s="277"/>
      <c r="P365" s="268" t="s">
        <v>26</v>
      </c>
      <c r="Q365" s="268" t="s">
        <v>27</v>
      </c>
      <c r="R365" s="268" t="s">
        <v>28</v>
      </c>
      <c r="S365" s="268" t="s">
        <v>29</v>
      </c>
      <c r="T365" s="268" t="s">
        <v>30</v>
      </c>
      <c r="U365" s="268"/>
      <c r="V365" s="268" t="s">
        <v>31</v>
      </c>
      <c r="W365" s="8"/>
      <c r="X365" s="8"/>
      <c r="Y365" s="8"/>
      <c r="Z365" s="8"/>
      <c r="AA365" s="8"/>
      <c r="AB365" s="8"/>
      <c r="AC365" s="8"/>
    </row>
    <row r="366" spans="1:29" s="3" customFormat="1" ht="13.5" hidden="1" customHeight="1" x14ac:dyDescent="0.25">
      <c r="A366" s="268" t="s">
        <v>37</v>
      </c>
      <c r="B366" s="245" t="s">
        <v>38</v>
      </c>
      <c r="C366" s="245" t="s">
        <v>756</v>
      </c>
      <c r="D366" s="18">
        <v>2</v>
      </c>
      <c r="E366" s="277" t="s">
        <v>40</v>
      </c>
      <c r="F366" s="277" t="s">
        <v>904</v>
      </c>
      <c r="G366" s="277"/>
      <c r="H366" s="268" t="s">
        <v>41</v>
      </c>
      <c r="I366" s="277" t="s">
        <v>25</v>
      </c>
      <c r="J366" s="277" t="s">
        <v>757</v>
      </c>
      <c r="K366" s="277" t="s">
        <v>469</v>
      </c>
      <c r="L366" s="277" t="s">
        <v>579</v>
      </c>
      <c r="M366" s="277" t="s">
        <v>580</v>
      </c>
      <c r="N366" s="277" t="s">
        <v>469</v>
      </c>
      <c r="O366" s="277"/>
      <c r="P366" s="277" t="s">
        <v>42</v>
      </c>
      <c r="Q366" s="268"/>
      <c r="R366" s="268" t="s">
        <v>43</v>
      </c>
      <c r="S366" s="268" t="s">
        <v>29</v>
      </c>
      <c r="T366" s="268" t="s">
        <v>44</v>
      </c>
      <c r="U366" s="268" t="s">
        <v>45</v>
      </c>
      <c r="V366" s="268" t="s">
        <v>46</v>
      </c>
      <c r="W366" s="8"/>
      <c r="X366" s="8"/>
      <c r="Y366" s="8"/>
      <c r="Z366" s="8"/>
      <c r="AA366" s="8"/>
      <c r="AB366" s="8"/>
      <c r="AC366" s="8"/>
    </row>
    <row r="367" spans="1:29" s="3" customFormat="1" ht="13.5" hidden="1" customHeight="1" x14ac:dyDescent="0.25">
      <c r="A367" s="268" t="s">
        <v>37</v>
      </c>
      <c r="B367" s="245" t="s">
        <v>38</v>
      </c>
      <c r="C367" s="245" t="s">
        <v>756</v>
      </c>
      <c r="D367" s="18">
        <v>2</v>
      </c>
      <c r="E367" s="277" t="s">
        <v>40</v>
      </c>
      <c r="F367" s="277" t="s">
        <v>904</v>
      </c>
      <c r="G367" s="277" t="s">
        <v>897</v>
      </c>
      <c r="H367" s="268" t="s">
        <v>35</v>
      </c>
      <c r="I367" s="277" t="s">
        <v>36</v>
      </c>
      <c r="J367" s="277" t="s">
        <v>757</v>
      </c>
      <c r="K367" s="277" t="s">
        <v>474</v>
      </c>
      <c r="L367" s="277" t="s">
        <v>597</v>
      </c>
      <c r="M367" s="277" t="s">
        <v>598</v>
      </c>
      <c r="N367" s="277" t="s">
        <v>474</v>
      </c>
      <c r="O367" s="277"/>
      <c r="P367" s="277" t="s">
        <v>42</v>
      </c>
      <c r="Q367" s="268"/>
      <c r="R367" s="268" t="s">
        <v>43</v>
      </c>
      <c r="S367" s="268" t="s">
        <v>29</v>
      </c>
      <c r="T367" s="268" t="s">
        <v>44</v>
      </c>
      <c r="U367" s="268" t="s">
        <v>45</v>
      </c>
      <c r="V367" s="268" t="s">
        <v>46</v>
      </c>
      <c r="W367" s="8"/>
      <c r="X367" s="8"/>
      <c r="Y367" s="8"/>
      <c r="Z367" s="8"/>
      <c r="AA367" s="8"/>
      <c r="AB367" s="8"/>
      <c r="AC367" s="8"/>
    </row>
    <row r="368" spans="1:29" s="3" customFormat="1" ht="13.5" hidden="1" customHeight="1" x14ac:dyDescent="0.25">
      <c r="A368" s="268" t="s">
        <v>47</v>
      </c>
      <c r="B368" s="245" t="s">
        <v>48</v>
      </c>
      <c r="C368" s="245" t="s">
        <v>756</v>
      </c>
      <c r="D368" s="18">
        <v>3</v>
      </c>
      <c r="E368" s="277" t="s">
        <v>42</v>
      </c>
      <c r="F368" s="277" t="s">
        <v>904</v>
      </c>
      <c r="G368" s="277" t="s">
        <v>897</v>
      </c>
      <c r="H368" s="268" t="s">
        <v>41</v>
      </c>
      <c r="I368" s="277" t="s">
        <v>33</v>
      </c>
      <c r="J368" s="277" t="s">
        <v>757</v>
      </c>
      <c r="K368" s="277" t="s">
        <v>471</v>
      </c>
      <c r="L368" s="277" t="s">
        <v>596</v>
      </c>
      <c r="M368" s="277" t="s">
        <v>595</v>
      </c>
      <c r="N368" s="277" t="s">
        <v>471</v>
      </c>
      <c r="O368" s="277"/>
      <c r="P368" s="277" t="s">
        <v>42</v>
      </c>
      <c r="Q368" s="268"/>
      <c r="R368" s="268" t="s">
        <v>50</v>
      </c>
      <c r="S368" s="268"/>
      <c r="T368" s="268" t="s">
        <v>44</v>
      </c>
      <c r="U368" s="268"/>
      <c r="V368" s="268" t="s">
        <v>46</v>
      </c>
      <c r="W368" s="8"/>
      <c r="X368" s="8"/>
      <c r="Y368" s="8"/>
      <c r="Z368" s="8"/>
      <c r="AA368" s="8"/>
      <c r="AB368" s="8"/>
      <c r="AC368" s="8"/>
    </row>
    <row r="369" spans="1:29" s="3" customFormat="1" ht="13.5" hidden="1" customHeight="1" x14ac:dyDescent="0.25">
      <c r="A369" s="268" t="s">
        <v>47</v>
      </c>
      <c r="B369" s="245" t="s">
        <v>48</v>
      </c>
      <c r="C369" s="245" t="s">
        <v>756</v>
      </c>
      <c r="D369" s="18">
        <v>3</v>
      </c>
      <c r="E369" s="277" t="s">
        <v>42</v>
      </c>
      <c r="F369" s="277" t="s">
        <v>904</v>
      </c>
      <c r="G369" s="277" t="s">
        <v>905</v>
      </c>
      <c r="H369" s="268" t="s">
        <v>35</v>
      </c>
      <c r="I369" s="277" t="s">
        <v>36</v>
      </c>
      <c r="J369" s="277" t="s">
        <v>757</v>
      </c>
      <c r="K369" s="277" t="s">
        <v>468</v>
      </c>
      <c r="L369" s="268" t="s">
        <v>592</v>
      </c>
      <c r="M369" s="268" t="s">
        <v>591</v>
      </c>
      <c r="N369" s="269" t="s">
        <v>468</v>
      </c>
      <c r="O369" s="269"/>
      <c r="P369" s="277" t="s">
        <v>42</v>
      </c>
      <c r="Q369" s="268"/>
      <c r="R369" s="8" t="s">
        <v>50</v>
      </c>
      <c r="S369" s="268"/>
      <c r="T369" s="268" t="s">
        <v>44</v>
      </c>
      <c r="U369" s="268"/>
      <c r="V369" s="268" t="s">
        <v>46</v>
      </c>
      <c r="W369" s="8"/>
      <c r="X369" s="8"/>
      <c r="Y369" s="8"/>
      <c r="Z369" s="8"/>
      <c r="AA369" s="8"/>
      <c r="AB369" s="8"/>
      <c r="AC369" s="8"/>
    </row>
    <row r="370" spans="1:29" s="3" customFormat="1" ht="13.5" hidden="1" customHeight="1" x14ac:dyDescent="0.25">
      <c r="A370" s="268" t="s">
        <v>51</v>
      </c>
      <c r="B370" s="245" t="s">
        <v>52</v>
      </c>
      <c r="C370" s="245" t="s">
        <v>756</v>
      </c>
      <c r="D370" s="18">
        <v>4</v>
      </c>
      <c r="E370" s="277" t="s">
        <v>54</v>
      </c>
      <c r="F370" s="277" t="s">
        <v>904</v>
      </c>
      <c r="G370" s="277" t="s">
        <v>904</v>
      </c>
      <c r="H370" s="268" t="s">
        <v>55</v>
      </c>
      <c r="I370" s="277" t="s">
        <v>34</v>
      </c>
      <c r="J370" s="277" t="s">
        <v>757</v>
      </c>
      <c r="K370" s="277" t="s">
        <v>467</v>
      </c>
      <c r="L370" s="277" t="s">
        <v>599</v>
      </c>
      <c r="M370" s="277" t="s">
        <v>600</v>
      </c>
      <c r="N370" s="277" t="s">
        <v>467</v>
      </c>
      <c r="O370" s="277"/>
      <c r="P370" s="268"/>
      <c r="Q370" s="277"/>
      <c r="R370" s="268" t="s">
        <v>50</v>
      </c>
      <c r="S370" s="277" t="s">
        <v>56</v>
      </c>
      <c r="T370" s="277" t="s">
        <v>57</v>
      </c>
      <c r="U370" s="268" t="s">
        <v>45</v>
      </c>
      <c r="V370" s="268" t="s">
        <v>58</v>
      </c>
      <c r="W370" s="8"/>
      <c r="X370" s="8"/>
      <c r="Y370" s="8"/>
      <c r="Z370" s="8"/>
      <c r="AA370" s="8"/>
      <c r="AB370" s="8"/>
      <c r="AC370" s="8"/>
    </row>
    <row r="371" spans="1:29" s="3" customFormat="1" ht="13.5" hidden="1" customHeight="1" x14ac:dyDescent="0.25">
      <c r="A371" s="268" t="s">
        <v>51</v>
      </c>
      <c r="B371" s="245" t="s">
        <v>52</v>
      </c>
      <c r="C371" s="245" t="s">
        <v>756</v>
      </c>
      <c r="D371" s="18">
        <v>4</v>
      </c>
      <c r="E371" s="277" t="s">
        <v>54</v>
      </c>
      <c r="F371" s="277" t="s">
        <v>904</v>
      </c>
      <c r="G371" s="277" t="s">
        <v>897</v>
      </c>
      <c r="H371" s="268" t="s">
        <v>35</v>
      </c>
      <c r="I371" s="277" t="s">
        <v>36</v>
      </c>
      <c r="J371" s="277" t="s">
        <v>757</v>
      </c>
      <c r="K371" s="277" t="s">
        <v>470</v>
      </c>
      <c r="L371" s="277" t="s">
        <v>601</v>
      </c>
      <c r="M371" s="277" t="s">
        <v>602</v>
      </c>
      <c r="N371" s="277" t="s">
        <v>470</v>
      </c>
      <c r="O371" s="277"/>
      <c r="P371" s="268"/>
      <c r="Q371" s="277"/>
      <c r="R371" s="268" t="s">
        <v>50</v>
      </c>
      <c r="S371" s="277" t="s">
        <v>56</v>
      </c>
      <c r="T371" s="277" t="s">
        <v>57</v>
      </c>
      <c r="U371" s="268" t="s">
        <v>45</v>
      </c>
      <c r="V371" s="268" t="s">
        <v>58</v>
      </c>
      <c r="W371" s="8"/>
      <c r="X371" s="8"/>
      <c r="Y371" s="8"/>
      <c r="Z371" s="8"/>
      <c r="AA371" s="8"/>
      <c r="AB371" s="8"/>
      <c r="AC371" s="8"/>
    </row>
    <row r="372" spans="1:29" s="3" customFormat="1" ht="13.5" hidden="1" customHeight="1" x14ac:dyDescent="0.25">
      <c r="A372" s="268" t="s">
        <v>59</v>
      </c>
      <c r="B372" s="245" t="s">
        <v>65</v>
      </c>
      <c r="C372" s="245" t="s">
        <v>756</v>
      </c>
      <c r="D372" s="18">
        <v>6</v>
      </c>
      <c r="E372" s="268" t="s">
        <v>67</v>
      </c>
      <c r="F372" s="277" t="s">
        <v>904</v>
      </c>
      <c r="G372" s="277" t="s">
        <v>904</v>
      </c>
      <c r="H372" s="268" t="s">
        <v>55</v>
      </c>
      <c r="I372" s="277" t="s">
        <v>33</v>
      </c>
      <c r="J372" s="277" t="s">
        <v>757</v>
      </c>
      <c r="K372" s="277" t="s">
        <v>475</v>
      </c>
      <c r="L372" s="268" t="s">
        <v>590</v>
      </c>
      <c r="M372" s="268" t="s">
        <v>589</v>
      </c>
      <c r="N372" s="268" t="s">
        <v>475</v>
      </c>
      <c r="O372" s="268"/>
      <c r="P372" s="268" t="s">
        <v>68</v>
      </c>
      <c r="Q372" s="268"/>
      <c r="R372" s="268"/>
      <c r="S372" s="268" t="s">
        <v>29</v>
      </c>
      <c r="T372" s="268" t="s">
        <v>69</v>
      </c>
      <c r="U372" s="268"/>
      <c r="V372" s="268" t="s">
        <v>46</v>
      </c>
      <c r="W372" s="8"/>
      <c r="X372" s="8"/>
      <c r="Y372" s="8"/>
      <c r="Z372" s="8"/>
      <c r="AA372" s="8"/>
      <c r="AB372" s="8"/>
      <c r="AC372" s="8"/>
    </row>
    <row r="373" spans="1:29" s="3" customFormat="1" ht="13.5" hidden="1" customHeight="1" x14ac:dyDescent="0.25">
      <c r="A373" s="268" t="s">
        <v>59</v>
      </c>
      <c r="B373" s="245" t="s">
        <v>65</v>
      </c>
      <c r="C373" s="245" t="s">
        <v>756</v>
      </c>
      <c r="D373" s="18">
        <v>6</v>
      </c>
      <c r="E373" s="268" t="s">
        <v>67</v>
      </c>
      <c r="F373" s="277" t="s">
        <v>904</v>
      </c>
      <c r="G373" s="277"/>
      <c r="H373" s="268" t="s">
        <v>35</v>
      </c>
      <c r="I373" s="277" t="s">
        <v>36</v>
      </c>
      <c r="J373" s="277" t="s">
        <v>757</v>
      </c>
      <c r="K373" s="277" t="s">
        <v>474</v>
      </c>
      <c r="L373" s="277" t="s">
        <v>597</v>
      </c>
      <c r="M373" s="277" t="s">
        <v>598</v>
      </c>
      <c r="N373" s="277" t="s">
        <v>474</v>
      </c>
      <c r="O373" s="277"/>
      <c r="P373" s="268" t="s">
        <v>68</v>
      </c>
      <c r="Q373" s="268"/>
      <c r="R373" s="268"/>
      <c r="S373" s="268" t="s">
        <v>29</v>
      </c>
      <c r="T373" s="268" t="s">
        <v>69</v>
      </c>
      <c r="U373" s="268"/>
      <c r="V373" s="268" t="s">
        <v>46</v>
      </c>
      <c r="W373" s="8"/>
      <c r="X373" s="8"/>
      <c r="Y373" s="8"/>
      <c r="Z373" s="8"/>
      <c r="AA373" s="8"/>
      <c r="AB373" s="8"/>
      <c r="AC373" s="8"/>
    </row>
    <row r="374" spans="1:29" s="3" customFormat="1" ht="13.5" hidden="1" customHeight="1" x14ac:dyDescent="0.25">
      <c r="A374" s="268" t="s">
        <v>20</v>
      </c>
      <c r="B374" s="245" t="s">
        <v>76</v>
      </c>
      <c r="C374" s="245" t="s">
        <v>756</v>
      </c>
      <c r="D374" s="18">
        <v>8</v>
      </c>
      <c r="E374" s="268" t="s">
        <v>78</v>
      </c>
      <c r="F374" s="277" t="s">
        <v>904</v>
      </c>
      <c r="G374" s="277" t="s">
        <v>897</v>
      </c>
      <c r="H374" s="268" t="s">
        <v>55</v>
      </c>
      <c r="I374" s="277" t="s">
        <v>33</v>
      </c>
      <c r="J374" s="277" t="s">
        <v>757</v>
      </c>
      <c r="K374" s="277" t="s">
        <v>466</v>
      </c>
      <c r="L374" s="277" t="s">
        <v>593</v>
      </c>
      <c r="M374" s="277" t="s">
        <v>594</v>
      </c>
      <c r="N374" s="277" t="s">
        <v>466</v>
      </c>
      <c r="O374" s="277"/>
      <c r="P374" s="268" t="s">
        <v>79</v>
      </c>
      <c r="Q374" s="268"/>
      <c r="R374" s="268"/>
      <c r="S374" s="268" t="s">
        <v>29</v>
      </c>
      <c r="T374" s="268" t="s">
        <v>80</v>
      </c>
      <c r="U374" s="268"/>
      <c r="V374" s="268" t="s">
        <v>46</v>
      </c>
      <c r="W374" s="8"/>
      <c r="X374" s="8"/>
      <c r="Y374" s="8"/>
      <c r="Z374" s="8"/>
      <c r="AA374" s="8"/>
      <c r="AB374" s="8"/>
      <c r="AC374" s="8"/>
    </row>
    <row r="375" spans="1:29" s="3" customFormat="1" ht="13.5" hidden="1" customHeight="1" x14ac:dyDescent="0.25">
      <c r="A375" s="268" t="s">
        <v>20</v>
      </c>
      <c r="B375" s="245" t="s">
        <v>76</v>
      </c>
      <c r="C375" s="245" t="s">
        <v>756</v>
      </c>
      <c r="D375" s="18">
        <v>8</v>
      </c>
      <c r="E375" s="268" t="s">
        <v>78</v>
      </c>
      <c r="F375" s="277" t="s">
        <v>904</v>
      </c>
      <c r="G375" s="277" t="s">
        <v>897</v>
      </c>
      <c r="H375" s="268" t="s">
        <v>35</v>
      </c>
      <c r="I375" s="277" t="s">
        <v>36</v>
      </c>
      <c r="J375" s="277" t="s">
        <v>757</v>
      </c>
      <c r="K375" s="277" t="s">
        <v>474</v>
      </c>
      <c r="L375" s="277" t="s">
        <v>597</v>
      </c>
      <c r="M375" s="277" t="s">
        <v>598</v>
      </c>
      <c r="N375" s="277" t="s">
        <v>474</v>
      </c>
      <c r="O375" s="277"/>
      <c r="P375" s="268" t="s">
        <v>79</v>
      </c>
      <c r="Q375" s="268"/>
      <c r="R375" s="268"/>
      <c r="S375" s="268" t="s">
        <v>29</v>
      </c>
      <c r="T375" s="268" t="s">
        <v>80</v>
      </c>
      <c r="U375" s="268"/>
      <c r="V375" s="268" t="s">
        <v>46</v>
      </c>
      <c r="W375" s="8"/>
      <c r="X375" s="8"/>
      <c r="Y375" s="8"/>
      <c r="Z375" s="8"/>
      <c r="AA375" s="8"/>
      <c r="AB375" s="8"/>
      <c r="AC375" s="8"/>
    </row>
    <row r="376" spans="1:29" s="3" customFormat="1" ht="13.5" hidden="1" customHeight="1" x14ac:dyDescent="0.25">
      <c r="A376" s="268" t="s">
        <v>37</v>
      </c>
      <c r="B376" s="245" t="s">
        <v>86</v>
      </c>
      <c r="C376" s="245" t="s">
        <v>756</v>
      </c>
      <c r="D376" s="18">
        <v>10</v>
      </c>
      <c r="E376" s="277" t="s">
        <v>88</v>
      </c>
      <c r="F376" s="277" t="s">
        <v>904</v>
      </c>
      <c r="G376" s="277"/>
      <c r="H376" s="268" t="s">
        <v>55</v>
      </c>
      <c r="I376" s="277" t="s">
        <v>33</v>
      </c>
      <c r="J376" s="277" t="s">
        <v>757</v>
      </c>
      <c r="K376" s="277" t="s">
        <v>466</v>
      </c>
      <c r="L376" s="277" t="s">
        <v>593</v>
      </c>
      <c r="M376" s="277" t="s">
        <v>594</v>
      </c>
      <c r="N376" s="277" t="s">
        <v>466</v>
      </c>
      <c r="O376" s="277"/>
      <c r="P376" s="277" t="s">
        <v>88</v>
      </c>
      <c r="Q376" s="268"/>
      <c r="R376" s="268" t="s">
        <v>43</v>
      </c>
      <c r="S376" s="268" t="s">
        <v>29</v>
      </c>
      <c r="T376" s="268" t="s">
        <v>89</v>
      </c>
      <c r="U376" s="268" t="s">
        <v>45</v>
      </c>
      <c r="V376" s="268" t="s">
        <v>46</v>
      </c>
      <c r="W376" s="8"/>
      <c r="X376" s="8"/>
      <c r="Y376" s="8"/>
      <c r="Z376" s="8"/>
      <c r="AA376" s="8"/>
      <c r="AB376" s="8"/>
      <c r="AC376" s="8"/>
    </row>
    <row r="377" spans="1:29" s="3" customFormat="1" ht="13.5" hidden="1" customHeight="1" x14ac:dyDescent="0.25">
      <c r="A377" s="268" t="s">
        <v>37</v>
      </c>
      <c r="B377" s="245" t="s">
        <v>86</v>
      </c>
      <c r="C377" s="245" t="s">
        <v>756</v>
      </c>
      <c r="D377" s="18">
        <v>10</v>
      </c>
      <c r="E377" s="277" t="s">
        <v>88</v>
      </c>
      <c r="F377" s="277" t="s">
        <v>904</v>
      </c>
      <c r="G377" s="277" t="s">
        <v>905</v>
      </c>
      <c r="H377" s="268" t="s">
        <v>35</v>
      </c>
      <c r="I377" s="277" t="s">
        <v>36</v>
      </c>
      <c r="J377" s="277" t="s">
        <v>757</v>
      </c>
      <c r="K377" s="277" t="s">
        <v>468</v>
      </c>
      <c r="L377" s="277" t="s">
        <v>592</v>
      </c>
      <c r="M377" s="277" t="s">
        <v>591</v>
      </c>
      <c r="N377" s="277" t="s">
        <v>468</v>
      </c>
      <c r="O377" s="277"/>
      <c r="P377" s="277" t="s">
        <v>88</v>
      </c>
      <c r="Q377" s="268"/>
      <c r="R377" s="268" t="s">
        <v>43</v>
      </c>
      <c r="S377" s="268" t="s">
        <v>29</v>
      </c>
      <c r="T377" s="268" t="s">
        <v>89</v>
      </c>
      <c r="U377" s="268" t="s">
        <v>45</v>
      </c>
      <c r="V377" s="268" t="s">
        <v>46</v>
      </c>
      <c r="W377" s="8"/>
      <c r="X377" s="8"/>
      <c r="Y377" s="8"/>
      <c r="Z377" s="8"/>
      <c r="AA377" s="8"/>
      <c r="AB377" s="8"/>
      <c r="AC377" s="8"/>
    </row>
    <row r="378" spans="1:29" s="3" customFormat="1" ht="13.5" hidden="1" customHeight="1" x14ac:dyDescent="0.25">
      <c r="A378" s="268" t="s">
        <v>90</v>
      </c>
      <c r="B378" s="245" t="s">
        <v>91</v>
      </c>
      <c r="C378" s="245" t="s">
        <v>756</v>
      </c>
      <c r="D378" s="18">
        <v>11</v>
      </c>
      <c r="E378" s="277" t="s">
        <v>93</v>
      </c>
      <c r="F378" s="277" t="s">
        <v>904</v>
      </c>
      <c r="G378" s="277" t="s">
        <v>904</v>
      </c>
      <c r="H378" s="268" t="s">
        <v>55</v>
      </c>
      <c r="I378" s="277" t="s">
        <v>33</v>
      </c>
      <c r="J378" s="277" t="s">
        <v>757</v>
      </c>
      <c r="K378" s="277" t="s">
        <v>475</v>
      </c>
      <c r="L378" s="277" t="s">
        <v>590</v>
      </c>
      <c r="M378" s="277" t="s">
        <v>589</v>
      </c>
      <c r="N378" s="277" t="s">
        <v>475</v>
      </c>
      <c r="O378" s="277"/>
      <c r="P378" s="268" t="s">
        <v>94</v>
      </c>
      <c r="Q378" s="277"/>
      <c r="R378" s="277"/>
      <c r="S378" s="277" t="s">
        <v>56</v>
      </c>
      <c r="T378" s="277"/>
      <c r="U378" s="277"/>
      <c r="V378" s="277" t="s">
        <v>95</v>
      </c>
      <c r="W378" s="8"/>
      <c r="X378" s="8"/>
      <c r="Y378" s="8"/>
      <c r="Z378" s="8"/>
      <c r="AA378" s="8"/>
      <c r="AB378" s="8"/>
      <c r="AC378" s="8"/>
    </row>
    <row r="379" spans="1:29" s="3" customFormat="1" ht="13.5" hidden="1" customHeight="1" x14ac:dyDescent="0.25">
      <c r="A379" s="268" t="s">
        <v>90</v>
      </c>
      <c r="B379" s="245" t="s">
        <v>91</v>
      </c>
      <c r="C379" s="245" t="s">
        <v>756</v>
      </c>
      <c r="D379" s="18">
        <v>11</v>
      </c>
      <c r="E379" s="277" t="s">
        <v>93</v>
      </c>
      <c r="F379" s="277" t="s">
        <v>904</v>
      </c>
      <c r="G379" s="277" t="s">
        <v>897</v>
      </c>
      <c r="H379" s="268" t="s">
        <v>35</v>
      </c>
      <c r="I379" s="277" t="s">
        <v>36</v>
      </c>
      <c r="J379" s="277" t="s">
        <v>757</v>
      </c>
      <c r="K379" s="277" t="s">
        <v>470</v>
      </c>
      <c r="L379" s="277" t="s">
        <v>601</v>
      </c>
      <c r="M379" s="277" t="s">
        <v>602</v>
      </c>
      <c r="N379" s="277" t="s">
        <v>470</v>
      </c>
      <c r="O379" s="277"/>
      <c r="P379" s="268" t="s">
        <v>94</v>
      </c>
      <c r="Q379" s="277"/>
      <c r="R379" s="277"/>
      <c r="S379" s="277" t="s">
        <v>56</v>
      </c>
      <c r="T379" s="277"/>
      <c r="U379" s="277"/>
      <c r="V379" s="277" t="s">
        <v>95</v>
      </c>
      <c r="W379" s="8"/>
      <c r="X379" s="8"/>
      <c r="Y379" s="8"/>
      <c r="Z379" s="8"/>
      <c r="AA379" s="8"/>
      <c r="AB379" s="8"/>
      <c r="AC379" s="8"/>
    </row>
    <row r="380" spans="1:29" s="3" customFormat="1" ht="13.5" hidden="1" customHeight="1" x14ac:dyDescent="0.25">
      <c r="A380" s="268" t="s">
        <v>51</v>
      </c>
      <c r="B380" s="245" t="s">
        <v>96</v>
      </c>
      <c r="C380" s="245" t="s">
        <v>756</v>
      </c>
      <c r="D380" s="18">
        <v>12</v>
      </c>
      <c r="E380" s="277" t="s">
        <v>98</v>
      </c>
      <c r="F380" s="277" t="s">
        <v>904</v>
      </c>
      <c r="G380" s="277" t="s">
        <v>897</v>
      </c>
      <c r="H380" s="268" t="s">
        <v>55</v>
      </c>
      <c r="I380" s="277" t="s">
        <v>33</v>
      </c>
      <c r="J380" s="277" t="s">
        <v>757</v>
      </c>
      <c r="K380" s="277" t="s">
        <v>466</v>
      </c>
      <c r="L380" s="277" t="s">
        <v>593</v>
      </c>
      <c r="M380" s="277" t="s">
        <v>594</v>
      </c>
      <c r="N380" s="277" t="s">
        <v>466</v>
      </c>
      <c r="O380" s="277"/>
      <c r="P380" s="268"/>
      <c r="Q380" s="277"/>
      <c r="R380" s="268" t="s">
        <v>50</v>
      </c>
      <c r="S380" s="277" t="s">
        <v>56</v>
      </c>
      <c r="T380" s="277" t="s">
        <v>99</v>
      </c>
      <c r="U380" s="268" t="s">
        <v>45</v>
      </c>
      <c r="V380" s="268" t="s">
        <v>58</v>
      </c>
      <c r="W380" s="8"/>
      <c r="X380" s="8"/>
      <c r="Y380" s="8"/>
      <c r="Z380" s="8"/>
      <c r="AA380" s="8"/>
      <c r="AB380" s="8"/>
      <c r="AC380" s="8"/>
    </row>
    <row r="381" spans="1:29" s="3" customFormat="1" ht="13.5" hidden="1" customHeight="1" x14ac:dyDescent="0.25">
      <c r="A381" s="277" t="s">
        <v>51</v>
      </c>
      <c r="B381" s="245" t="s">
        <v>96</v>
      </c>
      <c r="C381" s="245" t="s">
        <v>756</v>
      </c>
      <c r="D381" s="18">
        <v>12</v>
      </c>
      <c r="E381" s="277" t="s">
        <v>98</v>
      </c>
      <c r="F381" s="277" t="s">
        <v>904</v>
      </c>
      <c r="G381" s="277"/>
      <c r="H381" s="268" t="s">
        <v>35</v>
      </c>
      <c r="I381" s="277" t="s">
        <v>36</v>
      </c>
      <c r="J381" s="277" t="s">
        <v>757</v>
      </c>
      <c r="K381" s="268" t="s">
        <v>470</v>
      </c>
      <c r="L381" s="277" t="s">
        <v>601</v>
      </c>
      <c r="M381" s="277" t="s">
        <v>602</v>
      </c>
      <c r="N381" s="277" t="s">
        <v>470</v>
      </c>
      <c r="O381" s="277"/>
      <c r="P381" s="268"/>
      <c r="Q381" s="277"/>
      <c r="R381" s="268" t="s">
        <v>50</v>
      </c>
      <c r="S381" s="277" t="s">
        <v>56</v>
      </c>
      <c r="T381" s="277" t="s">
        <v>99</v>
      </c>
      <c r="U381" s="268" t="s">
        <v>45</v>
      </c>
      <c r="V381" s="268" t="s">
        <v>58</v>
      </c>
      <c r="W381" s="8"/>
      <c r="X381" s="8"/>
      <c r="Y381" s="8"/>
      <c r="Z381" s="8"/>
      <c r="AA381" s="8"/>
      <c r="AB381" s="8"/>
      <c r="AC381" s="8"/>
    </row>
    <row r="382" spans="1:29" s="3" customFormat="1" ht="13.5" hidden="1" customHeight="1" x14ac:dyDescent="0.25">
      <c r="A382" s="268" t="s">
        <v>37</v>
      </c>
      <c r="B382" s="245" t="s">
        <v>100</v>
      </c>
      <c r="C382" s="245" t="s">
        <v>756</v>
      </c>
      <c r="D382" s="18">
        <v>13</v>
      </c>
      <c r="E382" s="14" t="s">
        <v>102</v>
      </c>
      <c r="F382" s="277" t="s">
        <v>904</v>
      </c>
      <c r="G382" s="277"/>
      <c r="H382" s="268" t="s">
        <v>55</v>
      </c>
      <c r="I382" s="277" t="s">
        <v>25</v>
      </c>
      <c r="J382" s="277" t="s">
        <v>757</v>
      </c>
      <c r="K382" s="277" t="s">
        <v>464</v>
      </c>
      <c r="L382" s="277" t="s">
        <v>582</v>
      </c>
      <c r="M382" s="277" t="s">
        <v>581</v>
      </c>
      <c r="N382" s="277" t="s">
        <v>464</v>
      </c>
      <c r="O382" s="277"/>
      <c r="P382" s="277" t="s">
        <v>102</v>
      </c>
      <c r="Q382" s="277"/>
      <c r="R382" s="268" t="s">
        <v>43</v>
      </c>
      <c r="S382" s="268" t="s">
        <v>29</v>
      </c>
      <c r="T382" s="277" t="s">
        <v>44</v>
      </c>
      <c r="U382" s="277" t="s">
        <v>45</v>
      </c>
      <c r="V382" s="268" t="s">
        <v>46</v>
      </c>
      <c r="W382" s="8"/>
      <c r="X382" s="8"/>
      <c r="Y382" s="8"/>
      <c r="Z382" s="8"/>
      <c r="AA382" s="8"/>
      <c r="AB382" s="8"/>
      <c r="AC382" s="8"/>
    </row>
    <row r="383" spans="1:29" s="3" customFormat="1" ht="13.5" hidden="1" customHeight="1" x14ac:dyDescent="0.25">
      <c r="A383" s="268" t="s">
        <v>37</v>
      </c>
      <c r="B383" s="245" t="s">
        <v>100</v>
      </c>
      <c r="C383" s="245" t="s">
        <v>756</v>
      </c>
      <c r="D383" s="18">
        <v>13</v>
      </c>
      <c r="E383" s="277" t="s">
        <v>102</v>
      </c>
      <c r="F383" s="277" t="s">
        <v>904</v>
      </c>
      <c r="G383" s="277"/>
      <c r="H383" s="268" t="s">
        <v>35</v>
      </c>
      <c r="I383" s="277" t="s">
        <v>36</v>
      </c>
      <c r="J383" s="277" t="s">
        <v>757</v>
      </c>
      <c r="K383" s="277" t="s">
        <v>474</v>
      </c>
      <c r="L383" s="277" t="s">
        <v>597</v>
      </c>
      <c r="M383" s="277" t="s">
        <v>598</v>
      </c>
      <c r="N383" s="277" t="s">
        <v>474</v>
      </c>
      <c r="O383" s="277"/>
      <c r="P383" s="277" t="s">
        <v>102</v>
      </c>
      <c r="Q383" s="277"/>
      <c r="R383" s="268" t="s">
        <v>43</v>
      </c>
      <c r="S383" s="268" t="s">
        <v>29</v>
      </c>
      <c r="T383" s="277" t="s">
        <v>44</v>
      </c>
      <c r="U383" s="277" t="s">
        <v>45</v>
      </c>
      <c r="V383" s="268" t="s">
        <v>46</v>
      </c>
      <c r="W383" s="8"/>
      <c r="X383" s="8"/>
      <c r="Y383" s="8"/>
      <c r="Z383" s="8"/>
      <c r="AA383" s="8"/>
      <c r="AB383" s="8"/>
      <c r="AC383" s="8"/>
    </row>
    <row r="384" spans="1:29" s="3" customFormat="1" ht="13.5" hidden="1" customHeight="1" x14ac:dyDescent="0.25">
      <c r="A384" s="268" t="s">
        <v>47</v>
      </c>
      <c r="B384" s="245" t="s">
        <v>103</v>
      </c>
      <c r="C384" s="245" t="s">
        <v>756</v>
      </c>
      <c r="D384" s="18">
        <v>14</v>
      </c>
      <c r="E384" s="277" t="s">
        <v>105</v>
      </c>
      <c r="F384" s="277" t="s">
        <v>904</v>
      </c>
      <c r="G384" s="277" t="s">
        <v>904</v>
      </c>
      <c r="H384" s="268" t="s">
        <v>55</v>
      </c>
      <c r="I384" s="277" t="s">
        <v>34</v>
      </c>
      <c r="J384" s="277" t="s">
        <v>757</v>
      </c>
      <c r="K384" s="277" t="s">
        <v>467</v>
      </c>
      <c r="L384" s="277" t="s">
        <v>599</v>
      </c>
      <c r="M384" s="277" t="s">
        <v>600</v>
      </c>
      <c r="N384" s="277" t="s">
        <v>467</v>
      </c>
      <c r="O384" s="277"/>
      <c r="P384" s="277" t="s">
        <v>105</v>
      </c>
      <c r="Q384" s="277"/>
      <c r="R384" s="268" t="s">
        <v>50</v>
      </c>
      <c r="S384" s="277"/>
      <c r="T384" s="277" t="s">
        <v>44</v>
      </c>
      <c r="U384" s="277"/>
      <c r="V384" s="268" t="s">
        <v>46</v>
      </c>
      <c r="W384" s="8"/>
      <c r="X384" s="8"/>
      <c r="Y384" s="8"/>
      <c r="Z384" s="8"/>
      <c r="AA384" s="8"/>
      <c r="AB384" s="8"/>
      <c r="AC384" s="8"/>
    </row>
    <row r="385" spans="1:29" s="3" customFormat="1" ht="13.5" hidden="1" customHeight="1" x14ac:dyDescent="0.25">
      <c r="A385" s="268" t="s">
        <v>47</v>
      </c>
      <c r="B385" s="245" t="s">
        <v>103</v>
      </c>
      <c r="C385" s="245" t="s">
        <v>756</v>
      </c>
      <c r="D385" s="18">
        <v>14</v>
      </c>
      <c r="E385" s="277" t="s">
        <v>105</v>
      </c>
      <c r="F385" s="277" t="s">
        <v>904</v>
      </c>
      <c r="G385" s="277" t="s">
        <v>897</v>
      </c>
      <c r="H385" s="268" t="s">
        <v>35</v>
      </c>
      <c r="I385" s="277" t="s">
        <v>36</v>
      </c>
      <c r="J385" s="277" t="s">
        <v>757</v>
      </c>
      <c r="K385" s="277" t="s">
        <v>474</v>
      </c>
      <c r="L385" s="277" t="s">
        <v>597</v>
      </c>
      <c r="M385" s="277" t="s">
        <v>598</v>
      </c>
      <c r="N385" s="277" t="s">
        <v>474</v>
      </c>
      <c r="O385" s="277"/>
      <c r="P385" s="277" t="s">
        <v>105</v>
      </c>
      <c r="Q385" s="277"/>
      <c r="R385" s="268" t="s">
        <v>50</v>
      </c>
      <c r="S385" s="277"/>
      <c r="T385" s="277" t="s">
        <v>44</v>
      </c>
      <c r="U385" s="277"/>
      <c r="V385" s="268" t="s">
        <v>46</v>
      </c>
      <c r="W385" s="8"/>
      <c r="X385" s="8"/>
      <c r="Y385" s="8"/>
      <c r="Z385" s="8"/>
      <c r="AA385" s="8"/>
      <c r="AB385" s="8"/>
      <c r="AC385" s="8"/>
    </row>
    <row r="386" spans="1:29" s="3" customFormat="1" ht="13.5" hidden="1" customHeight="1" x14ac:dyDescent="0.25">
      <c r="A386" s="268" t="s">
        <v>110</v>
      </c>
      <c r="B386" s="245" t="s">
        <v>111</v>
      </c>
      <c r="C386" s="245" t="s">
        <v>756</v>
      </c>
      <c r="D386" s="18">
        <v>16</v>
      </c>
      <c r="E386" s="268" t="s">
        <v>112</v>
      </c>
      <c r="F386" s="277" t="s">
        <v>904</v>
      </c>
      <c r="G386" s="277" t="s">
        <v>897</v>
      </c>
      <c r="H386" s="268" t="s">
        <v>55</v>
      </c>
      <c r="I386" s="277" t="s">
        <v>33</v>
      </c>
      <c r="J386" s="277" t="s">
        <v>757</v>
      </c>
      <c r="K386" s="277" t="s">
        <v>471</v>
      </c>
      <c r="L386" s="277" t="s">
        <v>596</v>
      </c>
      <c r="M386" s="277" t="s">
        <v>595</v>
      </c>
      <c r="N386" s="277" t="s">
        <v>471</v>
      </c>
      <c r="O386" s="277"/>
      <c r="P386" s="277"/>
      <c r="Q386" s="277"/>
      <c r="R386" s="268" t="s">
        <v>113</v>
      </c>
      <c r="S386" s="277"/>
      <c r="T386" s="277"/>
      <c r="U386" s="277"/>
      <c r="V386" s="277" t="s">
        <v>95</v>
      </c>
      <c r="W386" s="8"/>
      <c r="X386" s="8"/>
      <c r="Y386" s="8"/>
      <c r="Z386" s="8"/>
      <c r="AA386" s="8"/>
      <c r="AB386" s="8"/>
      <c r="AC386" s="8"/>
    </row>
    <row r="387" spans="1:29" s="3" customFormat="1" ht="13.5" hidden="1" customHeight="1" x14ac:dyDescent="0.25">
      <c r="A387" s="268" t="s">
        <v>110</v>
      </c>
      <c r="B387" s="245" t="s">
        <v>111</v>
      </c>
      <c r="C387" s="245" t="s">
        <v>756</v>
      </c>
      <c r="D387" s="18">
        <v>16</v>
      </c>
      <c r="E387" s="268" t="s">
        <v>112</v>
      </c>
      <c r="F387" s="277" t="s">
        <v>904</v>
      </c>
      <c r="G387" s="277" t="s">
        <v>897</v>
      </c>
      <c r="H387" s="268" t="s">
        <v>35</v>
      </c>
      <c r="I387" s="277" t="s">
        <v>36</v>
      </c>
      <c r="J387" s="277" t="s">
        <v>757</v>
      </c>
      <c r="K387" s="277" t="s">
        <v>470</v>
      </c>
      <c r="L387" s="277" t="s">
        <v>601</v>
      </c>
      <c r="M387" s="277" t="s">
        <v>602</v>
      </c>
      <c r="N387" s="277" t="s">
        <v>470</v>
      </c>
      <c r="O387" s="277"/>
      <c r="P387" s="277"/>
      <c r="Q387" s="277"/>
      <c r="R387" s="8" t="s">
        <v>113</v>
      </c>
      <c r="S387" s="277"/>
      <c r="T387" s="277"/>
      <c r="U387" s="277"/>
      <c r="V387" s="277" t="s">
        <v>95</v>
      </c>
      <c r="W387" s="8"/>
      <c r="X387" s="8"/>
      <c r="Y387" s="8"/>
      <c r="Z387" s="8"/>
      <c r="AA387" s="8"/>
      <c r="AB387" s="8"/>
      <c r="AC387" s="8"/>
    </row>
    <row r="388" spans="1:29" s="3" customFormat="1" ht="13.5" hidden="1" customHeight="1" x14ac:dyDescent="0.25">
      <c r="A388" s="268" t="s">
        <v>110</v>
      </c>
      <c r="B388" s="245" t="s">
        <v>114</v>
      </c>
      <c r="C388" s="245" t="s">
        <v>756</v>
      </c>
      <c r="D388" s="18">
        <v>17</v>
      </c>
      <c r="E388" s="13" t="s">
        <v>116</v>
      </c>
      <c r="F388" s="277" t="s">
        <v>904</v>
      </c>
      <c r="G388" s="277"/>
      <c r="H388" s="268" t="s">
        <v>55</v>
      </c>
      <c r="I388" s="277" t="s">
        <v>25</v>
      </c>
      <c r="J388" s="277" t="s">
        <v>757</v>
      </c>
      <c r="K388" s="277" t="s">
        <v>469</v>
      </c>
      <c r="L388" s="277" t="s">
        <v>579</v>
      </c>
      <c r="M388" s="277" t="s">
        <v>580</v>
      </c>
      <c r="N388" s="277" t="s">
        <v>469</v>
      </c>
      <c r="O388" s="277"/>
      <c r="P388" s="277"/>
      <c r="Q388" s="277"/>
      <c r="R388" s="268" t="s">
        <v>113</v>
      </c>
      <c r="S388" s="277"/>
      <c r="T388" s="277"/>
      <c r="U388" s="277"/>
      <c r="V388" s="277" t="s">
        <v>95</v>
      </c>
      <c r="W388" s="8"/>
      <c r="X388" s="8"/>
      <c r="Y388" s="8"/>
      <c r="Z388" s="8"/>
      <c r="AA388" s="8"/>
      <c r="AB388" s="8"/>
      <c r="AC388" s="8"/>
    </row>
    <row r="389" spans="1:29" s="3" customFormat="1" ht="13.5" hidden="1" customHeight="1" x14ac:dyDescent="0.25">
      <c r="A389" s="268" t="s">
        <v>110</v>
      </c>
      <c r="B389" s="245" t="s">
        <v>114</v>
      </c>
      <c r="C389" s="245" t="s">
        <v>756</v>
      </c>
      <c r="D389" s="18">
        <v>17</v>
      </c>
      <c r="E389" s="268" t="s">
        <v>116</v>
      </c>
      <c r="F389" s="277" t="s">
        <v>904</v>
      </c>
      <c r="G389" s="277"/>
      <c r="H389" s="268" t="s">
        <v>35</v>
      </c>
      <c r="I389" s="277" t="s">
        <v>36</v>
      </c>
      <c r="J389" s="277" t="s">
        <v>757</v>
      </c>
      <c r="K389" s="277" t="s">
        <v>474</v>
      </c>
      <c r="L389" s="277" t="s">
        <v>597</v>
      </c>
      <c r="M389" s="277" t="s">
        <v>598</v>
      </c>
      <c r="N389" s="277" t="s">
        <v>474</v>
      </c>
      <c r="O389" s="277"/>
      <c r="P389" s="277"/>
      <c r="Q389" s="277"/>
      <c r="R389" s="268" t="s">
        <v>113</v>
      </c>
      <c r="S389" s="277"/>
      <c r="T389" s="277"/>
      <c r="U389" s="277"/>
      <c r="V389" s="277" t="s">
        <v>95</v>
      </c>
      <c r="W389" s="8"/>
      <c r="X389" s="8"/>
      <c r="Y389" s="8"/>
      <c r="Z389" s="8"/>
      <c r="AA389" s="8"/>
      <c r="AB389" s="8"/>
      <c r="AC389" s="8"/>
    </row>
    <row r="390" spans="1:29" s="3" customFormat="1" ht="13.5" hidden="1" customHeight="1" x14ac:dyDescent="0.25">
      <c r="A390" s="268" t="s">
        <v>59</v>
      </c>
      <c r="B390" s="245" t="s">
        <v>122</v>
      </c>
      <c r="C390" s="245" t="s">
        <v>756</v>
      </c>
      <c r="D390" s="18">
        <v>20</v>
      </c>
      <c r="E390" s="268" t="s">
        <v>124</v>
      </c>
      <c r="F390" s="277" t="s">
        <v>904</v>
      </c>
      <c r="G390" s="277"/>
      <c r="H390" s="268" t="s">
        <v>55</v>
      </c>
      <c r="I390" s="277" t="s">
        <v>25</v>
      </c>
      <c r="J390" s="277" t="s">
        <v>757</v>
      </c>
      <c r="K390" s="277" t="s">
        <v>464</v>
      </c>
      <c r="L390" s="277" t="s">
        <v>582</v>
      </c>
      <c r="M390" s="277" t="s">
        <v>581</v>
      </c>
      <c r="N390" s="277" t="s">
        <v>464</v>
      </c>
      <c r="O390" s="277"/>
      <c r="P390" s="268" t="s">
        <v>125</v>
      </c>
      <c r="Q390" s="268" t="s">
        <v>27</v>
      </c>
      <c r="R390" s="268"/>
      <c r="S390" s="268" t="s">
        <v>29</v>
      </c>
      <c r="T390" s="268" t="s">
        <v>126</v>
      </c>
      <c r="U390" s="268"/>
      <c r="V390" s="268" t="s">
        <v>46</v>
      </c>
      <c r="W390" s="8"/>
      <c r="X390" s="8"/>
      <c r="Y390" s="8"/>
      <c r="Z390" s="8"/>
      <c r="AA390" s="8"/>
      <c r="AB390" s="8"/>
      <c r="AC390" s="8"/>
    </row>
    <row r="391" spans="1:29" s="3" customFormat="1" ht="13.5" hidden="1" customHeight="1" x14ac:dyDescent="0.25">
      <c r="A391" s="268" t="s">
        <v>59</v>
      </c>
      <c r="B391" s="245" t="s">
        <v>122</v>
      </c>
      <c r="C391" s="245" t="s">
        <v>756</v>
      </c>
      <c r="D391" s="18">
        <v>20</v>
      </c>
      <c r="E391" s="268" t="s">
        <v>124</v>
      </c>
      <c r="F391" s="277" t="s">
        <v>904</v>
      </c>
      <c r="G391" s="277" t="s">
        <v>897</v>
      </c>
      <c r="H391" s="268" t="s">
        <v>35</v>
      </c>
      <c r="I391" s="277" t="s">
        <v>36</v>
      </c>
      <c r="J391" s="277" t="s">
        <v>757</v>
      </c>
      <c r="K391" s="277" t="s">
        <v>474</v>
      </c>
      <c r="L391" s="277" t="s">
        <v>597</v>
      </c>
      <c r="M391" s="277" t="s">
        <v>598</v>
      </c>
      <c r="N391" s="277" t="s">
        <v>474</v>
      </c>
      <c r="O391" s="277"/>
      <c r="P391" s="268" t="s">
        <v>125</v>
      </c>
      <c r="Q391" s="268" t="s">
        <v>27</v>
      </c>
      <c r="R391" s="268"/>
      <c r="S391" s="268" t="s">
        <v>29</v>
      </c>
      <c r="T391" s="268" t="s">
        <v>126</v>
      </c>
      <c r="U391" s="268"/>
      <c r="V391" s="268" t="s">
        <v>46</v>
      </c>
      <c r="W391" s="8"/>
      <c r="X391" s="8"/>
      <c r="Y391" s="8"/>
      <c r="Z391" s="8"/>
      <c r="AA391" s="8"/>
      <c r="AB391" s="8"/>
      <c r="AC391" s="8"/>
    </row>
    <row r="392" spans="1:29" s="3" customFormat="1" ht="13.5" hidden="1" customHeight="1" x14ac:dyDescent="0.25">
      <c r="A392" s="205" t="s">
        <v>20</v>
      </c>
      <c r="B392" s="204" t="s">
        <v>21</v>
      </c>
      <c r="C392" s="204" t="s">
        <v>512</v>
      </c>
      <c r="D392" s="103">
        <v>1</v>
      </c>
      <c r="E392" s="205" t="s">
        <v>23</v>
      </c>
      <c r="F392" s="205" t="s">
        <v>897</v>
      </c>
      <c r="G392" s="205"/>
      <c r="H392" s="205" t="s">
        <v>24</v>
      </c>
      <c r="I392" s="205" t="s">
        <v>25</v>
      </c>
      <c r="J392" s="205" t="s">
        <v>488</v>
      </c>
      <c r="K392" s="205" t="s">
        <v>469</v>
      </c>
      <c r="L392" s="205" t="s">
        <v>579</v>
      </c>
      <c r="M392" s="205" t="s">
        <v>580</v>
      </c>
      <c r="N392" s="205" t="s">
        <v>469</v>
      </c>
      <c r="O392" s="205"/>
      <c r="P392" s="205" t="s">
        <v>26</v>
      </c>
      <c r="Q392" s="205" t="s">
        <v>27</v>
      </c>
      <c r="R392" s="205" t="s">
        <v>28</v>
      </c>
      <c r="S392" s="205" t="s">
        <v>29</v>
      </c>
      <c r="T392" s="205" t="s">
        <v>30</v>
      </c>
      <c r="U392" s="205"/>
      <c r="V392" s="205" t="s">
        <v>31</v>
      </c>
      <c r="W392" s="244"/>
      <c r="X392" s="244"/>
      <c r="Y392" s="244"/>
      <c r="Z392" s="244"/>
    </row>
    <row r="393" spans="1:29" s="3" customFormat="1" ht="13.5" hidden="1" customHeight="1" x14ac:dyDescent="0.25">
      <c r="A393" s="205" t="s">
        <v>20</v>
      </c>
      <c r="B393" s="204" t="s">
        <v>21</v>
      </c>
      <c r="C393" s="204" t="s">
        <v>512</v>
      </c>
      <c r="D393" s="103">
        <v>1</v>
      </c>
      <c r="E393" s="205" t="s">
        <v>23</v>
      </c>
      <c r="F393" s="205" t="s">
        <v>897</v>
      </c>
      <c r="G393" s="205" t="s">
        <v>897</v>
      </c>
      <c r="H393" s="205" t="s">
        <v>24</v>
      </c>
      <c r="I393" s="205" t="s">
        <v>32</v>
      </c>
      <c r="J393" s="205" t="s">
        <v>488</v>
      </c>
      <c r="K393" s="205" t="s">
        <v>465</v>
      </c>
      <c r="L393" s="205" t="s">
        <v>583</v>
      </c>
      <c r="M393" s="205" t="s">
        <v>584</v>
      </c>
      <c r="N393" s="104" t="s">
        <v>465</v>
      </c>
      <c r="O393" s="104">
        <v>9</v>
      </c>
      <c r="P393" s="205" t="s">
        <v>26</v>
      </c>
      <c r="Q393" s="205" t="s">
        <v>27</v>
      </c>
      <c r="R393" s="205" t="s">
        <v>28</v>
      </c>
      <c r="S393" s="205" t="s">
        <v>29</v>
      </c>
      <c r="T393" s="205" t="s">
        <v>30</v>
      </c>
      <c r="U393" s="205"/>
      <c r="V393" s="205" t="s">
        <v>31</v>
      </c>
      <c r="W393" s="244"/>
      <c r="X393" s="244"/>
      <c r="Y393" s="244"/>
      <c r="Z393" s="244"/>
    </row>
    <row r="394" spans="1:29" s="3" customFormat="1" ht="13.5" hidden="1" customHeight="1" x14ac:dyDescent="0.25">
      <c r="A394" s="205" t="s">
        <v>20</v>
      </c>
      <c r="B394" s="204" t="s">
        <v>21</v>
      </c>
      <c r="C394" s="204" t="s">
        <v>512</v>
      </c>
      <c r="D394" s="103">
        <v>1</v>
      </c>
      <c r="E394" s="205" t="s">
        <v>23</v>
      </c>
      <c r="F394" s="205" t="s">
        <v>897</v>
      </c>
      <c r="G394" s="205" t="s">
        <v>897</v>
      </c>
      <c r="H394" s="205" t="s">
        <v>24</v>
      </c>
      <c r="I394" s="205" t="s">
        <v>33</v>
      </c>
      <c r="J394" s="205" t="s">
        <v>488</v>
      </c>
      <c r="K394" s="205" t="s">
        <v>466</v>
      </c>
      <c r="L394" s="205" t="s">
        <v>593</v>
      </c>
      <c r="M394" s="205" t="s">
        <v>594</v>
      </c>
      <c r="N394" s="205" t="s">
        <v>466</v>
      </c>
      <c r="O394" s="205">
        <v>10</v>
      </c>
      <c r="P394" s="205" t="s">
        <v>26</v>
      </c>
      <c r="Q394" s="205" t="s">
        <v>27</v>
      </c>
      <c r="R394" s="205" t="s">
        <v>28</v>
      </c>
      <c r="S394" s="205" t="s">
        <v>29</v>
      </c>
      <c r="T394" s="205" t="s">
        <v>30</v>
      </c>
      <c r="U394" s="205"/>
      <c r="V394" s="205" t="s">
        <v>31</v>
      </c>
      <c r="W394" s="244"/>
      <c r="X394" s="244"/>
      <c r="Y394" s="244"/>
      <c r="Z394" s="244"/>
    </row>
    <row r="395" spans="1:29" s="3" customFormat="1" ht="13.5" hidden="1" customHeight="1" x14ac:dyDescent="0.25">
      <c r="A395" s="205" t="s">
        <v>20</v>
      </c>
      <c r="B395" s="204" t="s">
        <v>21</v>
      </c>
      <c r="C395" s="204" t="s">
        <v>512</v>
      </c>
      <c r="D395" s="103">
        <v>1</v>
      </c>
      <c r="E395" s="205" t="s">
        <v>23</v>
      </c>
      <c r="F395" s="205" t="s">
        <v>897</v>
      </c>
      <c r="G395" s="205" t="s">
        <v>904</v>
      </c>
      <c r="H395" s="205" t="s">
        <v>24</v>
      </c>
      <c r="I395" s="205" t="s">
        <v>34</v>
      </c>
      <c r="J395" s="205" t="s">
        <v>488</v>
      </c>
      <c r="K395" s="205" t="s">
        <v>467</v>
      </c>
      <c r="L395" s="205" t="s">
        <v>599</v>
      </c>
      <c r="M395" s="205" t="s">
        <v>600</v>
      </c>
      <c r="N395" s="205" t="s">
        <v>467</v>
      </c>
      <c r="O395" s="205"/>
      <c r="P395" s="205" t="s">
        <v>26</v>
      </c>
      <c r="Q395" s="205" t="s">
        <v>27</v>
      </c>
      <c r="R395" s="205" t="s">
        <v>28</v>
      </c>
      <c r="S395" s="205" t="s">
        <v>29</v>
      </c>
      <c r="T395" s="205" t="s">
        <v>30</v>
      </c>
      <c r="U395" s="205"/>
      <c r="V395" s="205" t="s">
        <v>31</v>
      </c>
      <c r="W395" s="244"/>
      <c r="X395" s="244"/>
      <c r="Y395" s="244"/>
      <c r="Z395" s="244"/>
    </row>
    <row r="396" spans="1:29" s="3" customFormat="1" ht="13.5" hidden="1" customHeight="1" x14ac:dyDescent="0.25">
      <c r="A396" s="205" t="s">
        <v>20</v>
      </c>
      <c r="B396" s="204" t="s">
        <v>21</v>
      </c>
      <c r="C396" s="204" t="s">
        <v>512</v>
      </c>
      <c r="D396" s="103">
        <v>1</v>
      </c>
      <c r="E396" s="205" t="s">
        <v>23</v>
      </c>
      <c r="F396" s="205" t="s">
        <v>897</v>
      </c>
      <c r="G396" s="205" t="s">
        <v>897</v>
      </c>
      <c r="H396" s="205" t="s">
        <v>35</v>
      </c>
      <c r="I396" s="205" t="s">
        <v>36</v>
      </c>
      <c r="J396" s="205" t="s">
        <v>488</v>
      </c>
      <c r="K396" s="205" t="s">
        <v>474</v>
      </c>
      <c r="L396" s="205" t="s">
        <v>597</v>
      </c>
      <c r="M396" s="205" t="s">
        <v>598</v>
      </c>
      <c r="N396" s="205" t="s">
        <v>474</v>
      </c>
      <c r="O396" s="205">
        <v>10</v>
      </c>
      <c r="P396" s="205" t="s">
        <v>26</v>
      </c>
      <c r="Q396" s="205" t="s">
        <v>27</v>
      </c>
      <c r="R396" s="205" t="s">
        <v>28</v>
      </c>
      <c r="S396" s="205" t="s">
        <v>29</v>
      </c>
      <c r="T396" s="205" t="s">
        <v>30</v>
      </c>
      <c r="U396" s="205"/>
      <c r="V396" s="205" t="s">
        <v>31</v>
      </c>
      <c r="W396" s="244"/>
      <c r="X396" s="244"/>
      <c r="Y396" s="244"/>
      <c r="Z396" s="244"/>
    </row>
    <row r="397" spans="1:29" s="3" customFormat="1" ht="13.5" hidden="1" customHeight="1" x14ac:dyDescent="0.25">
      <c r="A397" s="205" t="s">
        <v>37</v>
      </c>
      <c r="B397" s="204" t="s">
        <v>38</v>
      </c>
      <c r="C397" s="204" t="s">
        <v>512</v>
      </c>
      <c r="D397" s="103">
        <v>2</v>
      </c>
      <c r="E397" s="205" t="s">
        <v>40</v>
      </c>
      <c r="F397" s="205" t="s">
        <v>897</v>
      </c>
      <c r="G397" s="205"/>
      <c r="H397" s="205" t="s">
        <v>41</v>
      </c>
      <c r="I397" s="205" t="s">
        <v>25</v>
      </c>
      <c r="J397" s="205" t="s">
        <v>488</v>
      </c>
      <c r="K397" s="205" t="s">
        <v>464</v>
      </c>
      <c r="L397" s="205" t="s">
        <v>582</v>
      </c>
      <c r="M397" s="205" t="s">
        <v>581</v>
      </c>
      <c r="N397" s="205" t="s">
        <v>464</v>
      </c>
      <c r="O397" s="205"/>
      <c r="P397" s="205" t="s">
        <v>42</v>
      </c>
      <c r="Q397" s="205"/>
      <c r="R397" s="205" t="s">
        <v>43</v>
      </c>
      <c r="S397" s="205" t="s">
        <v>29</v>
      </c>
      <c r="T397" s="205" t="s">
        <v>44</v>
      </c>
      <c r="U397" s="205" t="s">
        <v>45</v>
      </c>
      <c r="V397" s="205" t="s">
        <v>46</v>
      </c>
      <c r="W397" s="244"/>
      <c r="X397" s="244"/>
      <c r="Y397" s="244"/>
      <c r="Z397" s="244"/>
    </row>
    <row r="398" spans="1:29" s="3" customFormat="1" ht="13.5" hidden="1" customHeight="1" x14ac:dyDescent="0.25">
      <c r="A398" s="205" t="s">
        <v>37</v>
      </c>
      <c r="B398" s="204" t="s">
        <v>38</v>
      </c>
      <c r="C398" s="204" t="s">
        <v>512</v>
      </c>
      <c r="D398" s="103">
        <v>2</v>
      </c>
      <c r="E398" s="205" t="s">
        <v>40</v>
      </c>
      <c r="F398" s="205" t="s">
        <v>897</v>
      </c>
      <c r="G398" s="205" t="s">
        <v>897</v>
      </c>
      <c r="H398" s="205" t="s">
        <v>35</v>
      </c>
      <c r="I398" s="205" t="s">
        <v>36</v>
      </c>
      <c r="J398" s="205" t="s">
        <v>488</v>
      </c>
      <c r="K398" s="205" t="s">
        <v>474</v>
      </c>
      <c r="L398" s="205" t="s">
        <v>597</v>
      </c>
      <c r="M398" s="205" t="s">
        <v>598</v>
      </c>
      <c r="N398" s="205" t="s">
        <v>474</v>
      </c>
      <c r="O398" s="205">
        <v>1</v>
      </c>
      <c r="P398" s="205" t="s">
        <v>42</v>
      </c>
      <c r="Q398" s="205"/>
      <c r="R398" s="205" t="s">
        <v>43</v>
      </c>
      <c r="S398" s="205" t="s">
        <v>29</v>
      </c>
      <c r="T398" s="205" t="s">
        <v>44</v>
      </c>
      <c r="U398" s="205" t="s">
        <v>45</v>
      </c>
      <c r="V398" s="205" t="s">
        <v>46</v>
      </c>
      <c r="W398" s="244"/>
      <c r="X398" s="244"/>
      <c r="Y398" s="244"/>
      <c r="Z398" s="244"/>
    </row>
    <row r="399" spans="1:29" s="3" customFormat="1" ht="13.5" hidden="1" customHeight="1" x14ac:dyDescent="0.25">
      <c r="A399" s="205" t="s">
        <v>47</v>
      </c>
      <c r="B399" s="204" t="s">
        <v>48</v>
      </c>
      <c r="C399" s="204" t="s">
        <v>512</v>
      </c>
      <c r="D399" s="103">
        <v>3</v>
      </c>
      <c r="E399" s="205" t="s">
        <v>42</v>
      </c>
      <c r="F399" s="205" t="s">
        <v>897</v>
      </c>
      <c r="G399" s="205" t="s">
        <v>897</v>
      </c>
      <c r="H399" s="205" t="s">
        <v>41</v>
      </c>
      <c r="I399" s="205" t="s">
        <v>33</v>
      </c>
      <c r="J399" s="205" t="s">
        <v>488</v>
      </c>
      <c r="K399" s="205" t="s">
        <v>471</v>
      </c>
      <c r="L399" s="205" t="s">
        <v>596</v>
      </c>
      <c r="M399" s="205" t="s">
        <v>595</v>
      </c>
      <c r="N399" s="205" t="s">
        <v>471</v>
      </c>
      <c r="O399" s="205">
        <v>1</v>
      </c>
      <c r="P399" s="205" t="s">
        <v>42</v>
      </c>
      <c r="Q399" s="205"/>
      <c r="R399" s="205" t="s">
        <v>50</v>
      </c>
      <c r="S399" s="205"/>
      <c r="T399" s="205" t="s">
        <v>44</v>
      </c>
      <c r="U399" s="205"/>
      <c r="V399" s="205" t="s">
        <v>46</v>
      </c>
      <c r="W399" s="244"/>
      <c r="X399" s="244"/>
      <c r="Y399" s="244"/>
      <c r="Z399" s="244"/>
    </row>
    <row r="400" spans="1:29" s="3" customFormat="1" ht="13.5" hidden="1" customHeight="1" x14ac:dyDescent="0.25">
      <c r="A400" s="205" t="s">
        <v>47</v>
      </c>
      <c r="B400" s="204" t="s">
        <v>48</v>
      </c>
      <c r="C400" s="204" t="s">
        <v>512</v>
      </c>
      <c r="D400" s="103">
        <v>3</v>
      </c>
      <c r="E400" s="205" t="s">
        <v>42</v>
      </c>
      <c r="F400" s="205" t="s">
        <v>897</v>
      </c>
      <c r="G400" s="205" t="s">
        <v>904</v>
      </c>
      <c r="H400" s="205" t="s">
        <v>35</v>
      </c>
      <c r="I400" s="205" t="s">
        <v>36</v>
      </c>
      <c r="J400" s="205" t="s">
        <v>488</v>
      </c>
      <c r="K400" s="205" t="s">
        <v>473</v>
      </c>
      <c r="L400" s="205" t="s">
        <v>587</v>
      </c>
      <c r="M400" s="205" t="s">
        <v>588</v>
      </c>
      <c r="N400" s="205" t="s">
        <v>473</v>
      </c>
      <c r="O400" s="205"/>
      <c r="P400" s="205" t="s">
        <v>42</v>
      </c>
      <c r="Q400" s="205"/>
      <c r="R400" s="205" t="s">
        <v>50</v>
      </c>
      <c r="S400" s="205"/>
      <c r="T400" s="205" t="s">
        <v>44</v>
      </c>
      <c r="U400" s="205"/>
      <c r="V400" s="205" t="s">
        <v>46</v>
      </c>
      <c r="W400" s="244"/>
      <c r="X400" s="244"/>
      <c r="Y400" s="244"/>
      <c r="Z400" s="244"/>
    </row>
    <row r="401" spans="1:26" s="3" customFormat="1" ht="13.5" hidden="1" customHeight="1" x14ac:dyDescent="0.25">
      <c r="A401" s="205" t="s">
        <v>51</v>
      </c>
      <c r="B401" s="204" t="s">
        <v>52</v>
      </c>
      <c r="C401" s="204" t="s">
        <v>512</v>
      </c>
      <c r="D401" s="103">
        <v>4</v>
      </c>
      <c r="E401" s="205" t="s">
        <v>54</v>
      </c>
      <c r="F401" s="205" t="s">
        <v>897</v>
      </c>
      <c r="G401" s="205" t="s">
        <v>904</v>
      </c>
      <c r="H401" s="205" t="s">
        <v>55</v>
      </c>
      <c r="I401" s="205" t="s">
        <v>34</v>
      </c>
      <c r="J401" s="205" t="s">
        <v>488</v>
      </c>
      <c r="K401" s="205" t="s">
        <v>467</v>
      </c>
      <c r="L401" s="205" t="s">
        <v>599</v>
      </c>
      <c r="M401" s="205" t="s">
        <v>600</v>
      </c>
      <c r="N401" s="205" t="s">
        <v>467</v>
      </c>
      <c r="O401" s="205"/>
      <c r="P401" s="205"/>
      <c r="Q401" s="205"/>
      <c r="R401" s="205" t="s">
        <v>50</v>
      </c>
      <c r="S401" s="205" t="s">
        <v>56</v>
      </c>
      <c r="T401" s="205" t="s">
        <v>57</v>
      </c>
      <c r="U401" s="205" t="s">
        <v>45</v>
      </c>
      <c r="V401" s="205" t="s">
        <v>58</v>
      </c>
      <c r="W401" s="244"/>
      <c r="X401" s="244"/>
      <c r="Y401" s="244"/>
      <c r="Z401" s="244"/>
    </row>
    <row r="402" spans="1:26" s="3" customFormat="1" ht="13.5" hidden="1" customHeight="1" x14ac:dyDescent="0.25">
      <c r="A402" s="205" t="s">
        <v>51</v>
      </c>
      <c r="B402" s="204" t="s">
        <v>52</v>
      </c>
      <c r="C402" s="204" t="s">
        <v>512</v>
      </c>
      <c r="D402" s="103">
        <v>4</v>
      </c>
      <c r="E402" s="205" t="s">
        <v>54</v>
      </c>
      <c r="F402" s="205" t="s">
        <v>897</v>
      </c>
      <c r="G402" s="205" t="s">
        <v>897</v>
      </c>
      <c r="H402" s="205" t="s">
        <v>35</v>
      </c>
      <c r="I402" s="205" t="s">
        <v>36</v>
      </c>
      <c r="J402" s="205" t="s">
        <v>488</v>
      </c>
      <c r="K402" s="205" t="s">
        <v>474</v>
      </c>
      <c r="L402" s="205" t="s">
        <v>597</v>
      </c>
      <c r="M402" s="205" t="s">
        <v>598</v>
      </c>
      <c r="N402" s="205" t="s">
        <v>474</v>
      </c>
      <c r="O402" s="205">
        <v>2</v>
      </c>
      <c r="P402" s="205"/>
      <c r="Q402" s="205"/>
      <c r="R402" s="205" t="s">
        <v>50</v>
      </c>
      <c r="S402" s="205" t="s">
        <v>56</v>
      </c>
      <c r="T402" s="205" t="s">
        <v>57</v>
      </c>
      <c r="U402" s="205" t="s">
        <v>45</v>
      </c>
      <c r="V402" s="205" t="s">
        <v>58</v>
      </c>
      <c r="W402" s="244"/>
      <c r="X402" s="244"/>
      <c r="Y402" s="244"/>
      <c r="Z402" s="244"/>
    </row>
    <row r="403" spans="1:26" s="3" customFormat="1" ht="13.5" hidden="1" customHeight="1" x14ac:dyDescent="0.25">
      <c r="A403" s="205" t="s">
        <v>59</v>
      </c>
      <c r="B403" s="204" t="s">
        <v>65</v>
      </c>
      <c r="C403" s="204" t="s">
        <v>512</v>
      </c>
      <c r="D403" s="103">
        <v>6</v>
      </c>
      <c r="E403" s="205" t="s">
        <v>67</v>
      </c>
      <c r="F403" s="205" t="s">
        <v>897</v>
      </c>
      <c r="G403" s="205" t="s">
        <v>904</v>
      </c>
      <c r="H403" s="205" t="s">
        <v>55</v>
      </c>
      <c r="I403" s="205" t="s">
        <v>34</v>
      </c>
      <c r="J403" s="205" t="s">
        <v>488</v>
      </c>
      <c r="K403" s="205" t="s">
        <v>467</v>
      </c>
      <c r="L403" s="205" t="s">
        <v>599</v>
      </c>
      <c r="M403" s="205" t="s">
        <v>600</v>
      </c>
      <c r="N403" s="205" t="s">
        <v>467</v>
      </c>
      <c r="O403" s="205"/>
      <c r="P403" s="205" t="s">
        <v>68</v>
      </c>
      <c r="Q403" s="205"/>
      <c r="R403" s="205"/>
      <c r="S403" s="205" t="s">
        <v>29</v>
      </c>
      <c r="T403" s="205" t="s">
        <v>69</v>
      </c>
      <c r="U403" s="205"/>
      <c r="V403" s="205" t="s">
        <v>46</v>
      </c>
      <c r="W403" s="244"/>
      <c r="X403" s="244"/>
      <c r="Y403" s="244"/>
      <c r="Z403" s="244"/>
    </row>
    <row r="404" spans="1:26" s="3" customFormat="1" ht="13.5" hidden="1" customHeight="1" x14ac:dyDescent="0.25">
      <c r="A404" s="205" t="s">
        <v>59</v>
      </c>
      <c r="B404" s="204" t="s">
        <v>65</v>
      </c>
      <c r="C404" s="204" t="s">
        <v>512</v>
      </c>
      <c r="D404" s="103">
        <v>6</v>
      </c>
      <c r="E404" s="205" t="s">
        <v>67</v>
      </c>
      <c r="F404" s="205" t="s">
        <v>897</v>
      </c>
      <c r="G404" s="205" t="s">
        <v>897</v>
      </c>
      <c r="H404" s="205" t="s">
        <v>35</v>
      </c>
      <c r="I404" s="205" t="s">
        <v>36</v>
      </c>
      <c r="J404" s="205" t="s">
        <v>488</v>
      </c>
      <c r="K404" s="205" t="s">
        <v>470</v>
      </c>
      <c r="L404" s="205" t="s">
        <v>601</v>
      </c>
      <c r="M404" s="205" t="s">
        <v>602</v>
      </c>
      <c r="N404" s="205" t="s">
        <v>470</v>
      </c>
      <c r="O404" s="205">
        <v>2</v>
      </c>
      <c r="P404" s="205" t="s">
        <v>68</v>
      </c>
      <c r="Q404" s="205"/>
      <c r="R404" s="205"/>
      <c r="S404" s="205" t="s">
        <v>29</v>
      </c>
      <c r="T404" s="205" t="s">
        <v>69</v>
      </c>
      <c r="U404" s="205"/>
      <c r="V404" s="205" t="s">
        <v>46</v>
      </c>
      <c r="W404" s="244"/>
      <c r="X404" s="244"/>
      <c r="Y404" s="244"/>
      <c r="Z404" s="244"/>
    </row>
    <row r="405" spans="1:26" s="3" customFormat="1" ht="13.5" hidden="1" customHeight="1" x14ac:dyDescent="0.25">
      <c r="A405" s="205" t="s">
        <v>20</v>
      </c>
      <c r="B405" s="204" t="s">
        <v>76</v>
      </c>
      <c r="C405" s="204" t="s">
        <v>512</v>
      </c>
      <c r="D405" s="103">
        <v>8</v>
      </c>
      <c r="E405" s="205" t="s">
        <v>78</v>
      </c>
      <c r="F405" s="205" t="s">
        <v>897</v>
      </c>
      <c r="G405" s="205" t="s">
        <v>897</v>
      </c>
      <c r="H405" s="205" t="s">
        <v>55</v>
      </c>
      <c r="I405" s="205" t="s">
        <v>32</v>
      </c>
      <c r="J405" s="205" t="s">
        <v>488</v>
      </c>
      <c r="K405" s="205" t="s">
        <v>465</v>
      </c>
      <c r="L405" s="205" t="s">
        <v>583</v>
      </c>
      <c r="M405" s="205" t="s">
        <v>584</v>
      </c>
      <c r="N405" s="104" t="s">
        <v>465</v>
      </c>
      <c r="O405" s="104">
        <v>3</v>
      </c>
      <c r="P405" s="205" t="s">
        <v>79</v>
      </c>
      <c r="Q405" s="205"/>
      <c r="R405" s="205"/>
      <c r="S405" s="205" t="s">
        <v>29</v>
      </c>
      <c r="T405" s="205" t="s">
        <v>80</v>
      </c>
      <c r="U405" s="205"/>
      <c r="V405" s="205" t="s">
        <v>46</v>
      </c>
      <c r="W405" s="244"/>
      <c r="X405" s="244"/>
      <c r="Y405" s="244"/>
      <c r="Z405" s="244"/>
    </row>
    <row r="406" spans="1:26" s="3" customFormat="1" ht="13.5" hidden="1" customHeight="1" x14ac:dyDescent="0.25">
      <c r="A406" s="205" t="s">
        <v>20</v>
      </c>
      <c r="B406" s="204" t="s">
        <v>76</v>
      </c>
      <c r="C406" s="204" t="s">
        <v>512</v>
      </c>
      <c r="D406" s="103">
        <v>8</v>
      </c>
      <c r="E406" s="205" t="s">
        <v>78</v>
      </c>
      <c r="F406" s="205" t="s">
        <v>897</v>
      </c>
      <c r="G406" s="205" t="s">
        <v>904</v>
      </c>
      <c r="H406" s="205" t="s">
        <v>35</v>
      </c>
      <c r="I406" s="205" t="s">
        <v>36</v>
      </c>
      <c r="J406" s="205" t="s">
        <v>488</v>
      </c>
      <c r="K406" s="205" t="s">
        <v>472</v>
      </c>
      <c r="L406" s="205" t="s">
        <v>585</v>
      </c>
      <c r="M406" s="205" t="s">
        <v>586</v>
      </c>
      <c r="N406" s="205" t="s">
        <v>472</v>
      </c>
      <c r="O406" s="205"/>
      <c r="P406" s="205" t="s">
        <v>79</v>
      </c>
      <c r="Q406" s="205"/>
      <c r="R406" s="205"/>
      <c r="S406" s="205" t="s">
        <v>29</v>
      </c>
      <c r="T406" s="205" t="s">
        <v>80</v>
      </c>
      <c r="U406" s="205"/>
      <c r="V406" s="205" t="s">
        <v>46</v>
      </c>
      <c r="W406" s="244"/>
      <c r="X406" s="244"/>
      <c r="Y406" s="244"/>
      <c r="Z406" s="244"/>
    </row>
    <row r="407" spans="1:26" s="3" customFormat="1" ht="13.5" hidden="1" customHeight="1" x14ac:dyDescent="0.25">
      <c r="A407" s="205" t="s">
        <v>37</v>
      </c>
      <c r="B407" s="204" t="s">
        <v>86</v>
      </c>
      <c r="C407" s="204" t="s">
        <v>512</v>
      </c>
      <c r="D407" s="103">
        <v>10</v>
      </c>
      <c r="E407" s="205" t="s">
        <v>88</v>
      </c>
      <c r="F407" s="205" t="s">
        <v>897</v>
      </c>
      <c r="G407" s="205" t="s">
        <v>904</v>
      </c>
      <c r="H407" s="205" t="s">
        <v>55</v>
      </c>
      <c r="I407" s="205" t="s">
        <v>34</v>
      </c>
      <c r="J407" s="205" t="s">
        <v>488</v>
      </c>
      <c r="K407" s="205" t="s">
        <v>467</v>
      </c>
      <c r="L407" s="205" t="s">
        <v>599</v>
      </c>
      <c r="M407" s="205" t="s">
        <v>600</v>
      </c>
      <c r="N407" s="205" t="s">
        <v>467</v>
      </c>
      <c r="O407" s="205"/>
      <c r="P407" s="205" t="s">
        <v>88</v>
      </c>
      <c r="Q407" s="205"/>
      <c r="R407" s="205" t="s">
        <v>43</v>
      </c>
      <c r="S407" s="205" t="s">
        <v>29</v>
      </c>
      <c r="T407" s="205" t="s">
        <v>89</v>
      </c>
      <c r="U407" s="205" t="s">
        <v>45</v>
      </c>
      <c r="V407" s="205" t="s">
        <v>46</v>
      </c>
      <c r="W407" s="244"/>
      <c r="X407" s="244"/>
      <c r="Y407" s="244"/>
      <c r="Z407" s="244"/>
    </row>
    <row r="408" spans="1:26" s="3" customFormat="1" ht="13.5" hidden="1" customHeight="1" x14ac:dyDescent="0.25">
      <c r="A408" s="205" t="s">
        <v>37</v>
      </c>
      <c r="B408" s="204" t="s">
        <v>86</v>
      </c>
      <c r="C408" s="204" t="s">
        <v>512</v>
      </c>
      <c r="D408" s="103">
        <v>10</v>
      </c>
      <c r="E408" s="205" t="s">
        <v>88</v>
      </c>
      <c r="F408" s="205" t="s">
        <v>897</v>
      </c>
      <c r="G408" s="205" t="s">
        <v>904</v>
      </c>
      <c r="H408" s="205" t="s">
        <v>35</v>
      </c>
      <c r="I408" s="205" t="s">
        <v>36</v>
      </c>
      <c r="J408" s="205" t="s">
        <v>488</v>
      </c>
      <c r="K408" s="205" t="s">
        <v>473</v>
      </c>
      <c r="L408" s="205" t="s">
        <v>587</v>
      </c>
      <c r="M408" s="205" t="s">
        <v>588</v>
      </c>
      <c r="N408" s="205" t="s">
        <v>473</v>
      </c>
      <c r="O408" s="205"/>
      <c r="P408" s="205" t="s">
        <v>88</v>
      </c>
      <c r="Q408" s="205"/>
      <c r="R408" s="205" t="s">
        <v>43</v>
      </c>
      <c r="S408" s="205" t="s">
        <v>29</v>
      </c>
      <c r="T408" s="205" t="s">
        <v>89</v>
      </c>
      <c r="U408" s="205" t="s">
        <v>45</v>
      </c>
      <c r="V408" s="205" t="s">
        <v>46</v>
      </c>
      <c r="W408" s="244"/>
      <c r="X408" s="244"/>
      <c r="Y408" s="244"/>
      <c r="Z408" s="244"/>
    </row>
    <row r="409" spans="1:26" s="3" customFormat="1" ht="13.5" hidden="1" customHeight="1" x14ac:dyDescent="0.25">
      <c r="A409" s="205" t="s">
        <v>90</v>
      </c>
      <c r="B409" s="204" t="s">
        <v>91</v>
      </c>
      <c r="C409" s="204" t="s">
        <v>512</v>
      </c>
      <c r="D409" s="103">
        <v>11</v>
      </c>
      <c r="E409" s="205" t="s">
        <v>93</v>
      </c>
      <c r="F409" s="205" t="s">
        <v>897</v>
      </c>
      <c r="G409" s="205" t="s">
        <v>897</v>
      </c>
      <c r="H409" s="205" t="s">
        <v>55</v>
      </c>
      <c r="I409" s="205" t="s">
        <v>33</v>
      </c>
      <c r="J409" s="205" t="s">
        <v>488</v>
      </c>
      <c r="K409" s="205" t="s">
        <v>466</v>
      </c>
      <c r="L409" s="205" t="s">
        <v>593</v>
      </c>
      <c r="M409" s="205" t="s">
        <v>594</v>
      </c>
      <c r="N409" s="205" t="s">
        <v>466</v>
      </c>
      <c r="O409" s="205">
        <v>3</v>
      </c>
      <c r="P409" s="205" t="s">
        <v>94</v>
      </c>
      <c r="Q409" s="205"/>
      <c r="R409" s="105"/>
      <c r="S409" s="205" t="s">
        <v>56</v>
      </c>
      <c r="T409" s="205"/>
      <c r="U409" s="205"/>
      <c r="V409" s="205" t="s">
        <v>95</v>
      </c>
      <c r="W409" s="244"/>
      <c r="X409" s="244"/>
      <c r="Y409" s="244"/>
      <c r="Z409" s="244"/>
    </row>
    <row r="410" spans="1:26" s="3" customFormat="1" ht="13.5" hidden="1" customHeight="1" x14ac:dyDescent="0.25">
      <c r="A410" s="205" t="s">
        <v>90</v>
      </c>
      <c r="B410" s="204" t="s">
        <v>91</v>
      </c>
      <c r="C410" s="204" t="s">
        <v>512</v>
      </c>
      <c r="D410" s="103">
        <v>11</v>
      </c>
      <c r="E410" s="205" t="s">
        <v>93</v>
      </c>
      <c r="F410" s="205" t="s">
        <v>897</v>
      </c>
      <c r="G410" s="205" t="s">
        <v>897</v>
      </c>
      <c r="H410" s="205" t="s">
        <v>35</v>
      </c>
      <c r="I410" s="205" t="s">
        <v>36</v>
      </c>
      <c r="J410" s="205" t="s">
        <v>488</v>
      </c>
      <c r="K410" s="205" t="s">
        <v>474</v>
      </c>
      <c r="L410" s="205" t="s">
        <v>597</v>
      </c>
      <c r="M410" s="205" t="s">
        <v>598</v>
      </c>
      <c r="N410" s="205" t="s">
        <v>474</v>
      </c>
      <c r="O410" s="205">
        <v>4</v>
      </c>
      <c r="P410" s="205" t="s">
        <v>94</v>
      </c>
      <c r="Q410" s="205"/>
      <c r="R410" s="205"/>
      <c r="S410" s="205" t="s">
        <v>56</v>
      </c>
      <c r="T410" s="205"/>
      <c r="U410" s="205"/>
      <c r="V410" s="205" t="s">
        <v>95</v>
      </c>
      <c r="W410" s="244"/>
      <c r="X410" s="244"/>
      <c r="Y410" s="244"/>
      <c r="Z410" s="244"/>
    </row>
    <row r="411" spans="1:26" s="3" customFormat="1" ht="13.5" hidden="1" customHeight="1" x14ac:dyDescent="0.25">
      <c r="A411" s="205" t="s">
        <v>51</v>
      </c>
      <c r="B411" s="204" t="s">
        <v>96</v>
      </c>
      <c r="C411" s="204" t="s">
        <v>512</v>
      </c>
      <c r="D411" s="103">
        <v>12</v>
      </c>
      <c r="E411" s="205" t="s">
        <v>98</v>
      </c>
      <c r="F411" s="205" t="s">
        <v>897</v>
      </c>
      <c r="G411" s="205" t="s">
        <v>897</v>
      </c>
      <c r="H411" s="205" t="s">
        <v>55</v>
      </c>
      <c r="I411" s="205" t="s">
        <v>32</v>
      </c>
      <c r="J411" s="205" t="s">
        <v>488</v>
      </c>
      <c r="K411" s="205" t="s">
        <v>465</v>
      </c>
      <c r="L411" s="205" t="s">
        <v>583</v>
      </c>
      <c r="M411" s="205" t="s">
        <v>584</v>
      </c>
      <c r="N411" s="104" t="s">
        <v>465</v>
      </c>
      <c r="O411" s="104">
        <v>4</v>
      </c>
      <c r="P411" s="205"/>
      <c r="Q411" s="205"/>
      <c r="R411" s="205" t="s">
        <v>50</v>
      </c>
      <c r="S411" s="205" t="s">
        <v>56</v>
      </c>
      <c r="T411" s="205" t="s">
        <v>99</v>
      </c>
      <c r="U411" s="205" t="s">
        <v>45</v>
      </c>
      <c r="V411" s="205" t="s">
        <v>58</v>
      </c>
      <c r="W411" s="244"/>
      <c r="X411" s="244"/>
      <c r="Y411" s="244"/>
      <c r="Z411" s="244"/>
    </row>
    <row r="412" spans="1:26" s="3" customFormat="1" ht="13.5" hidden="1" customHeight="1" x14ac:dyDescent="0.25">
      <c r="A412" s="205" t="s">
        <v>51</v>
      </c>
      <c r="B412" s="204" t="s">
        <v>96</v>
      </c>
      <c r="C412" s="204" t="s">
        <v>512</v>
      </c>
      <c r="D412" s="103">
        <v>12</v>
      </c>
      <c r="E412" s="205" t="s">
        <v>98</v>
      </c>
      <c r="F412" s="205" t="s">
        <v>897</v>
      </c>
      <c r="G412" s="205" t="s">
        <v>897</v>
      </c>
      <c r="H412" s="205" t="s">
        <v>35</v>
      </c>
      <c r="I412" s="205" t="s">
        <v>36</v>
      </c>
      <c r="J412" s="205" t="s">
        <v>488</v>
      </c>
      <c r="K412" s="205" t="s">
        <v>470</v>
      </c>
      <c r="L412" s="205" t="s">
        <v>601</v>
      </c>
      <c r="M412" s="205" t="s">
        <v>602</v>
      </c>
      <c r="N412" s="205" t="s">
        <v>470</v>
      </c>
      <c r="O412" s="205">
        <v>5</v>
      </c>
      <c r="P412" s="205"/>
      <c r="Q412" s="205"/>
      <c r="R412" s="205" t="s">
        <v>50</v>
      </c>
      <c r="S412" s="205" t="s">
        <v>56</v>
      </c>
      <c r="T412" s="205" t="s">
        <v>99</v>
      </c>
      <c r="U412" s="205" t="s">
        <v>45</v>
      </c>
      <c r="V412" s="205" t="s">
        <v>58</v>
      </c>
      <c r="W412" s="244"/>
      <c r="X412" s="244"/>
      <c r="Y412" s="244"/>
      <c r="Z412" s="244"/>
    </row>
    <row r="413" spans="1:26" s="3" customFormat="1" ht="13.5" hidden="1" customHeight="1" x14ac:dyDescent="0.25">
      <c r="A413" s="205" t="s">
        <v>37</v>
      </c>
      <c r="B413" s="204" t="s">
        <v>100</v>
      </c>
      <c r="C413" s="204" t="s">
        <v>512</v>
      </c>
      <c r="D413" s="103">
        <v>13</v>
      </c>
      <c r="E413" s="106" t="s">
        <v>102</v>
      </c>
      <c r="F413" s="205" t="s">
        <v>897</v>
      </c>
      <c r="G413" s="205"/>
      <c r="H413" s="205" t="s">
        <v>55</v>
      </c>
      <c r="I413" s="205" t="s">
        <v>25</v>
      </c>
      <c r="J413" s="205" t="s">
        <v>488</v>
      </c>
      <c r="K413" s="205" t="s">
        <v>469</v>
      </c>
      <c r="L413" s="205" t="s">
        <v>579</v>
      </c>
      <c r="M413" s="205" t="s">
        <v>580</v>
      </c>
      <c r="N413" s="205" t="s">
        <v>469</v>
      </c>
      <c r="O413" s="205"/>
      <c r="P413" s="205" t="s">
        <v>102</v>
      </c>
      <c r="Q413" s="205"/>
      <c r="R413" s="205" t="s">
        <v>43</v>
      </c>
      <c r="S413" s="205" t="s">
        <v>29</v>
      </c>
      <c r="T413" s="205" t="s">
        <v>44</v>
      </c>
      <c r="U413" s="205" t="s">
        <v>45</v>
      </c>
      <c r="V413" s="205" t="s">
        <v>46</v>
      </c>
      <c r="W413" s="244"/>
      <c r="X413" s="244"/>
      <c r="Y413" s="244"/>
      <c r="Z413" s="244"/>
    </row>
    <row r="414" spans="1:26" s="3" customFormat="1" ht="13.5" hidden="1" customHeight="1" x14ac:dyDescent="0.25">
      <c r="A414" s="205" t="s">
        <v>37</v>
      </c>
      <c r="B414" s="204" t="s">
        <v>100</v>
      </c>
      <c r="C414" s="204" t="s">
        <v>512</v>
      </c>
      <c r="D414" s="103">
        <v>13</v>
      </c>
      <c r="E414" s="205" t="s">
        <v>102</v>
      </c>
      <c r="F414" s="205" t="s">
        <v>897</v>
      </c>
      <c r="G414" s="205" t="s">
        <v>897</v>
      </c>
      <c r="H414" s="205" t="s">
        <v>35</v>
      </c>
      <c r="I414" s="205" t="s">
        <v>36</v>
      </c>
      <c r="J414" s="205" t="s">
        <v>488</v>
      </c>
      <c r="K414" s="205" t="s">
        <v>474</v>
      </c>
      <c r="L414" s="205" t="s">
        <v>597</v>
      </c>
      <c r="M414" s="205" t="s">
        <v>598</v>
      </c>
      <c r="N414" s="205" t="s">
        <v>474</v>
      </c>
      <c r="O414" s="205">
        <v>5</v>
      </c>
      <c r="P414" s="205" t="s">
        <v>102</v>
      </c>
      <c r="Q414" s="205"/>
      <c r="R414" s="205" t="s">
        <v>43</v>
      </c>
      <c r="S414" s="205" t="s">
        <v>29</v>
      </c>
      <c r="T414" s="205" t="s">
        <v>44</v>
      </c>
      <c r="U414" s="205" t="s">
        <v>45</v>
      </c>
      <c r="V414" s="205" t="s">
        <v>46</v>
      </c>
      <c r="W414" s="244"/>
      <c r="X414" s="244"/>
      <c r="Y414" s="244"/>
      <c r="Z414" s="244"/>
    </row>
    <row r="415" spans="1:26" s="3" customFormat="1" ht="13.5" hidden="1" customHeight="1" x14ac:dyDescent="0.25">
      <c r="A415" s="205" t="s">
        <v>47</v>
      </c>
      <c r="B415" s="204" t="s">
        <v>103</v>
      </c>
      <c r="C415" s="204" t="s">
        <v>512</v>
      </c>
      <c r="D415" s="103">
        <v>14</v>
      </c>
      <c r="E415" s="205" t="s">
        <v>105</v>
      </c>
      <c r="F415" s="205" t="s">
        <v>897</v>
      </c>
      <c r="G415" s="205" t="s">
        <v>904</v>
      </c>
      <c r="H415" s="205" t="s">
        <v>55</v>
      </c>
      <c r="I415" s="205" t="s">
        <v>34</v>
      </c>
      <c r="J415" s="205" t="s">
        <v>488</v>
      </c>
      <c r="K415" s="205" t="s">
        <v>467</v>
      </c>
      <c r="L415" s="205" t="s">
        <v>599</v>
      </c>
      <c r="M415" s="205" t="s">
        <v>600</v>
      </c>
      <c r="N415" s="205" t="s">
        <v>467</v>
      </c>
      <c r="O415" s="205"/>
      <c r="P415" s="205" t="s">
        <v>105</v>
      </c>
      <c r="Q415" s="205"/>
      <c r="R415" s="205" t="s">
        <v>50</v>
      </c>
      <c r="S415" s="205"/>
      <c r="T415" s="205" t="s">
        <v>44</v>
      </c>
      <c r="U415" s="205"/>
      <c r="V415" s="205" t="s">
        <v>46</v>
      </c>
      <c r="W415" s="244"/>
      <c r="X415" s="244"/>
      <c r="Y415" s="244"/>
    </row>
    <row r="416" spans="1:26" s="3" customFormat="1" ht="13.5" hidden="1" customHeight="1" x14ac:dyDescent="0.25">
      <c r="A416" s="205" t="s">
        <v>47</v>
      </c>
      <c r="B416" s="204" t="s">
        <v>103</v>
      </c>
      <c r="C416" s="204" t="s">
        <v>512</v>
      </c>
      <c r="D416" s="103">
        <v>14</v>
      </c>
      <c r="E416" s="205" t="s">
        <v>105</v>
      </c>
      <c r="F416" s="205" t="s">
        <v>897</v>
      </c>
      <c r="G416" s="205" t="s">
        <v>904</v>
      </c>
      <c r="H416" s="205" t="s">
        <v>35</v>
      </c>
      <c r="I416" s="205" t="s">
        <v>36</v>
      </c>
      <c r="J416" s="205" t="s">
        <v>488</v>
      </c>
      <c r="K416" s="205" t="s">
        <v>472</v>
      </c>
      <c r="L416" s="205" t="s">
        <v>585</v>
      </c>
      <c r="M416" s="205" t="s">
        <v>586</v>
      </c>
      <c r="N416" s="205" t="s">
        <v>472</v>
      </c>
      <c r="O416" s="205"/>
      <c r="P416" s="205" t="s">
        <v>105</v>
      </c>
      <c r="Q416" s="205"/>
      <c r="R416" s="205" t="s">
        <v>50</v>
      </c>
      <c r="S416" s="205"/>
      <c r="T416" s="205" t="s">
        <v>44</v>
      </c>
      <c r="U416" s="205"/>
      <c r="V416" s="205" t="s">
        <v>46</v>
      </c>
      <c r="W416" s="244"/>
      <c r="X416" s="244"/>
      <c r="Y416" s="244"/>
      <c r="Z416" s="244"/>
    </row>
    <row r="417" spans="1:26" s="3" customFormat="1" ht="13.5" hidden="1" customHeight="1" x14ac:dyDescent="0.25">
      <c r="A417" s="205" t="s">
        <v>110</v>
      </c>
      <c r="B417" s="204" t="s">
        <v>111</v>
      </c>
      <c r="C417" s="204" t="s">
        <v>512</v>
      </c>
      <c r="D417" s="103">
        <v>16</v>
      </c>
      <c r="E417" s="205" t="s">
        <v>112</v>
      </c>
      <c r="F417" s="205" t="s">
        <v>897</v>
      </c>
      <c r="G417" s="205" t="s">
        <v>904</v>
      </c>
      <c r="H417" s="205" t="s">
        <v>55</v>
      </c>
      <c r="I417" s="205" t="s">
        <v>33</v>
      </c>
      <c r="J417" s="205" t="s">
        <v>488</v>
      </c>
      <c r="K417" s="205" t="s">
        <v>475</v>
      </c>
      <c r="L417" s="205" t="s">
        <v>590</v>
      </c>
      <c r="M417" s="205" t="s">
        <v>589</v>
      </c>
      <c r="N417" s="104" t="s">
        <v>475</v>
      </c>
      <c r="O417" s="104"/>
      <c r="P417" s="205"/>
      <c r="Q417" s="205"/>
      <c r="R417" s="205" t="s">
        <v>113</v>
      </c>
      <c r="S417" s="205"/>
      <c r="T417" s="205"/>
      <c r="U417" s="205"/>
      <c r="V417" s="205" t="s">
        <v>95</v>
      </c>
      <c r="W417" s="244"/>
      <c r="X417" s="244"/>
      <c r="Y417" s="244"/>
      <c r="Z417" s="244"/>
    </row>
    <row r="418" spans="1:26" s="3" customFormat="1" ht="13.5" hidden="1" customHeight="1" x14ac:dyDescent="0.25">
      <c r="A418" s="205" t="s">
        <v>110</v>
      </c>
      <c r="B418" s="204" t="s">
        <v>111</v>
      </c>
      <c r="C418" s="204" t="s">
        <v>512</v>
      </c>
      <c r="D418" s="103">
        <v>16</v>
      </c>
      <c r="E418" s="205" t="s">
        <v>112</v>
      </c>
      <c r="F418" s="205" t="s">
        <v>897</v>
      </c>
      <c r="G418" s="205" t="s">
        <v>897</v>
      </c>
      <c r="H418" s="205" t="s">
        <v>35</v>
      </c>
      <c r="I418" s="205" t="s">
        <v>36</v>
      </c>
      <c r="J418" s="205" t="s">
        <v>488</v>
      </c>
      <c r="K418" s="205" t="s">
        <v>474</v>
      </c>
      <c r="L418" s="205" t="s">
        <v>597</v>
      </c>
      <c r="M418" s="205" t="s">
        <v>598</v>
      </c>
      <c r="N418" s="205" t="s">
        <v>474</v>
      </c>
      <c r="O418" s="205">
        <v>6</v>
      </c>
      <c r="P418" s="205"/>
      <c r="Q418" s="205"/>
      <c r="R418" s="205" t="s">
        <v>113</v>
      </c>
      <c r="S418" s="205"/>
      <c r="T418" s="205"/>
      <c r="U418" s="205"/>
      <c r="V418" s="205" t="s">
        <v>95</v>
      </c>
      <c r="W418" s="244"/>
      <c r="X418" s="244"/>
      <c r="Y418" s="244"/>
      <c r="Z418" s="244"/>
    </row>
    <row r="419" spans="1:26" s="3" customFormat="1" ht="13.5" hidden="1" customHeight="1" x14ac:dyDescent="0.25">
      <c r="A419" s="205" t="s">
        <v>110</v>
      </c>
      <c r="B419" s="204" t="s">
        <v>114</v>
      </c>
      <c r="C419" s="204" t="s">
        <v>512</v>
      </c>
      <c r="D419" s="103">
        <v>17</v>
      </c>
      <c r="E419" s="106" t="s">
        <v>116</v>
      </c>
      <c r="F419" s="205" t="s">
        <v>897</v>
      </c>
      <c r="G419" s="205"/>
      <c r="H419" s="205" t="s">
        <v>55</v>
      </c>
      <c r="I419" s="205" t="s">
        <v>25</v>
      </c>
      <c r="J419" s="205" t="s">
        <v>488</v>
      </c>
      <c r="K419" s="205" t="s">
        <v>464</v>
      </c>
      <c r="L419" s="205" t="s">
        <v>582</v>
      </c>
      <c r="M419" s="205" t="s">
        <v>581</v>
      </c>
      <c r="N419" s="205" t="s">
        <v>464</v>
      </c>
      <c r="O419" s="205"/>
      <c r="P419" s="205"/>
      <c r="Q419" s="205"/>
      <c r="R419" s="205" t="s">
        <v>113</v>
      </c>
      <c r="S419" s="205"/>
      <c r="T419" s="205"/>
      <c r="U419" s="205"/>
      <c r="V419" s="205" t="s">
        <v>95</v>
      </c>
      <c r="W419" s="244"/>
      <c r="X419" s="244"/>
      <c r="Y419" s="244"/>
      <c r="Z419" s="244"/>
    </row>
    <row r="420" spans="1:26" s="3" customFormat="1" ht="13.5" hidden="1" customHeight="1" x14ac:dyDescent="0.25">
      <c r="A420" s="205" t="s">
        <v>110</v>
      </c>
      <c r="B420" s="204" t="s">
        <v>114</v>
      </c>
      <c r="C420" s="204" t="s">
        <v>512</v>
      </c>
      <c r="D420" s="103">
        <v>17</v>
      </c>
      <c r="E420" s="205" t="s">
        <v>116</v>
      </c>
      <c r="F420" s="205" t="s">
        <v>897</v>
      </c>
      <c r="G420" s="205" t="s">
        <v>897</v>
      </c>
      <c r="H420" s="205" t="s">
        <v>35</v>
      </c>
      <c r="I420" s="205" t="s">
        <v>36</v>
      </c>
      <c r="J420" s="205" t="s">
        <v>488</v>
      </c>
      <c r="K420" s="205" t="s">
        <v>470</v>
      </c>
      <c r="L420" s="205" t="s">
        <v>601</v>
      </c>
      <c r="M420" s="205" t="s">
        <v>602</v>
      </c>
      <c r="N420" s="205" t="s">
        <v>470</v>
      </c>
      <c r="O420" s="205">
        <v>7</v>
      </c>
      <c r="P420" s="205"/>
      <c r="Q420" s="205"/>
      <c r="R420" s="205" t="s">
        <v>113</v>
      </c>
      <c r="S420" s="205"/>
      <c r="T420" s="205"/>
      <c r="U420" s="205"/>
      <c r="V420" s="205" t="s">
        <v>95</v>
      </c>
      <c r="W420" s="244"/>
      <c r="X420" s="244"/>
      <c r="Y420" s="244"/>
      <c r="Z420" s="244"/>
    </row>
    <row r="421" spans="1:26" s="3" customFormat="1" ht="13.5" hidden="1" customHeight="1" x14ac:dyDescent="0.25">
      <c r="A421" s="205" t="s">
        <v>59</v>
      </c>
      <c r="B421" s="204" t="s">
        <v>122</v>
      </c>
      <c r="C421" s="204" t="s">
        <v>512</v>
      </c>
      <c r="D421" s="103">
        <v>20</v>
      </c>
      <c r="E421" s="205" t="s">
        <v>124</v>
      </c>
      <c r="F421" s="205" t="s">
        <v>897</v>
      </c>
      <c r="G421" s="205"/>
      <c r="H421" s="205" t="s">
        <v>55</v>
      </c>
      <c r="I421" s="205" t="s">
        <v>25</v>
      </c>
      <c r="J421" s="205" t="s">
        <v>488</v>
      </c>
      <c r="K421" s="205" t="s">
        <v>469</v>
      </c>
      <c r="L421" s="205" t="s">
        <v>579</v>
      </c>
      <c r="M421" s="205" t="s">
        <v>580</v>
      </c>
      <c r="N421" s="104" t="s">
        <v>469</v>
      </c>
      <c r="O421" s="104"/>
      <c r="P421" s="205" t="s">
        <v>125</v>
      </c>
      <c r="Q421" s="205" t="s">
        <v>27</v>
      </c>
      <c r="R421" s="205"/>
      <c r="S421" s="205" t="s">
        <v>29</v>
      </c>
      <c r="T421" s="205" t="s">
        <v>126</v>
      </c>
      <c r="U421" s="205"/>
      <c r="V421" s="205" t="s">
        <v>46</v>
      </c>
      <c r="W421" s="244"/>
      <c r="X421" s="244"/>
      <c r="Y421" s="244"/>
      <c r="Z421" s="244"/>
    </row>
    <row r="422" spans="1:26" s="3" customFormat="1" ht="13.5" hidden="1" customHeight="1" x14ac:dyDescent="0.25">
      <c r="A422" s="203" t="s">
        <v>59</v>
      </c>
      <c r="B422" s="204" t="s">
        <v>122</v>
      </c>
      <c r="C422" s="102" t="s">
        <v>512</v>
      </c>
      <c r="D422" s="103">
        <v>20</v>
      </c>
      <c r="E422" s="101" t="s">
        <v>124</v>
      </c>
      <c r="F422" s="205" t="s">
        <v>897</v>
      </c>
      <c r="G422" s="205" t="s">
        <v>897</v>
      </c>
      <c r="H422" s="101" t="s">
        <v>35</v>
      </c>
      <c r="I422" s="101" t="s">
        <v>36</v>
      </c>
      <c r="J422" s="101" t="s">
        <v>488</v>
      </c>
      <c r="K422" s="101" t="s">
        <v>474</v>
      </c>
      <c r="L422" s="205" t="s">
        <v>597</v>
      </c>
      <c r="M422" s="205" t="s">
        <v>598</v>
      </c>
      <c r="N422" s="205" t="s">
        <v>474</v>
      </c>
      <c r="O422" s="205">
        <v>8</v>
      </c>
      <c r="P422" s="101" t="s">
        <v>125</v>
      </c>
      <c r="Q422" s="101" t="s">
        <v>27</v>
      </c>
      <c r="R422" s="101"/>
      <c r="S422" s="101" t="s">
        <v>29</v>
      </c>
      <c r="T422" s="101" t="s">
        <v>126</v>
      </c>
      <c r="U422" s="101"/>
      <c r="V422" s="101" t="s">
        <v>46</v>
      </c>
    </row>
    <row r="423" spans="1:26" s="3" customFormat="1" ht="13.5" hidden="1" customHeight="1" x14ac:dyDescent="0.25">
      <c r="A423" s="268" t="s">
        <v>20</v>
      </c>
      <c r="B423" s="245" t="s">
        <v>21</v>
      </c>
      <c r="C423" s="245" t="s">
        <v>489</v>
      </c>
      <c r="D423" s="18">
        <v>1</v>
      </c>
      <c r="E423" s="268" t="s">
        <v>23</v>
      </c>
      <c r="F423" s="277" t="s">
        <v>904</v>
      </c>
      <c r="G423" s="277"/>
      <c r="H423" s="268" t="s">
        <v>24</v>
      </c>
      <c r="I423" s="268" t="s">
        <v>25</v>
      </c>
      <c r="J423" s="268" t="s">
        <v>490</v>
      </c>
      <c r="K423" s="268" t="s">
        <v>469</v>
      </c>
      <c r="L423" s="277" t="s">
        <v>579</v>
      </c>
      <c r="M423" s="277" t="s">
        <v>580</v>
      </c>
      <c r="N423" s="277" t="s">
        <v>469</v>
      </c>
      <c r="O423" s="277"/>
      <c r="P423" s="268" t="s">
        <v>26</v>
      </c>
      <c r="Q423" s="268" t="s">
        <v>27</v>
      </c>
      <c r="R423" s="268" t="s">
        <v>28</v>
      </c>
      <c r="S423" s="268" t="s">
        <v>29</v>
      </c>
      <c r="T423" s="268" t="s">
        <v>30</v>
      </c>
      <c r="U423" s="268"/>
      <c r="V423" s="268" t="s">
        <v>31</v>
      </c>
    </row>
    <row r="424" spans="1:26" s="3" customFormat="1" ht="13.5" hidden="1" customHeight="1" x14ac:dyDescent="0.25">
      <c r="A424" s="268" t="s">
        <v>20</v>
      </c>
      <c r="B424" s="245" t="s">
        <v>21</v>
      </c>
      <c r="C424" s="245" t="s">
        <v>489</v>
      </c>
      <c r="D424" s="18">
        <v>1</v>
      </c>
      <c r="E424" s="268" t="s">
        <v>23</v>
      </c>
      <c r="F424" s="277" t="s">
        <v>904</v>
      </c>
      <c r="G424" s="277"/>
      <c r="H424" s="268" t="s">
        <v>24</v>
      </c>
      <c r="I424" s="268" t="s">
        <v>25</v>
      </c>
      <c r="J424" s="268" t="s">
        <v>490</v>
      </c>
      <c r="K424" s="268" t="s">
        <v>464</v>
      </c>
      <c r="L424" s="277" t="s">
        <v>582</v>
      </c>
      <c r="M424" s="277" t="s">
        <v>581</v>
      </c>
      <c r="N424" s="277" t="s">
        <v>464</v>
      </c>
      <c r="O424" s="277"/>
      <c r="P424" s="268" t="s">
        <v>26</v>
      </c>
      <c r="Q424" s="268" t="s">
        <v>27</v>
      </c>
      <c r="R424" s="268" t="s">
        <v>28</v>
      </c>
      <c r="S424" s="268" t="s">
        <v>29</v>
      </c>
      <c r="T424" s="268" t="s">
        <v>30</v>
      </c>
      <c r="U424" s="268"/>
      <c r="V424" s="268" t="s">
        <v>31</v>
      </c>
    </row>
    <row r="425" spans="1:26" s="3" customFormat="1" ht="13.5" hidden="1" customHeight="1" x14ac:dyDescent="0.25">
      <c r="A425" s="268" t="s">
        <v>20</v>
      </c>
      <c r="B425" s="245" t="s">
        <v>21</v>
      </c>
      <c r="C425" s="245" t="s">
        <v>489</v>
      </c>
      <c r="D425" s="18">
        <v>1</v>
      </c>
      <c r="E425" s="268" t="s">
        <v>23</v>
      </c>
      <c r="F425" s="277" t="s">
        <v>904</v>
      </c>
      <c r="G425" s="277" t="s">
        <v>897</v>
      </c>
      <c r="H425" s="268" t="s">
        <v>24</v>
      </c>
      <c r="I425" s="268" t="s">
        <v>33</v>
      </c>
      <c r="J425" s="268" t="s">
        <v>490</v>
      </c>
      <c r="K425" s="268" t="s">
        <v>466</v>
      </c>
      <c r="L425" s="277" t="s">
        <v>593</v>
      </c>
      <c r="M425" s="277" t="s">
        <v>594</v>
      </c>
      <c r="N425" s="277" t="s">
        <v>466</v>
      </c>
      <c r="O425" s="277"/>
      <c r="P425" s="268" t="s">
        <v>26</v>
      </c>
      <c r="Q425" s="268" t="s">
        <v>27</v>
      </c>
      <c r="R425" s="268" t="s">
        <v>28</v>
      </c>
      <c r="S425" s="268" t="s">
        <v>29</v>
      </c>
      <c r="T425" s="268" t="s">
        <v>30</v>
      </c>
      <c r="U425" s="268"/>
      <c r="V425" s="268" t="s">
        <v>31</v>
      </c>
    </row>
    <row r="426" spans="1:26" s="3" customFormat="1" ht="13.5" hidden="1" customHeight="1" x14ac:dyDescent="0.25">
      <c r="A426" s="268" t="s">
        <v>20</v>
      </c>
      <c r="B426" s="245" t="s">
        <v>21</v>
      </c>
      <c r="C426" s="245" t="s">
        <v>489</v>
      </c>
      <c r="D426" s="18">
        <v>1</v>
      </c>
      <c r="E426" s="268" t="s">
        <v>23</v>
      </c>
      <c r="F426" s="277" t="s">
        <v>904</v>
      </c>
      <c r="G426" s="277" t="s">
        <v>904</v>
      </c>
      <c r="H426" s="268" t="s">
        <v>24</v>
      </c>
      <c r="I426" s="268" t="s">
        <v>34</v>
      </c>
      <c r="J426" s="268" t="s">
        <v>490</v>
      </c>
      <c r="K426" s="268" t="s">
        <v>467</v>
      </c>
      <c r="L426" s="277" t="s">
        <v>599</v>
      </c>
      <c r="M426" s="277" t="s">
        <v>600</v>
      </c>
      <c r="N426" s="277" t="s">
        <v>467</v>
      </c>
      <c r="O426" s="277"/>
      <c r="P426" s="268" t="s">
        <v>26</v>
      </c>
      <c r="Q426" s="268" t="s">
        <v>27</v>
      </c>
      <c r="R426" s="268" t="s">
        <v>28</v>
      </c>
      <c r="S426" s="268" t="s">
        <v>29</v>
      </c>
      <c r="T426" s="268" t="s">
        <v>30</v>
      </c>
      <c r="U426" s="268"/>
      <c r="V426" s="268" t="s">
        <v>31</v>
      </c>
    </row>
    <row r="427" spans="1:26" s="3" customFormat="1" ht="13.5" hidden="1" customHeight="1" x14ac:dyDescent="0.25">
      <c r="A427" s="268" t="s">
        <v>20</v>
      </c>
      <c r="B427" s="245" t="s">
        <v>21</v>
      </c>
      <c r="C427" s="245" t="s">
        <v>489</v>
      </c>
      <c r="D427" s="18">
        <v>1</v>
      </c>
      <c r="E427" s="268" t="s">
        <v>23</v>
      </c>
      <c r="F427" s="277" t="s">
        <v>904</v>
      </c>
      <c r="G427" s="277" t="s">
        <v>905</v>
      </c>
      <c r="H427" s="268" t="s">
        <v>35</v>
      </c>
      <c r="I427" s="268" t="s">
        <v>36</v>
      </c>
      <c r="J427" s="268" t="s">
        <v>490</v>
      </c>
      <c r="K427" s="268" t="s">
        <v>468</v>
      </c>
      <c r="L427" s="268" t="s">
        <v>592</v>
      </c>
      <c r="M427" s="268" t="s">
        <v>591</v>
      </c>
      <c r="N427" s="269" t="s">
        <v>468</v>
      </c>
      <c r="O427" s="269"/>
      <c r="P427" s="268" t="s">
        <v>26</v>
      </c>
      <c r="Q427" s="268" t="s">
        <v>27</v>
      </c>
      <c r="R427" s="8" t="s">
        <v>28</v>
      </c>
      <c r="S427" s="268" t="s">
        <v>29</v>
      </c>
      <c r="T427" s="268" t="s">
        <v>30</v>
      </c>
      <c r="U427" s="268"/>
      <c r="V427" s="268" t="s">
        <v>31</v>
      </c>
    </row>
    <row r="428" spans="1:26" s="3" customFormat="1" ht="13.5" hidden="1" customHeight="1" x14ac:dyDescent="0.25">
      <c r="A428" s="268" t="s">
        <v>37</v>
      </c>
      <c r="B428" s="245" t="s">
        <v>38</v>
      </c>
      <c r="C428" s="245" t="s">
        <v>489</v>
      </c>
      <c r="D428" s="18">
        <v>2</v>
      </c>
      <c r="E428" s="277" t="s">
        <v>40</v>
      </c>
      <c r="F428" s="277" t="s">
        <v>904</v>
      </c>
      <c r="G428" s="277"/>
      <c r="H428" s="268" t="s">
        <v>41</v>
      </c>
      <c r="I428" s="268" t="s">
        <v>25</v>
      </c>
      <c r="J428" s="268" t="s">
        <v>490</v>
      </c>
      <c r="K428" s="268" t="s">
        <v>464</v>
      </c>
      <c r="L428" s="277" t="s">
        <v>582</v>
      </c>
      <c r="M428" s="277" t="s">
        <v>581</v>
      </c>
      <c r="N428" s="277" t="s">
        <v>464</v>
      </c>
      <c r="O428" s="277"/>
      <c r="P428" s="277" t="s">
        <v>42</v>
      </c>
      <c r="Q428" s="268"/>
      <c r="R428" s="268" t="s">
        <v>43</v>
      </c>
      <c r="S428" s="268" t="s">
        <v>29</v>
      </c>
      <c r="T428" s="268" t="s">
        <v>44</v>
      </c>
      <c r="U428" s="268" t="s">
        <v>45</v>
      </c>
      <c r="V428" s="268" t="s">
        <v>46</v>
      </c>
    </row>
    <row r="429" spans="1:26" s="3" customFormat="1" ht="13.5" hidden="1" customHeight="1" x14ac:dyDescent="0.25">
      <c r="A429" s="268" t="s">
        <v>37</v>
      </c>
      <c r="B429" s="245" t="s">
        <v>38</v>
      </c>
      <c r="C429" s="245" t="s">
        <v>489</v>
      </c>
      <c r="D429" s="18">
        <v>2</v>
      </c>
      <c r="E429" s="277" t="s">
        <v>40</v>
      </c>
      <c r="F429" s="277" t="s">
        <v>904</v>
      </c>
      <c r="G429" s="277" t="s">
        <v>904</v>
      </c>
      <c r="H429" s="268" t="s">
        <v>35</v>
      </c>
      <c r="I429" s="268" t="s">
        <v>36</v>
      </c>
      <c r="J429" s="268" t="s">
        <v>490</v>
      </c>
      <c r="K429" s="268" t="s">
        <v>472</v>
      </c>
      <c r="L429" s="268" t="s">
        <v>585</v>
      </c>
      <c r="M429" s="268" t="s">
        <v>586</v>
      </c>
      <c r="N429" s="268" t="s">
        <v>472</v>
      </c>
      <c r="O429" s="268"/>
      <c r="P429" s="277" t="s">
        <v>42</v>
      </c>
      <c r="Q429" s="268"/>
      <c r="R429" s="268" t="s">
        <v>43</v>
      </c>
      <c r="S429" s="268" t="s">
        <v>29</v>
      </c>
      <c r="T429" s="268" t="s">
        <v>44</v>
      </c>
      <c r="U429" s="268" t="s">
        <v>45</v>
      </c>
      <c r="V429" s="268" t="s">
        <v>46</v>
      </c>
    </row>
    <row r="430" spans="1:26" s="3" customFormat="1" ht="13.5" hidden="1" customHeight="1" x14ac:dyDescent="0.25">
      <c r="A430" s="268" t="s">
        <v>47</v>
      </c>
      <c r="B430" s="245" t="s">
        <v>48</v>
      </c>
      <c r="C430" s="245" t="s">
        <v>489</v>
      </c>
      <c r="D430" s="18">
        <v>3</v>
      </c>
      <c r="E430" s="277" t="s">
        <v>42</v>
      </c>
      <c r="F430" s="277" t="s">
        <v>904</v>
      </c>
      <c r="G430" s="277" t="s">
        <v>897</v>
      </c>
      <c r="H430" s="268" t="s">
        <v>41</v>
      </c>
      <c r="I430" s="268" t="s">
        <v>33</v>
      </c>
      <c r="J430" s="268" t="s">
        <v>490</v>
      </c>
      <c r="K430" s="268" t="s">
        <v>471</v>
      </c>
      <c r="L430" s="277" t="s">
        <v>596</v>
      </c>
      <c r="M430" s="277" t="s">
        <v>595</v>
      </c>
      <c r="N430" s="277" t="s">
        <v>471</v>
      </c>
      <c r="O430" s="277"/>
      <c r="P430" s="277" t="s">
        <v>42</v>
      </c>
      <c r="Q430" s="268"/>
      <c r="R430" s="268" t="s">
        <v>50</v>
      </c>
      <c r="S430" s="268"/>
      <c r="T430" s="268" t="s">
        <v>44</v>
      </c>
      <c r="U430" s="268"/>
      <c r="V430" s="268" t="s">
        <v>46</v>
      </c>
    </row>
    <row r="431" spans="1:26" s="3" customFormat="1" ht="13.5" hidden="1" customHeight="1" x14ac:dyDescent="0.25">
      <c r="A431" s="268" t="s">
        <v>47</v>
      </c>
      <c r="B431" s="245" t="s">
        <v>48</v>
      </c>
      <c r="C431" s="245" t="s">
        <v>489</v>
      </c>
      <c r="D431" s="18">
        <v>3</v>
      </c>
      <c r="E431" s="277" t="s">
        <v>42</v>
      </c>
      <c r="F431" s="277" t="s">
        <v>904</v>
      </c>
      <c r="G431" s="277" t="s">
        <v>904</v>
      </c>
      <c r="H431" s="268" t="s">
        <v>35</v>
      </c>
      <c r="I431" s="268" t="s">
        <v>36</v>
      </c>
      <c r="J431" s="268" t="s">
        <v>490</v>
      </c>
      <c r="K431" s="268" t="s">
        <v>473</v>
      </c>
      <c r="L431" s="277" t="s">
        <v>587</v>
      </c>
      <c r="M431" s="277" t="s">
        <v>588</v>
      </c>
      <c r="N431" s="277" t="s">
        <v>473</v>
      </c>
      <c r="O431" s="277"/>
      <c r="P431" s="277" t="s">
        <v>42</v>
      </c>
      <c r="Q431" s="268"/>
      <c r="R431" s="268" t="s">
        <v>50</v>
      </c>
      <c r="S431" s="268"/>
      <c r="T431" s="268" t="s">
        <v>44</v>
      </c>
      <c r="U431" s="268"/>
      <c r="V431" s="268" t="s">
        <v>46</v>
      </c>
    </row>
    <row r="432" spans="1:26" s="3" customFormat="1" ht="13.5" hidden="1" customHeight="1" x14ac:dyDescent="0.25">
      <c r="A432" s="268" t="s">
        <v>51</v>
      </c>
      <c r="B432" s="245" t="s">
        <v>52</v>
      </c>
      <c r="C432" s="245" t="s">
        <v>489</v>
      </c>
      <c r="D432" s="18">
        <v>4</v>
      </c>
      <c r="E432" s="277" t="s">
        <v>54</v>
      </c>
      <c r="F432" s="277" t="s">
        <v>904</v>
      </c>
      <c r="G432" s="277" t="s">
        <v>904</v>
      </c>
      <c r="H432" s="268" t="s">
        <v>55</v>
      </c>
      <c r="I432" s="268" t="s">
        <v>34</v>
      </c>
      <c r="J432" s="268" t="s">
        <v>490</v>
      </c>
      <c r="K432" s="268" t="s">
        <v>467</v>
      </c>
      <c r="L432" s="277" t="s">
        <v>599</v>
      </c>
      <c r="M432" s="277" t="s">
        <v>600</v>
      </c>
      <c r="N432" s="277" t="s">
        <v>467</v>
      </c>
      <c r="O432" s="277"/>
      <c r="P432" s="268"/>
      <c r="Q432" s="277"/>
      <c r="R432" s="268" t="s">
        <v>50</v>
      </c>
      <c r="S432" s="277" t="s">
        <v>56</v>
      </c>
      <c r="T432" s="277" t="s">
        <v>57</v>
      </c>
      <c r="U432" s="268" t="s">
        <v>45</v>
      </c>
      <c r="V432" s="268" t="s">
        <v>58</v>
      </c>
    </row>
    <row r="433" spans="1:22" s="3" customFormat="1" ht="13.5" hidden="1" customHeight="1" x14ac:dyDescent="0.25">
      <c r="A433" s="268" t="s">
        <v>51</v>
      </c>
      <c r="B433" s="245" t="s">
        <v>52</v>
      </c>
      <c r="C433" s="245" t="s">
        <v>489</v>
      </c>
      <c r="D433" s="18">
        <v>4</v>
      </c>
      <c r="E433" s="277" t="s">
        <v>54</v>
      </c>
      <c r="F433" s="277" t="s">
        <v>904</v>
      </c>
      <c r="G433" s="277" t="s">
        <v>897</v>
      </c>
      <c r="H433" s="268" t="s">
        <v>35</v>
      </c>
      <c r="I433" s="268" t="s">
        <v>36</v>
      </c>
      <c r="J433" s="268" t="s">
        <v>490</v>
      </c>
      <c r="K433" s="268" t="s">
        <v>474</v>
      </c>
      <c r="L433" s="277" t="s">
        <v>597</v>
      </c>
      <c r="M433" s="277" t="s">
        <v>598</v>
      </c>
      <c r="N433" s="277" t="s">
        <v>474</v>
      </c>
      <c r="O433" s="277"/>
      <c r="P433" s="268"/>
      <c r="Q433" s="277"/>
      <c r="R433" s="268" t="s">
        <v>50</v>
      </c>
      <c r="S433" s="277" t="s">
        <v>56</v>
      </c>
      <c r="T433" s="277" t="s">
        <v>57</v>
      </c>
      <c r="U433" s="268" t="s">
        <v>45</v>
      </c>
      <c r="V433" s="268" t="s">
        <v>58</v>
      </c>
    </row>
    <row r="434" spans="1:22" s="3" customFormat="1" ht="13.5" hidden="1" customHeight="1" x14ac:dyDescent="0.25">
      <c r="A434" s="268" t="s">
        <v>59</v>
      </c>
      <c r="B434" s="245" t="s">
        <v>65</v>
      </c>
      <c r="C434" s="245" t="s">
        <v>489</v>
      </c>
      <c r="D434" s="18">
        <v>6</v>
      </c>
      <c r="E434" s="268" t="s">
        <v>67</v>
      </c>
      <c r="F434" s="277" t="s">
        <v>904</v>
      </c>
      <c r="G434" s="277" t="s">
        <v>904</v>
      </c>
      <c r="H434" s="268" t="s">
        <v>55</v>
      </c>
      <c r="I434" s="268" t="s">
        <v>34</v>
      </c>
      <c r="J434" s="268" t="s">
        <v>490</v>
      </c>
      <c r="K434" s="268" t="s">
        <v>467</v>
      </c>
      <c r="L434" s="277" t="s">
        <v>599</v>
      </c>
      <c r="M434" s="277" t="s">
        <v>600</v>
      </c>
      <c r="N434" s="277" t="s">
        <v>467</v>
      </c>
      <c r="O434" s="277"/>
      <c r="P434" s="268" t="s">
        <v>68</v>
      </c>
      <c r="Q434" s="268"/>
      <c r="R434" s="268"/>
      <c r="S434" s="268" t="s">
        <v>29</v>
      </c>
      <c r="T434" s="268" t="s">
        <v>69</v>
      </c>
      <c r="U434" s="268"/>
      <c r="V434" s="268" t="s">
        <v>46</v>
      </c>
    </row>
    <row r="435" spans="1:22" s="3" customFormat="1" ht="13.5" hidden="1" customHeight="1" x14ac:dyDescent="0.25">
      <c r="A435" s="268" t="s">
        <v>59</v>
      </c>
      <c r="B435" s="245" t="s">
        <v>65</v>
      </c>
      <c r="C435" s="245" t="s">
        <v>489</v>
      </c>
      <c r="D435" s="18">
        <v>6</v>
      </c>
      <c r="E435" s="268" t="s">
        <v>67</v>
      </c>
      <c r="F435" s="277" t="s">
        <v>904</v>
      </c>
      <c r="G435" s="277" t="s">
        <v>897</v>
      </c>
      <c r="H435" s="268" t="s">
        <v>35</v>
      </c>
      <c r="I435" s="268" t="s">
        <v>36</v>
      </c>
      <c r="J435" s="268" t="s">
        <v>490</v>
      </c>
      <c r="K435" s="268" t="s">
        <v>470</v>
      </c>
      <c r="L435" s="277" t="s">
        <v>601</v>
      </c>
      <c r="M435" s="277" t="s">
        <v>602</v>
      </c>
      <c r="N435" s="277" t="s">
        <v>470</v>
      </c>
      <c r="O435" s="277"/>
      <c r="P435" s="268" t="s">
        <v>68</v>
      </c>
      <c r="Q435" s="268"/>
      <c r="R435" s="268"/>
      <c r="S435" s="268" t="s">
        <v>29</v>
      </c>
      <c r="T435" s="268" t="s">
        <v>69</v>
      </c>
      <c r="U435" s="268"/>
      <c r="V435" s="268" t="s">
        <v>46</v>
      </c>
    </row>
    <row r="436" spans="1:22" s="3" customFormat="1" ht="13.5" hidden="1" customHeight="1" x14ac:dyDescent="0.25">
      <c r="A436" s="268" t="s">
        <v>20</v>
      </c>
      <c r="B436" s="245" t="s">
        <v>76</v>
      </c>
      <c r="C436" s="245" t="s">
        <v>489</v>
      </c>
      <c r="D436" s="18">
        <v>8</v>
      </c>
      <c r="E436" s="268" t="s">
        <v>78</v>
      </c>
      <c r="F436" s="277" t="s">
        <v>904</v>
      </c>
      <c r="G436" s="277"/>
      <c r="H436" s="268" t="s">
        <v>55</v>
      </c>
      <c r="I436" s="268" t="s">
        <v>25</v>
      </c>
      <c r="J436" s="268" t="s">
        <v>490</v>
      </c>
      <c r="K436" s="268" t="s">
        <v>469</v>
      </c>
      <c r="L436" s="277" t="s">
        <v>579</v>
      </c>
      <c r="M436" s="277" t="s">
        <v>580</v>
      </c>
      <c r="N436" s="277" t="s">
        <v>469</v>
      </c>
      <c r="O436" s="277"/>
      <c r="P436" s="268" t="s">
        <v>79</v>
      </c>
      <c r="Q436" s="268"/>
      <c r="R436" s="268"/>
      <c r="S436" s="268" t="s">
        <v>29</v>
      </c>
      <c r="T436" s="268" t="s">
        <v>80</v>
      </c>
      <c r="U436" s="268"/>
      <c r="V436" s="268" t="s">
        <v>46</v>
      </c>
    </row>
    <row r="437" spans="1:22" s="3" customFormat="1" ht="13.5" hidden="1" customHeight="1" x14ac:dyDescent="0.25">
      <c r="A437" s="268" t="s">
        <v>20</v>
      </c>
      <c r="B437" s="245" t="s">
        <v>76</v>
      </c>
      <c r="C437" s="245" t="s">
        <v>489</v>
      </c>
      <c r="D437" s="18">
        <v>8</v>
      </c>
      <c r="E437" s="268" t="s">
        <v>78</v>
      </c>
      <c r="F437" s="277" t="s">
        <v>904</v>
      </c>
      <c r="G437" s="277" t="s">
        <v>904</v>
      </c>
      <c r="H437" s="268" t="s">
        <v>35</v>
      </c>
      <c r="I437" s="268" t="s">
        <v>36</v>
      </c>
      <c r="J437" s="268" t="s">
        <v>490</v>
      </c>
      <c r="K437" s="268" t="s">
        <v>472</v>
      </c>
      <c r="L437" s="268" t="s">
        <v>585</v>
      </c>
      <c r="M437" s="268" t="s">
        <v>966</v>
      </c>
      <c r="N437" s="268" t="s">
        <v>472</v>
      </c>
      <c r="O437" s="268"/>
      <c r="P437" s="268" t="s">
        <v>79</v>
      </c>
      <c r="Q437" s="268"/>
      <c r="R437" s="268"/>
      <c r="S437" s="268" t="s">
        <v>29</v>
      </c>
      <c r="T437" s="268" t="s">
        <v>80</v>
      </c>
      <c r="U437" s="268"/>
      <c r="V437" s="268" t="s">
        <v>46</v>
      </c>
    </row>
    <row r="438" spans="1:22" s="3" customFormat="1" ht="13.5" hidden="1" customHeight="1" x14ac:dyDescent="0.25">
      <c r="A438" s="268" t="s">
        <v>37</v>
      </c>
      <c r="B438" s="245" t="s">
        <v>86</v>
      </c>
      <c r="C438" s="245" t="s">
        <v>489</v>
      </c>
      <c r="D438" s="18">
        <v>10</v>
      </c>
      <c r="E438" s="277" t="s">
        <v>88</v>
      </c>
      <c r="F438" s="277" t="s">
        <v>904</v>
      </c>
      <c r="G438" s="277" t="s">
        <v>904</v>
      </c>
      <c r="H438" s="268" t="s">
        <v>55</v>
      </c>
      <c r="I438" s="268" t="s">
        <v>34</v>
      </c>
      <c r="J438" s="268" t="s">
        <v>490</v>
      </c>
      <c r="K438" s="268" t="s">
        <v>467</v>
      </c>
      <c r="L438" s="277" t="s">
        <v>599</v>
      </c>
      <c r="M438" s="277" t="s">
        <v>600</v>
      </c>
      <c r="N438" s="277" t="s">
        <v>467</v>
      </c>
      <c r="O438" s="277"/>
      <c r="P438" s="277" t="s">
        <v>88</v>
      </c>
      <c r="Q438" s="268"/>
      <c r="R438" s="268" t="s">
        <v>43</v>
      </c>
      <c r="S438" s="268" t="s">
        <v>29</v>
      </c>
      <c r="T438" s="268" t="s">
        <v>89</v>
      </c>
      <c r="U438" s="268" t="s">
        <v>45</v>
      </c>
      <c r="V438" s="268" t="s">
        <v>46</v>
      </c>
    </row>
    <row r="439" spans="1:22" s="3" customFormat="1" ht="13.5" hidden="1" customHeight="1" x14ac:dyDescent="0.25">
      <c r="A439" s="268" t="s">
        <v>37</v>
      </c>
      <c r="B439" s="245" t="s">
        <v>86</v>
      </c>
      <c r="C439" s="245" t="s">
        <v>489</v>
      </c>
      <c r="D439" s="18">
        <v>10</v>
      </c>
      <c r="E439" s="277" t="s">
        <v>88</v>
      </c>
      <c r="F439" s="277" t="s">
        <v>904</v>
      </c>
      <c r="G439" s="277" t="s">
        <v>904</v>
      </c>
      <c r="H439" s="268" t="s">
        <v>35</v>
      </c>
      <c r="I439" s="268" t="s">
        <v>36</v>
      </c>
      <c r="J439" s="268" t="s">
        <v>490</v>
      </c>
      <c r="K439" s="268" t="s">
        <v>473</v>
      </c>
      <c r="L439" s="277" t="s">
        <v>587</v>
      </c>
      <c r="M439" s="277" t="s">
        <v>588</v>
      </c>
      <c r="N439" s="277" t="s">
        <v>473</v>
      </c>
      <c r="O439" s="277"/>
      <c r="P439" s="277" t="s">
        <v>88</v>
      </c>
      <c r="Q439" s="268"/>
      <c r="R439" s="268" t="s">
        <v>43</v>
      </c>
      <c r="S439" s="268" t="s">
        <v>29</v>
      </c>
      <c r="T439" s="268" t="s">
        <v>89</v>
      </c>
      <c r="U439" s="268" t="s">
        <v>45</v>
      </c>
      <c r="V439" s="268" t="s">
        <v>46</v>
      </c>
    </row>
    <row r="440" spans="1:22" s="3" customFormat="1" ht="13.5" hidden="1" customHeight="1" x14ac:dyDescent="0.25">
      <c r="A440" s="268" t="s">
        <v>90</v>
      </c>
      <c r="B440" s="245" t="s">
        <v>91</v>
      </c>
      <c r="C440" s="245" t="s">
        <v>489</v>
      </c>
      <c r="D440" s="18">
        <v>11</v>
      </c>
      <c r="E440" s="277" t="s">
        <v>93</v>
      </c>
      <c r="F440" s="277" t="s">
        <v>904</v>
      </c>
      <c r="G440" s="277" t="s">
        <v>897</v>
      </c>
      <c r="H440" s="268" t="s">
        <v>55</v>
      </c>
      <c r="I440" s="268" t="s">
        <v>33</v>
      </c>
      <c r="J440" s="268" t="s">
        <v>490</v>
      </c>
      <c r="K440" s="268" t="s">
        <v>466</v>
      </c>
      <c r="L440" s="277" t="s">
        <v>593</v>
      </c>
      <c r="M440" s="277" t="s">
        <v>594</v>
      </c>
      <c r="N440" s="277" t="s">
        <v>466</v>
      </c>
      <c r="O440" s="277"/>
      <c r="P440" s="268" t="s">
        <v>94</v>
      </c>
      <c r="Q440" s="277"/>
      <c r="R440" s="277"/>
      <c r="S440" s="277" t="s">
        <v>56</v>
      </c>
      <c r="T440" s="277"/>
      <c r="U440" s="277"/>
      <c r="V440" s="277" t="s">
        <v>95</v>
      </c>
    </row>
    <row r="441" spans="1:22" s="3" customFormat="1" ht="13.5" hidden="1" customHeight="1" x14ac:dyDescent="0.25">
      <c r="A441" s="268" t="s">
        <v>90</v>
      </c>
      <c r="B441" s="245" t="s">
        <v>91</v>
      </c>
      <c r="C441" s="245" t="s">
        <v>489</v>
      </c>
      <c r="D441" s="18">
        <v>11</v>
      </c>
      <c r="E441" s="277" t="s">
        <v>93</v>
      </c>
      <c r="F441" s="277" t="s">
        <v>904</v>
      </c>
      <c r="G441" s="277" t="s">
        <v>897</v>
      </c>
      <c r="H441" s="268" t="s">
        <v>35</v>
      </c>
      <c r="I441" s="268" t="s">
        <v>36</v>
      </c>
      <c r="J441" s="268" t="s">
        <v>490</v>
      </c>
      <c r="K441" s="268" t="s">
        <v>474</v>
      </c>
      <c r="L441" s="277" t="s">
        <v>597</v>
      </c>
      <c r="M441" s="277" t="s">
        <v>598</v>
      </c>
      <c r="N441" s="277" t="s">
        <v>474</v>
      </c>
      <c r="O441" s="277"/>
      <c r="P441" s="268" t="s">
        <v>94</v>
      </c>
      <c r="Q441" s="277"/>
      <c r="R441" s="277"/>
      <c r="S441" s="277" t="s">
        <v>56</v>
      </c>
      <c r="T441" s="277"/>
      <c r="U441" s="277"/>
      <c r="V441" s="277" t="s">
        <v>95</v>
      </c>
    </row>
    <row r="442" spans="1:22" s="3" customFormat="1" ht="13.5" hidden="1" customHeight="1" x14ac:dyDescent="0.25">
      <c r="A442" s="268" t="s">
        <v>51</v>
      </c>
      <c r="B442" s="245" t="s">
        <v>96</v>
      </c>
      <c r="C442" s="245" t="s">
        <v>489</v>
      </c>
      <c r="D442" s="18">
        <v>12</v>
      </c>
      <c r="E442" s="277" t="s">
        <v>98</v>
      </c>
      <c r="F442" s="277" t="s">
        <v>904</v>
      </c>
      <c r="G442" s="277" t="s">
        <v>897</v>
      </c>
      <c r="H442" s="268" t="s">
        <v>55</v>
      </c>
      <c r="I442" s="268" t="s">
        <v>33</v>
      </c>
      <c r="J442" s="268" t="s">
        <v>490</v>
      </c>
      <c r="K442" s="268" t="s">
        <v>471</v>
      </c>
      <c r="L442" s="277" t="s">
        <v>596</v>
      </c>
      <c r="M442" s="277" t="s">
        <v>595</v>
      </c>
      <c r="N442" s="277" t="s">
        <v>471</v>
      </c>
      <c r="O442" s="277"/>
      <c r="P442" s="268"/>
      <c r="Q442" s="277"/>
      <c r="R442" s="268" t="s">
        <v>50</v>
      </c>
      <c r="S442" s="277" t="s">
        <v>56</v>
      </c>
      <c r="T442" s="277" t="s">
        <v>99</v>
      </c>
      <c r="U442" s="268" t="s">
        <v>45</v>
      </c>
      <c r="V442" s="268" t="s">
        <v>58</v>
      </c>
    </row>
    <row r="443" spans="1:22" s="3" customFormat="1" ht="13.5" hidden="1" customHeight="1" x14ac:dyDescent="0.25">
      <c r="A443" s="268" t="s">
        <v>51</v>
      </c>
      <c r="B443" s="245" t="s">
        <v>96</v>
      </c>
      <c r="C443" s="245" t="s">
        <v>489</v>
      </c>
      <c r="D443" s="18">
        <v>12</v>
      </c>
      <c r="E443" s="277" t="s">
        <v>98</v>
      </c>
      <c r="F443" s="277" t="s">
        <v>904</v>
      </c>
      <c r="G443" s="277" t="s">
        <v>897</v>
      </c>
      <c r="H443" s="268" t="s">
        <v>35</v>
      </c>
      <c r="I443" s="268" t="s">
        <v>36</v>
      </c>
      <c r="J443" s="268" t="s">
        <v>490</v>
      </c>
      <c r="K443" s="268" t="s">
        <v>470</v>
      </c>
      <c r="L443" s="277" t="s">
        <v>601</v>
      </c>
      <c r="M443" s="277" t="s">
        <v>602</v>
      </c>
      <c r="N443" s="277" t="s">
        <v>470</v>
      </c>
      <c r="O443" s="277"/>
      <c r="P443" s="268"/>
      <c r="Q443" s="277"/>
      <c r="R443" s="268" t="s">
        <v>50</v>
      </c>
      <c r="S443" s="277" t="s">
        <v>56</v>
      </c>
      <c r="T443" s="277" t="s">
        <v>99</v>
      </c>
      <c r="U443" s="268" t="s">
        <v>45</v>
      </c>
      <c r="V443" s="268" t="s">
        <v>58</v>
      </c>
    </row>
    <row r="444" spans="1:22" s="3" customFormat="1" ht="13.5" hidden="1" customHeight="1" x14ac:dyDescent="0.25">
      <c r="A444" s="268" t="s">
        <v>37</v>
      </c>
      <c r="B444" s="245" t="s">
        <v>100</v>
      </c>
      <c r="C444" s="245" t="s">
        <v>489</v>
      </c>
      <c r="D444" s="18">
        <v>13</v>
      </c>
      <c r="E444" s="14" t="s">
        <v>102</v>
      </c>
      <c r="F444" s="277" t="s">
        <v>904</v>
      </c>
      <c r="G444" s="277"/>
      <c r="H444" s="268" t="s">
        <v>55</v>
      </c>
      <c r="I444" s="268" t="s">
        <v>25</v>
      </c>
      <c r="J444" s="268" t="s">
        <v>490</v>
      </c>
      <c r="K444" s="268" t="s">
        <v>469</v>
      </c>
      <c r="L444" s="277" t="s">
        <v>579</v>
      </c>
      <c r="M444" s="277" t="s">
        <v>580</v>
      </c>
      <c r="N444" s="277" t="s">
        <v>469</v>
      </c>
      <c r="O444" s="277"/>
      <c r="P444" s="277" t="s">
        <v>102</v>
      </c>
      <c r="Q444" s="277"/>
      <c r="R444" s="268" t="s">
        <v>43</v>
      </c>
      <c r="S444" s="268" t="s">
        <v>29</v>
      </c>
      <c r="T444" s="277" t="s">
        <v>44</v>
      </c>
      <c r="U444" s="277" t="s">
        <v>45</v>
      </c>
      <c r="V444" s="268" t="s">
        <v>46</v>
      </c>
    </row>
    <row r="445" spans="1:22" s="3" customFormat="1" ht="13.5" hidden="1" customHeight="1" x14ac:dyDescent="0.25">
      <c r="A445" s="268" t="s">
        <v>37</v>
      </c>
      <c r="B445" s="245" t="s">
        <v>100</v>
      </c>
      <c r="C445" s="245" t="s">
        <v>489</v>
      </c>
      <c r="D445" s="18">
        <v>13</v>
      </c>
      <c r="E445" s="277" t="s">
        <v>102</v>
      </c>
      <c r="F445" s="277" t="s">
        <v>904</v>
      </c>
      <c r="G445" s="277" t="s">
        <v>905</v>
      </c>
      <c r="H445" s="268" t="s">
        <v>35</v>
      </c>
      <c r="I445" s="268" t="s">
        <v>36</v>
      </c>
      <c r="J445" s="268" t="s">
        <v>490</v>
      </c>
      <c r="K445" s="268" t="s">
        <v>468</v>
      </c>
      <c r="L445" s="268" t="s">
        <v>592</v>
      </c>
      <c r="M445" s="268" t="s">
        <v>591</v>
      </c>
      <c r="N445" s="269" t="s">
        <v>468</v>
      </c>
      <c r="O445" s="269"/>
      <c r="P445" s="277" t="s">
        <v>102</v>
      </c>
      <c r="Q445" s="277"/>
      <c r="R445" s="268" t="s">
        <v>43</v>
      </c>
      <c r="S445" s="268" t="s">
        <v>29</v>
      </c>
      <c r="T445" s="277" t="s">
        <v>44</v>
      </c>
      <c r="U445" s="277" t="s">
        <v>45</v>
      </c>
      <c r="V445" s="268" t="s">
        <v>46</v>
      </c>
    </row>
    <row r="446" spans="1:22" s="3" customFormat="1" ht="13.5" hidden="1" customHeight="1" x14ac:dyDescent="0.25">
      <c r="A446" s="268" t="s">
        <v>47</v>
      </c>
      <c r="B446" s="245" t="s">
        <v>103</v>
      </c>
      <c r="C446" s="245" t="s">
        <v>489</v>
      </c>
      <c r="D446" s="18">
        <v>14</v>
      </c>
      <c r="E446" s="277" t="s">
        <v>105</v>
      </c>
      <c r="F446" s="277" t="s">
        <v>904</v>
      </c>
      <c r="G446" s="277" t="s">
        <v>904</v>
      </c>
      <c r="H446" s="268" t="s">
        <v>55</v>
      </c>
      <c r="I446" s="268" t="s">
        <v>34</v>
      </c>
      <c r="J446" s="268" t="s">
        <v>490</v>
      </c>
      <c r="K446" s="268" t="s">
        <v>467</v>
      </c>
      <c r="L446" s="277" t="s">
        <v>599</v>
      </c>
      <c r="M446" s="277" t="s">
        <v>600</v>
      </c>
      <c r="N446" s="277" t="s">
        <v>467</v>
      </c>
      <c r="O446" s="277"/>
      <c r="P446" s="277" t="s">
        <v>105</v>
      </c>
      <c r="Q446" s="277"/>
      <c r="R446" s="268" t="s">
        <v>50</v>
      </c>
      <c r="S446" s="277"/>
      <c r="T446" s="277" t="s">
        <v>44</v>
      </c>
      <c r="U446" s="277"/>
      <c r="V446" s="268" t="s">
        <v>46</v>
      </c>
    </row>
    <row r="447" spans="1:22" s="3" customFormat="1" ht="13.5" hidden="1" customHeight="1" x14ac:dyDescent="0.25">
      <c r="A447" s="268" t="s">
        <v>47</v>
      </c>
      <c r="B447" s="245" t="s">
        <v>103</v>
      </c>
      <c r="C447" s="245" t="s">
        <v>489</v>
      </c>
      <c r="D447" s="18">
        <v>14</v>
      </c>
      <c r="E447" s="277" t="s">
        <v>105</v>
      </c>
      <c r="F447" s="277" t="s">
        <v>904</v>
      </c>
      <c r="G447" s="277" t="s">
        <v>904</v>
      </c>
      <c r="H447" s="268" t="s">
        <v>35</v>
      </c>
      <c r="I447" s="268" t="s">
        <v>36</v>
      </c>
      <c r="J447" s="268" t="s">
        <v>490</v>
      </c>
      <c r="K447" s="268" t="s">
        <v>472</v>
      </c>
      <c r="L447" s="268" t="s">
        <v>585</v>
      </c>
      <c r="M447" s="268" t="s">
        <v>586</v>
      </c>
      <c r="N447" s="268" t="s">
        <v>472</v>
      </c>
      <c r="O447" s="268"/>
      <c r="P447" s="277" t="s">
        <v>105</v>
      </c>
      <c r="Q447" s="277"/>
      <c r="R447" s="268" t="s">
        <v>50</v>
      </c>
      <c r="S447" s="277"/>
      <c r="T447" s="277" t="s">
        <v>44</v>
      </c>
      <c r="U447" s="277"/>
      <c r="V447" s="268" t="s">
        <v>46</v>
      </c>
    </row>
    <row r="448" spans="1:22" s="3" customFormat="1" ht="13.5" hidden="1" customHeight="1" x14ac:dyDescent="0.25">
      <c r="A448" s="268" t="s">
        <v>110</v>
      </c>
      <c r="B448" s="245" t="s">
        <v>111</v>
      </c>
      <c r="C448" s="245" t="s">
        <v>489</v>
      </c>
      <c r="D448" s="18">
        <v>16</v>
      </c>
      <c r="E448" s="268" t="s">
        <v>112</v>
      </c>
      <c r="F448" s="277" t="s">
        <v>904</v>
      </c>
      <c r="G448" s="277" t="s">
        <v>904</v>
      </c>
      <c r="H448" s="268" t="s">
        <v>55</v>
      </c>
      <c r="I448" s="268" t="s">
        <v>33</v>
      </c>
      <c r="J448" s="268" t="s">
        <v>490</v>
      </c>
      <c r="K448" s="268" t="s">
        <v>475</v>
      </c>
      <c r="L448" s="268" t="s">
        <v>590</v>
      </c>
      <c r="M448" s="268" t="s">
        <v>589</v>
      </c>
      <c r="N448" s="268" t="s">
        <v>475</v>
      </c>
      <c r="O448" s="268"/>
      <c r="P448" s="277"/>
      <c r="Q448" s="277"/>
      <c r="R448" s="268" t="s">
        <v>113</v>
      </c>
      <c r="S448" s="277"/>
      <c r="T448" s="277"/>
      <c r="U448" s="277"/>
      <c r="V448" s="277" t="s">
        <v>95</v>
      </c>
    </row>
    <row r="449" spans="1:26" s="3" customFormat="1" ht="13.5" hidden="1" customHeight="1" x14ac:dyDescent="0.25">
      <c r="A449" s="268" t="s">
        <v>110</v>
      </c>
      <c r="B449" s="245" t="s">
        <v>111</v>
      </c>
      <c r="C449" s="245" t="s">
        <v>489</v>
      </c>
      <c r="D449" s="18">
        <v>16</v>
      </c>
      <c r="E449" s="268" t="s">
        <v>112</v>
      </c>
      <c r="F449" s="277" t="s">
        <v>904</v>
      </c>
      <c r="G449" s="277" t="s">
        <v>897</v>
      </c>
      <c r="H449" s="268" t="s">
        <v>35</v>
      </c>
      <c r="I449" s="268" t="s">
        <v>36</v>
      </c>
      <c r="J449" s="268" t="s">
        <v>490</v>
      </c>
      <c r="K449" s="268" t="s">
        <v>474</v>
      </c>
      <c r="L449" s="277" t="s">
        <v>597</v>
      </c>
      <c r="M449" s="277" t="s">
        <v>598</v>
      </c>
      <c r="N449" s="277" t="s">
        <v>474</v>
      </c>
      <c r="O449" s="277"/>
      <c r="P449" s="277"/>
      <c r="Q449" s="277"/>
      <c r="R449" s="8" t="s">
        <v>113</v>
      </c>
      <c r="S449" s="277"/>
      <c r="T449" s="277"/>
      <c r="U449" s="277"/>
      <c r="V449" s="277" t="s">
        <v>95</v>
      </c>
    </row>
    <row r="450" spans="1:26" s="3" customFormat="1" ht="13.5" hidden="1" customHeight="1" x14ac:dyDescent="0.25">
      <c r="A450" s="268" t="s">
        <v>110</v>
      </c>
      <c r="B450" s="245" t="s">
        <v>114</v>
      </c>
      <c r="C450" s="245" t="s">
        <v>489</v>
      </c>
      <c r="D450" s="18">
        <v>17</v>
      </c>
      <c r="E450" s="13" t="s">
        <v>116</v>
      </c>
      <c r="F450" s="277" t="s">
        <v>904</v>
      </c>
      <c r="G450" s="277"/>
      <c r="H450" s="268" t="s">
        <v>55</v>
      </c>
      <c r="I450" s="268" t="s">
        <v>25</v>
      </c>
      <c r="J450" s="268" t="s">
        <v>490</v>
      </c>
      <c r="K450" s="268" t="s">
        <v>464</v>
      </c>
      <c r="L450" s="277" t="s">
        <v>582</v>
      </c>
      <c r="M450" s="277" t="s">
        <v>581</v>
      </c>
      <c r="N450" s="277" t="s">
        <v>464</v>
      </c>
      <c r="O450" s="277"/>
      <c r="P450" s="277"/>
      <c r="Q450" s="277"/>
      <c r="R450" s="268" t="s">
        <v>113</v>
      </c>
      <c r="S450" s="277"/>
      <c r="T450" s="277"/>
      <c r="U450" s="277"/>
      <c r="V450" s="277" t="s">
        <v>95</v>
      </c>
    </row>
    <row r="451" spans="1:26" s="3" customFormat="1" ht="13.5" hidden="1" customHeight="1" x14ac:dyDescent="0.25">
      <c r="A451" s="268" t="s">
        <v>110</v>
      </c>
      <c r="B451" s="245" t="s">
        <v>114</v>
      </c>
      <c r="C451" s="245" t="s">
        <v>489</v>
      </c>
      <c r="D451" s="18">
        <v>17</v>
      </c>
      <c r="E451" s="268" t="s">
        <v>116</v>
      </c>
      <c r="F451" s="277" t="s">
        <v>904</v>
      </c>
      <c r="G451" s="277" t="s">
        <v>897</v>
      </c>
      <c r="H451" s="268" t="s">
        <v>35</v>
      </c>
      <c r="I451" s="268" t="s">
        <v>36</v>
      </c>
      <c r="J451" s="268" t="s">
        <v>490</v>
      </c>
      <c r="K451" s="268" t="s">
        <v>470</v>
      </c>
      <c r="L451" s="277" t="s">
        <v>601</v>
      </c>
      <c r="M451" s="277" t="s">
        <v>602</v>
      </c>
      <c r="N451" s="277" t="s">
        <v>470</v>
      </c>
      <c r="O451" s="277"/>
      <c r="P451" s="277"/>
      <c r="Q451" s="277"/>
      <c r="R451" s="268" t="s">
        <v>113</v>
      </c>
      <c r="S451" s="277"/>
      <c r="T451" s="277"/>
      <c r="U451" s="277"/>
      <c r="V451" s="277" t="s">
        <v>95</v>
      </c>
    </row>
    <row r="452" spans="1:26" s="3" customFormat="1" ht="13.5" hidden="1" customHeight="1" x14ac:dyDescent="0.25">
      <c r="A452" s="268" t="s">
        <v>59</v>
      </c>
      <c r="B452" s="245" t="s">
        <v>122</v>
      </c>
      <c r="C452" s="245" t="s">
        <v>489</v>
      </c>
      <c r="D452" s="18">
        <v>20</v>
      </c>
      <c r="E452" s="268" t="s">
        <v>124</v>
      </c>
      <c r="F452" s="277" t="s">
        <v>904</v>
      </c>
      <c r="G452" s="277"/>
      <c r="H452" s="268" t="s">
        <v>55</v>
      </c>
      <c r="I452" s="268" t="s">
        <v>25</v>
      </c>
      <c r="J452" s="268" t="s">
        <v>490</v>
      </c>
      <c r="K452" s="268" t="s">
        <v>469</v>
      </c>
      <c r="L452" s="277" t="s">
        <v>579</v>
      </c>
      <c r="M452" s="277" t="s">
        <v>580</v>
      </c>
      <c r="N452" s="277" t="s">
        <v>469</v>
      </c>
      <c r="O452" s="277"/>
      <c r="P452" s="268" t="s">
        <v>125</v>
      </c>
      <c r="Q452" s="268" t="s">
        <v>27</v>
      </c>
      <c r="R452" s="268"/>
      <c r="S452" s="268" t="s">
        <v>29</v>
      </c>
      <c r="T452" s="268" t="s">
        <v>126</v>
      </c>
      <c r="U452" s="268"/>
      <c r="V452" s="268" t="s">
        <v>46</v>
      </c>
    </row>
    <row r="453" spans="1:26" s="3" customFormat="1" ht="13.5" hidden="1" customHeight="1" x14ac:dyDescent="0.25">
      <c r="A453" s="268" t="s">
        <v>59</v>
      </c>
      <c r="B453" s="245" t="s">
        <v>122</v>
      </c>
      <c r="C453" s="245" t="s">
        <v>489</v>
      </c>
      <c r="D453" s="18">
        <v>20</v>
      </c>
      <c r="E453" s="268" t="s">
        <v>124</v>
      </c>
      <c r="F453" s="277" t="s">
        <v>904</v>
      </c>
      <c r="G453" s="277" t="s">
        <v>904</v>
      </c>
      <c r="H453" s="268" t="s">
        <v>35</v>
      </c>
      <c r="I453" s="268" t="s">
        <v>36</v>
      </c>
      <c r="J453" s="268" t="s">
        <v>490</v>
      </c>
      <c r="K453" s="268" t="s">
        <v>472</v>
      </c>
      <c r="L453" s="268" t="s">
        <v>585</v>
      </c>
      <c r="M453" s="268" t="s">
        <v>966</v>
      </c>
      <c r="N453" s="268" t="s">
        <v>472</v>
      </c>
      <c r="O453" s="268"/>
      <c r="P453" s="268" t="s">
        <v>125</v>
      </c>
      <c r="Q453" s="268" t="s">
        <v>27</v>
      </c>
      <c r="R453" s="268"/>
      <c r="S453" s="268" t="s">
        <v>29</v>
      </c>
      <c r="T453" s="268" t="s">
        <v>126</v>
      </c>
      <c r="U453" s="268"/>
      <c r="V453" s="268" t="s">
        <v>46</v>
      </c>
      <c r="W453" s="244"/>
      <c r="X453" s="244"/>
      <c r="Y453" s="244"/>
    </row>
    <row r="454" spans="1:26" s="3" customFormat="1" ht="13.5" hidden="1" customHeight="1" x14ac:dyDescent="0.25">
      <c r="A454" s="205" t="s">
        <v>20</v>
      </c>
      <c r="B454" s="204" t="s">
        <v>21</v>
      </c>
      <c r="C454" s="204" t="s">
        <v>489</v>
      </c>
      <c r="D454" s="103">
        <v>1</v>
      </c>
      <c r="E454" s="205" t="s">
        <v>23</v>
      </c>
      <c r="F454" s="205" t="s">
        <v>904</v>
      </c>
      <c r="G454" s="205" t="s">
        <v>897</v>
      </c>
      <c r="H454" s="205" t="s">
        <v>24</v>
      </c>
      <c r="I454" s="205" t="s">
        <v>33</v>
      </c>
      <c r="J454" s="205" t="s">
        <v>509</v>
      </c>
      <c r="K454" s="205" t="s">
        <v>466</v>
      </c>
      <c r="L454" s="205" t="s">
        <v>593</v>
      </c>
      <c r="M454" s="205" t="s">
        <v>594</v>
      </c>
      <c r="N454" s="205" t="s">
        <v>466</v>
      </c>
      <c r="O454" s="205"/>
      <c r="P454" s="205" t="s">
        <v>26</v>
      </c>
      <c r="Q454" s="205" t="s">
        <v>27</v>
      </c>
      <c r="R454" s="205" t="s">
        <v>28</v>
      </c>
      <c r="S454" s="205" t="s">
        <v>29</v>
      </c>
      <c r="T454" s="205" t="s">
        <v>30</v>
      </c>
      <c r="U454" s="205"/>
      <c r="V454" s="205" t="s">
        <v>31</v>
      </c>
      <c r="W454" s="244"/>
      <c r="X454" s="244"/>
      <c r="Y454" s="244"/>
    </row>
    <row r="455" spans="1:26" s="3" customFormat="1" ht="13.5" hidden="1" customHeight="1" x14ac:dyDescent="0.25">
      <c r="A455" s="205" t="s">
        <v>37</v>
      </c>
      <c r="B455" s="204" t="s">
        <v>38</v>
      </c>
      <c r="C455" s="204" t="s">
        <v>489</v>
      </c>
      <c r="D455" s="103">
        <v>2</v>
      </c>
      <c r="E455" s="205" t="s">
        <v>40</v>
      </c>
      <c r="F455" s="205" t="s">
        <v>904</v>
      </c>
      <c r="G455" s="205" t="s">
        <v>897</v>
      </c>
      <c r="H455" s="205" t="s">
        <v>41</v>
      </c>
      <c r="I455" s="205" t="s">
        <v>33</v>
      </c>
      <c r="J455" s="205" t="s">
        <v>509</v>
      </c>
      <c r="K455" s="205" t="s">
        <v>471</v>
      </c>
      <c r="L455" s="205" t="s">
        <v>596</v>
      </c>
      <c r="M455" s="205" t="s">
        <v>595</v>
      </c>
      <c r="N455" s="205" t="s">
        <v>471</v>
      </c>
      <c r="O455" s="205"/>
      <c r="P455" s="205" t="s">
        <v>42</v>
      </c>
      <c r="Q455" s="205"/>
      <c r="R455" s="205" t="s">
        <v>43</v>
      </c>
      <c r="S455" s="205" t="s">
        <v>29</v>
      </c>
      <c r="T455" s="205" t="s">
        <v>44</v>
      </c>
      <c r="U455" s="205" t="s">
        <v>45</v>
      </c>
      <c r="V455" s="205" t="s">
        <v>46</v>
      </c>
      <c r="W455" s="244"/>
      <c r="X455" s="244"/>
      <c r="Y455" s="244"/>
    </row>
    <row r="456" spans="1:26" s="3" customFormat="1" ht="13.5" hidden="1" customHeight="1" x14ac:dyDescent="0.25">
      <c r="A456" s="205" t="s">
        <v>47</v>
      </c>
      <c r="B456" s="204" t="s">
        <v>48</v>
      </c>
      <c r="C456" s="204" t="s">
        <v>489</v>
      </c>
      <c r="D456" s="103">
        <v>3</v>
      </c>
      <c r="E456" s="205" t="s">
        <v>42</v>
      </c>
      <c r="F456" s="205" t="s">
        <v>904</v>
      </c>
      <c r="G456" s="205" t="s">
        <v>897</v>
      </c>
      <c r="H456" s="205" t="s">
        <v>41</v>
      </c>
      <c r="I456" s="205" t="s">
        <v>33</v>
      </c>
      <c r="J456" s="205" t="s">
        <v>509</v>
      </c>
      <c r="K456" s="205" t="s">
        <v>471</v>
      </c>
      <c r="L456" s="205" t="s">
        <v>596</v>
      </c>
      <c r="M456" s="205" t="s">
        <v>595</v>
      </c>
      <c r="N456" s="205" t="s">
        <v>471</v>
      </c>
      <c r="O456" s="205"/>
      <c r="P456" s="205" t="s">
        <v>42</v>
      </c>
      <c r="Q456" s="205"/>
      <c r="R456" s="205" t="s">
        <v>50</v>
      </c>
      <c r="S456" s="205"/>
      <c r="T456" s="205" t="s">
        <v>44</v>
      </c>
      <c r="U456" s="205"/>
      <c r="V456" s="205" t="s">
        <v>46</v>
      </c>
      <c r="W456" s="244"/>
      <c r="X456" s="244"/>
      <c r="Y456" s="244"/>
    </row>
    <row r="457" spans="1:26" s="3" customFormat="1" ht="13.5" hidden="1" customHeight="1" x14ac:dyDescent="0.25">
      <c r="A457" s="205" t="s">
        <v>51</v>
      </c>
      <c r="B457" s="204" t="s">
        <v>52</v>
      </c>
      <c r="C457" s="204" t="s">
        <v>489</v>
      </c>
      <c r="D457" s="103">
        <v>4</v>
      </c>
      <c r="E457" s="205" t="s">
        <v>54</v>
      </c>
      <c r="F457" s="205" t="s">
        <v>904</v>
      </c>
      <c r="G457" s="205" t="s">
        <v>904</v>
      </c>
      <c r="H457" s="205" t="s">
        <v>55</v>
      </c>
      <c r="I457" s="205" t="s">
        <v>33</v>
      </c>
      <c r="J457" s="205" t="s">
        <v>509</v>
      </c>
      <c r="K457" s="205" t="s">
        <v>475</v>
      </c>
      <c r="L457" s="205" t="s">
        <v>590</v>
      </c>
      <c r="M457" s="205" t="s">
        <v>589</v>
      </c>
      <c r="N457" s="104" t="s">
        <v>475</v>
      </c>
      <c r="O457" s="104"/>
      <c r="P457" s="205"/>
      <c r="Q457" s="205"/>
      <c r="R457" s="205" t="s">
        <v>50</v>
      </c>
      <c r="S457" s="205" t="s">
        <v>56</v>
      </c>
      <c r="T457" s="205" t="s">
        <v>57</v>
      </c>
      <c r="U457" s="205" t="s">
        <v>45</v>
      </c>
      <c r="V457" s="205" t="s">
        <v>58</v>
      </c>
      <c r="W457" s="244"/>
      <c r="X457" s="244"/>
      <c r="Y457" s="244"/>
    </row>
    <row r="458" spans="1:26" s="3" customFormat="1" ht="13.5" hidden="1" customHeight="1" x14ac:dyDescent="0.25">
      <c r="A458" s="205" t="s">
        <v>59</v>
      </c>
      <c r="B458" s="204" t="s">
        <v>65</v>
      </c>
      <c r="C458" s="204" t="s">
        <v>489</v>
      </c>
      <c r="D458" s="103">
        <v>6</v>
      </c>
      <c r="E458" s="205" t="s">
        <v>67</v>
      </c>
      <c r="F458" s="205" t="s">
        <v>904</v>
      </c>
      <c r="G458" s="205" t="s">
        <v>897</v>
      </c>
      <c r="H458" s="205" t="s">
        <v>55</v>
      </c>
      <c r="I458" s="205" t="s">
        <v>33</v>
      </c>
      <c r="J458" s="205" t="s">
        <v>509</v>
      </c>
      <c r="K458" s="205" t="s">
        <v>466</v>
      </c>
      <c r="L458" s="205" t="s">
        <v>593</v>
      </c>
      <c r="M458" s="205" t="s">
        <v>594</v>
      </c>
      <c r="N458" s="205" t="s">
        <v>466</v>
      </c>
      <c r="O458" s="205"/>
      <c r="P458" s="205" t="s">
        <v>68</v>
      </c>
      <c r="Q458" s="205"/>
      <c r="R458" s="205"/>
      <c r="S458" s="205" t="s">
        <v>29</v>
      </c>
      <c r="T458" s="205" t="s">
        <v>69</v>
      </c>
      <c r="U458" s="205"/>
      <c r="V458" s="205" t="s">
        <v>46</v>
      </c>
      <c r="W458" s="244"/>
      <c r="X458" s="244"/>
      <c r="Y458" s="244"/>
    </row>
    <row r="459" spans="1:26" s="3" customFormat="1" ht="13.5" hidden="1" customHeight="1" x14ac:dyDescent="0.25">
      <c r="A459" s="205" t="s">
        <v>20</v>
      </c>
      <c r="B459" s="204" t="s">
        <v>76</v>
      </c>
      <c r="C459" s="204" t="s">
        <v>489</v>
      </c>
      <c r="D459" s="103">
        <v>8</v>
      </c>
      <c r="E459" s="205" t="s">
        <v>78</v>
      </c>
      <c r="F459" s="205" t="s">
        <v>904</v>
      </c>
      <c r="G459" s="205" t="s">
        <v>897</v>
      </c>
      <c r="H459" s="205" t="s">
        <v>55</v>
      </c>
      <c r="I459" s="205" t="s">
        <v>33</v>
      </c>
      <c r="J459" s="205" t="s">
        <v>509</v>
      </c>
      <c r="K459" s="205" t="s">
        <v>471</v>
      </c>
      <c r="L459" s="205" t="s">
        <v>596</v>
      </c>
      <c r="M459" s="205" t="s">
        <v>595</v>
      </c>
      <c r="N459" s="205" t="s">
        <v>471</v>
      </c>
      <c r="O459" s="205"/>
      <c r="P459" s="205" t="s">
        <v>79</v>
      </c>
      <c r="Q459" s="205"/>
      <c r="R459" s="205"/>
      <c r="S459" s="205" t="s">
        <v>29</v>
      </c>
      <c r="T459" s="205" t="s">
        <v>80</v>
      </c>
      <c r="U459" s="205"/>
      <c r="V459" s="205" t="s">
        <v>46</v>
      </c>
      <c r="W459" s="244"/>
      <c r="X459" s="244"/>
      <c r="Y459" s="244"/>
    </row>
    <row r="460" spans="1:26" s="3" customFormat="1" ht="13.5" hidden="1" customHeight="1" x14ac:dyDescent="0.25">
      <c r="A460" s="205" t="s">
        <v>37</v>
      </c>
      <c r="B460" s="204" t="s">
        <v>86</v>
      </c>
      <c r="C460" s="204" t="s">
        <v>489</v>
      </c>
      <c r="D460" s="103">
        <v>10</v>
      </c>
      <c r="E460" s="205" t="s">
        <v>88</v>
      </c>
      <c r="F460" s="205" t="s">
        <v>904</v>
      </c>
      <c r="G460" s="205" t="s">
        <v>897</v>
      </c>
      <c r="H460" s="205" t="s">
        <v>55</v>
      </c>
      <c r="I460" s="205" t="s">
        <v>33</v>
      </c>
      <c r="J460" s="205" t="s">
        <v>509</v>
      </c>
      <c r="K460" s="205" t="s">
        <v>466</v>
      </c>
      <c r="L460" s="205" t="s">
        <v>593</v>
      </c>
      <c r="M460" s="205" t="s">
        <v>594</v>
      </c>
      <c r="N460" s="205" t="s">
        <v>466</v>
      </c>
      <c r="O460" s="205"/>
      <c r="P460" s="205" t="s">
        <v>88</v>
      </c>
      <c r="Q460" s="205"/>
      <c r="R460" s="205" t="s">
        <v>43</v>
      </c>
      <c r="S460" s="205" t="s">
        <v>29</v>
      </c>
      <c r="T460" s="205" t="s">
        <v>89</v>
      </c>
      <c r="U460" s="205" t="s">
        <v>45</v>
      </c>
      <c r="V460" s="205" t="s">
        <v>46</v>
      </c>
      <c r="W460" s="244"/>
      <c r="X460" s="244"/>
      <c r="Y460" s="244"/>
    </row>
    <row r="461" spans="1:26" s="3" customFormat="1" ht="13.5" hidden="1" customHeight="1" x14ac:dyDescent="0.25">
      <c r="A461" s="205" t="s">
        <v>90</v>
      </c>
      <c r="B461" s="204" t="s">
        <v>91</v>
      </c>
      <c r="C461" s="204" t="s">
        <v>489</v>
      </c>
      <c r="D461" s="103">
        <v>11</v>
      </c>
      <c r="E461" s="205" t="s">
        <v>93</v>
      </c>
      <c r="F461" s="205" t="s">
        <v>904</v>
      </c>
      <c r="G461" s="205" t="s">
        <v>897</v>
      </c>
      <c r="H461" s="205" t="s">
        <v>55</v>
      </c>
      <c r="I461" s="205" t="s">
        <v>33</v>
      </c>
      <c r="J461" s="205" t="s">
        <v>509</v>
      </c>
      <c r="K461" s="205" t="s">
        <v>466</v>
      </c>
      <c r="L461" s="205" t="s">
        <v>593</v>
      </c>
      <c r="M461" s="205" t="s">
        <v>594</v>
      </c>
      <c r="N461" s="205" t="s">
        <v>466</v>
      </c>
      <c r="O461" s="205"/>
      <c r="P461" s="205" t="s">
        <v>94</v>
      </c>
      <c r="Q461" s="205"/>
      <c r="R461" s="205"/>
      <c r="S461" s="205" t="s">
        <v>56</v>
      </c>
      <c r="T461" s="205"/>
      <c r="U461" s="205"/>
      <c r="V461" s="205" t="s">
        <v>95</v>
      </c>
      <c r="W461" s="244"/>
      <c r="X461" s="244"/>
      <c r="Y461" s="244"/>
    </row>
    <row r="462" spans="1:26" s="3" customFormat="1" ht="13.5" hidden="1" customHeight="1" x14ac:dyDescent="0.25">
      <c r="A462" s="205" t="s">
        <v>51</v>
      </c>
      <c r="B462" s="204" t="s">
        <v>96</v>
      </c>
      <c r="C462" s="204" t="s">
        <v>489</v>
      </c>
      <c r="D462" s="103">
        <v>12</v>
      </c>
      <c r="E462" s="205" t="s">
        <v>98</v>
      </c>
      <c r="F462" s="205" t="s">
        <v>904</v>
      </c>
      <c r="G462" s="205" t="s">
        <v>904</v>
      </c>
      <c r="H462" s="205" t="s">
        <v>55</v>
      </c>
      <c r="I462" s="205" t="s">
        <v>33</v>
      </c>
      <c r="J462" s="205" t="s">
        <v>509</v>
      </c>
      <c r="K462" s="205" t="s">
        <v>475</v>
      </c>
      <c r="L462" s="205" t="s">
        <v>590</v>
      </c>
      <c r="M462" s="205" t="s">
        <v>589</v>
      </c>
      <c r="N462" s="104" t="s">
        <v>475</v>
      </c>
      <c r="O462" s="104"/>
      <c r="P462" s="205"/>
      <c r="Q462" s="205"/>
      <c r="R462" s="205" t="s">
        <v>50</v>
      </c>
      <c r="S462" s="205" t="s">
        <v>56</v>
      </c>
      <c r="T462" s="205" t="s">
        <v>99</v>
      </c>
      <c r="U462" s="205" t="s">
        <v>45</v>
      </c>
      <c r="V462" s="205" t="s">
        <v>58</v>
      </c>
    </row>
    <row r="463" spans="1:26" s="3" customFormat="1" ht="13.5" hidden="1" customHeight="1" x14ac:dyDescent="0.25">
      <c r="A463" s="205" t="s">
        <v>37</v>
      </c>
      <c r="B463" s="204" t="s">
        <v>100</v>
      </c>
      <c r="C463" s="204" t="s">
        <v>489</v>
      </c>
      <c r="D463" s="103">
        <v>13</v>
      </c>
      <c r="E463" s="106" t="s">
        <v>102</v>
      </c>
      <c r="F463" s="205" t="s">
        <v>904</v>
      </c>
      <c r="G463" s="205" t="s">
        <v>897</v>
      </c>
      <c r="H463" s="205" t="s">
        <v>55</v>
      </c>
      <c r="I463" s="205" t="s">
        <v>33</v>
      </c>
      <c r="J463" s="205" t="s">
        <v>509</v>
      </c>
      <c r="K463" s="205" t="s">
        <v>471</v>
      </c>
      <c r="L463" s="205" t="s">
        <v>596</v>
      </c>
      <c r="M463" s="205" t="s">
        <v>595</v>
      </c>
      <c r="N463" s="205" t="s">
        <v>471</v>
      </c>
      <c r="O463" s="205"/>
      <c r="P463" s="205" t="s">
        <v>102</v>
      </c>
      <c r="Q463" s="205"/>
      <c r="R463" s="205" t="s">
        <v>43</v>
      </c>
      <c r="S463" s="205" t="s">
        <v>29</v>
      </c>
      <c r="T463" s="205" t="s">
        <v>44</v>
      </c>
      <c r="U463" s="205" t="s">
        <v>45</v>
      </c>
      <c r="V463" s="205" t="s">
        <v>46</v>
      </c>
      <c r="W463" s="107"/>
      <c r="X463" s="107"/>
      <c r="Y463" s="107"/>
      <c r="Z463" s="107"/>
    </row>
    <row r="464" spans="1:26" s="3" customFormat="1" ht="13.5" hidden="1" customHeight="1" x14ac:dyDescent="0.25">
      <c r="A464" s="205" t="s">
        <v>47</v>
      </c>
      <c r="B464" s="204" t="s">
        <v>103</v>
      </c>
      <c r="C464" s="204" t="s">
        <v>489</v>
      </c>
      <c r="D464" s="103">
        <v>14</v>
      </c>
      <c r="E464" s="205" t="s">
        <v>105</v>
      </c>
      <c r="F464" s="205" t="s">
        <v>904</v>
      </c>
      <c r="G464" s="205" t="s">
        <v>897</v>
      </c>
      <c r="H464" s="205" t="s">
        <v>55</v>
      </c>
      <c r="I464" s="205" t="s">
        <v>33</v>
      </c>
      <c r="J464" s="205" t="s">
        <v>509</v>
      </c>
      <c r="K464" s="205" t="s">
        <v>466</v>
      </c>
      <c r="L464" s="205" t="s">
        <v>593</v>
      </c>
      <c r="M464" s="205" t="s">
        <v>594</v>
      </c>
      <c r="N464" s="205" t="s">
        <v>466</v>
      </c>
      <c r="O464" s="205"/>
      <c r="P464" s="205" t="s">
        <v>105</v>
      </c>
      <c r="Q464" s="205"/>
      <c r="R464" s="205" t="s">
        <v>50</v>
      </c>
      <c r="S464" s="205"/>
      <c r="T464" s="205" t="s">
        <v>44</v>
      </c>
      <c r="U464" s="205"/>
      <c r="V464" s="205" t="s">
        <v>46</v>
      </c>
      <c r="W464" s="8"/>
      <c r="X464" s="8"/>
      <c r="Y464" s="8"/>
      <c r="Z464" s="8"/>
    </row>
    <row r="465" spans="1:29" s="3" customFormat="1" ht="13.5" hidden="1" customHeight="1" x14ac:dyDescent="0.25">
      <c r="A465" s="205" t="s">
        <v>110</v>
      </c>
      <c r="B465" s="204" t="s">
        <v>111</v>
      </c>
      <c r="C465" s="204" t="s">
        <v>489</v>
      </c>
      <c r="D465" s="103">
        <v>16</v>
      </c>
      <c r="E465" s="205" t="s">
        <v>112</v>
      </c>
      <c r="F465" s="205" t="s">
        <v>904</v>
      </c>
      <c r="G465" s="205" t="s">
        <v>904</v>
      </c>
      <c r="H465" s="205" t="s">
        <v>55</v>
      </c>
      <c r="I465" s="205" t="s">
        <v>33</v>
      </c>
      <c r="J465" s="205" t="s">
        <v>509</v>
      </c>
      <c r="K465" s="205" t="s">
        <v>475</v>
      </c>
      <c r="L465" s="205" t="s">
        <v>590</v>
      </c>
      <c r="M465" s="205" t="s">
        <v>589</v>
      </c>
      <c r="N465" s="104" t="s">
        <v>475</v>
      </c>
      <c r="O465" s="104"/>
      <c r="P465" s="205"/>
      <c r="Q465" s="205"/>
      <c r="R465" s="205" t="s">
        <v>113</v>
      </c>
      <c r="S465" s="205"/>
      <c r="T465" s="205"/>
      <c r="U465" s="205"/>
      <c r="V465" s="205" t="s">
        <v>95</v>
      </c>
      <c r="W465" s="8"/>
      <c r="X465" s="8"/>
      <c r="Y465" s="8"/>
      <c r="Z465" s="8"/>
    </row>
    <row r="466" spans="1:29" s="3" customFormat="1" ht="13.5" hidden="1" customHeight="1" x14ac:dyDescent="0.25">
      <c r="A466" s="205" t="s">
        <v>110</v>
      </c>
      <c r="B466" s="204" t="s">
        <v>114</v>
      </c>
      <c r="C466" s="204" t="s">
        <v>489</v>
      </c>
      <c r="D466" s="103">
        <v>17</v>
      </c>
      <c r="E466" s="106" t="s">
        <v>116</v>
      </c>
      <c r="F466" s="205" t="s">
        <v>904</v>
      </c>
      <c r="G466" s="205" t="s">
        <v>897</v>
      </c>
      <c r="H466" s="205" t="s">
        <v>55</v>
      </c>
      <c r="I466" s="205" t="s">
        <v>33</v>
      </c>
      <c r="J466" s="205" t="s">
        <v>509</v>
      </c>
      <c r="K466" s="205" t="s">
        <v>471</v>
      </c>
      <c r="L466" s="205" t="s">
        <v>596</v>
      </c>
      <c r="M466" s="205" t="s">
        <v>595</v>
      </c>
      <c r="N466" s="205" t="s">
        <v>471</v>
      </c>
      <c r="O466" s="205"/>
      <c r="P466" s="205"/>
      <c r="Q466" s="205"/>
      <c r="R466" s="205" t="s">
        <v>113</v>
      </c>
      <c r="S466" s="205"/>
      <c r="T466" s="205"/>
      <c r="U466" s="205"/>
      <c r="V466" s="205" t="s">
        <v>95</v>
      </c>
      <c r="W466" s="8"/>
      <c r="X466" s="8"/>
      <c r="Y466" s="8"/>
      <c r="Z466" s="8"/>
    </row>
    <row r="467" spans="1:29" s="3" customFormat="1" ht="13.5" hidden="1" customHeight="1" x14ac:dyDescent="0.25">
      <c r="A467" s="205" t="s">
        <v>59</v>
      </c>
      <c r="B467" s="204" t="s">
        <v>122</v>
      </c>
      <c r="C467" s="204" t="s">
        <v>489</v>
      </c>
      <c r="D467" s="103">
        <v>20</v>
      </c>
      <c r="E467" s="205" t="s">
        <v>124</v>
      </c>
      <c r="F467" s="205" t="s">
        <v>904</v>
      </c>
      <c r="G467" s="205" t="s">
        <v>897</v>
      </c>
      <c r="H467" s="205" t="s">
        <v>55</v>
      </c>
      <c r="I467" s="205" t="s">
        <v>33</v>
      </c>
      <c r="J467" s="205" t="s">
        <v>509</v>
      </c>
      <c r="K467" s="205" t="s">
        <v>466</v>
      </c>
      <c r="L467" s="205" t="s">
        <v>593</v>
      </c>
      <c r="M467" s="205" t="s">
        <v>594</v>
      </c>
      <c r="N467" s="205" t="s">
        <v>466</v>
      </c>
      <c r="O467" s="205"/>
      <c r="P467" s="205" t="s">
        <v>125</v>
      </c>
      <c r="Q467" s="205" t="s">
        <v>27</v>
      </c>
      <c r="R467" s="105"/>
      <c r="S467" s="205" t="s">
        <v>29</v>
      </c>
      <c r="T467" s="205" t="s">
        <v>126</v>
      </c>
      <c r="U467" s="205"/>
      <c r="V467" s="205" t="s">
        <v>46</v>
      </c>
      <c r="W467" s="8"/>
      <c r="X467" s="8"/>
      <c r="Y467" s="8"/>
      <c r="Z467" s="8"/>
    </row>
    <row r="468" spans="1:29" s="3" customFormat="1" ht="13.5" hidden="1" customHeight="1" x14ac:dyDescent="0.25">
      <c r="A468" s="268" t="s">
        <v>20</v>
      </c>
      <c r="B468" s="245" t="s">
        <v>21</v>
      </c>
      <c r="C468" s="245" t="s">
        <v>489</v>
      </c>
      <c r="D468" s="18">
        <v>1</v>
      </c>
      <c r="E468" s="268" t="s">
        <v>23</v>
      </c>
      <c r="F468" s="277" t="s">
        <v>904</v>
      </c>
      <c r="G468" s="277"/>
      <c r="H468" s="268" t="s">
        <v>24</v>
      </c>
      <c r="I468" s="268" t="s">
        <v>25</v>
      </c>
      <c r="J468" s="268" t="s">
        <v>510</v>
      </c>
      <c r="K468" s="268" t="s">
        <v>469</v>
      </c>
      <c r="L468" s="277" t="s">
        <v>579</v>
      </c>
      <c r="M468" s="277" t="s">
        <v>580</v>
      </c>
      <c r="N468" s="277" t="s">
        <v>469</v>
      </c>
      <c r="O468" s="277"/>
      <c r="P468" s="268" t="s">
        <v>26</v>
      </c>
      <c r="Q468" s="268" t="s">
        <v>27</v>
      </c>
      <c r="R468" s="268" t="s">
        <v>28</v>
      </c>
      <c r="S468" s="268" t="s">
        <v>29</v>
      </c>
      <c r="T468" s="268" t="s">
        <v>30</v>
      </c>
      <c r="U468" s="268"/>
      <c r="V468" s="268" t="s">
        <v>31</v>
      </c>
    </row>
    <row r="469" spans="1:29" s="3" customFormat="1" ht="13.5" hidden="1" customHeight="1" x14ac:dyDescent="0.25">
      <c r="A469" s="268" t="s">
        <v>37</v>
      </c>
      <c r="B469" s="245" t="s">
        <v>38</v>
      </c>
      <c r="C469" s="245" t="s">
        <v>489</v>
      </c>
      <c r="D469" s="18">
        <v>2</v>
      </c>
      <c r="E469" s="277" t="s">
        <v>40</v>
      </c>
      <c r="F469" s="277" t="s">
        <v>904</v>
      </c>
      <c r="G469" s="277"/>
      <c r="H469" s="268" t="s">
        <v>41</v>
      </c>
      <c r="I469" s="268" t="s">
        <v>25</v>
      </c>
      <c r="J469" s="268" t="s">
        <v>510</v>
      </c>
      <c r="K469" s="268" t="s">
        <v>469</v>
      </c>
      <c r="L469" s="277" t="s">
        <v>579</v>
      </c>
      <c r="M469" s="277" t="s">
        <v>580</v>
      </c>
      <c r="N469" s="277" t="s">
        <v>469</v>
      </c>
      <c r="O469" s="277"/>
      <c r="P469" s="277" t="s">
        <v>42</v>
      </c>
      <c r="Q469" s="268"/>
      <c r="R469" s="268" t="s">
        <v>43</v>
      </c>
      <c r="S469" s="268" t="s">
        <v>29</v>
      </c>
      <c r="T469" s="268" t="s">
        <v>44</v>
      </c>
      <c r="U469" s="268" t="s">
        <v>45</v>
      </c>
      <c r="V469" s="268" t="s">
        <v>46</v>
      </c>
    </row>
    <row r="470" spans="1:29" s="3" customFormat="1" ht="13.5" hidden="1" customHeight="1" x14ac:dyDescent="0.25">
      <c r="A470" s="268" t="s">
        <v>47</v>
      </c>
      <c r="B470" s="245" t="s">
        <v>48</v>
      </c>
      <c r="C470" s="245" t="s">
        <v>489</v>
      </c>
      <c r="D470" s="18">
        <v>3</v>
      </c>
      <c r="E470" s="277" t="s">
        <v>42</v>
      </c>
      <c r="F470" s="277" t="s">
        <v>904</v>
      </c>
      <c r="G470" s="277"/>
      <c r="H470" s="268" t="s">
        <v>41</v>
      </c>
      <c r="I470" s="268" t="s">
        <v>25</v>
      </c>
      <c r="J470" s="268" t="s">
        <v>510</v>
      </c>
      <c r="K470" s="268" t="s">
        <v>469</v>
      </c>
      <c r="L470" s="277" t="s">
        <v>579</v>
      </c>
      <c r="M470" s="277" t="s">
        <v>580</v>
      </c>
      <c r="N470" s="277" t="s">
        <v>469</v>
      </c>
      <c r="O470" s="277"/>
      <c r="P470" s="277" t="s">
        <v>42</v>
      </c>
      <c r="Q470" s="268"/>
      <c r="R470" s="268" t="s">
        <v>50</v>
      </c>
      <c r="S470" s="268"/>
      <c r="T470" s="268" t="s">
        <v>44</v>
      </c>
      <c r="U470" s="268"/>
      <c r="V470" s="268" t="s">
        <v>46</v>
      </c>
      <c r="W470" s="8"/>
      <c r="X470" s="8"/>
      <c r="Y470" s="8"/>
      <c r="Z470" s="8"/>
    </row>
    <row r="471" spans="1:29" s="3" customFormat="1" ht="13.5" hidden="1" customHeight="1" x14ac:dyDescent="0.25">
      <c r="A471" s="268" t="s">
        <v>51</v>
      </c>
      <c r="B471" s="245" t="s">
        <v>52</v>
      </c>
      <c r="C471" s="245" t="s">
        <v>489</v>
      </c>
      <c r="D471" s="18">
        <v>4</v>
      </c>
      <c r="E471" s="277" t="s">
        <v>54</v>
      </c>
      <c r="F471" s="277" t="s">
        <v>904</v>
      </c>
      <c r="G471" s="277"/>
      <c r="H471" s="268" t="s">
        <v>55</v>
      </c>
      <c r="I471" s="268" t="s">
        <v>25</v>
      </c>
      <c r="J471" s="268" t="s">
        <v>510</v>
      </c>
      <c r="K471" s="268" t="s">
        <v>469</v>
      </c>
      <c r="L471" s="277" t="s">
        <v>579</v>
      </c>
      <c r="M471" s="277" t="s">
        <v>580</v>
      </c>
      <c r="N471" s="277" t="s">
        <v>469</v>
      </c>
      <c r="O471" s="277"/>
      <c r="P471" s="268"/>
      <c r="Q471" s="277"/>
      <c r="R471" s="268" t="s">
        <v>50</v>
      </c>
      <c r="S471" s="277" t="s">
        <v>56</v>
      </c>
      <c r="T471" s="277" t="s">
        <v>57</v>
      </c>
      <c r="U471" s="268" t="s">
        <v>45</v>
      </c>
      <c r="V471" s="268" t="s">
        <v>58</v>
      </c>
      <c r="W471" s="8"/>
      <c r="X471" s="8"/>
      <c r="Y471" s="8"/>
      <c r="Z471" s="8"/>
      <c r="AA471" s="107"/>
      <c r="AB471" s="107"/>
      <c r="AC471" s="107"/>
    </row>
    <row r="472" spans="1:29" s="3" customFormat="1" ht="13.5" hidden="1" customHeight="1" x14ac:dyDescent="0.25">
      <c r="A472" s="268" t="s">
        <v>59</v>
      </c>
      <c r="B472" s="245" t="s">
        <v>65</v>
      </c>
      <c r="C472" s="245" t="s">
        <v>489</v>
      </c>
      <c r="D472" s="18">
        <v>6</v>
      </c>
      <c r="E472" s="268" t="s">
        <v>67</v>
      </c>
      <c r="F472" s="277" t="s">
        <v>904</v>
      </c>
      <c r="G472" s="277"/>
      <c r="H472" s="268" t="s">
        <v>55</v>
      </c>
      <c r="I472" s="268" t="s">
        <v>25</v>
      </c>
      <c r="J472" s="268" t="s">
        <v>510</v>
      </c>
      <c r="K472" s="268" t="s">
        <v>469</v>
      </c>
      <c r="L472" s="277" t="s">
        <v>579</v>
      </c>
      <c r="M472" s="277" t="s">
        <v>580</v>
      </c>
      <c r="N472" s="277" t="s">
        <v>469</v>
      </c>
      <c r="O472" s="277"/>
      <c r="P472" s="268" t="s">
        <v>68</v>
      </c>
      <c r="Q472" s="268"/>
      <c r="R472" s="268"/>
      <c r="S472" s="268" t="s">
        <v>29</v>
      </c>
      <c r="T472" s="268" t="s">
        <v>69</v>
      </c>
      <c r="U472" s="268"/>
      <c r="V472" s="268" t="s">
        <v>46</v>
      </c>
      <c r="AA472" s="8"/>
      <c r="AB472" s="8"/>
      <c r="AC472" s="8"/>
    </row>
    <row r="473" spans="1:29" s="3" customFormat="1" ht="13.5" hidden="1" customHeight="1" x14ac:dyDescent="0.25">
      <c r="A473" s="268" t="s">
        <v>20</v>
      </c>
      <c r="B473" s="245" t="s">
        <v>76</v>
      </c>
      <c r="C473" s="245" t="s">
        <v>489</v>
      </c>
      <c r="D473" s="18">
        <v>8</v>
      </c>
      <c r="E473" s="268" t="s">
        <v>78</v>
      </c>
      <c r="F473" s="277" t="s">
        <v>904</v>
      </c>
      <c r="G473" s="277"/>
      <c r="H473" s="268" t="s">
        <v>55</v>
      </c>
      <c r="I473" s="268" t="s">
        <v>25</v>
      </c>
      <c r="J473" s="268" t="s">
        <v>510</v>
      </c>
      <c r="K473" s="268" t="s">
        <v>469</v>
      </c>
      <c r="L473" s="277" t="s">
        <v>579</v>
      </c>
      <c r="M473" s="277" t="s">
        <v>580</v>
      </c>
      <c r="N473" s="277" t="s">
        <v>469</v>
      </c>
      <c r="O473" s="277"/>
      <c r="P473" s="268" t="s">
        <v>79</v>
      </c>
      <c r="Q473" s="268"/>
      <c r="R473" s="268"/>
      <c r="S473" s="268" t="s">
        <v>29</v>
      </c>
      <c r="T473" s="268" t="s">
        <v>80</v>
      </c>
      <c r="U473" s="268"/>
      <c r="V473" s="268" t="s">
        <v>46</v>
      </c>
      <c r="AA473" s="8"/>
      <c r="AB473" s="8"/>
      <c r="AC473" s="8"/>
    </row>
    <row r="474" spans="1:29" s="3" customFormat="1" ht="13.5" hidden="1" customHeight="1" x14ac:dyDescent="0.25">
      <c r="A474" s="268" t="s">
        <v>37</v>
      </c>
      <c r="B474" s="245" t="s">
        <v>86</v>
      </c>
      <c r="C474" s="245" t="s">
        <v>489</v>
      </c>
      <c r="D474" s="18">
        <v>10</v>
      </c>
      <c r="E474" s="277" t="s">
        <v>88</v>
      </c>
      <c r="F474" s="277" t="s">
        <v>904</v>
      </c>
      <c r="G474" s="277"/>
      <c r="H474" s="268" t="s">
        <v>55</v>
      </c>
      <c r="I474" s="268" t="s">
        <v>25</v>
      </c>
      <c r="J474" s="268" t="s">
        <v>510</v>
      </c>
      <c r="K474" s="268" t="s">
        <v>469</v>
      </c>
      <c r="L474" s="277" t="s">
        <v>579</v>
      </c>
      <c r="M474" s="277" t="s">
        <v>580</v>
      </c>
      <c r="N474" s="277" t="s">
        <v>469</v>
      </c>
      <c r="O474" s="277"/>
      <c r="P474" s="277" t="s">
        <v>88</v>
      </c>
      <c r="Q474" s="268"/>
      <c r="R474" s="268" t="s">
        <v>43</v>
      </c>
      <c r="S474" s="268" t="s">
        <v>29</v>
      </c>
      <c r="T474" s="268" t="s">
        <v>89</v>
      </c>
      <c r="U474" s="268" t="s">
        <v>45</v>
      </c>
      <c r="V474" s="268" t="s">
        <v>46</v>
      </c>
      <c r="AA474" s="8"/>
      <c r="AB474" s="8"/>
      <c r="AC474" s="8"/>
    </row>
    <row r="475" spans="1:29" s="3" customFormat="1" ht="13.5" hidden="1" customHeight="1" x14ac:dyDescent="0.25">
      <c r="A475" s="268" t="s">
        <v>90</v>
      </c>
      <c r="B475" s="245" t="s">
        <v>91</v>
      </c>
      <c r="C475" s="245" t="s">
        <v>489</v>
      </c>
      <c r="D475" s="18">
        <v>11</v>
      </c>
      <c r="E475" s="277" t="s">
        <v>93</v>
      </c>
      <c r="F475" s="277" t="s">
        <v>904</v>
      </c>
      <c r="G475" s="277"/>
      <c r="H475" s="268" t="s">
        <v>55</v>
      </c>
      <c r="I475" s="268" t="s">
        <v>25</v>
      </c>
      <c r="J475" s="268" t="s">
        <v>510</v>
      </c>
      <c r="K475" s="268" t="s">
        <v>469</v>
      </c>
      <c r="L475" s="277" t="s">
        <v>579</v>
      </c>
      <c r="M475" s="277" t="s">
        <v>580</v>
      </c>
      <c r="N475" s="277" t="s">
        <v>469</v>
      </c>
      <c r="O475" s="277"/>
      <c r="P475" s="268" t="s">
        <v>94</v>
      </c>
      <c r="Q475" s="277"/>
      <c r="R475" s="277"/>
      <c r="S475" s="277" t="s">
        <v>56</v>
      </c>
      <c r="T475" s="277"/>
      <c r="U475" s="277"/>
      <c r="V475" s="277" t="s">
        <v>95</v>
      </c>
      <c r="AA475" s="8"/>
      <c r="AB475" s="8"/>
      <c r="AC475" s="8"/>
    </row>
    <row r="476" spans="1:29" s="3" customFormat="1" ht="13.5" hidden="1" customHeight="1" x14ac:dyDescent="0.25">
      <c r="A476" s="268" t="s">
        <v>51</v>
      </c>
      <c r="B476" s="245" t="s">
        <v>96</v>
      </c>
      <c r="C476" s="245" t="s">
        <v>489</v>
      </c>
      <c r="D476" s="18">
        <v>12</v>
      </c>
      <c r="E476" s="277" t="s">
        <v>98</v>
      </c>
      <c r="F476" s="277" t="s">
        <v>904</v>
      </c>
      <c r="G476" s="277"/>
      <c r="H476" s="268" t="s">
        <v>55</v>
      </c>
      <c r="I476" s="268" t="s">
        <v>25</v>
      </c>
      <c r="J476" s="268" t="s">
        <v>510</v>
      </c>
      <c r="K476" s="268" t="s">
        <v>469</v>
      </c>
      <c r="L476" s="277" t="s">
        <v>579</v>
      </c>
      <c r="M476" s="277" t="s">
        <v>580</v>
      </c>
      <c r="N476" s="277" t="s">
        <v>469</v>
      </c>
      <c r="O476" s="277"/>
      <c r="P476" s="268"/>
      <c r="Q476" s="277"/>
      <c r="R476" s="268" t="s">
        <v>50</v>
      </c>
      <c r="S476" s="277" t="s">
        <v>56</v>
      </c>
      <c r="T476" s="277" t="s">
        <v>99</v>
      </c>
      <c r="U476" s="268" t="s">
        <v>45</v>
      </c>
      <c r="V476" s="268" t="s">
        <v>58</v>
      </c>
      <c r="AA476" s="8"/>
      <c r="AB476" s="8"/>
      <c r="AC476" s="8"/>
    </row>
    <row r="477" spans="1:29" s="3" customFormat="1" ht="13.5" hidden="1" customHeight="1" x14ac:dyDescent="0.25">
      <c r="A477" s="268" t="s">
        <v>37</v>
      </c>
      <c r="B477" s="245" t="s">
        <v>100</v>
      </c>
      <c r="C477" s="245" t="s">
        <v>489</v>
      </c>
      <c r="D477" s="18">
        <v>13</v>
      </c>
      <c r="E477" s="14" t="s">
        <v>102</v>
      </c>
      <c r="F477" s="277" t="s">
        <v>904</v>
      </c>
      <c r="G477" s="277"/>
      <c r="H477" s="268" t="s">
        <v>55</v>
      </c>
      <c r="I477" s="268" t="s">
        <v>25</v>
      </c>
      <c r="J477" s="268" t="s">
        <v>510</v>
      </c>
      <c r="K477" s="268" t="s">
        <v>469</v>
      </c>
      <c r="L477" s="277" t="s">
        <v>579</v>
      </c>
      <c r="M477" s="277" t="s">
        <v>580</v>
      </c>
      <c r="N477" s="277" t="s">
        <v>469</v>
      </c>
      <c r="O477" s="277"/>
      <c r="P477" s="277" t="s">
        <v>102</v>
      </c>
      <c r="Q477" s="277"/>
      <c r="R477" s="268" t="s">
        <v>43</v>
      </c>
      <c r="S477" s="268" t="s">
        <v>29</v>
      </c>
      <c r="T477" s="277" t="s">
        <v>44</v>
      </c>
      <c r="U477" s="277" t="s">
        <v>45</v>
      </c>
      <c r="V477" s="268" t="s">
        <v>46</v>
      </c>
      <c r="AA477" s="8"/>
      <c r="AB477" s="8"/>
      <c r="AC477" s="8"/>
    </row>
    <row r="478" spans="1:29" s="3" customFormat="1" ht="13.5" hidden="1" customHeight="1" x14ac:dyDescent="0.25">
      <c r="A478" s="268" t="s">
        <v>47</v>
      </c>
      <c r="B478" s="245" t="s">
        <v>103</v>
      </c>
      <c r="C478" s="245" t="s">
        <v>489</v>
      </c>
      <c r="D478" s="18">
        <v>14</v>
      </c>
      <c r="E478" s="277" t="s">
        <v>105</v>
      </c>
      <c r="F478" s="277" t="s">
        <v>904</v>
      </c>
      <c r="G478" s="277"/>
      <c r="H478" s="268" t="s">
        <v>55</v>
      </c>
      <c r="I478" s="268" t="s">
        <v>25</v>
      </c>
      <c r="J478" s="268" t="s">
        <v>510</v>
      </c>
      <c r="K478" s="268" t="s">
        <v>469</v>
      </c>
      <c r="L478" s="277" t="s">
        <v>579</v>
      </c>
      <c r="M478" s="277" t="s">
        <v>580</v>
      </c>
      <c r="N478" s="277" t="s">
        <v>469</v>
      </c>
      <c r="O478" s="277"/>
      <c r="P478" s="277" t="s">
        <v>105</v>
      </c>
      <c r="Q478" s="277"/>
      <c r="R478" s="268" t="s">
        <v>50</v>
      </c>
      <c r="S478" s="277"/>
      <c r="T478" s="277" t="s">
        <v>44</v>
      </c>
      <c r="U478" s="277"/>
      <c r="V478" s="268" t="s">
        <v>46</v>
      </c>
    </row>
    <row r="479" spans="1:29" s="3" customFormat="1" ht="13.5" hidden="1" customHeight="1" x14ac:dyDescent="0.25">
      <c r="A479" s="268" t="s">
        <v>110</v>
      </c>
      <c r="B479" s="245" t="s">
        <v>111</v>
      </c>
      <c r="C479" s="245" t="s">
        <v>489</v>
      </c>
      <c r="D479" s="18">
        <v>16</v>
      </c>
      <c r="E479" s="268" t="s">
        <v>112</v>
      </c>
      <c r="F479" s="277" t="s">
        <v>904</v>
      </c>
      <c r="G479" s="277"/>
      <c r="H479" s="268" t="s">
        <v>55</v>
      </c>
      <c r="I479" s="268" t="s">
        <v>25</v>
      </c>
      <c r="J479" s="268" t="s">
        <v>510</v>
      </c>
      <c r="K479" s="268" t="s">
        <v>469</v>
      </c>
      <c r="L479" s="277" t="s">
        <v>579</v>
      </c>
      <c r="M479" s="277" t="s">
        <v>580</v>
      </c>
      <c r="N479" s="277" t="s">
        <v>469</v>
      </c>
      <c r="O479" s="277"/>
      <c r="P479" s="277"/>
      <c r="Q479" s="277"/>
      <c r="R479" s="268" t="s">
        <v>113</v>
      </c>
      <c r="S479" s="277"/>
      <c r="T479" s="277"/>
      <c r="U479" s="277"/>
      <c r="V479" s="277" t="s">
        <v>95</v>
      </c>
    </row>
    <row r="480" spans="1:29" s="3" customFormat="1" ht="13.5" hidden="1" customHeight="1" x14ac:dyDescent="0.25">
      <c r="A480" s="268" t="s">
        <v>110</v>
      </c>
      <c r="B480" s="245" t="s">
        <v>114</v>
      </c>
      <c r="C480" s="245" t="s">
        <v>489</v>
      </c>
      <c r="D480" s="18">
        <v>17</v>
      </c>
      <c r="E480" s="13" t="s">
        <v>116</v>
      </c>
      <c r="F480" s="277" t="s">
        <v>904</v>
      </c>
      <c r="G480" s="277"/>
      <c r="H480" s="268" t="s">
        <v>55</v>
      </c>
      <c r="I480" s="268" t="s">
        <v>25</v>
      </c>
      <c r="J480" s="268" t="s">
        <v>510</v>
      </c>
      <c r="K480" s="268" t="s">
        <v>469</v>
      </c>
      <c r="L480" s="277" t="s">
        <v>579</v>
      </c>
      <c r="M480" s="277" t="s">
        <v>580</v>
      </c>
      <c r="N480" s="277" t="s">
        <v>469</v>
      </c>
      <c r="O480" s="277"/>
      <c r="P480" s="277"/>
      <c r="Q480" s="277"/>
      <c r="R480" s="268" t="s">
        <v>113</v>
      </c>
      <c r="S480" s="277"/>
      <c r="T480" s="277"/>
      <c r="U480" s="277"/>
      <c r="V480" s="277" t="s">
        <v>95</v>
      </c>
      <c r="W480" s="8"/>
      <c r="X480" s="8"/>
      <c r="Y480" s="8"/>
      <c r="Z480" s="8"/>
      <c r="AA480" s="8"/>
      <c r="AB480" s="8"/>
      <c r="AC480" s="8"/>
    </row>
    <row r="481" spans="1:29" s="3" customFormat="1" ht="13.5" hidden="1" customHeight="1" x14ac:dyDescent="0.25">
      <c r="A481" s="268" t="s">
        <v>59</v>
      </c>
      <c r="B481" s="245" t="s">
        <v>122</v>
      </c>
      <c r="C481" s="245" t="s">
        <v>489</v>
      </c>
      <c r="D481" s="18">
        <v>20</v>
      </c>
      <c r="E481" s="268" t="s">
        <v>124</v>
      </c>
      <c r="F481" s="277" t="s">
        <v>904</v>
      </c>
      <c r="G481" s="277"/>
      <c r="H481" s="268" t="s">
        <v>55</v>
      </c>
      <c r="I481" s="268" t="s">
        <v>25</v>
      </c>
      <c r="J481" s="268" t="s">
        <v>510</v>
      </c>
      <c r="K481" s="268" t="s">
        <v>469</v>
      </c>
      <c r="L481" s="277" t="s">
        <v>579</v>
      </c>
      <c r="M481" s="277" t="s">
        <v>580</v>
      </c>
      <c r="N481" s="277" t="s">
        <v>469</v>
      </c>
      <c r="O481" s="277"/>
      <c r="P481" s="268" t="s">
        <v>125</v>
      </c>
      <c r="Q481" s="268" t="s">
        <v>27</v>
      </c>
      <c r="R481" s="268"/>
      <c r="S481" s="268" t="s">
        <v>29</v>
      </c>
      <c r="T481" s="268" t="s">
        <v>126</v>
      </c>
      <c r="U481" s="268"/>
      <c r="V481" s="268" t="s">
        <v>46</v>
      </c>
      <c r="W481" s="8"/>
      <c r="X481" s="8"/>
      <c r="Y481" s="8"/>
      <c r="Z481" s="8"/>
      <c r="AA481" s="8"/>
      <c r="AB481" s="8"/>
      <c r="AC481" s="8"/>
    </row>
    <row r="482" spans="1:29" s="3" customFormat="1" ht="13.5" hidden="1" customHeight="1" x14ac:dyDescent="0.25">
      <c r="A482" s="205" t="s">
        <v>20</v>
      </c>
      <c r="B482" s="204" t="s">
        <v>21</v>
      </c>
      <c r="C482" s="204" t="s">
        <v>489</v>
      </c>
      <c r="D482" s="103">
        <v>1</v>
      </c>
      <c r="E482" s="205" t="s">
        <v>23</v>
      </c>
      <c r="F482" s="205" t="s">
        <v>904</v>
      </c>
      <c r="G482" s="205" t="s">
        <v>904</v>
      </c>
      <c r="H482" s="205" t="s">
        <v>24</v>
      </c>
      <c r="I482" s="205" t="s">
        <v>34</v>
      </c>
      <c r="J482" s="205" t="s">
        <v>499</v>
      </c>
      <c r="K482" s="205" t="s">
        <v>467</v>
      </c>
      <c r="L482" s="205" t="s">
        <v>599</v>
      </c>
      <c r="M482" s="205" t="s">
        <v>600</v>
      </c>
      <c r="N482" s="205" t="s">
        <v>467</v>
      </c>
      <c r="O482" s="205"/>
      <c r="P482" s="205" t="s">
        <v>26</v>
      </c>
      <c r="Q482" s="205" t="s">
        <v>27</v>
      </c>
      <c r="R482" s="205" t="s">
        <v>28</v>
      </c>
      <c r="S482" s="205" t="s">
        <v>29</v>
      </c>
      <c r="T482" s="205" t="s">
        <v>30</v>
      </c>
      <c r="U482" s="205"/>
      <c r="V482" s="205" t="s">
        <v>31</v>
      </c>
    </row>
    <row r="483" spans="1:29" s="3" customFormat="1" ht="13.5" hidden="1" customHeight="1" x14ac:dyDescent="0.25">
      <c r="A483" s="205" t="s">
        <v>37</v>
      </c>
      <c r="B483" s="204" t="s">
        <v>38</v>
      </c>
      <c r="C483" s="204" t="s">
        <v>489</v>
      </c>
      <c r="D483" s="103">
        <v>2</v>
      </c>
      <c r="E483" s="205" t="s">
        <v>40</v>
      </c>
      <c r="F483" s="205" t="s">
        <v>904</v>
      </c>
      <c r="G483" s="205" t="s">
        <v>904</v>
      </c>
      <c r="H483" s="205" t="s">
        <v>41</v>
      </c>
      <c r="I483" s="205" t="s">
        <v>34</v>
      </c>
      <c r="J483" s="205" t="s">
        <v>499</v>
      </c>
      <c r="K483" s="205" t="s">
        <v>467</v>
      </c>
      <c r="L483" s="205" t="s">
        <v>599</v>
      </c>
      <c r="M483" s="205" t="s">
        <v>600</v>
      </c>
      <c r="N483" s="205" t="s">
        <v>467</v>
      </c>
      <c r="O483" s="205"/>
      <c r="P483" s="205" t="s">
        <v>42</v>
      </c>
      <c r="Q483" s="205"/>
      <c r="R483" s="205" t="s">
        <v>43</v>
      </c>
      <c r="S483" s="205" t="s">
        <v>29</v>
      </c>
      <c r="T483" s="205" t="s">
        <v>44</v>
      </c>
      <c r="U483" s="205" t="s">
        <v>45</v>
      </c>
      <c r="V483" s="205" t="s">
        <v>46</v>
      </c>
    </row>
    <row r="484" spans="1:29" s="3" customFormat="1" ht="13.5" hidden="1" customHeight="1" x14ac:dyDescent="0.25">
      <c r="A484" s="205" t="s">
        <v>47</v>
      </c>
      <c r="B484" s="102" t="s">
        <v>48</v>
      </c>
      <c r="C484" s="102" t="s">
        <v>489</v>
      </c>
      <c r="D484" s="103">
        <v>3</v>
      </c>
      <c r="E484" s="205" t="s">
        <v>42</v>
      </c>
      <c r="F484" s="205" t="s">
        <v>904</v>
      </c>
      <c r="G484" s="205" t="s">
        <v>904</v>
      </c>
      <c r="H484" s="101" t="s">
        <v>41</v>
      </c>
      <c r="I484" s="101" t="s">
        <v>34</v>
      </c>
      <c r="J484" s="101" t="s">
        <v>499</v>
      </c>
      <c r="K484" s="101" t="s">
        <v>467</v>
      </c>
      <c r="L484" s="205" t="s">
        <v>599</v>
      </c>
      <c r="M484" s="205" t="s">
        <v>600</v>
      </c>
      <c r="N484" s="205" t="s">
        <v>467</v>
      </c>
      <c r="O484" s="205"/>
      <c r="P484" s="101" t="s">
        <v>42</v>
      </c>
      <c r="Q484" s="101"/>
      <c r="R484" s="205" t="s">
        <v>50</v>
      </c>
      <c r="S484" s="101"/>
      <c r="T484" s="101" t="s">
        <v>44</v>
      </c>
      <c r="U484" s="101"/>
      <c r="V484" s="101" t="s">
        <v>46</v>
      </c>
      <c r="W484" s="8"/>
      <c r="X484" s="8"/>
      <c r="Y484" s="8"/>
      <c r="Z484" s="8"/>
    </row>
    <row r="485" spans="1:29" s="3" customFormat="1" ht="13.5" hidden="1" customHeight="1" x14ac:dyDescent="0.25">
      <c r="A485" s="205" t="s">
        <v>51</v>
      </c>
      <c r="B485" s="204" t="s">
        <v>52</v>
      </c>
      <c r="C485" s="204" t="s">
        <v>489</v>
      </c>
      <c r="D485" s="103">
        <v>4</v>
      </c>
      <c r="E485" s="205" t="s">
        <v>54</v>
      </c>
      <c r="F485" s="205" t="s">
        <v>904</v>
      </c>
      <c r="G485" s="205" t="s">
        <v>904</v>
      </c>
      <c r="H485" s="205" t="s">
        <v>55</v>
      </c>
      <c r="I485" s="205" t="s">
        <v>34</v>
      </c>
      <c r="J485" s="205" t="s">
        <v>499</v>
      </c>
      <c r="K485" s="205" t="s">
        <v>467</v>
      </c>
      <c r="L485" s="205" t="s">
        <v>599</v>
      </c>
      <c r="M485" s="205" t="s">
        <v>600</v>
      </c>
      <c r="N485" s="205" t="s">
        <v>467</v>
      </c>
      <c r="O485" s="205"/>
      <c r="P485" s="205"/>
      <c r="Q485" s="205"/>
      <c r="R485" s="205" t="s">
        <v>50</v>
      </c>
      <c r="S485" s="205" t="s">
        <v>56</v>
      </c>
      <c r="T485" s="205" t="s">
        <v>57</v>
      </c>
      <c r="U485" s="205" t="s">
        <v>45</v>
      </c>
      <c r="V485" s="205" t="s">
        <v>58</v>
      </c>
      <c r="W485" s="8"/>
      <c r="X485" s="8"/>
      <c r="Y485" s="8"/>
      <c r="Z485" s="8"/>
    </row>
    <row r="486" spans="1:29" s="3" customFormat="1" ht="13.5" hidden="1" customHeight="1" x14ac:dyDescent="0.25">
      <c r="A486" s="205" t="s">
        <v>59</v>
      </c>
      <c r="B486" s="102" t="s">
        <v>65</v>
      </c>
      <c r="C486" s="102" t="s">
        <v>489</v>
      </c>
      <c r="D486" s="103">
        <v>6</v>
      </c>
      <c r="E486" s="101" t="s">
        <v>67</v>
      </c>
      <c r="F486" s="205" t="s">
        <v>904</v>
      </c>
      <c r="G486" s="205" t="s">
        <v>904</v>
      </c>
      <c r="H486" s="101" t="s">
        <v>55</v>
      </c>
      <c r="I486" s="101" t="s">
        <v>34</v>
      </c>
      <c r="J486" s="101" t="s">
        <v>499</v>
      </c>
      <c r="K486" s="101" t="s">
        <v>467</v>
      </c>
      <c r="L486" s="205" t="s">
        <v>599</v>
      </c>
      <c r="M486" s="205" t="s">
        <v>600</v>
      </c>
      <c r="N486" s="205" t="s">
        <v>467</v>
      </c>
      <c r="O486" s="205"/>
      <c r="P486" s="101" t="s">
        <v>68</v>
      </c>
      <c r="Q486" s="101"/>
      <c r="R486" s="205"/>
      <c r="S486" s="101" t="s">
        <v>29</v>
      </c>
      <c r="T486" s="101" t="s">
        <v>69</v>
      </c>
      <c r="U486" s="101"/>
      <c r="V486" s="101" t="s">
        <v>46</v>
      </c>
    </row>
    <row r="487" spans="1:29" s="3" customFormat="1" ht="13.5" hidden="1" customHeight="1" x14ac:dyDescent="0.25">
      <c r="A487" s="205" t="s">
        <v>20</v>
      </c>
      <c r="B487" s="102" t="s">
        <v>76</v>
      </c>
      <c r="C487" s="102" t="s">
        <v>489</v>
      </c>
      <c r="D487" s="103">
        <v>8</v>
      </c>
      <c r="E487" s="205" t="s">
        <v>78</v>
      </c>
      <c r="F487" s="205" t="s">
        <v>904</v>
      </c>
      <c r="G487" s="205" t="s">
        <v>904</v>
      </c>
      <c r="H487" s="101" t="s">
        <v>55</v>
      </c>
      <c r="I487" s="101" t="s">
        <v>34</v>
      </c>
      <c r="J487" s="101" t="s">
        <v>499</v>
      </c>
      <c r="K487" s="101" t="s">
        <v>467</v>
      </c>
      <c r="L487" s="205" t="s">
        <v>599</v>
      </c>
      <c r="M487" s="205" t="s">
        <v>600</v>
      </c>
      <c r="N487" s="205" t="s">
        <v>467</v>
      </c>
      <c r="O487" s="205"/>
      <c r="P487" s="101" t="s">
        <v>79</v>
      </c>
      <c r="Q487" s="101"/>
      <c r="R487" s="101"/>
      <c r="S487" s="101" t="s">
        <v>29</v>
      </c>
      <c r="T487" s="101" t="s">
        <v>80</v>
      </c>
      <c r="U487" s="101"/>
      <c r="V487" s="101" t="s">
        <v>46</v>
      </c>
    </row>
    <row r="488" spans="1:29" s="3" customFormat="1" ht="13.5" hidden="1" customHeight="1" x14ac:dyDescent="0.25">
      <c r="A488" s="205" t="s">
        <v>37</v>
      </c>
      <c r="B488" s="102" t="s">
        <v>86</v>
      </c>
      <c r="C488" s="102" t="s">
        <v>489</v>
      </c>
      <c r="D488" s="103">
        <v>10</v>
      </c>
      <c r="E488" s="101" t="s">
        <v>88</v>
      </c>
      <c r="F488" s="205" t="s">
        <v>904</v>
      </c>
      <c r="G488" s="205" t="s">
        <v>904</v>
      </c>
      <c r="H488" s="101" t="s">
        <v>55</v>
      </c>
      <c r="I488" s="101" t="s">
        <v>34</v>
      </c>
      <c r="J488" s="101" t="s">
        <v>499</v>
      </c>
      <c r="K488" s="101" t="s">
        <v>467</v>
      </c>
      <c r="L488" s="205" t="s">
        <v>599</v>
      </c>
      <c r="M488" s="205" t="s">
        <v>600</v>
      </c>
      <c r="N488" s="205" t="s">
        <v>467</v>
      </c>
      <c r="O488" s="205"/>
      <c r="P488" s="101" t="s">
        <v>88</v>
      </c>
      <c r="Q488" s="101"/>
      <c r="R488" s="205" t="s">
        <v>43</v>
      </c>
      <c r="S488" s="101" t="s">
        <v>29</v>
      </c>
      <c r="T488" s="101" t="s">
        <v>89</v>
      </c>
      <c r="U488" s="101" t="s">
        <v>45</v>
      </c>
      <c r="V488" s="101" t="s">
        <v>46</v>
      </c>
    </row>
    <row r="489" spans="1:29" s="3" customFormat="1" ht="13.5" hidden="1" customHeight="1" x14ac:dyDescent="0.25">
      <c r="A489" s="205" t="s">
        <v>90</v>
      </c>
      <c r="B489" s="102" t="s">
        <v>91</v>
      </c>
      <c r="C489" s="102" t="s">
        <v>489</v>
      </c>
      <c r="D489" s="103">
        <v>11</v>
      </c>
      <c r="E489" s="101" t="s">
        <v>93</v>
      </c>
      <c r="F489" s="205" t="s">
        <v>904</v>
      </c>
      <c r="G489" s="205" t="s">
        <v>904</v>
      </c>
      <c r="H489" s="101" t="s">
        <v>55</v>
      </c>
      <c r="I489" s="101" t="s">
        <v>34</v>
      </c>
      <c r="J489" s="101" t="s">
        <v>499</v>
      </c>
      <c r="K489" s="101" t="s">
        <v>467</v>
      </c>
      <c r="L489" s="205" t="s">
        <v>599</v>
      </c>
      <c r="M489" s="205" t="s">
        <v>600</v>
      </c>
      <c r="N489" s="205" t="s">
        <v>467</v>
      </c>
      <c r="O489" s="205"/>
      <c r="P489" s="101" t="s">
        <v>94</v>
      </c>
      <c r="Q489" s="101"/>
      <c r="R489" s="105"/>
      <c r="S489" s="101" t="s">
        <v>56</v>
      </c>
      <c r="T489" s="101"/>
      <c r="U489" s="101"/>
      <c r="V489" s="101" t="s">
        <v>95</v>
      </c>
    </row>
    <row r="490" spans="1:29" s="3" customFormat="1" ht="13.5" hidden="1" customHeight="1" x14ac:dyDescent="0.25">
      <c r="A490" s="205" t="s">
        <v>51</v>
      </c>
      <c r="B490" s="102" t="s">
        <v>96</v>
      </c>
      <c r="C490" s="102" t="s">
        <v>489</v>
      </c>
      <c r="D490" s="103">
        <v>12</v>
      </c>
      <c r="E490" s="205" t="s">
        <v>98</v>
      </c>
      <c r="F490" s="205" t="s">
        <v>904</v>
      </c>
      <c r="G490" s="205" t="s">
        <v>904</v>
      </c>
      <c r="H490" s="101" t="s">
        <v>55</v>
      </c>
      <c r="I490" s="101" t="s">
        <v>34</v>
      </c>
      <c r="J490" s="101" t="s">
        <v>499</v>
      </c>
      <c r="K490" s="101" t="s">
        <v>467</v>
      </c>
      <c r="L490" s="205" t="s">
        <v>599</v>
      </c>
      <c r="M490" s="205" t="s">
        <v>600</v>
      </c>
      <c r="N490" s="205" t="s">
        <v>467</v>
      </c>
      <c r="O490" s="205"/>
      <c r="P490" s="101"/>
      <c r="Q490" s="101"/>
      <c r="R490" s="101" t="s">
        <v>50</v>
      </c>
      <c r="S490" s="101" t="s">
        <v>56</v>
      </c>
      <c r="T490" s="101" t="s">
        <v>99</v>
      </c>
      <c r="U490" s="101" t="s">
        <v>45</v>
      </c>
      <c r="V490" s="101" t="s">
        <v>58</v>
      </c>
    </row>
    <row r="491" spans="1:29" s="3" customFormat="1" ht="13.5" hidden="1" customHeight="1" x14ac:dyDescent="0.25">
      <c r="A491" s="205" t="s">
        <v>37</v>
      </c>
      <c r="B491" s="204" t="s">
        <v>100</v>
      </c>
      <c r="C491" s="204" t="s">
        <v>489</v>
      </c>
      <c r="D491" s="103">
        <v>13</v>
      </c>
      <c r="E491" s="106" t="s">
        <v>102</v>
      </c>
      <c r="F491" s="205" t="s">
        <v>904</v>
      </c>
      <c r="G491" s="205" t="s">
        <v>904</v>
      </c>
      <c r="H491" s="205" t="s">
        <v>55</v>
      </c>
      <c r="I491" s="205" t="s">
        <v>34</v>
      </c>
      <c r="J491" s="205" t="s">
        <v>499</v>
      </c>
      <c r="K491" s="205" t="s">
        <v>467</v>
      </c>
      <c r="L491" s="205" t="s">
        <v>599</v>
      </c>
      <c r="M491" s="205" t="s">
        <v>600</v>
      </c>
      <c r="N491" s="205" t="s">
        <v>467</v>
      </c>
      <c r="O491" s="205"/>
      <c r="P491" s="205" t="s">
        <v>102</v>
      </c>
      <c r="Q491" s="205"/>
      <c r="R491" s="205" t="s">
        <v>43</v>
      </c>
      <c r="S491" s="205" t="s">
        <v>29</v>
      </c>
      <c r="T491" s="205" t="s">
        <v>44</v>
      </c>
      <c r="U491" s="205" t="s">
        <v>45</v>
      </c>
      <c r="V491" s="205" t="s">
        <v>46</v>
      </c>
      <c r="W491" s="244"/>
      <c r="X491" s="244"/>
      <c r="Y491" s="244"/>
    </row>
    <row r="492" spans="1:29" s="3" customFormat="1" ht="13.5" hidden="1" customHeight="1" x14ac:dyDescent="0.25">
      <c r="A492" s="205" t="s">
        <v>47</v>
      </c>
      <c r="B492" s="204" t="s">
        <v>103</v>
      </c>
      <c r="C492" s="204" t="s">
        <v>489</v>
      </c>
      <c r="D492" s="103">
        <v>14</v>
      </c>
      <c r="E492" s="205" t="s">
        <v>105</v>
      </c>
      <c r="F492" s="205" t="s">
        <v>904</v>
      </c>
      <c r="G492" s="205" t="s">
        <v>904</v>
      </c>
      <c r="H492" s="205" t="s">
        <v>55</v>
      </c>
      <c r="I492" s="205" t="s">
        <v>34</v>
      </c>
      <c r="J492" s="205" t="s">
        <v>499</v>
      </c>
      <c r="K492" s="205" t="s">
        <v>467</v>
      </c>
      <c r="L492" s="205" t="s">
        <v>599</v>
      </c>
      <c r="M492" s="205" t="s">
        <v>600</v>
      </c>
      <c r="N492" s="205" t="s">
        <v>467</v>
      </c>
      <c r="O492" s="205"/>
      <c r="P492" s="205" t="s">
        <v>105</v>
      </c>
      <c r="Q492" s="205"/>
      <c r="R492" s="205" t="s">
        <v>50</v>
      </c>
      <c r="S492" s="205"/>
      <c r="T492" s="205" t="s">
        <v>44</v>
      </c>
      <c r="U492" s="205"/>
      <c r="V492" s="205" t="s">
        <v>46</v>
      </c>
      <c r="W492" s="244"/>
      <c r="X492" s="244"/>
      <c r="Y492" s="244"/>
    </row>
    <row r="493" spans="1:29" s="3" customFormat="1" ht="13.5" hidden="1" customHeight="1" x14ac:dyDescent="0.25">
      <c r="A493" s="205" t="s">
        <v>110</v>
      </c>
      <c r="B493" s="204" t="s">
        <v>111</v>
      </c>
      <c r="C493" s="204" t="s">
        <v>489</v>
      </c>
      <c r="D493" s="103">
        <v>16</v>
      </c>
      <c r="E493" s="205" t="s">
        <v>112</v>
      </c>
      <c r="F493" s="205" t="s">
        <v>904</v>
      </c>
      <c r="G493" s="205" t="s">
        <v>904</v>
      </c>
      <c r="H493" s="205" t="s">
        <v>55</v>
      </c>
      <c r="I493" s="205" t="s">
        <v>34</v>
      </c>
      <c r="J493" s="205" t="s">
        <v>499</v>
      </c>
      <c r="K493" s="205" t="s">
        <v>467</v>
      </c>
      <c r="L493" s="205" t="s">
        <v>599</v>
      </c>
      <c r="M493" s="205" t="s">
        <v>600</v>
      </c>
      <c r="N493" s="205" t="s">
        <v>467</v>
      </c>
      <c r="O493" s="205"/>
      <c r="P493" s="205"/>
      <c r="Q493" s="205"/>
      <c r="R493" s="205" t="s">
        <v>113</v>
      </c>
      <c r="S493" s="205"/>
      <c r="T493" s="205"/>
      <c r="U493" s="205"/>
      <c r="V493" s="205" t="s">
        <v>95</v>
      </c>
      <c r="W493" s="244"/>
      <c r="X493" s="244"/>
      <c r="Y493" s="244"/>
    </row>
    <row r="494" spans="1:29" s="3" customFormat="1" ht="13.5" hidden="1" customHeight="1" x14ac:dyDescent="0.25">
      <c r="A494" s="205" t="s">
        <v>110</v>
      </c>
      <c r="B494" s="204" t="s">
        <v>114</v>
      </c>
      <c r="C494" s="204" t="s">
        <v>489</v>
      </c>
      <c r="D494" s="103">
        <v>17</v>
      </c>
      <c r="E494" s="106" t="s">
        <v>116</v>
      </c>
      <c r="F494" s="205" t="s">
        <v>904</v>
      </c>
      <c r="G494" s="205" t="s">
        <v>904</v>
      </c>
      <c r="H494" s="205" t="s">
        <v>55</v>
      </c>
      <c r="I494" s="205" t="s">
        <v>34</v>
      </c>
      <c r="J494" s="205" t="s">
        <v>499</v>
      </c>
      <c r="K494" s="205" t="s">
        <v>467</v>
      </c>
      <c r="L494" s="205" t="s">
        <v>599</v>
      </c>
      <c r="M494" s="205" t="s">
        <v>600</v>
      </c>
      <c r="N494" s="205" t="s">
        <v>467</v>
      </c>
      <c r="O494" s="205"/>
      <c r="P494" s="205"/>
      <c r="Q494" s="205"/>
      <c r="R494" s="205" t="s">
        <v>113</v>
      </c>
      <c r="S494" s="205"/>
      <c r="T494" s="205"/>
      <c r="U494" s="205"/>
      <c r="V494" s="205" t="s">
        <v>95</v>
      </c>
      <c r="W494" s="244"/>
      <c r="X494" s="244"/>
      <c r="Y494" s="244"/>
    </row>
    <row r="495" spans="1:29" s="3" customFormat="1" ht="13.5" hidden="1" customHeight="1" x14ac:dyDescent="0.25">
      <c r="A495" s="205" t="s">
        <v>59</v>
      </c>
      <c r="B495" s="204" t="s">
        <v>122</v>
      </c>
      <c r="C495" s="204" t="s">
        <v>489</v>
      </c>
      <c r="D495" s="103">
        <v>20</v>
      </c>
      <c r="E495" s="205" t="s">
        <v>124</v>
      </c>
      <c r="F495" s="205" t="s">
        <v>904</v>
      </c>
      <c r="G495" s="205" t="s">
        <v>904</v>
      </c>
      <c r="H495" s="205" t="s">
        <v>55</v>
      </c>
      <c r="I495" s="205" t="s">
        <v>34</v>
      </c>
      <c r="J495" s="205" t="s">
        <v>499</v>
      </c>
      <c r="K495" s="205" t="s">
        <v>467</v>
      </c>
      <c r="L495" s="205" t="s">
        <v>599</v>
      </c>
      <c r="M495" s="205" t="s">
        <v>600</v>
      </c>
      <c r="N495" s="205" t="s">
        <v>467</v>
      </c>
      <c r="O495" s="205"/>
      <c r="P495" s="205" t="s">
        <v>125</v>
      </c>
      <c r="Q495" s="205" t="s">
        <v>27</v>
      </c>
      <c r="R495" s="205"/>
      <c r="S495" s="205" t="s">
        <v>29</v>
      </c>
      <c r="T495" s="205" t="s">
        <v>126</v>
      </c>
      <c r="U495" s="205"/>
      <c r="V495" s="205" t="s">
        <v>46</v>
      </c>
      <c r="W495" s="244"/>
      <c r="X495" s="244"/>
      <c r="Y495" s="244"/>
    </row>
    <row r="496" spans="1:29" s="3" customFormat="1" ht="13.5" hidden="1" customHeight="1" x14ac:dyDescent="0.25">
      <c r="A496" s="268" t="s">
        <v>20</v>
      </c>
      <c r="B496" s="245" t="s">
        <v>21</v>
      </c>
      <c r="C496" s="245" t="s">
        <v>489</v>
      </c>
      <c r="D496" s="18">
        <v>1</v>
      </c>
      <c r="E496" s="268" t="s">
        <v>23</v>
      </c>
      <c r="F496" s="277" t="s">
        <v>904</v>
      </c>
      <c r="G496" s="277" t="s">
        <v>905</v>
      </c>
      <c r="H496" s="268" t="s">
        <v>35</v>
      </c>
      <c r="I496" s="268" t="s">
        <v>36</v>
      </c>
      <c r="J496" s="268" t="s">
        <v>493</v>
      </c>
      <c r="K496" s="268" t="s">
        <v>468</v>
      </c>
      <c r="L496" s="268" t="s">
        <v>592</v>
      </c>
      <c r="M496" s="268" t="s">
        <v>591</v>
      </c>
      <c r="N496" s="269" t="s">
        <v>468</v>
      </c>
      <c r="O496" s="269"/>
      <c r="P496" s="268" t="s">
        <v>26</v>
      </c>
      <c r="Q496" s="268" t="s">
        <v>27</v>
      </c>
      <c r="R496" s="268" t="s">
        <v>28</v>
      </c>
      <c r="S496" s="268" t="s">
        <v>29</v>
      </c>
      <c r="T496" s="268" t="s">
        <v>30</v>
      </c>
      <c r="U496" s="268"/>
      <c r="V496" s="268" t="s">
        <v>31</v>
      </c>
      <c r="W496" s="244"/>
      <c r="X496" s="244"/>
      <c r="Y496" s="244"/>
    </row>
    <row r="497" spans="1:29" s="3" customFormat="1" ht="13.5" hidden="1" customHeight="1" x14ac:dyDescent="0.25">
      <c r="A497" s="268" t="s">
        <v>37</v>
      </c>
      <c r="B497" s="245" t="s">
        <v>38</v>
      </c>
      <c r="C497" s="245" t="s">
        <v>489</v>
      </c>
      <c r="D497" s="18">
        <v>2</v>
      </c>
      <c r="E497" s="277" t="s">
        <v>40</v>
      </c>
      <c r="F497" s="277" t="s">
        <v>904</v>
      </c>
      <c r="G497" s="277" t="s">
        <v>904</v>
      </c>
      <c r="H497" s="268" t="s">
        <v>35</v>
      </c>
      <c r="I497" s="268" t="s">
        <v>36</v>
      </c>
      <c r="J497" s="268" t="s">
        <v>493</v>
      </c>
      <c r="K497" s="268" t="s">
        <v>472</v>
      </c>
      <c r="L497" s="268" t="s">
        <v>585</v>
      </c>
      <c r="M497" s="268" t="s">
        <v>586</v>
      </c>
      <c r="N497" s="268" t="s">
        <v>472</v>
      </c>
      <c r="O497" s="268"/>
      <c r="P497" s="277" t="s">
        <v>42</v>
      </c>
      <c r="Q497" s="268"/>
      <c r="R497" s="268" t="s">
        <v>43</v>
      </c>
      <c r="S497" s="268" t="s">
        <v>29</v>
      </c>
      <c r="T497" s="268" t="s">
        <v>44</v>
      </c>
      <c r="U497" s="268" t="s">
        <v>45</v>
      </c>
      <c r="V497" s="268" t="s">
        <v>46</v>
      </c>
      <c r="W497" s="244"/>
      <c r="X497" s="244"/>
      <c r="Y497" s="244"/>
    </row>
    <row r="498" spans="1:29" s="3" customFormat="1" ht="13.5" hidden="1" customHeight="1" x14ac:dyDescent="0.25">
      <c r="A498" s="268" t="s">
        <v>47</v>
      </c>
      <c r="B498" s="245" t="s">
        <v>48</v>
      </c>
      <c r="C498" s="245" t="s">
        <v>489</v>
      </c>
      <c r="D498" s="18">
        <v>3</v>
      </c>
      <c r="E498" s="277" t="s">
        <v>42</v>
      </c>
      <c r="F498" s="277" t="s">
        <v>904</v>
      </c>
      <c r="G498" s="277" t="s">
        <v>904</v>
      </c>
      <c r="H498" s="268" t="s">
        <v>35</v>
      </c>
      <c r="I498" s="268" t="s">
        <v>36</v>
      </c>
      <c r="J498" s="268" t="s">
        <v>493</v>
      </c>
      <c r="K498" s="268" t="s">
        <v>473</v>
      </c>
      <c r="L498" s="277" t="s">
        <v>587</v>
      </c>
      <c r="M498" s="277" t="s">
        <v>588</v>
      </c>
      <c r="N498" s="277" t="s">
        <v>473</v>
      </c>
      <c r="O498" s="277"/>
      <c r="P498" s="277" t="s">
        <v>42</v>
      </c>
      <c r="Q498" s="268"/>
      <c r="R498" s="268" t="s">
        <v>50</v>
      </c>
      <c r="S498" s="268"/>
      <c r="T498" s="268" t="s">
        <v>44</v>
      </c>
      <c r="U498" s="268"/>
      <c r="V498" s="268" t="s">
        <v>46</v>
      </c>
      <c r="W498" s="244"/>
      <c r="X498" s="244"/>
      <c r="Y498" s="244"/>
      <c r="AA498" s="8"/>
      <c r="AB498" s="8"/>
      <c r="AC498" s="8"/>
    </row>
    <row r="499" spans="1:29" s="3" customFormat="1" ht="13.5" hidden="1" customHeight="1" x14ac:dyDescent="0.25">
      <c r="A499" s="268" t="s">
        <v>51</v>
      </c>
      <c r="B499" s="245" t="s">
        <v>52</v>
      </c>
      <c r="C499" s="245" t="s">
        <v>489</v>
      </c>
      <c r="D499" s="18">
        <v>4</v>
      </c>
      <c r="E499" s="277" t="s">
        <v>54</v>
      </c>
      <c r="F499" s="277" t="s">
        <v>904</v>
      </c>
      <c r="G499" s="277" t="s">
        <v>897</v>
      </c>
      <c r="H499" s="268" t="s">
        <v>35</v>
      </c>
      <c r="I499" s="268" t="s">
        <v>36</v>
      </c>
      <c r="J499" s="268" t="s">
        <v>493</v>
      </c>
      <c r="K499" s="268" t="s">
        <v>474</v>
      </c>
      <c r="L499" s="277" t="s">
        <v>597</v>
      </c>
      <c r="M499" s="277" t="s">
        <v>598</v>
      </c>
      <c r="N499" s="277" t="s">
        <v>474</v>
      </c>
      <c r="O499" s="277"/>
      <c r="P499" s="268"/>
      <c r="Q499" s="277"/>
      <c r="R499" s="268" t="s">
        <v>50</v>
      </c>
      <c r="S499" s="277" t="s">
        <v>56</v>
      </c>
      <c r="T499" s="277" t="s">
        <v>57</v>
      </c>
      <c r="U499" s="268" t="s">
        <v>45</v>
      </c>
      <c r="V499" s="268" t="s">
        <v>58</v>
      </c>
      <c r="W499" s="244"/>
      <c r="X499" s="244"/>
      <c r="Y499" s="244"/>
      <c r="AA499" s="8"/>
      <c r="AB499" s="8"/>
      <c r="AC499" s="8"/>
    </row>
    <row r="500" spans="1:29" s="3" customFormat="1" ht="13.5" hidden="1" customHeight="1" x14ac:dyDescent="0.25">
      <c r="A500" s="268" t="s">
        <v>59</v>
      </c>
      <c r="B500" s="245" t="s">
        <v>65</v>
      </c>
      <c r="C500" s="245" t="s">
        <v>489</v>
      </c>
      <c r="D500" s="18">
        <v>6</v>
      </c>
      <c r="E500" s="268" t="s">
        <v>67</v>
      </c>
      <c r="F500" s="277" t="s">
        <v>904</v>
      </c>
      <c r="G500" s="277" t="s">
        <v>897</v>
      </c>
      <c r="H500" s="268" t="s">
        <v>35</v>
      </c>
      <c r="I500" s="268" t="s">
        <v>36</v>
      </c>
      <c r="J500" s="268" t="s">
        <v>493</v>
      </c>
      <c r="K500" s="268" t="s">
        <v>470</v>
      </c>
      <c r="L500" s="277" t="s">
        <v>601</v>
      </c>
      <c r="M500" s="277" t="s">
        <v>602</v>
      </c>
      <c r="N500" s="277" t="s">
        <v>470</v>
      </c>
      <c r="O500" s="277"/>
      <c r="P500" s="268" t="s">
        <v>68</v>
      </c>
      <c r="Q500" s="268"/>
      <c r="R500" s="268"/>
      <c r="S500" s="268" t="s">
        <v>29</v>
      </c>
      <c r="T500" s="268" t="s">
        <v>69</v>
      </c>
      <c r="U500" s="268"/>
      <c r="V500" s="268" t="s">
        <v>46</v>
      </c>
      <c r="W500" s="244"/>
      <c r="X500" s="244"/>
      <c r="Y500" s="244"/>
    </row>
    <row r="501" spans="1:29" s="3" customFormat="1" ht="13.5" hidden="1" customHeight="1" x14ac:dyDescent="0.25">
      <c r="A501" s="268" t="s">
        <v>20</v>
      </c>
      <c r="B501" s="245" t="s">
        <v>76</v>
      </c>
      <c r="C501" s="245" t="s">
        <v>489</v>
      </c>
      <c r="D501" s="18">
        <v>8</v>
      </c>
      <c r="E501" s="268" t="s">
        <v>78</v>
      </c>
      <c r="F501" s="277" t="s">
        <v>904</v>
      </c>
      <c r="G501" s="277" t="s">
        <v>904</v>
      </c>
      <c r="H501" s="268" t="s">
        <v>35</v>
      </c>
      <c r="I501" s="268" t="s">
        <v>36</v>
      </c>
      <c r="J501" s="268" t="s">
        <v>493</v>
      </c>
      <c r="K501" s="268" t="s">
        <v>472</v>
      </c>
      <c r="L501" s="268" t="s">
        <v>585</v>
      </c>
      <c r="M501" s="268" t="s">
        <v>966</v>
      </c>
      <c r="N501" s="268" t="s">
        <v>472</v>
      </c>
      <c r="O501" s="268"/>
      <c r="P501" s="268" t="s">
        <v>79</v>
      </c>
      <c r="Q501" s="268"/>
      <c r="R501" s="268"/>
      <c r="S501" s="268" t="s">
        <v>29</v>
      </c>
      <c r="T501" s="268" t="s">
        <v>80</v>
      </c>
      <c r="U501" s="268"/>
      <c r="V501" s="268" t="s">
        <v>46</v>
      </c>
      <c r="W501" s="244"/>
      <c r="X501" s="244"/>
      <c r="Y501" s="244"/>
    </row>
    <row r="502" spans="1:29" s="3" customFormat="1" ht="13.5" hidden="1" customHeight="1" x14ac:dyDescent="0.25">
      <c r="A502" s="268" t="s">
        <v>37</v>
      </c>
      <c r="B502" s="245" t="s">
        <v>86</v>
      </c>
      <c r="C502" s="245" t="s">
        <v>489</v>
      </c>
      <c r="D502" s="18">
        <v>10</v>
      </c>
      <c r="E502" s="277" t="s">
        <v>88</v>
      </c>
      <c r="F502" s="277" t="s">
        <v>904</v>
      </c>
      <c r="G502" s="277" t="s">
        <v>904</v>
      </c>
      <c r="H502" s="268" t="s">
        <v>35</v>
      </c>
      <c r="I502" s="268" t="s">
        <v>36</v>
      </c>
      <c r="J502" s="268" t="s">
        <v>493</v>
      </c>
      <c r="K502" s="268" t="s">
        <v>473</v>
      </c>
      <c r="L502" s="277" t="s">
        <v>587</v>
      </c>
      <c r="M502" s="277" t="s">
        <v>588</v>
      </c>
      <c r="N502" s="277" t="s">
        <v>473</v>
      </c>
      <c r="O502" s="277"/>
      <c r="P502" s="277" t="s">
        <v>88</v>
      </c>
      <c r="Q502" s="268"/>
      <c r="R502" s="268" t="s">
        <v>43</v>
      </c>
      <c r="S502" s="268" t="s">
        <v>29</v>
      </c>
      <c r="T502" s="268" t="s">
        <v>89</v>
      </c>
      <c r="U502" s="268" t="s">
        <v>45</v>
      </c>
      <c r="V502" s="268" t="s">
        <v>46</v>
      </c>
    </row>
    <row r="503" spans="1:29" s="3" customFormat="1" ht="13.5" hidden="1" customHeight="1" x14ac:dyDescent="0.25">
      <c r="A503" s="268" t="s">
        <v>90</v>
      </c>
      <c r="B503" s="245" t="s">
        <v>91</v>
      </c>
      <c r="C503" s="245" t="s">
        <v>489</v>
      </c>
      <c r="D503" s="18">
        <v>11</v>
      </c>
      <c r="E503" s="277" t="s">
        <v>93</v>
      </c>
      <c r="F503" s="277" t="s">
        <v>904</v>
      </c>
      <c r="G503" s="213" t="s">
        <v>897</v>
      </c>
      <c r="H503" s="268" t="s">
        <v>35</v>
      </c>
      <c r="I503" s="268" t="s">
        <v>36</v>
      </c>
      <c r="J503" s="268" t="s">
        <v>493</v>
      </c>
      <c r="K503" s="268" t="s">
        <v>474</v>
      </c>
      <c r="L503" s="277" t="s">
        <v>597</v>
      </c>
      <c r="M503" s="277" t="s">
        <v>598</v>
      </c>
      <c r="N503" s="277" t="s">
        <v>474</v>
      </c>
      <c r="O503" s="277"/>
      <c r="P503" s="268" t="s">
        <v>94</v>
      </c>
      <c r="Q503" s="277"/>
      <c r="R503" s="277"/>
      <c r="S503" s="277" t="s">
        <v>56</v>
      </c>
      <c r="T503" s="277"/>
      <c r="U503" s="277"/>
      <c r="V503" s="277" t="s">
        <v>95</v>
      </c>
    </row>
    <row r="504" spans="1:29" s="3" customFormat="1" ht="13.5" hidden="1" customHeight="1" x14ac:dyDescent="0.25">
      <c r="A504" s="268" t="s">
        <v>51</v>
      </c>
      <c r="B504" s="245" t="s">
        <v>96</v>
      </c>
      <c r="C504" s="245" t="s">
        <v>489</v>
      </c>
      <c r="D504" s="18">
        <v>12</v>
      </c>
      <c r="E504" s="277" t="s">
        <v>98</v>
      </c>
      <c r="F504" s="277" t="s">
        <v>904</v>
      </c>
      <c r="G504" s="277" t="s">
        <v>897</v>
      </c>
      <c r="H504" s="268" t="s">
        <v>35</v>
      </c>
      <c r="I504" s="268" t="s">
        <v>36</v>
      </c>
      <c r="J504" s="268" t="s">
        <v>493</v>
      </c>
      <c r="K504" s="268" t="s">
        <v>470</v>
      </c>
      <c r="L504" s="277" t="s">
        <v>601</v>
      </c>
      <c r="M504" s="277" t="s">
        <v>602</v>
      </c>
      <c r="N504" s="277" t="s">
        <v>470</v>
      </c>
      <c r="O504" s="277"/>
      <c r="P504" s="268"/>
      <c r="Q504" s="277"/>
      <c r="R504" s="268" t="s">
        <v>50</v>
      </c>
      <c r="S504" s="277" t="s">
        <v>56</v>
      </c>
      <c r="T504" s="277" t="s">
        <v>99</v>
      </c>
      <c r="U504" s="268" t="s">
        <v>45</v>
      </c>
      <c r="V504" s="268" t="s">
        <v>58</v>
      </c>
    </row>
    <row r="505" spans="1:29" s="3" customFormat="1" ht="13.5" hidden="1" customHeight="1" x14ac:dyDescent="0.25">
      <c r="A505" s="268" t="s">
        <v>37</v>
      </c>
      <c r="B505" s="245" t="s">
        <v>100</v>
      </c>
      <c r="C505" s="245" t="s">
        <v>489</v>
      </c>
      <c r="D505" s="18">
        <v>13</v>
      </c>
      <c r="E505" s="277" t="s">
        <v>102</v>
      </c>
      <c r="F505" s="277" t="s">
        <v>904</v>
      </c>
      <c r="G505" s="277" t="s">
        <v>905</v>
      </c>
      <c r="H505" s="268" t="s">
        <v>35</v>
      </c>
      <c r="I505" s="268" t="s">
        <v>36</v>
      </c>
      <c r="J505" s="268" t="s">
        <v>493</v>
      </c>
      <c r="K505" s="268" t="s">
        <v>468</v>
      </c>
      <c r="L505" s="268" t="s">
        <v>592</v>
      </c>
      <c r="M505" s="268" t="s">
        <v>591</v>
      </c>
      <c r="N505" s="269" t="s">
        <v>468</v>
      </c>
      <c r="O505" s="269"/>
      <c r="P505" s="277" t="s">
        <v>102</v>
      </c>
      <c r="Q505" s="277"/>
      <c r="R505" s="268" t="s">
        <v>43</v>
      </c>
      <c r="S505" s="268" t="s">
        <v>29</v>
      </c>
      <c r="T505" s="277" t="s">
        <v>44</v>
      </c>
      <c r="U505" s="277" t="s">
        <v>45</v>
      </c>
      <c r="V505" s="268" t="s">
        <v>46</v>
      </c>
    </row>
    <row r="506" spans="1:29" s="3" customFormat="1" ht="13.5" hidden="1" customHeight="1" x14ac:dyDescent="0.25">
      <c r="A506" s="268" t="s">
        <v>47</v>
      </c>
      <c r="B506" s="245" t="s">
        <v>103</v>
      </c>
      <c r="C506" s="245" t="s">
        <v>489</v>
      </c>
      <c r="D506" s="18">
        <v>14</v>
      </c>
      <c r="E506" s="277" t="s">
        <v>105</v>
      </c>
      <c r="F506" s="277" t="s">
        <v>904</v>
      </c>
      <c r="G506" s="277" t="s">
        <v>904</v>
      </c>
      <c r="H506" s="268" t="s">
        <v>35</v>
      </c>
      <c r="I506" s="268" t="s">
        <v>36</v>
      </c>
      <c r="J506" s="268" t="s">
        <v>493</v>
      </c>
      <c r="K506" s="268" t="s">
        <v>472</v>
      </c>
      <c r="L506" s="268" t="s">
        <v>585</v>
      </c>
      <c r="M506" s="268" t="s">
        <v>586</v>
      </c>
      <c r="N506" s="268" t="s">
        <v>472</v>
      </c>
      <c r="O506" s="268"/>
      <c r="P506" s="277" t="s">
        <v>105</v>
      </c>
      <c r="Q506" s="277"/>
      <c r="R506" s="268" t="s">
        <v>50</v>
      </c>
      <c r="S506" s="277"/>
      <c r="T506" s="277" t="s">
        <v>44</v>
      </c>
      <c r="U506" s="277"/>
      <c r="V506" s="268" t="s">
        <v>46</v>
      </c>
    </row>
    <row r="507" spans="1:29" s="3" customFormat="1" ht="13.5" hidden="1" customHeight="1" x14ac:dyDescent="0.25">
      <c r="A507" s="268" t="s">
        <v>110</v>
      </c>
      <c r="B507" s="245" t="s">
        <v>111</v>
      </c>
      <c r="C507" s="245" t="s">
        <v>489</v>
      </c>
      <c r="D507" s="18">
        <v>16</v>
      </c>
      <c r="E507" s="268" t="s">
        <v>112</v>
      </c>
      <c r="F507" s="277" t="s">
        <v>904</v>
      </c>
      <c r="G507" s="213" t="s">
        <v>897</v>
      </c>
      <c r="H507" s="268" t="s">
        <v>35</v>
      </c>
      <c r="I507" s="268" t="s">
        <v>36</v>
      </c>
      <c r="J507" s="268" t="s">
        <v>493</v>
      </c>
      <c r="K507" s="268" t="s">
        <v>474</v>
      </c>
      <c r="L507" s="277" t="s">
        <v>597</v>
      </c>
      <c r="M507" s="277" t="s">
        <v>598</v>
      </c>
      <c r="N507" s="277" t="s">
        <v>474</v>
      </c>
      <c r="O507" s="277"/>
      <c r="P507" s="213"/>
      <c r="Q507" s="277"/>
      <c r="R507" s="8" t="s">
        <v>113</v>
      </c>
      <c r="S507" s="277"/>
      <c r="T507" s="277"/>
      <c r="U507" s="277"/>
      <c r="V507" s="277" t="s">
        <v>95</v>
      </c>
    </row>
    <row r="508" spans="1:29" s="3" customFormat="1" ht="13.5" hidden="1" customHeight="1" x14ac:dyDescent="0.25">
      <c r="A508" s="268" t="s">
        <v>110</v>
      </c>
      <c r="B508" s="245" t="s">
        <v>114</v>
      </c>
      <c r="C508" s="245" t="s">
        <v>489</v>
      </c>
      <c r="D508" s="18">
        <v>17</v>
      </c>
      <c r="E508" s="268" t="s">
        <v>116</v>
      </c>
      <c r="F508" s="277" t="s">
        <v>904</v>
      </c>
      <c r="G508" s="277" t="s">
        <v>897</v>
      </c>
      <c r="H508" s="268" t="s">
        <v>35</v>
      </c>
      <c r="I508" s="268" t="s">
        <v>36</v>
      </c>
      <c r="J508" s="268" t="s">
        <v>493</v>
      </c>
      <c r="K508" s="268" t="s">
        <v>470</v>
      </c>
      <c r="L508" s="277" t="s">
        <v>601</v>
      </c>
      <c r="M508" s="277" t="s">
        <v>602</v>
      </c>
      <c r="N508" s="277" t="s">
        <v>470</v>
      </c>
      <c r="O508" s="277"/>
      <c r="P508" s="213"/>
      <c r="Q508" s="277"/>
      <c r="R508" s="268" t="s">
        <v>113</v>
      </c>
      <c r="S508" s="277"/>
      <c r="T508" s="277"/>
      <c r="U508" s="277"/>
      <c r="V508" s="277" t="s">
        <v>95</v>
      </c>
    </row>
    <row r="509" spans="1:29" s="3" customFormat="1" ht="13.5" hidden="1" customHeight="1" x14ac:dyDescent="0.25">
      <c r="A509" s="268" t="s">
        <v>59</v>
      </c>
      <c r="B509" s="245" t="s">
        <v>122</v>
      </c>
      <c r="C509" s="245" t="s">
        <v>489</v>
      </c>
      <c r="D509" s="18">
        <v>20</v>
      </c>
      <c r="E509" s="268" t="s">
        <v>124</v>
      </c>
      <c r="F509" s="277" t="s">
        <v>904</v>
      </c>
      <c r="G509" s="277" t="s">
        <v>904</v>
      </c>
      <c r="H509" s="268" t="s">
        <v>35</v>
      </c>
      <c r="I509" s="268" t="s">
        <v>36</v>
      </c>
      <c r="J509" s="268" t="s">
        <v>493</v>
      </c>
      <c r="K509" s="268" t="s">
        <v>472</v>
      </c>
      <c r="L509" s="268" t="s">
        <v>585</v>
      </c>
      <c r="M509" s="268" t="s">
        <v>966</v>
      </c>
      <c r="N509" s="268" t="s">
        <v>472</v>
      </c>
      <c r="O509" s="268"/>
      <c r="P509" s="268" t="s">
        <v>125</v>
      </c>
      <c r="Q509" s="268" t="s">
        <v>27</v>
      </c>
      <c r="R509" s="268"/>
      <c r="S509" s="268" t="s">
        <v>29</v>
      </c>
      <c r="T509" s="268" t="s">
        <v>126</v>
      </c>
      <c r="U509" s="268"/>
      <c r="V509" s="268" t="s">
        <v>46</v>
      </c>
    </row>
    <row r="510" spans="1:29" s="3" customFormat="1" ht="13.5" hidden="1" customHeight="1" x14ac:dyDescent="0.25">
      <c r="A510" s="268" t="s">
        <v>20</v>
      </c>
      <c r="B510" s="245" t="s">
        <v>21</v>
      </c>
      <c r="C510" s="245" t="s">
        <v>486</v>
      </c>
      <c r="D510" s="18">
        <v>1</v>
      </c>
      <c r="E510" s="268" t="s">
        <v>23</v>
      </c>
      <c r="F510" s="213" t="s">
        <v>904</v>
      </c>
      <c r="G510" s="277"/>
      <c r="H510" s="268" t="s">
        <v>24</v>
      </c>
      <c r="I510" s="268" t="s">
        <v>25</v>
      </c>
      <c r="J510" s="268" t="s">
        <v>541</v>
      </c>
      <c r="K510" s="268" t="s">
        <v>469</v>
      </c>
      <c r="L510" s="277" t="s">
        <v>579</v>
      </c>
      <c r="M510" s="277" t="s">
        <v>580</v>
      </c>
      <c r="N510" s="277" t="s">
        <v>469</v>
      </c>
      <c r="O510" s="277"/>
      <c r="P510" s="268" t="s">
        <v>26</v>
      </c>
      <c r="Q510" s="268" t="s">
        <v>27</v>
      </c>
      <c r="R510" s="268" t="s">
        <v>28</v>
      </c>
      <c r="S510" s="268" t="s">
        <v>29</v>
      </c>
      <c r="T510" s="268" t="s">
        <v>30</v>
      </c>
      <c r="U510" s="268"/>
      <c r="V510" s="268" t="s">
        <v>31</v>
      </c>
    </row>
    <row r="511" spans="1:29" s="3" customFormat="1" ht="13.5" hidden="1" customHeight="1" x14ac:dyDescent="0.25">
      <c r="A511" s="268" t="s">
        <v>20</v>
      </c>
      <c r="B511" s="245" t="s">
        <v>21</v>
      </c>
      <c r="C511" s="245" t="s">
        <v>486</v>
      </c>
      <c r="D511" s="18">
        <v>1</v>
      </c>
      <c r="E511" s="268" t="s">
        <v>23</v>
      </c>
      <c r="F511" s="277" t="s">
        <v>904</v>
      </c>
      <c r="G511" s="213" t="s">
        <v>897</v>
      </c>
      <c r="H511" s="268" t="s">
        <v>24</v>
      </c>
      <c r="I511" s="268" t="s">
        <v>33</v>
      </c>
      <c r="J511" s="268" t="s">
        <v>541</v>
      </c>
      <c r="K511" s="268" t="s">
        <v>466</v>
      </c>
      <c r="L511" s="277" t="s">
        <v>593</v>
      </c>
      <c r="M511" s="277" t="s">
        <v>594</v>
      </c>
      <c r="N511" s="277" t="s">
        <v>466</v>
      </c>
      <c r="O511" s="277"/>
      <c r="P511" s="268" t="s">
        <v>26</v>
      </c>
      <c r="Q511" s="268" t="s">
        <v>27</v>
      </c>
      <c r="R511" s="268" t="s">
        <v>28</v>
      </c>
      <c r="S511" s="268" t="s">
        <v>29</v>
      </c>
      <c r="T511" s="268" t="s">
        <v>30</v>
      </c>
      <c r="U511" s="268"/>
      <c r="V511" s="268" t="s">
        <v>31</v>
      </c>
    </row>
    <row r="512" spans="1:29" s="3" customFormat="1" ht="13.5" hidden="1" customHeight="1" x14ac:dyDescent="0.25">
      <c r="A512" s="268" t="s">
        <v>20</v>
      </c>
      <c r="B512" s="245" t="s">
        <v>21</v>
      </c>
      <c r="C512" s="245" t="s">
        <v>486</v>
      </c>
      <c r="D512" s="18">
        <v>1</v>
      </c>
      <c r="E512" s="268" t="s">
        <v>23</v>
      </c>
      <c r="F512" s="277" t="s">
        <v>904</v>
      </c>
      <c r="G512" s="213" t="s">
        <v>897</v>
      </c>
      <c r="H512" s="268" t="s">
        <v>24</v>
      </c>
      <c r="I512" s="268" t="s">
        <v>33</v>
      </c>
      <c r="J512" s="268" t="s">
        <v>541</v>
      </c>
      <c r="K512" s="268" t="s">
        <v>466</v>
      </c>
      <c r="L512" s="277" t="s">
        <v>593</v>
      </c>
      <c r="M512" s="277" t="s">
        <v>594</v>
      </c>
      <c r="N512" s="277" t="s">
        <v>466</v>
      </c>
      <c r="O512" s="277"/>
      <c r="P512" s="268" t="s">
        <v>26</v>
      </c>
      <c r="Q512" s="268" t="s">
        <v>27</v>
      </c>
      <c r="R512" s="268" t="s">
        <v>28</v>
      </c>
      <c r="S512" s="268" t="s">
        <v>29</v>
      </c>
      <c r="T512" s="268" t="s">
        <v>30</v>
      </c>
      <c r="U512" s="268"/>
      <c r="V512" s="268" t="s">
        <v>31</v>
      </c>
    </row>
    <row r="513" spans="1:22" s="3" customFormat="1" ht="13.5" hidden="1" customHeight="1" x14ac:dyDescent="0.25">
      <c r="A513" s="268" t="s">
        <v>20</v>
      </c>
      <c r="B513" s="245" t="s">
        <v>21</v>
      </c>
      <c r="C513" s="245" t="s">
        <v>486</v>
      </c>
      <c r="D513" s="18">
        <v>1</v>
      </c>
      <c r="E513" s="268" t="s">
        <v>23</v>
      </c>
      <c r="F513" s="277" t="s">
        <v>904</v>
      </c>
      <c r="G513" s="277" t="s">
        <v>904</v>
      </c>
      <c r="H513" s="268" t="s">
        <v>24</v>
      </c>
      <c r="I513" s="268" t="s">
        <v>34</v>
      </c>
      <c r="J513" s="268" t="s">
        <v>541</v>
      </c>
      <c r="K513" s="268" t="s">
        <v>467</v>
      </c>
      <c r="L513" s="277" t="s">
        <v>599</v>
      </c>
      <c r="M513" s="277" t="s">
        <v>600</v>
      </c>
      <c r="N513" s="277" t="s">
        <v>467</v>
      </c>
      <c r="O513" s="277"/>
      <c r="P513" s="268" t="s">
        <v>26</v>
      </c>
      <c r="Q513" s="268" t="s">
        <v>27</v>
      </c>
      <c r="R513" s="268" t="s">
        <v>28</v>
      </c>
      <c r="S513" s="268" t="s">
        <v>29</v>
      </c>
      <c r="T513" s="268" t="s">
        <v>30</v>
      </c>
      <c r="U513" s="268"/>
      <c r="V513" s="268" t="s">
        <v>31</v>
      </c>
    </row>
    <row r="514" spans="1:22" s="3" customFormat="1" ht="13.5" hidden="1" customHeight="1" x14ac:dyDescent="0.25">
      <c r="A514" s="268" t="s">
        <v>20</v>
      </c>
      <c r="B514" s="245" t="s">
        <v>21</v>
      </c>
      <c r="C514" s="245" t="s">
        <v>486</v>
      </c>
      <c r="D514" s="18">
        <v>1</v>
      </c>
      <c r="E514" s="268" t="s">
        <v>23</v>
      </c>
      <c r="F514" s="277" t="s">
        <v>904</v>
      </c>
      <c r="G514" s="277" t="s">
        <v>905</v>
      </c>
      <c r="H514" s="268" t="s">
        <v>35</v>
      </c>
      <c r="I514" s="268" t="s">
        <v>36</v>
      </c>
      <c r="J514" s="268" t="s">
        <v>541</v>
      </c>
      <c r="K514" s="268" t="s">
        <v>468</v>
      </c>
      <c r="L514" s="268" t="s">
        <v>592</v>
      </c>
      <c r="M514" s="268" t="s">
        <v>591</v>
      </c>
      <c r="N514" s="269" t="s">
        <v>468</v>
      </c>
      <c r="O514" s="269"/>
      <c r="P514" s="268" t="s">
        <v>26</v>
      </c>
      <c r="Q514" s="268" t="s">
        <v>27</v>
      </c>
      <c r="R514" s="268" t="s">
        <v>28</v>
      </c>
      <c r="S514" s="268" t="s">
        <v>29</v>
      </c>
      <c r="T514" s="268" t="s">
        <v>30</v>
      </c>
      <c r="U514" s="268"/>
      <c r="V514" s="268" t="s">
        <v>31</v>
      </c>
    </row>
    <row r="515" spans="1:22" s="3" customFormat="1" ht="13.5" hidden="1" customHeight="1" x14ac:dyDescent="0.25">
      <c r="A515" s="268" t="s">
        <v>37</v>
      </c>
      <c r="B515" s="245" t="s">
        <v>38</v>
      </c>
      <c r="C515" s="245" t="s">
        <v>486</v>
      </c>
      <c r="D515" s="18">
        <v>2</v>
      </c>
      <c r="E515" s="277" t="s">
        <v>40</v>
      </c>
      <c r="F515" s="277" t="s">
        <v>904</v>
      </c>
      <c r="G515" s="277"/>
      <c r="H515" s="268" t="s">
        <v>41</v>
      </c>
      <c r="I515" s="268" t="s">
        <v>25</v>
      </c>
      <c r="J515" s="268" t="s">
        <v>541</v>
      </c>
      <c r="K515" s="268" t="s">
        <v>464</v>
      </c>
      <c r="L515" s="277" t="s">
        <v>582</v>
      </c>
      <c r="M515" s="277" t="s">
        <v>581</v>
      </c>
      <c r="N515" s="277" t="s">
        <v>464</v>
      </c>
      <c r="O515" s="277"/>
      <c r="P515" s="277" t="s">
        <v>42</v>
      </c>
      <c r="Q515" s="268"/>
      <c r="R515" s="268" t="s">
        <v>43</v>
      </c>
      <c r="S515" s="268" t="s">
        <v>29</v>
      </c>
      <c r="T515" s="268" t="s">
        <v>44</v>
      </c>
      <c r="U515" s="268" t="s">
        <v>45</v>
      </c>
      <c r="V515" s="268" t="s">
        <v>46</v>
      </c>
    </row>
    <row r="516" spans="1:22" s="3" customFormat="1" ht="13.5" hidden="1" customHeight="1" x14ac:dyDescent="0.25">
      <c r="A516" s="268" t="s">
        <v>37</v>
      </c>
      <c r="B516" s="245" t="s">
        <v>38</v>
      </c>
      <c r="C516" s="245" t="s">
        <v>486</v>
      </c>
      <c r="D516" s="18">
        <v>2</v>
      </c>
      <c r="E516" s="277" t="s">
        <v>40</v>
      </c>
      <c r="F516" s="277" t="s">
        <v>904</v>
      </c>
      <c r="G516" s="277"/>
      <c r="H516" s="268" t="s">
        <v>35</v>
      </c>
      <c r="I516" s="268" t="s">
        <v>36</v>
      </c>
      <c r="J516" s="268" t="s">
        <v>541</v>
      </c>
      <c r="K516" s="277" t="s">
        <v>474</v>
      </c>
      <c r="L516" s="277" t="s">
        <v>597</v>
      </c>
      <c r="M516" s="277" t="s">
        <v>598</v>
      </c>
      <c r="N516" s="277" t="s">
        <v>474</v>
      </c>
      <c r="O516" s="277"/>
      <c r="P516" s="277" t="s">
        <v>42</v>
      </c>
      <c r="Q516" s="268"/>
      <c r="R516" s="268" t="s">
        <v>43</v>
      </c>
      <c r="S516" s="268" t="s">
        <v>29</v>
      </c>
      <c r="T516" s="268" t="s">
        <v>44</v>
      </c>
      <c r="U516" s="268" t="s">
        <v>45</v>
      </c>
      <c r="V516" s="268" t="s">
        <v>46</v>
      </c>
    </row>
    <row r="517" spans="1:22" s="3" customFormat="1" ht="13.5" hidden="1" customHeight="1" x14ac:dyDescent="0.25">
      <c r="A517" s="268" t="s">
        <v>47</v>
      </c>
      <c r="B517" s="245" t="s">
        <v>48</v>
      </c>
      <c r="C517" s="245" t="s">
        <v>486</v>
      </c>
      <c r="D517" s="18">
        <v>3</v>
      </c>
      <c r="E517" s="277" t="s">
        <v>42</v>
      </c>
      <c r="F517" s="277" t="s">
        <v>904</v>
      </c>
      <c r="G517" s="277" t="s">
        <v>897</v>
      </c>
      <c r="H517" s="268" t="s">
        <v>41</v>
      </c>
      <c r="I517" s="268" t="s">
        <v>33</v>
      </c>
      <c r="J517" s="268" t="s">
        <v>541</v>
      </c>
      <c r="K517" s="268" t="s">
        <v>471</v>
      </c>
      <c r="L517" s="277" t="s">
        <v>596</v>
      </c>
      <c r="M517" s="277" t="s">
        <v>595</v>
      </c>
      <c r="N517" s="277" t="s">
        <v>471</v>
      </c>
      <c r="O517" s="277"/>
      <c r="P517" s="277" t="s">
        <v>42</v>
      </c>
      <c r="Q517" s="268"/>
      <c r="R517" s="268" t="s">
        <v>50</v>
      </c>
      <c r="S517" s="268"/>
      <c r="T517" s="268" t="s">
        <v>44</v>
      </c>
      <c r="U517" s="268"/>
      <c r="V517" s="268" t="s">
        <v>46</v>
      </c>
    </row>
    <row r="518" spans="1:22" s="3" customFormat="1" ht="13.5" hidden="1" customHeight="1" x14ac:dyDescent="0.25">
      <c r="A518" s="268" t="s">
        <v>47</v>
      </c>
      <c r="B518" s="245" t="s">
        <v>48</v>
      </c>
      <c r="C518" s="245" t="s">
        <v>486</v>
      </c>
      <c r="D518" s="18">
        <v>3</v>
      </c>
      <c r="E518" s="277" t="s">
        <v>42</v>
      </c>
      <c r="F518" s="277" t="s">
        <v>904</v>
      </c>
      <c r="G518" s="277"/>
      <c r="H518" s="268" t="s">
        <v>35</v>
      </c>
      <c r="I518" s="268" t="s">
        <v>36</v>
      </c>
      <c r="J518" s="268" t="s">
        <v>541</v>
      </c>
      <c r="K518" s="277" t="s">
        <v>474</v>
      </c>
      <c r="L518" s="277" t="s">
        <v>597</v>
      </c>
      <c r="M518" s="277" t="s">
        <v>598</v>
      </c>
      <c r="N518" s="277" t="s">
        <v>474</v>
      </c>
      <c r="O518" s="277"/>
      <c r="P518" s="277" t="s">
        <v>42</v>
      </c>
      <c r="Q518" s="268"/>
      <c r="R518" s="268" t="s">
        <v>50</v>
      </c>
      <c r="S518" s="268"/>
      <c r="T518" s="268" t="s">
        <v>44</v>
      </c>
      <c r="U518" s="268"/>
      <c r="V518" s="268" t="s">
        <v>46</v>
      </c>
    </row>
    <row r="519" spans="1:22" s="3" customFormat="1" ht="13.5" hidden="1" customHeight="1" x14ac:dyDescent="0.25">
      <c r="A519" s="268" t="s">
        <v>51</v>
      </c>
      <c r="B519" s="245" t="s">
        <v>52</v>
      </c>
      <c r="C519" s="245" t="s">
        <v>486</v>
      </c>
      <c r="D519" s="18">
        <v>4</v>
      </c>
      <c r="E519" s="277" t="s">
        <v>54</v>
      </c>
      <c r="F519" s="277" t="s">
        <v>904</v>
      </c>
      <c r="G519" s="277" t="s">
        <v>904</v>
      </c>
      <c r="H519" s="268" t="s">
        <v>55</v>
      </c>
      <c r="I519" s="268" t="s">
        <v>34</v>
      </c>
      <c r="J519" s="268" t="s">
        <v>541</v>
      </c>
      <c r="K519" s="268" t="s">
        <v>467</v>
      </c>
      <c r="L519" s="277" t="s">
        <v>599</v>
      </c>
      <c r="M519" s="277" t="s">
        <v>600</v>
      </c>
      <c r="N519" s="277" t="s">
        <v>467</v>
      </c>
      <c r="O519" s="277"/>
      <c r="P519" s="268"/>
      <c r="Q519" s="277"/>
      <c r="R519" s="268" t="s">
        <v>50</v>
      </c>
      <c r="S519" s="277" t="s">
        <v>56</v>
      </c>
      <c r="T519" s="277" t="s">
        <v>57</v>
      </c>
      <c r="U519" s="268" t="s">
        <v>45</v>
      </c>
      <c r="V519" s="268" t="s">
        <v>58</v>
      </c>
    </row>
    <row r="520" spans="1:22" s="3" customFormat="1" ht="13.5" hidden="1" customHeight="1" x14ac:dyDescent="0.25">
      <c r="A520" s="268" t="s">
        <v>51</v>
      </c>
      <c r="B520" s="245" t="s">
        <v>52</v>
      </c>
      <c r="C520" s="245" t="s">
        <v>486</v>
      </c>
      <c r="D520" s="18">
        <v>4</v>
      </c>
      <c r="E520" s="213" t="s">
        <v>54</v>
      </c>
      <c r="F520" s="277" t="s">
        <v>904</v>
      </c>
      <c r="G520" s="213" t="s">
        <v>897</v>
      </c>
      <c r="H520" s="268" t="s">
        <v>35</v>
      </c>
      <c r="I520" s="268" t="s">
        <v>36</v>
      </c>
      <c r="J520" s="268" t="s">
        <v>541</v>
      </c>
      <c r="K520" s="268" t="s">
        <v>474</v>
      </c>
      <c r="L520" s="277" t="s">
        <v>597</v>
      </c>
      <c r="M520" s="277" t="s">
        <v>598</v>
      </c>
      <c r="N520" s="277" t="s">
        <v>474</v>
      </c>
      <c r="O520" s="277"/>
      <c r="P520" s="268"/>
      <c r="Q520" s="277"/>
      <c r="R520" s="268" t="s">
        <v>50</v>
      </c>
      <c r="S520" s="277" t="s">
        <v>56</v>
      </c>
      <c r="T520" s="277" t="s">
        <v>57</v>
      </c>
      <c r="U520" s="268" t="s">
        <v>45</v>
      </c>
      <c r="V520" s="268" t="s">
        <v>58</v>
      </c>
    </row>
    <row r="521" spans="1:22" s="3" customFormat="1" ht="13.5" hidden="1" customHeight="1" x14ac:dyDescent="0.25">
      <c r="A521" s="268" t="s">
        <v>59</v>
      </c>
      <c r="B521" s="245" t="s">
        <v>65</v>
      </c>
      <c r="C521" s="245" t="s">
        <v>486</v>
      </c>
      <c r="D521" s="18">
        <v>6</v>
      </c>
      <c r="E521" s="268" t="s">
        <v>67</v>
      </c>
      <c r="F521" s="277" t="s">
        <v>904</v>
      </c>
      <c r="G521" s="277" t="s">
        <v>904</v>
      </c>
      <c r="H521" s="268" t="s">
        <v>55</v>
      </c>
      <c r="I521" s="268" t="s">
        <v>34</v>
      </c>
      <c r="J521" s="268" t="s">
        <v>541</v>
      </c>
      <c r="K521" s="268" t="s">
        <v>467</v>
      </c>
      <c r="L521" s="277" t="s">
        <v>599</v>
      </c>
      <c r="M521" s="277" t="s">
        <v>600</v>
      </c>
      <c r="N521" s="277" t="s">
        <v>467</v>
      </c>
      <c r="O521" s="277"/>
      <c r="P521" s="268" t="s">
        <v>68</v>
      </c>
      <c r="Q521" s="268"/>
      <c r="R521" s="268"/>
      <c r="S521" s="268" t="s">
        <v>29</v>
      </c>
      <c r="T521" s="268" t="s">
        <v>69</v>
      </c>
      <c r="U521" s="268"/>
      <c r="V521" s="268" t="s">
        <v>46</v>
      </c>
    </row>
    <row r="522" spans="1:22" s="3" customFormat="1" ht="13.5" hidden="1" customHeight="1" x14ac:dyDescent="0.25">
      <c r="A522" s="4" t="s">
        <v>59</v>
      </c>
      <c r="B522" s="5" t="s">
        <v>65</v>
      </c>
      <c r="C522" s="5" t="s">
        <v>486</v>
      </c>
      <c r="D522" s="18">
        <v>6</v>
      </c>
      <c r="E522" s="268" t="s">
        <v>67</v>
      </c>
      <c r="F522" s="277" t="s">
        <v>904</v>
      </c>
      <c r="G522" s="277" t="s">
        <v>897</v>
      </c>
      <c r="H522" s="4" t="s">
        <v>35</v>
      </c>
      <c r="I522" s="4" t="s">
        <v>36</v>
      </c>
      <c r="J522" s="4" t="s">
        <v>541</v>
      </c>
      <c r="K522" s="4" t="s">
        <v>470</v>
      </c>
      <c r="L522" s="277" t="s">
        <v>601</v>
      </c>
      <c r="M522" s="277" t="s">
        <v>602</v>
      </c>
      <c r="N522" s="277" t="s">
        <v>470</v>
      </c>
      <c r="O522" s="277"/>
      <c r="P522" s="4" t="s">
        <v>68</v>
      </c>
      <c r="Q522" s="268"/>
      <c r="R522" s="268"/>
      <c r="S522" s="268" t="s">
        <v>29</v>
      </c>
      <c r="T522" s="268" t="s">
        <v>69</v>
      </c>
      <c r="U522" s="268"/>
      <c r="V522" s="268" t="s">
        <v>46</v>
      </c>
    </row>
    <row r="523" spans="1:22" s="3" customFormat="1" ht="13.5" hidden="1" customHeight="1" x14ac:dyDescent="0.25">
      <c r="A523" s="268" t="s">
        <v>20</v>
      </c>
      <c r="B523" s="245" t="s">
        <v>76</v>
      </c>
      <c r="C523" s="245" t="s">
        <v>486</v>
      </c>
      <c r="D523" s="18">
        <v>8</v>
      </c>
      <c r="E523" s="268" t="s">
        <v>78</v>
      </c>
      <c r="F523" s="277" t="s">
        <v>904</v>
      </c>
      <c r="G523" s="277" t="s">
        <v>897</v>
      </c>
      <c r="H523" s="268" t="s">
        <v>55</v>
      </c>
      <c r="I523" s="268" t="s">
        <v>33</v>
      </c>
      <c r="J523" s="268" t="s">
        <v>541</v>
      </c>
      <c r="K523" s="268" t="s">
        <v>471</v>
      </c>
      <c r="L523" s="277" t="s">
        <v>596</v>
      </c>
      <c r="M523" s="277" t="s">
        <v>595</v>
      </c>
      <c r="N523" s="277" t="s">
        <v>471</v>
      </c>
      <c r="O523" s="277"/>
      <c r="P523" s="268" t="s">
        <v>79</v>
      </c>
      <c r="Q523" s="268"/>
      <c r="R523" s="268"/>
      <c r="S523" s="268" t="s">
        <v>29</v>
      </c>
      <c r="T523" s="268" t="s">
        <v>80</v>
      </c>
      <c r="U523" s="268"/>
      <c r="V523" s="268" t="s">
        <v>46</v>
      </c>
    </row>
    <row r="524" spans="1:22" s="3" customFormat="1" ht="13.5" hidden="1" customHeight="1" x14ac:dyDescent="0.25">
      <c r="A524" s="4" t="s">
        <v>20</v>
      </c>
      <c r="B524" s="5" t="s">
        <v>76</v>
      </c>
      <c r="C524" s="5" t="s">
        <v>486</v>
      </c>
      <c r="D524" s="18">
        <v>8</v>
      </c>
      <c r="E524" s="268" t="s">
        <v>78</v>
      </c>
      <c r="F524" s="277" t="s">
        <v>904</v>
      </c>
      <c r="G524" s="213"/>
      <c r="H524" s="4" t="s">
        <v>35</v>
      </c>
      <c r="I524" s="4" t="s">
        <v>36</v>
      </c>
      <c r="J524" s="4" t="s">
        <v>541</v>
      </c>
      <c r="K524" s="277" t="s">
        <v>474</v>
      </c>
      <c r="L524" s="277" t="s">
        <v>597</v>
      </c>
      <c r="M524" s="277" t="s">
        <v>598</v>
      </c>
      <c r="N524" s="277" t="s">
        <v>474</v>
      </c>
      <c r="O524" s="277"/>
      <c r="P524" s="268" t="s">
        <v>79</v>
      </c>
      <c r="Q524" s="268"/>
      <c r="R524" s="4"/>
      <c r="S524" s="268" t="s">
        <v>29</v>
      </c>
      <c r="T524" s="268" t="s">
        <v>80</v>
      </c>
      <c r="U524" s="268"/>
      <c r="V524" s="4" t="s">
        <v>46</v>
      </c>
    </row>
    <row r="525" spans="1:22" s="3" customFormat="1" ht="13.5" hidden="1" customHeight="1" x14ac:dyDescent="0.25">
      <c r="A525" s="4" t="s">
        <v>37</v>
      </c>
      <c r="B525" s="5" t="s">
        <v>86</v>
      </c>
      <c r="C525" s="5" t="s">
        <v>486</v>
      </c>
      <c r="D525" s="18">
        <v>10</v>
      </c>
      <c r="E525" s="213" t="s">
        <v>88</v>
      </c>
      <c r="F525" s="277" t="s">
        <v>904</v>
      </c>
      <c r="G525" s="277" t="s">
        <v>904</v>
      </c>
      <c r="H525" s="4" t="s">
        <v>55</v>
      </c>
      <c r="I525" s="4" t="s">
        <v>34</v>
      </c>
      <c r="J525" s="4" t="s">
        <v>541</v>
      </c>
      <c r="K525" s="4" t="s">
        <v>467</v>
      </c>
      <c r="L525" s="277" t="s">
        <v>599</v>
      </c>
      <c r="M525" s="277" t="s">
        <v>600</v>
      </c>
      <c r="N525" s="277" t="s">
        <v>467</v>
      </c>
      <c r="O525" s="277"/>
      <c r="P525" s="277" t="s">
        <v>88</v>
      </c>
      <c r="Q525" s="268"/>
      <c r="R525" s="4" t="s">
        <v>43</v>
      </c>
      <c r="S525" s="268" t="s">
        <v>29</v>
      </c>
      <c r="T525" s="268" t="s">
        <v>89</v>
      </c>
      <c r="U525" s="268" t="s">
        <v>45</v>
      </c>
      <c r="V525" s="4" t="s">
        <v>46</v>
      </c>
    </row>
    <row r="526" spans="1:22" s="3" customFormat="1" ht="13.5" hidden="1" customHeight="1" x14ac:dyDescent="0.25">
      <c r="A526" s="4" t="s">
        <v>37</v>
      </c>
      <c r="B526" s="5" t="s">
        <v>86</v>
      </c>
      <c r="C526" s="5" t="s">
        <v>486</v>
      </c>
      <c r="D526" s="18">
        <v>10</v>
      </c>
      <c r="E526" s="277" t="s">
        <v>88</v>
      </c>
      <c r="F526" s="277" t="s">
        <v>904</v>
      </c>
      <c r="G526" s="213"/>
      <c r="H526" s="4" t="s">
        <v>35</v>
      </c>
      <c r="I526" s="4" t="s">
        <v>36</v>
      </c>
      <c r="J526" s="4" t="s">
        <v>541</v>
      </c>
      <c r="K526" s="277" t="s">
        <v>474</v>
      </c>
      <c r="L526" s="277" t="s">
        <v>597</v>
      </c>
      <c r="M526" s="277" t="s">
        <v>598</v>
      </c>
      <c r="N526" s="277" t="s">
        <v>474</v>
      </c>
      <c r="O526" s="277"/>
      <c r="P526" s="213" t="s">
        <v>88</v>
      </c>
      <c r="Q526" s="268"/>
      <c r="R526" s="268" t="s">
        <v>43</v>
      </c>
      <c r="S526" s="268" t="s">
        <v>29</v>
      </c>
      <c r="T526" s="268" t="s">
        <v>89</v>
      </c>
      <c r="U526" s="268" t="s">
        <v>45</v>
      </c>
      <c r="V526" s="4" t="s">
        <v>46</v>
      </c>
    </row>
    <row r="527" spans="1:22" s="3" customFormat="1" ht="13.5" hidden="1" customHeight="1" x14ac:dyDescent="0.25">
      <c r="A527" s="4" t="s">
        <v>90</v>
      </c>
      <c r="B527" s="5" t="s">
        <v>91</v>
      </c>
      <c r="C527" s="5" t="s">
        <v>486</v>
      </c>
      <c r="D527" s="18">
        <v>11</v>
      </c>
      <c r="E527" s="277" t="s">
        <v>93</v>
      </c>
      <c r="F527" s="277" t="s">
        <v>904</v>
      </c>
      <c r="G527" s="213" t="s">
        <v>897</v>
      </c>
      <c r="H527" s="4" t="s">
        <v>55</v>
      </c>
      <c r="I527" s="4" t="s">
        <v>33</v>
      </c>
      <c r="J527" s="4" t="s">
        <v>541</v>
      </c>
      <c r="K527" s="268" t="s">
        <v>466</v>
      </c>
      <c r="L527" s="277" t="s">
        <v>593</v>
      </c>
      <c r="M527" s="277" t="s">
        <v>594</v>
      </c>
      <c r="N527" s="277" t="s">
        <v>466</v>
      </c>
      <c r="O527" s="277"/>
      <c r="P527" s="268" t="s">
        <v>94</v>
      </c>
      <c r="Q527" s="213"/>
      <c r="R527" s="277"/>
      <c r="S527" s="277" t="s">
        <v>56</v>
      </c>
      <c r="T527" s="213"/>
      <c r="U527" s="213"/>
      <c r="V527" s="277" t="s">
        <v>95</v>
      </c>
    </row>
    <row r="528" spans="1:22" s="3" customFormat="1" ht="13.5" hidden="1" customHeight="1" x14ac:dyDescent="0.25">
      <c r="A528" s="4" t="s">
        <v>90</v>
      </c>
      <c r="B528" s="5" t="s">
        <v>91</v>
      </c>
      <c r="C528" s="5" t="s">
        <v>486</v>
      </c>
      <c r="D528" s="18">
        <v>11</v>
      </c>
      <c r="E528" s="277" t="s">
        <v>93</v>
      </c>
      <c r="F528" s="277" t="s">
        <v>904</v>
      </c>
      <c r="G528" s="213" t="s">
        <v>897</v>
      </c>
      <c r="H528" s="4" t="s">
        <v>35</v>
      </c>
      <c r="I528" s="4" t="s">
        <v>36</v>
      </c>
      <c r="J528" s="4" t="s">
        <v>541</v>
      </c>
      <c r="K528" s="4" t="s">
        <v>474</v>
      </c>
      <c r="L528" s="277" t="s">
        <v>597</v>
      </c>
      <c r="M528" s="277" t="s">
        <v>598</v>
      </c>
      <c r="N528" s="277" t="s">
        <v>474</v>
      </c>
      <c r="O528" s="277"/>
      <c r="P528" s="268" t="s">
        <v>94</v>
      </c>
      <c r="Q528" s="213"/>
      <c r="R528" s="277"/>
      <c r="S528" s="213" t="s">
        <v>56</v>
      </c>
      <c r="T528" s="213"/>
      <c r="U528" s="213"/>
      <c r="V528" s="277" t="s">
        <v>95</v>
      </c>
    </row>
    <row r="529" spans="1:25" s="3" customFormat="1" ht="13.5" hidden="1" customHeight="1" x14ac:dyDescent="0.25">
      <c r="A529" s="4" t="s">
        <v>51</v>
      </c>
      <c r="B529" s="5" t="s">
        <v>96</v>
      </c>
      <c r="C529" s="5" t="s">
        <v>486</v>
      </c>
      <c r="D529" s="18">
        <v>12</v>
      </c>
      <c r="E529" s="277" t="s">
        <v>98</v>
      </c>
      <c r="F529" s="277" t="s">
        <v>904</v>
      </c>
      <c r="G529" s="213" t="s">
        <v>904</v>
      </c>
      <c r="H529" s="4" t="s">
        <v>55</v>
      </c>
      <c r="I529" s="4" t="s">
        <v>33</v>
      </c>
      <c r="J529" s="4" t="s">
        <v>541</v>
      </c>
      <c r="K529" s="4" t="s">
        <v>475</v>
      </c>
      <c r="L529" s="268" t="s">
        <v>590</v>
      </c>
      <c r="M529" s="268" t="s">
        <v>589</v>
      </c>
      <c r="N529" s="268" t="s">
        <v>475</v>
      </c>
      <c r="O529" s="268"/>
      <c r="P529" s="268"/>
      <c r="Q529" s="213"/>
      <c r="R529" s="8" t="s">
        <v>50</v>
      </c>
      <c r="S529" s="213" t="s">
        <v>56</v>
      </c>
      <c r="T529" s="213" t="s">
        <v>99</v>
      </c>
      <c r="U529" s="268" t="s">
        <v>45</v>
      </c>
      <c r="V529" s="268" t="s">
        <v>58</v>
      </c>
    </row>
    <row r="530" spans="1:25" s="3" customFormat="1" ht="13.5" hidden="1" customHeight="1" x14ac:dyDescent="0.25">
      <c r="A530" s="4" t="s">
        <v>51</v>
      </c>
      <c r="B530" s="5" t="s">
        <v>96</v>
      </c>
      <c r="C530" s="5" t="s">
        <v>486</v>
      </c>
      <c r="D530" s="18">
        <v>12</v>
      </c>
      <c r="E530" s="277" t="s">
        <v>98</v>
      </c>
      <c r="F530" s="277" t="s">
        <v>904</v>
      </c>
      <c r="G530" s="277" t="s">
        <v>897</v>
      </c>
      <c r="H530" s="4" t="s">
        <v>35</v>
      </c>
      <c r="I530" s="4" t="s">
        <v>36</v>
      </c>
      <c r="J530" s="4" t="s">
        <v>541</v>
      </c>
      <c r="K530" s="4" t="s">
        <v>470</v>
      </c>
      <c r="L530" s="277" t="s">
        <v>601</v>
      </c>
      <c r="M530" s="277" t="s">
        <v>602</v>
      </c>
      <c r="N530" s="277" t="s">
        <v>470</v>
      </c>
      <c r="O530" s="277"/>
      <c r="P530" s="268"/>
      <c r="Q530" s="213"/>
      <c r="R530" s="4" t="s">
        <v>50</v>
      </c>
      <c r="S530" s="213" t="s">
        <v>56</v>
      </c>
      <c r="T530" s="213" t="s">
        <v>99</v>
      </c>
      <c r="U530" s="268" t="s">
        <v>45</v>
      </c>
      <c r="V530" s="268" t="s">
        <v>58</v>
      </c>
    </row>
    <row r="531" spans="1:25" s="3" customFormat="1" ht="13.5" hidden="1" customHeight="1" x14ac:dyDescent="0.25">
      <c r="A531" s="4" t="s">
        <v>37</v>
      </c>
      <c r="B531" s="5" t="s">
        <v>100</v>
      </c>
      <c r="C531" s="5" t="s">
        <v>486</v>
      </c>
      <c r="D531" s="18">
        <v>13</v>
      </c>
      <c r="E531" s="14" t="s">
        <v>102</v>
      </c>
      <c r="F531" s="277" t="s">
        <v>904</v>
      </c>
      <c r="G531" s="213"/>
      <c r="H531" s="4" t="s">
        <v>55</v>
      </c>
      <c r="I531" s="4" t="s">
        <v>25</v>
      </c>
      <c r="J531" s="4" t="s">
        <v>541</v>
      </c>
      <c r="K531" s="4" t="s">
        <v>469</v>
      </c>
      <c r="L531" s="277" t="s">
        <v>579</v>
      </c>
      <c r="M531" s="277" t="s">
        <v>580</v>
      </c>
      <c r="N531" s="277" t="s">
        <v>469</v>
      </c>
      <c r="O531" s="277"/>
      <c r="P531" s="277" t="s">
        <v>102</v>
      </c>
      <c r="Q531" s="277"/>
      <c r="R531" s="4" t="s">
        <v>43</v>
      </c>
      <c r="S531" s="268" t="s">
        <v>29</v>
      </c>
      <c r="T531" s="277" t="s">
        <v>44</v>
      </c>
      <c r="U531" s="277" t="s">
        <v>45</v>
      </c>
      <c r="V531" s="268" t="s">
        <v>46</v>
      </c>
    </row>
    <row r="532" spans="1:25" s="3" customFormat="1" ht="13.5" hidden="1" customHeight="1" x14ac:dyDescent="0.25">
      <c r="A532" s="4" t="s">
        <v>37</v>
      </c>
      <c r="B532" s="5" t="s">
        <v>100</v>
      </c>
      <c r="C532" s="5" t="s">
        <v>486</v>
      </c>
      <c r="D532" s="18">
        <v>13</v>
      </c>
      <c r="E532" s="277" t="s">
        <v>102</v>
      </c>
      <c r="F532" s="277" t="s">
        <v>904</v>
      </c>
      <c r="G532" s="213" t="s">
        <v>905</v>
      </c>
      <c r="H532" s="4" t="s">
        <v>35</v>
      </c>
      <c r="I532" s="4" t="s">
        <v>36</v>
      </c>
      <c r="J532" s="4" t="s">
        <v>541</v>
      </c>
      <c r="K532" s="4" t="s">
        <v>468</v>
      </c>
      <c r="L532" s="268" t="s">
        <v>592</v>
      </c>
      <c r="M532" s="268" t="s">
        <v>591</v>
      </c>
      <c r="N532" s="269" t="s">
        <v>468</v>
      </c>
      <c r="O532" s="269"/>
      <c r="P532" s="277" t="s">
        <v>102</v>
      </c>
      <c r="Q532" s="277"/>
      <c r="R532" s="4" t="s">
        <v>43</v>
      </c>
      <c r="S532" s="268" t="s">
        <v>29</v>
      </c>
      <c r="T532" s="277" t="s">
        <v>44</v>
      </c>
      <c r="U532" s="277" t="s">
        <v>45</v>
      </c>
      <c r="V532" s="268" t="s">
        <v>46</v>
      </c>
    </row>
    <row r="533" spans="1:25" s="3" customFormat="1" ht="13.5" hidden="1" customHeight="1" x14ac:dyDescent="0.25">
      <c r="A533" s="268" t="s">
        <v>47</v>
      </c>
      <c r="B533" s="245" t="s">
        <v>103</v>
      </c>
      <c r="C533" s="245" t="s">
        <v>486</v>
      </c>
      <c r="D533" s="18">
        <v>14</v>
      </c>
      <c r="E533" s="277" t="s">
        <v>105</v>
      </c>
      <c r="F533" s="277" t="s">
        <v>904</v>
      </c>
      <c r="G533" s="277" t="s">
        <v>904</v>
      </c>
      <c r="H533" s="268" t="s">
        <v>55</v>
      </c>
      <c r="I533" s="268" t="s">
        <v>34</v>
      </c>
      <c r="J533" s="268" t="s">
        <v>541</v>
      </c>
      <c r="K533" s="268" t="s">
        <v>467</v>
      </c>
      <c r="L533" s="277" t="s">
        <v>599</v>
      </c>
      <c r="M533" s="277" t="s">
        <v>600</v>
      </c>
      <c r="N533" s="277" t="s">
        <v>467</v>
      </c>
      <c r="O533" s="277"/>
      <c r="P533" s="277" t="s">
        <v>105</v>
      </c>
      <c r="Q533" s="277"/>
      <c r="R533" s="268" t="s">
        <v>50</v>
      </c>
      <c r="S533" s="277"/>
      <c r="T533" s="277" t="s">
        <v>44</v>
      </c>
      <c r="U533" s="277"/>
      <c r="V533" s="268" t="s">
        <v>46</v>
      </c>
      <c r="W533" s="244"/>
      <c r="X533" s="244"/>
      <c r="Y533" s="244"/>
    </row>
    <row r="534" spans="1:25" s="3" customFormat="1" ht="13.5" hidden="1" customHeight="1" x14ac:dyDescent="0.25">
      <c r="A534" s="268" t="s">
        <v>47</v>
      </c>
      <c r="B534" s="245" t="s">
        <v>103</v>
      </c>
      <c r="C534" s="245" t="s">
        <v>486</v>
      </c>
      <c r="D534" s="18">
        <v>14</v>
      </c>
      <c r="E534" s="277" t="s">
        <v>105</v>
      </c>
      <c r="F534" s="277" t="s">
        <v>904</v>
      </c>
      <c r="G534" s="277"/>
      <c r="H534" s="268" t="s">
        <v>35</v>
      </c>
      <c r="I534" s="268" t="s">
        <v>36</v>
      </c>
      <c r="J534" s="268" t="s">
        <v>541</v>
      </c>
      <c r="K534" s="277" t="s">
        <v>474</v>
      </c>
      <c r="L534" s="277" t="s">
        <v>597</v>
      </c>
      <c r="M534" s="277" t="s">
        <v>598</v>
      </c>
      <c r="N534" s="277" t="s">
        <v>474</v>
      </c>
      <c r="O534" s="277"/>
      <c r="P534" s="277" t="s">
        <v>105</v>
      </c>
      <c r="Q534" s="277"/>
      <c r="R534" s="268" t="s">
        <v>50</v>
      </c>
      <c r="S534" s="277"/>
      <c r="T534" s="277" t="s">
        <v>44</v>
      </c>
      <c r="U534" s="277"/>
      <c r="V534" s="268" t="s">
        <v>46</v>
      </c>
      <c r="W534" s="244"/>
      <c r="X534" s="244"/>
      <c r="Y534" s="244"/>
    </row>
    <row r="535" spans="1:25" s="3" customFormat="1" ht="13.5" hidden="1" customHeight="1" x14ac:dyDescent="0.25">
      <c r="A535" s="268" t="s">
        <v>110</v>
      </c>
      <c r="B535" s="245" t="s">
        <v>111</v>
      </c>
      <c r="C535" s="245" t="s">
        <v>486</v>
      </c>
      <c r="D535" s="18">
        <v>16</v>
      </c>
      <c r="E535" s="268" t="s">
        <v>112</v>
      </c>
      <c r="F535" s="277" t="s">
        <v>904</v>
      </c>
      <c r="G535" s="277" t="s">
        <v>904</v>
      </c>
      <c r="H535" s="268" t="s">
        <v>55</v>
      </c>
      <c r="I535" s="268" t="s">
        <v>33</v>
      </c>
      <c r="J535" s="268" t="s">
        <v>541</v>
      </c>
      <c r="K535" s="268" t="s">
        <v>475</v>
      </c>
      <c r="L535" s="268" t="s">
        <v>590</v>
      </c>
      <c r="M535" s="268" t="s">
        <v>589</v>
      </c>
      <c r="N535" s="268" t="s">
        <v>475</v>
      </c>
      <c r="O535" s="268"/>
      <c r="P535" s="277"/>
      <c r="Q535" s="277"/>
      <c r="R535" s="268" t="s">
        <v>113</v>
      </c>
      <c r="S535" s="277"/>
      <c r="T535" s="277"/>
      <c r="U535" s="277"/>
      <c r="V535" s="277" t="s">
        <v>95</v>
      </c>
      <c r="W535" s="244"/>
      <c r="X535" s="244"/>
      <c r="Y535" s="244"/>
    </row>
    <row r="536" spans="1:25" s="3" customFormat="1" ht="13.5" hidden="1" customHeight="1" x14ac:dyDescent="0.25">
      <c r="A536" s="268" t="s">
        <v>110</v>
      </c>
      <c r="B536" s="245" t="s">
        <v>111</v>
      </c>
      <c r="C536" s="245" t="s">
        <v>486</v>
      </c>
      <c r="D536" s="18">
        <v>16</v>
      </c>
      <c r="E536" s="268" t="s">
        <v>112</v>
      </c>
      <c r="F536" s="277" t="s">
        <v>904</v>
      </c>
      <c r="G536" s="277" t="s">
        <v>897</v>
      </c>
      <c r="H536" s="268" t="s">
        <v>35</v>
      </c>
      <c r="I536" s="268" t="s">
        <v>36</v>
      </c>
      <c r="J536" s="268" t="s">
        <v>541</v>
      </c>
      <c r="K536" s="268" t="s">
        <v>474</v>
      </c>
      <c r="L536" s="277" t="s">
        <v>597</v>
      </c>
      <c r="M536" s="277" t="s">
        <v>598</v>
      </c>
      <c r="N536" s="277" t="s">
        <v>474</v>
      </c>
      <c r="O536" s="277"/>
      <c r="P536" s="277"/>
      <c r="Q536" s="277"/>
      <c r="R536" s="268" t="s">
        <v>113</v>
      </c>
      <c r="S536" s="277"/>
      <c r="T536" s="277"/>
      <c r="U536" s="277"/>
      <c r="V536" s="277" t="s">
        <v>95</v>
      </c>
      <c r="W536" s="244"/>
      <c r="X536" s="244"/>
      <c r="Y536" s="244"/>
    </row>
    <row r="537" spans="1:25" s="3" customFormat="1" ht="13.5" hidden="1" customHeight="1" x14ac:dyDescent="0.25">
      <c r="A537" s="268" t="s">
        <v>110</v>
      </c>
      <c r="B537" s="245" t="s">
        <v>114</v>
      </c>
      <c r="C537" s="245" t="s">
        <v>486</v>
      </c>
      <c r="D537" s="18">
        <v>17</v>
      </c>
      <c r="E537" s="13" t="s">
        <v>116</v>
      </c>
      <c r="F537" s="277" t="s">
        <v>904</v>
      </c>
      <c r="G537" s="277"/>
      <c r="H537" s="268" t="s">
        <v>55</v>
      </c>
      <c r="I537" s="268" t="s">
        <v>25</v>
      </c>
      <c r="J537" s="268" t="s">
        <v>541</v>
      </c>
      <c r="K537" s="268" t="s">
        <v>464</v>
      </c>
      <c r="L537" s="277" t="s">
        <v>582</v>
      </c>
      <c r="M537" s="277" t="s">
        <v>581</v>
      </c>
      <c r="N537" s="277" t="s">
        <v>464</v>
      </c>
      <c r="O537" s="277"/>
      <c r="P537" s="277"/>
      <c r="Q537" s="277"/>
      <c r="R537" s="268" t="s">
        <v>113</v>
      </c>
      <c r="S537" s="277"/>
      <c r="T537" s="277"/>
      <c r="U537" s="277"/>
      <c r="V537" s="277" t="s">
        <v>95</v>
      </c>
      <c r="W537" s="244"/>
      <c r="X537" s="244"/>
      <c r="Y537" s="244"/>
    </row>
    <row r="538" spans="1:25" s="3" customFormat="1" ht="13.5" hidden="1" customHeight="1" x14ac:dyDescent="0.25">
      <c r="A538" s="268" t="s">
        <v>110</v>
      </c>
      <c r="B538" s="245" t="s">
        <v>114</v>
      </c>
      <c r="C538" s="245" t="s">
        <v>486</v>
      </c>
      <c r="D538" s="18">
        <v>17</v>
      </c>
      <c r="E538" s="268" t="s">
        <v>116</v>
      </c>
      <c r="F538" s="277" t="s">
        <v>904</v>
      </c>
      <c r="G538" s="277" t="s">
        <v>897</v>
      </c>
      <c r="H538" s="268" t="s">
        <v>35</v>
      </c>
      <c r="I538" s="268" t="s">
        <v>36</v>
      </c>
      <c r="J538" s="268" t="s">
        <v>541</v>
      </c>
      <c r="K538" s="268" t="s">
        <v>470</v>
      </c>
      <c r="L538" s="277" t="s">
        <v>601</v>
      </c>
      <c r="M538" s="277" t="s">
        <v>602</v>
      </c>
      <c r="N538" s="277" t="s">
        <v>470</v>
      </c>
      <c r="O538" s="277"/>
      <c r="P538" s="277"/>
      <c r="Q538" s="277"/>
      <c r="R538" s="268" t="s">
        <v>113</v>
      </c>
      <c r="S538" s="277"/>
      <c r="T538" s="277"/>
      <c r="U538" s="277"/>
      <c r="V538" s="277" t="s">
        <v>95</v>
      </c>
      <c r="W538" s="244"/>
      <c r="X538" s="244"/>
      <c r="Y538" s="244"/>
    </row>
    <row r="539" spans="1:25" s="3" customFormat="1" ht="13.5" hidden="1" customHeight="1" x14ac:dyDescent="0.25">
      <c r="A539" s="268" t="s">
        <v>59</v>
      </c>
      <c r="B539" s="245" t="s">
        <v>119</v>
      </c>
      <c r="C539" s="245" t="s">
        <v>486</v>
      </c>
      <c r="D539" s="18">
        <v>19</v>
      </c>
      <c r="E539" s="268" t="s">
        <v>120</v>
      </c>
      <c r="F539" s="277" t="s">
        <v>904</v>
      </c>
      <c r="G539" s="277" t="s">
        <v>904</v>
      </c>
      <c r="H539" s="268" t="s">
        <v>121</v>
      </c>
      <c r="I539" s="268" t="s">
        <v>34</v>
      </c>
      <c r="J539" s="268" t="s">
        <v>541</v>
      </c>
      <c r="K539" s="268" t="s">
        <v>467</v>
      </c>
      <c r="L539" s="277" t="s">
        <v>599</v>
      </c>
      <c r="M539" s="277" t="s">
        <v>600</v>
      </c>
      <c r="N539" s="277" t="s">
        <v>467</v>
      </c>
      <c r="O539" s="277"/>
      <c r="P539" s="268" t="s">
        <v>62</v>
      </c>
      <c r="Q539" s="268" t="s">
        <v>63</v>
      </c>
      <c r="R539" s="268"/>
      <c r="S539" s="268" t="s">
        <v>56</v>
      </c>
      <c r="T539" s="268" t="s">
        <v>75</v>
      </c>
      <c r="U539" s="268"/>
      <c r="V539" s="268" t="s">
        <v>46</v>
      </c>
      <c r="W539" s="244"/>
      <c r="X539" s="244"/>
      <c r="Y539" s="244"/>
    </row>
    <row r="540" spans="1:25" s="3" customFormat="1" ht="13.5" hidden="1" customHeight="1" x14ac:dyDescent="0.25">
      <c r="A540" s="268" t="s">
        <v>59</v>
      </c>
      <c r="B540" s="245" t="s">
        <v>122</v>
      </c>
      <c r="C540" s="245" t="s">
        <v>486</v>
      </c>
      <c r="D540" s="18">
        <v>20</v>
      </c>
      <c r="E540" s="268" t="s">
        <v>124</v>
      </c>
      <c r="F540" s="277" t="s">
        <v>904</v>
      </c>
      <c r="G540" s="277"/>
      <c r="H540" s="268" t="s">
        <v>55</v>
      </c>
      <c r="I540" s="268" t="s">
        <v>25</v>
      </c>
      <c r="J540" s="268" t="s">
        <v>541</v>
      </c>
      <c r="K540" s="268" t="s">
        <v>469</v>
      </c>
      <c r="L540" s="277" t="s">
        <v>579</v>
      </c>
      <c r="M540" s="277" t="s">
        <v>580</v>
      </c>
      <c r="N540" s="277" t="s">
        <v>469</v>
      </c>
      <c r="O540" s="277"/>
      <c r="P540" s="268" t="s">
        <v>125</v>
      </c>
      <c r="Q540" s="268" t="s">
        <v>27</v>
      </c>
      <c r="R540" s="268"/>
      <c r="S540" s="268" t="s">
        <v>29</v>
      </c>
      <c r="T540" s="268" t="s">
        <v>126</v>
      </c>
      <c r="U540" s="268"/>
      <c r="V540" s="268" t="s">
        <v>46</v>
      </c>
      <c r="W540" s="244"/>
      <c r="X540" s="244"/>
      <c r="Y540" s="244"/>
    </row>
    <row r="541" spans="1:25" s="3" customFormat="1" ht="13.5" hidden="1" customHeight="1" x14ac:dyDescent="0.25">
      <c r="A541" s="268" t="s">
        <v>59</v>
      </c>
      <c r="B541" s="245" t="s">
        <v>122</v>
      </c>
      <c r="C541" s="245" t="s">
        <v>486</v>
      </c>
      <c r="D541" s="18">
        <v>20</v>
      </c>
      <c r="E541" s="268" t="s">
        <v>124</v>
      </c>
      <c r="F541" s="277" t="s">
        <v>904</v>
      </c>
      <c r="G541" s="277"/>
      <c r="H541" s="268" t="s">
        <v>35</v>
      </c>
      <c r="I541" s="268" t="s">
        <v>36</v>
      </c>
      <c r="J541" s="268" t="s">
        <v>541</v>
      </c>
      <c r="K541" s="277" t="s">
        <v>474</v>
      </c>
      <c r="L541" s="277" t="s">
        <v>597</v>
      </c>
      <c r="M541" s="277" t="s">
        <v>598</v>
      </c>
      <c r="N541" s="277" t="s">
        <v>474</v>
      </c>
      <c r="O541" s="277"/>
      <c r="P541" s="268" t="s">
        <v>125</v>
      </c>
      <c r="Q541" s="268" t="s">
        <v>27</v>
      </c>
      <c r="R541" s="268"/>
      <c r="S541" s="268" t="s">
        <v>29</v>
      </c>
      <c r="T541" s="268" t="s">
        <v>126</v>
      </c>
      <c r="U541" s="268"/>
      <c r="V541" s="268" t="s">
        <v>46</v>
      </c>
      <c r="W541" s="244"/>
      <c r="X541" s="244"/>
      <c r="Y541" s="244"/>
    </row>
    <row r="542" spans="1:25" s="3" customFormat="1" ht="13.5" hidden="1" customHeight="1" x14ac:dyDescent="0.25">
      <c r="A542" s="318"/>
      <c r="B542" s="319"/>
      <c r="C542" s="319"/>
      <c r="D542" s="320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318"/>
      <c r="T542" s="318"/>
      <c r="U542" s="318"/>
      <c r="V542" s="318"/>
      <c r="W542" s="172"/>
      <c r="X542" s="172"/>
      <c r="Y542" s="172"/>
    </row>
    <row r="543" spans="1:25" s="3" customFormat="1" ht="13.5" hidden="1" customHeight="1" x14ac:dyDescent="0.25">
      <c r="A543" s="318"/>
      <c r="B543" s="319"/>
      <c r="C543" s="319"/>
      <c r="D543" s="320"/>
      <c r="E543" s="318"/>
      <c r="F543" s="318"/>
      <c r="G543" s="318"/>
      <c r="H543" s="318"/>
      <c r="I543" s="318"/>
      <c r="J543" s="318"/>
      <c r="K543" s="318"/>
      <c r="L543" s="318"/>
      <c r="M543" s="318"/>
      <c r="N543" s="321"/>
      <c r="O543" s="321"/>
      <c r="P543" s="318"/>
      <c r="Q543" s="318"/>
      <c r="R543" s="318"/>
      <c r="S543" s="318"/>
      <c r="T543" s="318"/>
      <c r="U543" s="318"/>
      <c r="V543" s="318"/>
      <c r="W543" s="172"/>
      <c r="X543" s="172"/>
      <c r="Y543" s="172"/>
    </row>
    <row r="544" spans="1:25" s="3" customFormat="1" ht="13.5" hidden="1" customHeight="1" x14ac:dyDescent="0.25">
      <c r="A544" s="318"/>
      <c r="B544" s="319"/>
      <c r="C544" s="319"/>
      <c r="D544" s="320"/>
      <c r="E544" s="318"/>
      <c r="F544" s="318"/>
      <c r="G544" s="318"/>
      <c r="H544" s="318"/>
      <c r="I544" s="318"/>
      <c r="J544" s="318"/>
      <c r="K544" s="318"/>
      <c r="L544" s="318"/>
      <c r="M544" s="318"/>
      <c r="N544" s="321"/>
      <c r="O544" s="321"/>
      <c r="P544" s="318"/>
      <c r="Q544" s="318"/>
      <c r="R544" s="318"/>
      <c r="S544" s="318"/>
      <c r="T544" s="318"/>
      <c r="U544" s="318"/>
      <c r="V544" s="318"/>
      <c r="W544" s="172"/>
      <c r="X544" s="172"/>
      <c r="Y544" s="172"/>
    </row>
    <row r="545" spans="1:29" s="3" customFormat="1" ht="13.5" hidden="1" customHeight="1" x14ac:dyDescent="0.25">
      <c r="A545" s="318"/>
      <c r="B545" s="319"/>
      <c r="C545" s="319"/>
      <c r="D545" s="320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318"/>
      <c r="T545" s="318"/>
      <c r="U545" s="318"/>
      <c r="V545" s="318"/>
      <c r="W545" s="172"/>
      <c r="X545" s="172"/>
      <c r="Y545" s="172"/>
    </row>
    <row r="546" spans="1:29" s="3" customFormat="1" ht="13.5" hidden="1" customHeight="1" x14ac:dyDescent="0.25">
      <c r="A546" s="318"/>
      <c r="B546" s="319"/>
      <c r="C546" s="319"/>
      <c r="D546" s="320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318"/>
      <c r="T546" s="318"/>
      <c r="U546" s="318"/>
      <c r="V546" s="318"/>
      <c r="W546" s="172"/>
      <c r="X546" s="172"/>
      <c r="Y546" s="172"/>
    </row>
    <row r="547" spans="1:29" s="3" customFormat="1" ht="13.5" hidden="1" customHeight="1" x14ac:dyDescent="0.25">
      <c r="A547" s="318"/>
      <c r="B547" s="319"/>
      <c r="C547" s="319"/>
      <c r="D547" s="320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22"/>
      <c r="S547" s="318"/>
      <c r="T547" s="318"/>
      <c r="U547" s="318"/>
      <c r="V547" s="318"/>
      <c r="W547" s="172"/>
      <c r="X547" s="172"/>
      <c r="Y547" s="172"/>
    </row>
    <row r="548" spans="1:29" s="3" customFormat="1" ht="13.5" hidden="1" customHeight="1" x14ac:dyDescent="0.25">
      <c r="A548" s="277"/>
      <c r="B548" s="192"/>
      <c r="C548" s="192"/>
      <c r="D548" s="193"/>
      <c r="E548" s="14"/>
      <c r="F548" s="277"/>
      <c r="G548" s="277"/>
      <c r="H548" s="277"/>
      <c r="I548" s="277"/>
      <c r="J548" s="277"/>
      <c r="K548" s="277"/>
      <c r="L548" s="277"/>
      <c r="M548" s="277"/>
      <c r="N548" s="194"/>
      <c r="O548" s="194"/>
      <c r="P548" s="277"/>
      <c r="Q548" s="277"/>
      <c r="R548" s="277"/>
      <c r="S548" s="277"/>
      <c r="T548" s="277"/>
      <c r="U548" s="277"/>
      <c r="V548" s="277"/>
      <c r="W548" s="172"/>
      <c r="X548" s="172"/>
      <c r="Y548" s="172"/>
    </row>
    <row r="549" spans="1:29" s="3" customFormat="1" ht="13.5" hidden="1" customHeight="1" x14ac:dyDescent="0.25">
      <c r="A549" s="318"/>
      <c r="B549" s="319"/>
      <c r="C549" s="319"/>
      <c r="D549" s="320"/>
      <c r="E549" s="318"/>
      <c r="F549" s="318"/>
      <c r="G549" s="318"/>
      <c r="H549" s="318"/>
      <c r="I549" s="318"/>
      <c r="J549" s="318"/>
      <c r="K549" s="318"/>
      <c r="L549" s="318"/>
      <c r="M549" s="318"/>
      <c r="N549" s="321"/>
      <c r="O549" s="321"/>
      <c r="P549" s="318"/>
      <c r="Q549" s="318"/>
      <c r="R549" s="318"/>
      <c r="S549" s="318"/>
      <c r="T549" s="318"/>
      <c r="U549" s="318"/>
      <c r="V549" s="318"/>
      <c r="W549" s="172"/>
      <c r="X549" s="172"/>
      <c r="Y549" s="172"/>
    </row>
    <row r="550" spans="1:29" s="3" customFormat="1" ht="13.5" hidden="1" customHeight="1" x14ac:dyDescent="0.25">
      <c r="A550" s="277"/>
      <c r="B550" s="192"/>
      <c r="C550" s="192"/>
      <c r="D550" s="193"/>
      <c r="E550" s="277"/>
      <c r="F550" s="277"/>
      <c r="G550" s="277"/>
      <c r="H550" s="277"/>
      <c r="I550" s="277"/>
      <c r="J550" s="277"/>
      <c r="K550" s="277"/>
      <c r="L550" s="277"/>
      <c r="M550" s="277"/>
      <c r="N550" s="194"/>
      <c r="O550" s="194"/>
      <c r="P550" s="277"/>
      <c r="Q550" s="277"/>
      <c r="R550" s="277"/>
      <c r="S550" s="277"/>
      <c r="T550" s="277"/>
      <c r="U550" s="277"/>
      <c r="V550" s="277"/>
      <c r="W550" s="172"/>
      <c r="X550" s="172"/>
      <c r="Y550" s="172"/>
      <c r="Z550" s="244"/>
    </row>
    <row r="551" spans="1:29" s="3" customFormat="1" ht="13.5" hidden="1" customHeight="1" x14ac:dyDescent="0.25">
      <c r="A551" s="318"/>
      <c r="B551" s="319"/>
      <c r="C551" s="319"/>
      <c r="D551" s="320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318"/>
      <c r="T551" s="318"/>
      <c r="U551" s="318"/>
      <c r="V551" s="318"/>
      <c r="W551" s="172"/>
      <c r="X551" s="172"/>
      <c r="Y551" s="172"/>
    </row>
    <row r="552" spans="1:29" s="3" customFormat="1" ht="13.5" hidden="1" customHeight="1" x14ac:dyDescent="0.25">
      <c r="A552" s="318"/>
      <c r="B552" s="319"/>
      <c r="C552" s="319"/>
      <c r="D552" s="320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318"/>
      <c r="T552" s="318"/>
      <c r="U552" s="318"/>
      <c r="V552" s="318"/>
      <c r="W552" s="172"/>
      <c r="X552" s="172"/>
      <c r="Y552" s="172"/>
    </row>
    <row r="553" spans="1:29" s="3" customFormat="1" ht="13.5" hidden="1" customHeight="1" x14ac:dyDescent="0.25">
      <c r="A553" s="318"/>
      <c r="B553" s="319"/>
      <c r="C553" s="319"/>
      <c r="D553" s="320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318"/>
      <c r="T553" s="318"/>
      <c r="U553" s="318"/>
      <c r="V553" s="318"/>
      <c r="W553" s="172"/>
      <c r="X553" s="172"/>
      <c r="Y553" s="172"/>
      <c r="Z553" s="244"/>
      <c r="AA553" s="244"/>
      <c r="AB553" s="244"/>
      <c r="AC553" s="244"/>
    </row>
    <row r="554" spans="1:29" s="3" customFormat="1" ht="13.5" hidden="1" customHeight="1" x14ac:dyDescent="0.25">
      <c r="A554" s="318"/>
      <c r="B554" s="319"/>
      <c r="C554" s="319"/>
      <c r="D554" s="320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318"/>
      <c r="T554" s="318"/>
      <c r="U554" s="318"/>
      <c r="V554" s="318"/>
      <c r="W554" s="172"/>
      <c r="X554" s="172"/>
      <c r="Y554" s="172"/>
    </row>
    <row r="555" spans="1:29" s="3" customFormat="1" ht="13.5" hidden="1" customHeight="1" x14ac:dyDescent="0.25">
      <c r="A555" s="318"/>
      <c r="B555" s="319"/>
      <c r="C555" s="319"/>
      <c r="D555" s="320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318"/>
      <c r="T555" s="318"/>
      <c r="U555" s="318"/>
      <c r="V555" s="318"/>
      <c r="W555" s="172"/>
      <c r="X555" s="172"/>
      <c r="Y555" s="172"/>
    </row>
    <row r="556" spans="1:29" s="3" customFormat="1" ht="13.5" hidden="1" customHeight="1" x14ac:dyDescent="0.25">
      <c r="A556" s="318"/>
      <c r="B556" s="319"/>
      <c r="C556" s="319"/>
      <c r="D556" s="320"/>
      <c r="E556" s="318"/>
      <c r="F556" s="318"/>
      <c r="G556" s="318"/>
      <c r="H556" s="318"/>
      <c r="I556" s="318"/>
      <c r="J556" s="318"/>
      <c r="K556" s="318"/>
      <c r="L556" s="318"/>
      <c r="M556" s="318"/>
      <c r="N556" s="321"/>
      <c r="O556" s="321"/>
      <c r="P556" s="318"/>
      <c r="Q556" s="318"/>
      <c r="R556" s="318"/>
      <c r="S556" s="318"/>
      <c r="T556" s="318"/>
      <c r="U556" s="318"/>
      <c r="V556" s="318"/>
      <c r="W556" s="172"/>
      <c r="X556" s="172"/>
      <c r="Y556" s="172"/>
    </row>
    <row r="557" spans="1:29" s="3" customFormat="1" ht="13.5" hidden="1" customHeight="1" x14ac:dyDescent="0.25">
      <c r="A557" s="318"/>
      <c r="B557" s="319"/>
      <c r="C557" s="319"/>
      <c r="D557" s="320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318"/>
      <c r="T557" s="318"/>
      <c r="U557" s="318"/>
      <c r="V557" s="318"/>
      <c r="W557" s="172"/>
      <c r="X557" s="172"/>
      <c r="Y557" s="172"/>
    </row>
    <row r="558" spans="1:29" s="3" customFormat="1" ht="13.5" hidden="1" customHeight="1" x14ac:dyDescent="0.25">
      <c r="A558" s="318"/>
      <c r="B558" s="319"/>
      <c r="C558" s="319"/>
      <c r="D558" s="320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318"/>
      <c r="T558" s="318"/>
      <c r="U558" s="318"/>
      <c r="V558" s="318"/>
      <c r="W558" s="172"/>
      <c r="X558" s="172"/>
      <c r="Y558" s="172"/>
      <c r="Z558" s="244"/>
    </row>
    <row r="559" spans="1:29" s="3" customFormat="1" ht="13.5" hidden="1" customHeight="1" x14ac:dyDescent="0.25">
      <c r="A559" s="318"/>
      <c r="B559" s="319"/>
      <c r="C559" s="319"/>
      <c r="D559" s="320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318"/>
      <c r="T559" s="318"/>
      <c r="U559" s="318"/>
      <c r="V559" s="318"/>
      <c r="W559" s="172"/>
      <c r="X559" s="172"/>
      <c r="Y559" s="172"/>
      <c r="Z559" s="244"/>
    </row>
    <row r="560" spans="1:29" s="3" customFormat="1" ht="13.5" hidden="1" customHeight="1" x14ac:dyDescent="0.25">
      <c r="A560" s="318"/>
      <c r="B560" s="319"/>
      <c r="C560" s="319"/>
      <c r="D560" s="320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318"/>
      <c r="T560" s="318"/>
      <c r="U560" s="318"/>
      <c r="V560" s="318"/>
      <c r="W560" s="172"/>
      <c r="X560" s="172"/>
      <c r="Y560" s="172"/>
      <c r="Z560" s="244"/>
    </row>
    <row r="561" spans="1:26" s="3" customFormat="1" ht="13.5" hidden="1" customHeight="1" x14ac:dyDescent="0.25">
      <c r="A561" s="318"/>
      <c r="B561" s="319"/>
      <c r="C561" s="319"/>
      <c r="D561" s="320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318"/>
      <c r="T561" s="318"/>
      <c r="U561" s="318"/>
      <c r="V561" s="318"/>
      <c r="W561" s="172"/>
      <c r="X561" s="172"/>
      <c r="Y561" s="172"/>
      <c r="Z561" s="244"/>
    </row>
    <row r="562" spans="1:26" s="3" customFormat="1" ht="13.5" hidden="1" customHeight="1" x14ac:dyDescent="0.25">
      <c r="A562" s="318"/>
      <c r="B562" s="319"/>
      <c r="C562" s="319"/>
      <c r="D562" s="320"/>
      <c r="E562" s="318"/>
      <c r="F562" s="318"/>
      <c r="G562" s="318"/>
      <c r="H562" s="318"/>
      <c r="I562" s="318"/>
      <c r="J562" s="318"/>
      <c r="K562" s="318"/>
      <c r="L562" s="318"/>
      <c r="M562" s="318"/>
      <c r="N562" s="321"/>
      <c r="O562" s="321"/>
      <c r="P562" s="318"/>
      <c r="Q562" s="318"/>
      <c r="R562" s="318"/>
      <c r="S562" s="318"/>
      <c r="T562" s="318"/>
      <c r="U562" s="318"/>
      <c r="V562" s="318"/>
      <c r="W562" s="277"/>
      <c r="X562" s="277"/>
      <c r="Y562" s="277"/>
      <c r="Z562" s="268"/>
    </row>
    <row r="563" spans="1:26" s="3" customFormat="1" ht="13.5" hidden="1" customHeight="1" x14ac:dyDescent="0.25">
      <c r="A563" s="277"/>
      <c r="B563" s="192"/>
      <c r="C563" s="192"/>
      <c r="D563" s="193"/>
      <c r="E563" s="277"/>
      <c r="F563" s="277"/>
      <c r="G563" s="277"/>
      <c r="H563" s="277"/>
      <c r="I563" s="277"/>
      <c r="J563" s="277"/>
      <c r="K563" s="277"/>
      <c r="L563" s="277"/>
      <c r="M563" s="277"/>
      <c r="N563" s="277"/>
      <c r="O563" s="277"/>
      <c r="P563" s="277"/>
      <c r="Q563" s="277"/>
      <c r="R563" s="277"/>
      <c r="S563" s="277"/>
      <c r="T563" s="277"/>
      <c r="U563" s="277"/>
      <c r="V563" s="277"/>
      <c r="W563" s="277"/>
      <c r="X563" s="277"/>
      <c r="Y563" s="277"/>
      <c r="Z563" s="268"/>
    </row>
    <row r="564" spans="1:26" s="3" customFormat="1" ht="13.5" hidden="1" customHeight="1" x14ac:dyDescent="0.25">
      <c r="A564" s="318"/>
      <c r="B564" s="319"/>
      <c r="C564" s="319"/>
      <c r="D564" s="320"/>
      <c r="E564" s="318"/>
      <c r="F564" s="318"/>
      <c r="G564" s="318"/>
      <c r="H564" s="318"/>
      <c r="I564" s="318"/>
      <c r="J564" s="318"/>
      <c r="K564" s="318"/>
      <c r="L564" s="318"/>
      <c r="M564" s="318"/>
      <c r="N564" s="321"/>
      <c r="O564" s="321"/>
      <c r="P564" s="318"/>
      <c r="Q564" s="318"/>
      <c r="R564" s="318"/>
      <c r="S564" s="318"/>
      <c r="T564" s="318"/>
      <c r="U564" s="318"/>
      <c r="V564" s="318"/>
      <c r="W564" s="277"/>
      <c r="X564" s="277"/>
      <c r="Y564" s="277"/>
      <c r="Z564" s="268"/>
    </row>
    <row r="565" spans="1:26" s="3" customFormat="1" ht="13.5" hidden="1" customHeight="1" x14ac:dyDescent="0.25">
      <c r="A565" s="277"/>
      <c r="B565" s="192"/>
      <c r="C565" s="192"/>
      <c r="D565" s="193"/>
      <c r="E565" s="277"/>
      <c r="F565" s="277"/>
      <c r="G565" s="277"/>
      <c r="H565" s="277"/>
      <c r="I565" s="277"/>
      <c r="J565" s="277"/>
      <c r="K565" s="277"/>
      <c r="L565" s="277"/>
      <c r="M565" s="277"/>
      <c r="N565" s="194"/>
      <c r="O565" s="194"/>
      <c r="P565" s="277"/>
      <c r="Q565" s="277"/>
      <c r="R565" s="277"/>
      <c r="S565" s="277"/>
      <c r="T565" s="277"/>
      <c r="U565" s="277"/>
      <c r="V565" s="277"/>
      <c r="W565" s="277"/>
      <c r="X565" s="277"/>
      <c r="Y565" s="277"/>
      <c r="Z565" s="268"/>
    </row>
    <row r="566" spans="1:26" s="3" customFormat="1" ht="13.5" hidden="1" customHeight="1" x14ac:dyDescent="0.25">
      <c r="A566" s="318"/>
      <c r="B566" s="319"/>
      <c r="C566" s="319"/>
      <c r="D566" s="320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318"/>
      <c r="T566" s="318"/>
      <c r="U566" s="318"/>
      <c r="V566" s="318"/>
      <c r="W566" s="277"/>
      <c r="X566" s="277"/>
      <c r="Y566" s="277"/>
      <c r="Z566" s="268"/>
    </row>
    <row r="567" spans="1:26" s="3" customFormat="1" ht="13.5" hidden="1" customHeight="1" x14ac:dyDescent="0.25">
      <c r="A567" s="323"/>
      <c r="B567" s="324"/>
      <c r="C567" s="319"/>
      <c r="D567" s="320"/>
      <c r="E567" s="318"/>
      <c r="F567" s="277"/>
      <c r="G567" s="277"/>
      <c r="H567" s="318"/>
      <c r="I567" s="318"/>
      <c r="J567" s="318"/>
      <c r="K567" s="318"/>
      <c r="L567" s="318"/>
      <c r="M567" s="318"/>
      <c r="N567" s="321"/>
      <c r="O567" s="321"/>
      <c r="P567" s="318"/>
      <c r="Q567" s="318"/>
      <c r="R567" s="318"/>
      <c r="S567" s="318"/>
      <c r="T567" s="318"/>
      <c r="U567" s="318"/>
      <c r="V567" s="318"/>
      <c r="W567" s="277"/>
      <c r="X567" s="277"/>
      <c r="Y567" s="277"/>
      <c r="Z567" s="268"/>
    </row>
    <row r="568" spans="1:26" s="3" customFormat="1" ht="13.5" hidden="1" customHeight="1" x14ac:dyDescent="0.25">
      <c r="A568" s="318"/>
      <c r="B568" s="319"/>
      <c r="C568" s="319"/>
      <c r="D568" s="320"/>
      <c r="E568" s="318"/>
      <c r="F568" s="277"/>
      <c r="G568" s="277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318"/>
      <c r="T568" s="318"/>
      <c r="U568" s="318"/>
      <c r="V568" s="318"/>
      <c r="W568" s="277"/>
      <c r="X568" s="277"/>
      <c r="Y568" s="277"/>
      <c r="Z568" s="268"/>
    </row>
    <row r="569" spans="1:26" s="3" customFormat="1" ht="13.5" hidden="1" customHeight="1" x14ac:dyDescent="0.25">
      <c r="A569" s="318"/>
      <c r="B569" s="319"/>
      <c r="C569" s="319"/>
      <c r="D569" s="320"/>
      <c r="E569" s="318"/>
      <c r="F569" s="277"/>
      <c r="G569" s="277"/>
      <c r="H569" s="318"/>
      <c r="I569" s="318"/>
      <c r="J569" s="318"/>
      <c r="K569" s="318"/>
      <c r="L569" s="318"/>
      <c r="M569" s="318"/>
      <c r="N569" s="321"/>
      <c r="O569" s="321"/>
      <c r="P569" s="318"/>
      <c r="Q569" s="318"/>
      <c r="R569" s="318"/>
      <c r="S569" s="318"/>
      <c r="T569" s="318"/>
      <c r="U569" s="318"/>
      <c r="V569" s="322"/>
      <c r="W569" s="277"/>
      <c r="X569" s="277"/>
      <c r="Y569" s="277"/>
      <c r="Z569" s="268"/>
    </row>
    <row r="570" spans="1:26" s="3" customFormat="1" ht="13.5" hidden="1" customHeight="1" x14ac:dyDescent="0.25">
      <c r="A570" s="318"/>
      <c r="B570" s="319"/>
      <c r="C570" s="319"/>
      <c r="D570" s="320"/>
      <c r="E570" s="318"/>
      <c r="F570" s="277"/>
      <c r="G570" s="277"/>
      <c r="H570" s="318"/>
      <c r="I570" s="318"/>
      <c r="J570" s="318"/>
      <c r="K570" s="318"/>
      <c r="L570" s="318"/>
      <c r="M570" s="318"/>
      <c r="N570" s="321"/>
      <c r="O570" s="321"/>
      <c r="P570" s="318"/>
      <c r="Q570" s="318"/>
      <c r="R570" s="318"/>
      <c r="S570" s="318"/>
      <c r="T570" s="318"/>
      <c r="U570" s="318"/>
      <c r="V570" s="318"/>
      <c r="W570" s="277"/>
      <c r="X570" s="277"/>
      <c r="Y570" s="277"/>
      <c r="Z570" s="268"/>
    </row>
    <row r="571" spans="1:26" s="3" customFormat="1" ht="13.5" hidden="1" customHeight="1" x14ac:dyDescent="0.25">
      <c r="A571" s="318"/>
      <c r="B571" s="319"/>
      <c r="C571" s="319"/>
      <c r="D571" s="320"/>
      <c r="E571" s="318"/>
      <c r="F571" s="277"/>
      <c r="G571" s="277"/>
      <c r="H571" s="318"/>
      <c r="I571" s="318"/>
      <c r="J571" s="318"/>
      <c r="K571" s="318"/>
      <c r="L571" s="318"/>
      <c r="M571" s="318"/>
      <c r="N571" s="321"/>
      <c r="O571" s="321"/>
      <c r="P571" s="318"/>
      <c r="Q571" s="318"/>
      <c r="R571" s="318"/>
      <c r="S571" s="318"/>
      <c r="T571" s="318"/>
      <c r="U571" s="318"/>
      <c r="V571" s="322"/>
      <c r="W571" s="277"/>
      <c r="X571" s="277"/>
      <c r="Y571" s="277"/>
      <c r="Z571" s="268"/>
    </row>
    <row r="572" spans="1:26" s="3" customFormat="1" ht="13.5" hidden="1" customHeight="1" x14ac:dyDescent="0.25">
      <c r="A572" s="318"/>
      <c r="B572" s="319"/>
      <c r="C572" s="319"/>
      <c r="D572" s="320"/>
      <c r="E572" s="318"/>
      <c r="F572" s="277"/>
      <c r="G572" s="277"/>
      <c r="H572" s="318"/>
      <c r="I572" s="318"/>
      <c r="J572" s="318"/>
      <c r="K572" s="318"/>
      <c r="L572" s="318"/>
      <c r="M572" s="318"/>
      <c r="N572" s="321"/>
      <c r="O572" s="321"/>
      <c r="P572" s="318"/>
      <c r="Q572" s="318"/>
      <c r="R572" s="318"/>
      <c r="S572" s="318"/>
      <c r="T572" s="318"/>
      <c r="U572" s="318"/>
      <c r="V572" s="318"/>
      <c r="W572" s="277"/>
      <c r="X572" s="277"/>
      <c r="Y572" s="277"/>
      <c r="Z572" s="268"/>
    </row>
    <row r="573" spans="1:26" s="3" customFormat="1" ht="13.5" hidden="1" customHeight="1" x14ac:dyDescent="0.25">
      <c r="A573" s="318"/>
      <c r="B573" s="319"/>
      <c r="C573" s="319"/>
      <c r="D573" s="320"/>
      <c r="E573" s="318"/>
      <c r="F573" s="277"/>
      <c r="G573" s="277"/>
      <c r="H573" s="318"/>
      <c r="I573" s="318"/>
      <c r="J573" s="318"/>
      <c r="K573" s="318"/>
      <c r="L573" s="318"/>
      <c r="M573" s="318"/>
      <c r="N573" s="321"/>
      <c r="O573" s="321"/>
      <c r="P573" s="318"/>
      <c r="Q573" s="318"/>
      <c r="R573" s="318"/>
      <c r="S573" s="318"/>
      <c r="T573" s="318"/>
      <c r="U573" s="318"/>
      <c r="V573" s="318"/>
      <c r="W573" s="277"/>
      <c r="X573" s="277"/>
      <c r="Y573" s="277"/>
      <c r="Z573" s="268"/>
    </row>
    <row r="574" spans="1:26" s="3" customFormat="1" ht="13.5" hidden="1" customHeight="1" x14ac:dyDescent="0.25">
      <c r="A574" s="318"/>
      <c r="B574" s="319"/>
      <c r="C574" s="319"/>
      <c r="D574" s="320"/>
      <c r="E574" s="318"/>
      <c r="F574" s="277"/>
      <c r="G574" s="277"/>
      <c r="H574" s="318"/>
      <c r="I574" s="318"/>
      <c r="J574" s="318"/>
      <c r="K574" s="318"/>
      <c r="L574" s="318"/>
      <c r="M574" s="318"/>
      <c r="N574" s="321"/>
      <c r="O574" s="321"/>
      <c r="P574" s="318"/>
      <c r="Q574" s="318"/>
      <c r="R574" s="318"/>
      <c r="S574" s="318"/>
      <c r="T574" s="318"/>
      <c r="U574" s="318"/>
      <c r="V574" s="318"/>
      <c r="W574" s="277"/>
      <c r="X574" s="277"/>
      <c r="Y574" s="277"/>
      <c r="Z574" s="268"/>
    </row>
    <row r="575" spans="1:26" s="3" customFormat="1" ht="13.5" hidden="1" customHeight="1" x14ac:dyDescent="0.25">
      <c r="A575" s="318"/>
      <c r="B575" s="319"/>
      <c r="C575" s="319"/>
      <c r="D575" s="320"/>
      <c r="E575" s="318"/>
      <c r="F575" s="277"/>
      <c r="G575" s="277"/>
      <c r="H575" s="318"/>
      <c r="I575" s="318"/>
      <c r="J575" s="318"/>
      <c r="K575" s="318"/>
      <c r="L575" s="318"/>
      <c r="M575" s="318"/>
      <c r="N575" s="321"/>
      <c r="O575" s="321"/>
      <c r="P575" s="318"/>
      <c r="Q575" s="318"/>
      <c r="R575" s="318"/>
      <c r="S575" s="318"/>
      <c r="T575" s="318"/>
      <c r="U575" s="318"/>
      <c r="V575" s="318"/>
      <c r="W575" s="277"/>
      <c r="X575" s="277"/>
      <c r="Y575" s="277"/>
      <c r="Z575" s="268"/>
    </row>
    <row r="576" spans="1:26" s="3" customFormat="1" ht="13.5" hidden="1" customHeight="1" x14ac:dyDescent="0.25">
      <c r="A576" s="318"/>
      <c r="B576" s="319"/>
      <c r="C576" s="319"/>
      <c r="D576" s="318"/>
      <c r="E576" s="318"/>
      <c r="F576" s="277"/>
      <c r="G576" s="277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318"/>
      <c r="T576" s="318"/>
      <c r="U576" s="318"/>
      <c r="V576" s="318"/>
      <c r="W576" s="277"/>
      <c r="X576" s="277"/>
      <c r="Y576" s="277"/>
      <c r="Z576" s="268"/>
    </row>
    <row r="577" spans="1:26" s="3" customFormat="1" ht="13.5" hidden="1" customHeight="1" x14ac:dyDescent="0.25">
      <c r="A577" s="318"/>
      <c r="B577" s="319"/>
      <c r="C577" s="319"/>
      <c r="D577" s="320"/>
      <c r="E577" s="318"/>
      <c r="F577" s="277"/>
      <c r="G577" s="277"/>
      <c r="H577" s="318"/>
      <c r="I577" s="318"/>
      <c r="J577" s="318"/>
      <c r="K577" s="318"/>
      <c r="L577" s="318"/>
      <c r="M577" s="318"/>
      <c r="N577" s="321"/>
      <c r="O577" s="321"/>
      <c r="P577" s="318"/>
      <c r="Q577" s="318"/>
      <c r="R577" s="318"/>
      <c r="S577" s="318"/>
      <c r="T577" s="318"/>
      <c r="U577" s="318"/>
      <c r="V577" s="318"/>
      <c r="W577" s="277"/>
      <c r="X577" s="277"/>
      <c r="Y577" s="277"/>
      <c r="Z577" s="268"/>
    </row>
    <row r="578" spans="1:26" s="3" customFormat="1" ht="13.5" hidden="1" customHeight="1" x14ac:dyDescent="0.25">
      <c r="A578" s="318"/>
      <c r="B578" s="319"/>
      <c r="C578" s="319"/>
      <c r="D578" s="320"/>
      <c r="E578" s="318"/>
      <c r="F578" s="277"/>
      <c r="G578" s="277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318"/>
      <c r="T578" s="318"/>
      <c r="U578" s="318"/>
      <c r="V578" s="318"/>
      <c r="W578" s="277"/>
      <c r="X578" s="277"/>
      <c r="Y578" s="277"/>
      <c r="Z578" s="268"/>
    </row>
    <row r="579" spans="1:26" s="3" customFormat="1" ht="13.5" hidden="1" customHeight="1" x14ac:dyDescent="0.25">
      <c r="A579" s="318"/>
      <c r="B579" s="319"/>
      <c r="C579" s="319"/>
      <c r="D579" s="320"/>
      <c r="E579" s="318"/>
      <c r="F579" s="277"/>
      <c r="G579" s="277"/>
      <c r="H579" s="318"/>
      <c r="I579" s="318"/>
      <c r="J579" s="318"/>
      <c r="K579" s="318"/>
      <c r="L579" s="318"/>
      <c r="M579" s="318"/>
      <c r="N579" s="321"/>
      <c r="O579" s="321"/>
      <c r="P579" s="318"/>
      <c r="Q579" s="318"/>
      <c r="R579" s="318"/>
      <c r="S579" s="318"/>
      <c r="T579" s="318"/>
      <c r="U579" s="318"/>
      <c r="V579" s="318"/>
      <c r="W579" s="277"/>
      <c r="X579" s="277"/>
      <c r="Y579" s="277"/>
      <c r="Z579" s="268"/>
    </row>
    <row r="580" spans="1:26" s="3" customFormat="1" ht="13.5" hidden="1" customHeight="1" x14ac:dyDescent="0.25">
      <c r="A580" s="318"/>
      <c r="B580" s="319"/>
      <c r="C580" s="319"/>
      <c r="D580" s="320"/>
      <c r="E580" s="318"/>
      <c r="F580" s="277"/>
      <c r="G580" s="277"/>
      <c r="H580" s="318"/>
      <c r="I580" s="318"/>
      <c r="J580" s="318"/>
      <c r="K580" s="318"/>
      <c r="L580" s="318"/>
      <c r="M580" s="318"/>
      <c r="N580" s="321"/>
      <c r="O580" s="321"/>
      <c r="P580" s="318"/>
      <c r="Q580" s="318"/>
      <c r="R580" s="318"/>
      <c r="S580" s="318"/>
      <c r="T580" s="318"/>
      <c r="U580" s="318"/>
      <c r="V580" s="318"/>
      <c r="W580" s="277"/>
      <c r="X580" s="277"/>
      <c r="Y580" s="277"/>
      <c r="Z580" s="268"/>
    </row>
    <row r="581" spans="1:26" s="3" customFormat="1" ht="13.5" hidden="1" customHeight="1" x14ac:dyDescent="0.25">
      <c r="A581" s="318"/>
      <c r="B581" s="319"/>
      <c r="C581" s="319"/>
      <c r="D581" s="320"/>
      <c r="E581" s="318"/>
      <c r="F581" s="277"/>
      <c r="G581" s="277"/>
      <c r="H581" s="318"/>
      <c r="I581" s="318"/>
      <c r="J581" s="318"/>
      <c r="K581" s="318"/>
      <c r="L581" s="318"/>
      <c r="M581" s="318"/>
      <c r="N581" s="321"/>
      <c r="O581" s="321"/>
      <c r="P581" s="318"/>
      <c r="Q581" s="318"/>
      <c r="R581" s="318"/>
      <c r="S581" s="318"/>
      <c r="T581" s="318"/>
      <c r="U581" s="318"/>
      <c r="V581" s="318"/>
      <c r="W581" s="277"/>
      <c r="X581" s="277"/>
      <c r="Y581" s="277"/>
      <c r="Z581" s="268"/>
    </row>
    <row r="582" spans="1:26" s="3" customFormat="1" ht="13.5" hidden="1" customHeight="1" x14ac:dyDescent="0.25">
      <c r="A582" s="318"/>
      <c r="B582" s="319"/>
      <c r="C582" s="319"/>
      <c r="D582" s="320"/>
      <c r="E582" s="318"/>
      <c r="F582" s="277"/>
      <c r="G582" s="277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318"/>
      <c r="T582" s="318"/>
      <c r="U582" s="318"/>
      <c r="V582" s="318"/>
      <c r="W582" s="277"/>
      <c r="X582" s="277"/>
      <c r="Y582" s="277"/>
      <c r="Z582" s="268"/>
    </row>
    <row r="583" spans="1:26" s="3" customFormat="1" ht="13.5" hidden="1" customHeight="1" x14ac:dyDescent="0.25">
      <c r="A583" s="318"/>
      <c r="B583" s="319"/>
      <c r="C583" s="319"/>
      <c r="D583" s="320"/>
      <c r="E583" s="318"/>
      <c r="F583" s="277"/>
      <c r="G583" s="277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318"/>
      <c r="T583" s="318"/>
      <c r="U583" s="318"/>
      <c r="V583" s="318"/>
      <c r="W583" s="277"/>
      <c r="X583" s="277"/>
      <c r="Y583" s="277"/>
      <c r="Z583" s="268"/>
    </row>
    <row r="584" spans="1:26" s="3" customFormat="1" ht="13.5" hidden="1" customHeight="1" x14ac:dyDescent="0.25">
      <c r="A584" s="318"/>
      <c r="B584" s="319"/>
      <c r="C584" s="319"/>
      <c r="D584" s="320"/>
      <c r="E584" s="318"/>
      <c r="F584" s="277"/>
      <c r="G584" s="277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318"/>
      <c r="T584" s="318"/>
      <c r="U584" s="318"/>
      <c r="V584" s="318"/>
      <c r="W584" s="277"/>
      <c r="X584" s="277"/>
      <c r="Y584" s="277"/>
      <c r="Z584" s="268"/>
    </row>
    <row r="585" spans="1:26" s="3" customFormat="1" ht="13.5" hidden="1" customHeight="1" x14ac:dyDescent="0.25">
      <c r="A585" s="318"/>
      <c r="B585" s="319"/>
      <c r="C585" s="319"/>
      <c r="D585" s="320"/>
      <c r="E585" s="318"/>
      <c r="F585" s="277"/>
      <c r="G585" s="277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318"/>
      <c r="T585" s="318"/>
      <c r="U585" s="318"/>
      <c r="V585" s="318"/>
      <c r="W585" s="277"/>
      <c r="X585" s="277"/>
      <c r="Y585" s="277"/>
      <c r="Z585" s="268"/>
    </row>
    <row r="586" spans="1:26" s="3" customFormat="1" ht="13.5" hidden="1" customHeight="1" x14ac:dyDescent="0.25">
      <c r="A586" s="318"/>
      <c r="B586" s="319"/>
      <c r="C586" s="319"/>
      <c r="D586" s="320"/>
      <c r="E586" s="318"/>
      <c r="F586" s="277"/>
      <c r="G586" s="277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318"/>
      <c r="T586" s="318"/>
      <c r="U586" s="318"/>
      <c r="V586" s="318"/>
      <c r="W586" s="277"/>
      <c r="X586" s="277"/>
      <c r="Y586" s="277"/>
      <c r="Z586" s="268"/>
    </row>
    <row r="587" spans="1:26" s="3" customFormat="1" ht="13.5" hidden="1" customHeight="1" x14ac:dyDescent="0.25">
      <c r="A587" s="318"/>
      <c r="B587" s="319"/>
      <c r="C587" s="319"/>
      <c r="D587" s="320"/>
      <c r="E587" s="318"/>
      <c r="F587" s="277"/>
      <c r="G587" s="277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318"/>
      <c r="T587" s="318"/>
      <c r="U587" s="318"/>
      <c r="V587" s="322"/>
      <c r="W587" s="277"/>
      <c r="X587" s="277"/>
      <c r="Y587" s="277"/>
      <c r="Z587" s="268"/>
    </row>
    <row r="588" spans="1:26" s="3" customFormat="1" ht="13.5" hidden="1" customHeight="1" x14ac:dyDescent="0.25">
      <c r="A588" s="277"/>
      <c r="B588" s="192"/>
      <c r="C588" s="192"/>
      <c r="D588" s="193"/>
      <c r="E588" s="14"/>
      <c r="F588" s="277"/>
      <c r="G588" s="277"/>
      <c r="H588" s="277"/>
      <c r="I588" s="277"/>
      <c r="J588" s="277"/>
      <c r="K588" s="277"/>
      <c r="L588" s="277"/>
      <c r="M588" s="277"/>
      <c r="N588" s="277"/>
      <c r="O588" s="277"/>
      <c r="P588" s="277"/>
      <c r="Q588" s="277"/>
      <c r="R588" s="277"/>
      <c r="S588" s="277"/>
      <c r="T588" s="277"/>
      <c r="U588" s="277"/>
      <c r="V588" s="277"/>
      <c r="W588" s="277"/>
      <c r="X588" s="277"/>
      <c r="Y588" s="277"/>
      <c r="Z588" s="268"/>
    </row>
    <row r="589" spans="1:26" s="3" customFormat="1" ht="13.5" hidden="1" customHeight="1" x14ac:dyDescent="0.25">
      <c r="A589" s="277"/>
      <c r="B589" s="192"/>
      <c r="C589" s="192"/>
      <c r="D589" s="193"/>
      <c r="E589" s="14"/>
      <c r="F589" s="277"/>
      <c r="G589" s="277"/>
      <c r="H589" s="277"/>
      <c r="I589" s="277"/>
      <c r="J589" s="277"/>
      <c r="K589" s="277"/>
      <c r="L589" s="277"/>
      <c r="M589" s="277"/>
      <c r="N589" s="277"/>
      <c r="O589" s="277"/>
      <c r="P589" s="277"/>
      <c r="Q589" s="277"/>
      <c r="R589" s="277"/>
      <c r="S589" s="277"/>
      <c r="T589" s="277"/>
      <c r="U589" s="277"/>
      <c r="V589" s="277"/>
      <c r="W589" s="277"/>
      <c r="X589" s="277"/>
      <c r="Y589" s="277"/>
      <c r="Z589" s="268"/>
    </row>
    <row r="590" spans="1:26" s="3" customFormat="1" ht="13.5" hidden="1" customHeight="1" x14ac:dyDescent="0.25">
      <c r="A590" s="277"/>
      <c r="B590" s="192"/>
      <c r="C590" s="192"/>
      <c r="D590" s="193"/>
      <c r="E590" s="14"/>
      <c r="F590" s="277"/>
      <c r="G590" s="277"/>
      <c r="H590" s="277"/>
      <c r="I590" s="277"/>
      <c r="J590" s="277"/>
      <c r="K590" s="277"/>
      <c r="L590" s="277"/>
      <c r="M590" s="277"/>
      <c r="N590" s="277"/>
      <c r="O590" s="277"/>
      <c r="P590" s="277"/>
      <c r="Q590" s="277"/>
      <c r="R590" s="277"/>
      <c r="S590" s="277"/>
      <c r="T590" s="277"/>
      <c r="U590" s="277"/>
      <c r="V590" s="277"/>
      <c r="W590" s="277"/>
      <c r="X590" s="277"/>
      <c r="Y590" s="277"/>
      <c r="Z590" s="268"/>
    </row>
    <row r="591" spans="1:26" s="3" customFormat="1" ht="13.5" hidden="1" customHeight="1" x14ac:dyDescent="0.25">
      <c r="A591" s="277"/>
      <c r="B591" s="192"/>
      <c r="C591" s="192"/>
      <c r="D591" s="193"/>
      <c r="E591" s="14"/>
      <c r="F591" s="277"/>
      <c r="G591" s="277"/>
      <c r="H591" s="277"/>
      <c r="I591" s="277"/>
      <c r="J591" s="277"/>
      <c r="K591" s="277"/>
      <c r="L591" s="277"/>
      <c r="M591" s="277"/>
      <c r="N591" s="277"/>
      <c r="O591" s="277"/>
      <c r="P591" s="277"/>
      <c r="Q591" s="277"/>
      <c r="R591" s="277"/>
      <c r="S591" s="277"/>
      <c r="T591" s="277"/>
      <c r="U591" s="277"/>
      <c r="V591" s="277"/>
      <c r="W591" s="277"/>
      <c r="X591" s="277"/>
      <c r="Y591" s="277"/>
      <c r="Z591" s="268"/>
    </row>
    <row r="592" spans="1:26" s="3" customFormat="1" ht="13.5" hidden="1" customHeight="1" x14ac:dyDescent="0.25">
      <c r="A592" s="277"/>
      <c r="B592" s="192"/>
      <c r="C592" s="192"/>
      <c r="D592" s="193"/>
      <c r="E592" s="14"/>
      <c r="F592" s="277"/>
      <c r="G592" s="277"/>
      <c r="H592" s="277"/>
      <c r="I592" s="277"/>
      <c r="J592" s="277"/>
      <c r="K592" s="277"/>
      <c r="L592" s="277"/>
      <c r="M592" s="277"/>
      <c r="N592" s="277"/>
      <c r="O592" s="277"/>
      <c r="P592" s="277"/>
      <c r="Q592" s="277"/>
      <c r="R592" s="277"/>
      <c r="S592" s="277"/>
      <c r="T592" s="277"/>
      <c r="U592" s="277"/>
      <c r="V592" s="277"/>
      <c r="W592" s="277"/>
      <c r="X592" s="277"/>
      <c r="Y592" s="277"/>
      <c r="Z592" s="268"/>
    </row>
    <row r="593" spans="1:26" s="3" customFormat="1" ht="13.5" hidden="1" customHeight="1" x14ac:dyDescent="0.25">
      <c r="A593" s="318"/>
      <c r="B593" s="319"/>
      <c r="C593" s="319"/>
      <c r="D593" s="320"/>
      <c r="E593" s="318"/>
      <c r="F593" s="277"/>
      <c r="G593" s="277"/>
      <c r="H593" s="318"/>
      <c r="I593" s="318"/>
      <c r="J593" s="318"/>
      <c r="K593" s="318"/>
      <c r="L593" s="318"/>
      <c r="M593" s="318"/>
      <c r="N593" s="321"/>
      <c r="O593" s="321"/>
      <c r="P593" s="318"/>
      <c r="Q593" s="318"/>
      <c r="R593" s="318"/>
      <c r="S593" s="318"/>
      <c r="T593" s="318"/>
      <c r="U593" s="318"/>
      <c r="V593" s="318"/>
      <c r="W593" s="277"/>
      <c r="X593" s="277"/>
      <c r="Y593" s="277"/>
    </row>
    <row r="594" spans="1:26" s="3" customFormat="1" ht="13.5" hidden="1" customHeight="1" x14ac:dyDescent="0.25">
      <c r="A594" s="318"/>
      <c r="B594" s="319"/>
      <c r="C594" s="319"/>
      <c r="D594" s="320"/>
      <c r="E594" s="318"/>
      <c r="F594" s="277"/>
      <c r="G594" s="277"/>
      <c r="H594" s="318"/>
      <c r="I594" s="318"/>
      <c r="J594" s="318"/>
      <c r="K594" s="318"/>
      <c r="L594" s="318"/>
      <c r="M594" s="318"/>
      <c r="N594" s="321"/>
      <c r="O594" s="321"/>
      <c r="P594" s="318"/>
      <c r="Q594" s="318"/>
      <c r="R594" s="318"/>
      <c r="S594" s="318"/>
      <c r="T594" s="318"/>
      <c r="U594" s="318"/>
      <c r="V594" s="318"/>
      <c r="W594" s="277"/>
      <c r="X594" s="277"/>
      <c r="Y594" s="277"/>
      <c r="Z594" s="268"/>
    </row>
    <row r="595" spans="1:26" s="3" customFormat="1" ht="13.5" hidden="1" customHeight="1" x14ac:dyDescent="0.25">
      <c r="A595" s="277"/>
      <c r="B595" s="192"/>
      <c r="C595" s="192"/>
      <c r="D595" s="193"/>
      <c r="E595" s="277"/>
      <c r="F595" s="277"/>
      <c r="G595" s="277"/>
      <c r="H595" s="277"/>
      <c r="I595" s="277"/>
      <c r="J595" s="277"/>
      <c r="K595" s="277"/>
      <c r="L595" s="277"/>
      <c r="M595" s="277"/>
      <c r="N595" s="277"/>
      <c r="O595" s="277"/>
      <c r="P595" s="277"/>
      <c r="Q595" s="277"/>
      <c r="R595" s="277"/>
      <c r="S595" s="277"/>
      <c r="T595" s="277"/>
      <c r="U595" s="277"/>
      <c r="V595" s="277"/>
      <c r="W595" s="277"/>
      <c r="X595" s="277"/>
      <c r="Y595" s="277"/>
      <c r="Z595" s="268"/>
    </row>
    <row r="596" spans="1:26" s="3" customFormat="1" ht="13.5" hidden="1" customHeight="1" x14ac:dyDescent="0.25">
      <c r="A596" s="277"/>
      <c r="B596" s="192"/>
      <c r="C596" s="192"/>
      <c r="D596" s="193"/>
      <c r="E596" s="277"/>
      <c r="F596" s="277"/>
      <c r="G596" s="277"/>
      <c r="H596" s="277"/>
      <c r="I596" s="277"/>
      <c r="J596" s="277"/>
      <c r="K596" s="277"/>
      <c r="L596" s="277"/>
      <c r="M596" s="277"/>
      <c r="N596" s="277"/>
      <c r="O596" s="277"/>
      <c r="P596" s="277"/>
      <c r="Q596" s="277"/>
      <c r="R596" s="277"/>
      <c r="S596" s="277"/>
      <c r="T596" s="277"/>
      <c r="U596" s="277"/>
      <c r="V596" s="277"/>
      <c r="W596" s="277"/>
      <c r="X596" s="277"/>
      <c r="Y596" s="277"/>
      <c r="Z596" s="268"/>
    </row>
    <row r="597" spans="1:26" s="3" customFormat="1" ht="13.5" hidden="1" customHeight="1" x14ac:dyDescent="0.25">
      <c r="A597" s="277"/>
      <c r="B597" s="192"/>
      <c r="C597" s="192"/>
      <c r="D597" s="193"/>
      <c r="E597" s="277"/>
      <c r="F597" s="277"/>
      <c r="G597" s="277"/>
      <c r="H597" s="277"/>
      <c r="I597" s="277"/>
      <c r="J597" s="277"/>
      <c r="K597" s="277"/>
      <c r="L597" s="277"/>
      <c r="M597" s="277"/>
      <c r="N597" s="277"/>
      <c r="O597" s="277"/>
      <c r="P597" s="277"/>
      <c r="Q597" s="277"/>
      <c r="R597" s="277"/>
      <c r="S597" s="277"/>
      <c r="T597" s="277"/>
      <c r="U597" s="277"/>
      <c r="V597" s="277"/>
      <c r="W597" s="277"/>
      <c r="X597" s="277"/>
      <c r="Y597" s="277"/>
      <c r="Z597" s="268"/>
    </row>
    <row r="598" spans="1:26" s="3" customFormat="1" ht="13.5" hidden="1" customHeight="1" x14ac:dyDescent="0.25">
      <c r="A598" s="277"/>
      <c r="B598" s="192"/>
      <c r="C598" s="192"/>
      <c r="D598" s="193"/>
      <c r="E598" s="277"/>
      <c r="F598" s="277"/>
      <c r="G598" s="277"/>
      <c r="H598" s="277"/>
      <c r="I598" s="277"/>
      <c r="J598" s="277"/>
      <c r="K598" s="277"/>
      <c r="L598" s="277"/>
      <c r="M598" s="277"/>
      <c r="N598" s="277"/>
      <c r="O598" s="277"/>
      <c r="P598" s="277"/>
      <c r="Q598" s="277"/>
      <c r="R598" s="277"/>
      <c r="S598" s="277"/>
      <c r="T598" s="277"/>
      <c r="U598" s="277"/>
      <c r="V598" s="277"/>
      <c r="W598" s="277"/>
      <c r="X598" s="277"/>
      <c r="Y598" s="277"/>
      <c r="Z598" s="268"/>
    </row>
    <row r="599" spans="1:26" s="3" customFormat="1" ht="13.5" hidden="1" customHeight="1" x14ac:dyDescent="0.25">
      <c r="A599" s="277"/>
      <c r="B599" s="192"/>
      <c r="C599" s="192"/>
      <c r="D599" s="193"/>
      <c r="E599" s="277"/>
      <c r="F599" s="277"/>
      <c r="G599" s="277"/>
      <c r="H599" s="277"/>
      <c r="I599" s="277"/>
      <c r="J599" s="277"/>
      <c r="K599" s="277"/>
      <c r="L599" s="277"/>
      <c r="M599" s="277"/>
      <c r="N599" s="277"/>
      <c r="O599" s="277"/>
      <c r="P599" s="277"/>
      <c r="Q599" s="277"/>
      <c r="R599" s="277"/>
      <c r="S599" s="277"/>
      <c r="T599" s="277"/>
      <c r="U599" s="277"/>
      <c r="V599" s="277"/>
      <c r="W599" s="277"/>
      <c r="X599" s="277"/>
      <c r="Y599" s="277"/>
      <c r="Z599" s="268"/>
    </row>
    <row r="600" spans="1:26" s="3" customFormat="1" ht="13.5" hidden="1" customHeight="1" x14ac:dyDescent="0.25">
      <c r="A600" s="277"/>
      <c r="B600" s="192"/>
      <c r="C600" s="192"/>
      <c r="D600" s="193"/>
      <c r="E600" s="277"/>
      <c r="F600" s="277"/>
      <c r="G600" s="277"/>
      <c r="H600" s="277"/>
      <c r="I600" s="277"/>
      <c r="J600" s="277"/>
      <c r="K600" s="277"/>
      <c r="L600" s="277"/>
      <c r="M600" s="277"/>
      <c r="N600" s="277"/>
      <c r="O600" s="277"/>
      <c r="P600" s="277"/>
      <c r="Q600" s="277"/>
      <c r="R600" s="277"/>
      <c r="S600" s="277"/>
      <c r="T600" s="277"/>
      <c r="U600" s="277"/>
      <c r="V600" s="277"/>
      <c r="W600" s="277"/>
      <c r="X600" s="277"/>
      <c r="Y600" s="277"/>
      <c r="Z600" s="268"/>
    </row>
    <row r="601" spans="1:26" s="3" customFormat="1" ht="13.5" hidden="1" customHeight="1" x14ac:dyDescent="0.25">
      <c r="A601" s="277"/>
      <c r="B601" s="192"/>
      <c r="C601" s="192"/>
      <c r="D601" s="193"/>
      <c r="E601" s="277"/>
      <c r="F601" s="277"/>
      <c r="G601" s="277"/>
      <c r="H601" s="277"/>
      <c r="I601" s="277"/>
      <c r="J601" s="277"/>
      <c r="K601" s="277"/>
      <c r="L601" s="277"/>
      <c r="M601" s="277"/>
      <c r="N601" s="277"/>
      <c r="O601" s="277"/>
      <c r="P601" s="277"/>
      <c r="Q601" s="277"/>
      <c r="R601" s="277"/>
      <c r="S601" s="277"/>
      <c r="T601" s="277"/>
      <c r="U601" s="277"/>
      <c r="V601" s="277"/>
      <c r="W601" s="277"/>
      <c r="X601" s="277"/>
      <c r="Y601" s="277"/>
      <c r="Z601" s="268"/>
    </row>
    <row r="602" spans="1:26" s="3" customFormat="1" ht="13.5" hidden="1" customHeight="1" x14ac:dyDescent="0.25">
      <c r="A602" s="277"/>
      <c r="B602" s="192"/>
      <c r="C602" s="192"/>
      <c r="D602" s="193"/>
      <c r="E602" s="277"/>
      <c r="F602" s="277"/>
      <c r="G602" s="277"/>
      <c r="H602" s="277"/>
      <c r="I602" s="277"/>
      <c r="J602" s="277"/>
      <c r="K602" s="277"/>
      <c r="L602" s="277"/>
      <c r="M602" s="277"/>
      <c r="N602" s="277"/>
      <c r="O602" s="277"/>
      <c r="P602" s="277"/>
      <c r="Q602" s="277"/>
      <c r="R602" s="277"/>
      <c r="S602" s="277"/>
      <c r="T602" s="277"/>
      <c r="U602" s="277"/>
      <c r="V602" s="277"/>
      <c r="W602" s="172"/>
      <c r="X602" s="172"/>
      <c r="Y602" s="172"/>
    </row>
    <row r="603" spans="1:26" s="3" customFormat="1" ht="13.5" hidden="1" customHeight="1" x14ac:dyDescent="0.25">
      <c r="A603" s="318"/>
      <c r="B603" s="319"/>
      <c r="C603" s="319"/>
      <c r="D603" s="320"/>
      <c r="E603" s="318"/>
      <c r="F603" s="277"/>
      <c r="G603" s="277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318"/>
      <c r="T603" s="318"/>
      <c r="U603" s="318"/>
      <c r="V603" s="318"/>
      <c r="W603" s="172"/>
      <c r="X603" s="172"/>
      <c r="Y603" s="172"/>
    </row>
    <row r="604" spans="1:26" s="3" customFormat="1" ht="13.5" hidden="1" customHeight="1" x14ac:dyDescent="0.25">
      <c r="A604" s="318"/>
      <c r="B604" s="319"/>
      <c r="C604" s="319"/>
      <c r="D604" s="320"/>
      <c r="E604" s="318"/>
      <c r="F604" s="277"/>
      <c r="G604" s="277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318"/>
      <c r="T604" s="318"/>
      <c r="U604" s="318"/>
      <c r="V604" s="318"/>
      <c r="W604" s="172"/>
      <c r="X604" s="172"/>
      <c r="Y604" s="172"/>
    </row>
    <row r="605" spans="1:26" s="3" customFormat="1" ht="13.5" hidden="1" customHeight="1" x14ac:dyDescent="0.25">
      <c r="A605" s="323"/>
      <c r="B605" s="324"/>
      <c r="C605" s="319"/>
      <c r="D605" s="320"/>
      <c r="E605" s="318"/>
      <c r="F605" s="277"/>
      <c r="G605" s="277"/>
      <c r="H605" s="318"/>
      <c r="I605" s="318"/>
      <c r="J605" s="318"/>
      <c r="K605" s="318"/>
      <c r="L605" s="318"/>
      <c r="M605" s="318"/>
      <c r="N605" s="321"/>
      <c r="O605" s="321"/>
      <c r="P605" s="318"/>
      <c r="Q605" s="318"/>
      <c r="R605" s="318"/>
      <c r="S605" s="318"/>
      <c r="T605" s="318"/>
      <c r="U605" s="318"/>
      <c r="V605" s="322"/>
      <c r="W605" s="172"/>
      <c r="X605" s="172"/>
      <c r="Y605" s="172"/>
    </row>
    <row r="606" spans="1:26" s="3" customFormat="1" ht="13.5" hidden="1" customHeight="1" x14ac:dyDescent="0.25">
      <c r="A606" s="318"/>
      <c r="B606" s="319"/>
      <c r="C606" s="319"/>
      <c r="D606" s="320"/>
      <c r="E606" s="318"/>
      <c r="F606" s="277"/>
      <c r="G606" s="277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318"/>
      <c r="T606" s="318"/>
      <c r="U606" s="318"/>
      <c r="V606" s="318"/>
      <c r="W606" s="172"/>
      <c r="X606" s="172"/>
      <c r="Y606" s="172"/>
    </row>
    <row r="607" spans="1:26" s="3" customFormat="1" ht="13.5" hidden="1" customHeight="1" x14ac:dyDescent="0.25">
      <c r="A607" s="318"/>
      <c r="B607" s="319"/>
      <c r="C607" s="319"/>
      <c r="D607" s="320"/>
      <c r="E607" s="318"/>
      <c r="F607" s="277"/>
      <c r="G607" s="277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318"/>
      <c r="T607" s="318"/>
      <c r="U607" s="318"/>
      <c r="V607" s="318"/>
      <c r="W607" s="172"/>
      <c r="X607" s="172"/>
      <c r="Y607" s="172"/>
    </row>
    <row r="608" spans="1:26" s="3" customFormat="1" ht="13.5" hidden="1" customHeight="1" x14ac:dyDescent="0.25">
      <c r="A608" s="318"/>
      <c r="B608" s="319"/>
      <c r="C608" s="319"/>
      <c r="D608" s="320"/>
      <c r="E608" s="318"/>
      <c r="F608" s="277"/>
      <c r="G608" s="277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318"/>
      <c r="T608" s="318"/>
      <c r="U608" s="318"/>
      <c r="V608" s="318"/>
      <c r="W608" s="172"/>
      <c r="X608" s="172"/>
      <c r="Y608" s="172"/>
    </row>
    <row r="609" spans="1:25" s="3" customFormat="1" ht="13.5" hidden="1" customHeight="1" x14ac:dyDescent="0.25">
      <c r="A609" s="318"/>
      <c r="B609" s="319"/>
      <c r="C609" s="319"/>
      <c r="D609" s="320"/>
      <c r="E609" s="318"/>
      <c r="F609" s="277"/>
      <c r="G609" s="277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22"/>
      <c r="S609" s="318"/>
      <c r="T609" s="318"/>
      <c r="U609" s="318"/>
      <c r="V609" s="318"/>
      <c r="W609" s="172"/>
      <c r="X609" s="172"/>
      <c r="Y609" s="172"/>
    </row>
    <row r="610" spans="1:25" s="3" customFormat="1" ht="13.5" hidden="1" customHeight="1" x14ac:dyDescent="0.25">
      <c r="A610" s="318"/>
      <c r="B610" s="319"/>
      <c r="C610" s="319"/>
      <c r="D610" s="320"/>
      <c r="E610" s="318"/>
      <c r="F610" s="277"/>
      <c r="G610" s="277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318"/>
      <c r="T610" s="318"/>
      <c r="U610" s="318"/>
      <c r="V610" s="318"/>
      <c r="W610" s="172"/>
      <c r="X610" s="172"/>
      <c r="Y610" s="172"/>
    </row>
    <row r="611" spans="1:25" s="3" customFormat="1" ht="13.5" hidden="1" customHeight="1" x14ac:dyDescent="0.25">
      <c r="A611" s="318"/>
      <c r="B611" s="319"/>
      <c r="C611" s="319"/>
      <c r="D611" s="320"/>
      <c r="E611" s="318"/>
      <c r="F611" s="277"/>
      <c r="G611" s="277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318"/>
      <c r="T611" s="318"/>
      <c r="U611" s="318"/>
      <c r="V611" s="318"/>
      <c r="W611" s="172"/>
      <c r="X611" s="172"/>
      <c r="Y611" s="172"/>
    </row>
    <row r="612" spans="1:25" s="3" customFormat="1" ht="13.5" hidden="1" customHeight="1" x14ac:dyDescent="0.25">
      <c r="A612" s="318"/>
      <c r="B612" s="319"/>
      <c r="C612" s="319"/>
      <c r="D612" s="320"/>
      <c r="E612" s="318"/>
      <c r="F612" s="277"/>
      <c r="G612" s="277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318"/>
      <c r="T612" s="318"/>
      <c r="U612" s="318"/>
      <c r="V612" s="318"/>
      <c r="W612" s="172"/>
      <c r="X612" s="172"/>
      <c r="Y612" s="172"/>
    </row>
    <row r="613" spans="1:25" s="3" customFormat="1" ht="13.5" hidden="1" customHeight="1" x14ac:dyDescent="0.25">
      <c r="A613" s="318"/>
      <c r="B613" s="319"/>
      <c r="C613" s="319"/>
      <c r="D613" s="320"/>
      <c r="E613" s="318"/>
      <c r="F613" s="277"/>
      <c r="G613" s="277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318"/>
      <c r="T613" s="318"/>
      <c r="U613" s="318"/>
      <c r="V613" s="318"/>
      <c r="W613" s="172"/>
      <c r="X613" s="172"/>
      <c r="Y613" s="172"/>
    </row>
    <row r="614" spans="1:25" s="3" customFormat="1" ht="13.5" hidden="1" customHeight="1" x14ac:dyDescent="0.25">
      <c r="A614" s="318"/>
      <c r="B614" s="319"/>
      <c r="C614" s="319"/>
      <c r="D614" s="320"/>
      <c r="E614" s="318"/>
      <c r="F614" s="277"/>
      <c r="G614" s="277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318"/>
      <c r="T614" s="318"/>
      <c r="U614" s="318"/>
      <c r="V614" s="318"/>
      <c r="W614" s="172"/>
      <c r="X614" s="172"/>
      <c r="Y614" s="172"/>
    </row>
    <row r="615" spans="1:25" s="3" customFormat="1" ht="13.5" hidden="1" customHeight="1" x14ac:dyDescent="0.25">
      <c r="A615" s="318"/>
      <c r="B615" s="319"/>
      <c r="C615" s="319"/>
      <c r="D615" s="320"/>
      <c r="E615" s="318"/>
      <c r="F615" s="277"/>
      <c r="G615" s="277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318"/>
      <c r="T615" s="318"/>
      <c r="U615" s="318"/>
      <c r="V615" s="318"/>
      <c r="W615" s="172"/>
      <c r="X615" s="172"/>
      <c r="Y615" s="172"/>
    </row>
    <row r="616" spans="1:25" s="3" customFormat="1" ht="13.5" hidden="1" customHeight="1" x14ac:dyDescent="0.25">
      <c r="A616" s="318"/>
      <c r="B616" s="319"/>
      <c r="C616" s="319"/>
      <c r="D616" s="320"/>
      <c r="E616" s="318"/>
      <c r="F616" s="277"/>
      <c r="G616" s="277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318"/>
      <c r="T616" s="318"/>
      <c r="U616" s="318"/>
      <c r="V616" s="318"/>
      <c r="W616" s="172"/>
      <c r="X616" s="172"/>
      <c r="Y616" s="172"/>
    </row>
    <row r="617" spans="1:25" s="3" customFormat="1" ht="13.5" hidden="1" customHeight="1" x14ac:dyDescent="0.25">
      <c r="A617" s="318"/>
      <c r="B617" s="319"/>
      <c r="C617" s="319"/>
      <c r="D617" s="320"/>
      <c r="E617" s="318"/>
      <c r="F617" s="277"/>
      <c r="G617" s="277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318"/>
      <c r="T617" s="318"/>
      <c r="U617" s="318"/>
      <c r="V617" s="318"/>
      <c r="W617" s="172"/>
      <c r="X617" s="172"/>
      <c r="Y617" s="172"/>
    </row>
    <row r="618" spans="1:25" s="3" customFormat="1" ht="13.5" hidden="1" customHeight="1" x14ac:dyDescent="0.25">
      <c r="A618" s="323"/>
      <c r="B618" s="324"/>
      <c r="C618" s="319"/>
      <c r="D618" s="320"/>
      <c r="E618" s="318"/>
      <c r="F618" s="277"/>
      <c r="G618" s="277"/>
      <c r="H618" s="318"/>
      <c r="I618" s="318"/>
      <c r="J618" s="318"/>
      <c r="K618" s="318"/>
      <c r="L618" s="318"/>
      <c r="M618" s="318"/>
      <c r="N618" s="321"/>
      <c r="O618" s="321"/>
      <c r="P618" s="318"/>
      <c r="Q618" s="318"/>
      <c r="R618" s="318"/>
      <c r="S618" s="318"/>
      <c r="T618" s="318"/>
      <c r="U618" s="318"/>
      <c r="V618" s="318"/>
      <c r="W618" s="172"/>
      <c r="X618" s="172"/>
      <c r="Y618" s="172"/>
    </row>
    <row r="619" spans="1:25" s="3" customFormat="1" ht="13.5" hidden="1" customHeight="1" x14ac:dyDescent="0.25">
      <c r="A619" s="318"/>
      <c r="B619" s="319"/>
      <c r="C619" s="319"/>
      <c r="D619" s="320"/>
      <c r="E619" s="318"/>
      <c r="F619" s="277"/>
      <c r="G619" s="277"/>
      <c r="H619" s="318"/>
      <c r="I619" s="318"/>
      <c r="J619" s="318"/>
      <c r="K619" s="318"/>
      <c r="L619" s="318"/>
      <c r="M619" s="318"/>
      <c r="N619" s="321"/>
      <c r="O619" s="321"/>
      <c r="P619" s="318"/>
      <c r="Q619" s="318"/>
      <c r="R619" s="318"/>
      <c r="S619" s="318"/>
      <c r="T619" s="318"/>
      <c r="U619" s="318"/>
      <c r="V619" s="318"/>
      <c r="W619" s="172"/>
      <c r="X619" s="172"/>
      <c r="Y619" s="172"/>
    </row>
    <row r="620" spans="1:25" s="3" customFormat="1" ht="13.5" hidden="1" customHeight="1" x14ac:dyDescent="0.25">
      <c r="A620" s="318"/>
      <c r="B620" s="319"/>
      <c r="C620" s="319"/>
      <c r="D620" s="320"/>
      <c r="E620" s="318"/>
      <c r="F620" s="277"/>
      <c r="G620" s="277"/>
      <c r="H620" s="318"/>
      <c r="I620" s="318"/>
      <c r="J620" s="318"/>
      <c r="K620" s="318"/>
      <c r="L620" s="318"/>
      <c r="M620" s="318"/>
      <c r="N620" s="321"/>
      <c r="O620" s="321"/>
      <c r="P620" s="318"/>
      <c r="Q620" s="318"/>
      <c r="R620" s="318"/>
      <c r="S620" s="318"/>
      <c r="T620" s="318"/>
      <c r="U620" s="318"/>
      <c r="V620" s="318"/>
      <c r="W620" s="172"/>
      <c r="X620" s="172"/>
      <c r="Y620" s="172"/>
    </row>
    <row r="621" spans="1:25" s="3" customFormat="1" ht="13.5" hidden="1" customHeight="1" x14ac:dyDescent="0.25">
      <c r="A621" s="318"/>
      <c r="B621" s="319"/>
      <c r="C621" s="319"/>
      <c r="D621" s="320"/>
      <c r="E621" s="318"/>
      <c r="F621" s="277"/>
      <c r="G621" s="277"/>
      <c r="H621" s="318"/>
      <c r="I621" s="318"/>
      <c r="J621" s="318"/>
      <c r="K621" s="318"/>
      <c r="L621" s="318"/>
      <c r="M621" s="318"/>
      <c r="N621" s="321"/>
      <c r="O621" s="321"/>
      <c r="P621" s="318"/>
      <c r="Q621" s="318"/>
      <c r="R621" s="318"/>
      <c r="S621" s="318"/>
      <c r="T621" s="318"/>
      <c r="U621" s="318"/>
      <c r="V621" s="318"/>
      <c r="W621" s="172"/>
      <c r="X621" s="172"/>
      <c r="Y621" s="172"/>
    </row>
    <row r="622" spans="1:25" s="3" customFormat="1" ht="13.5" hidden="1" customHeight="1" x14ac:dyDescent="0.25">
      <c r="A622" s="318"/>
      <c r="B622" s="319"/>
      <c r="C622" s="319"/>
      <c r="D622" s="320"/>
      <c r="E622" s="318"/>
      <c r="F622" s="277"/>
      <c r="G622" s="277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318"/>
      <c r="T622" s="318"/>
      <c r="U622" s="318"/>
      <c r="V622" s="318"/>
      <c r="W622" s="172"/>
      <c r="X622" s="172"/>
      <c r="Y622" s="172"/>
    </row>
    <row r="623" spans="1:25" s="3" customFormat="1" ht="13.5" hidden="1" customHeight="1" x14ac:dyDescent="0.25">
      <c r="A623" s="318"/>
      <c r="B623" s="319"/>
      <c r="C623" s="319"/>
      <c r="D623" s="320"/>
      <c r="E623" s="318"/>
      <c r="F623" s="277"/>
      <c r="G623" s="277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318"/>
      <c r="T623" s="318"/>
      <c r="U623" s="318"/>
      <c r="V623" s="318"/>
      <c r="W623" s="172"/>
      <c r="X623" s="172"/>
      <c r="Y623" s="172"/>
    </row>
    <row r="624" spans="1:25" s="3" customFormat="1" ht="13.5" hidden="1" customHeight="1" x14ac:dyDescent="0.25">
      <c r="A624" s="318"/>
      <c r="B624" s="319"/>
      <c r="C624" s="319"/>
      <c r="D624" s="320"/>
      <c r="E624" s="318"/>
      <c r="F624" s="277"/>
      <c r="G624" s="277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318"/>
      <c r="T624" s="318"/>
      <c r="U624" s="318"/>
      <c r="V624" s="318"/>
      <c r="W624" s="172"/>
      <c r="X624" s="172"/>
      <c r="Y624" s="172"/>
    </row>
    <row r="625" spans="1:26" s="3" customFormat="1" ht="13.5" hidden="1" customHeight="1" x14ac:dyDescent="0.25">
      <c r="A625" s="318"/>
      <c r="B625" s="319"/>
      <c r="C625" s="319"/>
      <c r="D625" s="320"/>
      <c r="E625" s="318"/>
      <c r="F625" s="277"/>
      <c r="G625" s="277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318"/>
      <c r="T625" s="318"/>
      <c r="U625" s="318"/>
      <c r="V625" s="318"/>
      <c r="W625" s="172"/>
      <c r="X625" s="172"/>
      <c r="Y625" s="172"/>
    </row>
    <row r="626" spans="1:26" s="3" customFormat="1" ht="13.5" hidden="1" customHeight="1" x14ac:dyDescent="0.25">
      <c r="A626" s="318"/>
      <c r="B626" s="319"/>
      <c r="C626" s="319"/>
      <c r="D626" s="320"/>
      <c r="E626" s="318"/>
      <c r="F626" s="277"/>
      <c r="G626" s="277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318"/>
      <c r="T626" s="318"/>
      <c r="U626" s="318"/>
      <c r="V626" s="318"/>
      <c r="W626" s="172"/>
      <c r="X626" s="172"/>
      <c r="Y626" s="172"/>
    </row>
    <row r="627" spans="1:26" s="3" customFormat="1" ht="13.5" hidden="1" customHeight="1" x14ac:dyDescent="0.25">
      <c r="A627" s="318"/>
      <c r="B627" s="319"/>
      <c r="C627" s="319"/>
      <c r="D627" s="320"/>
      <c r="E627" s="318"/>
      <c r="F627" s="277"/>
      <c r="G627" s="277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22"/>
      <c r="S627" s="318"/>
      <c r="T627" s="318"/>
      <c r="U627" s="318"/>
      <c r="V627" s="318"/>
      <c r="W627" s="172"/>
      <c r="X627" s="172"/>
      <c r="Y627" s="172"/>
    </row>
    <row r="628" spans="1:26" s="3" customFormat="1" ht="13.5" hidden="1" customHeight="1" x14ac:dyDescent="0.25">
      <c r="A628" s="318"/>
      <c r="B628" s="319"/>
      <c r="C628" s="319"/>
      <c r="D628" s="320"/>
      <c r="E628" s="318"/>
      <c r="F628" s="277"/>
      <c r="G628" s="277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318"/>
      <c r="T628" s="318"/>
      <c r="U628" s="318"/>
      <c r="V628" s="318"/>
      <c r="W628" s="172"/>
      <c r="X628" s="172"/>
      <c r="Y628" s="172"/>
    </row>
    <row r="629" spans="1:26" s="3" customFormat="1" ht="13.5" hidden="1" customHeight="1" x14ac:dyDescent="0.25">
      <c r="A629" s="318"/>
      <c r="B629" s="319"/>
      <c r="C629" s="319"/>
      <c r="D629" s="320"/>
      <c r="E629" s="318"/>
      <c r="F629" s="277"/>
      <c r="G629" s="277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318"/>
      <c r="T629" s="318"/>
      <c r="U629" s="318"/>
      <c r="V629" s="318"/>
      <c r="W629" s="172"/>
      <c r="X629" s="172"/>
      <c r="Y629" s="172"/>
    </row>
    <row r="630" spans="1:26" s="3" customFormat="1" ht="13.5" hidden="1" customHeight="1" x14ac:dyDescent="0.25">
      <c r="A630" s="318"/>
      <c r="B630" s="319"/>
      <c r="C630" s="319"/>
      <c r="D630" s="320"/>
      <c r="E630" s="318"/>
      <c r="F630" s="277"/>
      <c r="G630" s="277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318"/>
      <c r="T630" s="318"/>
      <c r="U630" s="318"/>
      <c r="V630" s="318"/>
      <c r="W630" s="172"/>
      <c r="X630" s="172"/>
      <c r="Y630" s="172"/>
    </row>
    <row r="631" spans="1:26" s="3" customFormat="1" ht="13.5" hidden="1" customHeight="1" x14ac:dyDescent="0.25">
      <c r="A631" s="318"/>
      <c r="B631" s="319"/>
      <c r="C631" s="319"/>
      <c r="D631" s="320"/>
      <c r="E631" s="318"/>
      <c r="F631" s="277"/>
      <c r="G631" s="277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318"/>
      <c r="T631" s="318"/>
      <c r="U631" s="318"/>
      <c r="V631" s="318"/>
      <c r="W631" s="172"/>
      <c r="X631" s="172"/>
      <c r="Y631" s="172"/>
    </row>
    <row r="632" spans="1:26" s="3" customFormat="1" ht="13.5" hidden="1" customHeight="1" x14ac:dyDescent="0.25">
      <c r="A632" s="318"/>
      <c r="B632" s="319"/>
      <c r="C632" s="319"/>
      <c r="D632" s="320"/>
      <c r="E632" s="318"/>
      <c r="F632" s="277"/>
      <c r="G632" s="277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318"/>
      <c r="T632" s="318"/>
      <c r="U632" s="318"/>
      <c r="V632" s="318"/>
      <c r="W632" s="172"/>
      <c r="X632" s="172"/>
      <c r="Y632" s="172"/>
    </row>
    <row r="633" spans="1:26" s="3" customFormat="1" ht="13.5" hidden="1" customHeight="1" x14ac:dyDescent="0.25">
      <c r="A633" s="318"/>
      <c r="B633" s="319"/>
      <c r="C633" s="319"/>
      <c r="D633" s="320"/>
      <c r="E633" s="318"/>
      <c r="F633" s="277"/>
      <c r="G633" s="277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318"/>
      <c r="T633" s="318"/>
      <c r="U633" s="318"/>
      <c r="V633" s="318"/>
      <c r="W633" s="172"/>
      <c r="X633" s="172"/>
      <c r="Y633" s="172"/>
    </row>
    <row r="634" spans="1:26" s="3" customFormat="1" ht="13.5" hidden="1" customHeight="1" x14ac:dyDescent="0.25">
      <c r="A634" s="318"/>
      <c r="B634" s="319"/>
      <c r="C634" s="319"/>
      <c r="D634" s="320"/>
      <c r="E634" s="318"/>
      <c r="F634" s="277"/>
      <c r="G634" s="277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318"/>
      <c r="T634" s="318"/>
      <c r="U634" s="318"/>
      <c r="V634" s="318"/>
      <c r="W634" s="172"/>
      <c r="X634" s="172"/>
      <c r="Y634" s="172"/>
    </row>
    <row r="635" spans="1:26" s="3" customFormat="1" ht="13.5" hidden="1" customHeight="1" x14ac:dyDescent="0.25">
      <c r="A635" s="318"/>
      <c r="B635" s="319"/>
      <c r="C635" s="319"/>
      <c r="D635" s="320"/>
      <c r="E635" s="318"/>
      <c r="F635" s="277"/>
      <c r="G635" s="277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318"/>
      <c r="T635" s="318"/>
      <c r="U635" s="318"/>
      <c r="V635" s="318"/>
      <c r="W635" s="172"/>
      <c r="X635" s="172"/>
      <c r="Y635" s="172"/>
    </row>
    <row r="636" spans="1:26" s="3" customFormat="1" ht="13.5" hidden="1" customHeight="1" x14ac:dyDescent="0.25">
      <c r="A636" s="318"/>
      <c r="B636" s="319"/>
      <c r="C636" s="319"/>
      <c r="D636" s="320"/>
      <c r="E636" s="318"/>
      <c r="F636" s="277"/>
      <c r="G636" s="277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318"/>
      <c r="T636" s="318"/>
      <c r="U636" s="318"/>
      <c r="V636" s="318"/>
      <c r="W636" s="172"/>
      <c r="X636" s="172"/>
      <c r="Y636" s="172"/>
    </row>
    <row r="637" spans="1:26" s="3" customFormat="1" ht="13.5" hidden="1" customHeight="1" x14ac:dyDescent="0.25">
      <c r="A637" s="318"/>
      <c r="B637" s="319"/>
      <c r="C637" s="319"/>
      <c r="D637" s="320"/>
      <c r="E637" s="318"/>
      <c r="F637" s="277"/>
      <c r="G637" s="277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318"/>
      <c r="T637" s="318"/>
      <c r="U637" s="318"/>
      <c r="V637" s="318"/>
      <c r="W637" s="172"/>
      <c r="X637" s="172"/>
      <c r="Y637" s="172"/>
    </row>
    <row r="638" spans="1:26" s="3" customFormat="1" ht="13.5" hidden="1" customHeight="1" x14ac:dyDescent="0.25">
      <c r="A638" s="318"/>
      <c r="B638" s="319"/>
      <c r="C638" s="319"/>
      <c r="D638" s="320"/>
      <c r="E638" s="318"/>
      <c r="F638" s="277"/>
      <c r="G638" s="277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318"/>
      <c r="T638" s="318"/>
      <c r="U638" s="318"/>
      <c r="V638" s="318"/>
      <c r="W638" s="172"/>
      <c r="X638" s="172"/>
      <c r="Y638" s="172"/>
    </row>
    <row r="639" spans="1:26" s="3" customFormat="1" ht="13.5" hidden="1" customHeight="1" x14ac:dyDescent="0.25">
      <c r="A639" s="318"/>
      <c r="B639" s="319"/>
      <c r="C639" s="319"/>
      <c r="D639" s="320"/>
      <c r="E639" s="318"/>
      <c r="F639" s="277"/>
      <c r="G639" s="277"/>
      <c r="H639" s="318"/>
      <c r="I639" s="318"/>
      <c r="J639" s="318"/>
      <c r="K639" s="318"/>
      <c r="L639" s="318"/>
      <c r="M639" s="318"/>
      <c r="N639" s="321"/>
      <c r="O639" s="321"/>
      <c r="P639" s="318"/>
      <c r="Q639" s="318"/>
      <c r="R639" s="318"/>
      <c r="S639" s="318"/>
      <c r="T639" s="318"/>
      <c r="U639" s="318"/>
      <c r="V639" s="318"/>
      <c r="W639" s="172"/>
      <c r="X639" s="172"/>
      <c r="Y639" s="172"/>
      <c r="Z639" s="244"/>
    </row>
    <row r="640" spans="1:26" s="3" customFormat="1" ht="13.5" hidden="1" customHeight="1" x14ac:dyDescent="0.25">
      <c r="A640" s="318"/>
      <c r="B640" s="319"/>
      <c r="C640" s="319"/>
      <c r="D640" s="320"/>
      <c r="E640" s="318"/>
      <c r="F640" s="277"/>
      <c r="G640" s="277"/>
      <c r="H640" s="318"/>
      <c r="I640" s="318"/>
      <c r="J640" s="318"/>
      <c r="K640" s="318"/>
      <c r="L640" s="318"/>
      <c r="M640" s="318"/>
      <c r="N640" s="321"/>
      <c r="O640" s="321"/>
      <c r="P640" s="318"/>
      <c r="Q640" s="318"/>
      <c r="R640" s="318"/>
      <c r="S640" s="318"/>
      <c r="T640" s="318"/>
      <c r="U640" s="318"/>
      <c r="V640" s="318"/>
      <c r="W640" s="172"/>
      <c r="X640" s="172"/>
      <c r="Y640" s="172"/>
      <c r="Z640" s="244"/>
    </row>
    <row r="641" spans="1:26" s="3" customFormat="1" ht="13.5" hidden="1" customHeight="1" x14ac:dyDescent="0.25">
      <c r="A641" s="318"/>
      <c r="B641" s="319"/>
      <c r="C641" s="319"/>
      <c r="D641" s="320"/>
      <c r="E641" s="318"/>
      <c r="F641" s="277"/>
      <c r="G641" s="277"/>
      <c r="H641" s="318"/>
      <c r="I641" s="318"/>
      <c r="J641" s="318"/>
      <c r="K641" s="318"/>
      <c r="L641" s="318"/>
      <c r="M641" s="318"/>
      <c r="N641" s="321"/>
      <c r="O641" s="321"/>
      <c r="P641" s="318"/>
      <c r="Q641" s="318"/>
      <c r="R641" s="318"/>
      <c r="S641" s="318"/>
      <c r="T641" s="318"/>
      <c r="U641" s="318"/>
      <c r="V641" s="318"/>
      <c r="W641" s="172"/>
      <c r="X641" s="172"/>
      <c r="Y641" s="172"/>
    </row>
    <row r="642" spans="1:26" s="3" customFormat="1" ht="13.5" hidden="1" customHeight="1" x14ac:dyDescent="0.25">
      <c r="A642" s="277"/>
      <c r="B642" s="192"/>
      <c r="C642" s="192"/>
      <c r="D642" s="193"/>
      <c r="E642" s="277"/>
      <c r="F642" s="277"/>
      <c r="G642" s="277"/>
      <c r="H642" s="277"/>
      <c r="I642" s="277"/>
      <c r="J642" s="277"/>
      <c r="K642" s="277"/>
      <c r="L642" s="277"/>
      <c r="M642" s="277"/>
      <c r="N642" s="194"/>
      <c r="O642" s="194"/>
      <c r="P642" s="277"/>
      <c r="Q642" s="277"/>
      <c r="R642" s="277"/>
      <c r="S642" s="277"/>
      <c r="T642" s="277"/>
      <c r="U642" s="277"/>
      <c r="V642" s="277"/>
      <c r="W642" s="172"/>
      <c r="X642" s="172"/>
      <c r="Y642" s="172"/>
    </row>
    <row r="643" spans="1:26" s="3" customFormat="1" ht="13.5" hidden="1" customHeight="1" x14ac:dyDescent="0.25">
      <c r="A643" s="277"/>
      <c r="B643" s="192"/>
      <c r="C643" s="192"/>
      <c r="D643" s="193"/>
      <c r="E643" s="277"/>
      <c r="F643" s="277"/>
      <c r="G643" s="277"/>
      <c r="H643" s="277"/>
      <c r="I643" s="277"/>
      <c r="J643" s="277"/>
      <c r="K643" s="277"/>
      <c r="L643" s="277"/>
      <c r="M643" s="277"/>
      <c r="N643" s="194"/>
      <c r="O643" s="194"/>
      <c r="P643" s="277"/>
      <c r="Q643" s="277"/>
      <c r="R643" s="277"/>
      <c r="S643" s="277"/>
      <c r="T643" s="277"/>
      <c r="U643" s="277"/>
      <c r="V643" s="277"/>
      <c r="W643" s="172"/>
      <c r="X643" s="172"/>
      <c r="Y643" s="172"/>
    </row>
    <row r="644" spans="1:26" s="3" customFormat="1" ht="13.5" hidden="1" customHeight="1" x14ac:dyDescent="0.25">
      <c r="A644" s="277"/>
      <c r="B644" s="192"/>
      <c r="C644" s="192"/>
      <c r="D644" s="193"/>
      <c r="E644" s="277"/>
      <c r="F644" s="277"/>
      <c r="G644" s="277"/>
      <c r="H644" s="277"/>
      <c r="I644" s="277"/>
      <c r="J644" s="277"/>
      <c r="K644" s="277"/>
      <c r="L644" s="277"/>
      <c r="M644" s="277"/>
      <c r="N644" s="194"/>
      <c r="O644" s="194"/>
      <c r="P644" s="277"/>
      <c r="Q644" s="277"/>
      <c r="R644" s="277"/>
      <c r="S644" s="277"/>
      <c r="T644" s="277"/>
      <c r="U644" s="277"/>
      <c r="V644" s="277"/>
      <c r="W644" s="172"/>
      <c r="X644" s="172"/>
      <c r="Y644" s="172"/>
    </row>
    <row r="645" spans="1:26" s="3" customFormat="1" ht="13.5" hidden="1" customHeight="1" x14ac:dyDescent="0.25">
      <c r="A645" s="277"/>
      <c r="B645" s="192"/>
      <c r="C645" s="192"/>
      <c r="D645" s="193"/>
      <c r="E645" s="277"/>
      <c r="F645" s="277"/>
      <c r="G645" s="277"/>
      <c r="H645" s="277"/>
      <c r="I645" s="277"/>
      <c r="J645" s="277"/>
      <c r="K645" s="277"/>
      <c r="L645" s="277"/>
      <c r="M645" s="277"/>
      <c r="N645" s="194"/>
      <c r="O645" s="194"/>
      <c r="P645" s="277"/>
      <c r="Q645" s="277"/>
      <c r="R645" s="277"/>
      <c r="S645" s="277"/>
      <c r="T645" s="277"/>
      <c r="U645" s="277"/>
      <c r="V645" s="277"/>
      <c r="W645" s="172"/>
      <c r="X645" s="172"/>
      <c r="Y645" s="172"/>
    </row>
    <row r="646" spans="1:26" s="3" customFormat="1" ht="13.5" hidden="1" customHeight="1" x14ac:dyDescent="0.25">
      <c r="A646" s="277"/>
      <c r="B646" s="192"/>
      <c r="C646" s="192"/>
      <c r="D646" s="193"/>
      <c r="E646" s="277"/>
      <c r="F646" s="277"/>
      <c r="G646" s="277"/>
      <c r="H646" s="277"/>
      <c r="I646" s="277"/>
      <c r="J646" s="277"/>
      <c r="K646" s="277"/>
      <c r="L646" s="277"/>
      <c r="M646" s="277"/>
      <c r="N646" s="194"/>
      <c r="O646" s="194"/>
      <c r="P646" s="277"/>
      <c r="Q646" s="277"/>
      <c r="R646" s="277"/>
      <c r="S646" s="277"/>
      <c r="T646" s="277"/>
      <c r="U646" s="277"/>
      <c r="V646" s="277"/>
      <c r="W646" s="172"/>
      <c r="X646" s="172"/>
      <c r="Y646" s="172"/>
    </row>
    <row r="647" spans="1:26" s="3" customFormat="1" ht="13.5" hidden="1" customHeight="1" x14ac:dyDescent="0.25">
      <c r="A647" s="277"/>
      <c r="B647" s="192"/>
      <c r="C647" s="192"/>
      <c r="D647" s="193"/>
      <c r="E647" s="277"/>
      <c r="F647" s="277"/>
      <c r="G647" s="277"/>
      <c r="H647" s="277"/>
      <c r="I647" s="277"/>
      <c r="J647" s="277"/>
      <c r="K647" s="277"/>
      <c r="L647" s="277"/>
      <c r="M647" s="277"/>
      <c r="N647" s="194"/>
      <c r="O647" s="194"/>
      <c r="P647" s="277"/>
      <c r="Q647" s="277"/>
      <c r="R647" s="277"/>
      <c r="S647" s="277"/>
      <c r="T647" s="277"/>
      <c r="U647" s="277"/>
      <c r="V647" s="277"/>
      <c r="W647" s="172"/>
      <c r="X647" s="172"/>
      <c r="Y647" s="172"/>
    </row>
    <row r="648" spans="1:26" s="3" customFormat="1" ht="13.5" hidden="1" customHeight="1" x14ac:dyDescent="0.25">
      <c r="A648" s="277"/>
      <c r="B648" s="192"/>
      <c r="C648" s="192"/>
      <c r="D648" s="193"/>
      <c r="E648" s="277"/>
      <c r="F648" s="277"/>
      <c r="G648" s="277"/>
      <c r="H648" s="277"/>
      <c r="I648" s="277"/>
      <c r="J648" s="277"/>
      <c r="K648" s="277"/>
      <c r="L648" s="277"/>
      <c r="M648" s="277"/>
      <c r="N648" s="194"/>
      <c r="O648" s="194"/>
      <c r="P648" s="277"/>
      <c r="Q648" s="277"/>
      <c r="R648" s="277"/>
      <c r="S648" s="277"/>
      <c r="T648" s="277"/>
      <c r="U648" s="277"/>
      <c r="V648" s="277"/>
      <c r="W648" s="172"/>
      <c r="X648" s="172"/>
      <c r="Y648" s="172"/>
    </row>
    <row r="649" spans="1:26" s="3" customFormat="1" ht="13.5" hidden="1" customHeight="1" x14ac:dyDescent="0.25">
      <c r="A649" s="277"/>
      <c r="B649" s="192"/>
      <c r="C649" s="192"/>
      <c r="D649" s="193"/>
      <c r="E649" s="277"/>
      <c r="F649" s="277"/>
      <c r="G649" s="277"/>
      <c r="H649" s="277"/>
      <c r="I649" s="277"/>
      <c r="J649" s="277"/>
      <c r="K649" s="277"/>
      <c r="L649" s="277"/>
      <c r="M649" s="277"/>
      <c r="N649" s="194"/>
      <c r="O649" s="194"/>
      <c r="P649" s="277"/>
      <c r="Q649" s="277"/>
      <c r="R649" s="10"/>
      <c r="S649" s="277"/>
      <c r="T649" s="277"/>
      <c r="U649" s="277"/>
      <c r="V649" s="277"/>
      <c r="W649" s="172"/>
      <c r="X649" s="172"/>
      <c r="Y649" s="172"/>
    </row>
    <row r="650" spans="1:26" s="3" customFormat="1" ht="13.5" hidden="1" customHeight="1" x14ac:dyDescent="0.25">
      <c r="A650" s="318"/>
      <c r="B650" s="319"/>
      <c r="C650" s="319"/>
      <c r="D650" s="320"/>
      <c r="E650" s="318"/>
      <c r="F650" s="277"/>
      <c r="G650" s="277"/>
      <c r="H650" s="318"/>
      <c r="I650" s="318"/>
      <c r="J650" s="318"/>
      <c r="K650" s="318"/>
      <c r="L650" s="318"/>
      <c r="M650" s="318"/>
      <c r="N650" s="321"/>
      <c r="O650" s="321"/>
      <c r="P650" s="318"/>
      <c r="Q650" s="318"/>
      <c r="R650" s="318"/>
      <c r="S650" s="318"/>
      <c r="T650" s="318"/>
      <c r="U650" s="318"/>
      <c r="V650" s="318"/>
      <c r="W650" s="172"/>
      <c r="X650" s="172"/>
      <c r="Y650" s="172"/>
    </row>
    <row r="651" spans="1:26" s="3" customFormat="1" ht="13.5" hidden="1" customHeight="1" x14ac:dyDescent="0.25">
      <c r="A651" s="318"/>
      <c r="B651" s="319"/>
      <c r="C651" s="319"/>
      <c r="D651" s="320"/>
      <c r="E651" s="318"/>
      <c r="F651" s="277"/>
      <c r="G651" s="277"/>
      <c r="H651" s="318"/>
      <c r="I651" s="318"/>
      <c r="J651" s="318"/>
      <c r="K651" s="318"/>
      <c r="L651" s="318"/>
      <c r="M651" s="318"/>
      <c r="N651" s="321"/>
      <c r="O651" s="321"/>
      <c r="P651" s="318"/>
      <c r="Q651" s="318"/>
      <c r="R651" s="318"/>
      <c r="S651" s="318"/>
      <c r="T651" s="318"/>
      <c r="U651" s="318"/>
      <c r="V651" s="318"/>
      <c r="W651" s="172"/>
      <c r="X651" s="172"/>
      <c r="Y651" s="172"/>
    </row>
    <row r="652" spans="1:26" s="3" customFormat="1" ht="13.5" hidden="1" customHeight="1" x14ac:dyDescent="0.25">
      <c r="A652" s="277"/>
      <c r="B652" s="192"/>
      <c r="C652" s="192"/>
      <c r="D652" s="193"/>
      <c r="E652" s="277"/>
      <c r="F652" s="277"/>
      <c r="G652" s="277"/>
      <c r="H652" s="277"/>
      <c r="I652" s="277"/>
      <c r="J652" s="277"/>
      <c r="K652" s="277"/>
      <c r="L652" s="277"/>
      <c r="M652" s="277"/>
      <c r="N652" s="277"/>
      <c r="O652" s="277"/>
      <c r="P652" s="277"/>
      <c r="Q652" s="277"/>
      <c r="R652" s="277"/>
      <c r="S652" s="277"/>
      <c r="T652" s="277"/>
      <c r="U652" s="277"/>
      <c r="V652" s="277"/>
      <c r="W652" s="172"/>
      <c r="X652" s="172"/>
      <c r="Y652" s="172"/>
    </row>
    <row r="653" spans="1:26" s="3" customFormat="1" ht="13.5" hidden="1" customHeight="1" x14ac:dyDescent="0.25">
      <c r="A653" s="277"/>
      <c r="B653" s="192"/>
      <c r="C653" s="192"/>
      <c r="D653" s="193"/>
      <c r="E653" s="277"/>
      <c r="F653" s="277"/>
      <c r="G653" s="277"/>
      <c r="H653" s="277"/>
      <c r="I653" s="277"/>
      <c r="J653" s="277"/>
      <c r="K653" s="277"/>
      <c r="L653" s="277"/>
      <c r="M653" s="277"/>
      <c r="N653" s="277"/>
      <c r="O653" s="277"/>
      <c r="P653" s="277"/>
      <c r="Q653" s="277"/>
      <c r="R653" s="277"/>
      <c r="S653" s="277"/>
      <c r="T653" s="277"/>
      <c r="U653" s="277"/>
      <c r="V653" s="277"/>
      <c r="W653" s="172"/>
      <c r="X653" s="172"/>
      <c r="Y653" s="172"/>
    </row>
    <row r="654" spans="1:26" s="3" customFormat="1" ht="13.5" hidden="1" customHeight="1" x14ac:dyDescent="0.25">
      <c r="A654" s="277"/>
      <c r="B654" s="192"/>
      <c r="C654" s="192"/>
      <c r="D654" s="193"/>
      <c r="E654" s="277"/>
      <c r="F654" s="277"/>
      <c r="G654" s="277"/>
      <c r="H654" s="277"/>
      <c r="I654" s="277"/>
      <c r="J654" s="277"/>
      <c r="K654" s="277"/>
      <c r="L654" s="277"/>
      <c r="M654" s="277"/>
      <c r="N654" s="277"/>
      <c r="O654" s="277"/>
      <c r="P654" s="277"/>
      <c r="Q654" s="277"/>
      <c r="R654" s="277"/>
      <c r="S654" s="277"/>
      <c r="T654" s="277"/>
      <c r="U654" s="277"/>
      <c r="V654" s="277"/>
      <c r="W654" s="172"/>
      <c r="X654" s="172"/>
      <c r="Y654" s="172"/>
      <c r="Z654" s="244"/>
    </row>
    <row r="655" spans="1:26" s="3" customFormat="1" ht="13.5" hidden="1" customHeight="1" x14ac:dyDescent="0.25">
      <c r="A655" s="277"/>
      <c r="B655" s="192"/>
      <c r="C655" s="192"/>
      <c r="D655" s="193"/>
      <c r="E655" s="277"/>
      <c r="F655" s="277"/>
      <c r="G655" s="277"/>
      <c r="H655" s="277"/>
      <c r="I655" s="277"/>
      <c r="J655" s="277"/>
      <c r="K655" s="277"/>
      <c r="L655" s="277"/>
      <c r="M655" s="277"/>
      <c r="N655" s="277"/>
      <c r="O655" s="277"/>
      <c r="P655" s="277"/>
      <c r="Q655" s="277"/>
      <c r="R655" s="277"/>
      <c r="S655" s="277"/>
      <c r="T655" s="277"/>
      <c r="U655" s="277"/>
      <c r="V655" s="277"/>
      <c r="W655" s="172"/>
      <c r="X655" s="172"/>
      <c r="Y655" s="172"/>
    </row>
    <row r="656" spans="1:26" s="3" customFormat="1" ht="13.5" hidden="1" customHeight="1" x14ac:dyDescent="0.25">
      <c r="A656" s="277"/>
      <c r="B656" s="192"/>
      <c r="C656" s="192"/>
      <c r="D656" s="193"/>
      <c r="E656" s="277"/>
      <c r="F656" s="277"/>
      <c r="G656" s="277"/>
      <c r="H656" s="277"/>
      <c r="I656" s="277"/>
      <c r="J656" s="277"/>
      <c r="K656" s="277"/>
      <c r="L656" s="277"/>
      <c r="M656" s="277"/>
      <c r="N656" s="277"/>
      <c r="O656" s="277"/>
      <c r="P656" s="277"/>
      <c r="Q656" s="277"/>
      <c r="R656" s="277"/>
      <c r="S656" s="277"/>
      <c r="T656" s="277"/>
      <c r="U656" s="277"/>
      <c r="V656" s="277"/>
      <c r="W656" s="172"/>
      <c r="X656" s="172"/>
      <c r="Y656" s="172"/>
    </row>
    <row r="657" spans="1:29" s="3" customFormat="1" ht="13.5" hidden="1" customHeight="1" x14ac:dyDescent="0.25">
      <c r="A657" s="318"/>
      <c r="B657" s="319"/>
      <c r="C657" s="319"/>
      <c r="D657" s="320"/>
      <c r="E657" s="318"/>
      <c r="F657" s="277"/>
      <c r="G657" s="277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318"/>
      <c r="T657" s="318"/>
      <c r="U657" s="318"/>
      <c r="V657" s="318"/>
      <c r="W657" s="172"/>
      <c r="X657" s="172"/>
      <c r="Y657" s="172"/>
    </row>
    <row r="658" spans="1:29" s="3" customFormat="1" ht="13.5" hidden="1" customHeight="1" x14ac:dyDescent="0.25">
      <c r="A658" s="318"/>
      <c r="B658" s="319"/>
      <c r="C658" s="319"/>
      <c r="D658" s="320"/>
      <c r="E658" s="318"/>
      <c r="F658" s="277"/>
      <c r="G658" s="277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318"/>
      <c r="T658" s="318"/>
      <c r="U658" s="318"/>
      <c r="V658" s="318"/>
      <c r="W658" s="172"/>
      <c r="X658" s="172"/>
      <c r="Y658" s="172"/>
    </row>
    <row r="659" spans="1:29" s="3" customFormat="1" ht="13.5" hidden="1" customHeight="1" x14ac:dyDescent="0.25">
      <c r="A659" s="318"/>
      <c r="B659" s="319"/>
      <c r="C659" s="319"/>
      <c r="D659" s="320"/>
      <c r="E659" s="318"/>
      <c r="F659" s="277"/>
      <c r="G659" s="277"/>
      <c r="H659" s="318"/>
      <c r="I659" s="318"/>
      <c r="J659" s="318"/>
      <c r="K659" s="318"/>
      <c r="L659" s="318"/>
      <c r="M659" s="318"/>
      <c r="N659" s="321"/>
      <c r="O659" s="321"/>
      <c r="P659" s="318"/>
      <c r="Q659" s="318"/>
      <c r="R659" s="318"/>
      <c r="S659" s="318"/>
      <c r="T659" s="318"/>
      <c r="U659" s="318"/>
      <c r="V659" s="318"/>
      <c r="W659" s="172"/>
      <c r="X659" s="172"/>
      <c r="Y659" s="172"/>
      <c r="Z659" s="244"/>
      <c r="AA659" s="244"/>
      <c r="AB659" s="244"/>
      <c r="AC659" s="244"/>
    </row>
    <row r="660" spans="1:29" s="3" customFormat="1" ht="13.5" hidden="1" customHeight="1" x14ac:dyDescent="0.25">
      <c r="A660" s="318"/>
      <c r="B660" s="319"/>
      <c r="C660" s="319"/>
      <c r="D660" s="320"/>
      <c r="E660" s="318"/>
      <c r="F660" s="318"/>
      <c r="G660" s="318"/>
      <c r="H660" s="318"/>
      <c r="I660" s="318"/>
      <c r="J660" s="318"/>
      <c r="K660" s="318"/>
      <c r="L660" s="318"/>
      <c r="M660" s="318"/>
      <c r="N660" s="321"/>
      <c r="O660" s="321"/>
      <c r="P660" s="318"/>
      <c r="Q660" s="318"/>
      <c r="R660" s="318"/>
      <c r="S660" s="318"/>
      <c r="T660" s="318"/>
      <c r="U660" s="318"/>
      <c r="V660" s="318"/>
      <c r="W660" s="172"/>
      <c r="X660" s="172"/>
      <c r="Y660" s="172"/>
    </row>
    <row r="661" spans="1:29" s="3" customFormat="1" ht="13.5" hidden="1" customHeight="1" x14ac:dyDescent="0.25">
      <c r="A661" s="277"/>
      <c r="B661" s="192"/>
      <c r="C661" s="192"/>
      <c r="D661" s="193"/>
      <c r="E661" s="14"/>
      <c r="F661" s="277"/>
      <c r="G661" s="277"/>
      <c r="H661" s="277"/>
      <c r="I661" s="277"/>
      <c r="J661" s="277"/>
      <c r="K661" s="277"/>
      <c r="L661" s="277"/>
      <c r="M661" s="277"/>
      <c r="N661" s="277"/>
      <c r="O661" s="277"/>
      <c r="P661" s="277"/>
      <c r="Q661" s="277"/>
      <c r="R661" s="277"/>
      <c r="S661" s="277"/>
      <c r="T661" s="277"/>
      <c r="U661" s="277"/>
      <c r="V661" s="277"/>
      <c r="W661" s="172"/>
      <c r="X661" s="172"/>
      <c r="Y661" s="172"/>
    </row>
    <row r="662" spans="1:29" s="3" customFormat="1" ht="13.5" hidden="1" customHeight="1" x14ac:dyDescent="0.25">
      <c r="A662" s="277"/>
      <c r="B662" s="192"/>
      <c r="C662" s="192"/>
      <c r="D662" s="193"/>
      <c r="E662" s="277"/>
      <c r="F662" s="277"/>
      <c r="G662" s="277"/>
      <c r="H662" s="277"/>
      <c r="I662" s="277"/>
      <c r="J662" s="277"/>
      <c r="K662" s="277"/>
      <c r="L662" s="277"/>
      <c r="M662" s="277"/>
      <c r="N662" s="277"/>
      <c r="O662" s="277"/>
      <c r="P662" s="277"/>
      <c r="Q662" s="277"/>
      <c r="R662" s="277"/>
      <c r="S662" s="277"/>
      <c r="T662" s="277"/>
      <c r="U662" s="277"/>
      <c r="V662" s="277"/>
      <c r="W662" s="172"/>
      <c r="X662" s="172"/>
      <c r="Y662" s="172"/>
    </row>
    <row r="663" spans="1:29" s="3" customFormat="1" ht="13.5" hidden="1" customHeight="1" x14ac:dyDescent="0.25">
      <c r="A663" s="277"/>
      <c r="B663" s="192"/>
      <c r="C663" s="192"/>
      <c r="D663" s="193"/>
      <c r="E663" s="277"/>
      <c r="F663" s="277"/>
      <c r="G663" s="277"/>
      <c r="H663" s="277"/>
      <c r="I663" s="277"/>
      <c r="J663" s="277"/>
      <c r="K663" s="277"/>
      <c r="L663" s="277"/>
      <c r="M663" s="277"/>
      <c r="N663" s="277"/>
      <c r="O663" s="277"/>
      <c r="P663" s="277"/>
      <c r="Q663" s="277"/>
      <c r="R663" s="277"/>
      <c r="S663" s="277"/>
      <c r="T663" s="277"/>
      <c r="U663" s="277"/>
      <c r="V663" s="277"/>
      <c r="W663" s="172"/>
      <c r="X663" s="172"/>
      <c r="Y663" s="172"/>
    </row>
    <row r="664" spans="1:29" s="3" customFormat="1" ht="13.5" hidden="1" customHeight="1" x14ac:dyDescent="0.25">
      <c r="A664" s="318"/>
      <c r="B664" s="319"/>
      <c r="C664" s="319"/>
      <c r="D664" s="320"/>
      <c r="E664" s="318"/>
      <c r="F664" s="277"/>
      <c r="G664" s="277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318"/>
      <c r="T664" s="318"/>
      <c r="U664" s="318"/>
      <c r="V664" s="318"/>
      <c r="W664" s="172"/>
      <c r="X664" s="172"/>
      <c r="Y664" s="172"/>
      <c r="Z664" s="244"/>
      <c r="AA664" s="244"/>
      <c r="AB664" s="244"/>
      <c r="AC664" s="244"/>
    </row>
    <row r="665" spans="1:29" s="3" customFormat="1" ht="13.5" hidden="1" customHeight="1" x14ac:dyDescent="0.25">
      <c r="A665" s="318"/>
      <c r="B665" s="319"/>
      <c r="C665" s="319"/>
      <c r="D665" s="320"/>
      <c r="E665" s="318"/>
      <c r="F665" s="277"/>
      <c r="G665" s="277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318"/>
      <c r="T665" s="318"/>
      <c r="U665" s="318"/>
      <c r="V665" s="318"/>
      <c r="W665" s="172"/>
      <c r="X665" s="172"/>
      <c r="Y665" s="172"/>
    </row>
    <row r="666" spans="1:29" s="3" customFormat="1" ht="13.5" hidden="1" customHeight="1" x14ac:dyDescent="0.25">
      <c r="A666" s="318"/>
      <c r="B666" s="319"/>
      <c r="C666" s="319"/>
      <c r="D666" s="320"/>
      <c r="E666" s="318"/>
      <c r="F666" s="277"/>
      <c r="G666" s="277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318"/>
      <c r="T666" s="318"/>
      <c r="U666" s="318"/>
      <c r="V666" s="318"/>
      <c r="W666" s="172"/>
      <c r="X666" s="172"/>
      <c r="Y666" s="172"/>
    </row>
    <row r="667" spans="1:29" s="3" customFormat="1" ht="13.5" hidden="1" customHeight="1" x14ac:dyDescent="0.25">
      <c r="A667" s="318"/>
      <c r="B667" s="319"/>
      <c r="C667" s="319"/>
      <c r="D667" s="320"/>
      <c r="E667" s="325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22"/>
      <c r="S667" s="318"/>
      <c r="T667" s="318"/>
      <c r="U667" s="318"/>
      <c r="V667" s="318"/>
      <c r="W667" s="172"/>
      <c r="X667" s="172"/>
      <c r="Y667" s="172"/>
    </row>
    <row r="668" spans="1:29" s="3" customFormat="1" ht="13.5" hidden="1" customHeight="1" x14ac:dyDescent="0.25">
      <c r="A668" s="277"/>
      <c r="B668" s="192"/>
      <c r="C668" s="192"/>
      <c r="D668" s="193"/>
      <c r="E668" s="277"/>
      <c r="F668" s="277"/>
      <c r="G668" s="277"/>
      <c r="H668" s="277"/>
      <c r="I668" s="277"/>
      <c r="J668" s="277"/>
      <c r="K668" s="277"/>
      <c r="L668" s="277"/>
      <c r="M668" s="277"/>
      <c r="N668" s="194"/>
      <c r="O668" s="194"/>
      <c r="P668" s="277"/>
      <c r="Q668" s="277"/>
      <c r="R668" s="277"/>
      <c r="S668" s="277"/>
      <c r="T668" s="277"/>
      <c r="U668" s="277"/>
      <c r="V668" s="277"/>
      <c r="W668" s="172"/>
      <c r="X668" s="172"/>
      <c r="Y668" s="172"/>
    </row>
    <row r="669" spans="1:29" s="3" customFormat="1" ht="13.5" hidden="1" customHeight="1" x14ac:dyDescent="0.25">
      <c r="A669" s="277"/>
      <c r="B669" s="192"/>
      <c r="C669" s="192"/>
      <c r="D669" s="193"/>
      <c r="E669" s="277"/>
      <c r="F669" s="277"/>
      <c r="G669" s="277"/>
      <c r="H669" s="277"/>
      <c r="I669" s="277"/>
      <c r="J669" s="277"/>
      <c r="K669" s="277"/>
      <c r="L669" s="277"/>
      <c r="M669" s="277"/>
      <c r="N669" s="194"/>
      <c r="O669" s="194"/>
      <c r="P669" s="277"/>
      <c r="Q669" s="277"/>
      <c r="R669" s="277"/>
      <c r="S669" s="277"/>
      <c r="T669" s="277"/>
      <c r="U669" s="277"/>
      <c r="V669" s="277"/>
      <c r="W669" s="172"/>
      <c r="X669" s="172"/>
      <c r="Y669" s="172"/>
    </row>
    <row r="670" spans="1:29" s="3" customFormat="1" ht="13.5" hidden="1" customHeight="1" x14ac:dyDescent="0.25">
      <c r="A670" s="277"/>
      <c r="B670" s="192"/>
      <c r="C670" s="192"/>
      <c r="D670" s="193"/>
      <c r="E670" s="277"/>
      <c r="F670" s="277"/>
      <c r="G670" s="277"/>
      <c r="H670" s="277"/>
      <c r="I670" s="277"/>
      <c r="J670" s="277"/>
      <c r="K670" s="277"/>
      <c r="L670" s="277"/>
      <c r="M670" s="277"/>
      <c r="N670" s="277"/>
      <c r="O670" s="277"/>
      <c r="P670" s="277"/>
      <c r="Q670" s="277"/>
      <c r="R670" s="277"/>
      <c r="S670" s="277"/>
      <c r="T670" s="277"/>
      <c r="U670" s="277"/>
      <c r="V670" s="277"/>
      <c r="W670" s="172"/>
      <c r="X670" s="172"/>
      <c r="Y670" s="172"/>
    </row>
    <row r="671" spans="1:29" s="3" customFormat="1" ht="13.5" hidden="1" customHeight="1" x14ac:dyDescent="0.25">
      <c r="A671" s="277"/>
      <c r="B671" s="192"/>
      <c r="C671" s="192"/>
      <c r="D671" s="193"/>
      <c r="E671" s="14"/>
      <c r="F671" s="277"/>
      <c r="G671" s="277"/>
      <c r="H671" s="277"/>
      <c r="I671" s="277"/>
      <c r="J671" s="277"/>
      <c r="K671" s="277"/>
      <c r="L671" s="277"/>
      <c r="M671" s="277"/>
      <c r="N671" s="277"/>
      <c r="O671" s="277"/>
      <c r="P671" s="277"/>
      <c r="Q671" s="277"/>
      <c r="R671" s="277"/>
      <c r="S671" s="277"/>
      <c r="T671" s="277"/>
      <c r="U671" s="277"/>
      <c r="V671" s="277"/>
      <c r="W671" s="172"/>
      <c r="X671" s="172"/>
      <c r="Y671" s="172"/>
    </row>
    <row r="672" spans="1:29" s="3" customFormat="1" ht="13.5" hidden="1" customHeight="1" x14ac:dyDescent="0.25">
      <c r="A672" s="277"/>
      <c r="B672" s="192"/>
      <c r="C672" s="192"/>
      <c r="D672" s="193"/>
      <c r="E672" s="277"/>
      <c r="F672" s="277"/>
      <c r="G672" s="277"/>
      <c r="H672" s="277"/>
      <c r="I672" s="277"/>
      <c r="J672" s="277"/>
      <c r="K672" s="277"/>
      <c r="L672" s="277"/>
      <c r="M672" s="277"/>
      <c r="N672" s="277"/>
      <c r="O672" s="277"/>
      <c r="P672" s="277"/>
      <c r="Q672" s="277"/>
      <c r="R672" s="277"/>
      <c r="S672" s="277"/>
      <c r="T672" s="277"/>
      <c r="U672" s="277"/>
      <c r="V672" s="277"/>
      <c r="W672" s="172"/>
      <c r="X672" s="172"/>
      <c r="Y672" s="172"/>
    </row>
    <row r="673" spans="1:25" s="3" customFormat="1" ht="13.5" hidden="1" customHeight="1" x14ac:dyDescent="0.25">
      <c r="A673" s="318"/>
      <c r="B673" s="319"/>
      <c r="C673" s="319"/>
      <c r="D673" s="320"/>
      <c r="E673" s="318"/>
      <c r="F673" s="277"/>
      <c r="G673" s="277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318"/>
      <c r="T673" s="318"/>
      <c r="U673" s="318"/>
      <c r="V673" s="318"/>
      <c r="W673" s="172"/>
      <c r="X673" s="172"/>
      <c r="Y673" s="172"/>
    </row>
    <row r="674" spans="1:25" s="3" customFormat="1" ht="13.5" hidden="1" customHeight="1" x14ac:dyDescent="0.25">
      <c r="A674" s="318"/>
      <c r="B674" s="319"/>
      <c r="C674" s="319"/>
      <c r="D674" s="320"/>
      <c r="E674" s="318"/>
      <c r="F674" s="277"/>
      <c r="G674" s="277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318"/>
      <c r="T674" s="318"/>
      <c r="U674" s="318"/>
      <c r="V674" s="318"/>
      <c r="W674" s="172"/>
      <c r="X674" s="172"/>
      <c r="Y674" s="172"/>
    </row>
    <row r="675" spans="1:25" s="3" customFormat="1" ht="13.5" hidden="1" customHeight="1" x14ac:dyDescent="0.25">
      <c r="A675" s="277"/>
      <c r="B675" s="192"/>
      <c r="C675" s="192"/>
      <c r="D675" s="193"/>
      <c r="E675" s="277"/>
      <c r="F675" s="277"/>
      <c r="G675" s="277"/>
      <c r="H675" s="277"/>
      <c r="I675" s="277"/>
      <c r="J675" s="277"/>
      <c r="K675" s="277"/>
      <c r="L675" s="277"/>
      <c r="M675" s="277"/>
      <c r="N675" s="194"/>
      <c r="O675" s="194"/>
      <c r="P675" s="277"/>
      <c r="Q675" s="277"/>
      <c r="R675" s="277"/>
      <c r="S675" s="277"/>
      <c r="T675" s="277"/>
      <c r="U675" s="277"/>
      <c r="V675" s="277"/>
      <c r="W675" s="172"/>
      <c r="X675" s="172"/>
      <c r="Y675" s="172"/>
    </row>
    <row r="676" spans="1:25" s="3" customFormat="1" ht="13.5" hidden="1" customHeight="1" x14ac:dyDescent="0.25">
      <c r="A676" s="277"/>
      <c r="B676" s="192"/>
      <c r="C676" s="192"/>
      <c r="D676" s="193"/>
      <c r="E676" s="277"/>
      <c r="F676" s="277"/>
      <c r="G676" s="277"/>
      <c r="H676" s="277"/>
      <c r="I676" s="277"/>
      <c r="J676" s="277"/>
      <c r="K676" s="277"/>
      <c r="L676" s="277"/>
      <c r="M676" s="277"/>
      <c r="N676" s="277"/>
      <c r="O676" s="277"/>
      <c r="P676" s="277"/>
      <c r="Q676" s="277"/>
      <c r="R676" s="277"/>
      <c r="S676" s="277"/>
      <c r="T676" s="277"/>
      <c r="U676" s="277"/>
      <c r="V676" s="277"/>
      <c r="W676" s="172"/>
      <c r="X676" s="172"/>
      <c r="Y676" s="172"/>
    </row>
    <row r="677" spans="1:25" s="3" customFormat="1" ht="13.5" hidden="1" customHeight="1" x14ac:dyDescent="0.25">
      <c r="A677" s="318"/>
      <c r="B677" s="319"/>
      <c r="C677" s="319"/>
      <c r="D677" s="320"/>
      <c r="E677" s="318"/>
      <c r="F677" s="277"/>
      <c r="G677" s="277"/>
      <c r="H677" s="318"/>
      <c r="I677" s="318"/>
      <c r="J677" s="318"/>
      <c r="K677" s="326"/>
      <c r="L677" s="318"/>
      <c r="M677" s="318"/>
      <c r="N677" s="318"/>
      <c r="O677" s="318"/>
      <c r="P677" s="318"/>
      <c r="Q677" s="318"/>
      <c r="R677" s="318"/>
      <c r="S677" s="318"/>
      <c r="T677" s="318"/>
      <c r="U677" s="318"/>
      <c r="V677" s="318"/>
      <c r="W677" s="172"/>
      <c r="X677" s="172"/>
      <c r="Y677" s="172"/>
    </row>
    <row r="678" spans="1:25" s="3" customFormat="1" ht="13.5" hidden="1" customHeight="1" x14ac:dyDescent="0.25">
      <c r="A678" s="318"/>
      <c r="B678" s="319"/>
      <c r="C678" s="319"/>
      <c r="D678" s="320"/>
      <c r="E678" s="318"/>
      <c r="F678" s="277"/>
      <c r="G678" s="277"/>
      <c r="H678" s="318"/>
      <c r="I678" s="318"/>
      <c r="J678" s="318"/>
      <c r="K678" s="326"/>
      <c r="L678" s="318"/>
      <c r="M678" s="318"/>
      <c r="N678" s="321"/>
      <c r="O678" s="321"/>
      <c r="P678" s="318"/>
      <c r="Q678" s="318"/>
      <c r="R678" s="318"/>
      <c r="S678" s="318"/>
      <c r="T678" s="318"/>
      <c r="U678" s="318"/>
      <c r="V678" s="318"/>
      <c r="W678" s="172"/>
      <c r="X678" s="172"/>
      <c r="Y678" s="172"/>
    </row>
    <row r="679" spans="1:25" s="3" customFormat="1" ht="13.5" hidden="1" customHeight="1" x14ac:dyDescent="0.25">
      <c r="A679" s="318"/>
      <c r="B679" s="319"/>
      <c r="C679" s="319"/>
      <c r="D679" s="320"/>
      <c r="E679" s="318"/>
      <c r="F679" s="277"/>
      <c r="G679" s="277"/>
      <c r="H679" s="318"/>
      <c r="I679" s="318"/>
      <c r="J679" s="318"/>
      <c r="K679" s="326"/>
      <c r="L679" s="318"/>
      <c r="M679" s="318"/>
      <c r="N679" s="321"/>
      <c r="O679" s="321"/>
      <c r="P679" s="318"/>
      <c r="Q679" s="318"/>
      <c r="R679" s="318"/>
      <c r="S679" s="318"/>
      <c r="T679" s="318"/>
      <c r="U679" s="318"/>
      <c r="V679" s="318"/>
      <c r="W679" s="172"/>
      <c r="X679" s="172"/>
      <c r="Y679" s="172"/>
    </row>
    <row r="680" spans="1:25" s="3" customFormat="1" ht="13.5" hidden="1" customHeight="1" x14ac:dyDescent="0.25">
      <c r="A680" s="318"/>
      <c r="B680" s="319"/>
      <c r="C680" s="319"/>
      <c r="D680" s="320"/>
      <c r="E680" s="318"/>
      <c r="F680" s="277"/>
      <c r="G680" s="277"/>
      <c r="H680" s="318"/>
      <c r="I680" s="318"/>
      <c r="J680" s="318"/>
      <c r="K680" s="326"/>
      <c r="L680" s="318"/>
      <c r="M680" s="318"/>
      <c r="N680" s="321"/>
      <c r="O680" s="321"/>
      <c r="P680" s="318"/>
      <c r="Q680" s="318"/>
      <c r="R680" s="318"/>
      <c r="S680" s="318"/>
      <c r="T680" s="318"/>
      <c r="U680" s="318"/>
      <c r="V680" s="318"/>
      <c r="W680" s="172"/>
      <c r="X680" s="172"/>
      <c r="Y680" s="172"/>
    </row>
    <row r="681" spans="1:25" s="3" customFormat="1" ht="13.5" hidden="1" customHeight="1" x14ac:dyDescent="0.25">
      <c r="A681" s="318"/>
      <c r="B681" s="319"/>
      <c r="C681" s="319"/>
      <c r="D681" s="320"/>
      <c r="E681" s="318"/>
      <c r="F681" s="277"/>
      <c r="G681" s="277"/>
      <c r="H681" s="318"/>
      <c r="I681" s="318"/>
      <c r="J681" s="318"/>
      <c r="K681" s="326"/>
      <c r="L681" s="318"/>
      <c r="M681" s="318"/>
      <c r="N681" s="321"/>
      <c r="O681" s="321"/>
      <c r="P681" s="318"/>
      <c r="Q681" s="318"/>
      <c r="R681" s="318"/>
      <c r="S681" s="318"/>
      <c r="T681" s="318"/>
      <c r="U681" s="318"/>
      <c r="V681" s="318"/>
      <c r="W681" s="172"/>
      <c r="X681" s="172"/>
      <c r="Y681" s="172"/>
    </row>
    <row r="682" spans="1:25" s="3" customFormat="1" ht="13.5" hidden="1" customHeight="1" x14ac:dyDescent="0.25">
      <c r="A682" s="318"/>
      <c r="B682" s="319"/>
      <c r="C682" s="319"/>
      <c r="D682" s="320"/>
      <c r="E682" s="318"/>
      <c r="F682" s="277"/>
      <c r="G682" s="277"/>
      <c r="H682" s="318"/>
      <c r="I682" s="318"/>
      <c r="J682" s="318"/>
      <c r="K682" s="326"/>
      <c r="L682" s="318"/>
      <c r="M682" s="318"/>
      <c r="N682" s="321"/>
      <c r="O682" s="321"/>
      <c r="P682" s="318"/>
      <c r="Q682" s="318"/>
      <c r="R682" s="318"/>
      <c r="S682" s="318"/>
      <c r="T682" s="318"/>
      <c r="U682" s="318"/>
      <c r="V682" s="318"/>
      <c r="W682" s="172"/>
      <c r="X682" s="172"/>
      <c r="Y682" s="172"/>
    </row>
    <row r="683" spans="1:25" s="3" customFormat="1" ht="13.5" hidden="1" customHeight="1" x14ac:dyDescent="0.25">
      <c r="A683" s="318"/>
      <c r="B683" s="319"/>
      <c r="C683" s="319"/>
      <c r="D683" s="320"/>
      <c r="E683" s="318"/>
      <c r="F683" s="277"/>
      <c r="G683" s="277"/>
      <c r="H683" s="318"/>
      <c r="I683" s="318"/>
      <c r="J683" s="318"/>
      <c r="K683" s="326"/>
      <c r="L683" s="318"/>
      <c r="M683" s="318"/>
      <c r="N683" s="318"/>
      <c r="O683" s="318"/>
      <c r="P683" s="318"/>
      <c r="Q683" s="318"/>
      <c r="R683" s="318"/>
      <c r="S683" s="318"/>
      <c r="T683" s="318"/>
      <c r="U683" s="318"/>
      <c r="V683" s="318"/>
      <c r="W683" s="172"/>
      <c r="X683" s="172"/>
      <c r="Y683" s="172"/>
    </row>
    <row r="684" spans="1:25" s="3" customFormat="1" ht="13.5" hidden="1" customHeight="1" x14ac:dyDescent="0.25">
      <c r="A684" s="277"/>
      <c r="B684" s="192"/>
      <c r="C684" s="192"/>
      <c r="D684" s="193"/>
      <c r="E684" s="14"/>
      <c r="F684" s="277"/>
      <c r="G684" s="277"/>
      <c r="H684" s="277"/>
      <c r="I684" s="277"/>
      <c r="J684" s="277"/>
      <c r="K684" s="327"/>
      <c r="L684" s="277"/>
      <c r="M684" s="277"/>
      <c r="N684" s="277"/>
      <c r="O684" s="277"/>
      <c r="P684" s="277"/>
      <c r="Q684" s="277"/>
      <c r="R684" s="277"/>
      <c r="S684" s="277"/>
      <c r="T684" s="277"/>
      <c r="U684" s="277"/>
      <c r="V684" s="277"/>
      <c r="W684" s="172"/>
      <c r="X684" s="172"/>
      <c r="Y684" s="172"/>
    </row>
    <row r="685" spans="1:25" s="3" customFormat="1" ht="13.5" hidden="1" customHeight="1" x14ac:dyDescent="0.25">
      <c r="A685" s="277"/>
      <c r="B685" s="192"/>
      <c r="C685" s="192"/>
      <c r="D685" s="193"/>
      <c r="E685" s="14"/>
      <c r="F685" s="277"/>
      <c r="G685" s="277"/>
      <c r="H685" s="277"/>
      <c r="I685" s="277"/>
      <c r="J685" s="277"/>
      <c r="K685" s="327"/>
      <c r="L685" s="277"/>
      <c r="M685" s="277"/>
      <c r="N685" s="277"/>
      <c r="O685" s="277"/>
      <c r="P685" s="277"/>
      <c r="Q685" s="277"/>
      <c r="R685" s="277"/>
      <c r="S685" s="277"/>
      <c r="T685" s="277"/>
      <c r="U685" s="277"/>
      <c r="V685" s="277"/>
      <c r="W685" s="172"/>
      <c r="X685" s="172"/>
      <c r="Y685" s="172"/>
    </row>
    <row r="686" spans="1:25" s="3" customFormat="1" ht="13.5" hidden="1" customHeight="1" x14ac:dyDescent="0.25">
      <c r="A686" s="277"/>
      <c r="B686" s="192"/>
      <c r="C686" s="192"/>
      <c r="D686" s="193"/>
      <c r="E686" s="277"/>
      <c r="F686" s="277"/>
      <c r="G686" s="277"/>
      <c r="H686" s="277"/>
      <c r="I686" s="277"/>
      <c r="J686" s="277"/>
      <c r="K686" s="328"/>
      <c r="L686" s="277"/>
      <c r="M686" s="277"/>
      <c r="N686" s="277"/>
      <c r="O686" s="277"/>
      <c r="P686" s="277"/>
      <c r="Q686" s="277"/>
      <c r="R686" s="277"/>
      <c r="S686" s="277"/>
      <c r="T686" s="277"/>
      <c r="U686" s="277"/>
      <c r="V686" s="277"/>
      <c r="W686" s="172"/>
      <c r="X686" s="172"/>
      <c r="Y686" s="172"/>
    </row>
    <row r="687" spans="1:25" s="3" customFormat="1" ht="13.5" hidden="1" customHeight="1" x14ac:dyDescent="0.25">
      <c r="A687" s="277"/>
      <c r="B687" s="192"/>
      <c r="C687" s="192"/>
      <c r="D687" s="193"/>
      <c r="E687" s="277"/>
      <c r="F687" s="277"/>
      <c r="G687" s="277"/>
      <c r="H687" s="277"/>
      <c r="I687" s="277"/>
      <c r="J687" s="277"/>
      <c r="K687" s="328"/>
      <c r="L687" s="277"/>
      <c r="M687" s="277"/>
      <c r="N687" s="277"/>
      <c r="O687" s="277"/>
      <c r="P687" s="277"/>
      <c r="Q687" s="277"/>
      <c r="R687" s="277"/>
      <c r="S687" s="277"/>
      <c r="T687" s="277"/>
      <c r="U687" s="277"/>
      <c r="V687" s="277"/>
      <c r="W687" s="172"/>
      <c r="X687" s="172"/>
      <c r="Y687" s="172"/>
    </row>
    <row r="688" spans="1:25" s="3" customFormat="1" ht="13.5" hidden="1" customHeight="1" x14ac:dyDescent="0.25">
      <c r="A688" s="277"/>
      <c r="B688" s="192"/>
      <c r="C688" s="192"/>
      <c r="D688" s="193"/>
      <c r="E688" s="277"/>
      <c r="F688" s="277"/>
      <c r="G688" s="277"/>
      <c r="H688" s="277"/>
      <c r="I688" s="277"/>
      <c r="J688" s="277"/>
      <c r="K688" s="328"/>
      <c r="L688" s="277"/>
      <c r="M688" s="277"/>
      <c r="N688" s="277"/>
      <c r="O688" s="277"/>
      <c r="P688" s="277"/>
      <c r="Q688" s="277"/>
      <c r="R688" s="277"/>
      <c r="S688" s="277"/>
      <c r="T688" s="277"/>
      <c r="U688" s="277"/>
      <c r="V688" s="277"/>
      <c r="W688" s="172"/>
      <c r="X688" s="172"/>
      <c r="Y688" s="172"/>
    </row>
    <row r="689" spans="1:25" s="3" customFormat="1" ht="13.5" hidden="1" customHeight="1" x14ac:dyDescent="0.25">
      <c r="A689" s="277"/>
      <c r="B689" s="192"/>
      <c r="C689" s="192"/>
      <c r="D689" s="193"/>
      <c r="E689" s="277"/>
      <c r="F689" s="277"/>
      <c r="G689" s="277"/>
      <c r="H689" s="277"/>
      <c r="I689" s="277"/>
      <c r="J689" s="277"/>
      <c r="K689" s="328"/>
      <c r="L689" s="277"/>
      <c r="M689" s="277"/>
      <c r="N689" s="277"/>
      <c r="O689" s="277"/>
      <c r="P689" s="277"/>
      <c r="Q689" s="277"/>
      <c r="R689" s="10"/>
      <c r="S689" s="277"/>
      <c r="T689" s="277"/>
      <c r="U689" s="277"/>
      <c r="V689" s="277"/>
      <c r="W689" s="172"/>
      <c r="X689" s="172"/>
      <c r="Y689" s="172"/>
    </row>
    <row r="690" spans="1:25" s="3" customFormat="1" ht="13.5" hidden="1" customHeight="1" x14ac:dyDescent="0.25">
      <c r="A690" s="318"/>
      <c r="B690" s="319"/>
      <c r="C690" s="319"/>
      <c r="D690" s="320"/>
      <c r="E690" s="318"/>
      <c r="F690" s="277"/>
      <c r="G690" s="277"/>
      <c r="H690" s="318"/>
      <c r="I690" s="318"/>
      <c r="J690" s="318"/>
      <c r="K690" s="326"/>
      <c r="L690" s="318"/>
      <c r="M690" s="318"/>
      <c r="N690" s="318"/>
      <c r="O690" s="318"/>
      <c r="P690" s="318"/>
      <c r="Q690" s="318"/>
      <c r="R690" s="318"/>
      <c r="S690" s="318"/>
      <c r="T690" s="318"/>
      <c r="U690" s="318"/>
      <c r="V690" s="318"/>
      <c r="W690" s="172"/>
      <c r="X690" s="172"/>
      <c r="Y690" s="172"/>
    </row>
    <row r="691" spans="1:25" s="3" customFormat="1" ht="13.5" hidden="1" customHeight="1" x14ac:dyDescent="0.25">
      <c r="A691" s="318"/>
      <c r="B691" s="319"/>
      <c r="C691" s="319"/>
      <c r="D691" s="320"/>
      <c r="E691" s="318"/>
      <c r="F691" s="277"/>
      <c r="G691" s="277"/>
      <c r="H691" s="318"/>
      <c r="I691" s="318"/>
      <c r="J691" s="318"/>
      <c r="K691" s="326"/>
      <c r="L691" s="318"/>
      <c r="M691" s="318"/>
      <c r="N691" s="318"/>
      <c r="O691" s="318"/>
      <c r="P691" s="318"/>
      <c r="Q691" s="318"/>
      <c r="R691" s="318"/>
      <c r="S691" s="318"/>
      <c r="T691" s="318"/>
      <c r="U691" s="318"/>
      <c r="V691" s="318"/>
      <c r="W691" s="172"/>
      <c r="X691" s="172"/>
      <c r="Y691" s="172"/>
    </row>
    <row r="692" spans="1:25" s="3" customFormat="1" ht="13.5" hidden="1" customHeight="1" x14ac:dyDescent="0.25">
      <c r="A692" s="318"/>
      <c r="B692" s="319"/>
      <c r="C692" s="319"/>
      <c r="D692" s="320"/>
      <c r="E692" s="318"/>
      <c r="F692" s="277"/>
      <c r="G692" s="277"/>
      <c r="H692" s="318"/>
      <c r="I692" s="318"/>
      <c r="J692" s="318"/>
      <c r="K692" s="326"/>
      <c r="L692" s="318"/>
      <c r="M692" s="318"/>
      <c r="N692" s="318"/>
      <c r="O692" s="318"/>
      <c r="P692" s="318"/>
      <c r="Q692" s="318"/>
      <c r="R692" s="318"/>
      <c r="S692" s="318"/>
      <c r="T692" s="318"/>
      <c r="U692" s="318"/>
      <c r="V692" s="318"/>
      <c r="W692" s="172"/>
      <c r="X692" s="172"/>
      <c r="Y692" s="172"/>
    </row>
    <row r="693" spans="1:25" s="3" customFormat="1" ht="13.5" hidden="1" customHeight="1" x14ac:dyDescent="0.25">
      <c r="A693" s="318"/>
      <c r="B693" s="319"/>
      <c r="C693" s="319"/>
      <c r="D693" s="320"/>
      <c r="E693" s="318"/>
      <c r="F693" s="277"/>
      <c r="G693" s="277"/>
      <c r="H693" s="318"/>
      <c r="I693" s="318"/>
      <c r="J693" s="318"/>
      <c r="K693" s="326"/>
      <c r="L693" s="318"/>
      <c r="M693" s="318"/>
      <c r="N693" s="321"/>
      <c r="O693" s="321"/>
      <c r="P693" s="318"/>
      <c r="Q693" s="318"/>
      <c r="R693" s="318"/>
      <c r="S693" s="318"/>
      <c r="T693" s="318"/>
      <c r="U693" s="318"/>
      <c r="V693" s="318"/>
      <c r="W693" s="172"/>
      <c r="X693" s="172"/>
      <c r="Y693" s="172"/>
    </row>
    <row r="694" spans="1:25" s="3" customFormat="1" ht="13.5" hidden="1" customHeight="1" x14ac:dyDescent="0.25">
      <c r="A694" s="318"/>
      <c r="B694" s="319"/>
      <c r="C694" s="319"/>
      <c r="D694" s="320"/>
      <c r="E694" s="318"/>
      <c r="F694" s="277"/>
      <c r="G694" s="277"/>
      <c r="H694" s="318"/>
      <c r="I694" s="318"/>
      <c r="J694" s="318"/>
      <c r="K694" s="326"/>
      <c r="L694" s="318"/>
      <c r="M694" s="318"/>
      <c r="N694" s="318"/>
      <c r="O694" s="318"/>
      <c r="P694" s="318"/>
      <c r="Q694" s="318"/>
      <c r="R694" s="318"/>
      <c r="S694" s="318"/>
      <c r="T694" s="318"/>
      <c r="U694" s="318"/>
      <c r="V694" s="318"/>
      <c r="W694" s="172"/>
      <c r="X694" s="172"/>
      <c r="Y694" s="172"/>
    </row>
    <row r="695" spans="1:25" s="3" customFormat="1" ht="13.5" hidden="1" customHeight="1" x14ac:dyDescent="0.25">
      <c r="A695" s="318"/>
      <c r="B695" s="319"/>
      <c r="C695" s="319"/>
      <c r="D695" s="320"/>
      <c r="E695" s="318"/>
      <c r="F695" s="277"/>
      <c r="G695" s="277"/>
      <c r="H695" s="318"/>
      <c r="I695" s="318"/>
      <c r="J695" s="318"/>
      <c r="K695" s="326"/>
      <c r="L695" s="318"/>
      <c r="M695" s="318"/>
      <c r="N695" s="321"/>
      <c r="O695" s="321"/>
      <c r="P695" s="318"/>
      <c r="Q695" s="318"/>
      <c r="R695" s="318"/>
      <c r="S695" s="318"/>
      <c r="T695" s="318"/>
      <c r="U695" s="318"/>
      <c r="V695" s="318"/>
      <c r="W695" s="172"/>
      <c r="X695" s="172"/>
      <c r="Y695" s="172"/>
    </row>
    <row r="696" spans="1:25" s="3" customFormat="1" ht="13.5" hidden="1" customHeight="1" x14ac:dyDescent="0.25">
      <c r="A696" s="318"/>
      <c r="B696" s="319"/>
      <c r="C696" s="319"/>
      <c r="D696" s="320"/>
      <c r="E696" s="318"/>
      <c r="F696" s="277"/>
      <c r="G696" s="277"/>
      <c r="H696" s="318"/>
      <c r="I696" s="318"/>
      <c r="J696" s="318"/>
      <c r="K696" s="326"/>
      <c r="L696" s="318"/>
      <c r="M696" s="318"/>
      <c r="N696" s="321"/>
      <c r="O696" s="321"/>
      <c r="P696" s="318"/>
      <c r="Q696" s="318"/>
      <c r="R696" s="318"/>
      <c r="S696" s="318"/>
      <c r="T696" s="318"/>
      <c r="U696" s="318"/>
      <c r="V696" s="318"/>
      <c r="W696" s="172"/>
      <c r="X696" s="172"/>
      <c r="Y696" s="172"/>
    </row>
    <row r="697" spans="1:25" s="3" customFormat="1" ht="13.5" hidden="1" customHeight="1" x14ac:dyDescent="0.25">
      <c r="A697" s="318"/>
      <c r="B697" s="319"/>
      <c r="C697" s="319"/>
      <c r="D697" s="320"/>
      <c r="E697" s="318"/>
      <c r="F697" s="277"/>
      <c r="G697" s="277"/>
      <c r="H697" s="318"/>
      <c r="I697" s="318"/>
      <c r="J697" s="318"/>
      <c r="K697" s="326"/>
      <c r="L697" s="318"/>
      <c r="M697" s="318"/>
      <c r="N697" s="318"/>
      <c r="O697" s="318"/>
      <c r="P697" s="318"/>
      <c r="Q697" s="318"/>
      <c r="R697" s="318"/>
      <c r="S697" s="318"/>
      <c r="T697" s="318"/>
      <c r="U697" s="318"/>
      <c r="V697" s="318"/>
      <c r="W697" s="172"/>
      <c r="X697" s="172"/>
      <c r="Y697" s="172"/>
    </row>
    <row r="698" spans="1:25" s="3" customFormat="1" ht="13.5" hidden="1" customHeight="1" x14ac:dyDescent="0.25">
      <c r="A698" s="318"/>
      <c r="B698" s="319"/>
      <c r="C698" s="319"/>
      <c r="D698" s="320"/>
      <c r="E698" s="318"/>
      <c r="F698" s="277"/>
      <c r="G698" s="277"/>
      <c r="H698" s="318"/>
      <c r="I698" s="318"/>
      <c r="J698" s="318"/>
      <c r="K698" s="326"/>
      <c r="L698" s="318"/>
      <c r="M698" s="318"/>
      <c r="N698" s="318"/>
      <c r="O698" s="318"/>
      <c r="P698" s="318"/>
      <c r="Q698" s="318"/>
      <c r="R698" s="318"/>
      <c r="S698" s="318"/>
      <c r="T698" s="318"/>
      <c r="U698" s="318"/>
      <c r="V698" s="318"/>
      <c r="W698" s="172"/>
      <c r="X698" s="172"/>
      <c r="Y698" s="172"/>
    </row>
    <row r="699" spans="1:25" s="3" customFormat="1" ht="13.5" hidden="1" customHeight="1" x14ac:dyDescent="0.25">
      <c r="A699" s="318"/>
      <c r="B699" s="319"/>
      <c r="C699" s="319"/>
      <c r="D699" s="320"/>
      <c r="E699" s="318"/>
      <c r="F699" s="277"/>
      <c r="G699" s="277"/>
      <c r="H699" s="318"/>
      <c r="I699" s="318"/>
      <c r="J699" s="318"/>
      <c r="K699" s="326"/>
      <c r="L699" s="318"/>
      <c r="M699" s="318"/>
      <c r="N699" s="318"/>
      <c r="O699" s="318"/>
      <c r="P699" s="318"/>
      <c r="Q699" s="318"/>
      <c r="R699" s="318"/>
      <c r="S699" s="318"/>
      <c r="T699" s="318"/>
      <c r="U699" s="318"/>
      <c r="V699" s="318"/>
      <c r="W699" s="172"/>
      <c r="X699" s="172"/>
      <c r="Y699" s="172"/>
    </row>
    <row r="700" spans="1:25" s="3" customFormat="1" ht="13.5" hidden="1" customHeight="1" x14ac:dyDescent="0.25">
      <c r="A700" s="318"/>
      <c r="B700" s="319"/>
      <c r="C700" s="319"/>
      <c r="D700" s="320"/>
      <c r="E700" s="318"/>
      <c r="F700" s="277"/>
      <c r="G700" s="277"/>
      <c r="H700" s="318"/>
      <c r="I700" s="318"/>
      <c r="J700" s="318"/>
      <c r="K700" s="326"/>
      <c r="L700" s="318"/>
      <c r="M700" s="318"/>
      <c r="N700" s="318"/>
      <c r="O700" s="318"/>
      <c r="P700" s="318"/>
      <c r="Q700" s="318"/>
      <c r="R700" s="318"/>
      <c r="S700" s="318"/>
      <c r="T700" s="318"/>
      <c r="U700" s="318"/>
      <c r="V700" s="318"/>
      <c r="W700" s="172"/>
      <c r="X700" s="172"/>
      <c r="Y700" s="172"/>
    </row>
    <row r="701" spans="1:25" s="3" customFormat="1" ht="13.5" hidden="1" customHeight="1" x14ac:dyDescent="0.25">
      <c r="A701" s="318"/>
      <c r="B701" s="319"/>
      <c r="C701" s="319"/>
      <c r="D701" s="320"/>
      <c r="E701" s="318"/>
      <c r="F701" s="277"/>
      <c r="G701" s="277"/>
      <c r="H701" s="318"/>
      <c r="I701" s="318"/>
      <c r="J701" s="318"/>
      <c r="K701" s="326"/>
      <c r="L701" s="318"/>
      <c r="M701" s="318"/>
      <c r="N701" s="318"/>
      <c r="O701" s="318"/>
      <c r="P701" s="318"/>
      <c r="Q701" s="318"/>
      <c r="R701" s="318"/>
      <c r="S701" s="318"/>
      <c r="T701" s="318"/>
      <c r="U701" s="318"/>
      <c r="V701" s="318"/>
      <c r="W701" s="172"/>
      <c r="X701" s="172"/>
      <c r="Y701" s="172"/>
    </row>
    <row r="702" spans="1:25" s="3" customFormat="1" ht="13.5" hidden="1" customHeight="1" x14ac:dyDescent="0.25">
      <c r="A702" s="318"/>
      <c r="B702" s="319"/>
      <c r="C702" s="319"/>
      <c r="D702" s="320"/>
      <c r="E702" s="318"/>
      <c r="F702" s="277"/>
      <c r="G702" s="277"/>
      <c r="H702" s="318"/>
      <c r="I702" s="318"/>
      <c r="J702" s="318"/>
      <c r="K702" s="326"/>
      <c r="L702" s="318"/>
      <c r="M702" s="318"/>
      <c r="N702" s="318"/>
      <c r="O702" s="318"/>
      <c r="P702" s="318"/>
      <c r="Q702" s="318"/>
      <c r="R702" s="318"/>
      <c r="S702" s="318"/>
      <c r="T702" s="318"/>
      <c r="U702" s="318"/>
      <c r="V702" s="318"/>
      <c r="W702" s="172"/>
      <c r="X702" s="172"/>
      <c r="Y702" s="172"/>
    </row>
    <row r="703" spans="1:25" s="3" customFormat="1" ht="13.5" hidden="1" customHeight="1" x14ac:dyDescent="0.25">
      <c r="A703" s="277"/>
      <c r="B703" s="192"/>
      <c r="C703" s="192"/>
      <c r="D703" s="193"/>
      <c r="E703" s="277"/>
      <c r="F703" s="277"/>
      <c r="G703" s="277"/>
      <c r="H703" s="277"/>
      <c r="I703" s="277"/>
      <c r="J703" s="277"/>
      <c r="K703" s="328"/>
      <c r="L703" s="277"/>
      <c r="M703" s="277"/>
      <c r="N703" s="194"/>
      <c r="O703" s="194"/>
      <c r="P703" s="277"/>
      <c r="Q703" s="277"/>
      <c r="R703" s="277"/>
      <c r="S703" s="277"/>
      <c r="T703" s="277"/>
      <c r="U703" s="277"/>
      <c r="V703" s="277"/>
      <c r="W703" s="172"/>
      <c r="X703" s="172"/>
      <c r="Y703" s="172"/>
    </row>
    <row r="704" spans="1:25" s="3" customFormat="1" ht="13.5" hidden="1" customHeight="1" x14ac:dyDescent="0.25">
      <c r="A704" s="277"/>
      <c r="B704" s="192"/>
      <c r="C704" s="192"/>
      <c r="D704" s="193"/>
      <c r="E704" s="277"/>
      <c r="F704" s="277"/>
      <c r="G704" s="277"/>
      <c r="H704" s="277"/>
      <c r="I704" s="277"/>
      <c r="J704" s="277"/>
      <c r="K704" s="328"/>
      <c r="L704" s="277"/>
      <c r="M704" s="277"/>
      <c r="N704" s="194"/>
      <c r="O704" s="194"/>
      <c r="P704" s="277"/>
      <c r="Q704" s="277"/>
      <c r="R704" s="277"/>
      <c r="S704" s="277"/>
      <c r="T704" s="277"/>
      <c r="U704" s="277"/>
      <c r="V704" s="277"/>
      <c r="W704" s="172"/>
      <c r="X704" s="172"/>
      <c r="Y704" s="172"/>
    </row>
    <row r="705" spans="1:26" s="3" customFormat="1" ht="13.5" hidden="1" customHeight="1" x14ac:dyDescent="0.25">
      <c r="A705" s="277"/>
      <c r="B705" s="192"/>
      <c r="C705" s="192"/>
      <c r="D705" s="193"/>
      <c r="E705" s="277"/>
      <c r="F705" s="277"/>
      <c r="G705" s="277"/>
      <c r="H705" s="277"/>
      <c r="I705" s="277"/>
      <c r="J705" s="277"/>
      <c r="K705" s="328"/>
      <c r="L705" s="277"/>
      <c r="M705" s="277"/>
      <c r="N705" s="194"/>
      <c r="O705" s="194"/>
      <c r="P705" s="277"/>
      <c r="Q705" s="277"/>
      <c r="R705" s="277"/>
      <c r="S705" s="277"/>
      <c r="T705" s="277"/>
      <c r="U705" s="277"/>
      <c r="V705" s="277"/>
      <c r="W705" s="172"/>
      <c r="X705" s="172"/>
      <c r="Y705" s="172"/>
    </row>
    <row r="706" spans="1:26" s="3" customFormat="1" ht="13.5" hidden="1" customHeight="1" x14ac:dyDescent="0.25">
      <c r="A706" s="277"/>
      <c r="B706" s="192"/>
      <c r="C706" s="192"/>
      <c r="D706" s="193"/>
      <c r="E706" s="277"/>
      <c r="F706" s="277"/>
      <c r="G706" s="277"/>
      <c r="H706" s="277"/>
      <c r="I706" s="277"/>
      <c r="J706" s="277"/>
      <c r="K706" s="328"/>
      <c r="L706" s="277"/>
      <c r="M706" s="277"/>
      <c r="N706" s="194"/>
      <c r="O706" s="194"/>
      <c r="P706" s="277"/>
      <c r="Q706" s="277"/>
      <c r="R706" s="277"/>
      <c r="S706" s="277"/>
      <c r="T706" s="277"/>
      <c r="U706" s="277"/>
      <c r="V706" s="277"/>
      <c r="W706" s="172"/>
      <c r="X706" s="172"/>
      <c r="Y706" s="172"/>
    </row>
    <row r="707" spans="1:26" s="3" customFormat="1" ht="13.5" hidden="1" customHeight="1" x14ac:dyDescent="0.25">
      <c r="A707" s="277"/>
      <c r="B707" s="192"/>
      <c r="C707" s="192"/>
      <c r="D707" s="193"/>
      <c r="E707" s="277"/>
      <c r="F707" s="277"/>
      <c r="G707" s="277"/>
      <c r="H707" s="277"/>
      <c r="I707" s="277"/>
      <c r="J707" s="277"/>
      <c r="K707" s="327"/>
      <c r="L707" s="277"/>
      <c r="M707" s="277"/>
      <c r="N707" s="277"/>
      <c r="O707" s="277"/>
      <c r="P707" s="277"/>
      <c r="Q707" s="277"/>
      <c r="R707" s="10"/>
      <c r="S707" s="277"/>
      <c r="T707" s="277"/>
      <c r="U707" s="277"/>
      <c r="V707" s="277"/>
      <c r="W707" s="172"/>
      <c r="X707" s="172"/>
      <c r="Y707" s="172"/>
    </row>
    <row r="708" spans="1:26" s="3" customFormat="1" ht="13.5" hidden="1" customHeight="1" x14ac:dyDescent="0.25">
      <c r="A708" s="277"/>
      <c r="B708" s="192"/>
      <c r="C708" s="192"/>
      <c r="D708" s="193"/>
      <c r="E708" s="277"/>
      <c r="F708" s="277"/>
      <c r="G708" s="277"/>
      <c r="H708" s="277"/>
      <c r="I708" s="277"/>
      <c r="J708" s="277"/>
      <c r="K708" s="327"/>
      <c r="L708" s="277"/>
      <c r="M708" s="277"/>
      <c r="N708" s="277"/>
      <c r="O708" s="277"/>
      <c r="P708" s="277"/>
      <c r="Q708" s="277"/>
      <c r="R708" s="277"/>
      <c r="S708" s="277"/>
      <c r="T708" s="277"/>
      <c r="U708" s="277"/>
      <c r="V708" s="277"/>
      <c r="W708" s="172"/>
      <c r="X708" s="172"/>
      <c r="Y708" s="172"/>
    </row>
    <row r="709" spans="1:26" s="3" customFormat="1" ht="13.5" hidden="1" customHeight="1" x14ac:dyDescent="0.25">
      <c r="A709" s="318"/>
      <c r="B709" s="319"/>
      <c r="C709" s="319"/>
      <c r="D709" s="320"/>
      <c r="E709" s="318"/>
      <c r="F709" s="277"/>
      <c r="G709" s="277"/>
      <c r="H709" s="318"/>
      <c r="I709" s="318"/>
      <c r="J709" s="318"/>
      <c r="K709" s="326"/>
      <c r="L709" s="318"/>
      <c r="M709" s="318"/>
      <c r="N709" s="318"/>
      <c r="O709" s="318"/>
      <c r="P709" s="318"/>
      <c r="Q709" s="318"/>
      <c r="R709" s="321"/>
      <c r="S709" s="321"/>
      <c r="T709" s="318"/>
      <c r="U709" s="318"/>
      <c r="V709" s="318"/>
      <c r="W709" s="322"/>
      <c r="X709" s="322"/>
      <c r="Y709" s="322"/>
      <c r="Z709" s="196" t="s">
        <v>31</v>
      </c>
    </row>
    <row r="710" spans="1:26" s="3" customFormat="1" ht="13.5" hidden="1" customHeight="1" x14ac:dyDescent="0.25">
      <c r="A710" s="318"/>
      <c r="B710" s="319"/>
      <c r="C710" s="319"/>
      <c r="D710" s="320"/>
      <c r="E710" s="318"/>
      <c r="F710" s="277"/>
      <c r="G710" s="277"/>
      <c r="H710" s="318"/>
      <c r="I710" s="318"/>
      <c r="J710" s="318"/>
      <c r="K710" s="326"/>
      <c r="L710" s="318"/>
      <c r="M710" s="318"/>
      <c r="N710" s="318"/>
      <c r="O710" s="318"/>
      <c r="P710" s="318"/>
      <c r="Q710" s="318"/>
      <c r="R710" s="321"/>
      <c r="S710" s="321"/>
      <c r="T710" s="318"/>
      <c r="U710" s="318"/>
      <c r="V710" s="318"/>
      <c r="W710" s="322"/>
      <c r="X710" s="322"/>
      <c r="Y710" s="322"/>
      <c r="Z710" s="196" t="s">
        <v>31</v>
      </c>
    </row>
    <row r="711" spans="1:26" s="3" customFormat="1" ht="13.5" hidden="1" customHeight="1" x14ac:dyDescent="0.25">
      <c r="A711" s="318"/>
      <c r="B711" s="319"/>
      <c r="C711" s="319"/>
      <c r="D711" s="320"/>
      <c r="E711" s="318"/>
      <c r="F711" s="277"/>
      <c r="G711" s="277"/>
      <c r="H711" s="318"/>
      <c r="I711" s="318"/>
      <c r="J711" s="318"/>
      <c r="K711" s="326"/>
      <c r="L711" s="318"/>
      <c r="M711" s="318"/>
      <c r="N711" s="318"/>
      <c r="O711" s="318"/>
      <c r="P711" s="318"/>
      <c r="Q711" s="318"/>
      <c r="R711" s="321"/>
      <c r="S711" s="321"/>
      <c r="T711" s="318"/>
      <c r="U711" s="318"/>
      <c r="V711" s="318"/>
      <c r="W711" s="322"/>
      <c r="X711" s="322"/>
      <c r="Y711" s="322"/>
      <c r="Z711" s="196" t="s">
        <v>31</v>
      </c>
    </row>
    <row r="712" spans="1:26" s="3" customFormat="1" ht="13.5" hidden="1" customHeight="1" x14ac:dyDescent="0.25">
      <c r="A712" s="318"/>
      <c r="B712" s="319"/>
      <c r="C712" s="320"/>
      <c r="D712" s="319"/>
      <c r="E712" s="318"/>
      <c r="F712" s="277"/>
      <c r="G712" s="277"/>
      <c r="H712" s="318"/>
      <c r="I712" s="318"/>
      <c r="J712" s="318"/>
      <c r="K712" s="326"/>
      <c r="L712" s="318"/>
      <c r="M712" s="318"/>
      <c r="N712" s="318"/>
      <c r="O712" s="318"/>
      <c r="P712" s="318"/>
      <c r="Q712" s="318"/>
      <c r="R712" s="321"/>
      <c r="S712" s="321"/>
      <c r="T712" s="318"/>
      <c r="U712" s="318"/>
      <c r="V712" s="318"/>
      <c r="W712" s="322"/>
      <c r="X712" s="322"/>
      <c r="Y712" s="322"/>
      <c r="Z712" s="196" t="s">
        <v>31</v>
      </c>
    </row>
    <row r="713" spans="1:26" s="3" customFormat="1" ht="13.5" hidden="1" customHeight="1" x14ac:dyDescent="0.25">
      <c r="A713" s="318"/>
      <c r="B713" s="319"/>
      <c r="C713" s="318"/>
      <c r="D713" s="319"/>
      <c r="E713" s="318"/>
      <c r="F713" s="277"/>
      <c r="G713" s="277"/>
      <c r="H713" s="318"/>
      <c r="I713" s="318"/>
      <c r="J713" s="318"/>
      <c r="K713" s="326"/>
      <c r="L713" s="318"/>
      <c r="M713" s="318"/>
      <c r="N713" s="318"/>
      <c r="O713" s="318"/>
      <c r="P713" s="318"/>
      <c r="Q713" s="318"/>
      <c r="R713" s="318"/>
      <c r="S713" s="318"/>
      <c r="T713" s="318"/>
      <c r="U713" s="318"/>
      <c r="V713" s="318"/>
      <c r="W713" s="322"/>
      <c r="X713" s="322"/>
      <c r="Y713" s="322"/>
      <c r="Z713" s="196" t="s">
        <v>46</v>
      </c>
    </row>
    <row r="714" spans="1:26" s="3" customFormat="1" ht="13.5" hidden="1" customHeight="1" x14ac:dyDescent="0.25">
      <c r="A714" s="318"/>
      <c r="B714" s="319"/>
      <c r="C714" s="318"/>
      <c r="D714" s="319"/>
      <c r="E714" s="318"/>
      <c r="F714" s="277"/>
      <c r="G714" s="277"/>
      <c r="H714" s="318"/>
      <c r="I714" s="318"/>
      <c r="J714" s="318"/>
      <c r="K714" s="326"/>
      <c r="L714" s="318"/>
      <c r="M714" s="318"/>
      <c r="N714" s="318"/>
      <c r="O714" s="318"/>
      <c r="P714" s="318"/>
      <c r="Q714" s="318"/>
      <c r="R714" s="318"/>
      <c r="S714" s="318"/>
      <c r="T714" s="318"/>
      <c r="U714" s="318"/>
      <c r="V714" s="318"/>
      <c r="W714" s="322"/>
      <c r="X714" s="322"/>
      <c r="Y714" s="322"/>
      <c r="Z714" s="196" t="s">
        <v>46</v>
      </c>
    </row>
    <row r="715" spans="1:26" s="3" customFormat="1" ht="13.5" hidden="1" customHeight="1" x14ac:dyDescent="0.25">
      <c r="A715" s="318"/>
      <c r="B715" s="319"/>
      <c r="C715" s="319"/>
      <c r="D715" s="320"/>
      <c r="E715" s="318"/>
      <c r="F715" s="277"/>
      <c r="G715" s="277"/>
      <c r="H715" s="318"/>
      <c r="I715" s="318"/>
      <c r="J715" s="318"/>
      <c r="K715" s="326"/>
      <c r="L715" s="318"/>
      <c r="M715" s="318"/>
      <c r="N715" s="318"/>
      <c r="O715" s="318"/>
      <c r="P715" s="318"/>
      <c r="Q715" s="318"/>
      <c r="R715" s="318"/>
      <c r="S715" s="318"/>
      <c r="T715" s="318"/>
      <c r="U715" s="318"/>
      <c r="V715" s="318"/>
      <c r="W715" s="322"/>
      <c r="X715" s="322"/>
      <c r="Y715" s="322"/>
      <c r="Z715" s="196" t="s">
        <v>58</v>
      </c>
    </row>
    <row r="716" spans="1:26" s="3" customFormat="1" ht="13.5" hidden="1" customHeight="1" x14ac:dyDescent="0.25">
      <c r="A716" s="318"/>
      <c r="B716" s="319"/>
      <c r="C716" s="318"/>
      <c r="D716" s="319"/>
      <c r="E716" s="318"/>
      <c r="F716" s="277"/>
      <c r="G716" s="277"/>
      <c r="H716" s="318"/>
      <c r="I716" s="318"/>
      <c r="J716" s="318"/>
      <c r="K716" s="326"/>
      <c r="L716" s="318"/>
      <c r="M716" s="318"/>
      <c r="N716" s="318"/>
      <c r="O716" s="318"/>
      <c r="P716" s="318"/>
      <c r="Q716" s="318"/>
      <c r="R716" s="318"/>
      <c r="S716" s="318"/>
      <c r="T716" s="318"/>
      <c r="U716" s="318"/>
      <c r="V716" s="318"/>
      <c r="W716" s="322"/>
      <c r="X716" s="322"/>
      <c r="Y716" s="322"/>
      <c r="Z716" s="196" t="s">
        <v>58</v>
      </c>
    </row>
    <row r="717" spans="1:26" s="3" customFormat="1" ht="13.5" hidden="1" customHeight="1" x14ac:dyDescent="0.25">
      <c r="A717" s="318"/>
      <c r="B717" s="319"/>
      <c r="C717" s="319"/>
      <c r="D717" s="320"/>
      <c r="E717" s="325"/>
      <c r="F717" s="277"/>
      <c r="G717" s="277"/>
      <c r="H717" s="318"/>
      <c r="I717" s="318"/>
      <c r="J717" s="318"/>
      <c r="K717" s="326"/>
      <c r="L717" s="318"/>
      <c r="M717" s="318"/>
      <c r="N717" s="318"/>
      <c r="O717" s="318"/>
      <c r="P717" s="318"/>
      <c r="Q717" s="318"/>
      <c r="R717" s="318"/>
      <c r="S717" s="318"/>
      <c r="T717" s="318"/>
      <c r="U717" s="318"/>
      <c r="V717" s="318"/>
      <c r="W717" s="322"/>
      <c r="X717" s="322"/>
      <c r="Y717" s="322"/>
      <c r="Z717" s="196" t="s">
        <v>46</v>
      </c>
    </row>
    <row r="718" spans="1:26" s="3" customFormat="1" ht="13.5" hidden="1" customHeight="1" x14ac:dyDescent="0.25">
      <c r="A718" s="318"/>
      <c r="B718" s="319"/>
      <c r="C718" s="318"/>
      <c r="D718" s="319"/>
      <c r="E718" s="318"/>
      <c r="F718" s="277"/>
      <c r="G718" s="277"/>
      <c r="H718" s="318"/>
      <c r="I718" s="318"/>
      <c r="J718" s="318"/>
      <c r="K718" s="326"/>
      <c r="L718" s="318"/>
      <c r="M718" s="318"/>
      <c r="N718" s="318"/>
      <c r="O718" s="318"/>
      <c r="P718" s="318"/>
      <c r="Q718" s="318"/>
      <c r="R718" s="321"/>
      <c r="S718" s="321"/>
      <c r="T718" s="318"/>
      <c r="U718" s="318"/>
      <c r="V718" s="318"/>
      <c r="W718" s="322"/>
      <c r="X718" s="322"/>
      <c r="Y718" s="322"/>
      <c r="Z718" s="196" t="s">
        <v>46</v>
      </c>
    </row>
    <row r="719" spans="1:26" s="3" customFormat="1" ht="13.5" hidden="1" customHeight="1" x14ac:dyDescent="0.25">
      <c r="A719" s="318"/>
      <c r="B719" s="319"/>
      <c r="C719" s="319"/>
      <c r="D719" s="320"/>
      <c r="E719" s="318"/>
      <c r="F719" s="277"/>
      <c r="G719" s="277"/>
      <c r="H719" s="318"/>
      <c r="I719" s="318"/>
      <c r="J719" s="318"/>
      <c r="K719" s="326"/>
      <c r="L719" s="318"/>
      <c r="M719" s="318"/>
      <c r="N719" s="318"/>
      <c r="O719" s="318"/>
      <c r="P719" s="318"/>
      <c r="Q719" s="318"/>
      <c r="R719" s="318"/>
      <c r="S719" s="318"/>
      <c r="T719" s="318"/>
      <c r="U719" s="318"/>
      <c r="V719" s="318"/>
      <c r="W719" s="322"/>
      <c r="X719" s="322"/>
      <c r="Y719" s="322"/>
      <c r="Z719" s="196" t="s">
        <v>58</v>
      </c>
    </row>
    <row r="720" spans="1:26" s="3" customFormat="1" ht="13.5" hidden="1" customHeight="1" x14ac:dyDescent="0.25">
      <c r="A720" s="318"/>
      <c r="B720" s="319"/>
      <c r="C720" s="319"/>
      <c r="D720" s="319"/>
      <c r="E720" s="318"/>
      <c r="F720" s="277"/>
      <c r="G720" s="277"/>
      <c r="H720" s="318"/>
      <c r="I720" s="318"/>
      <c r="J720" s="318"/>
      <c r="K720" s="326"/>
      <c r="L720" s="318"/>
      <c r="M720" s="318"/>
      <c r="N720" s="318"/>
      <c r="O720" s="318"/>
      <c r="P720" s="318"/>
      <c r="Q720" s="318"/>
      <c r="R720" s="318"/>
      <c r="S720" s="318"/>
      <c r="T720" s="318"/>
      <c r="U720" s="318"/>
      <c r="V720" s="318"/>
      <c r="W720" s="322"/>
      <c r="X720" s="322"/>
      <c r="Y720" s="322"/>
      <c r="Z720" s="196" t="s">
        <v>58</v>
      </c>
    </row>
    <row r="721" spans="1:29" s="3" customFormat="1" ht="13.5" hidden="1" customHeight="1" x14ac:dyDescent="0.25">
      <c r="A721" s="318"/>
      <c r="B721" s="319"/>
      <c r="C721" s="318"/>
      <c r="D721" s="319"/>
      <c r="E721" s="318"/>
      <c r="F721" s="277"/>
      <c r="G721" s="277"/>
      <c r="H721" s="318"/>
      <c r="I721" s="318"/>
      <c r="J721" s="318"/>
      <c r="K721" s="326"/>
      <c r="L721" s="318"/>
      <c r="M721" s="318"/>
      <c r="N721" s="318"/>
      <c r="O721" s="318"/>
      <c r="P721" s="318"/>
      <c r="Q721" s="318"/>
      <c r="R721" s="318"/>
      <c r="S721" s="318"/>
      <c r="T721" s="318"/>
      <c r="U721" s="318"/>
      <c r="V721" s="318"/>
      <c r="W721" s="322"/>
      <c r="X721" s="322"/>
      <c r="Y721" s="322"/>
      <c r="Z721" s="196" t="s">
        <v>46</v>
      </c>
    </row>
    <row r="722" spans="1:29" s="3" customFormat="1" ht="13.5" hidden="1" customHeight="1" x14ac:dyDescent="0.25">
      <c r="A722" s="318"/>
      <c r="B722" s="319"/>
      <c r="C722" s="319"/>
      <c r="D722" s="320"/>
      <c r="E722" s="318"/>
      <c r="F722" s="277"/>
      <c r="G722" s="277"/>
      <c r="H722" s="318"/>
      <c r="I722" s="318"/>
      <c r="J722" s="318"/>
      <c r="K722" s="326"/>
      <c r="L722" s="318"/>
      <c r="M722" s="318"/>
      <c r="N722" s="318"/>
      <c r="O722" s="318"/>
      <c r="P722" s="318"/>
      <c r="Q722" s="318"/>
      <c r="R722" s="318"/>
      <c r="S722" s="318"/>
      <c r="T722" s="318"/>
      <c r="U722" s="318"/>
      <c r="V722" s="318"/>
      <c r="W722" s="322"/>
      <c r="X722" s="322"/>
      <c r="Y722" s="322"/>
      <c r="Z722" s="196" t="s">
        <v>46</v>
      </c>
      <c r="AA722" s="244"/>
      <c r="AB722" s="244"/>
      <c r="AC722" s="244"/>
    </row>
    <row r="723" spans="1:29" s="3" customFormat="1" ht="13.5" hidden="1" customHeight="1" x14ac:dyDescent="0.25">
      <c r="A723" s="318"/>
      <c r="B723" s="319"/>
      <c r="C723" s="318"/>
      <c r="D723" s="319"/>
      <c r="E723" s="318"/>
      <c r="F723" s="277"/>
      <c r="G723" s="277"/>
      <c r="H723" s="318"/>
      <c r="I723" s="318"/>
      <c r="J723" s="318"/>
      <c r="K723" s="326"/>
      <c r="L723" s="318"/>
      <c r="M723" s="318"/>
      <c r="N723" s="318"/>
      <c r="O723" s="318"/>
      <c r="P723" s="318"/>
      <c r="Q723" s="318"/>
      <c r="R723" s="318"/>
      <c r="S723" s="318"/>
      <c r="T723" s="318"/>
      <c r="U723" s="318"/>
      <c r="V723" s="318"/>
      <c r="W723" s="322"/>
      <c r="X723" s="322"/>
      <c r="Y723" s="322"/>
      <c r="Z723" s="196" t="s">
        <v>46</v>
      </c>
    </row>
    <row r="724" spans="1:29" s="3" customFormat="1" ht="13.5" hidden="1" customHeight="1" x14ac:dyDescent="0.25">
      <c r="A724" s="318"/>
      <c r="B724" s="319"/>
      <c r="C724" s="318"/>
      <c r="D724" s="319"/>
      <c r="E724" s="318"/>
      <c r="F724" s="277"/>
      <c r="G724" s="277"/>
      <c r="H724" s="318"/>
      <c r="I724" s="318"/>
      <c r="J724" s="318"/>
      <c r="K724" s="326"/>
      <c r="L724" s="318"/>
      <c r="M724" s="318"/>
      <c r="N724" s="318"/>
      <c r="O724" s="318"/>
      <c r="P724" s="318"/>
      <c r="Q724" s="318"/>
      <c r="R724" s="318"/>
      <c r="S724" s="318"/>
      <c r="T724" s="318"/>
      <c r="U724" s="318"/>
      <c r="V724" s="318"/>
      <c r="W724" s="322"/>
      <c r="X724" s="322"/>
      <c r="Y724" s="322"/>
      <c r="Z724" s="196" t="s">
        <v>95</v>
      </c>
    </row>
    <row r="725" spans="1:29" s="3" customFormat="1" ht="13.5" hidden="1" customHeight="1" x14ac:dyDescent="0.25">
      <c r="A725" s="318"/>
      <c r="B725" s="319"/>
      <c r="C725" s="318"/>
      <c r="D725" s="319"/>
      <c r="E725" s="318"/>
      <c r="F725" s="277"/>
      <c r="G725" s="277"/>
      <c r="H725" s="318"/>
      <c r="I725" s="318"/>
      <c r="J725" s="318"/>
      <c r="K725" s="326"/>
      <c r="L725" s="318"/>
      <c r="M725" s="318"/>
      <c r="N725" s="318"/>
      <c r="O725" s="318"/>
      <c r="P725" s="318"/>
      <c r="Q725" s="318"/>
      <c r="R725" s="321"/>
      <c r="S725" s="321"/>
      <c r="T725" s="318"/>
      <c r="U725" s="318"/>
      <c r="V725" s="318"/>
      <c r="W725" s="322"/>
      <c r="X725" s="322"/>
      <c r="Y725" s="322"/>
      <c r="Z725" s="196" t="s">
        <v>58</v>
      </c>
    </row>
    <row r="726" spans="1:29" s="3" customFormat="1" ht="13.5" hidden="1" customHeight="1" x14ac:dyDescent="0.25">
      <c r="A726" s="318"/>
      <c r="B726" s="319"/>
      <c r="C726" s="318"/>
      <c r="D726" s="319"/>
      <c r="E726" s="318"/>
      <c r="F726" s="277"/>
      <c r="G726" s="277"/>
      <c r="H726" s="318"/>
      <c r="I726" s="318"/>
      <c r="J726" s="318"/>
      <c r="K726" s="326"/>
      <c r="L726" s="318"/>
      <c r="M726" s="318"/>
      <c r="N726" s="318"/>
      <c r="O726" s="318"/>
      <c r="P726" s="318"/>
      <c r="Q726" s="318"/>
      <c r="R726" s="318"/>
      <c r="S726" s="318"/>
      <c r="T726" s="318"/>
      <c r="U726" s="318"/>
      <c r="V726" s="318"/>
      <c r="W726" s="322"/>
      <c r="X726" s="322"/>
      <c r="Y726" s="322"/>
      <c r="Z726" s="196" t="s">
        <v>46</v>
      </c>
    </row>
    <row r="727" spans="1:29" s="3" customFormat="1" ht="13.5" hidden="1" customHeight="1" x14ac:dyDescent="0.25">
      <c r="A727" s="318"/>
      <c r="B727" s="319"/>
      <c r="C727" s="318"/>
      <c r="D727" s="319"/>
      <c r="E727" s="318"/>
      <c r="F727" s="277"/>
      <c r="G727" s="277"/>
      <c r="H727" s="318"/>
      <c r="I727" s="318"/>
      <c r="J727" s="318"/>
      <c r="K727" s="326"/>
      <c r="L727" s="318"/>
      <c r="M727" s="318"/>
      <c r="N727" s="318"/>
      <c r="O727" s="318"/>
      <c r="P727" s="318"/>
      <c r="Q727" s="318"/>
      <c r="R727" s="318"/>
      <c r="S727" s="318"/>
      <c r="T727" s="318"/>
      <c r="U727" s="318"/>
      <c r="V727" s="318"/>
      <c r="W727" s="322"/>
      <c r="X727" s="322"/>
      <c r="Y727" s="322"/>
      <c r="Z727" s="196" t="s">
        <v>46</v>
      </c>
    </row>
    <row r="728" spans="1:29" s="3" customFormat="1" ht="13.5" hidden="1" customHeight="1" x14ac:dyDescent="0.25">
      <c r="A728" s="318"/>
      <c r="B728" s="319"/>
      <c r="C728" s="319"/>
      <c r="D728" s="320"/>
      <c r="E728" s="318"/>
      <c r="F728" s="277"/>
      <c r="G728" s="277"/>
      <c r="H728" s="318"/>
      <c r="I728" s="318"/>
      <c r="J728" s="318"/>
      <c r="K728" s="326"/>
      <c r="L728" s="318"/>
      <c r="M728" s="318"/>
      <c r="N728" s="318"/>
      <c r="O728" s="318"/>
      <c r="P728" s="318"/>
      <c r="Q728" s="318"/>
      <c r="R728" s="318"/>
      <c r="S728" s="318"/>
      <c r="T728" s="318"/>
      <c r="U728" s="318"/>
      <c r="V728" s="318"/>
      <c r="W728" s="322"/>
      <c r="X728" s="322"/>
      <c r="Y728" s="322"/>
      <c r="Z728" s="196" t="s">
        <v>46</v>
      </c>
    </row>
    <row r="729" spans="1:29" s="3" customFormat="1" ht="13.5" hidden="1" customHeight="1" x14ac:dyDescent="0.25">
      <c r="A729" s="318"/>
      <c r="B729" s="319"/>
      <c r="C729" s="318"/>
      <c r="D729" s="319"/>
      <c r="E729" s="318"/>
      <c r="F729" s="277"/>
      <c r="G729" s="277"/>
      <c r="H729" s="318"/>
      <c r="I729" s="318"/>
      <c r="J729" s="318"/>
      <c r="K729" s="326"/>
      <c r="L729" s="318"/>
      <c r="M729" s="318"/>
      <c r="N729" s="318"/>
      <c r="O729" s="318"/>
      <c r="P729" s="318"/>
      <c r="Q729" s="318"/>
      <c r="R729" s="322"/>
      <c r="S729" s="318"/>
      <c r="T729" s="318"/>
      <c r="U729" s="318"/>
      <c r="V729" s="318"/>
      <c r="W729" s="322"/>
      <c r="X729" s="322"/>
      <c r="Y729" s="322"/>
      <c r="Z729" s="196" t="s">
        <v>46</v>
      </c>
    </row>
    <row r="730" spans="1:29" s="3" customFormat="1" ht="13.5" hidden="1" customHeight="1" x14ac:dyDescent="0.25">
      <c r="A730" s="318"/>
      <c r="B730" s="319"/>
      <c r="C730" s="318"/>
      <c r="D730" s="319"/>
      <c r="E730" s="318"/>
      <c r="F730" s="277"/>
      <c r="G730" s="277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318"/>
      <c r="T730" s="318"/>
      <c r="U730" s="318"/>
      <c r="V730" s="318"/>
      <c r="W730" s="322"/>
      <c r="X730" s="322"/>
      <c r="Y730" s="322"/>
      <c r="Z730" s="3" t="s">
        <v>95</v>
      </c>
    </row>
    <row r="731" spans="1:29" s="3" customFormat="1" ht="13.5" hidden="1" customHeight="1" x14ac:dyDescent="0.25">
      <c r="A731" s="318"/>
      <c r="B731" s="319"/>
      <c r="C731" s="318"/>
      <c r="D731" s="319"/>
      <c r="E731" s="318"/>
      <c r="F731" s="277"/>
      <c r="G731" s="277"/>
      <c r="H731" s="318"/>
      <c r="I731" s="318"/>
      <c r="J731" s="318"/>
      <c r="K731" s="326"/>
      <c r="L731" s="318"/>
      <c r="M731" s="318"/>
      <c r="N731" s="318"/>
      <c r="O731" s="318"/>
      <c r="P731" s="318"/>
      <c r="Q731" s="318"/>
      <c r="R731" s="318"/>
      <c r="S731" s="318"/>
      <c r="T731" s="318"/>
      <c r="U731" s="318"/>
      <c r="V731" s="318"/>
      <c r="W731" s="322"/>
      <c r="X731" s="322"/>
      <c r="Y731" s="322"/>
      <c r="Z731" s="196" t="s">
        <v>95</v>
      </c>
    </row>
    <row r="732" spans="1:29" s="3" customFormat="1" ht="13.5" hidden="1" customHeight="1" x14ac:dyDescent="0.25">
      <c r="A732" s="318"/>
      <c r="B732" s="319"/>
      <c r="C732" s="319"/>
      <c r="D732" s="320"/>
      <c r="E732" s="318"/>
      <c r="F732" s="277"/>
      <c r="G732" s="277"/>
      <c r="H732" s="318"/>
      <c r="I732" s="318"/>
      <c r="J732" s="318"/>
      <c r="K732" s="326"/>
      <c r="L732" s="318"/>
      <c r="M732" s="318"/>
      <c r="N732" s="318"/>
      <c r="O732" s="318"/>
      <c r="P732" s="318"/>
      <c r="Q732" s="318"/>
      <c r="R732" s="321"/>
      <c r="S732" s="321"/>
      <c r="T732" s="318"/>
      <c r="U732" s="318"/>
      <c r="V732" s="318"/>
      <c r="W732" s="322"/>
      <c r="X732" s="322"/>
      <c r="Y732" s="322"/>
      <c r="Z732" s="196" t="s">
        <v>95</v>
      </c>
    </row>
    <row r="733" spans="1:29" s="3" customFormat="1" ht="13.5" hidden="1" customHeight="1" x14ac:dyDescent="0.25">
      <c r="A733" s="318"/>
      <c r="B733" s="319"/>
      <c r="C733" s="319"/>
      <c r="D733" s="320"/>
      <c r="E733" s="318"/>
      <c r="F733" s="277"/>
      <c r="G733" s="277"/>
      <c r="H733" s="318"/>
      <c r="I733" s="318"/>
      <c r="J733" s="318"/>
      <c r="K733" s="326"/>
      <c r="L733" s="318"/>
      <c r="M733" s="318"/>
      <c r="N733" s="318"/>
      <c r="O733" s="318"/>
      <c r="P733" s="318"/>
      <c r="Q733" s="318"/>
      <c r="R733" s="321"/>
      <c r="S733" s="321"/>
      <c r="T733" s="318"/>
      <c r="U733" s="318"/>
      <c r="V733" s="318"/>
      <c r="W733" s="322"/>
      <c r="X733" s="322"/>
      <c r="Y733" s="322"/>
      <c r="Z733" s="196" t="s">
        <v>46</v>
      </c>
    </row>
    <row r="734" spans="1:29" s="3" customFormat="1" ht="13.5" hidden="1" customHeight="1" x14ac:dyDescent="0.25">
      <c r="A734" s="318"/>
      <c r="B734" s="319"/>
      <c r="C734" s="318"/>
      <c r="D734" s="319"/>
      <c r="E734" s="318"/>
      <c r="F734" s="277"/>
      <c r="G734" s="277"/>
      <c r="H734" s="318"/>
      <c r="I734" s="318"/>
      <c r="J734" s="318"/>
      <c r="K734" s="326"/>
      <c r="L734" s="318"/>
      <c r="M734" s="318"/>
      <c r="N734" s="318"/>
      <c r="O734" s="318"/>
      <c r="P734" s="318"/>
      <c r="Q734" s="318"/>
      <c r="R734" s="321"/>
      <c r="S734" s="321"/>
      <c r="T734" s="318"/>
      <c r="U734" s="318"/>
      <c r="V734" s="318"/>
      <c r="W734" s="322"/>
      <c r="X734" s="322"/>
      <c r="Y734" s="322"/>
      <c r="Z734" s="196" t="s">
        <v>46</v>
      </c>
    </row>
    <row r="735" spans="1:29" s="3" customFormat="1" ht="13.5" hidden="1" customHeight="1" x14ac:dyDescent="0.25">
      <c r="A735" s="318"/>
      <c r="B735" s="319"/>
      <c r="C735" s="319"/>
      <c r="D735" s="320"/>
      <c r="E735" s="318"/>
      <c r="F735" s="277"/>
      <c r="G735" s="277"/>
      <c r="H735" s="318"/>
      <c r="I735" s="318"/>
      <c r="J735" s="318"/>
      <c r="K735" s="326"/>
      <c r="L735" s="318"/>
      <c r="M735" s="318"/>
      <c r="N735" s="318"/>
      <c r="O735" s="318"/>
      <c r="P735" s="318"/>
      <c r="Q735" s="318"/>
      <c r="R735" s="318"/>
      <c r="S735" s="318"/>
      <c r="T735" s="318"/>
      <c r="U735" s="318"/>
      <c r="V735" s="318"/>
      <c r="W735" s="322"/>
      <c r="X735" s="322"/>
      <c r="Y735" s="322"/>
      <c r="Z735" s="196" t="s">
        <v>46</v>
      </c>
    </row>
    <row r="736" spans="1:29" s="3" customFormat="1" ht="13.5" hidden="1" customHeight="1" x14ac:dyDescent="0.25">
      <c r="A736" s="318"/>
      <c r="B736" s="319"/>
      <c r="C736" s="319"/>
      <c r="D736" s="320"/>
      <c r="E736" s="318"/>
      <c r="F736" s="277"/>
      <c r="G736" s="277"/>
      <c r="H736" s="318"/>
      <c r="I736" s="318"/>
      <c r="J736" s="318"/>
      <c r="K736" s="326"/>
      <c r="L736" s="318"/>
      <c r="M736" s="318"/>
      <c r="N736" s="318"/>
      <c r="O736" s="318"/>
      <c r="P736" s="318"/>
      <c r="Q736" s="318"/>
      <c r="R736" s="318"/>
      <c r="S736" s="318"/>
      <c r="T736" s="318"/>
      <c r="U736" s="318"/>
      <c r="V736" s="318"/>
      <c r="W736" s="322"/>
      <c r="X736" s="322"/>
      <c r="Y736" s="322"/>
      <c r="Z736" s="196" t="s">
        <v>46</v>
      </c>
    </row>
    <row r="737" spans="1:29" s="3" customFormat="1" ht="13.5" hidden="1" customHeight="1" x14ac:dyDescent="0.25">
      <c r="A737" s="277"/>
      <c r="B737" s="192"/>
      <c r="C737" s="192"/>
      <c r="D737" s="193"/>
      <c r="E737" s="14"/>
      <c r="F737" s="277"/>
      <c r="G737" s="277"/>
      <c r="H737" s="277"/>
      <c r="I737" s="277"/>
      <c r="J737" s="277"/>
      <c r="K737" s="277"/>
      <c r="L737" s="277"/>
      <c r="M737" s="277"/>
      <c r="N737" s="277"/>
      <c r="O737" s="277"/>
      <c r="P737" s="277"/>
      <c r="Q737" s="277"/>
      <c r="R737" s="277"/>
      <c r="S737" s="277"/>
      <c r="T737" s="277"/>
      <c r="U737" s="277"/>
      <c r="V737" s="277"/>
      <c r="W737" s="172"/>
      <c r="X737" s="172"/>
      <c r="Y737" s="172"/>
    </row>
    <row r="738" spans="1:29" s="3" customFormat="1" ht="13.5" hidden="1" customHeight="1" x14ac:dyDescent="0.25">
      <c r="A738" s="277"/>
      <c r="B738" s="192"/>
      <c r="C738" s="192"/>
      <c r="D738" s="193"/>
      <c r="E738" s="277"/>
      <c r="F738" s="277"/>
      <c r="G738" s="277"/>
      <c r="H738" s="277"/>
      <c r="I738" s="277"/>
      <c r="J738" s="277"/>
      <c r="K738" s="277"/>
      <c r="L738" s="277"/>
      <c r="M738" s="277"/>
      <c r="N738" s="277"/>
      <c r="O738" s="277"/>
      <c r="P738" s="277"/>
      <c r="Q738" s="277"/>
      <c r="R738" s="277"/>
      <c r="S738" s="277"/>
      <c r="T738" s="277"/>
      <c r="U738" s="277"/>
      <c r="V738" s="277"/>
      <c r="W738" s="172"/>
      <c r="X738" s="172"/>
      <c r="Y738" s="172"/>
    </row>
    <row r="739" spans="1:29" s="3" customFormat="1" ht="13.5" hidden="1" customHeight="1" x14ac:dyDescent="0.25">
      <c r="A739" s="277"/>
      <c r="B739" s="192"/>
      <c r="C739" s="192"/>
      <c r="D739" s="193"/>
      <c r="E739" s="277"/>
      <c r="F739" s="277"/>
      <c r="G739" s="277"/>
      <c r="H739" s="277"/>
      <c r="I739" s="277"/>
      <c r="J739" s="277"/>
      <c r="K739" s="277"/>
      <c r="L739" s="277"/>
      <c r="M739" s="277"/>
      <c r="N739" s="277"/>
      <c r="O739" s="277"/>
      <c r="P739" s="277"/>
      <c r="Q739" s="277"/>
      <c r="R739" s="277"/>
      <c r="S739" s="277"/>
      <c r="T739" s="277"/>
      <c r="U739" s="277"/>
      <c r="V739" s="277"/>
      <c r="W739" s="172"/>
      <c r="X739" s="172"/>
      <c r="Y739" s="172"/>
    </row>
    <row r="740" spans="1:29" s="3" customFormat="1" ht="13.5" hidden="1" customHeight="1" x14ac:dyDescent="0.25">
      <c r="A740" s="318"/>
      <c r="B740" s="319"/>
      <c r="C740" s="319"/>
      <c r="D740" s="320"/>
      <c r="E740" s="318"/>
      <c r="F740" s="277"/>
      <c r="G740" s="277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318"/>
      <c r="T740" s="318"/>
      <c r="U740" s="318"/>
      <c r="V740" s="318"/>
      <c r="W740" s="172"/>
      <c r="X740" s="172"/>
      <c r="Y740" s="172"/>
    </row>
    <row r="741" spans="1:29" s="3" customFormat="1" ht="13.5" hidden="1" customHeight="1" x14ac:dyDescent="0.25">
      <c r="A741" s="318"/>
      <c r="B741" s="319"/>
      <c r="C741" s="319"/>
      <c r="D741" s="320"/>
      <c r="E741" s="318"/>
      <c r="F741" s="277"/>
      <c r="G741" s="277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318"/>
      <c r="T741" s="318"/>
      <c r="U741" s="318"/>
      <c r="V741" s="318"/>
      <c r="W741" s="172"/>
      <c r="X741" s="172"/>
      <c r="Y741" s="172"/>
    </row>
    <row r="742" spans="1:29" s="3" customFormat="1" ht="13.5" hidden="1" customHeight="1" x14ac:dyDescent="0.25">
      <c r="A742" s="318"/>
      <c r="B742" s="319"/>
      <c r="C742" s="319"/>
      <c r="D742" s="320"/>
      <c r="E742" s="318"/>
      <c r="F742" s="277"/>
      <c r="G742" s="277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318"/>
      <c r="T742" s="318"/>
      <c r="U742" s="318"/>
      <c r="V742" s="318"/>
      <c r="W742" s="172"/>
      <c r="X742" s="172"/>
      <c r="Y742" s="172"/>
    </row>
    <row r="743" spans="1:29" s="3" customFormat="1" ht="13.5" hidden="1" customHeight="1" x14ac:dyDescent="0.25">
      <c r="A743" s="277"/>
      <c r="B743" s="192"/>
      <c r="C743" s="192"/>
      <c r="D743" s="193"/>
      <c r="E743" s="277"/>
      <c r="F743" s="277"/>
      <c r="G743" s="277"/>
      <c r="H743" s="277"/>
      <c r="I743" s="277"/>
      <c r="J743" s="277"/>
      <c r="K743" s="277"/>
      <c r="L743" s="277"/>
      <c r="M743" s="277"/>
      <c r="N743" s="194"/>
      <c r="O743" s="194"/>
      <c r="P743" s="277"/>
      <c r="Q743" s="277"/>
      <c r="R743" s="277"/>
      <c r="S743" s="277"/>
      <c r="T743" s="277"/>
      <c r="U743" s="277"/>
      <c r="V743" s="277"/>
      <c r="W743" s="172"/>
      <c r="X743" s="172"/>
      <c r="Y743" s="172"/>
    </row>
    <row r="744" spans="1:29" s="3" customFormat="1" ht="13.5" hidden="1" customHeight="1" x14ac:dyDescent="0.25">
      <c r="A744" s="277"/>
      <c r="B744" s="192"/>
      <c r="C744" s="192"/>
      <c r="D744" s="193"/>
      <c r="E744" s="277"/>
      <c r="F744" s="277"/>
      <c r="G744" s="277"/>
      <c r="H744" s="277"/>
      <c r="I744" s="277"/>
      <c r="J744" s="277"/>
      <c r="K744" s="277"/>
      <c r="L744" s="277"/>
      <c r="M744" s="277"/>
      <c r="N744" s="194"/>
      <c r="O744" s="194"/>
      <c r="P744" s="277"/>
      <c r="Q744" s="277"/>
      <c r="R744" s="277"/>
      <c r="S744" s="277"/>
      <c r="T744" s="277"/>
      <c r="U744" s="277"/>
      <c r="V744" s="277"/>
      <c r="W744" s="172"/>
      <c r="X744" s="172"/>
      <c r="Y744" s="172"/>
    </row>
    <row r="745" spans="1:29" s="3" customFormat="1" ht="13.5" hidden="1" customHeight="1" x14ac:dyDescent="0.25">
      <c r="A745" s="277"/>
      <c r="B745" s="192"/>
      <c r="C745" s="192"/>
      <c r="D745" s="193"/>
      <c r="E745" s="277"/>
      <c r="F745" s="213"/>
      <c r="G745" s="213"/>
      <c r="H745" s="277"/>
      <c r="I745" s="213"/>
      <c r="J745" s="213"/>
      <c r="K745" s="213"/>
      <c r="L745" s="277"/>
      <c r="M745" s="277"/>
      <c r="N745" s="277"/>
      <c r="O745" s="277"/>
      <c r="P745" s="277"/>
      <c r="Q745" s="277"/>
      <c r="R745" s="277"/>
      <c r="S745" s="277"/>
      <c r="T745" s="277"/>
      <c r="U745" s="277"/>
      <c r="V745" s="277"/>
      <c r="W745" s="172"/>
      <c r="X745" s="172"/>
      <c r="Y745" s="172"/>
      <c r="Z745" s="244"/>
      <c r="AA745" s="244"/>
      <c r="AB745" s="244"/>
      <c r="AC745" s="244"/>
    </row>
    <row r="746" spans="1:29" s="3" customFormat="1" ht="13.5" hidden="1" customHeight="1" x14ac:dyDescent="0.25">
      <c r="A746" s="318"/>
      <c r="B746" s="319"/>
      <c r="C746" s="320"/>
      <c r="D746" s="318"/>
      <c r="E746" s="318"/>
      <c r="F746" s="213"/>
      <c r="G746" s="213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318"/>
      <c r="T746" s="318"/>
      <c r="U746" s="318"/>
      <c r="V746" s="213"/>
      <c r="W746" s="172"/>
      <c r="X746" s="172"/>
      <c r="Y746" s="172"/>
      <c r="Z746" s="244"/>
      <c r="AA746" s="244"/>
      <c r="AB746" s="244"/>
      <c r="AC746" s="244"/>
    </row>
    <row r="747" spans="1:29" s="3" customFormat="1" ht="13.5" hidden="1" customHeight="1" x14ac:dyDescent="0.25">
      <c r="A747" s="318"/>
      <c r="B747" s="319"/>
      <c r="C747" s="319"/>
      <c r="D747" s="320"/>
      <c r="E747" s="318"/>
      <c r="F747" s="213"/>
      <c r="G747" s="213"/>
      <c r="H747" s="318"/>
      <c r="I747" s="318"/>
      <c r="J747" s="318"/>
      <c r="K747" s="318"/>
      <c r="L747" s="318"/>
      <c r="M747" s="318"/>
      <c r="N747" s="321"/>
      <c r="O747" s="321"/>
      <c r="P747" s="318"/>
      <c r="Q747" s="318"/>
      <c r="R747" s="322"/>
      <c r="S747" s="318"/>
      <c r="T747" s="318"/>
      <c r="U747" s="318"/>
      <c r="V747" s="318"/>
      <c r="W747" s="172"/>
      <c r="X747" s="172"/>
      <c r="Y747" s="172"/>
      <c r="Z747" s="244"/>
      <c r="AA747" s="244"/>
      <c r="AB747" s="244"/>
      <c r="AC747" s="244"/>
    </row>
    <row r="748" spans="1:29" s="3" customFormat="1" ht="13.5" hidden="1" customHeight="1" x14ac:dyDescent="0.25">
      <c r="A748" s="277"/>
      <c r="B748" s="192"/>
      <c r="C748" s="192"/>
      <c r="D748" s="193"/>
      <c r="E748" s="14"/>
      <c r="F748" s="213"/>
      <c r="G748" s="213"/>
      <c r="H748" s="277"/>
      <c r="I748" s="213"/>
      <c r="J748" s="213"/>
      <c r="K748" s="213"/>
      <c r="L748" s="277"/>
      <c r="M748" s="277"/>
      <c r="N748" s="277"/>
      <c r="O748" s="277"/>
      <c r="P748" s="277"/>
      <c r="Q748" s="277"/>
      <c r="R748" s="277"/>
      <c r="S748" s="277"/>
      <c r="T748" s="277"/>
      <c r="U748" s="277"/>
      <c r="V748" s="277"/>
      <c r="W748" s="172"/>
      <c r="X748" s="172"/>
      <c r="Y748" s="172"/>
      <c r="Z748" s="244"/>
      <c r="AA748" s="244"/>
      <c r="AB748" s="244"/>
      <c r="AC748" s="244"/>
    </row>
    <row r="749" spans="1:29" s="3" customFormat="1" ht="13.5" hidden="1" customHeight="1" x14ac:dyDescent="0.25">
      <c r="A749" s="277"/>
      <c r="B749" s="192"/>
      <c r="C749" s="192"/>
      <c r="D749" s="193"/>
      <c r="E749" s="277"/>
      <c r="F749" s="213"/>
      <c r="G749" s="213"/>
      <c r="H749" s="277"/>
      <c r="I749" s="213"/>
      <c r="J749" s="213"/>
      <c r="K749" s="213"/>
      <c r="L749" s="277"/>
      <c r="M749" s="277"/>
      <c r="N749" s="277"/>
      <c r="O749" s="277"/>
      <c r="P749" s="277"/>
      <c r="Q749" s="277"/>
      <c r="R749" s="277"/>
      <c r="S749" s="277"/>
      <c r="T749" s="277"/>
      <c r="U749" s="277"/>
      <c r="V749" s="277"/>
      <c r="W749" s="172"/>
      <c r="X749" s="172"/>
      <c r="Y749" s="172"/>
      <c r="Z749" s="244"/>
      <c r="AA749" s="244"/>
      <c r="AB749" s="244"/>
      <c r="AC749" s="244"/>
    </row>
    <row r="750" spans="1:29" s="3" customFormat="1" ht="13.5" hidden="1" customHeight="1" x14ac:dyDescent="0.25">
      <c r="A750" s="277"/>
      <c r="B750" s="192"/>
      <c r="C750" s="192"/>
      <c r="D750" s="193"/>
      <c r="E750" s="213"/>
      <c r="F750" s="213"/>
      <c r="G750" s="213"/>
      <c r="H750" s="277"/>
      <c r="I750" s="213"/>
      <c r="J750" s="213"/>
      <c r="K750" s="213"/>
      <c r="L750" s="277"/>
      <c r="M750" s="277"/>
      <c r="N750" s="277"/>
      <c r="O750" s="277"/>
      <c r="P750" s="213"/>
      <c r="Q750" s="277"/>
      <c r="R750" s="277"/>
      <c r="S750" s="277"/>
      <c r="T750" s="277"/>
      <c r="U750" s="277"/>
      <c r="V750" s="277"/>
      <c r="W750" s="172"/>
      <c r="X750" s="172"/>
      <c r="Y750" s="172"/>
      <c r="Z750" s="244"/>
      <c r="AA750" s="244"/>
      <c r="AB750" s="244"/>
      <c r="AC750" s="244"/>
    </row>
    <row r="751" spans="1:29" s="3" customFormat="1" ht="13.5" hidden="1" customHeight="1" x14ac:dyDescent="0.25">
      <c r="A751" s="318"/>
      <c r="B751" s="319"/>
      <c r="C751" s="319"/>
      <c r="D751" s="320"/>
      <c r="E751" s="318"/>
      <c r="F751" s="213"/>
      <c r="G751" s="213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318"/>
      <c r="T751" s="318"/>
      <c r="U751" s="318"/>
      <c r="V751" s="318"/>
      <c r="W751" s="172"/>
      <c r="X751" s="172"/>
      <c r="Y751" s="172"/>
      <c r="Z751" s="244"/>
      <c r="AA751" s="244"/>
      <c r="AB751" s="244"/>
      <c r="AC751" s="244"/>
    </row>
    <row r="752" spans="1:29" s="3" customFormat="1" ht="13.5" hidden="1" customHeight="1" x14ac:dyDescent="0.25">
      <c r="A752" s="318"/>
      <c r="B752" s="319"/>
      <c r="C752" s="319"/>
      <c r="D752" s="320"/>
      <c r="E752" s="318"/>
      <c r="F752" s="213"/>
      <c r="G752" s="213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318"/>
      <c r="T752" s="318"/>
      <c r="U752" s="318"/>
      <c r="V752" s="318"/>
      <c r="W752" s="172"/>
      <c r="X752" s="172"/>
      <c r="Y752" s="172"/>
      <c r="Z752" s="244"/>
      <c r="AA752" s="244"/>
      <c r="AB752" s="244"/>
      <c r="AC752" s="244"/>
    </row>
    <row r="753" spans="1:29" s="3" customFormat="1" ht="13.5" hidden="1" customHeight="1" x14ac:dyDescent="0.25">
      <c r="A753" s="318"/>
      <c r="B753" s="319"/>
      <c r="C753" s="319"/>
      <c r="D753" s="320"/>
      <c r="E753" s="318"/>
      <c r="F753" s="213"/>
      <c r="G753" s="277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318"/>
      <c r="T753" s="318"/>
      <c r="U753" s="318"/>
      <c r="V753" s="318"/>
      <c r="W753" s="172"/>
      <c r="X753" s="172"/>
      <c r="Y753" s="172"/>
      <c r="Z753" s="244"/>
      <c r="AA753" s="244"/>
      <c r="AB753" s="244"/>
      <c r="AC753" s="244"/>
    </row>
    <row r="754" spans="1:29" s="3" customFormat="1" ht="13.5" hidden="1" customHeight="1" x14ac:dyDescent="0.25">
      <c r="A754" s="277"/>
      <c r="B754" s="192"/>
      <c r="C754" s="192"/>
      <c r="D754" s="193"/>
      <c r="E754" s="213"/>
      <c r="F754" s="213"/>
      <c r="G754" s="213"/>
      <c r="H754" s="277"/>
      <c r="I754" s="213"/>
      <c r="J754" s="213"/>
      <c r="K754" s="213"/>
      <c r="L754" s="277"/>
      <c r="M754" s="277"/>
      <c r="N754" s="194"/>
      <c r="O754" s="194"/>
      <c r="P754" s="277"/>
      <c r="Q754" s="213"/>
      <c r="R754" s="277"/>
      <c r="S754" s="213"/>
      <c r="T754" s="213"/>
      <c r="U754" s="277"/>
      <c r="V754" s="277"/>
      <c r="W754" s="172"/>
      <c r="X754" s="172"/>
      <c r="Y754" s="172"/>
      <c r="Z754" s="244"/>
      <c r="AA754" s="244"/>
      <c r="AB754" s="244"/>
      <c r="AC754" s="244"/>
    </row>
    <row r="755" spans="1:29" s="3" customFormat="1" ht="13.5" hidden="1" customHeight="1" x14ac:dyDescent="0.25">
      <c r="A755" s="277"/>
      <c r="B755" s="192"/>
      <c r="C755" s="192"/>
      <c r="D755" s="193"/>
      <c r="E755" s="213"/>
      <c r="F755" s="213"/>
      <c r="G755" s="213"/>
      <c r="H755" s="277"/>
      <c r="I755" s="213"/>
      <c r="J755" s="213"/>
      <c r="K755" s="213"/>
      <c r="L755" s="277"/>
      <c r="M755" s="277"/>
      <c r="N755" s="194"/>
      <c r="O755" s="194"/>
      <c r="P755" s="277"/>
      <c r="Q755" s="213"/>
      <c r="R755" s="277"/>
      <c r="S755" s="213"/>
      <c r="T755" s="213"/>
      <c r="U755" s="277"/>
      <c r="V755" s="277"/>
      <c r="W755" s="172"/>
      <c r="X755" s="172"/>
      <c r="Y755" s="172"/>
      <c r="Z755" s="244"/>
      <c r="AA755" s="244"/>
      <c r="AB755" s="244"/>
      <c r="AC755" s="244"/>
    </row>
    <row r="756" spans="1:29" s="3" customFormat="1" ht="13.5" hidden="1" customHeight="1" x14ac:dyDescent="0.25">
      <c r="A756" s="277"/>
      <c r="B756" s="192"/>
      <c r="C756" s="192"/>
      <c r="D756" s="193"/>
      <c r="E756" s="277"/>
      <c r="F756" s="277"/>
      <c r="G756" s="277"/>
      <c r="H756" s="277"/>
      <c r="I756" s="277"/>
      <c r="J756" s="277"/>
      <c r="K756" s="277"/>
      <c r="L756" s="277"/>
      <c r="M756" s="277"/>
      <c r="N756" s="277"/>
      <c r="O756" s="277"/>
      <c r="P756" s="277"/>
      <c r="Q756" s="277"/>
      <c r="R756" s="277"/>
      <c r="S756" s="277"/>
      <c r="T756" s="277"/>
      <c r="U756" s="277"/>
      <c r="V756" s="277"/>
      <c r="W756" s="172"/>
      <c r="X756" s="172"/>
      <c r="Y756" s="172"/>
      <c r="Z756" s="244"/>
      <c r="AA756" s="244"/>
      <c r="AB756" s="244"/>
      <c r="AC756" s="244"/>
    </row>
    <row r="757" spans="1:29" s="3" customFormat="1" ht="13.5" hidden="1" customHeight="1" x14ac:dyDescent="0.25">
      <c r="A757" s="277"/>
      <c r="B757" s="192"/>
      <c r="C757" s="192"/>
      <c r="D757" s="193"/>
      <c r="E757" s="14"/>
      <c r="F757" s="213"/>
      <c r="G757" s="213"/>
      <c r="H757" s="277"/>
      <c r="I757" s="213"/>
      <c r="J757" s="213"/>
      <c r="K757" s="213"/>
      <c r="L757" s="277"/>
      <c r="M757" s="277"/>
      <c r="N757" s="277"/>
      <c r="O757" s="277"/>
      <c r="P757" s="277"/>
      <c r="Q757" s="277"/>
      <c r="R757" s="277"/>
      <c r="S757" s="277"/>
      <c r="T757" s="277"/>
      <c r="U757" s="277"/>
      <c r="V757" s="277"/>
      <c r="W757" s="172"/>
      <c r="X757" s="172"/>
      <c r="Y757" s="172"/>
      <c r="Z757" s="244"/>
      <c r="AA757" s="244"/>
      <c r="AB757" s="244"/>
      <c r="AC757" s="244"/>
    </row>
    <row r="758" spans="1:29" s="3" customFormat="1" ht="13.5" hidden="1" customHeight="1" x14ac:dyDescent="0.25">
      <c r="A758" s="277"/>
      <c r="B758" s="192"/>
      <c r="C758" s="192"/>
      <c r="D758" s="193"/>
      <c r="E758" s="277"/>
      <c r="F758" s="213"/>
      <c r="G758" s="277"/>
      <c r="H758" s="277"/>
      <c r="I758" s="213"/>
      <c r="J758" s="213"/>
      <c r="K758" s="213"/>
      <c r="L758" s="277"/>
      <c r="M758" s="277"/>
      <c r="N758" s="277"/>
      <c r="O758" s="277"/>
      <c r="P758" s="277"/>
      <c r="Q758" s="277"/>
      <c r="R758" s="277"/>
      <c r="S758" s="277"/>
      <c r="T758" s="277"/>
      <c r="U758" s="277"/>
      <c r="V758" s="277"/>
      <c r="W758" s="172"/>
      <c r="X758" s="172"/>
      <c r="Y758" s="172"/>
      <c r="Z758" s="244"/>
      <c r="AA758" s="244"/>
      <c r="AB758" s="244"/>
      <c r="AC758" s="244"/>
    </row>
    <row r="759" spans="1:29" s="3" customFormat="1" ht="13.5" hidden="1" customHeight="1" x14ac:dyDescent="0.25">
      <c r="A759" s="277"/>
      <c r="B759" s="192"/>
      <c r="C759" s="192"/>
      <c r="D759" s="193"/>
      <c r="E759" s="277"/>
      <c r="F759" s="277"/>
      <c r="G759" s="277"/>
      <c r="H759" s="277"/>
      <c r="I759" s="277"/>
      <c r="J759" s="277"/>
      <c r="K759" s="329"/>
      <c r="L759" s="277"/>
      <c r="M759" s="277"/>
      <c r="N759" s="277"/>
      <c r="O759" s="277"/>
      <c r="P759" s="277"/>
      <c r="Q759" s="277"/>
      <c r="R759" s="277"/>
      <c r="S759" s="277"/>
      <c r="T759" s="277"/>
      <c r="U759" s="277"/>
      <c r="V759" s="277"/>
      <c r="W759" s="172"/>
      <c r="X759" s="172"/>
      <c r="Y759" s="172"/>
      <c r="Z759" s="244"/>
      <c r="AA759" s="244"/>
      <c r="AB759" s="244"/>
      <c r="AC759" s="244"/>
    </row>
    <row r="760" spans="1:29" s="3" customFormat="1" ht="13.5" hidden="1" customHeight="1" x14ac:dyDescent="0.25">
      <c r="A760" s="318"/>
      <c r="B760" s="319"/>
      <c r="C760" s="319"/>
      <c r="D760" s="320"/>
      <c r="E760" s="318"/>
      <c r="F760" s="277"/>
      <c r="G760" s="277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318"/>
      <c r="T760" s="318"/>
      <c r="U760" s="318"/>
      <c r="V760" s="318"/>
      <c r="W760" s="172"/>
      <c r="X760" s="172"/>
      <c r="Y760" s="172"/>
      <c r="Z760" s="244"/>
      <c r="AA760" s="244"/>
      <c r="AB760" s="244"/>
      <c r="AC760" s="244"/>
    </row>
    <row r="761" spans="1:29" s="3" customFormat="1" ht="13.5" hidden="1" customHeight="1" x14ac:dyDescent="0.25">
      <c r="A761" s="318"/>
      <c r="B761" s="319"/>
      <c r="C761" s="319"/>
      <c r="D761" s="320"/>
      <c r="E761" s="318"/>
      <c r="F761" s="213"/>
      <c r="G761" s="277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318"/>
      <c r="T761" s="318"/>
      <c r="U761" s="318"/>
      <c r="V761" s="318"/>
      <c r="W761" s="172"/>
      <c r="X761" s="172"/>
      <c r="Y761" s="172"/>
      <c r="Z761" s="244"/>
      <c r="AA761" s="244"/>
      <c r="AB761" s="244"/>
      <c r="AC761" s="244"/>
    </row>
    <row r="762" spans="1:29" s="3" customFormat="1" ht="13.5" hidden="1" customHeight="1" x14ac:dyDescent="0.25">
      <c r="A762" s="318"/>
      <c r="B762" s="319"/>
      <c r="C762" s="319"/>
      <c r="D762" s="320"/>
      <c r="E762" s="318"/>
      <c r="F762" s="213"/>
      <c r="G762" s="213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318"/>
      <c r="T762" s="318"/>
      <c r="U762" s="318"/>
      <c r="V762" s="318"/>
      <c r="W762" s="172"/>
      <c r="X762" s="172"/>
      <c r="Y762" s="172"/>
      <c r="Z762" s="244"/>
      <c r="AA762" s="244"/>
      <c r="AB762" s="244"/>
      <c r="AC762" s="244"/>
    </row>
    <row r="763" spans="1:29" s="3" customFormat="1" ht="13.5" hidden="1" customHeight="1" x14ac:dyDescent="0.25">
      <c r="A763" s="277"/>
      <c r="B763" s="192"/>
      <c r="C763" s="192"/>
      <c r="D763" s="193"/>
      <c r="E763" s="9"/>
      <c r="F763" s="213"/>
      <c r="G763" s="213"/>
      <c r="H763" s="277"/>
      <c r="I763" s="213"/>
      <c r="J763" s="213"/>
      <c r="K763" s="213"/>
      <c r="L763" s="277"/>
      <c r="M763" s="277"/>
      <c r="N763" s="194"/>
      <c r="O763" s="194"/>
      <c r="P763" s="277"/>
      <c r="Q763" s="277"/>
      <c r="R763" s="277"/>
      <c r="S763" s="277"/>
      <c r="T763" s="277"/>
      <c r="U763" s="277"/>
      <c r="V763" s="277"/>
      <c r="W763" s="172"/>
      <c r="X763" s="172"/>
      <c r="Y763" s="172"/>
      <c r="Z763" s="244"/>
      <c r="AA763" s="244"/>
      <c r="AB763" s="244"/>
      <c r="AC763" s="244"/>
    </row>
    <row r="764" spans="1:29" s="3" customFormat="1" ht="13.5" hidden="1" customHeight="1" x14ac:dyDescent="0.25">
      <c r="A764" s="277"/>
      <c r="B764" s="192"/>
      <c r="C764" s="192"/>
      <c r="D764" s="193"/>
      <c r="E764" s="9"/>
      <c r="F764" s="213"/>
      <c r="G764" s="277"/>
      <c r="H764" s="277"/>
      <c r="I764" s="213"/>
      <c r="J764" s="213"/>
      <c r="K764" s="329"/>
      <c r="L764" s="277"/>
      <c r="M764" s="277"/>
      <c r="N764" s="194"/>
      <c r="O764" s="194"/>
      <c r="P764" s="277"/>
      <c r="Q764" s="277"/>
      <c r="R764" s="277"/>
      <c r="S764" s="277"/>
      <c r="T764" s="277"/>
      <c r="U764" s="277"/>
      <c r="V764" s="277"/>
      <c r="W764" s="172"/>
      <c r="X764" s="172"/>
      <c r="Y764" s="172"/>
      <c r="Z764" s="244"/>
      <c r="AA764" s="244"/>
      <c r="AB764" s="244"/>
      <c r="AC764" s="244"/>
    </row>
    <row r="765" spans="1:29" s="3" customFormat="1" ht="13.5" hidden="1" customHeight="1" x14ac:dyDescent="0.25">
      <c r="A765" s="277"/>
      <c r="B765" s="192"/>
      <c r="C765" s="192"/>
      <c r="D765" s="193"/>
      <c r="E765" s="9"/>
      <c r="F765" s="213"/>
      <c r="G765" s="213"/>
      <c r="H765" s="277"/>
      <c r="I765" s="213"/>
      <c r="J765" s="213"/>
      <c r="K765" s="213"/>
      <c r="L765" s="277"/>
      <c r="M765" s="277"/>
      <c r="N765" s="277"/>
      <c r="O765" s="277"/>
      <c r="P765" s="277"/>
      <c r="Q765" s="9"/>
      <c r="R765" s="277"/>
      <c r="S765" s="9"/>
      <c r="T765" s="9"/>
      <c r="U765" s="277"/>
      <c r="V765" s="277"/>
      <c r="W765" s="172"/>
      <c r="X765" s="172"/>
      <c r="Y765" s="172"/>
      <c r="Z765" s="244"/>
      <c r="AA765" s="244"/>
      <c r="AB765" s="244"/>
      <c r="AC765" s="244"/>
    </row>
    <row r="766" spans="1:29" s="3" customFormat="1" ht="13.5" hidden="1" customHeight="1" x14ac:dyDescent="0.25">
      <c r="A766" s="318"/>
      <c r="B766" s="319"/>
      <c r="C766" s="319"/>
      <c r="D766" s="320"/>
      <c r="E766" s="318"/>
      <c r="F766" s="213"/>
      <c r="G766" s="213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318"/>
      <c r="T766" s="318"/>
      <c r="U766" s="318"/>
      <c r="V766" s="318"/>
      <c r="W766" s="10"/>
      <c r="X766" s="10"/>
      <c r="Y766" s="10"/>
      <c r="Z766" s="8"/>
      <c r="AA766" s="244"/>
      <c r="AB766" s="244"/>
      <c r="AC766" s="244"/>
    </row>
    <row r="767" spans="1:29" s="3" customFormat="1" ht="13.5" hidden="1" customHeight="1" x14ac:dyDescent="0.25">
      <c r="A767" s="318"/>
      <c r="B767" s="319"/>
      <c r="C767" s="319"/>
      <c r="D767" s="320"/>
      <c r="E767" s="318"/>
      <c r="F767" s="213"/>
      <c r="G767" s="213"/>
      <c r="H767" s="318"/>
      <c r="I767" s="318"/>
      <c r="J767" s="318"/>
      <c r="K767" s="318"/>
      <c r="L767" s="318"/>
      <c r="M767" s="318"/>
      <c r="N767" s="321"/>
      <c r="O767" s="321"/>
      <c r="P767" s="318"/>
      <c r="Q767" s="318"/>
      <c r="R767" s="318"/>
      <c r="S767" s="318"/>
      <c r="T767" s="318"/>
      <c r="U767" s="318"/>
      <c r="V767" s="318"/>
      <c r="W767" s="10"/>
      <c r="X767" s="10"/>
      <c r="Y767" s="10"/>
      <c r="Z767" s="8"/>
      <c r="AA767" s="244"/>
      <c r="AB767" s="244"/>
      <c r="AC767" s="244"/>
    </row>
    <row r="768" spans="1:29" s="3" customFormat="1" ht="13.5" hidden="1" customHeight="1" x14ac:dyDescent="0.25">
      <c r="A768" s="318"/>
      <c r="B768" s="319"/>
      <c r="C768" s="319"/>
      <c r="D768" s="320"/>
      <c r="E768" s="318"/>
      <c r="F768" s="213"/>
      <c r="G768" s="213"/>
      <c r="H768" s="318"/>
      <c r="I768" s="318"/>
      <c r="J768" s="318"/>
      <c r="K768" s="318"/>
      <c r="L768" s="318"/>
      <c r="M768" s="318"/>
      <c r="N768" s="321"/>
      <c r="O768" s="321"/>
      <c r="P768" s="318"/>
      <c r="Q768" s="318"/>
      <c r="R768" s="318"/>
      <c r="S768" s="318"/>
      <c r="T768" s="318"/>
      <c r="U768" s="318"/>
      <c r="V768" s="318"/>
      <c r="W768" s="10"/>
      <c r="X768" s="10"/>
      <c r="Y768" s="10"/>
      <c r="Z768" s="8"/>
      <c r="AA768" s="244"/>
      <c r="AB768" s="244"/>
      <c r="AC768" s="244"/>
    </row>
    <row r="769" spans="1:29" s="3" customFormat="1" ht="13.5" hidden="1" customHeight="1" x14ac:dyDescent="0.25">
      <c r="A769" s="318"/>
      <c r="B769" s="319"/>
      <c r="C769" s="319"/>
      <c r="D769" s="320"/>
      <c r="E769" s="318"/>
      <c r="F769" s="213"/>
      <c r="G769" s="213"/>
      <c r="H769" s="318"/>
      <c r="I769" s="318"/>
      <c r="J769" s="318"/>
      <c r="K769" s="318"/>
      <c r="L769" s="318"/>
      <c r="M769" s="318"/>
      <c r="N769" s="321"/>
      <c r="O769" s="321"/>
      <c r="P769" s="318"/>
      <c r="Q769" s="318"/>
      <c r="R769" s="322"/>
      <c r="S769" s="318"/>
      <c r="T769" s="318"/>
      <c r="U769" s="318"/>
      <c r="V769" s="318"/>
      <c r="W769" s="10"/>
      <c r="X769" s="10"/>
      <c r="Y769" s="10"/>
      <c r="Z769" s="8"/>
      <c r="AA769" s="244"/>
      <c r="AB769" s="244"/>
      <c r="AC769" s="244"/>
    </row>
    <row r="770" spans="1:29" s="3" customFormat="1" ht="13.5" hidden="1" customHeight="1" x14ac:dyDescent="0.25">
      <c r="A770" s="318"/>
      <c r="B770" s="319"/>
      <c r="C770" s="319"/>
      <c r="D770" s="320"/>
      <c r="E770" s="318"/>
      <c r="F770" s="213"/>
      <c r="G770" s="213"/>
      <c r="H770" s="318"/>
      <c r="I770" s="318"/>
      <c r="J770" s="318"/>
      <c r="K770" s="318"/>
      <c r="L770" s="318"/>
      <c r="M770" s="318"/>
      <c r="N770" s="321"/>
      <c r="O770" s="321"/>
      <c r="P770" s="318"/>
      <c r="Q770" s="318"/>
      <c r="R770" s="318"/>
      <c r="S770" s="318"/>
      <c r="T770" s="318"/>
      <c r="U770" s="318"/>
      <c r="V770" s="318"/>
      <c r="W770" s="10"/>
      <c r="X770" s="10"/>
      <c r="Y770" s="10"/>
      <c r="Z770" s="8"/>
      <c r="AA770" s="244"/>
      <c r="AB770" s="244"/>
      <c r="AC770" s="244"/>
    </row>
    <row r="771" spans="1:29" s="3" customFormat="1" ht="13.5" hidden="1" customHeight="1" x14ac:dyDescent="0.25">
      <c r="A771" s="318"/>
      <c r="B771" s="319"/>
      <c r="C771" s="319"/>
      <c r="D771" s="320"/>
      <c r="E771" s="318"/>
      <c r="F771" s="213"/>
      <c r="G771" s="213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318"/>
      <c r="T771" s="318"/>
      <c r="U771" s="318"/>
      <c r="V771" s="318"/>
      <c r="W771" s="10"/>
      <c r="X771" s="10"/>
      <c r="Y771" s="10"/>
      <c r="Z771" s="8"/>
      <c r="AA771" s="244"/>
      <c r="AB771" s="244"/>
      <c r="AC771" s="244"/>
    </row>
    <row r="772" spans="1:29" s="3" customFormat="1" ht="13.5" hidden="1" customHeight="1" x14ac:dyDescent="0.25">
      <c r="A772" s="318"/>
      <c r="B772" s="319"/>
      <c r="C772" s="319"/>
      <c r="D772" s="320"/>
      <c r="E772" s="318"/>
      <c r="F772" s="213"/>
      <c r="G772" s="213"/>
      <c r="H772" s="318"/>
      <c r="I772" s="318"/>
      <c r="J772" s="318"/>
      <c r="K772" s="318"/>
      <c r="L772" s="318"/>
      <c r="M772" s="318"/>
      <c r="N772" s="321"/>
      <c r="O772" s="321"/>
      <c r="P772" s="318"/>
      <c r="Q772" s="318"/>
      <c r="R772" s="318"/>
      <c r="S772" s="318"/>
      <c r="T772" s="318"/>
      <c r="U772" s="318"/>
      <c r="V772" s="318"/>
      <c r="W772" s="10"/>
      <c r="X772" s="10"/>
      <c r="Y772" s="10"/>
      <c r="Z772" s="8"/>
      <c r="AA772" s="244"/>
      <c r="AB772" s="244"/>
      <c r="AC772" s="244"/>
    </row>
    <row r="773" spans="1:29" s="3" customFormat="1" ht="13.5" hidden="1" customHeight="1" x14ac:dyDescent="0.25">
      <c r="A773" s="318"/>
      <c r="B773" s="319"/>
      <c r="C773" s="319"/>
      <c r="D773" s="320"/>
      <c r="E773" s="318"/>
      <c r="F773" s="213"/>
      <c r="G773" s="213"/>
      <c r="H773" s="318"/>
      <c r="I773" s="318"/>
      <c r="J773" s="318"/>
      <c r="K773" s="318"/>
      <c r="L773" s="318"/>
      <c r="M773" s="318"/>
      <c r="N773" s="321"/>
      <c r="O773" s="321"/>
      <c r="P773" s="318"/>
      <c r="Q773" s="318"/>
      <c r="R773" s="318"/>
      <c r="S773" s="318"/>
      <c r="T773" s="318"/>
      <c r="U773" s="318"/>
      <c r="V773" s="318"/>
      <c r="W773" s="10"/>
      <c r="X773" s="10"/>
      <c r="Y773" s="10"/>
      <c r="Z773" s="8"/>
      <c r="AA773" s="244"/>
      <c r="AB773" s="244"/>
      <c r="AC773" s="244"/>
    </row>
    <row r="774" spans="1:29" s="3" customFormat="1" ht="13.5" hidden="1" customHeight="1" x14ac:dyDescent="0.25">
      <c r="A774" s="318"/>
      <c r="B774" s="319"/>
      <c r="C774" s="319"/>
      <c r="D774" s="320"/>
      <c r="E774" s="318"/>
      <c r="F774" s="213"/>
      <c r="G774" s="213"/>
      <c r="H774" s="318"/>
      <c r="I774" s="318"/>
      <c r="J774" s="318"/>
      <c r="K774" s="318"/>
      <c r="L774" s="318"/>
      <c r="M774" s="318"/>
      <c r="N774" s="321"/>
      <c r="O774" s="321"/>
      <c r="P774" s="318"/>
      <c r="Q774" s="318"/>
      <c r="R774" s="318"/>
      <c r="S774" s="318"/>
      <c r="T774" s="318"/>
      <c r="U774" s="318"/>
      <c r="V774" s="318"/>
      <c r="W774" s="10"/>
      <c r="X774" s="10"/>
      <c r="Y774" s="10"/>
      <c r="Z774" s="244"/>
      <c r="AA774" s="244"/>
      <c r="AB774" s="244"/>
      <c r="AC774" s="244"/>
    </row>
    <row r="775" spans="1:29" s="3" customFormat="1" ht="13.5" hidden="1" customHeight="1" x14ac:dyDescent="0.25">
      <c r="A775" s="318"/>
      <c r="B775" s="319"/>
      <c r="C775" s="319"/>
      <c r="D775" s="320"/>
      <c r="E775" s="318"/>
      <c r="F775" s="213"/>
      <c r="G775" s="213"/>
      <c r="H775" s="318"/>
      <c r="I775" s="318"/>
      <c r="J775" s="318"/>
      <c r="K775" s="318"/>
      <c r="L775" s="318"/>
      <c r="M775" s="318"/>
      <c r="N775" s="321"/>
      <c r="O775" s="321"/>
      <c r="P775" s="318"/>
      <c r="Q775" s="318"/>
      <c r="R775" s="318"/>
      <c r="S775" s="318"/>
      <c r="T775" s="318"/>
      <c r="U775" s="318"/>
      <c r="V775" s="318"/>
      <c r="W775" s="10"/>
      <c r="X775" s="10"/>
      <c r="Y775" s="10"/>
      <c r="Z775" s="8"/>
      <c r="AA775" s="244"/>
      <c r="AB775" s="244"/>
      <c r="AC775" s="244"/>
    </row>
    <row r="776" spans="1:29" s="3" customFormat="1" ht="13.5" hidden="1" customHeight="1" x14ac:dyDescent="0.25">
      <c r="A776" s="318"/>
      <c r="B776" s="319"/>
      <c r="C776" s="319"/>
      <c r="D776" s="320"/>
      <c r="E776" s="318"/>
      <c r="F776" s="277"/>
      <c r="G776" s="277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318"/>
      <c r="T776" s="318"/>
      <c r="U776" s="318"/>
      <c r="V776" s="318"/>
      <c r="W776" s="10"/>
      <c r="X776" s="10"/>
      <c r="Y776" s="10"/>
      <c r="Z776" s="8"/>
      <c r="AA776" s="244"/>
      <c r="AB776" s="244"/>
      <c r="AC776" s="244"/>
    </row>
    <row r="777" spans="1:29" s="3" customFormat="1" ht="13.5" hidden="1" customHeight="1" x14ac:dyDescent="0.25">
      <c r="A777" s="318"/>
      <c r="B777" s="319"/>
      <c r="C777" s="319"/>
      <c r="D777" s="320"/>
      <c r="E777" s="318"/>
      <c r="F777" s="277"/>
      <c r="G777" s="277"/>
      <c r="H777" s="318"/>
      <c r="I777" s="318"/>
      <c r="J777" s="318"/>
      <c r="K777" s="318"/>
      <c r="L777" s="318"/>
      <c r="M777" s="318"/>
      <c r="N777" s="321"/>
      <c r="O777" s="321"/>
      <c r="P777" s="318"/>
      <c r="Q777" s="318"/>
      <c r="R777" s="318"/>
      <c r="S777" s="318"/>
      <c r="T777" s="318"/>
      <c r="U777" s="318"/>
      <c r="V777" s="318"/>
      <c r="W777" s="10"/>
      <c r="X777" s="10"/>
      <c r="Y777" s="10"/>
      <c r="Z777" s="8"/>
      <c r="AA777" s="244"/>
      <c r="AB777" s="244"/>
      <c r="AC777" s="244"/>
    </row>
    <row r="778" spans="1:29" s="3" customFormat="1" ht="13.5" hidden="1" customHeight="1" x14ac:dyDescent="0.25">
      <c r="A778" s="318"/>
      <c r="B778" s="319"/>
      <c r="C778" s="319"/>
      <c r="D778" s="320"/>
      <c r="E778" s="318"/>
      <c r="F778" s="277"/>
      <c r="G778" s="277"/>
      <c r="H778" s="318"/>
      <c r="I778" s="318"/>
      <c r="J778" s="318"/>
      <c r="K778" s="318"/>
      <c r="L778" s="318"/>
      <c r="M778" s="318"/>
      <c r="N778" s="321"/>
      <c r="O778" s="321"/>
      <c r="P778" s="318"/>
      <c r="Q778" s="318"/>
      <c r="R778" s="318"/>
      <c r="S778" s="318"/>
      <c r="T778" s="318"/>
      <c r="U778" s="318"/>
      <c r="V778" s="318"/>
      <c r="W778" s="10"/>
      <c r="X778" s="10"/>
      <c r="Y778" s="10"/>
      <c r="Z778" s="8"/>
      <c r="AA778" s="244"/>
      <c r="AB778" s="244"/>
      <c r="AC778" s="244"/>
    </row>
    <row r="779" spans="1:29" s="3" customFormat="1" ht="13.5" hidden="1" customHeight="1" x14ac:dyDescent="0.25">
      <c r="A779" s="318"/>
      <c r="B779" s="319"/>
      <c r="C779" s="319"/>
      <c r="D779" s="320"/>
      <c r="E779" s="318"/>
      <c r="F779" s="277"/>
      <c r="G779" s="277"/>
      <c r="H779" s="318"/>
      <c r="I779" s="318"/>
      <c r="J779" s="318"/>
      <c r="K779" s="318"/>
      <c r="L779" s="318"/>
      <c r="M779" s="318"/>
      <c r="N779" s="321"/>
      <c r="O779" s="321"/>
      <c r="P779" s="318"/>
      <c r="Q779" s="318"/>
      <c r="R779" s="318"/>
      <c r="S779" s="318"/>
      <c r="T779" s="318"/>
      <c r="U779" s="318"/>
      <c r="V779" s="318"/>
      <c r="W779" s="10"/>
      <c r="X779" s="10"/>
      <c r="Y779" s="10"/>
      <c r="Z779" s="8"/>
      <c r="AA779" s="244"/>
      <c r="AB779" s="244"/>
      <c r="AC779" s="244"/>
    </row>
    <row r="780" spans="1:29" s="3" customFormat="1" ht="13.5" hidden="1" customHeight="1" x14ac:dyDescent="0.25">
      <c r="A780" s="318"/>
      <c r="B780" s="319"/>
      <c r="C780" s="319"/>
      <c r="D780" s="320"/>
      <c r="E780" s="318"/>
      <c r="F780" s="277"/>
      <c r="G780" s="277"/>
      <c r="H780" s="318"/>
      <c r="I780" s="318"/>
      <c r="J780" s="318"/>
      <c r="K780" s="318"/>
      <c r="L780" s="318"/>
      <c r="M780" s="318"/>
      <c r="N780" s="321"/>
      <c r="O780" s="321"/>
      <c r="P780" s="318"/>
      <c r="Q780" s="318"/>
      <c r="R780" s="318"/>
      <c r="S780" s="318"/>
      <c r="T780" s="318"/>
      <c r="U780" s="318"/>
      <c r="V780" s="318"/>
      <c r="W780" s="10"/>
      <c r="X780" s="10"/>
      <c r="Y780" s="10"/>
      <c r="Z780" s="8"/>
      <c r="AA780" s="244"/>
      <c r="AB780" s="244"/>
      <c r="AC780" s="244"/>
    </row>
    <row r="781" spans="1:29" s="3" customFormat="1" ht="13.5" hidden="1" customHeight="1" x14ac:dyDescent="0.25">
      <c r="A781" s="318"/>
      <c r="B781" s="319"/>
      <c r="C781" s="319"/>
      <c r="D781" s="320"/>
      <c r="E781" s="318"/>
      <c r="F781" s="277"/>
      <c r="G781" s="277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318"/>
      <c r="T781" s="318"/>
      <c r="U781" s="318"/>
      <c r="V781" s="318"/>
      <c r="W781" s="10"/>
      <c r="X781" s="10"/>
      <c r="Y781" s="10"/>
      <c r="Z781" s="8"/>
      <c r="AA781" s="244"/>
      <c r="AB781" s="244"/>
      <c r="AC781" s="244"/>
    </row>
    <row r="782" spans="1:29" s="3" customFormat="1" ht="13.5" hidden="1" customHeight="1" x14ac:dyDescent="0.25">
      <c r="A782" s="318"/>
      <c r="B782" s="319"/>
      <c r="C782" s="319"/>
      <c r="D782" s="320"/>
      <c r="E782" s="318"/>
      <c r="F782" s="277"/>
      <c r="G782" s="277"/>
      <c r="H782" s="318"/>
      <c r="I782" s="318"/>
      <c r="J782" s="318"/>
      <c r="K782" s="318"/>
      <c r="L782" s="318"/>
      <c r="M782" s="318"/>
      <c r="N782" s="321"/>
      <c r="O782" s="321"/>
      <c r="P782" s="318"/>
      <c r="Q782" s="318"/>
      <c r="R782" s="318"/>
      <c r="S782" s="318"/>
      <c r="T782" s="318"/>
      <c r="U782" s="318"/>
      <c r="V782" s="318"/>
      <c r="W782" s="10"/>
      <c r="X782" s="10"/>
      <c r="Y782" s="10"/>
      <c r="Z782" s="8"/>
      <c r="AA782" s="244"/>
      <c r="AB782" s="244"/>
      <c r="AC782" s="244"/>
    </row>
    <row r="783" spans="1:29" s="3" customFormat="1" ht="13.5" hidden="1" customHeight="1" x14ac:dyDescent="0.25">
      <c r="A783" s="318"/>
      <c r="B783" s="319"/>
      <c r="C783" s="319"/>
      <c r="D783" s="320"/>
      <c r="E783" s="318"/>
      <c r="F783" s="277"/>
      <c r="G783" s="277"/>
      <c r="H783" s="318"/>
      <c r="I783" s="318"/>
      <c r="J783" s="318"/>
      <c r="K783" s="318"/>
      <c r="L783" s="318"/>
      <c r="M783" s="318"/>
      <c r="N783" s="321"/>
      <c r="O783" s="321"/>
      <c r="P783" s="318"/>
      <c r="Q783" s="318"/>
      <c r="R783" s="318"/>
      <c r="S783" s="318"/>
      <c r="T783" s="318"/>
      <c r="U783" s="318"/>
      <c r="V783" s="318"/>
      <c r="W783" s="172"/>
      <c r="X783" s="172"/>
      <c r="Y783" s="172"/>
      <c r="Z783" s="244"/>
      <c r="AA783" s="244"/>
      <c r="AB783" s="244"/>
      <c r="AC783" s="244"/>
    </row>
    <row r="784" spans="1:29" s="3" customFormat="1" ht="13.5" hidden="1" customHeight="1" x14ac:dyDescent="0.25">
      <c r="A784" s="318"/>
      <c r="B784" s="319"/>
      <c r="C784" s="319"/>
      <c r="D784" s="320"/>
      <c r="E784" s="318"/>
      <c r="F784" s="277"/>
      <c r="G784" s="277"/>
      <c r="H784" s="318"/>
      <c r="I784" s="318"/>
      <c r="J784" s="318"/>
      <c r="K784" s="318"/>
      <c r="L784" s="318"/>
      <c r="M784" s="318"/>
      <c r="N784" s="321"/>
      <c r="O784" s="321"/>
      <c r="P784" s="318"/>
      <c r="Q784" s="318"/>
      <c r="R784" s="318"/>
      <c r="S784" s="318"/>
      <c r="T784" s="318"/>
      <c r="U784" s="318"/>
      <c r="V784" s="318"/>
      <c r="W784" s="172"/>
      <c r="X784" s="172"/>
      <c r="Y784" s="172"/>
      <c r="Z784" s="244"/>
      <c r="AA784" s="244"/>
      <c r="AB784" s="244"/>
      <c r="AC784" s="244"/>
    </row>
    <row r="785" spans="1:25" s="3" customFormat="1" ht="13.5" hidden="1" customHeight="1" x14ac:dyDescent="0.25">
      <c r="A785" s="318"/>
      <c r="B785" s="319"/>
      <c r="C785" s="319"/>
      <c r="D785" s="320"/>
      <c r="E785" s="318"/>
      <c r="F785" s="277"/>
      <c r="G785" s="277"/>
      <c r="H785" s="318"/>
      <c r="I785" s="318"/>
      <c r="J785" s="318"/>
      <c r="K785" s="318"/>
      <c r="L785" s="318"/>
      <c r="M785" s="318"/>
      <c r="N785" s="321"/>
      <c r="O785" s="321"/>
      <c r="P785" s="318"/>
      <c r="Q785" s="318"/>
      <c r="R785" s="318"/>
      <c r="S785" s="318"/>
      <c r="T785" s="318"/>
      <c r="U785" s="318"/>
      <c r="V785" s="318"/>
      <c r="W785" s="172"/>
      <c r="X785" s="172"/>
      <c r="Y785" s="172"/>
    </row>
    <row r="786" spans="1:25" s="3" customFormat="1" ht="13.5" hidden="1" customHeight="1" x14ac:dyDescent="0.25">
      <c r="A786" s="318"/>
      <c r="B786" s="319"/>
      <c r="C786" s="319"/>
      <c r="D786" s="320"/>
      <c r="E786" s="318"/>
      <c r="F786" s="277"/>
      <c r="G786" s="277"/>
      <c r="H786" s="318"/>
      <c r="I786" s="318"/>
      <c r="J786" s="318"/>
      <c r="K786" s="318"/>
      <c r="L786" s="318"/>
      <c r="M786" s="318"/>
      <c r="N786" s="321"/>
      <c r="O786" s="321"/>
      <c r="P786" s="318"/>
      <c r="Q786" s="318"/>
      <c r="R786" s="318"/>
      <c r="S786" s="318"/>
      <c r="T786" s="318"/>
      <c r="U786" s="318"/>
      <c r="V786" s="318"/>
      <c r="W786" s="172"/>
      <c r="X786" s="172"/>
      <c r="Y786" s="172"/>
    </row>
    <row r="787" spans="1:25" s="3" customFormat="1" ht="13.5" hidden="1" customHeight="1" x14ac:dyDescent="0.25">
      <c r="A787" s="318"/>
      <c r="B787" s="319"/>
      <c r="C787" s="319"/>
      <c r="D787" s="320"/>
      <c r="E787" s="318"/>
      <c r="F787" s="277"/>
      <c r="G787" s="277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22"/>
      <c r="S787" s="318"/>
      <c r="T787" s="318"/>
      <c r="U787" s="318"/>
      <c r="V787" s="318"/>
      <c r="W787" s="172"/>
      <c r="X787" s="172"/>
      <c r="Y787" s="172"/>
    </row>
    <row r="788" spans="1:25" s="3" customFormat="1" ht="13.5" hidden="1" customHeight="1" x14ac:dyDescent="0.25">
      <c r="A788" s="318"/>
      <c r="B788" s="319"/>
      <c r="C788" s="319"/>
      <c r="D788" s="320"/>
      <c r="E788" s="318"/>
      <c r="F788" s="277"/>
      <c r="G788" s="277"/>
      <c r="H788" s="318"/>
      <c r="I788" s="318"/>
      <c r="J788" s="318"/>
      <c r="K788" s="318"/>
      <c r="L788" s="318"/>
      <c r="M788" s="318"/>
      <c r="N788" s="321"/>
      <c r="O788" s="321"/>
      <c r="P788" s="318"/>
      <c r="Q788" s="318"/>
      <c r="R788" s="318"/>
      <c r="S788" s="318"/>
      <c r="T788" s="318"/>
      <c r="U788" s="318"/>
      <c r="V788" s="318"/>
      <c r="W788" s="172"/>
      <c r="X788" s="172"/>
      <c r="Y788" s="172"/>
    </row>
    <row r="789" spans="1:25" s="3" customFormat="1" ht="13.5" hidden="1" customHeight="1" x14ac:dyDescent="0.25">
      <c r="A789" s="318"/>
      <c r="B789" s="319"/>
      <c r="C789" s="319"/>
      <c r="D789" s="320"/>
      <c r="E789" s="318"/>
      <c r="F789" s="277"/>
      <c r="G789" s="277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318"/>
      <c r="T789" s="318"/>
      <c r="U789" s="318"/>
      <c r="V789" s="318"/>
      <c r="W789" s="172"/>
      <c r="X789" s="172"/>
      <c r="Y789" s="172"/>
    </row>
    <row r="790" spans="1:25" s="3" customFormat="1" ht="13.5" hidden="1" customHeight="1" x14ac:dyDescent="0.25">
      <c r="A790" s="318"/>
      <c r="B790" s="319"/>
      <c r="C790" s="319"/>
      <c r="D790" s="320"/>
      <c r="E790" s="318"/>
      <c r="F790" s="277"/>
      <c r="G790" s="277"/>
      <c r="H790" s="318"/>
      <c r="I790" s="318"/>
      <c r="J790" s="318"/>
      <c r="K790" s="318"/>
      <c r="L790" s="318"/>
      <c r="M790" s="318"/>
      <c r="N790" s="321"/>
      <c r="O790" s="321"/>
      <c r="P790" s="318"/>
      <c r="Q790" s="318"/>
      <c r="R790" s="318"/>
      <c r="S790" s="318"/>
      <c r="T790" s="318"/>
      <c r="U790" s="318"/>
      <c r="V790" s="318"/>
      <c r="W790" s="172"/>
      <c r="X790" s="172"/>
      <c r="Y790" s="172"/>
    </row>
    <row r="791" spans="1:25" s="3" customFormat="1" ht="13.5" hidden="1" customHeight="1" x14ac:dyDescent="0.25">
      <c r="A791" s="318"/>
      <c r="B791" s="319"/>
      <c r="C791" s="319"/>
      <c r="D791" s="320"/>
      <c r="E791" s="318"/>
      <c r="F791" s="277"/>
      <c r="G791" s="277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318"/>
      <c r="T791" s="318"/>
      <c r="U791" s="318"/>
      <c r="V791" s="318"/>
      <c r="W791" s="172"/>
      <c r="X791" s="172"/>
      <c r="Y791" s="172"/>
    </row>
    <row r="792" spans="1:25" s="3" customFormat="1" ht="13.5" hidden="1" customHeight="1" x14ac:dyDescent="0.25">
      <c r="A792" s="318"/>
      <c r="B792" s="319"/>
      <c r="C792" s="319"/>
      <c r="D792" s="320"/>
      <c r="E792" s="318"/>
      <c r="F792" s="277"/>
      <c r="G792" s="277"/>
      <c r="H792" s="318"/>
      <c r="I792" s="318"/>
      <c r="J792" s="318"/>
      <c r="K792" s="318"/>
      <c r="L792" s="318"/>
      <c r="M792" s="318"/>
      <c r="N792" s="321"/>
      <c r="O792" s="321"/>
      <c r="P792" s="318"/>
      <c r="Q792" s="318"/>
      <c r="R792" s="318"/>
      <c r="S792" s="318"/>
      <c r="T792" s="318"/>
      <c r="U792" s="318"/>
      <c r="V792" s="318"/>
      <c r="W792" s="172"/>
      <c r="X792" s="172"/>
      <c r="Y792" s="172"/>
    </row>
    <row r="793" spans="1:25" s="3" customFormat="1" ht="13.5" hidden="1" customHeight="1" x14ac:dyDescent="0.25">
      <c r="A793" s="318"/>
      <c r="B793" s="319"/>
      <c r="C793" s="319"/>
      <c r="D793" s="320"/>
      <c r="E793" s="318"/>
      <c r="F793" s="277"/>
      <c r="G793" s="277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318"/>
      <c r="T793" s="318"/>
      <c r="U793" s="318"/>
      <c r="V793" s="318"/>
      <c r="W793" s="172"/>
      <c r="X793" s="172"/>
      <c r="Y793" s="172"/>
    </row>
    <row r="794" spans="1:25" s="3" customFormat="1" ht="13.5" hidden="1" customHeight="1" x14ac:dyDescent="0.25">
      <c r="A794" s="318"/>
      <c r="B794" s="319"/>
      <c r="C794" s="319"/>
      <c r="D794" s="320"/>
      <c r="E794" s="318"/>
      <c r="F794" s="277"/>
      <c r="G794" s="277"/>
      <c r="H794" s="318"/>
      <c r="I794" s="318"/>
      <c r="J794" s="318"/>
      <c r="K794" s="318"/>
      <c r="L794" s="318"/>
      <c r="M794" s="318"/>
      <c r="N794" s="321"/>
      <c r="O794" s="321"/>
      <c r="P794" s="318"/>
      <c r="Q794" s="318"/>
      <c r="R794" s="318"/>
      <c r="S794" s="318"/>
      <c r="T794" s="318"/>
      <c r="U794" s="318"/>
      <c r="V794" s="318"/>
      <c r="W794" s="172"/>
      <c r="X794" s="172"/>
      <c r="Y794" s="172"/>
    </row>
    <row r="795" spans="1:25" s="3" customFormat="1" ht="13.5" hidden="1" customHeight="1" x14ac:dyDescent="0.25">
      <c r="A795" s="318"/>
      <c r="B795" s="319"/>
      <c r="C795" s="319"/>
      <c r="D795" s="320"/>
      <c r="E795" s="318"/>
      <c r="F795" s="277"/>
      <c r="G795" s="277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318"/>
      <c r="T795" s="318"/>
      <c r="U795" s="318"/>
      <c r="V795" s="318"/>
      <c r="W795" s="172"/>
      <c r="X795" s="172"/>
      <c r="Y795" s="172"/>
    </row>
    <row r="796" spans="1:25" s="3" customFormat="1" ht="13.5" hidden="1" customHeight="1" x14ac:dyDescent="0.25">
      <c r="A796" s="318"/>
      <c r="B796" s="319"/>
      <c r="C796" s="319"/>
      <c r="D796" s="320"/>
      <c r="E796" s="318"/>
      <c r="F796" s="277"/>
      <c r="G796" s="277"/>
      <c r="H796" s="318"/>
      <c r="I796" s="318"/>
      <c r="J796" s="318"/>
      <c r="K796" s="318"/>
      <c r="L796" s="318"/>
      <c r="M796" s="318"/>
      <c r="N796" s="321"/>
      <c r="O796" s="321"/>
      <c r="P796" s="318"/>
      <c r="Q796" s="318"/>
      <c r="R796" s="318"/>
      <c r="S796" s="318"/>
      <c r="T796" s="318"/>
      <c r="U796" s="318"/>
      <c r="V796" s="318"/>
      <c r="W796" s="172"/>
      <c r="X796" s="172"/>
      <c r="Y796" s="172"/>
    </row>
    <row r="797" spans="1:25" s="3" customFormat="1" ht="13.5" hidden="1" customHeight="1" x14ac:dyDescent="0.25">
      <c r="A797" s="318"/>
      <c r="B797" s="319"/>
      <c r="C797" s="319"/>
      <c r="D797" s="320"/>
      <c r="E797" s="318"/>
      <c r="F797" s="277"/>
      <c r="G797" s="277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318"/>
      <c r="T797" s="318"/>
      <c r="U797" s="318"/>
      <c r="V797" s="318"/>
      <c r="W797" s="172"/>
      <c r="X797" s="172"/>
      <c r="Y797" s="172"/>
    </row>
    <row r="798" spans="1:25" s="3" customFormat="1" ht="13.5" hidden="1" customHeight="1" x14ac:dyDescent="0.25">
      <c r="A798" s="318"/>
      <c r="B798" s="319"/>
      <c r="C798" s="319"/>
      <c r="D798" s="320"/>
      <c r="E798" s="318"/>
      <c r="F798" s="277"/>
      <c r="G798" s="277"/>
      <c r="H798" s="318"/>
      <c r="I798" s="318"/>
      <c r="J798" s="318"/>
      <c r="K798" s="318"/>
      <c r="L798" s="318"/>
      <c r="M798" s="318"/>
      <c r="N798" s="321"/>
      <c r="O798" s="321"/>
      <c r="P798" s="318"/>
      <c r="Q798" s="318"/>
      <c r="R798" s="318"/>
      <c r="S798" s="318"/>
      <c r="T798" s="318"/>
      <c r="U798" s="318"/>
      <c r="V798" s="318"/>
      <c r="W798" s="172"/>
      <c r="X798" s="172"/>
      <c r="Y798" s="172"/>
    </row>
    <row r="799" spans="1:25" s="3" customFormat="1" ht="13.5" hidden="1" customHeight="1" x14ac:dyDescent="0.25">
      <c r="A799" s="318"/>
      <c r="B799" s="319"/>
      <c r="C799" s="319"/>
      <c r="D799" s="320"/>
      <c r="E799" s="318"/>
      <c r="F799" s="277"/>
      <c r="G799" s="277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318"/>
      <c r="T799" s="318"/>
      <c r="U799" s="318"/>
      <c r="V799" s="318"/>
      <c r="W799" s="172"/>
      <c r="X799" s="172"/>
      <c r="Y799" s="172"/>
    </row>
    <row r="800" spans="1:25" s="3" customFormat="1" ht="13.5" hidden="1" customHeight="1" x14ac:dyDescent="0.25">
      <c r="A800" s="318"/>
      <c r="B800" s="319"/>
      <c r="C800" s="319"/>
      <c r="D800" s="320"/>
      <c r="E800" s="318"/>
      <c r="F800" s="277"/>
      <c r="G800" s="277"/>
      <c r="H800" s="318"/>
      <c r="I800" s="318"/>
      <c r="J800" s="318"/>
      <c r="K800" s="318"/>
      <c r="L800" s="318"/>
      <c r="M800" s="318"/>
      <c r="N800" s="321"/>
      <c r="O800" s="321"/>
      <c r="P800" s="318"/>
      <c r="Q800" s="318"/>
      <c r="R800" s="318"/>
      <c r="S800" s="318"/>
      <c r="T800" s="318"/>
      <c r="U800" s="318"/>
      <c r="V800" s="318"/>
      <c r="W800" s="172"/>
      <c r="X800" s="172"/>
      <c r="Y800" s="172"/>
    </row>
    <row r="801" spans="1:29" s="3" customFormat="1" ht="13.5" hidden="1" customHeight="1" x14ac:dyDescent="0.25">
      <c r="A801" s="318"/>
      <c r="B801" s="319"/>
      <c r="C801" s="319"/>
      <c r="D801" s="320"/>
      <c r="E801" s="318"/>
      <c r="F801" s="277"/>
      <c r="G801" s="277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318"/>
      <c r="T801" s="318"/>
      <c r="U801" s="318"/>
      <c r="V801" s="318"/>
      <c r="W801" s="172"/>
      <c r="X801" s="172"/>
      <c r="Y801" s="172"/>
    </row>
    <row r="802" spans="1:29" s="3" customFormat="1" ht="13.5" hidden="1" customHeight="1" x14ac:dyDescent="0.25">
      <c r="A802" s="318"/>
      <c r="B802" s="319"/>
      <c r="C802" s="319"/>
      <c r="D802" s="320"/>
      <c r="E802" s="318"/>
      <c r="F802" s="277"/>
      <c r="G802" s="277"/>
      <c r="H802" s="318"/>
      <c r="I802" s="318"/>
      <c r="J802" s="318"/>
      <c r="K802" s="318"/>
      <c r="L802" s="318"/>
      <c r="M802" s="318"/>
      <c r="N802" s="321"/>
      <c r="O802" s="321"/>
      <c r="P802" s="318"/>
      <c r="Q802" s="318"/>
      <c r="R802" s="318"/>
      <c r="S802" s="318"/>
      <c r="T802" s="318"/>
      <c r="U802" s="318"/>
      <c r="V802" s="318"/>
      <c r="W802" s="172"/>
      <c r="X802" s="172"/>
      <c r="Y802" s="172"/>
    </row>
    <row r="803" spans="1:29" s="3" customFormat="1" ht="13.5" hidden="1" customHeight="1" x14ac:dyDescent="0.25">
      <c r="A803" s="318"/>
      <c r="B803" s="319"/>
      <c r="C803" s="319"/>
      <c r="D803" s="320"/>
      <c r="E803" s="318"/>
      <c r="F803" s="277"/>
      <c r="G803" s="277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318"/>
      <c r="T803" s="318"/>
      <c r="U803" s="318"/>
      <c r="V803" s="318"/>
      <c r="W803" s="172"/>
      <c r="X803" s="172"/>
      <c r="Y803" s="172"/>
    </row>
    <row r="804" spans="1:29" s="3" customFormat="1" ht="13.5" hidden="1" customHeight="1" x14ac:dyDescent="0.25">
      <c r="A804" s="318"/>
      <c r="B804" s="319"/>
      <c r="C804" s="319"/>
      <c r="D804" s="320"/>
      <c r="E804" s="318"/>
      <c r="F804" s="277"/>
      <c r="G804" s="277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318"/>
      <c r="T804" s="318"/>
      <c r="U804" s="318"/>
      <c r="V804" s="318"/>
      <c r="W804" s="172"/>
      <c r="X804" s="172"/>
      <c r="Y804" s="172"/>
    </row>
    <row r="805" spans="1:29" s="3" customFormat="1" ht="13.5" hidden="1" customHeight="1" x14ac:dyDescent="0.25">
      <c r="A805" s="318"/>
      <c r="B805" s="319"/>
      <c r="C805" s="319"/>
      <c r="D805" s="320"/>
      <c r="E805" s="318"/>
      <c r="F805" s="277"/>
      <c r="G805" s="277"/>
      <c r="H805" s="318"/>
      <c r="I805" s="318"/>
      <c r="J805" s="318"/>
      <c r="K805" s="318"/>
      <c r="L805" s="318"/>
      <c r="M805" s="318"/>
      <c r="N805" s="321"/>
      <c r="O805" s="321"/>
      <c r="P805" s="318"/>
      <c r="Q805" s="318"/>
      <c r="R805" s="318"/>
      <c r="S805" s="318"/>
      <c r="T805" s="318"/>
      <c r="U805" s="318"/>
      <c r="V805" s="318"/>
      <c r="W805" s="172"/>
      <c r="X805" s="172"/>
      <c r="Y805" s="172"/>
    </row>
    <row r="806" spans="1:29" s="3" customFormat="1" ht="13.5" hidden="1" customHeight="1" x14ac:dyDescent="0.25">
      <c r="A806" s="277"/>
      <c r="B806" s="192"/>
      <c r="C806" s="192"/>
      <c r="D806" s="193"/>
      <c r="E806" s="14"/>
      <c r="F806" s="277"/>
      <c r="G806" s="277"/>
      <c r="H806" s="277"/>
      <c r="I806" s="277"/>
      <c r="J806" s="277"/>
      <c r="K806" s="277"/>
      <c r="L806" s="277"/>
      <c r="M806" s="277"/>
      <c r="N806" s="277"/>
      <c r="O806" s="277"/>
      <c r="P806" s="277"/>
      <c r="Q806" s="277"/>
      <c r="R806" s="277"/>
      <c r="S806" s="277"/>
      <c r="T806" s="277"/>
      <c r="U806" s="277"/>
      <c r="V806" s="277"/>
      <c r="W806" s="172"/>
      <c r="X806" s="172"/>
      <c r="Y806" s="172"/>
    </row>
    <row r="807" spans="1:29" s="3" customFormat="1" ht="13.5" hidden="1" customHeight="1" x14ac:dyDescent="0.25">
      <c r="A807" s="318"/>
      <c r="B807" s="319"/>
      <c r="C807" s="319"/>
      <c r="D807" s="320"/>
      <c r="E807" s="325"/>
      <c r="F807" s="277"/>
      <c r="G807" s="277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318"/>
      <c r="T807" s="318"/>
      <c r="U807" s="318"/>
      <c r="V807" s="318"/>
      <c r="W807" s="172"/>
      <c r="X807" s="172"/>
      <c r="Y807" s="172"/>
    </row>
    <row r="808" spans="1:29" s="3" customFormat="1" ht="13.5" hidden="1" customHeight="1" x14ac:dyDescent="0.25">
      <c r="A808" s="318"/>
      <c r="B808" s="319"/>
      <c r="C808" s="319"/>
      <c r="D808" s="320"/>
      <c r="E808" s="325"/>
      <c r="F808" s="277"/>
      <c r="G808" s="277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318"/>
      <c r="T808" s="318"/>
      <c r="U808" s="318"/>
      <c r="V808" s="318"/>
      <c r="W808" s="172"/>
      <c r="X808" s="172"/>
      <c r="Y808" s="172"/>
    </row>
    <row r="809" spans="1:29" s="3" customFormat="1" ht="13.5" hidden="1" customHeight="1" x14ac:dyDescent="0.25">
      <c r="A809" s="318"/>
      <c r="B809" s="319"/>
      <c r="C809" s="319"/>
      <c r="D809" s="320"/>
      <c r="E809" s="325"/>
      <c r="F809" s="277"/>
      <c r="G809" s="277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318"/>
      <c r="T809" s="318"/>
      <c r="U809" s="318"/>
      <c r="V809" s="318"/>
      <c r="W809" s="172"/>
      <c r="X809" s="172"/>
      <c r="Y809" s="172"/>
    </row>
    <row r="810" spans="1:29" s="3" customFormat="1" ht="13.5" hidden="1" customHeight="1" x14ac:dyDescent="0.25">
      <c r="A810" s="318"/>
      <c r="B810" s="319"/>
      <c r="C810" s="319"/>
      <c r="D810" s="320"/>
      <c r="E810" s="325"/>
      <c r="F810" s="277"/>
      <c r="G810" s="277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318"/>
      <c r="T810" s="318"/>
      <c r="U810" s="318"/>
      <c r="V810" s="318"/>
      <c r="W810" s="172"/>
      <c r="X810" s="172"/>
      <c r="Y810" s="172"/>
    </row>
    <row r="811" spans="1:29" s="3" customFormat="1" ht="13.5" hidden="1" customHeight="1" x14ac:dyDescent="0.25">
      <c r="A811" s="318"/>
      <c r="B811" s="319"/>
      <c r="C811" s="319"/>
      <c r="D811" s="320"/>
      <c r="E811" s="318"/>
      <c r="F811" s="277"/>
      <c r="G811" s="277"/>
      <c r="H811" s="318"/>
      <c r="I811" s="318"/>
      <c r="J811" s="318"/>
      <c r="K811" s="318"/>
      <c r="L811" s="318"/>
      <c r="M811" s="318"/>
      <c r="N811" s="321"/>
      <c r="O811" s="321"/>
      <c r="P811" s="318"/>
      <c r="Q811" s="318"/>
      <c r="R811" s="318"/>
      <c r="S811" s="318"/>
      <c r="T811" s="318"/>
      <c r="U811" s="318"/>
      <c r="V811" s="318"/>
      <c r="W811" s="172"/>
      <c r="X811" s="172"/>
      <c r="Y811" s="172"/>
    </row>
    <row r="812" spans="1:29" s="3" customFormat="1" ht="13.5" hidden="1" customHeight="1" x14ac:dyDescent="0.25">
      <c r="A812" s="318"/>
      <c r="B812" s="319"/>
      <c r="C812" s="319"/>
      <c r="D812" s="320"/>
      <c r="E812" s="318"/>
      <c r="F812" s="277"/>
      <c r="G812" s="277"/>
      <c r="H812" s="318"/>
      <c r="I812" s="318"/>
      <c r="J812" s="318"/>
      <c r="K812" s="318"/>
      <c r="L812" s="318"/>
      <c r="M812" s="318"/>
      <c r="N812" s="321"/>
      <c r="O812" s="321"/>
      <c r="P812" s="318"/>
      <c r="Q812" s="318"/>
      <c r="R812" s="318"/>
      <c r="S812" s="318"/>
      <c r="T812" s="318"/>
      <c r="U812" s="318"/>
      <c r="V812" s="318"/>
      <c r="W812" s="172"/>
      <c r="X812" s="172"/>
      <c r="Y812" s="172"/>
    </row>
    <row r="813" spans="1:29" s="3" customFormat="1" ht="13.5" hidden="1" customHeight="1" x14ac:dyDescent="0.25">
      <c r="A813" s="318"/>
      <c r="B813" s="319"/>
      <c r="C813" s="319"/>
      <c r="D813" s="320"/>
      <c r="E813" s="318"/>
      <c r="F813" s="277"/>
      <c r="G813" s="277"/>
      <c r="H813" s="318"/>
      <c r="I813" s="318"/>
      <c r="J813" s="318"/>
      <c r="K813" s="318"/>
      <c r="L813" s="318"/>
      <c r="M813" s="318"/>
      <c r="N813" s="321"/>
      <c r="O813" s="321"/>
      <c r="P813" s="318"/>
      <c r="Q813" s="318"/>
      <c r="R813" s="318"/>
      <c r="S813" s="318"/>
      <c r="T813" s="318"/>
      <c r="U813" s="318"/>
      <c r="V813" s="318"/>
      <c r="W813" s="172"/>
      <c r="X813" s="172"/>
      <c r="Y813" s="172"/>
    </row>
    <row r="814" spans="1:29" s="3" customFormat="1" ht="13.5" hidden="1" customHeight="1" x14ac:dyDescent="0.25">
      <c r="A814" s="318"/>
      <c r="B814" s="319"/>
      <c r="C814" s="319"/>
      <c r="D814" s="320"/>
      <c r="E814" s="318"/>
      <c r="F814" s="277"/>
      <c r="G814" s="277"/>
      <c r="H814" s="318"/>
      <c r="I814" s="318"/>
      <c r="J814" s="318"/>
      <c r="K814" s="318"/>
      <c r="L814" s="318"/>
      <c r="M814" s="318"/>
      <c r="N814" s="321"/>
      <c r="O814" s="321"/>
      <c r="P814" s="318"/>
      <c r="Q814" s="318"/>
      <c r="R814" s="318"/>
      <c r="S814" s="318"/>
      <c r="T814" s="318"/>
      <c r="U814" s="318"/>
      <c r="V814" s="318"/>
      <c r="W814" s="172"/>
      <c r="X814" s="172"/>
      <c r="Y814" s="172"/>
      <c r="Z814" s="244"/>
      <c r="AA814" s="244"/>
      <c r="AB814" s="244"/>
      <c r="AC814" s="244"/>
    </row>
    <row r="815" spans="1:29" s="3" customFormat="1" ht="13.5" hidden="1" customHeight="1" x14ac:dyDescent="0.25">
      <c r="A815" s="318"/>
      <c r="B815" s="319"/>
      <c r="C815" s="319"/>
      <c r="D815" s="320"/>
      <c r="E815" s="318"/>
      <c r="F815" s="277"/>
      <c r="G815" s="277"/>
      <c r="H815" s="318"/>
      <c r="I815" s="318"/>
      <c r="J815" s="318"/>
      <c r="K815" s="318"/>
      <c r="L815" s="318"/>
      <c r="M815" s="318"/>
      <c r="N815" s="321"/>
      <c r="O815" s="321"/>
      <c r="P815" s="318"/>
      <c r="Q815" s="318"/>
      <c r="R815" s="318"/>
      <c r="S815" s="318"/>
      <c r="T815" s="318"/>
      <c r="U815" s="318"/>
      <c r="V815" s="318"/>
      <c r="W815" s="172"/>
      <c r="X815" s="172"/>
      <c r="Y815" s="172"/>
      <c r="Z815" s="244"/>
      <c r="AA815" s="244"/>
      <c r="AB815" s="244"/>
      <c r="AC815" s="244"/>
    </row>
    <row r="816" spans="1:29" s="3" customFormat="1" ht="13.5" hidden="1" customHeight="1" x14ac:dyDescent="0.25">
      <c r="A816" s="318"/>
      <c r="B816" s="319"/>
      <c r="C816" s="319"/>
      <c r="D816" s="320"/>
      <c r="E816" s="318"/>
      <c r="F816" s="277"/>
      <c r="G816" s="277"/>
      <c r="H816" s="318"/>
      <c r="I816" s="318"/>
      <c r="J816" s="318"/>
      <c r="K816" s="318"/>
      <c r="L816" s="318"/>
      <c r="M816" s="318"/>
      <c r="N816" s="321"/>
      <c r="O816" s="321"/>
      <c r="P816" s="318"/>
      <c r="Q816" s="318"/>
      <c r="R816" s="318"/>
      <c r="S816" s="318"/>
      <c r="T816" s="318"/>
      <c r="U816" s="318"/>
      <c r="V816" s="318"/>
      <c r="W816" s="172"/>
      <c r="X816" s="172"/>
      <c r="Y816" s="172"/>
    </row>
    <row r="817" spans="1:26" s="3" customFormat="1" ht="13.5" hidden="1" customHeight="1" x14ac:dyDescent="0.25">
      <c r="A817" s="318"/>
      <c r="B817" s="319"/>
      <c r="C817" s="319"/>
      <c r="D817" s="320"/>
      <c r="E817" s="318"/>
      <c r="F817" s="277"/>
      <c r="G817" s="277"/>
      <c r="H817" s="318"/>
      <c r="I817" s="318"/>
      <c r="J817" s="318"/>
      <c r="K817" s="318"/>
      <c r="L817" s="318"/>
      <c r="M817" s="318"/>
      <c r="N817" s="321"/>
      <c r="O817" s="321"/>
      <c r="P817" s="318"/>
      <c r="Q817" s="318"/>
      <c r="R817" s="318"/>
      <c r="S817" s="318"/>
      <c r="T817" s="318"/>
      <c r="U817" s="318"/>
      <c r="V817" s="318"/>
      <c r="W817" s="172"/>
      <c r="X817" s="172"/>
      <c r="Y817" s="172"/>
    </row>
    <row r="818" spans="1:26" s="3" customFormat="1" ht="13.5" hidden="1" customHeight="1" x14ac:dyDescent="0.25">
      <c r="A818" s="318"/>
      <c r="B818" s="319"/>
      <c r="C818" s="319"/>
      <c r="D818" s="320"/>
      <c r="E818" s="318"/>
      <c r="F818" s="277"/>
      <c r="G818" s="277"/>
      <c r="H818" s="318"/>
      <c r="I818" s="318"/>
      <c r="J818" s="318"/>
      <c r="K818" s="318"/>
      <c r="L818" s="318"/>
      <c r="M818" s="318"/>
      <c r="N818" s="321"/>
      <c r="O818" s="321"/>
      <c r="P818" s="318"/>
      <c r="Q818" s="318"/>
      <c r="R818" s="318"/>
      <c r="S818" s="318"/>
      <c r="T818" s="318"/>
      <c r="U818" s="318"/>
      <c r="V818" s="318"/>
      <c r="W818" s="172"/>
      <c r="X818" s="172"/>
      <c r="Y818" s="172"/>
    </row>
    <row r="819" spans="1:26" s="3" customFormat="1" ht="13.5" hidden="1" customHeight="1" x14ac:dyDescent="0.25">
      <c r="A819" s="277"/>
      <c r="B819" s="192"/>
      <c r="C819" s="192"/>
      <c r="D819" s="193"/>
      <c r="E819" s="277"/>
      <c r="F819" s="277"/>
      <c r="G819" s="277"/>
      <c r="H819" s="277"/>
      <c r="I819" s="277"/>
      <c r="J819" s="277"/>
      <c r="K819" s="277"/>
      <c r="L819" s="277"/>
      <c r="M819" s="277"/>
      <c r="N819" s="277"/>
      <c r="O819" s="277"/>
      <c r="P819" s="277"/>
      <c r="Q819" s="277"/>
      <c r="R819" s="277"/>
      <c r="S819" s="277"/>
      <c r="T819" s="277"/>
      <c r="U819" s="277"/>
      <c r="V819" s="277"/>
      <c r="W819" s="172"/>
      <c r="X819" s="172"/>
      <c r="Y819" s="172"/>
    </row>
    <row r="820" spans="1:26" s="3" customFormat="1" ht="13.5" hidden="1" customHeight="1" x14ac:dyDescent="0.25">
      <c r="A820" s="277"/>
      <c r="B820" s="192"/>
      <c r="C820" s="192"/>
      <c r="D820" s="193"/>
      <c r="E820" s="277"/>
      <c r="F820" s="277"/>
      <c r="G820" s="277"/>
      <c r="H820" s="277"/>
      <c r="I820" s="277"/>
      <c r="J820" s="277"/>
      <c r="K820" s="277"/>
      <c r="L820" s="277"/>
      <c r="M820" s="277"/>
      <c r="N820" s="277"/>
      <c r="O820" s="277"/>
      <c r="P820" s="277"/>
      <c r="Q820" s="277"/>
      <c r="R820" s="277"/>
      <c r="S820" s="277"/>
      <c r="T820" s="277"/>
      <c r="U820" s="277"/>
      <c r="V820" s="277"/>
      <c r="W820" s="10"/>
      <c r="X820" s="10"/>
      <c r="Y820" s="10"/>
      <c r="Z820" s="8"/>
    </row>
    <row r="821" spans="1:26" s="3" customFormat="1" ht="13.5" hidden="1" customHeight="1" x14ac:dyDescent="0.25">
      <c r="A821" s="277"/>
      <c r="B821" s="192"/>
      <c r="C821" s="192"/>
      <c r="D821" s="193"/>
      <c r="E821" s="277"/>
      <c r="F821" s="277"/>
      <c r="G821" s="277"/>
      <c r="H821" s="277"/>
      <c r="I821" s="277"/>
      <c r="J821" s="277"/>
      <c r="K821" s="277"/>
      <c r="L821" s="277"/>
      <c r="M821" s="277"/>
      <c r="N821" s="277"/>
      <c r="O821" s="277"/>
      <c r="P821" s="277"/>
      <c r="Q821" s="277"/>
      <c r="R821" s="277"/>
      <c r="S821" s="277"/>
      <c r="T821" s="277"/>
      <c r="U821" s="277"/>
      <c r="V821" s="277"/>
      <c r="W821" s="10"/>
      <c r="X821" s="10"/>
      <c r="Y821" s="10"/>
      <c r="Z821" s="8"/>
    </row>
    <row r="822" spans="1:26" s="3" customFormat="1" ht="13.5" hidden="1" customHeight="1" x14ac:dyDescent="0.25">
      <c r="A822" s="318"/>
      <c r="B822" s="319"/>
      <c r="C822" s="319"/>
      <c r="D822" s="320"/>
      <c r="E822" s="318"/>
      <c r="F822" s="213"/>
      <c r="G822" s="213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318"/>
      <c r="T822" s="318"/>
      <c r="U822" s="318"/>
      <c r="V822" s="318"/>
      <c r="W822" s="172"/>
      <c r="X822" s="172"/>
      <c r="Y822" s="172"/>
    </row>
    <row r="823" spans="1:26" s="3" customFormat="1" ht="13.5" hidden="1" customHeight="1" x14ac:dyDescent="0.25">
      <c r="A823" s="318"/>
      <c r="B823" s="319"/>
      <c r="C823" s="319"/>
      <c r="D823" s="320"/>
      <c r="E823" s="318"/>
      <c r="F823" s="213"/>
      <c r="G823" s="213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318"/>
      <c r="T823" s="318"/>
      <c r="U823" s="318"/>
      <c r="V823" s="318"/>
      <c r="W823" s="172"/>
      <c r="X823" s="172"/>
      <c r="Y823" s="172"/>
    </row>
    <row r="824" spans="1:26" s="3" customFormat="1" ht="13.5" hidden="1" customHeight="1" x14ac:dyDescent="0.25">
      <c r="A824" s="318"/>
      <c r="B824" s="319"/>
      <c r="C824" s="319"/>
      <c r="D824" s="320"/>
      <c r="E824" s="318"/>
      <c r="F824" s="213"/>
      <c r="G824" s="277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22"/>
      <c r="S824" s="318"/>
      <c r="T824" s="318"/>
      <c r="U824" s="318"/>
      <c r="V824" s="318"/>
      <c r="W824" s="172"/>
      <c r="X824" s="172"/>
      <c r="Y824" s="172"/>
    </row>
    <row r="825" spans="1:26" s="3" customFormat="1" ht="13.5" hidden="1" customHeight="1" x14ac:dyDescent="0.25">
      <c r="A825" s="318"/>
      <c r="B825" s="319"/>
      <c r="C825" s="319"/>
      <c r="D825" s="320"/>
      <c r="E825" s="318"/>
      <c r="F825" s="213"/>
      <c r="G825" s="213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318"/>
      <c r="T825" s="318"/>
      <c r="U825" s="318"/>
      <c r="V825" s="318"/>
      <c r="W825" s="172"/>
      <c r="X825" s="172"/>
      <c r="Y825" s="172"/>
    </row>
    <row r="826" spans="1:26" s="3" customFormat="1" ht="13.5" hidden="1" customHeight="1" x14ac:dyDescent="0.25">
      <c r="A826" s="318"/>
      <c r="B826" s="319"/>
      <c r="C826" s="319"/>
      <c r="D826" s="320"/>
      <c r="E826" s="318"/>
      <c r="F826" s="213"/>
      <c r="G826" s="277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318"/>
      <c r="T826" s="318"/>
      <c r="U826" s="318"/>
      <c r="V826" s="318"/>
      <c r="W826" s="172"/>
      <c r="X826" s="172"/>
      <c r="Y826" s="172"/>
    </row>
    <row r="827" spans="1:26" s="3" customFormat="1" ht="13.5" hidden="1" customHeight="1" x14ac:dyDescent="0.25">
      <c r="A827" s="318"/>
      <c r="B827" s="319"/>
      <c r="C827" s="319"/>
      <c r="D827" s="320"/>
      <c r="E827" s="318"/>
      <c r="F827" s="213"/>
      <c r="G827" s="213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318"/>
      <c r="T827" s="318"/>
      <c r="U827" s="318"/>
      <c r="V827" s="318"/>
      <c r="W827" s="172"/>
      <c r="X827" s="172"/>
      <c r="Y827" s="172"/>
    </row>
    <row r="828" spans="1:26" s="3" customFormat="1" ht="13.5" hidden="1" customHeight="1" x14ac:dyDescent="0.25">
      <c r="A828" s="318"/>
      <c r="B828" s="319"/>
      <c r="C828" s="319"/>
      <c r="D828" s="320"/>
      <c r="E828" s="318"/>
      <c r="F828" s="213"/>
      <c r="G828" s="213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318"/>
      <c r="T828" s="318"/>
      <c r="U828" s="318"/>
      <c r="V828" s="318"/>
      <c r="W828" s="172"/>
      <c r="X828" s="172"/>
      <c r="Y828" s="172"/>
    </row>
    <row r="829" spans="1:26" s="3" customFormat="1" ht="13.5" hidden="1" customHeight="1" x14ac:dyDescent="0.25">
      <c r="A829" s="318"/>
      <c r="B829" s="319"/>
      <c r="C829" s="319"/>
      <c r="D829" s="320"/>
      <c r="E829" s="318"/>
      <c r="F829" s="213"/>
      <c r="G829" s="213"/>
      <c r="H829" s="318"/>
      <c r="I829" s="318"/>
      <c r="J829" s="318"/>
      <c r="K829" s="318"/>
      <c r="L829" s="318"/>
      <c r="M829" s="318"/>
      <c r="N829" s="321"/>
      <c r="O829" s="321"/>
      <c r="P829" s="318"/>
      <c r="Q829" s="318"/>
      <c r="R829" s="318"/>
      <c r="S829" s="318"/>
      <c r="T829" s="318"/>
      <c r="U829" s="318"/>
      <c r="V829" s="318"/>
      <c r="W829" s="172"/>
      <c r="X829" s="172"/>
      <c r="Y829" s="172"/>
    </row>
    <row r="830" spans="1:26" s="3" customFormat="1" ht="13.5" hidden="1" customHeight="1" x14ac:dyDescent="0.25">
      <c r="A830" s="318"/>
      <c r="B830" s="319"/>
      <c r="C830" s="319"/>
      <c r="D830" s="320"/>
      <c r="E830" s="318"/>
      <c r="F830" s="213"/>
      <c r="G830" s="213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318"/>
      <c r="T830" s="318"/>
      <c r="U830" s="318"/>
      <c r="V830" s="318"/>
      <c r="W830" s="172"/>
      <c r="X830" s="172"/>
      <c r="Y830" s="172"/>
    </row>
    <row r="831" spans="1:26" s="3" customFormat="1" ht="13.5" hidden="1" customHeight="1" x14ac:dyDescent="0.25">
      <c r="A831" s="318"/>
      <c r="B831" s="319"/>
      <c r="C831" s="319"/>
      <c r="D831" s="320"/>
      <c r="E831" s="318"/>
      <c r="F831" s="213"/>
      <c r="G831" s="213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318"/>
      <c r="T831" s="318"/>
      <c r="U831" s="318"/>
      <c r="V831" s="318"/>
      <c r="W831" s="172"/>
      <c r="X831" s="172"/>
      <c r="Y831" s="172"/>
    </row>
    <row r="832" spans="1:26" s="3" customFormat="1" ht="13.5" hidden="1" customHeight="1" x14ac:dyDescent="0.25">
      <c r="A832" s="318"/>
      <c r="B832" s="319"/>
      <c r="C832" s="319"/>
      <c r="D832" s="320"/>
      <c r="E832" s="318"/>
      <c r="F832" s="213"/>
      <c r="G832" s="213"/>
      <c r="H832" s="318"/>
      <c r="I832" s="318"/>
      <c r="J832" s="318"/>
      <c r="K832" s="318"/>
      <c r="L832" s="318"/>
      <c r="M832" s="318"/>
      <c r="N832" s="321"/>
      <c r="O832" s="321"/>
      <c r="P832" s="318"/>
      <c r="Q832" s="318"/>
      <c r="R832" s="318"/>
      <c r="S832" s="318"/>
      <c r="T832" s="318"/>
      <c r="U832" s="318"/>
      <c r="V832" s="318"/>
      <c r="W832" s="172"/>
      <c r="X832" s="172"/>
      <c r="Y832" s="172"/>
    </row>
    <row r="833" spans="1:29" s="3" customFormat="1" ht="13.5" hidden="1" customHeight="1" x14ac:dyDescent="0.25">
      <c r="A833" s="318"/>
      <c r="B833" s="319"/>
      <c r="C833" s="319"/>
      <c r="D833" s="320"/>
      <c r="E833" s="318"/>
      <c r="F833" s="277"/>
      <c r="G833" s="277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318"/>
      <c r="T833" s="318"/>
      <c r="U833" s="318"/>
      <c r="V833" s="318"/>
      <c r="W833" s="172"/>
      <c r="X833" s="172"/>
      <c r="Y833" s="172"/>
    </row>
    <row r="834" spans="1:29" s="3" customFormat="1" ht="13.5" hidden="1" customHeight="1" x14ac:dyDescent="0.25">
      <c r="A834" s="318"/>
      <c r="B834" s="319"/>
      <c r="C834" s="319"/>
      <c r="D834" s="320"/>
      <c r="E834" s="318"/>
      <c r="F834" s="213"/>
      <c r="G834" s="213"/>
      <c r="H834" s="318"/>
      <c r="I834" s="318"/>
      <c r="J834" s="318"/>
      <c r="K834" s="318"/>
      <c r="L834" s="318"/>
      <c r="M834" s="318"/>
      <c r="N834" s="321"/>
      <c r="O834" s="321"/>
      <c r="P834" s="318"/>
      <c r="Q834" s="318"/>
      <c r="R834" s="318"/>
      <c r="S834" s="318"/>
      <c r="T834" s="318"/>
      <c r="U834" s="318"/>
      <c r="V834" s="318"/>
      <c r="W834" s="172"/>
      <c r="X834" s="172"/>
      <c r="Y834" s="172"/>
    </row>
    <row r="835" spans="1:29" s="3" customFormat="1" ht="13.5" hidden="1" customHeight="1" x14ac:dyDescent="0.25">
      <c r="A835" s="318"/>
      <c r="B835" s="319"/>
      <c r="C835" s="319"/>
      <c r="D835" s="320"/>
      <c r="E835" s="318"/>
      <c r="F835" s="213"/>
      <c r="G835" s="213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318"/>
      <c r="T835" s="318"/>
      <c r="U835" s="318"/>
      <c r="V835" s="318"/>
      <c r="W835" s="10"/>
      <c r="X835" s="10"/>
      <c r="Y835" s="10"/>
      <c r="Z835" s="8"/>
    </row>
    <row r="836" spans="1:29" s="3" customFormat="1" ht="13.5" hidden="1" customHeight="1" x14ac:dyDescent="0.25">
      <c r="A836" s="318"/>
      <c r="B836" s="319"/>
      <c r="C836" s="319"/>
      <c r="D836" s="320"/>
      <c r="E836" s="318"/>
      <c r="F836" s="277"/>
      <c r="G836" s="277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318"/>
      <c r="T836" s="318"/>
      <c r="U836" s="318"/>
      <c r="V836" s="318"/>
      <c r="W836" s="172"/>
      <c r="X836" s="172"/>
      <c r="Y836" s="172"/>
    </row>
    <row r="837" spans="1:29" s="3" customFormat="1" ht="13.5" hidden="1" customHeight="1" x14ac:dyDescent="0.25">
      <c r="A837" s="318"/>
      <c r="B837" s="319"/>
      <c r="C837" s="319"/>
      <c r="D837" s="320"/>
      <c r="E837" s="318"/>
      <c r="F837" s="277"/>
      <c r="G837" s="277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318"/>
      <c r="T837" s="318"/>
      <c r="U837" s="318"/>
      <c r="V837" s="318"/>
      <c r="W837" s="172"/>
      <c r="X837" s="172"/>
      <c r="Y837" s="172"/>
    </row>
    <row r="838" spans="1:29" s="3" customFormat="1" ht="13.5" hidden="1" customHeight="1" x14ac:dyDescent="0.25">
      <c r="A838" s="318"/>
      <c r="B838" s="319"/>
      <c r="C838" s="319"/>
      <c r="D838" s="320"/>
      <c r="E838" s="318"/>
      <c r="F838" s="213"/>
      <c r="G838" s="213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318"/>
      <c r="T838" s="318"/>
      <c r="U838" s="318"/>
      <c r="V838" s="318"/>
      <c r="W838" s="172"/>
      <c r="X838" s="172"/>
      <c r="Y838" s="172"/>
    </row>
    <row r="839" spans="1:29" s="3" customFormat="1" ht="13.5" hidden="1" customHeight="1" x14ac:dyDescent="0.25">
      <c r="A839" s="318"/>
      <c r="B839" s="319"/>
      <c r="C839" s="319"/>
      <c r="D839" s="320"/>
      <c r="E839" s="318"/>
      <c r="F839" s="213"/>
      <c r="G839" s="277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318"/>
      <c r="T839" s="318"/>
      <c r="U839" s="318"/>
      <c r="V839" s="318"/>
      <c r="W839" s="172"/>
      <c r="X839" s="172"/>
      <c r="Y839" s="172"/>
    </row>
    <row r="840" spans="1:29" s="3" customFormat="1" ht="13.5" hidden="1" customHeight="1" x14ac:dyDescent="0.25">
      <c r="A840" s="318"/>
      <c r="B840" s="319"/>
      <c r="C840" s="319"/>
      <c r="D840" s="320"/>
      <c r="E840" s="318"/>
      <c r="F840" s="213"/>
      <c r="G840" s="213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318"/>
      <c r="T840" s="318"/>
      <c r="U840" s="318"/>
      <c r="V840" s="318"/>
      <c r="W840" s="10"/>
      <c r="X840" s="10"/>
      <c r="Y840" s="10"/>
      <c r="Z840" s="8"/>
      <c r="AA840" s="8"/>
      <c r="AB840" s="8"/>
      <c r="AC840" s="8"/>
    </row>
    <row r="841" spans="1:29" s="3" customFormat="1" ht="13.5" hidden="1" customHeight="1" x14ac:dyDescent="0.25">
      <c r="A841" s="318"/>
      <c r="B841" s="319"/>
      <c r="C841" s="319"/>
      <c r="D841" s="320"/>
      <c r="E841" s="318"/>
      <c r="F841" s="213"/>
      <c r="G841" s="213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318"/>
      <c r="T841" s="318"/>
      <c r="U841" s="318"/>
      <c r="V841" s="318"/>
      <c r="W841" s="172"/>
      <c r="X841" s="172"/>
      <c r="Y841" s="172"/>
    </row>
    <row r="842" spans="1:29" s="3" customFormat="1" ht="13.5" hidden="1" customHeight="1" x14ac:dyDescent="0.25">
      <c r="A842" s="318"/>
      <c r="B842" s="319"/>
      <c r="C842" s="319"/>
      <c r="D842" s="320"/>
      <c r="E842" s="318"/>
      <c r="F842" s="213"/>
      <c r="G842" s="213"/>
      <c r="H842" s="318"/>
      <c r="I842" s="318"/>
      <c r="J842" s="318"/>
      <c r="K842" s="318"/>
      <c r="L842" s="318"/>
      <c r="M842" s="318"/>
      <c r="N842" s="321"/>
      <c r="O842" s="321"/>
      <c r="P842" s="318"/>
      <c r="Q842" s="318"/>
      <c r="R842" s="318"/>
      <c r="S842" s="318"/>
      <c r="T842" s="318"/>
      <c r="U842" s="318"/>
      <c r="V842" s="318"/>
      <c r="W842" s="172"/>
      <c r="X842" s="172"/>
      <c r="Y842" s="172"/>
    </row>
    <row r="843" spans="1:29" s="3" customFormat="1" ht="13.5" hidden="1" customHeight="1" x14ac:dyDescent="0.25">
      <c r="A843" s="318"/>
      <c r="B843" s="319"/>
      <c r="C843" s="319"/>
      <c r="D843" s="320"/>
      <c r="E843" s="318"/>
      <c r="F843" s="213"/>
      <c r="G843" s="213"/>
      <c r="H843" s="318"/>
      <c r="I843" s="318"/>
      <c r="J843" s="318"/>
      <c r="K843" s="318"/>
      <c r="L843" s="318"/>
      <c r="M843" s="318"/>
      <c r="N843" s="321"/>
      <c r="O843" s="321"/>
      <c r="P843" s="318"/>
      <c r="Q843" s="318"/>
      <c r="R843" s="318"/>
      <c r="S843" s="318"/>
      <c r="T843" s="318"/>
      <c r="U843" s="318"/>
      <c r="V843" s="318"/>
      <c r="W843" s="172"/>
      <c r="X843" s="172"/>
      <c r="Y843" s="172"/>
    </row>
    <row r="844" spans="1:29" s="3" customFormat="1" ht="13.5" hidden="1" customHeight="1" x14ac:dyDescent="0.25">
      <c r="A844" s="318"/>
      <c r="B844" s="319"/>
      <c r="C844" s="319"/>
      <c r="D844" s="320"/>
      <c r="E844" s="318"/>
      <c r="F844" s="213"/>
      <c r="G844" s="277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318"/>
      <c r="T844" s="318"/>
      <c r="U844" s="318"/>
      <c r="V844" s="318"/>
      <c r="W844" s="172"/>
      <c r="X844" s="172"/>
      <c r="Y844" s="172"/>
    </row>
    <row r="845" spans="1:29" s="3" customFormat="1" ht="13.5" hidden="1" customHeight="1" x14ac:dyDescent="0.25">
      <c r="A845" s="318"/>
      <c r="B845" s="319"/>
      <c r="C845" s="319"/>
      <c r="D845" s="320"/>
      <c r="E845" s="318"/>
      <c r="F845" s="213"/>
      <c r="G845" s="213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318"/>
      <c r="T845" s="318"/>
      <c r="U845" s="318"/>
      <c r="V845" s="318"/>
      <c r="W845" s="172"/>
      <c r="X845" s="172"/>
      <c r="Y845" s="172"/>
      <c r="AA845" s="8"/>
      <c r="AB845" s="8"/>
      <c r="AC845" s="8"/>
    </row>
    <row r="846" spans="1:29" s="3" customFormat="1" ht="13.5" hidden="1" customHeight="1" x14ac:dyDescent="0.25">
      <c r="A846" s="318"/>
      <c r="B846" s="319"/>
      <c r="C846" s="319"/>
      <c r="D846" s="320"/>
      <c r="E846" s="318"/>
      <c r="F846" s="213"/>
      <c r="G846" s="213"/>
      <c r="H846" s="318"/>
      <c r="I846" s="318"/>
      <c r="J846" s="318"/>
      <c r="K846" s="318"/>
      <c r="L846" s="318"/>
      <c r="M846" s="318"/>
      <c r="N846" s="321"/>
      <c r="O846" s="321"/>
      <c r="P846" s="318"/>
      <c r="Q846" s="318"/>
      <c r="R846" s="322"/>
      <c r="S846" s="318"/>
      <c r="T846" s="318"/>
      <c r="U846" s="318"/>
      <c r="V846" s="318"/>
      <c r="W846" s="172"/>
      <c r="X846" s="172"/>
      <c r="Y846" s="172"/>
    </row>
    <row r="847" spans="1:29" s="3" customFormat="1" ht="13.5" hidden="1" customHeight="1" x14ac:dyDescent="0.25">
      <c r="A847" s="318"/>
      <c r="B847" s="319"/>
      <c r="C847" s="319"/>
      <c r="D847" s="320"/>
      <c r="E847" s="318"/>
      <c r="F847" s="213"/>
      <c r="G847" s="213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318"/>
      <c r="T847" s="318"/>
      <c r="U847" s="318"/>
      <c r="V847" s="318"/>
      <c r="W847" s="172"/>
      <c r="X847" s="172"/>
      <c r="Y847" s="172"/>
    </row>
    <row r="848" spans="1:29" s="3" customFormat="1" ht="13.5" hidden="1" customHeight="1" x14ac:dyDescent="0.25">
      <c r="A848" s="318"/>
      <c r="B848" s="319"/>
      <c r="C848" s="319"/>
      <c r="D848" s="320"/>
      <c r="E848" s="318"/>
      <c r="F848" s="213"/>
      <c r="G848" s="213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318"/>
      <c r="T848" s="318"/>
      <c r="U848" s="318"/>
      <c r="V848" s="318"/>
      <c r="W848" s="172"/>
      <c r="X848" s="172"/>
      <c r="Y848" s="172"/>
    </row>
    <row r="849" spans="1:26" s="3" customFormat="1" ht="13.5" hidden="1" customHeight="1" x14ac:dyDescent="0.25">
      <c r="A849" s="318"/>
      <c r="B849" s="319"/>
      <c r="C849" s="319"/>
      <c r="D849" s="320"/>
      <c r="E849" s="318"/>
      <c r="F849" s="213"/>
      <c r="G849" s="213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318"/>
      <c r="T849" s="318"/>
      <c r="U849" s="318"/>
      <c r="V849" s="318"/>
      <c r="W849" s="172"/>
      <c r="X849" s="172"/>
      <c r="Y849" s="172"/>
    </row>
    <row r="850" spans="1:26" s="3" customFormat="1" ht="13.5" hidden="1" customHeight="1" x14ac:dyDescent="0.25">
      <c r="A850" s="318"/>
      <c r="B850" s="319"/>
      <c r="C850" s="319"/>
      <c r="D850" s="320"/>
      <c r="E850" s="318"/>
      <c r="F850" s="213"/>
      <c r="G850" s="213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318"/>
      <c r="T850" s="318"/>
      <c r="U850" s="318"/>
      <c r="V850" s="318"/>
      <c r="W850" s="172"/>
      <c r="X850" s="172"/>
      <c r="Y850" s="172"/>
    </row>
    <row r="851" spans="1:26" s="3" customFormat="1" ht="13.5" hidden="1" customHeight="1" x14ac:dyDescent="0.25">
      <c r="A851" s="318"/>
      <c r="B851" s="319"/>
      <c r="C851" s="319"/>
      <c r="D851" s="320"/>
      <c r="E851" s="318"/>
      <c r="F851" s="213"/>
      <c r="G851" s="213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318"/>
      <c r="T851" s="318"/>
      <c r="U851" s="318"/>
      <c r="V851" s="318"/>
      <c r="W851" s="172"/>
      <c r="X851" s="172"/>
      <c r="Y851" s="172"/>
    </row>
    <row r="852" spans="1:26" s="3" customFormat="1" ht="13.5" hidden="1" customHeight="1" x14ac:dyDescent="0.25">
      <c r="A852" s="318"/>
      <c r="B852" s="319"/>
      <c r="C852" s="319"/>
      <c r="D852" s="320"/>
      <c r="E852" s="318"/>
      <c r="F852" s="213"/>
      <c r="G852" s="213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318"/>
      <c r="T852" s="318"/>
      <c r="U852" s="318"/>
      <c r="V852" s="318"/>
      <c r="W852" s="172"/>
      <c r="X852" s="172"/>
      <c r="Y852" s="172"/>
    </row>
    <row r="853" spans="1:26" s="3" customFormat="1" ht="13.5" hidden="1" customHeight="1" x14ac:dyDescent="0.25">
      <c r="A853" s="318"/>
      <c r="B853" s="319"/>
      <c r="C853" s="319"/>
      <c r="D853" s="320"/>
      <c r="E853" s="318"/>
      <c r="F853" s="277"/>
      <c r="G853" s="277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318"/>
      <c r="T853" s="318"/>
      <c r="U853" s="318"/>
      <c r="V853" s="318"/>
      <c r="W853" s="172"/>
      <c r="X853" s="172"/>
      <c r="Y853" s="172"/>
    </row>
    <row r="854" spans="1:26" s="3" customFormat="1" ht="13.5" hidden="1" customHeight="1" x14ac:dyDescent="0.25">
      <c r="A854" s="318"/>
      <c r="B854" s="319"/>
      <c r="C854" s="319"/>
      <c r="D854" s="320"/>
      <c r="E854" s="318"/>
      <c r="F854" s="277"/>
      <c r="G854" s="277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318"/>
      <c r="T854" s="318"/>
      <c r="U854" s="318"/>
      <c r="V854" s="318"/>
      <c r="W854" s="172"/>
      <c r="X854" s="172"/>
      <c r="Y854" s="172"/>
    </row>
    <row r="855" spans="1:26" s="3" customFormat="1" ht="13.5" hidden="1" customHeight="1" x14ac:dyDescent="0.25">
      <c r="A855" s="318"/>
      <c r="B855" s="319"/>
      <c r="C855" s="319"/>
      <c r="D855" s="320"/>
      <c r="E855" s="318"/>
      <c r="F855" s="277"/>
      <c r="G855" s="277"/>
      <c r="H855" s="318"/>
      <c r="I855" s="318"/>
      <c r="J855" s="318"/>
      <c r="K855" s="318"/>
      <c r="L855" s="318"/>
      <c r="M855" s="318"/>
      <c r="N855" s="321"/>
      <c r="O855" s="321"/>
      <c r="P855" s="318"/>
      <c r="Q855" s="318"/>
      <c r="R855" s="318"/>
      <c r="S855" s="318"/>
      <c r="T855" s="318"/>
      <c r="U855" s="318"/>
      <c r="V855" s="318"/>
      <c r="W855" s="172"/>
      <c r="X855" s="172"/>
      <c r="Y855" s="172"/>
    </row>
    <row r="856" spans="1:26" s="3" customFormat="1" ht="13.5" hidden="1" customHeight="1" x14ac:dyDescent="0.25">
      <c r="A856" s="318"/>
      <c r="B856" s="319"/>
      <c r="C856" s="319"/>
      <c r="D856" s="320"/>
      <c r="E856" s="318"/>
      <c r="F856" s="277"/>
      <c r="G856" s="277"/>
      <c r="H856" s="318"/>
      <c r="I856" s="318"/>
      <c r="J856" s="318"/>
      <c r="K856" s="318"/>
      <c r="L856" s="318"/>
      <c r="M856" s="318"/>
      <c r="N856" s="321"/>
      <c r="O856" s="321"/>
      <c r="P856" s="318"/>
      <c r="Q856" s="318"/>
      <c r="R856" s="318"/>
      <c r="S856" s="318"/>
      <c r="T856" s="318"/>
      <c r="U856" s="318"/>
      <c r="V856" s="318"/>
      <c r="W856" s="172"/>
      <c r="X856" s="172"/>
      <c r="Y856" s="172"/>
    </row>
    <row r="857" spans="1:26" s="3" customFormat="1" ht="13.5" hidden="1" customHeight="1" x14ac:dyDescent="0.25">
      <c r="A857" s="318"/>
      <c r="B857" s="319"/>
      <c r="C857" s="319"/>
      <c r="D857" s="320"/>
      <c r="E857" s="318"/>
      <c r="F857" s="277"/>
      <c r="G857" s="277"/>
      <c r="H857" s="318"/>
      <c r="I857" s="318"/>
      <c r="J857" s="318"/>
      <c r="K857" s="318"/>
      <c r="L857" s="318"/>
      <c r="M857" s="318"/>
      <c r="N857" s="321"/>
      <c r="O857" s="321"/>
      <c r="P857" s="318"/>
      <c r="Q857" s="318"/>
      <c r="R857" s="318"/>
      <c r="S857" s="318"/>
      <c r="T857" s="318"/>
      <c r="U857" s="318"/>
      <c r="V857" s="318"/>
      <c r="W857" s="172"/>
      <c r="X857" s="172"/>
      <c r="Y857" s="172"/>
    </row>
    <row r="858" spans="1:26" s="3" customFormat="1" ht="13.5" hidden="1" customHeight="1" x14ac:dyDescent="0.25">
      <c r="A858" s="318"/>
      <c r="B858" s="319"/>
      <c r="C858" s="319"/>
      <c r="D858" s="320"/>
      <c r="E858" s="318"/>
      <c r="F858" s="277"/>
      <c r="G858" s="277"/>
      <c r="H858" s="318"/>
      <c r="I858" s="318"/>
      <c r="J858" s="318"/>
      <c r="K858" s="318"/>
      <c r="L858" s="318"/>
      <c r="M858" s="318"/>
      <c r="N858" s="321"/>
      <c r="O858" s="321"/>
      <c r="P858" s="318"/>
      <c r="Q858" s="318"/>
      <c r="R858" s="318"/>
      <c r="S858" s="318"/>
      <c r="T858" s="318"/>
      <c r="U858" s="318"/>
      <c r="V858" s="318"/>
      <c r="W858" s="172"/>
      <c r="X858" s="172"/>
      <c r="Y858" s="172"/>
    </row>
    <row r="859" spans="1:26" s="3" customFormat="1" ht="13.5" hidden="1" customHeight="1" x14ac:dyDescent="0.25">
      <c r="A859" s="318"/>
      <c r="B859" s="319"/>
      <c r="C859" s="319"/>
      <c r="D859" s="320"/>
      <c r="E859" s="318"/>
      <c r="F859" s="277"/>
      <c r="G859" s="277"/>
      <c r="H859" s="318"/>
      <c r="I859" s="318"/>
      <c r="J859" s="318"/>
      <c r="K859" s="318"/>
      <c r="L859" s="318"/>
      <c r="M859" s="318"/>
      <c r="N859" s="321"/>
      <c r="O859" s="321"/>
      <c r="P859" s="318"/>
      <c r="Q859" s="318"/>
      <c r="R859" s="318"/>
      <c r="S859" s="318"/>
      <c r="T859" s="318"/>
      <c r="U859" s="318"/>
      <c r="V859" s="318"/>
      <c r="W859" s="172"/>
      <c r="X859" s="172"/>
      <c r="Y859" s="172"/>
    </row>
    <row r="860" spans="1:26" s="3" customFormat="1" ht="13.5" hidden="1" customHeight="1" x14ac:dyDescent="0.25">
      <c r="A860" s="318"/>
      <c r="B860" s="319"/>
      <c r="C860" s="319"/>
      <c r="D860" s="320"/>
      <c r="E860" s="318"/>
      <c r="F860" s="277"/>
      <c r="G860" s="277"/>
      <c r="H860" s="318"/>
      <c r="I860" s="318"/>
      <c r="J860" s="318"/>
      <c r="K860" s="318"/>
      <c r="L860" s="318"/>
      <c r="M860" s="318"/>
      <c r="N860" s="321"/>
      <c r="O860" s="321"/>
      <c r="P860" s="318"/>
      <c r="Q860" s="318"/>
      <c r="R860" s="318"/>
      <c r="S860" s="318"/>
      <c r="T860" s="318"/>
      <c r="U860" s="318"/>
      <c r="V860" s="318"/>
      <c r="W860" s="172"/>
      <c r="X860" s="172"/>
      <c r="Y860" s="172"/>
    </row>
    <row r="861" spans="1:26" s="3" customFormat="1" ht="13.5" hidden="1" customHeight="1" x14ac:dyDescent="0.25">
      <c r="A861" s="318"/>
      <c r="B861" s="319"/>
      <c r="C861" s="319"/>
      <c r="D861" s="320"/>
      <c r="E861" s="318"/>
      <c r="F861" s="277"/>
      <c r="G861" s="277"/>
      <c r="H861" s="318"/>
      <c r="I861" s="318"/>
      <c r="J861" s="318"/>
      <c r="K861" s="318"/>
      <c r="L861" s="318"/>
      <c r="M861" s="318"/>
      <c r="N861" s="321"/>
      <c r="O861" s="321"/>
      <c r="P861" s="318"/>
      <c r="Q861" s="318"/>
      <c r="R861" s="318"/>
      <c r="S861" s="318"/>
      <c r="T861" s="318"/>
      <c r="U861" s="318"/>
      <c r="V861" s="318"/>
      <c r="W861" s="172"/>
      <c r="X861" s="172"/>
      <c r="Y861" s="172"/>
    </row>
    <row r="862" spans="1:26" s="3" customFormat="1" ht="13.5" hidden="1" customHeight="1" x14ac:dyDescent="0.25">
      <c r="A862" s="318"/>
      <c r="B862" s="319"/>
      <c r="C862" s="319"/>
      <c r="D862" s="320"/>
      <c r="E862" s="318"/>
      <c r="F862" s="277"/>
      <c r="G862" s="277"/>
      <c r="H862" s="318"/>
      <c r="I862" s="318"/>
      <c r="J862" s="318"/>
      <c r="K862" s="318"/>
      <c r="L862" s="318"/>
      <c r="M862" s="318"/>
      <c r="N862" s="321"/>
      <c r="O862" s="321"/>
      <c r="P862" s="318"/>
      <c r="Q862" s="318"/>
      <c r="R862" s="318"/>
      <c r="S862" s="318"/>
      <c r="T862" s="318"/>
      <c r="U862" s="318"/>
      <c r="V862" s="318"/>
      <c r="W862" s="172"/>
      <c r="X862" s="172"/>
      <c r="Y862" s="172"/>
      <c r="Z862" s="244"/>
    </row>
    <row r="863" spans="1:26" s="3" customFormat="1" ht="13.5" hidden="1" customHeight="1" x14ac:dyDescent="0.25">
      <c r="A863" s="318"/>
      <c r="B863" s="319"/>
      <c r="C863" s="319"/>
      <c r="D863" s="320"/>
      <c r="E863" s="325"/>
      <c r="F863" s="277"/>
      <c r="G863" s="277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318"/>
      <c r="T863" s="318"/>
      <c r="U863" s="318"/>
      <c r="V863" s="318"/>
      <c r="W863" s="172"/>
      <c r="X863" s="172"/>
      <c r="Y863" s="172"/>
      <c r="Z863" s="244"/>
    </row>
    <row r="864" spans="1:26" s="3" customFormat="1" ht="13.5" hidden="1" customHeight="1" x14ac:dyDescent="0.25">
      <c r="A864" s="318"/>
      <c r="B864" s="319"/>
      <c r="C864" s="319"/>
      <c r="D864" s="320"/>
      <c r="E864" s="318"/>
      <c r="F864" s="277"/>
      <c r="G864" s="277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22"/>
      <c r="S864" s="318"/>
      <c r="T864" s="318"/>
      <c r="U864" s="318"/>
      <c r="V864" s="318"/>
      <c r="W864" s="172"/>
      <c r="X864" s="172"/>
      <c r="Y864" s="172"/>
      <c r="Z864" s="244"/>
    </row>
    <row r="865" spans="1:29" s="3" customFormat="1" ht="13.5" hidden="1" customHeight="1" x14ac:dyDescent="0.25">
      <c r="A865" s="318"/>
      <c r="B865" s="319"/>
      <c r="C865" s="319"/>
      <c r="D865" s="320"/>
      <c r="E865" s="325"/>
      <c r="F865" s="277"/>
      <c r="G865" s="277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318"/>
      <c r="T865" s="318"/>
      <c r="U865" s="318"/>
      <c r="V865" s="318"/>
      <c r="W865" s="172"/>
      <c r="X865" s="172"/>
      <c r="Y865" s="172"/>
      <c r="Z865" s="244"/>
    </row>
    <row r="866" spans="1:29" s="3" customFormat="1" ht="13.5" hidden="1" customHeight="1" x14ac:dyDescent="0.25">
      <c r="A866" s="318"/>
      <c r="B866" s="319"/>
      <c r="C866" s="319"/>
      <c r="D866" s="320"/>
      <c r="E866" s="318"/>
      <c r="F866" s="277"/>
      <c r="G866" s="277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318"/>
      <c r="T866" s="318"/>
      <c r="U866" s="318"/>
      <c r="V866" s="318"/>
      <c r="W866" s="172"/>
      <c r="X866" s="172"/>
      <c r="Y866" s="172"/>
      <c r="Z866" s="244"/>
    </row>
    <row r="867" spans="1:29" s="3" customFormat="1" ht="13.5" hidden="1" customHeight="1" x14ac:dyDescent="0.25">
      <c r="A867" s="318"/>
      <c r="B867" s="319"/>
      <c r="C867" s="319"/>
      <c r="D867" s="320"/>
      <c r="E867" s="325"/>
      <c r="F867" s="277"/>
      <c r="G867" s="277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318"/>
      <c r="T867" s="318"/>
      <c r="U867" s="318"/>
      <c r="V867" s="318"/>
      <c r="W867" s="172"/>
      <c r="X867" s="172"/>
      <c r="Y867" s="172"/>
    </row>
    <row r="868" spans="1:29" s="3" customFormat="1" ht="13.5" hidden="1" customHeight="1" x14ac:dyDescent="0.25">
      <c r="A868" s="318"/>
      <c r="B868" s="319"/>
      <c r="C868" s="319"/>
      <c r="D868" s="320"/>
      <c r="E868" s="318"/>
      <c r="F868" s="277"/>
      <c r="G868" s="277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318"/>
      <c r="T868" s="318"/>
      <c r="U868" s="318"/>
      <c r="V868" s="318"/>
      <c r="W868" s="172"/>
      <c r="X868" s="172"/>
      <c r="Y868" s="172"/>
    </row>
    <row r="869" spans="1:29" s="3" customFormat="1" ht="13.5" hidden="1" customHeight="1" x14ac:dyDescent="0.25">
      <c r="A869" s="318"/>
      <c r="B869" s="319"/>
      <c r="C869" s="319"/>
      <c r="D869" s="320"/>
      <c r="E869" s="325"/>
      <c r="F869" s="277"/>
      <c r="G869" s="277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318"/>
      <c r="T869" s="318"/>
      <c r="U869" s="318"/>
      <c r="V869" s="318"/>
      <c r="W869" s="172"/>
      <c r="X869" s="172"/>
      <c r="Y869" s="172"/>
      <c r="Z869" s="244"/>
    </row>
    <row r="870" spans="1:29" s="3" customFormat="1" ht="13.5" hidden="1" customHeight="1" x14ac:dyDescent="0.25">
      <c r="A870" s="318"/>
      <c r="B870" s="319"/>
      <c r="C870" s="319"/>
      <c r="D870" s="320"/>
      <c r="E870" s="318"/>
      <c r="F870" s="277"/>
      <c r="G870" s="277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318"/>
      <c r="T870" s="318"/>
      <c r="U870" s="318"/>
      <c r="V870" s="318"/>
      <c r="W870" s="172"/>
      <c r="X870" s="172"/>
      <c r="Y870" s="172"/>
      <c r="Z870" s="244"/>
      <c r="AA870" s="244"/>
      <c r="AB870" s="244"/>
      <c r="AC870" s="244"/>
    </row>
    <row r="871" spans="1:29" s="3" customFormat="1" ht="13.5" hidden="1" customHeight="1" x14ac:dyDescent="0.25">
      <c r="A871" s="318"/>
      <c r="B871" s="319"/>
      <c r="C871" s="319"/>
      <c r="D871" s="320"/>
      <c r="E871" s="318"/>
      <c r="F871" s="277"/>
      <c r="G871" s="277"/>
      <c r="H871" s="318"/>
      <c r="I871" s="318"/>
      <c r="J871" s="318"/>
      <c r="K871" s="318"/>
      <c r="L871" s="318"/>
      <c r="M871" s="318"/>
      <c r="N871" s="321"/>
      <c r="O871" s="321"/>
      <c r="P871" s="318"/>
      <c r="Q871" s="318"/>
      <c r="R871" s="318"/>
      <c r="S871" s="318"/>
      <c r="T871" s="318"/>
      <c r="U871" s="318"/>
      <c r="V871" s="318"/>
      <c r="W871" s="172"/>
      <c r="X871" s="172"/>
      <c r="Y871" s="172"/>
      <c r="Z871" s="244"/>
      <c r="AA871" s="244"/>
      <c r="AB871" s="244"/>
      <c r="AC871" s="244"/>
    </row>
    <row r="872" spans="1:29" s="3" customFormat="1" ht="13.5" hidden="1" customHeight="1" x14ac:dyDescent="0.25">
      <c r="A872" s="318"/>
      <c r="B872" s="319"/>
      <c r="C872" s="319"/>
      <c r="D872" s="320"/>
      <c r="E872" s="318"/>
      <c r="F872" s="277"/>
      <c r="G872" s="277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318"/>
      <c r="T872" s="318"/>
      <c r="U872" s="318"/>
      <c r="V872" s="318"/>
      <c r="W872" s="172"/>
      <c r="X872" s="172"/>
      <c r="Y872" s="172"/>
      <c r="Z872" s="244"/>
      <c r="AA872" s="244"/>
      <c r="AB872" s="244"/>
      <c r="AC872" s="244"/>
    </row>
    <row r="873" spans="1:29" s="3" customFormat="1" ht="13.5" hidden="1" customHeight="1" x14ac:dyDescent="0.25">
      <c r="A873" s="318"/>
      <c r="B873" s="319"/>
      <c r="C873" s="319"/>
      <c r="D873" s="320"/>
      <c r="E873" s="318"/>
      <c r="F873" s="277"/>
      <c r="G873" s="277"/>
      <c r="H873" s="318"/>
      <c r="I873" s="318"/>
      <c r="J873" s="318"/>
      <c r="K873" s="318"/>
      <c r="L873" s="318"/>
      <c r="M873" s="318"/>
      <c r="N873" s="321"/>
      <c r="O873" s="321"/>
      <c r="P873" s="318"/>
      <c r="Q873" s="318"/>
      <c r="R873" s="318"/>
      <c r="S873" s="318"/>
      <c r="T873" s="318"/>
      <c r="U873" s="318"/>
      <c r="V873" s="318"/>
      <c r="W873" s="172"/>
      <c r="X873" s="172"/>
      <c r="Y873" s="172"/>
      <c r="Z873" s="244"/>
      <c r="AA873" s="244"/>
      <c r="AB873" s="244"/>
      <c r="AC873" s="244"/>
    </row>
    <row r="874" spans="1:29" s="3" customFormat="1" ht="13.5" hidden="1" customHeight="1" x14ac:dyDescent="0.25">
      <c r="A874" s="318"/>
      <c r="B874" s="319"/>
      <c r="C874" s="319"/>
      <c r="D874" s="320"/>
      <c r="E874" s="318"/>
      <c r="F874" s="277"/>
      <c r="G874" s="277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318"/>
      <c r="T874" s="318"/>
      <c r="U874" s="318"/>
      <c r="V874" s="318"/>
      <c r="W874" s="172"/>
      <c r="X874" s="172"/>
      <c r="Y874" s="172"/>
      <c r="Z874" s="244"/>
      <c r="AA874" s="244"/>
      <c r="AB874" s="244"/>
      <c r="AC874" s="244"/>
    </row>
    <row r="875" spans="1:29" s="3" customFormat="1" ht="13.5" hidden="1" customHeight="1" x14ac:dyDescent="0.25">
      <c r="A875" s="318"/>
      <c r="B875" s="319"/>
      <c r="C875" s="319"/>
      <c r="D875" s="320"/>
      <c r="E875" s="318"/>
      <c r="F875" s="277"/>
      <c r="G875" s="277"/>
      <c r="H875" s="318"/>
      <c r="I875" s="318"/>
      <c r="J875" s="318"/>
      <c r="K875" s="318"/>
      <c r="L875" s="318"/>
      <c r="M875" s="318"/>
      <c r="N875" s="321"/>
      <c r="O875" s="321"/>
      <c r="P875" s="318"/>
      <c r="Q875" s="318"/>
      <c r="R875" s="318"/>
      <c r="S875" s="318"/>
      <c r="T875" s="318"/>
      <c r="U875" s="318"/>
      <c r="V875" s="318"/>
      <c r="W875" s="172"/>
      <c r="X875" s="172"/>
      <c r="Y875" s="172"/>
      <c r="Z875" s="244"/>
      <c r="AA875" s="244"/>
      <c r="AB875" s="244"/>
      <c r="AC875" s="244"/>
    </row>
    <row r="876" spans="1:29" s="3" customFormat="1" ht="13.5" hidden="1" customHeight="1" x14ac:dyDescent="0.25">
      <c r="A876" s="318"/>
      <c r="B876" s="319"/>
      <c r="C876" s="319"/>
      <c r="D876" s="320"/>
      <c r="E876" s="318"/>
      <c r="F876" s="277"/>
      <c r="G876" s="277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318"/>
      <c r="T876" s="318"/>
      <c r="U876" s="318"/>
      <c r="V876" s="318"/>
      <c r="W876" s="172"/>
      <c r="X876" s="172"/>
      <c r="Y876" s="172"/>
      <c r="Z876" s="244"/>
      <c r="AA876" s="244"/>
      <c r="AB876" s="244"/>
      <c r="AC876" s="244"/>
    </row>
    <row r="877" spans="1:29" s="3" customFormat="1" ht="13.5" hidden="1" customHeight="1" x14ac:dyDescent="0.25">
      <c r="A877" s="318"/>
      <c r="B877" s="319"/>
      <c r="C877" s="319"/>
      <c r="D877" s="320"/>
      <c r="E877" s="318"/>
      <c r="F877" s="213"/>
      <c r="G877" s="213"/>
      <c r="H877" s="318"/>
      <c r="I877" s="318"/>
      <c r="J877" s="318"/>
      <c r="K877" s="318"/>
      <c r="L877" s="318"/>
      <c r="M877" s="318"/>
      <c r="N877" s="321"/>
      <c r="O877" s="321"/>
      <c r="P877" s="318"/>
      <c r="Q877" s="318"/>
      <c r="R877" s="318"/>
      <c r="S877" s="318"/>
      <c r="T877" s="318"/>
      <c r="U877" s="318"/>
      <c r="V877" s="318"/>
      <c r="W877" s="172"/>
      <c r="X877" s="172"/>
      <c r="Y877" s="172"/>
    </row>
    <row r="878" spans="1:29" s="3" customFormat="1" ht="13.5" hidden="1" customHeight="1" x14ac:dyDescent="0.25">
      <c r="A878" s="318"/>
      <c r="B878" s="319"/>
      <c r="C878" s="319"/>
      <c r="D878" s="320"/>
      <c r="E878" s="318"/>
      <c r="F878" s="213"/>
      <c r="G878" s="213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318"/>
      <c r="T878" s="318"/>
      <c r="U878" s="318"/>
      <c r="V878" s="318"/>
      <c r="W878" s="172"/>
      <c r="X878" s="172"/>
      <c r="Y878" s="172"/>
    </row>
    <row r="879" spans="1:29" s="3" customFormat="1" ht="13.5" hidden="1" customHeight="1" x14ac:dyDescent="0.25">
      <c r="A879" s="318"/>
      <c r="B879" s="319"/>
      <c r="C879" s="319"/>
      <c r="D879" s="320"/>
      <c r="E879" s="318"/>
      <c r="F879" s="213"/>
      <c r="G879" s="213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318"/>
      <c r="T879" s="318"/>
      <c r="U879" s="318"/>
      <c r="V879" s="318"/>
      <c r="W879" s="277"/>
      <c r="X879" s="277"/>
      <c r="Y879" s="277"/>
      <c r="Z879" s="268"/>
      <c r="AA879" s="268"/>
      <c r="AB879" s="268"/>
      <c r="AC879" s="268"/>
    </row>
    <row r="880" spans="1:29" s="3" customFormat="1" ht="13.5" hidden="1" customHeight="1" x14ac:dyDescent="0.25">
      <c r="A880" s="318"/>
      <c r="B880" s="319"/>
      <c r="C880" s="319"/>
      <c r="D880" s="320"/>
      <c r="E880" s="318"/>
      <c r="F880" s="213"/>
      <c r="G880" s="213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318"/>
      <c r="T880" s="318"/>
      <c r="U880" s="318"/>
      <c r="V880" s="318"/>
      <c r="W880" s="277"/>
      <c r="X880" s="277"/>
      <c r="Y880" s="277"/>
      <c r="Z880" s="268"/>
      <c r="AA880" s="268"/>
      <c r="AB880" s="268"/>
      <c r="AC880" s="268"/>
    </row>
    <row r="881" spans="1:26" s="3" customFormat="1" ht="13.5" hidden="1" customHeight="1" x14ac:dyDescent="0.25">
      <c r="A881" s="318"/>
      <c r="B881" s="319"/>
      <c r="C881" s="319"/>
      <c r="D881" s="320"/>
      <c r="E881" s="318"/>
      <c r="F881" s="277"/>
      <c r="G881" s="277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318"/>
      <c r="T881" s="318"/>
      <c r="U881" s="318"/>
      <c r="V881" s="318"/>
      <c r="W881" s="172"/>
      <c r="X881" s="172"/>
      <c r="Y881" s="172"/>
    </row>
    <row r="882" spans="1:26" s="3" customFormat="1" ht="13.5" hidden="1" customHeight="1" x14ac:dyDescent="0.25">
      <c r="A882" s="318"/>
      <c r="B882" s="319"/>
      <c r="C882" s="319"/>
      <c r="D882" s="320"/>
      <c r="E882" s="318"/>
      <c r="F882" s="277"/>
      <c r="G882" s="277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318"/>
      <c r="T882" s="318"/>
      <c r="U882" s="318"/>
      <c r="V882" s="318"/>
      <c r="W882" s="172"/>
      <c r="X882" s="172"/>
      <c r="Y882" s="172"/>
    </row>
    <row r="883" spans="1:26" s="3" customFormat="1" ht="13.5" hidden="1" customHeight="1" x14ac:dyDescent="0.25">
      <c r="A883" s="318"/>
      <c r="B883" s="319"/>
      <c r="C883" s="319"/>
      <c r="D883" s="320"/>
      <c r="E883" s="318"/>
      <c r="F883" s="277"/>
      <c r="G883" s="277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318"/>
      <c r="T883" s="318"/>
      <c r="U883" s="318"/>
      <c r="V883" s="318"/>
      <c r="W883" s="172"/>
      <c r="X883" s="172"/>
      <c r="Y883" s="172"/>
      <c r="Z883" s="244"/>
    </row>
    <row r="884" spans="1:26" s="3" customFormat="1" ht="13.5" hidden="1" customHeight="1" x14ac:dyDescent="0.25">
      <c r="A884" s="318"/>
      <c r="B884" s="319"/>
      <c r="C884" s="319"/>
      <c r="D884" s="320"/>
      <c r="E884" s="318"/>
      <c r="F884" s="277"/>
      <c r="G884" s="277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318"/>
      <c r="T884" s="318"/>
      <c r="U884" s="318"/>
      <c r="V884" s="318"/>
      <c r="W884" s="172"/>
      <c r="X884" s="172"/>
      <c r="Y884" s="172"/>
      <c r="Z884" s="244"/>
    </row>
    <row r="885" spans="1:26" s="3" customFormat="1" ht="13.5" hidden="1" customHeight="1" x14ac:dyDescent="0.25">
      <c r="A885" s="318"/>
      <c r="B885" s="319"/>
      <c r="C885" s="319"/>
      <c r="D885" s="320"/>
      <c r="E885" s="318"/>
      <c r="F885" s="277"/>
      <c r="G885" s="277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318"/>
      <c r="T885" s="318"/>
      <c r="U885" s="318"/>
      <c r="V885" s="318"/>
      <c r="W885" s="172"/>
      <c r="X885" s="172"/>
      <c r="Y885" s="172"/>
    </row>
    <row r="886" spans="1:26" s="3" customFormat="1" ht="13.5" hidden="1" customHeight="1" x14ac:dyDescent="0.25">
      <c r="A886" s="318"/>
      <c r="B886" s="319"/>
      <c r="C886" s="319"/>
      <c r="D886" s="320"/>
      <c r="E886" s="318"/>
      <c r="F886" s="277"/>
      <c r="G886" s="277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318"/>
      <c r="T886" s="318"/>
      <c r="U886" s="318"/>
      <c r="V886" s="318"/>
      <c r="W886" s="172"/>
      <c r="X886" s="172"/>
      <c r="Y886" s="172"/>
    </row>
    <row r="887" spans="1:26" s="3" customFormat="1" ht="13.5" hidden="1" customHeight="1" x14ac:dyDescent="0.25">
      <c r="A887" s="318"/>
      <c r="B887" s="319"/>
      <c r="C887" s="319"/>
      <c r="D887" s="320"/>
      <c r="E887" s="318"/>
      <c r="F887" s="277"/>
      <c r="G887" s="277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22"/>
      <c r="S887" s="318"/>
      <c r="T887" s="318"/>
      <c r="U887" s="318"/>
      <c r="V887" s="318"/>
      <c r="W887" s="172"/>
      <c r="X887" s="172"/>
      <c r="Y887" s="172"/>
    </row>
    <row r="888" spans="1:26" s="3" customFormat="1" ht="13.5" hidden="1" customHeight="1" x14ac:dyDescent="0.25">
      <c r="A888" s="318"/>
      <c r="B888" s="319"/>
      <c r="C888" s="319"/>
      <c r="D888" s="320"/>
      <c r="E888" s="318"/>
      <c r="F888" s="277"/>
      <c r="G888" s="277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318"/>
      <c r="T888" s="318"/>
      <c r="U888" s="318"/>
      <c r="V888" s="318"/>
      <c r="W888" s="172"/>
      <c r="X888" s="172"/>
      <c r="Y888" s="172"/>
    </row>
    <row r="889" spans="1:26" s="3" customFormat="1" ht="13.5" hidden="1" customHeight="1" x14ac:dyDescent="0.25">
      <c r="A889" s="318"/>
      <c r="B889" s="319"/>
      <c r="C889" s="319"/>
      <c r="D889" s="320"/>
      <c r="E889" s="318"/>
      <c r="F889" s="277"/>
      <c r="G889" s="277"/>
      <c r="H889" s="318"/>
      <c r="I889" s="318"/>
      <c r="J889" s="318"/>
      <c r="K889" s="318"/>
      <c r="L889" s="318"/>
      <c r="M889" s="318"/>
      <c r="N889" s="321"/>
      <c r="O889" s="321"/>
      <c r="P889" s="318"/>
      <c r="Q889" s="318"/>
      <c r="R889" s="318"/>
      <c r="S889" s="318"/>
      <c r="T889" s="318"/>
      <c r="U889" s="318"/>
      <c r="V889" s="318"/>
      <c r="W889" s="172"/>
      <c r="X889" s="172"/>
      <c r="Y889" s="172"/>
    </row>
    <row r="890" spans="1:26" s="3" customFormat="1" ht="13.5" hidden="1" customHeight="1" x14ac:dyDescent="0.25">
      <c r="A890" s="318"/>
      <c r="B890" s="319"/>
      <c r="C890" s="319"/>
      <c r="D890" s="320"/>
      <c r="E890" s="318"/>
      <c r="F890" s="277"/>
      <c r="G890" s="277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318"/>
      <c r="T890" s="318"/>
      <c r="U890" s="318"/>
      <c r="V890" s="318"/>
      <c r="W890" s="172"/>
      <c r="X890" s="172"/>
      <c r="Y890" s="172"/>
    </row>
    <row r="891" spans="1:26" s="3" customFormat="1" ht="13.5" hidden="1" customHeight="1" x14ac:dyDescent="0.25">
      <c r="A891" s="318"/>
      <c r="B891" s="319"/>
      <c r="C891" s="319"/>
      <c r="D891" s="320"/>
      <c r="E891" s="318"/>
      <c r="F891" s="277"/>
      <c r="G891" s="277"/>
      <c r="H891" s="318"/>
      <c r="I891" s="318"/>
      <c r="J891" s="318"/>
      <c r="K891" s="318"/>
      <c r="L891" s="318"/>
      <c r="M891" s="318"/>
      <c r="N891" s="321"/>
      <c r="O891" s="321"/>
      <c r="P891" s="318"/>
      <c r="Q891" s="318"/>
      <c r="R891" s="318"/>
      <c r="S891" s="318"/>
      <c r="T891" s="318"/>
      <c r="U891" s="318"/>
      <c r="V891" s="318"/>
      <c r="W891" s="172"/>
      <c r="X891" s="172"/>
      <c r="Y891" s="172"/>
    </row>
    <row r="892" spans="1:26" s="3" customFormat="1" ht="13.5" hidden="1" customHeight="1" x14ac:dyDescent="0.25">
      <c r="A892" s="318"/>
      <c r="B892" s="319"/>
      <c r="C892" s="319"/>
      <c r="D892" s="320"/>
      <c r="E892" s="318"/>
      <c r="F892" s="277"/>
      <c r="G892" s="277"/>
      <c r="H892" s="318"/>
      <c r="I892" s="318"/>
      <c r="J892" s="318"/>
      <c r="K892" s="318"/>
      <c r="L892" s="318"/>
      <c r="M892" s="318"/>
      <c r="N892" s="321"/>
      <c r="O892" s="321"/>
      <c r="P892" s="318"/>
      <c r="Q892" s="318"/>
      <c r="R892" s="318"/>
      <c r="S892" s="318"/>
      <c r="T892" s="318"/>
      <c r="U892" s="318"/>
      <c r="V892" s="318"/>
      <c r="W892" s="172"/>
      <c r="X892" s="172"/>
      <c r="Y892" s="172"/>
    </row>
    <row r="893" spans="1:26" s="3" customFormat="1" ht="13.5" hidden="1" customHeight="1" x14ac:dyDescent="0.25">
      <c r="A893" s="318"/>
      <c r="B893" s="319"/>
      <c r="C893" s="319"/>
      <c r="D893" s="320"/>
      <c r="E893" s="318"/>
      <c r="F893" s="277"/>
      <c r="G893" s="277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318"/>
      <c r="T893" s="318"/>
      <c r="U893" s="318"/>
      <c r="V893" s="318"/>
      <c r="W893" s="172"/>
      <c r="X893" s="172"/>
      <c r="Y893" s="172"/>
    </row>
    <row r="894" spans="1:26" s="3" customFormat="1" ht="13.5" hidden="1" customHeight="1" x14ac:dyDescent="0.25">
      <c r="A894" s="318"/>
      <c r="B894" s="319"/>
      <c r="C894" s="319"/>
      <c r="D894" s="320"/>
      <c r="E894" s="318"/>
      <c r="F894" s="277"/>
      <c r="G894" s="277"/>
      <c r="H894" s="318"/>
      <c r="I894" s="318"/>
      <c r="J894" s="318"/>
      <c r="K894" s="318"/>
      <c r="L894" s="318"/>
      <c r="M894" s="318"/>
      <c r="N894" s="321"/>
      <c r="O894" s="321"/>
      <c r="P894" s="318"/>
      <c r="Q894" s="318"/>
      <c r="R894" s="318"/>
      <c r="S894" s="318"/>
      <c r="T894" s="318"/>
      <c r="U894" s="318"/>
      <c r="V894" s="318"/>
      <c r="W894" s="172"/>
      <c r="X894" s="172"/>
      <c r="Y894" s="172"/>
    </row>
    <row r="895" spans="1:26" s="3" customFormat="1" ht="13.5" hidden="1" customHeight="1" x14ac:dyDescent="0.25">
      <c r="A895" s="318"/>
      <c r="B895" s="319"/>
      <c r="C895" s="319"/>
      <c r="D895" s="320"/>
      <c r="E895" s="318"/>
      <c r="F895" s="277"/>
      <c r="G895" s="277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318"/>
      <c r="T895" s="318"/>
      <c r="U895" s="318"/>
      <c r="V895" s="318"/>
      <c r="W895" s="172"/>
      <c r="X895" s="172"/>
      <c r="Y895" s="172"/>
    </row>
    <row r="896" spans="1:26" s="3" customFormat="1" ht="13.5" hidden="1" customHeight="1" x14ac:dyDescent="0.25">
      <c r="A896" s="318"/>
      <c r="B896" s="319"/>
      <c r="C896" s="319"/>
      <c r="D896" s="320"/>
      <c r="E896" s="325"/>
      <c r="F896" s="277"/>
      <c r="G896" s="277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318"/>
      <c r="T896" s="318"/>
      <c r="U896" s="318"/>
      <c r="V896" s="318"/>
      <c r="W896" s="172"/>
      <c r="X896" s="172"/>
      <c r="Y896" s="172"/>
    </row>
    <row r="897" spans="1:29" s="3" customFormat="1" ht="13.5" hidden="1" customHeight="1" x14ac:dyDescent="0.25">
      <c r="A897" s="318"/>
      <c r="B897" s="319"/>
      <c r="C897" s="319"/>
      <c r="D897" s="320"/>
      <c r="E897" s="318"/>
      <c r="F897" s="277"/>
      <c r="G897" s="277"/>
      <c r="H897" s="318"/>
      <c r="I897" s="318"/>
      <c r="J897" s="318"/>
      <c r="K897" s="318"/>
      <c r="L897" s="318"/>
      <c r="M897" s="318"/>
      <c r="N897" s="321"/>
      <c r="O897" s="321"/>
      <c r="P897" s="318"/>
      <c r="Q897" s="318"/>
      <c r="R897" s="318"/>
      <c r="S897" s="318"/>
      <c r="T897" s="318"/>
      <c r="U897" s="318"/>
      <c r="V897" s="318"/>
      <c r="W897" s="172"/>
      <c r="X897" s="172"/>
      <c r="Y897" s="172"/>
      <c r="Z897" s="244"/>
      <c r="AA897" s="244"/>
      <c r="AB897" s="244"/>
      <c r="AC897" s="244"/>
    </row>
    <row r="898" spans="1:29" s="3" customFormat="1" ht="13.5" hidden="1" customHeight="1" x14ac:dyDescent="0.25">
      <c r="A898" s="318"/>
      <c r="B898" s="319"/>
      <c r="C898" s="319"/>
      <c r="D898" s="320"/>
      <c r="E898" s="325"/>
      <c r="F898" s="277"/>
      <c r="G898" s="277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318"/>
      <c r="T898" s="318"/>
      <c r="U898" s="318"/>
      <c r="V898" s="318"/>
      <c r="W898" s="10"/>
      <c r="X898" s="10"/>
      <c r="Y898" s="10"/>
      <c r="Z898" s="8"/>
      <c r="AA898" s="244"/>
      <c r="AB898" s="244"/>
      <c r="AC898" s="244"/>
    </row>
    <row r="899" spans="1:29" s="3" customFormat="1" ht="13.5" hidden="1" customHeight="1" x14ac:dyDescent="0.25">
      <c r="A899" s="318"/>
      <c r="B899" s="319"/>
      <c r="C899" s="319"/>
      <c r="D899" s="320"/>
      <c r="E899" s="318"/>
      <c r="F899" s="277"/>
      <c r="G899" s="277"/>
      <c r="H899" s="318"/>
      <c r="I899" s="318"/>
      <c r="J899" s="318"/>
      <c r="K899" s="318"/>
      <c r="L899" s="318"/>
      <c r="M899" s="318"/>
      <c r="N899" s="321"/>
      <c r="O899" s="321"/>
      <c r="P899" s="318"/>
      <c r="Q899" s="318"/>
      <c r="R899" s="318"/>
      <c r="S899" s="318"/>
      <c r="T899" s="318"/>
      <c r="U899" s="318"/>
      <c r="V899" s="318"/>
      <c r="W899" s="172"/>
      <c r="X899" s="172"/>
      <c r="Y899" s="172"/>
    </row>
    <row r="900" spans="1:29" s="3" customFormat="1" ht="13.5" hidden="1" customHeight="1" x14ac:dyDescent="0.25">
      <c r="A900" s="318"/>
      <c r="B900" s="319"/>
      <c r="C900" s="319"/>
      <c r="D900" s="320"/>
      <c r="E900" s="325"/>
      <c r="F900" s="277"/>
      <c r="G900" s="277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318"/>
      <c r="T900" s="318"/>
      <c r="U900" s="318"/>
      <c r="V900" s="318"/>
      <c r="W900" s="172"/>
      <c r="X900" s="172"/>
      <c r="Y900" s="172"/>
    </row>
    <row r="901" spans="1:29" s="3" customFormat="1" ht="13.5" hidden="1" customHeight="1" x14ac:dyDescent="0.25">
      <c r="A901" s="318"/>
      <c r="B901" s="319"/>
      <c r="C901" s="319"/>
      <c r="D901" s="320"/>
      <c r="E901" s="318"/>
      <c r="F901" s="277"/>
      <c r="G901" s="277"/>
      <c r="H901" s="318"/>
      <c r="I901" s="318"/>
      <c r="J901" s="318"/>
      <c r="K901" s="318"/>
      <c r="L901" s="318"/>
      <c r="M901" s="318"/>
      <c r="N901" s="321"/>
      <c r="O901" s="321"/>
      <c r="P901" s="318"/>
      <c r="Q901" s="318"/>
      <c r="R901" s="318"/>
      <c r="S901" s="318"/>
      <c r="T901" s="318"/>
      <c r="U901" s="318"/>
      <c r="V901" s="318"/>
      <c r="W901" s="172"/>
      <c r="X901" s="172"/>
      <c r="Y901" s="172"/>
    </row>
    <row r="902" spans="1:29" s="3" customFormat="1" ht="13.5" hidden="1" customHeight="1" x14ac:dyDescent="0.25">
      <c r="A902" s="318"/>
      <c r="B902" s="319"/>
      <c r="C902" s="319"/>
      <c r="D902" s="320"/>
      <c r="E902" s="325"/>
      <c r="F902" s="277"/>
      <c r="G902" s="277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318"/>
      <c r="T902" s="318"/>
      <c r="U902" s="318"/>
      <c r="V902" s="318"/>
      <c r="W902" s="172"/>
      <c r="X902" s="172"/>
      <c r="Y902" s="172"/>
    </row>
    <row r="903" spans="1:29" s="3" customFormat="1" ht="13.5" hidden="1" customHeight="1" x14ac:dyDescent="0.25">
      <c r="A903" s="318"/>
      <c r="B903" s="319"/>
      <c r="C903" s="319"/>
      <c r="D903" s="320"/>
      <c r="E903" s="318"/>
      <c r="F903" s="277"/>
      <c r="G903" s="277"/>
      <c r="H903" s="318"/>
      <c r="I903" s="318"/>
      <c r="J903" s="318"/>
      <c r="K903" s="318"/>
      <c r="L903" s="318"/>
      <c r="M903" s="318"/>
      <c r="N903" s="321"/>
      <c r="O903" s="321"/>
      <c r="P903" s="318"/>
      <c r="Q903" s="318"/>
      <c r="R903" s="318"/>
      <c r="S903" s="318"/>
      <c r="T903" s="318"/>
      <c r="U903" s="318"/>
      <c r="V903" s="318"/>
      <c r="W903" s="172"/>
      <c r="X903" s="172"/>
      <c r="Y903" s="172"/>
      <c r="AA903" s="8"/>
      <c r="AB903" s="8"/>
      <c r="AC903" s="8"/>
    </row>
    <row r="904" spans="1:29" s="3" customFormat="1" ht="13.5" hidden="1" customHeight="1" x14ac:dyDescent="0.25">
      <c r="A904" s="277"/>
      <c r="B904" s="192"/>
      <c r="C904" s="192"/>
      <c r="D904" s="193"/>
      <c r="E904" s="277"/>
      <c r="F904" s="277"/>
      <c r="G904" s="277"/>
      <c r="H904" s="277"/>
      <c r="I904" s="277"/>
      <c r="J904" s="277"/>
      <c r="K904" s="277"/>
      <c r="L904" s="277"/>
      <c r="M904" s="277"/>
      <c r="N904" s="194"/>
      <c r="O904" s="194"/>
      <c r="P904" s="277"/>
      <c r="Q904" s="277"/>
      <c r="R904" s="277"/>
      <c r="S904" s="277"/>
      <c r="T904" s="277"/>
      <c r="U904" s="277"/>
      <c r="V904" s="277"/>
      <c r="W904" s="172"/>
      <c r="X904" s="172"/>
      <c r="Y904" s="172"/>
    </row>
    <row r="905" spans="1:29" s="3" customFormat="1" ht="13.5" hidden="1" customHeight="1" x14ac:dyDescent="0.25">
      <c r="A905" s="277"/>
      <c r="B905" s="192"/>
      <c r="C905" s="192"/>
      <c r="D905" s="193"/>
      <c r="E905" s="277"/>
      <c r="F905" s="277"/>
      <c r="G905" s="277"/>
      <c r="H905" s="277"/>
      <c r="I905" s="277"/>
      <c r="J905" s="277"/>
      <c r="K905" s="277"/>
      <c r="L905" s="277"/>
      <c r="M905" s="277"/>
      <c r="N905" s="194"/>
      <c r="O905" s="194"/>
      <c r="P905" s="277"/>
      <c r="Q905" s="277"/>
      <c r="R905" s="10"/>
      <c r="S905" s="277"/>
      <c r="T905" s="277"/>
      <c r="U905" s="277"/>
      <c r="V905" s="277"/>
      <c r="W905" s="10"/>
      <c r="X905" s="10"/>
      <c r="Y905" s="10"/>
      <c r="Z905" s="8"/>
    </row>
    <row r="906" spans="1:29" s="3" customFormat="1" ht="13.5" hidden="1" customHeight="1" x14ac:dyDescent="0.25">
      <c r="A906" s="277"/>
      <c r="B906" s="192"/>
      <c r="C906" s="192"/>
      <c r="D906" s="193"/>
      <c r="E906" s="277"/>
      <c r="F906" s="277"/>
      <c r="G906" s="277"/>
      <c r="H906" s="277"/>
      <c r="I906" s="277"/>
      <c r="J906" s="277"/>
      <c r="K906" s="277"/>
      <c r="L906" s="277"/>
      <c r="M906" s="277"/>
      <c r="N906" s="194"/>
      <c r="O906" s="194"/>
      <c r="P906" s="277"/>
      <c r="Q906" s="277"/>
      <c r="R906" s="277"/>
      <c r="S906" s="277"/>
      <c r="T906" s="277"/>
      <c r="U906" s="277"/>
      <c r="V906" s="277"/>
      <c r="W906" s="10"/>
      <c r="X906" s="10"/>
      <c r="Y906" s="10"/>
      <c r="Z906" s="8"/>
    </row>
    <row r="907" spans="1:29" s="3" customFormat="1" ht="13.5" hidden="1" customHeight="1" x14ac:dyDescent="0.25">
      <c r="A907" s="318"/>
      <c r="B907" s="319"/>
      <c r="C907" s="319"/>
      <c r="D907" s="320"/>
      <c r="E907" s="318"/>
      <c r="F907" s="277"/>
      <c r="G907" s="277"/>
      <c r="H907" s="318"/>
      <c r="I907" s="318"/>
      <c r="J907" s="318"/>
      <c r="K907" s="318"/>
      <c r="L907" s="318"/>
      <c r="M907" s="318"/>
      <c r="N907" s="321"/>
      <c r="O907" s="321"/>
      <c r="P907" s="318"/>
      <c r="Q907" s="318"/>
      <c r="R907" s="318"/>
      <c r="S907" s="318"/>
      <c r="T907" s="318"/>
      <c r="U907" s="318"/>
      <c r="V907" s="318"/>
      <c r="W907" s="172"/>
      <c r="X907" s="172"/>
      <c r="Y907" s="172"/>
    </row>
    <row r="908" spans="1:29" s="3" customFormat="1" ht="13.5" hidden="1" customHeight="1" x14ac:dyDescent="0.25">
      <c r="A908" s="318"/>
      <c r="B908" s="319"/>
      <c r="C908" s="319"/>
      <c r="D908" s="320"/>
      <c r="E908" s="318"/>
      <c r="F908" s="277"/>
      <c r="G908" s="277"/>
      <c r="H908" s="318"/>
      <c r="I908" s="318"/>
      <c r="J908" s="318"/>
      <c r="K908" s="318"/>
      <c r="L908" s="318"/>
      <c r="M908" s="318"/>
      <c r="N908" s="321"/>
      <c r="O908" s="321"/>
      <c r="P908" s="318"/>
      <c r="Q908" s="318"/>
      <c r="R908" s="318"/>
      <c r="S908" s="318"/>
      <c r="T908" s="318"/>
      <c r="U908" s="318"/>
      <c r="V908" s="318"/>
      <c r="W908" s="172"/>
      <c r="X908" s="172"/>
      <c r="Y908" s="172"/>
    </row>
    <row r="909" spans="1:29" s="3" customFormat="1" ht="13.5" hidden="1" customHeight="1" x14ac:dyDescent="0.25">
      <c r="A909" s="318"/>
      <c r="B909" s="319"/>
      <c r="C909" s="319"/>
      <c r="D909" s="320"/>
      <c r="E909" s="318"/>
      <c r="F909" s="277"/>
      <c r="G909" s="277"/>
      <c r="H909" s="318"/>
      <c r="I909" s="318"/>
      <c r="J909" s="318"/>
      <c r="K909" s="318"/>
      <c r="L909" s="318"/>
      <c r="M909" s="318"/>
      <c r="N909" s="321"/>
      <c r="O909" s="321"/>
      <c r="P909" s="318"/>
      <c r="Q909" s="318"/>
      <c r="R909" s="318"/>
      <c r="S909" s="318"/>
      <c r="T909" s="318"/>
      <c r="U909" s="318"/>
      <c r="V909" s="318"/>
      <c r="W909" s="172"/>
      <c r="X909" s="172"/>
      <c r="Y909" s="172"/>
    </row>
    <row r="910" spans="1:29" s="3" customFormat="1" ht="13.5" hidden="1" customHeight="1" x14ac:dyDescent="0.25">
      <c r="A910" s="318"/>
      <c r="B910" s="319"/>
      <c r="C910" s="319"/>
      <c r="D910" s="320"/>
      <c r="E910" s="318"/>
      <c r="F910" s="277"/>
      <c r="G910" s="277"/>
      <c r="H910" s="318"/>
      <c r="I910" s="318"/>
      <c r="J910" s="318"/>
      <c r="K910" s="318"/>
      <c r="L910" s="318"/>
      <c r="M910" s="318"/>
      <c r="N910" s="321"/>
      <c r="O910" s="321"/>
      <c r="P910" s="318"/>
      <c r="Q910" s="318"/>
      <c r="R910" s="318"/>
      <c r="S910" s="318"/>
      <c r="T910" s="318"/>
      <c r="U910" s="318"/>
      <c r="V910" s="318"/>
      <c r="W910" s="172"/>
      <c r="X910" s="172"/>
      <c r="Y910" s="172"/>
    </row>
    <row r="911" spans="1:29" s="3" customFormat="1" ht="13.5" hidden="1" customHeight="1" x14ac:dyDescent="0.25">
      <c r="A911" s="318"/>
      <c r="B911" s="319"/>
      <c r="C911" s="319"/>
      <c r="D911" s="320"/>
      <c r="E911" s="318"/>
      <c r="F911" s="277"/>
      <c r="G911" s="277"/>
      <c r="H911" s="318"/>
      <c r="I911" s="318"/>
      <c r="J911" s="318"/>
      <c r="K911" s="318"/>
      <c r="L911" s="318"/>
      <c r="M911" s="318"/>
      <c r="N911" s="321"/>
      <c r="O911" s="321"/>
      <c r="P911" s="318"/>
      <c r="Q911" s="318"/>
      <c r="R911" s="318"/>
      <c r="S911" s="318"/>
      <c r="T911" s="318"/>
      <c r="U911" s="318"/>
      <c r="V911" s="318"/>
      <c r="W911" s="172"/>
      <c r="X911" s="172"/>
      <c r="Y911" s="172"/>
    </row>
    <row r="912" spans="1:29" s="3" customFormat="1" ht="13.5" hidden="1" customHeight="1" x14ac:dyDescent="0.25">
      <c r="A912" s="318"/>
      <c r="B912" s="319"/>
      <c r="C912" s="319"/>
      <c r="D912" s="320"/>
      <c r="E912" s="318"/>
      <c r="F912" s="277"/>
      <c r="G912" s="277"/>
      <c r="H912" s="318"/>
      <c r="I912" s="318"/>
      <c r="J912" s="318"/>
      <c r="K912" s="318"/>
      <c r="L912" s="318"/>
      <c r="M912" s="318"/>
      <c r="N912" s="321"/>
      <c r="O912" s="321"/>
      <c r="P912" s="318"/>
      <c r="Q912" s="318"/>
      <c r="R912" s="318"/>
      <c r="S912" s="318"/>
      <c r="T912" s="318"/>
      <c r="U912" s="318"/>
      <c r="V912" s="318"/>
      <c r="W912" s="172"/>
      <c r="X912" s="172"/>
      <c r="Y912" s="172"/>
    </row>
    <row r="913" spans="1:29" s="3" customFormat="1" ht="13.5" hidden="1" customHeight="1" x14ac:dyDescent="0.25">
      <c r="A913" s="318"/>
      <c r="B913" s="319"/>
      <c r="C913" s="319"/>
      <c r="D913" s="320"/>
      <c r="E913" s="318"/>
      <c r="F913" s="277"/>
      <c r="G913" s="277"/>
      <c r="H913" s="318"/>
      <c r="I913" s="318"/>
      <c r="J913" s="318"/>
      <c r="K913" s="318"/>
      <c r="L913" s="318"/>
      <c r="M913" s="318"/>
      <c r="N913" s="321"/>
      <c r="O913" s="321"/>
      <c r="P913" s="318"/>
      <c r="Q913" s="318"/>
      <c r="R913" s="318"/>
      <c r="S913" s="318"/>
      <c r="T913" s="318"/>
      <c r="U913" s="318"/>
      <c r="V913" s="318"/>
      <c r="W913" s="172"/>
      <c r="X913" s="172"/>
      <c r="Y913" s="172"/>
    </row>
    <row r="914" spans="1:29" s="3" customFormat="1" ht="13.5" hidden="1" customHeight="1" x14ac:dyDescent="0.25">
      <c r="A914" s="277"/>
      <c r="B914" s="192"/>
      <c r="C914" s="192"/>
      <c r="D914" s="193"/>
      <c r="E914" s="277"/>
      <c r="F914" s="277"/>
      <c r="G914" s="277"/>
      <c r="H914" s="277"/>
      <c r="I914" s="277"/>
      <c r="J914" s="277"/>
      <c r="K914" s="277"/>
      <c r="L914" s="277"/>
      <c r="M914" s="277"/>
      <c r="N914" s="277"/>
      <c r="O914" s="277"/>
      <c r="P914" s="277"/>
      <c r="Q914" s="277"/>
      <c r="R914" s="277"/>
      <c r="S914" s="277"/>
      <c r="T914" s="277"/>
      <c r="U914" s="277"/>
      <c r="V914" s="277"/>
      <c r="W914" s="172"/>
      <c r="X914" s="172"/>
      <c r="Y914" s="172"/>
    </row>
    <row r="915" spans="1:29" s="3" customFormat="1" ht="13.5" hidden="1" customHeight="1" x14ac:dyDescent="0.25">
      <c r="A915" s="277"/>
      <c r="B915" s="192"/>
      <c r="C915" s="192"/>
      <c r="D915" s="193"/>
      <c r="E915" s="277"/>
      <c r="F915" s="277"/>
      <c r="G915" s="277"/>
      <c r="H915" s="277"/>
      <c r="I915" s="277"/>
      <c r="J915" s="277"/>
      <c r="K915" s="277"/>
      <c r="L915" s="277"/>
      <c r="M915" s="277"/>
      <c r="N915" s="277"/>
      <c r="O915" s="277"/>
      <c r="P915" s="277"/>
      <c r="Q915" s="277"/>
      <c r="R915" s="277"/>
      <c r="S915" s="277"/>
      <c r="T915" s="277"/>
      <c r="U915" s="277"/>
      <c r="V915" s="277"/>
      <c r="W915" s="10"/>
      <c r="X915" s="10"/>
      <c r="Y915" s="10"/>
      <c r="Z915" s="8"/>
    </row>
    <row r="916" spans="1:29" s="3" customFormat="1" ht="13.5" hidden="1" customHeight="1" x14ac:dyDescent="0.25">
      <c r="A916" s="318"/>
      <c r="B916" s="319"/>
      <c r="C916" s="319"/>
      <c r="D916" s="320"/>
      <c r="E916" s="318"/>
      <c r="F916" s="277"/>
      <c r="G916" s="277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318"/>
      <c r="T916" s="318"/>
      <c r="U916" s="318"/>
      <c r="V916" s="318"/>
      <c r="W916" s="172"/>
      <c r="X916" s="172"/>
      <c r="Y916" s="172"/>
    </row>
    <row r="917" spans="1:29" s="3" customFormat="1" ht="13.5" hidden="1" customHeight="1" x14ac:dyDescent="0.25">
      <c r="A917" s="318"/>
      <c r="B917" s="319"/>
      <c r="C917" s="319"/>
      <c r="D917" s="320"/>
      <c r="E917" s="318"/>
      <c r="F917" s="277"/>
      <c r="G917" s="277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318"/>
      <c r="T917" s="318"/>
      <c r="U917" s="318"/>
      <c r="V917" s="318"/>
      <c r="W917" s="172"/>
      <c r="X917" s="172"/>
      <c r="Y917" s="172"/>
    </row>
    <row r="918" spans="1:29" s="3" customFormat="1" ht="13.5" hidden="1" customHeight="1" x14ac:dyDescent="0.25">
      <c r="A918" s="318"/>
      <c r="B918" s="319"/>
      <c r="C918" s="319"/>
      <c r="D918" s="320"/>
      <c r="E918" s="318"/>
      <c r="F918" s="277"/>
      <c r="G918" s="277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318"/>
      <c r="T918" s="318"/>
      <c r="U918" s="318"/>
      <c r="V918" s="318"/>
      <c r="W918" s="172"/>
      <c r="X918" s="172"/>
      <c r="Y918" s="172"/>
    </row>
    <row r="919" spans="1:29" s="3" customFormat="1" ht="13.5" hidden="1" customHeight="1" x14ac:dyDescent="0.25">
      <c r="A919" s="318"/>
      <c r="B919" s="319"/>
      <c r="C919" s="319"/>
      <c r="D919" s="320"/>
      <c r="E919" s="318"/>
      <c r="F919" s="277"/>
      <c r="G919" s="277"/>
      <c r="H919" s="318"/>
      <c r="I919" s="318"/>
      <c r="J919" s="318"/>
      <c r="K919" s="318"/>
      <c r="L919" s="318"/>
      <c r="M919" s="318"/>
      <c r="N919" s="321"/>
      <c r="O919" s="321"/>
      <c r="P919" s="318"/>
      <c r="Q919" s="318"/>
      <c r="R919" s="318"/>
      <c r="S919" s="318"/>
      <c r="T919" s="318"/>
      <c r="U919" s="318"/>
      <c r="V919" s="318"/>
      <c r="W919" s="172"/>
      <c r="X919" s="172"/>
      <c r="Y919" s="172"/>
    </row>
    <row r="920" spans="1:29" s="3" customFormat="1" ht="13.5" hidden="1" customHeight="1" x14ac:dyDescent="0.25">
      <c r="A920" s="318"/>
      <c r="B920" s="319"/>
      <c r="C920" s="319"/>
      <c r="D920" s="320"/>
      <c r="E920" s="318"/>
      <c r="F920" s="277"/>
      <c r="G920" s="277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318"/>
      <c r="T920" s="318"/>
      <c r="U920" s="318"/>
      <c r="V920" s="318"/>
      <c r="W920" s="172"/>
      <c r="X920" s="172"/>
      <c r="Y920" s="172"/>
    </row>
    <row r="921" spans="1:29" s="3" customFormat="1" ht="13.5" hidden="1" customHeight="1" x14ac:dyDescent="0.25">
      <c r="A921" s="318"/>
      <c r="B921" s="319"/>
      <c r="C921" s="319"/>
      <c r="D921" s="320"/>
      <c r="E921" s="318"/>
      <c r="F921" s="277"/>
      <c r="G921" s="277"/>
      <c r="H921" s="318"/>
      <c r="I921" s="318"/>
      <c r="J921" s="318"/>
      <c r="K921" s="318"/>
      <c r="L921" s="318"/>
      <c r="M921" s="318"/>
      <c r="N921" s="321"/>
      <c r="O921" s="321"/>
      <c r="P921" s="318"/>
      <c r="Q921" s="318"/>
      <c r="R921" s="318"/>
      <c r="S921" s="318"/>
      <c r="T921" s="318"/>
      <c r="U921" s="318"/>
      <c r="V921" s="318"/>
      <c r="W921" s="172"/>
      <c r="X921" s="172"/>
      <c r="Y921" s="172"/>
    </row>
    <row r="922" spans="1:29" s="3" customFormat="1" ht="13.5" hidden="1" customHeight="1" x14ac:dyDescent="0.25">
      <c r="A922" s="318"/>
      <c r="B922" s="319"/>
      <c r="C922" s="319"/>
      <c r="D922" s="320"/>
      <c r="E922" s="318"/>
      <c r="F922" s="277"/>
      <c r="G922" s="277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318"/>
      <c r="T922" s="318"/>
      <c r="U922" s="318"/>
      <c r="V922" s="318"/>
      <c r="W922" s="172"/>
      <c r="X922" s="172"/>
      <c r="Y922" s="172"/>
    </row>
    <row r="923" spans="1:29" s="3" customFormat="1" ht="13.5" hidden="1" customHeight="1" x14ac:dyDescent="0.25">
      <c r="A923" s="318"/>
      <c r="B923" s="319"/>
      <c r="C923" s="319"/>
      <c r="D923" s="320"/>
      <c r="E923" s="318"/>
      <c r="F923" s="277"/>
      <c r="G923" s="277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318"/>
      <c r="T923" s="318"/>
      <c r="U923" s="318"/>
      <c r="V923" s="318"/>
      <c r="W923" s="172"/>
      <c r="X923" s="172"/>
      <c r="Y923" s="172"/>
    </row>
    <row r="924" spans="1:29" s="3" customFormat="1" ht="13.5" hidden="1" customHeight="1" x14ac:dyDescent="0.25">
      <c r="A924" s="318"/>
      <c r="B924" s="319"/>
      <c r="C924" s="319"/>
      <c r="D924" s="320"/>
      <c r="E924" s="318"/>
      <c r="F924" s="277"/>
      <c r="G924" s="277"/>
      <c r="H924" s="318"/>
      <c r="I924" s="318"/>
      <c r="J924" s="318"/>
      <c r="K924" s="318"/>
      <c r="L924" s="318"/>
      <c r="M924" s="318"/>
      <c r="N924" s="321"/>
      <c r="O924" s="321"/>
      <c r="P924" s="318"/>
      <c r="Q924" s="318"/>
      <c r="R924" s="318"/>
      <c r="S924" s="318"/>
      <c r="T924" s="318"/>
      <c r="U924" s="318"/>
      <c r="V924" s="318"/>
      <c r="W924" s="172"/>
      <c r="X924" s="172"/>
      <c r="Y924" s="172"/>
    </row>
    <row r="925" spans="1:29" s="3" customFormat="1" ht="13.5" hidden="1" customHeight="1" x14ac:dyDescent="0.25">
      <c r="A925" s="318"/>
      <c r="B925" s="319"/>
      <c r="C925" s="319"/>
      <c r="D925" s="320"/>
      <c r="E925" s="318"/>
      <c r="F925" s="277"/>
      <c r="G925" s="277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318"/>
      <c r="T925" s="318"/>
      <c r="U925" s="318"/>
      <c r="V925" s="318"/>
      <c r="W925" s="172"/>
      <c r="X925" s="172"/>
      <c r="Y925" s="172"/>
    </row>
    <row r="926" spans="1:29" s="3" customFormat="1" ht="13.5" hidden="1" customHeight="1" x14ac:dyDescent="0.25">
      <c r="A926" s="277"/>
      <c r="B926" s="192"/>
      <c r="C926" s="192"/>
      <c r="D926" s="193"/>
      <c r="E926" s="14"/>
      <c r="F926" s="277"/>
      <c r="G926" s="277"/>
      <c r="H926" s="277"/>
      <c r="I926" s="277"/>
      <c r="J926" s="277"/>
      <c r="K926" s="277"/>
      <c r="L926" s="277"/>
      <c r="M926" s="277"/>
      <c r="N926" s="277"/>
      <c r="O926" s="277"/>
      <c r="P926" s="277"/>
      <c r="Q926" s="277"/>
      <c r="R926" s="277"/>
      <c r="S926" s="277"/>
      <c r="T926" s="277"/>
      <c r="U926" s="277"/>
      <c r="V926" s="277"/>
      <c r="W926" s="10"/>
      <c r="X926" s="10"/>
      <c r="Y926" s="10"/>
      <c r="Z926" s="8"/>
      <c r="AA926" s="8"/>
      <c r="AB926" s="8"/>
      <c r="AC926" s="8"/>
    </row>
    <row r="927" spans="1:29" s="3" customFormat="1" ht="13.5" hidden="1" customHeight="1" x14ac:dyDescent="0.25">
      <c r="A927" s="277"/>
      <c r="B927" s="192"/>
      <c r="C927" s="192"/>
      <c r="D927" s="193"/>
      <c r="E927" s="277"/>
      <c r="F927" s="277"/>
      <c r="G927" s="277"/>
      <c r="H927" s="277"/>
      <c r="I927" s="277"/>
      <c r="J927" s="277"/>
      <c r="K927" s="277"/>
      <c r="L927" s="277"/>
      <c r="M927" s="277"/>
      <c r="N927" s="277"/>
      <c r="O927" s="277"/>
      <c r="P927" s="277"/>
      <c r="Q927" s="277"/>
      <c r="R927" s="10"/>
      <c r="S927" s="277"/>
      <c r="T927" s="277"/>
      <c r="U927" s="277"/>
      <c r="V927" s="277"/>
      <c r="W927" s="10"/>
      <c r="X927" s="10"/>
      <c r="Y927" s="10"/>
      <c r="Z927" s="8"/>
      <c r="AA927" s="8"/>
      <c r="AB927" s="8"/>
      <c r="AC927" s="8"/>
    </row>
    <row r="928" spans="1:29" s="3" customFormat="1" ht="13.5" hidden="1" customHeight="1" x14ac:dyDescent="0.25">
      <c r="A928" s="277"/>
      <c r="B928" s="192"/>
      <c r="C928" s="192"/>
      <c r="D928" s="193"/>
      <c r="E928" s="277"/>
      <c r="F928" s="277"/>
      <c r="G928" s="277"/>
      <c r="H928" s="277"/>
      <c r="I928" s="277"/>
      <c r="J928" s="277"/>
      <c r="K928" s="277"/>
      <c r="L928" s="277"/>
      <c r="M928" s="277"/>
      <c r="N928" s="277"/>
      <c r="O928" s="277"/>
      <c r="P928" s="277"/>
      <c r="Q928" s="277"/>
      <c r="R928" s="277"/>
      <c r="S928" s="277"/>
      <c r="T928" s="277"/>
      <c r="U928" s="277"/>
      <c r="V928" s="277"/>
      <c r="W928" s="10"/>
      <c r="X928" s="10"/>
      <c r="Y928" s="10"/>
      <c r="Z928" s="8"/>
      <c r="AA928" s="8"/>
      <c r="AB928" s="8"/>
      <c r="AC928" s="8"/>
    </row>
    <row r="929" spans="1:29" s="3" customFormat="1" ht="13.5" hidden="1" customHeight="1" x14ac:dyDescent="0.25">
      <c r="A929" s="318"/>
      <c r="B929" s="319"/>
      <c r="C929" s="319"/>
      <c r="D929" s="320"/>
      <c r="E929" s="318"/>
      <c r="F929" s="277"/>
      <c r="G929" s="277"/>
      <c r="H929" s="318"/>
      <c r="I929" s="318"/>
      <c r="J929" s="277"/>
      <c r="K929" s="277"/>
      <c r="L929" s="318"/>
      <c r="M929" s="318"/>
      <c r="N929" s="318"/>
      <c r="O929" s="318"/>
      <c r="P929" s="318"/>
      <c r="Q929" s="318"/>
      <c r="R929" s="318"/>
      <c r="S929" s="318"/>
      <c r="T929" s="318"/>
      <c r="U929" s="318"/>
      <c r="V929" s="318"/>
      <c r="W929" s="10"/>
      <c r="X929" s="10"/>
      <c r="Y929" s="10"/>
      <c r="Z929" s="8"/>
      <c r="AA929" s="8"/>
      <c r="AB929" s="8"/>
      <c r="AC929" s="8"/>
    </row>
    <row r="930" spans="1:29" s="3" customFormat="1" ht="13.5" hidden="1" customHeight="1" x14ac:dyDescent="0.25">
      <c r="A930" s="318"/>
      <c r="B930" s="319"/>
      <c r="C930" s="319"/>
      <c r="D930" s="320"/>
      <c r="E930" s="318"/>
      <c r="F930" s="277"/>
      <c r="G930" s="277"/>
      <c r="H930" s="318"/>
      <c r="I930" s="318"/>
      <c r="J930" s="277"/>
      <c r="K930" s="277"/>
      <c r="L930" s="318"/>
      <c r="M930" s="318"/>
      <c r="N930" s="318"/>
      <c r="O930" s="318"/>
      <c r="P930" s="318"/>
      <c r="Q930" s="318"/>
      <c r="R930" s="318"/>
      <c r="S930" s="318"/>
      <c r="T930" s="318"/>
      <c r="U930" s="318"/>
      <c r="V930" s="318"/>
      <c r="W930" s="10"/>
      <c r="X930" s="10"/>
      <c r="Y930" s="10"/>
      <c r="Z930" s="8"/>
      <c r="AA930" s="8"/>
      <c r="AB930" s="8"/>
      <c r="AC930" s="8"/>
    </row>
    <row r="931" spans="1:29" s="3" customFormat="1" ht="13.5" hidden="1" customHeight="1" x14ac:dyDescent="0.25">
      <c r="A931" s="318"/>
      <c r="B931" s="319"/>
      <c r="C931" s="319"/>
      <c r="D931" s="320"/>
      <c r="E931" s="318"/>
      <c r="F931" s="277"/>
      <c r="G931" s="277"/>
      <c r="H931" s="318"/>
      <c r="I931" s="318"/>
      <c r="J931" s="277"/>
      <c r="K931" s="277"/>
      <c r="L931" s="318"/>
      <c r="M931" s="318"/>
      <c r="N931" s="318"/>
      <c r="O931" s="318"/>
      <c r="P931" s="318"/>
      <c r="Q931" s="318"/>
      <c r="R931" s="318"/>
      <c r="S931" s="318"/>
      <c r="T931" s="318"/>
      <c r="U931" s="318"/>
      <c r="V931" s="318"/>
      <c r="W931" s="10"/>
      <c r="X931" s="10"/>
      <c r="Y931" s="10"/>
      <c r="Z931" s="8"/>
      <c r="AA931" s="8"/>
      <c r="AB931" s="8"/>
      <c r="AC931" s="8"/>
    </row>
    <row r="932" spans="1:29" s="3" customFormat="1" ht="13.5" hidden="1" customHeight="1" x14ac:dyDescent="0.25">
      <c r="A932" s="277"/>
      <c r="B932" s="192"/>
      <c r="C932" s="192"/>
      <c r="D932" s="193"/>
      <c r="E932" s="277"/>
      <c r="F932" s="277"/>
      <c r="G932" s="277"/>
      <c r="H932" s="277"/>
      <c r="I932" s="277"/>
      <c r="J932" s="277"/>
      <c r="K932" s="277"/>
      <c r="L932" s="277"/>
      <c r="M932" s="277"/>
      <c r="N932" s="194"/>
      <c r="O932" s="194"/>
      <c r="P932" s="277"/>
      <c r="Q932" s="277"/>
      <c r="R932" s="277"/>
      <c r="S932" s="277"/>
      <c r="T932" s="277"/>
      <c r="U932" s="277"/>
      <c r="V932" s="277"/>
      <c r="W932" s="10"/>
      <c r="X932" s="10"/>
      <c r="Y932" s="10"/>
      <c r="Z932" s="8"/>
      <c r="AA932" s="8"/>
      <c r="AB932" s="8"/>
      <c r="AC932" s="8"/>
    </row>
    <row r="933" spans="1:29" s="3" customFormat="1" ht="13.5" hidden="1" customHeight="1" x14ac:dyDescent="0.25">
      <c r="A933" s="277"/>
      <c r="B933" s="192"/>
      <c r="C933" s="192"/>
      <c r="D933" s="193"/>
      <c r="E933" s="277"/>
      <c r="F933" s="277"/>
      <c r="G933" s="277"/>
      <c r="H933" s="277"/>
      <c r="I933" s="277"/>
      <c r="J933" s="277"/>
      <c r="K933" s="277"/>
      <c r="L933" s="277"/>
      <c r="M933" s="277"/>
      <c r="N933" s="194"/>
      <c r="O933" s="194"/>
      <c r="P933" s="277"/>
      <c r="Q933" s="277"/>
      <c r="R933" s="277"/>
      <c r="S933" s="277"/>
      <c r="T933" s="277"/>
      <c r="U933" s="277"/>
      <c r="V933" s="277"/>
      <c r="W933" s="10"/>
      <c r="X933" s="10"/>
      <c r="Y933" s="10"/>
      <c r="Z933" s="8"/>
      <c r="AA933" s="8"/>
      <c r="AB933" s="8"/>
      <c r="AC933" s="8"/>
    </row>
    <row r="934" spans="1:29" s="3" customFormat="1" ht="13.5" hidden="1" customHeight="1" x14ac:dyDescent="0.25">
      <c r="A934" s="277"/>
      <c r="B934" s="192"/>
      <c r="C934" s="192"/>
      <c r="D934" s="193"/>
      <c r="E934" s="277"/>
      <c r="F934" s="277"/>
      <c r="G934" s="277"/>
      <c r="H934" s="277"/>
      <c r="I934" s="277"/>
      <c r="J934" s="277"/>
      <c r="K934" s="277"/>
      <c r="L934" s="277"/>
      <c r="M934" s="277"/>
      <c r="N934" s="277"/>
      <c r="O934" s="277"/>
      <c r="P934" s="277"/>
      <c r="Q934" s="277"/>
      <c r="R934" s="277"/>
      <c r="S934" s="277"/>
      <c r="T934" s="277"/>
      <c r="U934" s="277"/>
      <c r="V934" s="277"/>
      <c r="W934" s="10"/>
      <c r="X934" s="10"/>
      <c r="Y934" s="10"/>
      <c r="Z934" s="8"/>
      <c r="AA934" s="8"/>
      <c r="AB934" s="8"/>
      <c r="AC934" s="8"/>
    </row>
    <row r="935" spans="1:29" s="3" customFormat="1" ht="13.5" hidden="1" customHeight="1" x14ac:dyDescent="0.25">
      <c r="A935" s="277"/>
      <c r="B935" s="192"/>
      <c r="C935" s="192"/>
      <c r="D935" s="193"/>
      <c r="E935" s="14"/>
      <c r="F935" s="277"/>
      <c r="G935" s="277"/>
      <c r="H935" s="277"/>
      <c r="I935" s="277"/>
      <c r="J935" s="277"/>
      <c r="K935" s="277"/>
      <c r="L935" s="277"/>
      <c r="M935" s="277"/>
      <c r="N935" s="277"/>
      <c r="O935" s="277"/>
      <c r="P935" s="277"/>
      <c r="Q935" s="277"/>
      <c r="R935" s="277"/>
      <c r="S935" s="277"/>
      <c r="T935" s="277"/>
      <c r="U935" s="277"/>
      <c r="V935" s="277"/>
      <c r="W935" s="172"/>
      <c r="X935" s="172"/>
      <c r="Y935" s="172"/>
    </row>
    <row r="936" spans="1:29" s="3" customFormat="1" ht="13.5" hidden="1" customHeight="1" x14ac:dyDescent="0.25">
      <c r="A936" s="277"/>
      <c r="B936" s="192"/>
      <c r="C936" s="192"/>
      <c r="D936" s="193"/>
      <c r="E936" s="277"/>
      <c r="F936" s="277"/>
      <c r="G936" s="277"/>
      <c r="H936" s="277"/>
      <c r="I936" s="277"/>
      <c r="J936" s="277"/>
      <c r="K936" s="277"/>
      <c r="L936" s="277"/>
      <c r="M936" s="277"/>
      <c r="N936" s="277"/>
      <c r="O936" s="277"/>
      <c r="P936" s="277"/>
      <c r="Q936" s="277"/>
      <c r="R936" s="277"/>
      <c r="S936" s="277"/>
      <c r="T936" s="277"/>
      <c r="U936" s="277"/>
      <c r="V936" s="277"/>
      <c r="W936" s="172"/>
      <c r="X936" s="172"/>
      <c r="Y936" s="172"/>
    </row>
    <row r="937" spans="1:29" s="3" customFormat="1" ht="13.5" hidden="1" customHeight="1" x14ac:dyDescent="0.25">
      <c r="A937" s="277"/>
      <c r="B937" s="192"/>
      <c r="C937" s="192"/>
      <c r="D937" s="193"/>
      <c r="E937" s="277"/>
      <c r="F937" s="277"/>
      <c r="G937" s="277"/>
      <c r="H937" s="277"/>
      <c r="I937" s="277"/>
      <c r="J937" s="277"/>
      <c r="K937" s="277"/>
      <c r="L937" s="277"/>
      <c r="M937" s="277"/>
      <c r="N937" s="277"/>
      <c r="O937" s="277"/>
      <c r="P937" s="277"/>
      <c r="Q937" s="277"/>
      <c r="R937" s="277"/>
      <c r="S937" s="277"/>
      <c r="T937" s="277"/>
      <c r="U937" s="277"/>
      <c r="V937" s="277"/>
      <c r="W937" s="172"/>
      <c r="X937" s="172"/>
      <c r="Y937" s="172"/>
    </row>
    <row r="938" spans="1:29" s="3" customFormat="1" ht="13.5" hidden="1" customHeight="1" x14ac:dyDescent="0.25">
      <c r="A938" s="277"/>
      <c r="B938" s="192"/>
      <c r="C938" s="192"/>
      <c r="D938" s="193"/>
      <c r="E938" s="277"/>
      <c r="F938" s="277"/>
      <c r="G938" s="277"/>
      <c r="H938" s="277"/>
      <c r="I938" s="277"/>
      <c r="J938" s="277"/>
      <c r="K938" s="277"/>
      <c r="L938" s="277"/>
      <c r="M938" s="277"/>
      <c r="N938" s="194"/>
      <c r="O938" s="194"/>
      <c r="P938" s="277"/>
      <c r="Q938" s="277"/>
      <c r="R938" s="277"/>
      <c r="S938" s="277"/>
      <c r="T938" s="277"/>
      <c r="U938" s="277"/>
      <c r="V938" s="277"/>
      <c r="W938" s="172"/>
      <c r="X938" s="172"/>
      <c r="Y938" s="172"/>
    </row>
    <row r="939" spans="1:29" s="3" customFormat="1" ht="13.5" hidden="1" customHeight="1" x14ac:dyDescent="0.25">
      <c r="A939" s="277"/>
      <c r="B939" s="192"/>
      <c r="C939" s="192"/>
      <c r="D939" s="193"/>
      <c r="E939" s="277"/>
      <c r="F939" s="277"/>
      <c r="G939" s="277"/>
      <c r="H939" s="277"/>
      <c r="I939" s="277"/>
      <c r="J939" s="277"/>
      <c r="K939" s="277"/>
      <c r="L939" s="277"/>
      <c r="M939" s="277"/>
      <c r="N939" s="277"/>
      <c r="O939" s="277"/>
      <c r="P939" s="277"/>
      <c r="Q939" s="277"/>
      <c r="R939" s="277"/>
      <c r="S939" s="277"/>
      <c r="T939" s="277"/>
      <c r="U939" s="277"/>
      <c r="V939" s="277"/>
      <c r="W939" s="172"/>
      <c r="X939" s="172"/>
      <c r="Y939" s="172"/>
    </row>
    <row r="940" spans="1:29" s="3" customFormat="1" ht="13.5" hidden="1" customHeight="1" x14ac:dyDescent="0.25">
      <c r="A940" s="277"/>
      <c r="B940" s="192"/>
      <c r="C940" s="192"/>
      <c r="D940" s="193"/>
      <c r="E940" s="277"/>
      <c r="F940" s="277"/>
      <c r="G940" s="277"/>
      <c r="H940" s="277"/>
      <c r="I940" s="277"/>
      <c r="J940" s="277"/>
      <c r="K940" s="277"/>
      <c r="L940" s="277"/>
      <c r="M940" s="277"/>
      <c r="N940" s="277"/>
      <c r="O940" s="277"/>
      <c r="P940" s="277"/>
      <c r="Q940" s="277"/>
      <c r="R940" s="277"/>
      <c r="S940" s="277"/>
      <c r="T940" s="277"/>
      <c r="U940" s="277"/>
      <c r="V940" s="277"/>
      <c r="W940" s="172"/>
      <c r="X940" s="172"/>
      <c r="Y940" s="172"/>
    </row>
    <row r="941" spans="1:29" s="3" customFormat="1" ht="13.5" hidden="1" customHeight="1" x14ac:dyDescent="0.25">
      <c r="A941" s="318"/>
      <c r="B941" s="319"/>
      <c r="C941" s="319"/>
      <c r="D941" s="320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318"/>
      <c r="T941" s="318"/>
      <c r="U941" s="318"/>
      <c r="V941" s="318"/>
      <c r="W941" s="172"/>
      <c r="X941" s="172"/>
      <c r="Y941" s="172"/>
    </row>
    <row r="942" spans="1:29" s="3" customFormat="1" ht="13.5" hidden="1" customHeight="1" x14ac:dyDescent="0.25">
      <c r="A942" s="318"/>
      <c r="B942" s="319"/>
      <c r="C942" s="319"/>
      <c r="D942" s="320"/>
      <c r="E942" s="318"/>
      <c r="F942" s="318"/>
      <c r="G942" s="318"/>
      <c r="H942" s="318"/>
      <c r="I942" s="318"/>
      <c r="J942" s="318"/>
      <c r="K942" s="318"/>
      <c r="L942" s="318"/>
      <c r="M942" s="318"/>
      <c r="N942" s="321"/>
      <c r="O942" s="321"/>
      <c r="P942" s="318"/>
      <c r="Q942" s="318"/>
      <c r="R942" s="318"/>
      <c r="S942" s="318"/>
      <c r="T942" s="318"/>
      <c r="U942" s="318"/>
      <c r="V942" s="318"/>
      <c r="W942" s="172"/>
      <c r="X942" s="172"/>
      <c r="Y942" s="172"/>
    </row>
    <row r="943" spans="1:29" s="3" customFormat="1" ht="13.5" hidden="1" customHeight="1" x14ac:dyDescent="0.25">
      <c r="A943" s="318"/>
      <c r="B943" s="319"/>
      <c r="C943" s="319"/>
      <c r="D943" s="320"/>
      <c r="E943" s="318"/>
      <c r="F943" s="318"/>
      <c r="G943" s="318"/>
      <c r="H943" s="318"/>
      <c r="I943" s="318"/>
      <c r="J943" s="318"/>
      <c r="K943" s="318"/>
      <c r="L943" s="318"/>
      <c r="M943" s="318"/>
      <c r="N943" s="321"/>
      <c r="O943" s="321"/>
      <c r="P943" s="318"/>
      <c r="Q943" s="318"/>
      <c r="R943" s="318"/>
      <c r="S943" s="318"/>
      <c r="T943" s="318"/>
      <c r="U943" s="318"/>
      <c r="V943" s="318"/>
      <c r="W943" s="172"/>
      <c r="X943" s="172"/>
      <c r="Y943" s="172"/>
    </row>
    <row r="944" spans="1:29" s="3" customFormat="1" ht="13.5" hidden="1" customHeight="1" x14ac:dyDescent="0.25">
      <c r="A944" s="318"/>
      <c r="B944" s="319"/>
      <c r="C944" s="319"/>
      <c r="D944" s="320"/>
      <c r="E944" s="318"/>
      <c r="F944" s="318"/>
      <c r="G944" s="318"/>
      <c r="H944" s="318"/>
      <c r="I944" s="318"/>
      <c r="J944" s="318"/>
      <c r="K944" s="318"/>
      <c r="L944" s="318"/>
      <c r="M944" s="318"/>
      <c r="N944" s="321"/>
      <c r="O944" s="321"/>
      <c r="P944" s="318"/>
      <c r="Q944" s="318"/>
      <c r="R944" s="318"/>
      <c r="S944" s="318"/>
      <c r="T944" s="318"/>
      <c r="U944" s="318"/>
      <c r="V944" s="318"/>
      <c r="W944" s="172"/>
      <c r="X944" s="172"/>
      <c r="Y944" s="172"/>
    </row>
    <row r="945" spans="1:29" s="3" customFormat="1" ht="13.5" hidden="1" customHeight="1" x14ac:dyDescent="0.25">
      <c r="A945" s="318"/>
      <c r="B945" s="319"/>
      <c r="C945" s="319"/>
      <c r="D945" s="320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22"/>
      <c r="S945" s="318"/>
      <c r="T945" s="318"/>
      <c r="U945" s="318"/>
      <c r="V945" s="318"/>
      <c r="W945" s="172"/>
      <c r="X945" s="172"/>
      <c r="Y945" s="172"/>
    </row>
    <row r="946" spans="1:29" s="3" customFormat="1" ht="13.5" hidden="1" customHeight="1" x14ac:dyDescent="0.25">
      <c r="A946" s="318"/>
      <c r="B946" s="319"/>
      <c r="C946" s="319"/>
      <c r="D946" s="320"/>
      <c r="E946" s="318"/>
      <c r="F946" s="318"/>
      <c r="G946" s="318"/>
      <c r="H946" s="318"/>
      <c r="I946" s="318"/>
      <c r="J946" s="318"/>
      <c r="K946" s="318"/>
      <c r="L946" s="318"/>
      <c r="M946" s="318"/>
      <c r="N946" s="321"/>
      <c r="O946" s="321"/>
      <c r="P946" s="318"/>
      <c r="Q946" s="318"/>
      <c r="R946" s="318"/>
      <c r="S946" s="318"/>
      <c r="T946" s="318"/>
      <c r="U946" s="318"/>
      <c r="V946" s="318"/>
      <c r="W946" s="172"/>
      <c r="X946" s="172"/>
      <c r="Y946" s="172"/>
    </row>
    <row r="947" spans="1:29" s="3" customFormat="1" ht="13.5" hidden="1" customHeight="1" x14ac:dyDescent="0.25">
      <c r="A947" s="318"/>
      <c r="B947" s="319"/>
      <c r="C947" s="319"/>
      <c r="D947" s="320"/>
      <c r="E947" s="318"/>
      <c r="F947" s="318"/>
      <c r="G947" s="318"/>
      <c r="H947" s="318"/>
      <c r="I947" s="318"/>
      <c r="J947" s="318"/>
      <c r="K947" s="318"/>
      <c r="L947" s="318"/>
      <c r="M947" s="318"/>
      <c r="N947" s="321"/>
      <c r="O947" s="321"/>
      <c r="P947" s="318"/>
      <c r="Q947" s="318"/>
      <c r="R947" s="318"/>
      <c r="S947" s="318"/>
      <c r="T947" s="318"/>
      <c r="U947" s="318"/>
      <c r="V947" s="318"/>
      <c r="W947" s="172"/>
      <c r="X947" s="172"/>
      <c r="Y947" s="172"/>
    </row>
    <row r="948" spans="1:29" s="3" customFormat="1" ht="13.5" hidden="1" customHeight="1" x14ac:dyDescent="0.25">
      <c r="A948" s="318"/>
      <c r="B948" s="319"/>
      <c r="C948" s="319"/>
      <c r="D948" s="320"/>
      <c r="E948" s="318"/>
      <c r="F948" s="318"/>
      <c r="G948" s="318"/>
      <c r="H948" s="318"/>
      <c r="I948" s="318"/>
      <c r="J948" s="318"/>
      <c r="K948" s="318"/>
      <c r="L948" s="318"/>
      <c r="M948" s="318"/>
      <c r="N948" s="321"/>
      <c r="O948" s="321"/>
      <c r="P948" s="318"/>
      <c r="Q948" s="318"/>
      <c r="R948" s="318"/>
      <c r="S948" s="318"/>
      <c r="T948" s="318"/>
      <c r="U948" s="318"/>
      <c r="V948" s="318"/>
      <c r="W948" s="172"/>
      <c r="X948" s="172"/>
      <c r="Y948" s="172"/>
    </row>
    <row r="949" spans="1:29" s="3" customFormat="1" ht="13.5" hidden="1" customHeight="1" x14ac:dyDescent="0.25">
      <c r="A949" s="318"/>
      <c r="B949" s="319"/>
      <c r="C949" s="319"/>
      <c r="D949" s="320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318"/>
      <c r="T949" s="318"/>
      <c r="U949" s="318"/>
      <c r="V949" s="318"/>
      <c r="W949" s="172"/>
      <c r="X949" s="172"/>
      <c r="Y949" s="172"/>
    </row>
    <row r="950" spans="1:29" s="3" customFormat="1" ht="13.5" hidden="1" customHeight="1" x14ac:dyDescent="0.25">
      <c r="A950" s="318"/>
      <c r="B950" s="319"/>
      <c r="C950" s="319"/>
      <c r="D950" s="320"/>
      <c r="E950" s="318"/>
      <c r="F950" s="318"/>
      <c r="G950" s="318"/>
      <c r="H950" s="318"/>
      <c r="I950" s="318"/>
      <c r="J950" s="318"/>
      <c r="K950" s="318"/>
      <c r="L950" s="318"/>
      <c r="M950" s="318"/>
      <c r="N950" s="321"/>
      <c r="O950" s="321"/>
      <c r="P950" s="318"/>
      <c r="Q950" s="318"/>
      <c r="R950" s="318"/>
      <c r="S950" s="318"/>
      <c r="T950" s="318"/>
      <c r="U950" s="318"/>
      <c r="V950" s="318"/>
      <c r="W950" s="172"/>
      <c r="X950" s="172"/>
      <c r="Y950" s="172"/>
    </row>
    <row r="951" spans="1:29" s="3" customFormat="1" ht="13.5" hidden="1" customHeight="1" x14ac:dyDescent="0.25">
      <c r="A951" s="318"/>
      <c r="B951" s="319"/>
      <c r="C951" s="319"/>
      <c r="D951" s="320"/>
      <c r="E951" s="318"/>
      <c r="F951" s="318"/>
      <c r="G951" s="318"/>
      <c r="H951" s="318"/>
      <c r="I951" s="318"/>
      <c r="J951" s="318"/>
      <c r="K951" s="318"/>
      <c r="L951" s="318"/>
      <c r="M951" s="318"/>
      <c r="N951" s="321"/>
      <c r="O951" s="321"/>
      <c r="P951" s="318"/>
      <c r="Q951" s="318"/>
      <c r="R951" s="318"/>
      <c r="S951" s="318"/>
      <c r="T951" s="318"/>
      <c r="U951" s="318"/>
      <c r="V951" s="318"/>
      <c r="W951" s="172"/>
      <c r="X951" s="172"/>
      <c r="Y951" s="172"/>
    </row>
    <row r="952" spans="1:29" s="3" customFormat="1" ht="13.5" hidden="1" customHeight="1" x14ac:dyDescent="0.25">
      <c r="A952" s="318"/>
      <c r="B952" s="319"/>
      <c r="C952" s="319"/>
      <c r="D952" s="320"/>
      <c r="E952" s="318"/>
      <c r="F952" s="318"/>
      <c r="G952" s="318"/>
      <c r="H952" s="318"/>
      <c r="I952" s="318"/>
      <c r="J952" s="318"/>
      <c r="K952" s="318"/>
      <c r="L952" s="318"/>
      <c r="M952" s="318"/>
      <c r="N952" s="321"/>
      <c r="O952" s="321"/>
      <c r="P952" s="318"/>
      <c r="Q952" s="318"/>
      <c r="R952" s="318"/>
      <c r="S952" s="318"/>
      <c r="T952" s="318"/>
      <c r="U952" s="318"/>
      <c r="V952" s="318"/>
      <c r="W952" s="172"/>
      <c r="X952" s="172"/>
      <c r="Y952" s="172"/>
    </row>
    <row r="953" spans="1:29" s="3" customFormat="1" ht="13.5" hidden="1" customHeight="1" x14ac:dyDescent="0.25">
      <c r="A953" s="318"/>
      <c r="B953" s="319"/>
      <c r="C953" s="319"/>
      <c r="D953" s="320"/>
      <c r="E953" s="318"/>
      <c r="F953" s="318"/>
      <c r="G953" s="318"/>
      <c r="H953" s="318"/>
      <c r="I953" s="318"/>
      <c r="J953" s="318"/>
      <c r="K953" s="318"/>
      <c r="L953" s="318"/>
      <c r="M953" s="318"/>
      <c r="N953" s="321"/>
      <c r="O953" s="321"/>
      <c r="P953" s="318"/>
      <c r="Q953" s="318"/>
      <c r="R953" s="318"/>
      <c r="S953" s="318"/>
      <c r="T953" s="318"/>
      <c r="U953" s="318"/>
      <c r="V953" s="318"/>
      <c r="W953" s="172"/>
      <c r="X953" s="172"/>
      <c r="Y953" s="172"/>
    </row>
    <row r="954" spans="1:29" s="3" customFormat="1" ht="13.5" hidden="1" customHeight="1" x14ac:dyDescent="0.25">
      <c r="A954" s="318"/>
      <c r="B954" s="319"/>
      <c r="C954" s="319"/>
      <c r="D954" s="320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318"/>
      <c r="T954" s="318"/>
      <c r="U954" s="318"/>
      <c r="V954" s="318"/>
      <c r="W954" s="172"/>
      <c r="X954" s="172"/>
      <c r="Y954" s="172"/>
    </row>
    <row r="955" spans="1:29" s="3" customFormat="1" ht="13.5" hidden="1" customHeight="1" x14ac:dyDescent="0.25">
      <c r="A955" s="318"/>
      <c r="B955" s="319"/>
      <c r="C955" s="319"/>
      <c r="D955" s="320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318"/>
      <c r="T955" s="318"/>
      <c r="U955" s="318"/>
      <c r="V955" s="318"/>
      <c r="W955" s="172"/>
      <c r="X955" s="172"/>
      <c r="Y955" s="172"/>
    </row>
    <row r="956" spans="1:29" s="3" customFormat="1" ht="13.5" hidden="1" customHeight="1" x14ac:dyDescent="0.25">
      <c r="A956" s="318"/>
      <c r="B956" s="319"/>
      <c r="C956" s="319"/>
      <c r="D956" s="320"/>
      <c r="E956" s="318"/>
      <c r="F956" s="318"/>
      <c r="G956" s="318"/>
      <c r="H956" s="318"/>
      <c r="I956" s="318"/>
      <c r="J956" s="318"/>
      <c r="K956" s="318"/>
      <c r="L956" s="318"/>
      <c r="M956" s="318"/>
      <c r="N956" s="321"/>
      <c r="O956" s="321"/>
      <c r="P956" s="318"/>
      <c r="Q956" s="318"/>
      <c r="R956" s="318"/>
      <c r="S956" s="318"/>
      <c r="T956" s="318"/>
      <c r="U956" s="318"/>
      <c r="V956" s="318"/>
      <c r="W956" s="172"/>
      <c r="X956" s="172"/>
      <c r="Y956" s="172"/>
    </row>
    <row r="957" spans="1:29" s="3" customFormat="1" ht="13.5" hidden="1" customHeight="1" x14ac:dyDescent="0.25">
      <c r="A957" s="318"/>
      <c r="B957" s="319"/>
      <c r="C957" s="319"/>
      <c r="D957" s="320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318"/>
      <c r="T957" s="318"/>
      <c r="U957" s="318"/>
      <c r="V957" s="318"/>
      <c r="W957" s="172"/>
      <c r="X957" s="172"/>
      <c r="Y957" s="172"/>
      <c r="Z957" s="244"/>
      <c r="AA957" s="244"/>
      <c r="AB957" s="244"/>
      <c r="AC957" s="244"/>
    </row>
    <row r="958" spans="1:29" s="3" customFormat="1" ht="13.5" hidden="1" customHeight="1" x14ac:dyDescent="0.25">
      <c r="A958" s="318"/>
      <c r="B958" s="319"/>
      <c r="C958" s="319"/>
      <c r="D958" s="320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318"/>
      <c r="T958" s="318"/>
      <c r="U958" s="318"/>
      <c r="V958" s="318"/>
      <c r="W958" s="172"/>
      <c r="X958" s="172"/>
      <c r="Y958" s="172"/>
    </row>
    <row r="959" spans="1:29" s="3" customFormat="1" ht="13.5" hidden="1" customHeight="1" x14ac:dyDescent="0.25">
      <c r="A959" s="318"/>
      <c r="B959" s="319"/>
      <c r="C959" s="319"/>
      <c r="D959" s="320"/>
      <c r="E959" s="318"/>
      <c r="F959" s="318"/>
      <c r="G959" s="318"/>
      <c r="H959" s="318"/>
      <c r="I959" s="318"/>
      <c r="J959" s="318"/>
      <c r="K959" s="318"/>
      <c r="L959" s="318"/>
      <c r="M959" s="318"/>
      <c r="N959" s="321"/>
      <c r="O959" s="321"/>
      <c r="P959" s="318"/>
      <c r="Q959" s="318"/>
      <c r="R959" s="318"/>
      <c r="S959" s="318"/>
      <c r="T959" s="318"/>
      <c r="U959" s="318"/>
      <c r="V959" s="318"/>
      <c r="W959" s="172"/>
      <c r="X959" s="172"/>
      <c r="Y959" s="172"/>
    </row>
    <row r="960" spans="1:29" s="3" customFormat="1" ht="13.5" hidden="1" customHeight="1" x14ac:dyDescent="0.25">
      <c r="A960" s="318"/>
      <c r="B960" s="319"/>
      <c r="C960" s="319"/>
      <c r="D960" s="320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318"/>
      <c r="T960" s="318"/>
      <c r="U960" s="318"/>
      <c r="V960" s="318"/>
      <c r="W960" s="172"/>
      <c r="X960" s="172"/>
      <c r="Y960" s="172"/>
      <c r="Z960" s="244"/>
      <c r="AA960" s="244"/>
      <c r="AB960" s="244"/>
      <c r="AC960" s="244"/>
    </row>
    <row r="961" spans="1:29" s="3" customFormat="1" ht="13.5" hidden="1" customHeight="1" x14ac:dyDescent="0.25">
      <c r="A961" s="318"/>
      <c r="B961" s="319"/>
      <c r="C961" s="319"/>
      <c r="D961" s="320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318"/>
      <c r="T961" s="318"/>
      <c r="U961" s="318"/>
      <c r="V961" s="318"/>
      <c r="W961" s="172"/>
      <c r="X961" s="172"/>
      <c r="Y961" s="172"/>
    </row>
    <row r="962" spans="1:29" s="3" customFormat="1" ht="13.5" hidden="1" customHeight="1" x14ac:dyDescent="0.25">
      <c r="A962" s="277"/>
      <c r="B962" s="192"/>
      <c r="C962" s="192"/>
      <c r="D962" s="193"/>
      <c r="E962" s="14"/>
      <c r="F962" s="277"/>
      <c r="G962" s="277"/>
      <c r="H962" s="277"/>
      <c r="I962" s="277"/>
      <c r="J962" s="277"/>
      <c r="K962" s="277"/>
      <c r="L962" s="277"/>
      <c r="M962" s="277"/>
      <c r="N962" s="277"/>
      <c r="O962" s="277"/>
      <c r="P962" s="277"/>
      <c r="Q962" s="277"/>
      <c r="R962" s="277"/>
      <c r="S962" s="277"/>
      <c r="T962" s="277"/>
      <c r="U962" s="277"/>
      <c r="V962" s="277"/>
      <c r="W962" s="172"/>
      <c r="X962" s="172"/>
      <c r="Y962" s="172"/>
    </row>
    <row r="963" spans="1:29" s="3" customFormat="1" ht="13.5" hidden="1" customHeight="1" x14ac:dyDescent="0.25">
      <c r="A963" s="277"/>
      <c r="B963" s="192"/>
      <c r="C963" s="192"/>
      <c r="D963" s="193"/>
      <c r="E963" s="14"/>
      <c r="F963" s="277"/>
      <c r="G963" s="277"/>
      <c r="H963" s="277"/>
      <c r="I963" s="277"/>
      <c r="J963" s="277"/>
      <c r="K963" s="277"/>
      <c r="L963" s="277"/>
      <c r="M963" s="277"/>
      <c r="N963" s="277"/>
      <c r="O963" s="277"/>
      <c r="P963" s="277"/>
      <c r="Q963" s="277"/>
      <c r="R963" s="277"/>
      <c r="S963" s="277"/>
      <c r="T963" s="277"/>
      <c r="U963" s="277"/>
      <c r="V963" s="277"/>
      <c r="W963" s="172"/>
      <c r="X963" s="172"/>
      <c r="Y963" s="172"/>
    </row>
    <row r="964" spans="1:29" s="3" customFormat="1" ht="13.5" hidden="1" customHeight="1" x14ac:dyDescent="0.25">
      <c r="A964" s="277"/>
      <c r="B964" s="192"/>
      <c r="C964" s="192"/>
      <c r="D964" s="193"/>
      <c r="E964" s="14"/>
      <c r="F964" s="277"/>
      <c r="G964" s="277"/>
      <c r="H964" s="277"/>
      <c r="I964" s="277"/>
      <c r="J964" s="277"/>
      <c r="K964" s="277"/>
      <c r="L964" s="277"/>
      <c r="M964" s="277"/>
      <c r="N964" s="277"/>
      <c r="O964" s="277"/>
      <c r="P964" s="277"/>
      <c r="Q964" s="277"/>
      <c r="R964" s="277"/>
      <c r="S964" s="277"/>
      <c r="T964" s="277"/>
      <c r="U964" s="277"/>
      <c r="V964" s="277"/>
      <c r="W964" s="172"/>
      <c r="X964" s="172"/>
      <c r="Y964" s="172"/>
    </row>
    <row r="965" spans="1:29" s="3" customFormat="1" ht="13.5" hidden="1" customHeight="1" x14ac:dyDescent="0.25">
      <c r="A965" s="277"/>
      <c r="B965" s="192"/>
      <c r="C965" s="192"/>
      <c r="D965" s="193"/>
      <c r="E965" s="14"/>
      <c r="F965" s="277"/>
      <c r="G965" s="277"/>
      <c r="H965" s="277"/>
      <c r="I965" s="277"/>
      <c r="J965" s="277"/>
      <c r="K965" s="277"/>
      <c r="L965" s="277"/>
      <c r="M965" s="277"/>
      <c r="N965" s="277"/>
      <c r="O965" s="277"/>
      <c r="P965" s="277"/>
      <c r="Q965" s="277"/>
      <c r="R965" s="277"/>
      <c r="S965" s="277"/>
      <c r="T965" s="277"/>
      <c r="U965" s="277"/>
      <c r="V965" s="277"/>
      <c r="W965" s="172"/>
      <c r="X965" s="172"/>
      <c r="Y965" s="172"/>
    </row>
    <row r="966" spans="1:29" s="3" customFormat="1" ht="13.5" hidden="1" customHeight="1" x14ac:dyDescent="0.25">
      <c r="A966" s="318"/>
      <c r="B966" s="319"/>
      <c r="C966" s="319"/>
      <c r="D966" s="320"/>
      <c r="E966" s="325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318"/>
      <c r="T966" s="318"/>
      <c r="U966" s="318"/>
      <c r="V966" s="318"/>
      <c r="W966" s="172"/>
      <c r="X966" s="172"/>
      <c r="Y966" s="172"/>
      <c r="Z966" s="244"/>
    </row>
    <row r="967" spans="1:29" s="3" customFormat="1" ht="13.5" hidden="1" customHeight="1" x14ac:dyDescent="0.25">
      <c r="A967" s="318"/>
      <c r="B967" s="319"/>
      <c r="C967" s="319"/>
      <c r="D967" s="320"/>
      <c r="E967" s="318"/>
      <c r="F967" s="318"/>
      <c r="G967" s="318"/>
      <c r="H967" s="318"/>
      <c r="I967" s="318"/>
      <c r="J967" s="318"/>
      <c r="K967" s="318"/>
      <c r="L967" s="318"/>
      <c r="M967" s="318"/>
      <c r="N967" s="321"/>
      <c r="O967" s="321"/>
      <c r="P967" s="318"/>
      <c r="Q967" s="318"/>
      <c r="R967" s="322"/>
      <c r="S967" s="318"/>
      <c r="T967" s="318"/>
      <c r="U967" s="318"/>
      <c r="V967" s="318"/>
      <c r="W967" s="172"/>
      <c r="X967" s="172"/>
      <c r="Y967" s="172"/>
      <c r="Z967" s="244"/>
      <c r="AA967" s="244"/>
      <c r="AB967" s="244"/>
      <c r="AC967" s="244"/>
    </row>
    <row r="968" spans="1:29" s="3" customFormat="1" ht="13.5" hidden="1" customHeight="1" x14ac:dyDescent="0.25">
      <c r="A968" s="318"/>
      <c r="B968" s="319"/>
      <c r="C968" s="319"/>
      <c r="D968" s="320"/>
      <c r="E968" s="318"/>
      <c r="F968" s="318"/>
      <c r="G968" s="318"/>
      <c r="H968" s="318"/>
      <c r="I968" s="318"/>
      <c r="J968" s="318"/>
      <c r="K968" s="318"/>
      <c r="L968" s="318"/>
      <c r="M968" s="318"/>
      <c r="N968" s="321"/>
      <c r="O968" s="321"/>
      <c r="P968" s="318"/>
      <c r="Q968" s="318"/>
      <c r="R968" s="318"/>
      <c r="S968" s="318"/>
      <c r="T968" s="318"/>
      <c r="U968" s="318"/>
      <c r="V968" s="318"/>
      <c r="W968" s="172"/>
      <c r="X968" s="172"/>
      <c r="Y968" s="172"/>
      <c r="Z968" s="244"/>
      <c r="AA968" s="244"/>
      <c r="AB968" s="244"/>
      <c r="AC968" s="244"/>
    </row>
    <row r="969" spans="1:29" s="3" customFormat="1" ht="13.5" hidden="1" customHeight="1" x14ac:dyDescent="0.25">
      <c r="A969" s="318"/>
      <c r="B969" s="319"/>
      <c r="C969" s="319"/>
      <c r="D969" s="320"/>
      <c r="E969" s="318"/>
      <c r="F969" s="318"/>
      <c r="G969" s="318"/>
      <c r="H969" s="318"/>
      <c r="I969" s="318"/>
      <c r="J969" s="318"/>
      <c r="K969" s="318"/>
      <c r="L969" s="318"/>
      <c r="M969" s="318"/>
      <c r="N969" s="321"/>
      <c r="O969" s="321"/>
      <c r="P969" s="318"/>
      <c r="Q969" s="318"/>
      <c r="R969" s="318"/>
      <c r="S969" s="318"/>
      <c r="T969" s="318"/>
      <c r="U969" s="318"/>
      <c r="V969" s="318"/>
      <c r="W969" s="172"/>
      <c r="X969" s="172"/>
      <c r="Y969" s="172"/>
      <c r="Z969" s="244"/>
      <c r="AA969" s="244"/>
      <c r="AB969" s="244"/>
      <c r="AC969" s="244"/>
    </row>
    <row r="970" spans="1:29" s="3" customFormat="1" ht="13.5" hidden="1" customHeight="1" x14ac:dyDescent="0.25">
      <c r="A970" s="277"/>
      <c r="B970" s="192"/>
      <c r="C970" s="192"/>
      <c r="D970" s="193"/>
      <c r="E970" s="277"/>
      <c r="F970" s="277"/>
      <c r="G970" s="277"/>
      <c r="H970" s="277"/>
      <c r="I970" s="277"/>
      <c r="J970" s="277"/>
      <c r="K970" s="277"/>
      <c r="L970" s="277"/>
      <c r="M970" s="277"/>
      <c r="N970" s="277"/>
      <c r="O970" s="277"/>
      <c r="P970" s="277"/>
      <c r="Q970" s="277"/>
      <c r="R970" s="277"/>
      <c r="S970" s="277"/>
      <c r="T970" s="277"/>
      <c r="U970" s="277"/>
      <c r="V970" s="277"/>
      <c r="W970" s="172"/>
      <c r="X970" s="172"/>
      <c r="Y970" s="172"/>
      <c r="Z970" s="244"/>
      <c r="AA970" s="244"/>
      <c r="AB970" s="244"/>
      <c r="AC970" s="244"/>
    </row>
    <row r="971" spans="1:29" s="3" customFormat="1" ht="13.5" hidden="1" customHeight="1" x14ac:dyDescent="0.25">
      <c r="A971" s="277"/>
      <c r="B971" s="192"/>
      <c r="C971" s="192"/>
      <c r="D971" s="193"/>
      <c r="E971" s="277"/>
      <c r="F971" s="277"/>
      <c r="G971" s="277"/>
      <c r="H971" s="277"/>
      <c r="I971" s="277"/>
      <c r="J971" s="277"/>
      <c r="K971" s="277"/>
      <c r="L971" s="277"/>
      <c r="M971" s="277"/>
      <c r="N971" s="277"/>
      <c r="O971" s="277"/>
      <c r="P971" s="277"/>
      <c r="Q971" s="277"/>
      <c r="R971" s="277"/>
      <c r="S971" s="277"/>
      <c r="T971" s="277"/>
      <c r="U971" s="277"/>
      <c r="V971" s="277"/>
      <c r="W971" s="172"/>
      <c r="X971" s="172"/>
      <c r="Y971" s="172"/>
      <c r="Z971" s="244"/>
      <c r="AA971" s="244"/>
      <c r="AB971" s="244"/>
      <c r="AC971" s="244"/>
    </row>
    <row r="972" spans="1:29" s="3" customFormat="1" ht="13.5" hidden="1" customHeight="1" x14ac:dyDescent="0.25">
      <c r="A972" s="277"/>
      <c r="B972" s="192"/>
      <c r="C972" s="192"/>
      <c r="D972" s="193"/>
      <c r="E972" s="277"/>
      <c r="F972" s="277"/>
      <c r="G972" s="277"/>
      <c r="H972" s="277"/>
      <c r="I972" s="277"/>
      <c r="J972" s="277"/>
      <c r="K972" s="277"/>
      <c r="L972" s="277"/>
      <c r="M972" s="277"/>
      <c r="N972" s="277"/>
      <c r="O972" s="277"/>
      <c r="P972" s="277"/>
      <c r="Q972" s="277"/>
      <c r="R972" s="277"/>
      <c r="S972" s="277"/>
      <c r="T972" s="277"/>
      <c r="U972" s="277"/>
      <c r="V972" s="277"/>
      <c r="W972" s="172"/>
      <c r="X972" s="172"/>
      <c r="Y972" s="172"/>
      <c r="Z972" s="244"/>
      <c r="AA972" s="244"/>
      <c r="AB972" s="244"/>
      <c r="AC972" s="244"/>
    </row>
    <row r="973" spans="1:29" s="3" customFormat="1" ht="13.5" hidden="1" customHeight="1" x14ac:dyDescent="0.25">
      <c r="A973" s="277"/>
      <c r="B973" s="192"/>
      <c r="C973" s="192"/>
      <c r="D973" s="193"/>
      <c r="E973" s="277"/>
      <c r="F973" s="277"/>
      <c r="G973" s="277"/>
      <c r="H973" s="277"/>
      <c r="I973" s="277"/>
      <c r="J973" s="277"/>
      <c r="K973" s="277"/>
      <c r="L973" s="277"/>
      <c r="M973" s="277"/>
      <c r="N973" s="277"/>
      <c r="O973" s="277"/>
      <c r="P973" s="277"/>
      <c r="Q973" s="277"/>
      <c r="R973" s="277"/>
      <c r="S973" s="277"/>
      <c r="T973" s="277"/>
      <c r="U973" s="277"/>
      <c r="V973" s="277"/>
      <c r="W973" s="172"/>
      <c r="X973" s="172"/>
      <c r="Y973" s="172"/>
      <c r="Z973" s="244"/>
      <c r="AA973" s="244"/>
      <c r="AB973" s="244"/>
      <c r="AC973" s="244"/>
    </row>
    <row r="974" spans="1:29" s="3" customFormat="1" ht="13.5" hidden="1" customHeight="1" x14ac:dyDescent="0.25">
      <c r="A974" s="277"/>
      <c r="B974" s="192"/>
      <c r="C974" s="192"/>
      <c r="D974" s="193"/>
      <c r="E974" s="277"/>
      <c r="F974" s="277"/>
      <c r="G974" s="277"/>
      <c r="H974" s="277"/>
      <c r="I974" s="277"/>
      <c r="J974" s="277"/>
      <c r="K974" s="277"/>
      <c r="L974" s="277"/>
      <c r="M974" s="277"/>
      <c r="N974" s="277"/>
      <c r="O974" s="277"/>
      <c r="P974" s="277"/>
      <c r="Q974" s="277"/>
      <c r="R974" s="277"/>
      <c r="S974" s="277"/>
      <c r="T974" s="277"/>
      <c r="U974" s="277"/>
      <c r="V974" s="277"/>
      <c r="W974" s="172"/>
      <c r="X974" s="172"/>
      <c r="Y974" s="172"/>
      <c r="Z974" s="244"/>
      <c r="AA974" s="244"/>
      <c r="AB974" s="244"/>
      <c r="AC974" s="244"/>
    </row>
    <row r="975" spans="1:29" s="3" customFormat="1" ht="13.5" hidden="1" customHeight="1" x14ac:dyDescent="0.25">
      <c r="A975" s="277"/>
      <c r="B975" s="192"/>
      <c r="C975" s="192"/>
      <c r="D975" s="193"/>
      <c r="E975" s="277"/>
      <c r="F975" s="277"/>
      <c r="G975" s="277"/>
      <c r="H975" s="277"/>
      <c r="I975" s="277"/>
      <c r="J975" s="277"/>
      <c r="K975" s="277"/>
      <c r="L975" s="277"/>
      <c r="M975" s="277"/>
      <c r="N975" s="277"/>
      <c r="O975" s="277"/>
      <c r="P975" s="277"/>
      <c r="Q975" s="277"/>
      <c r="R975" s="277"/>
      <c r="S975" s="277"/>
      <c r="T975" s="277"/>
      <c r="U975" s="277"/>
      <c r="V975" s="277"/>
      <c r="W975" s="172"/>
      <c r="X975" s="172"/>
      <c r="Y975" s="172"/>
      <c r="Z975" s="244"/>
      <c r="AA975" s="244"/>
      <c r="AB975" s="244"/>
      <c r="AC975" s="244"/>
    </row>
    <row r="976" spans="1:29" s="3" customFormat="1" ht="13.5" hidden="1" customHeight="1" x14ac:dyDescent="0.25">
      <c r="A976" s="318"/>
      <c r="B976" s="319"/>
      <c r="C976" s="319"/>
      <c r="D976" s="320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318"/>
      <c r="T976" s="318"/>
      <c r="U976" s="318"/>
      <c r="V976" s="318"/>
      <c r="W976" s="172"/>
      <c r="X976" s="172"/>
      <c r="Y976" s="172"/>
      <c r="Z976" s="244"/>
      <c r="AA976" s="244"/>
      <c r="AB976" s="244"/>
      <c r="AC976" s="244"/>
    </row>
    <row r="977" spans="1:29" s="3" customFormat="1" ht="13.5" hidden="1" customHeight="1" x14ac:dyDescent="0.25">
      <c r="A977" s="318"/>
      <c r="B977" s="319"/>
      <c r="C977" s="319"/>
      <c r="D977" s="320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318"/>
      <c r="T977" s="318"/>
      <c r="U977" s="318"/>
      <c r="V977" s="318"/>
      <c r="W977" s="172"/>
      <c r="X977" s="172"/>
      <c r="Y977" s="172"/>
      <c r="Z977" s="244"/>
      <c r="AA977" s="244"/>
      <c r="AB977" s="244"/>
      <c r="AC977" s="244"/>
    </row>
    <row r="978" spans="1:29" s="3" customFormat="1" ht="13.5" hidden="1" customHeight="1" x14ac:dyDescent="0.25">
      <c r="A978" s="318"/>
      <c r="B978" s="319"/>
      <c r="C978" s="319"/>
      <c r="D978" s="320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318"/>
      <c r="T978" s="318"/>
      <c r="U978" s="318"/>
      <c r="V978" s="318"/>
      <c r="W978" s="172"/>
      <c r="X978" s="172"/>
      <c r="Y978" s="172"/>
      <c r="Z978" s="244"/>
      <c r="AA978" s="244"/>
      <c r="AB978" s="244"/>
      <c r="AC978" s="244"/>
    </row>
    <row r="979" spans="1:29" s="3" customFormat="1" ht="13.5" hidden="1" customHeight="1" x14ac:dyDescent="0.25">
      <c r="A979" s="318"/>
      <c r="B979" s="319"/>
      <c r="C979" s="319"/>
      <c r="D979" s="320"/>
      <c r="E979" s="318"/>
      <c r="F979" s="318"/>
      <c r="G979" s="318"/>
      <c r="H979" s="318"/>
      <c r="I979" s="318"/>
      <c r="J979" s="318"/>
      <c r="K979" s="318"/>
      <c r="L979" s="318"/>
      <c r="M979" s="318"/>
      <c r="N979" s="321"/>
      <c r="O979" s="321"/>
      <c r="P979" s="318"/>
      <c r="Q979" s="318"/>
      <c r="R979" s="318"/>
      <c r="S979" s="318"/>
      <c r="T979" s="318"/>
      <c r="U979" s="318"/>
      <c r="V979" s="318"/>
      <c r="W979" s="172"/>
      <c r="X979" s="172"/>
      <c r="Y979" s="172"/>
      <c r="Z979" s="244"/>
      <c r="AA979" s="244"/>
      <c r="AB979" s="244"/>
      <c r="AC979" s="244"/>
    </row>
    <row r="980" spans="1:29" s="3" customFormat="1" ht="13.5" hidden="1" customHeight="1" x14ac:dyDescent="0.25">
      <c r="A980" s="318"/>
      <c r="B980" s="319"/>
      <c r="C980" s="319"/>
      <c r="D980" s="320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318"/>
      <c r="T980" s="318"/>
      <c r="U980" s="318"/>
      <c r="V980" s="318"/>
      <c r="W980" s="172"/>
      <c r="X980" s="172"/>
      <c r="Y980" s="172"/>
      <c r="Z980" s="244"/>
      <c r="AA980" s="244"/>
      <c r="AB980" s="244"/>
      <c r="AC980" s="244"/>
    </row>
    <row r="981" spans="1:29" s="3" customFormat="1" ht="13.5" hidden="1" customHeight="1" x14ac:dyDescent="0.25">
      <c r="A981" s="318"/>
      <c r="B981" s="319"/>
      <c r="C981" s="319"/>
      <c r="D981" s="320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318"/>
      <c r="T981" s="318"/>
      <c r="U981" s="318"/>
      <c r="V981" s="318"/>
      <c r="W981" s="172"/>
      <c r="X981" s="172"/>
      <c r="Y981" s="172"/>
      <c r="Z981" s="244"/>
      <c r="AA981" s="244"/>
      <c r="AB981" s="244"/>
      <c r="AC981" s="244"/>
    </row>
    <row r="982" spans="1:29" s="3" customFormat="1" ht="13.5" hidden="1" customHeight="1" x14ac:dyDescent="0.25">
      <c r="A982" s="318"/>
      <c r="B982" s="319"/>
      <c r="C982" s="319"/>
      <c r="D982" s="320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318"/>
      <c r="T982" s="318"/>
      <c r="U982" s="318"/>
      <c r="V982" s="318"/>
      <c r="W982" s="172"/>
      <c r="X982" s="172"/>
      <c r="Y982" s="172"/>
      <c r="Z982" s="244"/>
      <c r="AA982" s="244"/>
      <c r="AB982" s="244"/>
      <c r="AC982" s="244"/>
    </row>
    <row r="983" spans="1:29" s="3" customFormat="1" ht="13.5" hidden="1" customHeight="1" x14ac:dyDescent="0.25">
      <c r="A983" s="318"/>
      <c r="B983" s="319"/>
      <c r="C983" s="319"/>
      <c r="D983" s="320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318"/>
      <c r="T983" s="318"/>
      <c r="U983" s="318"/>
      <c r="V983" s="318"/>
      <c r="W983" s="172"/>
      <c r="X983" s="172"/>
      <c r="Y983" s="172"/>
      <c r="Z983" s="244"/>
      <c r="AA983" s="244"/>
      <c r="AB983" s="244"/>
      <c r="AC983" s="244"/>
    </row>
    <row r="984" spans="1:29" s="3" customFormat="1" ht="13.5" hidden="1" customHeight="1" x14ac:dyDescent="0.25">
      <c r="A984" s="318"/>
      <c r="B984" s="319"/>
      <c r="C984" s="319"/>
      <c r="D984" s="320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318"/>
      <c r="T984" s="318"/>
      <c r="U984" s="318"/>
      <c r="V984" s="318"/>
      <c r="W984" s="172"/>
      <c r="X984" s="172"/>
      <c r="Y984" s="172"/>
      <c r="Z984" s="244"/>
      <c r="AA984" s="244"/>
      <c r="AB984" s="244"/>
      <c r="AC984" s="244"/>
    </row>
    <row r="985" spans="1:29" s="3" customFormat="1" ht="13.5" hidden="1" customHeight="1" x14ac:dyDescent="0.25">
      <c r="A985" s="318"/>
      <c r="B985" s="319"/>
      <c r="C985" s="319"/>
      <c r="D985" s="320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22"/>
      <c r="S985" s="318"/>
      <c r="T985" s="318"/>
      <c r="U985" s="318"/>
      <c r="V985" s="318"/>
      <c r="W985" s="172"/>
      <c r="X985" s="172"/>
      <c r="Y985" s="172"/>
      <c r="Z985" s="244"/>
      <c r="AA985" s="244"/>
      <c r="AB985" s="244"/>
      <c r="AC985" s="244"/>
    </row>
    <row r="986" spans="1:29" s="3" customFormat="1" ht="13.5" hidden="1" customHeight="1" x14ac:dyDescent="0.25">
      <c r="A986" s="318"/>
      <c r="B986" s="319"/>
      <c r="C986" s="319"/>
      <c r="D986" s="320"/>
      <c r="E986" s="318"/>
      <c r="F986" s="277"/>
      <c r="G986" s="277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318"/>
      <c r="T986" s="318"/>
      <c r="U986" s="318"/>
      <c r="V986" s="318"/>
      <c r="W986" s="172"/>
      <c r="X986" s="172"/>
      <c r="Y986" s="172"/>
      <c r="Z986" s="244"/>
      <c r="AA986" s="244"/>
      <c r="AB986" s="244"/>
      <c r="AC986" s="244"/>
    </row>
    <row r="987" spans="1:29" s="3" customFormat="1" ht="13.5" hidden="1" customHeight="1" x14ac:dyDescent="0.25">
      <c r="A987" s="318"/>
      <c r="B987" s="319"/>
      <c r="C987" s="319"/>
      <c r="D987" s="320"/>
      <c r="E987" s="318"/>
      <c r="F987" s="318"/>
      <c r="G987" s="318"/>
      <c r="H987" s="318"/>
      <c r="I987" s="318"/>
      <c r="J987" s="318"/>
      <c r="K987" s="318"/>
      <c r="L987" s="318"/>
      <c r="M987" s="318"/>
      <c r="N987" s="321"/>
      <c r="O987" s="321"/>
      <c r="P987" s="318"/>
      <c r="Q987" s="318"/>
      <c r="R987" s="318"/>
      <c r="S987" s="318"/>
      <c r="T987" s="318"/>
      <c r="U987" s="318"/>
      <c r="V987" s="318"/>
      <c r="W987" s="172"/>
      <c r="X987" s="172"/>
      <c r="Y987" s="172"/>
      <c r="Z987" s="244"/>
      <c r="AA987" s="244"/>
      <c r="AB987" s="244"/>
      <c r="AC987" s="244"/>
    </row>
    <row r="988" spans="1:29" s="3" customFormat="1" ht="13.5" hidden="1" customHeight="1" x14ac:dyDescent="0.25">
      <c r="A988" s="318"/>
      <c r="B988" s="319"/>
      <c r="C988" s="319"/>
      <c r="D988" s="320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318"/>
      <c r="T988" s="318"/>
      <c r="U988" s="318"/>
      <c r="V988" s="318"/>
      <c r="W988" s="172"/>
      <c r="X988" s="172"/>
      <c r="Y988" s="172"/>
      <c r="Z988" s="244"/>
      <c r="AA988" s="244"/>
      <c r="AB988" s="244"/>
      <c r="AC988" s="244"/>
    </row>
    <row r="989" spans="1:29" s="3" customFormat="1" ht="13.5" hidden="1" customHeight="1" x14ac:dyDescent="0.25">
      <c r="A989" s="318"/>
      <c r="B989" s="319"/>
      <c r="C989" s="319"/>
      <c r="D989" s="320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318"/>
      <c r="T989" s="318"/>
      <c r="U989" s="318"/>
      <c r="V989" s="318"/>
      <c r="W989" s="172"/>
      <c r="X989" s="172"/>
      <c r="Y989" s="172"/>
      <c r="Z989" s="244"/>
      <c r="AA989" s="244"/>
      <c r="AB989" s="244"/>
      <c r="AC989" s="244"/>
    </row>
    <row r="990" spans="1:29" s="3" customFormat="1" ht="13.5" hidden="1" customHeight="1" x14ac:dyDescent="0.25">
      <c r="A990" s="318"/>
      <c r="B990" s="319"/>
      <c r="C990" s="319"/>
      <c r="D990" s="320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318"/>
      <c r="T990" s="318"/>
      <c r="U990" s="318"/>
      <c r="V990" s="318"/>
      <c r="W990" s="172"/>
      <c r="X990" s="172"/>
      <c r="Y990" s="172"/>
      <c r="Z990" s="244"/>
      <c r="AA990" s="244"/>
      <c r="AB990" s="244"/>
      <c r="AC990" s="244"/>
    </row>
    <row r="991" spans="1:29" s="3" customFormat="1" ht="13.5" hidden="1" customHeight="1" x14ac:dyDescent="0.25">
      <c r="A991" s="318"/>
      <c r="B991" s="319"/>
      <c r="C991" s="319"/>
      <c r="D991" s="320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318"/>
      <c r="T991" s="318"/>
      <c r="U991" s="318"/>
      <c r="V991" s="318"/>
      <c r="W991" s="172"/>
      <c r="X991" s="172"/>
      <c r="Y991" s="172"/>
      <c r="Z991" s="244"/>
      <c r="AA991" s="244"/>
      <c r="AB991" s="244"/>
      <c r="AC991" s="244"/>
    </row>
    <row r="992" spans="1:29" s="3" customFormat="1" ht="13.5" hidden="1" customHeight="1" x14ac:dyDescent="0.25">
      <c r="A992" s="318"/>
      <c r="B992" s="319"/>
      <c r="C992" s="319"/>
      <c r="D992" s="320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318"/>
      <c r="T992" s="318"/>
      <c r="U992" s="318"/>
      <c r="V992" s="318"/>
      <c r="W992" s="172"/>
      <c r="X992" s="172"/>
      <c r="Y992" s="172"/>
      <c r="Z992" s="244"/>
      <c r="AA992" s="244"/>
      <c r="AB992" s="244"/>
      <c r="AC992" s="244"/>
    </row>
    <row r="993" spans="1:29" s="3" customFormat="1" ht="13.5" hidden="1" customHeight="1" x14ac:dyDescent="0.25">
      <c r="A993" s="318"/>
      <c r="B993" s="319"/>
      <c r="C993" s="319"/>
      <c r="D993" s="320"/>
      <c r="E993" s="318"/>
      <c r="F993" s="318"/>
      <c r="G993" s="318"/>
      <c r="H993" s="318"/>
      <c r="I993" s="318"/>
      <c r="J993" s="318"/>
      <c r="K993" s="318"/>
      <c r="L993" s="318"/>
      <c r="M993" s="318"/>
      <c r="N993" s="321"/>
      <c r="O993" s="321"/>
      <c r="P993" s="318"/>
      <c r="Q993" s="318"/>
      <c r="R993" s="318"/>
      <c r="S993" s="318"/>
      <c r="T993" s="318"/>
      <c r="U993" s="318"/>
      <c r="V993" s="318"/>
      <c r="W993" s="172"/>
      <c r="X993" s="172"/>
      <c r="Y993" s="172"/>
      <c r="Z993" s="244"/>
      <c r="AA993" s="244"/>
      <c r="AB993" s="244"/>
      <c r="AC993" s="244"/>
    </row>
    <row r="994" spans="1:29" s="3" customFormat="1" ht="13.5" hidden="1" customHeight="1" x14ac:dyDescent="0.25">
      <c r="A994" s="318"/>
      <c r="B994" s="319"/>
      <c r="C994" s="319"/>
      <c r="D994" s="320"/>
      <c r="E994" s="318"/>
      <c r="F994" s="318"/>
      <c r="G994" s="318"/>
      <c r="H994" s="318"/>
      <c r="I994" s="318"/>
      <c r="J994" s="318"/>
      <c r="K994" s="318"/>
      <c r="L994" s="318"/>
      <c r="M994" s="318"/>
      <c r="N994" s="321"/>
      <c r="O994" s="321"/>
      <c r="P994" s="318"/>
      <c r="Q994" s="318"/>
      <c r="R994" s="318"/>
      <c r="S994" s="318"/>
      <c r="T994" s="318"/>
      <c r="U994" s="318"/>
      <c r="V994" s="318"/>
      <c r="W994" s="172"/>
      <c r="X994" s="172"/>
      <c r="Y994" s="172"/>
      <c r="Z994" s="244"/>
      <c r="AA994" s="244"/>
      <c r="AB994" s="244"/>
      <c r="AC994" s="244"/>
    </row>
    <row r="995" spans="1:29" s="3" customFormat="1" ht="13.5" hidden="1" customHeight="1" x14ac:dyDescent="0.25">
      <c r="A995" s="318"/>
      <c r="B995" s="319"/>
      <c r="C995" s="319"/>
      <c r="D995" s="320"/>
      <c r="E995" s="318"/>
      <c r="F995" s="318"/>
      <c r="G995" s="318"/>
      <c r="H995" s="318"/>
      <c r="I995" s="318"/>
      <c r="J995" s="318"/>
      <c r="K995" s="318"/>
      <c r="L995" s="318"/>
      <c r="M995" s="318"/>
      <c r="N995" s="321"/>
      <c r="O995" s="321"/>
      <c r="P995" s="318"/>
      <c r="Q995" s="318"/>
      <c r="R995" s="318"/>
      <c r="S995" s="318"/>
      <c r="T995" s="318"/>
      <c r="U995" s="318"/>
      <c r="V995" s="318"/>
      <c r="W995" s="172"/>
      <c r="X995" s="172"/>
      <c r="Y995" s="172"/>
      <c r="Z995" s="244"/>
      <c r="AA995" s="244"/>
      <c r="AB995" s="244"/>
      <c r="AC995" s="244"/>
    </row>
    <row r="996" spans="1:29" s="3" customFormat="1" ht="13.5" hidden="1" customHeight="1" x14ac:dyDescent="0.25">
      <c r="A996" s="318"/>
      <c r="B996" s="319"/>
      <c r="C996" s="319"/>
      <c r="D996" s="320"/>
      <c r="E996" s="325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318"/>
      <c r="T996" s="318"/>
      <c r="U996" s="318"/>
      <c r="V996" s="318"/>
      <c r="W996" s="172"/>
      <c r="X996" s="172"/>
      <c r="Y996" s="172"/>
      <c r="Z996" s="244"/>
      <c r="AA996" s="244"/>
      <c r="AB996" s="244"/>
      <c r="AC996" s="244"/>
    </row>
    <row r="997" spans="1:29" s="3" customFormat="1" ht="13.5" hidden="1" customHeight="1" x14ac:dyDescent="0.25">
      <c r="A997" s="318"/>
      <c r="B997" s="319"/>
      <c r="C997" s="319"/>
      <c r="D997" s="320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318"/>
      <c r="T997" s="318"/>
      <c r="U997" s="318"/>
      <c r="V997" s="318"/>
      <c r="W997" s="172"/>
      <c r="X997" s="172"/>
      <c r="Y997" s="172"/>
      <c r="Z997" s="244"/>
      <c r="AA997" s="244"/>
      <c r="AB997" s="244"/>
      <c r="AC997" s="244"/>
    </row>
    <row r="998" spans="1:29" s="3" customFormat="1" ht="13.5" hidden="1" customHeight="1" x14ac:dyDescent="0.25">
      <c r="A998" s="318"/>
      <c r="B998" s="319"/>
      <c r="C998" s="319"/>
      <c r="D998" s="320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318"/>
      <c r="T998" s="318"/>
      <c r="U998" s="318"/>
      <c r="V998" s="318"/>
      <c r="W998" s="10"/>
      <c r="X998" s="10"/>
      <c r="Y998" s="10"/>
      <c r="Z998" s="8"/>
      <c r="AA998" s="244"/>
      <c r="AB998" s="244"/>
      <c r="AC998" s="244"/>
    </row>
    <row r="999" spans="1:29" s="3" customFormat="1" ht="13.5" hidden="1" customHeight="1" x14ac:dyDescent="0.25">
      <c r="A999" s="318"/>
      <c r="B999" s="319"/>
      <c r="C999" s="319"/>
      <c r="D999" s="320"/>
      <c r="E999" s="318"/>
      <c r="F999" s="318"/>
      <c r="G999" s="318"/>
      <c r="H999" s="318"/>
      <c r="I999" s="318"/>
      <c r="J999" s="318"/>
      <c r="K999" s="318"/>
      <c r="L999" s="318"/>
      <c r="M999" s="318"/>
      <c r="N999" s="321"/>
      <c r="O999" s="321"/>
      <c r="P999" s="318"/>
      <c r="Q999" s="318"/>
      <c r="R999" s="318"/>
      <c r="S999" s="318"/>
      <c r="T999" s="318"/>
      <c r="U999" s="318"/>
      <c r="V999" s="318"/>
      <c r="W999" s="172"/>
      <c r="X999" s="172"/>
      <c r="Y999" s="172"/>
      <c r="Z999" s="244"/>
      <c r="AA999" s="244"/>
      <c r="AB999" s="244"/>
      <c r="AC999" s="244"/>
    </row>
    <row r="1000" spans="1:29" s="3" customFormat="1" ht="13.5" hidden="1" customHeight="1" x14ac:dyDescent="0.25">
      <c r="A1000" s="318"/>
      <c r="B1000" s="319"/>
      <c r="C1000" s="319"/>
      <c r="D1000" s="320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318"/>
      <c r="T1000" s="318"/>
      <c r="U1000" s="318"/>
      <c r="V1000" s="318"/>
      <c r="W1000" s="172"/>
      <c r="X1000" s="172"/>
      <c r="Y1000" s="172"/>
      <c r="Z1000" s="244"/>
      <c r="AA1000" s="244"/>
      <c r="AB1000" s="244"/>
      <c r="AC1000" s="244"/>
    </row>
    <row r="1001" spans="1:29" s="3" customFormat="1" ht="13.5" hidden="1" customHeight="1" x14ac:dyDescent="0.25">
      <c r="A1001" s="318"/>
      <c r="B1001" s="319"/>
      <c r="C1001" s="319"/>
      <c r="D1001" s="320"/>
      <c r="E1001" s="318"/>
      <c r="F1001" s="318"/>
      <c r="G1001" s="318"/>
      <c r="H1001" s="318"/>
      <c r="I1001" s="318"/>
      <c r="J1001" s="318"/>
      <c r="K1001" s="318"/>
      <c r="L1001" s="318"/>
      <c r="M1001" s="318"/>
      <c r="N1001" s="318"/>
      <c r="O1001" s="318"/>
      <c r="P1001" s="318"/>
      <c r="Q1001" s="318"/>
      <c r="R1001" s="318"/>
      <c r="S1001" s="318"/>
      <c r="T1001" s="318"/>
      <c r="U1001" s="318"/>
      <c r="V1001" s="318"/>
      <c r="W1001" s="10"/>
      <c r="X1001" s="10"/>
      <c r="Y1001" s="10"/>
      <c r="Z1001" s="8"/>
      <c r="AA1001" s="244"/>
      <c r="AB1001" s="244"/>
      <c r="AC1001" s="244"/>
    </row>
    <row r="1002" spans="1:29" s="3" customFormat="1" ht="13.5" hidden="1" customHeight="1" x14ac:dyDescent="0.25">
      <c r="A1002" s="318"/>
      <c r="B1002" s="319"/>
      <c r="C1002" s="319"/>
      <c r="D1002" s="320"/>
      <c r="E1002" s="318"/>
      <c r="F1002" s="318"/>
      <c r="G1002" s="318"/>
      <c r="H1002" s="318"/>
      <c r="I1002" s="318"/>
      <c r="J1002" s="318"/>
      <c r="K1002" s="318"/>
      <c r="L1002" s="318"/>
      <c r="M1002" s="318"/>
      <c r="N1002" s="318"/>
      <c r="O1002" s="318"/>
      <c r="P1002" s="318"/>
      <c r="Q1002" s="318"/>
      <c r="R1002" s="318"/>
      <c r="S1002" s="318"/>
      <c r="T1002" s="318"/>
      <c r="U1002" s="318"/>
      <c r="V1002" s="318"/>
      <c r="W1002" s="172"/>
      <c r="X1002" s="172"/>
      <c r="Y1002" s="172"/>
      <c r="Z1002" s="244"/>
      <c r="AA1002" s="244"/>
      <c r="AB1002" s="244"/>
      <c r="AC1002" s="244"/>
    </row>
    <row r="1003" spans="1:29" s="3" customFormat="1" ht="13.5" hidden="1" customHeight="1" x14ac:dyDescent="0.25">
      <c r="A1003" s="318"/>
      <c r="B1003" s="319"/>
      <c r="C1003" s="319"/>
      <c r="D1003" s="320"/>
      <c r="E1003" s="318"/>
      <c r="F1003" s="318"/>
      <c r="G1003" s="318"/>
      <c r="H1003" s="318"/>
      <c r="I1003" s="318"/>
      <c r="J1003" s="318"/>
      <c r="K1003" s="318"/>
      <c r="L1003" s="318"/>
      <c r="M1003" s="318"/>
      <c r="N1003" s="318"/>
      <c r="O1003" s="318"/>
      <c r="P1003" s="318"/>
      <c r="Q1003" s="318"/>
      <c r="R1003" s="318"/>
      <c r="S1003" s="318"/>
      <c r="T1003" s="318"/>
      <c r="U1003" s="318"/>
      <c r="V1003" s="318"/>
      <c r="W1003" s="172"/>
      <c r="X1003" s="172"/>
      <c r="Y1003" s="172"/>
      <c r="Z1003" s="244"/>
      <c r="AA1003" s="244"/>
      <c r="AB1003" s="244"/>
      <c r="AC1003" s="244"/>
    </row>
    <row r="1004" spans="1:29" s="3" customFormat="1" ht="13.5" hidden="1" customHeight="1" x14ac:dyDescent="0.25">
      <c r="A1004" s="318"/>
      <c r="B1004" s="319"/>
      <c r="C1004" s="319"/>
      <c r="D1004" s="320"/>
      <c r="E1004" s="318"/>
      <c r="F1004" s="318"/>
      <c r="G1004" s="318"/>
      <c r="H1004" s="318"/>
      <c r="I1004" s="318"/>
      <c r="J1004" s="318"/>
      <c r="K1004" s="318"/>
      <c r="L1004" s="318"/>
      <c r="M1004" s="318"/>
      <c r="N1004" s="318"/>
      <c r="O1004" s="318"/>
      <c r="P1004" s="318"/>
      <c r="Q1004" s="318"/>
      <c r="R1004" s="318"/>
      <c r="S1004" s="318"/>
      <c r="T1004" s="318"/>
      <c r="U1004" s="318"/>
      <c r="V1004" s="318"/>
      <c r="W1004" s="172"/>
      <c r="X1004" s="172"/>
      <c r="Y1004" s="172"/>
      <c r="Z1004" s="244"/>
      <c r="AA1004" s="244"/>
      <c r="AB1004" s="244"/>
      <c r="AC1004" s="244"/>
    </row>
    <row r="1005" spans="1:29" s="3" customFormat="1" ht="13.5" hidden="1" customHeight="1" x14ac:dyDescent="0.25">
      <c r="A1005" s="318"/>
      <c r="B1005" s="319"/>
      <c r="C1005" s="319"/>
      <c r="D1005" s="320"/>
      <c r="E1005" s="318"/>
      <c r="F1005" s="318"/>
      <c r="G1005" s="318"/>
      <c r="H1005" s="318"/>
      <c r="I1005" s="318"/>
      <c r="J1005" s="318"/>
      <c r="K1005" s="318"/>
      <c r="L1005" s="318"/>
      <c r="M1005" s="318"/>
      <c r="N1005" s="318"/>
      <c r="O1005" s="318"/>
      <c r="P1005" s="318"/>
      <c r="Q1005" s="318"/>
      <c r="R1005" s="318"/>
      <c r="S1005" s="318"/>
      <c r="T1005" s="318"/>
      <c r="U1005" s="318"/>
      <c r="V1005" s="318"/>
      <c r="W1005" s="172"/>
      <c r="X1005" s="172"/>
      <c r="Y1005" s="172"/>
      <c r="Z1005" s="244"/>
      <c r="AA1005" s="244"/>
      <c r="AB1005" s="244"/>
      <c r="AC1005" s="244"/>
    </row>
    <row r="1006" spans="1:29" s="3" customFormat="1" ht="13.5" hidden="1" customHeight="1" x14ac:dyDescent="0.25">
      <c r="A1006" s="318"/>
      <c r="B1006" s="319"/>
      <c r="C1006" s="319"/>
      <c r="D1006" s="320"/>
      <c r="E1006" s="318"/>
      <c r="F1006" s="318"/>
      <c r="G1006" s="318"/>
      <c r="H1006" s="318"/>
      <c r="I1006" s="318"/>
      <c r="J1006" s="318"/>
      <c r="K1006" s="318"/>
      <c r="L1006" s="318"/>
      <c r="M1006" s="318"/>
      <c r="N1006" s="318"/>
      <c r="O1006" s="318"/>
      <c r="P1006" s="318"/>
      <c r="Q1006" s="318"/>
      <c r="R1006" s="318"/>
      <c r="S1006" s="318"/>
      <c r="T1006" s="318"/>
      <c r="U1006" s="318"/>
      <c r="V1006" s="318"/>
      <c r="W1006" s="172"/>
      <c r="X1006" s="172"/>
      <c r="Y1006" s="172"/>
      <c r="Z1006" s="244"/>
      <c r="AA1006" s="244"/>
      <c r="AB1006" s="244"/>
      <c r="AC1006" s="244"/>
    </row>
    <row r="1007" spans="1:29" s="3" customFormat="1" ht="13.5" hidden="1" customHeight="1" x14ac:dyDescent="0.25">
      <c r="A1007" s="318"/>
      <c r="B1007" s="319"/>
      <c r="C1007" s="319"/>
      <c r="D1007" s="320"/>
      <c r="E1007" s="318"/>
      <c r="F1007" s="318"/>
      <c r="G1007" s="318"/>
      <c r="H1007" s="318"/>
      <c r="I1007" s="318"/>
      <c r="J1007" s="318"/>
      <c r="K1007" s="318"/>
      <c r="L1007" s="318"/>
      <c r="M1007" s="318"/>
      <c r="N1007" s="318"/>
      <c r="O1007" s="318"/>
      <c r="P1007" s="318"/>
      <c r="Q1007" s="318"/>
      <c r="R1007" s="322"/>
      <c r="S1007" s="318"/>
      <c r="T1007" s="318"/>
      <c r="U1007" s="318"/>
      <c r="V1007" s="318"/>
      <c r="W1007" s="172"/>
      <c r="X1007" s="172"/>
      <c r="Y1007" s="172"/>
      <c r="Z1007" s="244"/>
      <c r="AA1007" s="244"/>
      <c r="AB1007" s="244"/>
      <c r="AC1007" s="244"/>
    </row>
    <row r="1008" spans="1:29" s="3" customFormat="1" ht="13.5" hidden="1" customHeight="1" x14ac:dyDescent="0.25">
      <c r="A1008" s="318"/>
      <c r="B1008" s="319"/>
      <c r="C1008" s="319"/>
      <c r="D1008" s="320"/>
      <c r="E1008" s="318"/>
      <c r="F1008" s="318"/>
      <c r="G1008" s="318"/>
      <c r="H1008" s="318"/>
      <c r="I1008" s="318"/>
      <c r="J1008" s="318"/>
      <c r="K1008" s="318"/>
      <c r="L1008" s="318"/>
      <c r="M1008" s="318"/>
      <c r="N1008" s="318"/>
      <c r="O1008" s="318"/>
      <c r="P1008" s="318"/>
      <c r="Q1008" s="318"/>
      <c r="R1008" s="318"/>
      <c r="S1008" s="318"/>
      <c r="T1008" s="318"/>
      <c r="U1008" s="318"/>
      <c r="V1008" s="318"/>
      <c r="W1008" s="10"/>
      <c r="X1008" s="10"/>
      <c r="Y1008" s="10"/>
      <c r="Z1008" s="8"/>
      <c r="AA1008" s="8"/>
      <c r="AB1008" s="8"/>
      <c r="AC1008" s="8"/>
    </row>
    <row r="1009" spans="1:29" s="3" customFormat="1" ht="13.5" hidden="1" customHeight="1" x14ac:dyDescent="0.25">
      <c r="A1009" s="318"/>
      <c r="B1009" s="319"/>
      <c r="C1009" s="319"/>
      <c r="D1009" s="320"/>
      <c r="E1009" s="318"/>
      <c r="F1009" s="318"/>
      <c r="G1009" s="318"/>
      <c r="H1009" s="318"/>
      <c r="I1009" s="318"/>
      <c r="J1009" s="318"/>
      <c r="K1009" s="318"/>
      <c r="L1009" s="318"/>
      <c r="M1009" s="318"/>
      <c r="N1009" s="318"/>
      <c r="O1009" s="318"/>
      <c r="P1009" s="318"/>
      <c r="Q1009" s="318"/>
      <c r="R1009" s="318"/>
      <c r="S1009" s="318"/>
      <c r="T1009" s="318"/>
      <c r="U1009" s="318"/>
      <c r="V1009" s="318"/>
      <c r="W1009" s="10"/>
      <c r="X1009" s="10"/>
      <c r="Y1009" s="10"/>
      <c r="Z1009" s="8"/>
      <c r="AA1009" s="244"/>
      <c r="AB1009" s="244"/>
      <c r="AC1009" s="244"/>
    </row>
    <row r="1010" spans="1:29" s="3" customFormat="1" ht="13.5" hidden="1" customHeight="1" x14ac:dyDescent="0.25">
      <c r="A1010" s="318"/>
      <c r="B1010" s="319"/>
      <c r="C1010" s="319"/>
      <c r="D1010" s="320"/>
      <c r="E1010" s="318"/>
      <c r="F1010" s="213"/>
      <c r="G1010" s="213"/>
      <c r="H1010" s="318"/>
      <c r="I1010" s="318"/>
      <c r="J1010" s="318"/>
      <c r="K1010" s="318"/>
      <c r="L1010" s="318"/>
      <c r="M1010" s="318"/>
      <c r="N1010" s="318"/>
      <c r="O1010" s="318"/>
      <c r="P1010" s="318"/>
      <c r="Q1010" s="318"/>
      <c r="R1010" s="318"/>
      <c r="S1010" s="318"/>
      <c r="T1010" s="318"/>
      <c r="U1010" s="318"/>
      <c r="V1010" s="318"/>
      <c r="W1010" s="172"/>
      <c r="X1010" s="172"/>
      <c r="Y1010" s="172"/>
      <c r="Z1010" s="244"/>
      <c r="AA1010" s="244"/>
      <c r="AB1010" s="244"/>
      <c r="AC1010" s="244"/>
    </row>
    <row r="1011" spans="1:29" s="3" customFormat="1" ht="13.5" hidden="1" customHeight="1" x14ac:dyDescent="0.25">
      <c r="A1011" s="318"/>
      <c r="B1011" s="319"/>
      <c r="C1011" s="319"/>
      <c r="D1011" s="320"/>
      <c r="E1011" s="318"/>
      <c r="F1011" s="318"/>
      <c r="G1011" s="318"/>
      <c r="H1011" s="318"/>
      <c r="I1011" s="318"/>
      <c r="J1011" s="318"/>
      <c r="K1011" s="318"/>
      <c r="L1011" s="318"/>
      <c r="M1011" s="318"/>
      <c r="N1011" s="321"/>
      <c r="O1011" s="321"/>
      <c r="P1011" s="318"/>
      <c r="Q1011" s="318"/>
      <c r="R1011" s="318"/>
      <c r="S1011" s="318"/>
      <c r="T1011" s="318"/>
      <c r="U1011" s="318"/>
      <c r="V1011" s="318"/>
      <c r="W1011" s="172"/>
      <c r="X1011" s="172"/>
      <c r="Y1011" s="172"/>
      <c r="Z1011" s="244"/>
      <c r="AA1011" s="8"/>
      <c r="AB1011" s="8"/>
      <c r="AC1011" s="8"/>
    </row>
    <row r="1012" spans="1:29" s="3" customFormat="1" ht="13.5" hidden="1" customHeight="1" x14ac:dyDescent="0.25">
      <c r="A1012" s="318"/>
      <c r="B1012" s="319"/>
      <c r="C1012" s="319"/>
      <c r="D1012" s="320"/>
      <c r="E1012" s="318"/>
      <c r="F1012" s="318"/>
      <c r="G1012" s="318"/>
      <c r="H1012" s="318"/>
      <c r="I1012" s="318"/>
      <c r="J1012" s="318"/>
      <c r="K1012" s="318"/>
      <c r="L1012" s="318"/>
      <c r="M1012" s="318"/>
      <c r="N1012" s="318"/>
      <c r="O1012" s="318"/>
      <c r="P1012" s="318"/>
      <c r="Q1012" s="318"/>
      <c r="R1012" s="318"/>
      <c r="S1012" s="318"/>
      <c r="T1012" s="318"/>
      <c r="U1012" s="318"/>
      <c r="V1012" s="318"/>
      <c r="W1012" s="172"/>
      <c r="X1012" s="172"/>
      <c r="Y1012" s="172"/>
      <c r="Z1012" s="244"/>
      <c r="AA1012" s="244"/>
      <c r="AB1012" s="244"/>
      <c r="AC1012" s="244"/>
    </row>
    <row r="1013" spans="1:29" s="3" customFormat="1" ht="13.5" hidden="1" customHeight="1" x14ac:dyDescent="0.25">
      <c r="A1013" s="318"/>
      <c r="B1013" s="319"/>
      <c r="C1013" s="319"/>
      <c r="D1013" s="320"/>
      <c r="E1013" s="318"/>
      <c r="F1013" s="318"/>
      <c r="G1013" s="318"/>
      <c r="H1013" s="318"/>
      <c r="I1013" s="318"/>
      <c r="J1013" s="318"/>
      <c r="K1013" s="318"/>
      <c r="L1013" s="318"/>
      <c r="M1013" s="318"/>
      <c r="N1013" s="318"/>
      <c r="O1013" s="318"/>
      <c r="P1013" s="318"/>
      <c r="Q1013" s="318"/>
      <c r="R1013" s="318"/>
      <c r="S1013" s="318"/>
      <c r="T1013" s="318"/>
      <c r="U1013" s="318"/>
      <c r="V1013" s="318"/>
      <c r="W1013" s="10"/>
      <c r="X1013" s="10"/>
      <c r="Y1013" s="10"/>
      <c r="Z1013" s="8"/>
      <c r="AA1013" s="244"/>
      <c r="AB1013" s="244"/>
      <c r="AC1013" s="244"/>
    </row>
    <row r="1014" spans="1:29" s="3" customFormat="1" ht="13.5" hidden="1" customHeight="1" x14ac:dyDescent="0.25">
      <c r="A1014" s="318"/>
      <c r="B1014" s="319"/>
      <c r="C1014" s="319"/>
      <c r="D1014" s="320"/>
      <c r="E1014" s="325"/>
      <c r="F1014" s="318"/>
      <c r="G1014" s="318"/>
      <c r="H1014" s="318"/>
      <c r="I1014" s="318"/>
      <c r="J1014" s="318"/>
      <c r="K1014" s="318"/>
      <c r="L1014" s="318"/>
      <c r="M1014" s="318"/>
      <c r="N1014" s="318"/>
      <c r="O1014" s="318"/>
      <c r="P1014" s="318"/>
      <c r="Q1014" s="318"/>
      <c r="R1014" s="318"/>
      <c r="S1014" s="318"/>
      <c r="T1014" s="318"/>
      <c r="U1014" s="318"/>
      <c r="V1014" s="318"/>
      <c r="W1014" s="172"/>
      <c r="X1014" s="172"/>
      <c r="Y1014" s="172"/>
      <c r="Z1014" s="244"/>
      <c r="AA1014" s="244"/>
      <c r="AB1014" s="244"/>
      <c r="AC1014" s="244"/>
    </row>
    <row r="1015" spans="1:29" s="3" customFormat="1" ht="13.5" hidden="1" customHeight="1" x14ac:dyDescent="0.25">
      <c r="A1015" s="318"/>
      <c r="B1015" s="319"/>
      <c r="C1015" s="319"/>
      <c r="D1015" s="320"/>
      <c r="E1015" s="318"/>
      <c r="F1015" s="318"/>
      <c r="G1015" s="318"/>
      <c r="H1015" s="318"/>
      <c r="I1015" s="318"/>
      <c r="J1015" s="318"/>
      <c r="K1015" s="318"/>
      <c r="L1015" s="318"/>
      <c r="M1015" s="318"/>
      <c r="N1015" s="321"/>
      <c r="O1015" s="321"/>
      <c r="P1015" s="318"/>
      <c r="Q1015" s="318"/>
      <c r="R1015" s="318"/>
      <c r="S1015" s="318"/>
      <c r="T1015" s="318"/>
      <c r="U1015" s="318"/>
      <c r="V1015" s="318"/>
      <c r="W1015" s="172"/>
      <c r="X1015" s="172"/>
      <c r="Y1015" s="172"/>
      <c r="Z1015" s="244"/>
      <c r="AA1015" s="244"/>
      <c r="AB1015" s="244"/>
      <c r="AC1015" s="244"/>
    </row>
    <row r="1016" spans="1:29" s="3" customFormat="1" ht="13.5" hidden="1" customHeight="1" x14ac:dyDescent="0.25">
      <c r="A1016" s="318"/>
      <c r="B1016" s="319"/>
      <c r="C1016" s="319"/>
      <c r="D1016" s="320"/>
      <c r="E1016" s="318"/>
      <c r="F1016" s="318"/>
      <c r="G1016" s="318"/>
      <c r="H1016" s="318"/>
      <c r="I1016" s="318"/>
      <c r="J1016" s="318"/>
      <c r="K1016" s="318"/>
      <c r="L1016" s="318"/>
      <c r="M1016" s="318"/>
      <c r="N1016" s="321"/>
      <c r="O1016" s="321"/>
      <c r="P1016" s="318"/>
      <c r="Q1016" s="318"/>
      <c r="R1016" s="318"/>
      <c r="S1016" s="318"/>
      <c r="T1016" s="318"/>
      <c r="U1016" s="318"/>
      <c r="V1016" s="318"/>
      <c r="W1016" s="10"/>
      <c r="X1016" s="10"/>
      <c r="Y1016" s="10"/>
      <c r="Z1016" s="8"/>
      <c r="AA1016" s="244"/>
      <c r="AB1016" s="244"/>
      <c r="AC1016" s="244"/>
    </row>
    <row r="1017" spans="1:29" s="3" customFormat="1" ht="13.5" hidden="1" customHeight="1" x14ac:dyDescent="0.25">
      <c r="A1017" s="277"/>
      <c r="B1017" s="192"/>
      <c r="C1017" s="192"/>
      <c r="D1017" s="193"/>
      <c r="E1017" s="277"/>
      <c r="F1017" s="277"/>
      <c r="G1017" s="277"/>
      <c r="H1017" s="277"/>
      <c r="I1017" s="277"/>
      <c r="J1017" s="277"/>
      <c r="K1017" s="277"/>
      <c r="L1017" s="277"/>
      <c r="M1017" s="277"/>
      <c r="N1017" s="194"/>
      <c r="O1017" s="194"/>
      <c r="P1017" s="277"/>
      <c r="Q1017" s="277"/>
      <c r="R1017" s="277"/>
      <c r="S1017" s="277"/>
      <c r="T1017" s="277"/>
      <c r="U1017" s="277"/>
      <c r="V1017" s="277"/>
      <c r="W1017" s="172"/>
      <c r="X1017" s="172"/>
      <c r="Y1017" s="172"/>
      <c r="Z1017" s="244"/>
      <c r="AA1017" s="244"/>
      <c r="AB1017" s="244"/>
      <c r="AC1017" s="244"/>
    </row>
    <row r="1018" spans="1:29" s="3" customFormat="1" ht="13.5" hidden="1" customHeight="1" x14ac:dyDescent="0.25">
      <c r="A1018" s="277"/>
      <c r="B1018" s="192"/>
      <c r="C1018" s="192"/>
      <c r="D1018" s="193"/>
      <c r="E1018" s="277"/>
      <c r="F1018" s="213"/>
      <c r="G1018" s="213"/>
      <c r="H1018" s="277"/>
      <c r="I1018" s="277"/>
      <c r="J1018" s="277"/>
      <c r="K1018" s="277"/>
      <c r="L1018" s="277"/>
      <c r="M1018" s="277"/>
      <c r="N1018" s="194"/>
      <c r="O1018" s="194"/>
      <c r="P1018" s="277"/>
      <c r="Q1018" s="277"/>
      <c r="R1018" s="277"/>
      <c r="S1018" s="277"/>
      <c r="T1018" s="277"/>
      <c r="U1018" s="277"/>
      <c r="V1018" s="277"/>
      <c r="W1018" s="172"/>
      <c r="X1018" s="172"/>
      <c r="Y1018" s="172"/>
      <c r="Z1018" s="244"/>
      <c r="AA1018" s="8"/>
      <c r="AB1018" s="8"/>
      <c r="AC1018" s="8"/>
    </row>
    <row r="1019" spans="1:29" s="3" customFormat="1" ht="13.5" hidden="1" customHeight="1" x14ac:dyDescent="0.25">
      <c r="A1019" s="277"/>
      <c r="B1019" s="192"/>
      <c r="C1019" s="192"/>
      <c r="D1019" s="193"/>
      <c r="E1019" s="277"/>
      <c r="F1019" s="213"/>
      <c r="G1019" s="277"/>
      <c r="H1019" s="277"/>
      <c r="I1019" s="277"/>
      <c r="J1019" s="277"/>
      <c r="K1019" s="277"/>
      <c r="L1019" s="277"/>
      <c r="M1019" s="277"/>
      <c r="N1019" s="194"/>
      <c r="O1019" s="194"/>
      <c r="P1019" s="277"/>
      <c r="Q1019" s="277"/>
      <c r="R1019" s="277"/>
      <c r="S1019" s="277"/>
      <c r="T1019" s="277"/>
      <c r="U1019" s="277"/>
      <c r="V1019" s="277"/>
      <c r="W1019" s="10"/>
      <c r="X1019" s="10"/>
      <c r="Y1019" s="10"/>
      <c r="Z1019" s="8"/>
      <c r="AA1019" s="8"/>
      <c r="AB1019" s="8"/>
      <c r="AC1019" s="8"/>
    </row>
    <row r="1020" spans="1:29" s="3" customFormat="1" ht="13.5" hidden="1" customHeight="1" x14ac:dyDescent="0.25">
      <c r="A1020" s="277"/>
      <c r="B1020" s="192"/>
      <c r="C1020" s="192"/>
      <c r="D1020" s="193"/>
      <c r="E1020" s="213"/>
      <c r="F1020" s="213"/>
      <c r="G1020" s="213"/>
      <c r="H1020" s="277"/>
      <c r="I1020" s="277"/>
      <c r="J1020" s="277"/>
      <c r="K1020" s="277"/>
      <c r="L1020" s="277"/>
      <c r="M1020" s="277"/>
      <c r="N1020" s="194"/>
      <c r="O1020" s="194"/>
      <c r="P1020" s="277"/>
      <c r="Q1020" s="277"/>
      <c r="R1020" s="277"/>
      <c r="S1020" s="277"/>
      <c r="T1020" s="277"/>
      <c r="U1020" s="277"/>
      <c r="V1020" s="277"/>
      <c r="W1020" s="172"/>
      <c r="X1020" s="172"/>
      <c r="Y1020" s="172"/>
      <c r="Z1020" s="244"/>
      <c r="AA1020" s="244"/>
      <c r="AB1020" s="244"/>
      <c r="AC1020" s="244"/>
    </row>
    <row r="1021" spans="1:29" s="3" customFormat="1" ht="13.5" hidden="1" customHeight="1" x14ac:dyDescent="0.25">
      <c r="A1021" s="277"/>
      <c r="B1021" s="192"/>
      <c r="C1021" s="192"/>
      <c r="D1021" s="193"/>
      <c r="E1021" s="213"/>
      <c r="F1021" s="213"/>
      <c r="G1021" s="213"/>
      <c r="H1021" s="277"/>
      <c r="I1021" s="277"/>
      <c r="J1021" s="277"/>
      <c r="K1021" s="277"/>
      <c r="L1021" s="277"/>
      <c r="M1021" s="277"/>
      <c r="N1021" s="194"/>
      <c r="O1021" s="194"/>
      <c r="P1021" s="277"/>
      <c r="Q1021" s="277"/>
      <c r="R1021" s="277"/>
      <c r="S1021" s="277"/>
      <c r="T1021" s="277"/>
      <c r="U1021" s="277"/>
      <c r="V1021" s="277"/>
      <c r="W1021" s="172"/>
      <c r="X1021" s="172"/>
      <c r="Y1021" s="172"/>
      <c r="Z1021" s="244"/>
      <c r="AA1021" s="244"/>
      <c r="AB1021" s="244"/>
      <c r="AC1021" s="244"/>
    </row>
    <row r="1022" spans="1:29" s="3" customFormat="1" ht="13.5" hidden="1" customHeight="1" x14ac:dyDescent="0.25">
      <c r="A1022" s="277"/>
      <c r="B1022" s="192"/>
      <c r="C1022" s="192"/>
      <c r="D1022" s="193"/>
      <c r="E1022" s="213"/>
      <c r="F1022" s="213"/>
      <c r="G1022" s="213"/>
      <c r="H1022" s="277"/>
      <c r="I1022" s="277"/>
      <c r="J1022" s="277"/>
      <c r="K1022" s="277"/>
      <c r="L1022" s="277"/>
      <c r="M1022" s="277"/>
      <c r="N1022" s="194"/>
      <c r="O1022" s="194"/>
      <c r="P1022" s="277"/>
      <c r="Q1022" s="213"/>
      <c r="R1022" s="277"/>
      <c r="S1022" s="213"/>
      <c r="T1022" s="213"/>
      <c r="U1022" s="277"/>
      <c r="V1022" s="277"/>
      <c r="W1022" s="172"/>
      <c r="X1022" s="172"/>
      <c r="Y1022" s="172"/>
    </row>
    <row r="1023" spans="1:29" s="3" customFormat="1" ht="13.5" hidden="1" customHeight="1" x14ac:dyDescent="0.25">
      <c r="A1023" s="318"/>
      <c r="B1023" s="319"/>
      <c r="C1023" s="319"/>
      <c r="D1023" s="320"/>
      <c r="E1023" s="318"/>
      <c r="F1023" s="318"/>
      <c r="G1023" s="318"/>
      <c r="H1023" s="318"/>
      <c r="I1023" s="318"/>
      <c r="J1023" s="318"/>
      <c r="K1023" s="318"/>
      <c r="L1023" s="318"/>
      <c r="M1023" s="318"/>
      <c r="N1023" s="321"/>
      <c r="O1023" s="321"/>
      <c r="P1023" s="318"/>
      <c r="Q1023" s="318"/>
      <c r="R1023" s="318"/>
      <c r="S1023" s="318"/>
      <c r="T1023" s="318"/>
      <c r="U1023" s="318"/>
      <c r="V1023" s="318"/>
      <c r="W1023" s="172"/>
      <c r="X1023" s="172"/>
      <c r="Y1023" s="172"/>
      <c r="AA1023" s="8"/>
      <c r="AB1023" s="8"/>
      <c r="AC1023" s="8"/>
    </row>
    <row r="1024" spans="1:29" s="3" customFormat="1" ht="13.5" hidden="1" customHeight="1" x14ac:dyDescent="0.25">
      <c r="A1024" s="318"/>
      <c r="B1024" s="319"/>
      <c r="C1024" s="319"/>
      <c r="D1024" s="320"/>
      <c r="E1024" s="318"/>
      <c r="F1024" s="318"/>
      <c r="G1024" s="318"/>
      <c r="H1024" s="318"/>
      <c r="I1024" s="318"/>
      <c r="J1024" s="318"/>
      <c r="K1024" s="318"/>
      <c r="L1024" s="318"/>
      <c r="M1024" s="318"/>
      <c r="N1024" s="321"/>
      <c r="O1024" s="321"/>
      <c r="P1024" s="318"/>
      <c r="Q1024" s="318"/>
      <c r="R1024" s="318"/>
      <c r="S1024" s="318"/>
      <c r="T1024" s="318"/>
      <c r="U1024" s="318"/>
      <c r="V1024" s="318"/>
      <c r="W1024" s="172"/>
      <c r="X1024" s="172"/>
      <c r="Y1024" s="172"/>
    </row>
    <row r="1025" spans="1:29" s="3" customFormat="1" ht="13.5" hidden="1" customHeight="1" x14ac:dyDescent="0.25">
      <c r="A1025" s="318"/>
      <c r="B1025" s="319"/>
      <c r="C1025" s="319"/>
      <c r="D1025" s="320"/>
      <c r="E1025" s="318"/>
      <c r="F1025" s="318"/>
      <c r="G1025" s="318"/>
      <c r="H1025" s="318"/>
      <c r="I1025" s="318"/>
      <c r="J1025" s="318"/>
      <c r="K1025" s="318"/>
      <c r="L1025" s="318"/>
      <c r="M1025" s="318"/>
      <c r="N1025" s="321"/>
      <c r="O1025" s="321"/>
      <c r="P1025" s="318"/>
      <c r="Q1025" s="318"/>
      <c r="R1025" s="322"/>
      <c r="S1025" s="318"/>
      <c r="T1025" s="318"/>
      <c r="U1025" s="318"/>
      <c r="V1025" s="318"/>
      <c r="W1025" s="10"/>
      <c r="X1025" s="10"/>
      <c r="Y1025" s="10"/>
      <c r="Z1025" s="8"/>
    </row>
    <row r="1026" spans="1:29" s="3" customFormat="1" ht="13.5" hidden="1" customHeight="1" x14ac:dyDescent="0.25">
      <c r="A1026" s="277"/>
      <c r="B1026" s="192"/>
      <c r="C1026" s="192"/>
      <c r="D1026" s="193"/>
      <c r="E1026" s="277"/>
      <c r="F1026" s="213"/>
      <c r="G1026" s="213"/>
      <c r="H1026" s="277"/>
      <c r="I1026" s="277"/>
      <c r="J1026" s="277"/>
      <c r="K1026" s="277"/>
      <c r="L1026" s="277"/>
      <c r="M1026" s="277"/>
      <c r="N1026" s="277"/>
      <c r="O1026" s="277"/>
      <c r="P1026" s="213"/>
      <c r="Q1026" s="213"/>
      <c r="R1026" s="277"/>
      <c r="S1026" s="277"/>
      <c r="T1026" s="213"/>
      <c r="U1026" s="213"/>
      <c r="V1026" s="277"/>
      <c r="W1026" s="172"/>
      <c r="X1026" s="172"/>
      <c r="Y1026" s="172"/>
      <c r="AA1026" s="8"/>
      <c r="AB1026" s="8"/>
      <c r="AC1026" s="8"/>
    </row>
    <row r="1027" spans="1:29" s="3" customFormat="1" ht="13.5" hidden="1" customHeight="1" x14ac:dyDescent="0.25">
      <c r="A1027" s="277"/>
      <c r="B1027" s="192"/>
      <c r="C1027" s="192"/>
      <c r="D1027" s="193"/>
      <c r="E1027" s="277"/>
      <c r="F1027" s="213"/>
      <c r="G1027" s="213"/>
      <c r="H1027" s="277"/>
      <c r="I1027" s="277"/>
      <c r="J1027" s="277"/>
      <c r="K1027" s="277"/>
      <c r="L1027" s="277"/>
      <c r="M1027" s="277"/>
      <c r="N1027" s="277"/>
      <c r="O1027" s="277"/>
      <c r="P1027" s="213"/>
      <c r="Q1027" s="213"/>
      <c r="R1027" s="277"/>
      <c r="S1027" s="277"/>
      <c r="T1027" s="213"/>
      <c r="U1027" s="213"/>
      <c r="V1027" s="277"/>
      <c r="W1027" s="10"/>
      <c r="X1027" s="10"/>
      <c r="Y1027" s="10"/>
      <c r="Z1027" s="8"/>
    </row>
    <row r="1028" spans="1:29" s="3" customFormat="1" ht="13.5" hidden="1" customHeight="1" x14ac:dyDescent="0.25">
      <c r="A1028" s="277"/>
      <c r="B1028" s="192"/>
      <c r="C1028" s="192"/>
      <c r="D1028" s="193"/>
      <c r="E1028" s="277"/>
      <c r="F1028" s="213"/>
      <c r="G1028" s="213"/>
      <c r="H1028" s="277"/>
      <c r="I1028" s="277"/>
      <c r="J1028" s="277"/>
      <c r="K1028" s="277"/>
      <c r="L1028" s="277"/>
      <c r="M1028" s="277"/>
      <c r="N1028" s="277"/>
      <c r="O1028" s="277"/>
      <c r="P1028" s="213"/>
      <c r="Q1028" s="213"/>
      <c r="R1028" s="277"/>
      <c r="S1028" s="213"/>
      <c r="T1028" s="213"/>
      <c r="U1028" s="213"/>
      <c r="V1028" s="277"/>
      <c r="W1028" s="172"/>
      <c r="X1028" s="172"/>
      <c r="Y1028" s="172"/>
    </row>
    <row r="1029" spans="1:29" s="3" customFormat="1" ht="13.5" hidden="1" customHeight="1" x14ac:dyDescent="0.25">
      <c r="A1029" s="277"/>
      <c r="B1029" s="192"/>
      <c r="C1029" s="192"/>
      <c r="D1029" s="193"/>
      <c r="E1029" s="277"/>
      <c r="F1029" s="213"/>
      <c r="G1029" s="213"/>
      <c r="H1029" s="277"/>
      <c r="I1029" s="277"/>
      <c r="J1029" s="277"/>
      <c r="K1029" s="277"/>
      <c r="L1029" s="277"/>
      <c r="M1029" s="277"/>
      <c r="N1029" s="277"/>
      <c r="O1029" s="277"/>
      <c r="P1029" s="213"/>
      <c r="Q1029" s="213"/>
      <c r="R1029" s="277"/>
      <c r="S1029" s="213"/>
      <c r="T1029" s="213"/>
      <c r="U1029" s="213"/>
      <c r="V1029" s="277"/>
      <c r="W1029" s="172"/>
      <c r="X1029" s="172"/>
      <c r="Y1029" s="172"/>
      <c r="AA1029" s="8"/>
      <c r="AB1029" s="8"/>
      <c r="AC1029" s="8"/>
    </row>
    <row r="1030" spans="1:29" s="3" customFormat="1" ht="13.5" hidden="1" customHeight="1" x14ac:dyDescent="0.25">
      <c r="A1030" s="318"/>
      <c r="B1030" s="319"/>
      <c r="C1030" s="319"/>
      <c r="D1030" s="320"/>
      <c r="E1030" s="318"/>
      <c r="F1030" s="318"/>
      <c r="G1030" s="318"/>
      <c r="H1030" s="318"/>
      <c r="I1030" s="318"/>
      <c r="J1030" s="318"/>
      <c r="K1030" s="318"/>
      <c r="L1030" s="318"/>
      <c r="M1030" s="318"/>
      <c r="N1030" s="318"/>
      <c r="O1030" s="318"/>
      <c r="P1030" s="318"/>
      <c r="Q1030" s="318"/>
      <c r="R1030" s="318"/>
      <c r="S1030" s="318"/>
      <c r="T1030" s="318"/>
      <c r="U1030" s="318"/>
      <c r="V1030" s="318"/>
      <c r="W1030" s="172"/>
      <c r="X1030" s="172"/>
      <c r="Y1030" s="172"/>
    </row>
    <row r="1031" spans="1:29" s="3" customFormat="1" ht="13.5" hidden="1" customHeight="1" x14ac:dyDescent="0.25">
      <c r="A1031" s="318"/>
      <c r="B1031" s="319"/>
      <c r="C1031" s="319"/>
      <c r="D1031" s="320"/>
      <c r="E1031" s="318"/>
      <c r="F1031" s="318"/>
      <c r="G1031" s="318"/>
      <c r="H1031" s="318"/>
      <c r="I1031" s="318"/>
      <c r="J1031" s="318"/>
      <c r="K1031" s="318"/>
      <c r="L1031" s="318"/>
      <c r="M1031" s="318"/>
      <c r="N1031" s="321"/>
      <c r="O1031" s="321"/>
      <c r="P1031" s="318"/>
      <c r="Q1031" s="318"/>
      <c r="R1031" s="318"/>
      <c r="S1031" s="318"/>
      <c r="T1031" s="318"/>
      <c r="U1031" s="318"/>
      <c r="V1031" s="318"/>
      <c r="W1031" s="172"/>
      <c r="X1031" s="172"/>
      <c r="Y1031" s="172"/>
    </row>
    <row r="1032" spans="1:29" s="3" customFormat="1" ht="13.5" hidden="1" customHeight="1" x14ac:dyDescent="0.25">
      <c r="A1032" s="318"/>
      <c r="B1032" s="319"/>
      <c r="C1032" s="319"/>
      <c r="D1032" s="320"/>
      <c r="E1032" s="318"/>
      <c r="F1032" s="318"/>
      <c r="G1032" s="318"/>
      <c r="H1032" s="318"/>
      <c r="I1032" s="318"/>
      <c r="J1032" s="318"/>
      <c r="K1032" s="318"/>
      <c r="L1032" s="318"/>
      <c r="M1032" s="318"/>
      <c r="N1032" s="318"/>
      <c r="O1032" s="318"/>
      <c r="P1032" s="318"/>
      <c r="Q1032" s="318"/>
      <c r="R1032" s="318"/>
      <c r="S1032" s="318"/>
      <c r="T1032" s="318"/>
      <c r="U1032" s="318"/>
      <c r="V1032" s="318"/>
      <c r="W1032" s="172"/>
      <c r="X1032" s="172"/>
      <c r="Y1032" s="172"/>
    </row>
    <row r="1033" spans="1:29" s="3" customFormat="1" ht="13.5" hidden="1" customHeight="1" x14ac:dyDescent="0.25">
      <c r="A1033" s="318"/>
      <c r="B1033" s="319"/>
      <c r="C1033" s="319"/>
      <c r="D1033" s="320"/>
      <c r="E1033" s="318"/>
      <c r="F1033" s="318"/>
      <c r="G1033" s="318"/>
      <c r="H1033" s="318"/>
      <c r="I1033" s="318"/>
      <c r="J1033" s="318"/>
      <c r="K1033" s="318"/>
      <c r="L1033" s="318"/>
      <c r="M1033" s="318"/>
      <c r="N1033" s="318"/>
      <c r="O1033" s="318"/>
      <c r="P1033" s="318"/>
      <c r="Q1033" s="318"/>
      <c r="R1033" s="318"/>
      <c r="S1033" s="318"/>
      <c r="T1033" s="318"/>
      <c r="U1033" s="318"/>
      <c r="V1033" s="318"/>
      <c r="W1033" s="10"/>
      <c r="X1033" s="10"/>
      <c r="Y1033" s="10"/>
      <c r="Z1033" s="8"/>
      <c r="AA1033" s="8"/>
      <c r="AB1033" s="8"/>
      <c r="AC1033" s="8"/>
    </row>
    <row r="1034" spans="1:29" s="3" customFormat="1" ht="13.5" hidden="1" customHeight="1" x14ac:dyDescent="0.25">
      <c r="A1034" s="277"/>
      <c r="B1034" s="192"/>
      <c r="C1034" s="192"/>
      <c r="D1034" s="193"/>
      <c r="E1034" s="14"/>
      <c r="F1034" s="277"/>
      <c r="G1034" s="277"/>
      <c r="H1034" s="277"/>
      <c r="I1034" s="277"/>
      <c r="J1034" s="277"/>
      <c r="K1034" s="277"/>
      <c r="L1034" s="277"/>
      <c r="M1034" s="277"/>
      <c r="N1034" s="277"/>
      <c r="O1034" s="277"/>
      <c r="P1034" s="277"/>
      <c r="Q1034" s="277"/>
      <c r="R1034" s="277"/>
      <c r="S1034" s="277"/>
      <c r="T1034" s="277"/>
      <c r="U1034" s="277"/>
      <c r="V1034" s="277"/>
      <c r="W1034" s="172"/>
      <c r="X1034" s="172"/>
      <c r="Y1034" s="172"/>
    </row>
    <row r="1035" spans="1:29" s="3" customFormat="1" ht="13.5" hidden="1" customHeight="1" x14ac:dyDescent="0.25">
      <c r="A1035" s="277"/>
      <c r="B1035" s="192"/>
      <c r="C1035" s="192"/>
      <c r="D1035" s="193"/>
      <c r="E1035" s="277"/>
      <c r="F1035" s="277"/>
      <c r="G1035" s="277"/>
      <c r="H1035" s="277"/>
      <c r="I1035" s="277"/>
      <c r="J1035" s="277"/>
      <c r="K1035" s="277"/>
      <c r="L1035" s="277"/>
      <c r="M1035" s="277"/>
      <c r="N1035" s="277"/>
      <c r="O1035" s="277"/>
      <c r="P1035" s="277"/>
      <c r="Q1035" s="277"/>
      <c r="R1035" s="277"/>
      <c r="S1035" s="277"/>
      <c r="T1035" s="277"/>
      <c r="U1035" s="277"/>
      <c r="V1035" s="277"/>
      <c r="W1035" s="172"/>
      <c r="X1035" s="172"/>
      <c r="Y1035" s="172"/>
    </row>
    <row r="1036" spans="1:29" s="3" customFormat="1" ht="13.5" hidden="1" customHeight="1" x14ac:dyDescent="0.25">
      <c r="A1036" s="277"/>
      <c r="B1036" s="192"/>
      <c r="C1036" s="192"/>
      <c r="D1036" s="193"/>
      <c r="E1036" s="277"/>
      <c r="F1036" s="277"/>
      <c r="G1036" s="277"/>
      <c r="H1036" s="277"/>
      <c r="I1036" s="277"/>
      <c r="J1036" s="277"/>
      <c r="K1036" s="277"/>
      <c r="L1036" s="277"/>
      <c r="M1036" s="277"/>
      <c r="N1036" s="277"/>
      <c r="O1036" s="277"/>
      <c r="P1036" s="277"/>
      <c r="Q1036" s="277"/>
      <c r="R1036" s="277"/>
      <c r="S1036" s="277"/>
      <c r="T1036" s="277"/>
      <c r="U1036" s="277"/>
      <c r="V1036" s="277"/>
      <c r="W1036" s="172"/>
      <c r="X1036" s="172"/>
      <c r="Y1036" s="172"/>
    </row>
    <row r="1037" spans="1:29" s="3" customFormat="1" ht="13.5" hidden="1" customHeight="1" x14ac:dyDescent="0.25">
      <c r="A1037" s="318"/>
      <c r="B1037" s="319"/>
      <c r="C1037" s="319"/>
      <c r="D1037" s="320"/>
      <c r="E1037" s="318"/>
      <c r="F1037" s="277"/>
      <c r="G1037" s="277"/>
      <c r="H1037" s="318"/>
      <c r="I1037" s="318"/>
      <c r="J1037" s="318"/>
      <c r="K1037" s="318"/>
      <c r="L1037" s="318"/>
      <c r="M1037" s="318"/>
      <c r="N1037" s="318"/>
      <c r="O1037" s="318"/>
      <c r="P1037" s="318"/>
      <c r="Q1037" s="318"/>
      <c r="R1037" s="318"/>
      <c r="S1037" s="318"/>
      <c r="T1037" s="318"/>
      <c r="U1037" s="318"/>
      <c r="V1037" s="318"/>
      <c r="W1037" s="172"/>
      <c r="X1037" s="172"/>
      <c r="Y1037" s="172"/>
    </row>
    <row r="1038" spans="1:29" s="3" customFormat="1" ht="13.5" hidden="1" customHeight="1" x14ac:dyDescent="0.25">
      <c r="A1038" s="318"/>
      <c r="B1038" s="319"/>
      <c r="C1038" s="319"/>
      <c r="D1038" s="320"/>
      <c r="E1038" s="318"/>
      <c r="F1038" s="277"/>
      <c r="G1038" s="277"/>
      <c r="H1038" s="318"/>
      <c r="I1038" s="318"/>
      <c r="J1038" s="318"/>
      <c r="K1038" s="318"/>
      <c r="L1038" s="318"/>
      <c r="M1038" s="318"/>
      <c r="N1038" s="318"/>
      <c r="O1038" s="318"/>
      <c r="P1038" s="318"/>
      <c r="Q1038" s="318"/>
      <c r="R1038" s="318"/>
      <c r="S1038" s="318"/>
      <c r="T1038" s="318"/>
      <c r="U1038" s="318"/>
      <c r="V1038" s="318"/>
      <c r="W1038" s="172"/>
      <c r="X1038" s="172"/>
      <c r="Y1038" s="172"/>
    </row>
    <row r="1039" spans="1:29" s="3" customFormat="1" ht="13.5" hidden="1" customHeight="1" x14ac:dyDescent="0.25">
      <c r="A1039" s="318"/>
      <c r="B1039" s="319"/>
      <c r="C1039" s="319"/>
      <c r="D1039" s="320"/>
      <c r="E1039" s="318"/>
      <c r="F1039" s="277"/>
      <c r="G1039" s="277"/>
      <c r="H1039" s="318"/>
      <c r="I1039" s="318"/>
      <c r="J1039" s="318"/>
      <c r="K1039" s="318"/>
      <c r="L1039" s="318"/>
      <c r="M1039" s="318"/>
      <c r="N1039" s="318"/>
      <c r="O1039" s="318"/>
      <c r="P1039" s="318"/>
      <c r="Q1039" s="318"/>
      <c r="R1039" s="318"/>
      <c r="S1039" s="318"/>
      <c r="T1039" s="318"/>
      <c r="U1039" s="318"/>
      <c r="V1039" s="318"/>
      <c r="W1039" s="10"/>
      <c r="X1039" s="10"/>
      <c r="Y1039" s="10"/>
      <c r="Z1039" s="8"/>
    </row>
    <row r="1040" spans="1:29" ht="15" hidden="1" customHeight="1" x14ac:dyDescent="0.25">
      <c r="A1040" s="277"/>
      <c r="B1040" s="192"/>
      <c r="C1040" s="192"/>
      <c r="D1040" s="193"/>
      <c r="E1040" s="277"/>
      <c r="F1040" s="277"/>
      <c r="G1040" s="277"/>
      <c r="H1040" s="277"/>
      <c r="I1040" s="277"/>
      <c r="J1040" s="277"/>
      <c r="K1040" s="277"/>
      <c r="L1040" s="277"/>
      <c r="M1040" s="277"/>
      <c r="N1040" s="194"/>
      <c r="O1040" s="373"/>
      <c r="P1040" s="10"/>
      <c r="Q1040" s="10"/>
      <c r="R1040" s="10"/>
      <c r="S1040" s="10"/>
      <c r="T1040" s="10"/>
      <c r="U1040" s="10"/>
      <c r="V1040" s="10"/>
      <c r="W1040" s="172"/>
      <c r="X1040" s="172"/>
      <c r="Y1040" s="172"/>
      <c r="Z1040" s="3"/>
      <c r="AA1040" s="3"/>
      <c r="AB1040" s="3"/>
      <c r="AC1040" s="3"/>
    </row>
    <row r="1041" spans="1:29" s="3" customFormat="1" ht="13.5" hidden="1" customHeight="1" x14ac:dyDescent="0.25">
      <c r="A1041" s="277"/>
      <c r="B1041" s="192"/>
      <c r="C1041" s="192"/>
      <c r="D1041" s="193"/>
      <c r="E1041" s="277"/>
      <c r="F1041" s="277"/>
      <c r="G1041" s="277"/>
      <c r="H1041" s="277"/>
      <c r="I1041" s="277"/>
      <c r="J1041" s="277"/>
      <c r="K1041" s="277"/>
      <c r="L1041" s="277"/>
      <c r="M1041" s="277"/>
      <c r="N1041" s="194"/>
      <c r="O1041" s="194"/>
      <c r="P1041" s="277"/>
      <c r="Q1041" s="277"/>
      <c r="R1041" s="277"/>
      <c r="S1041" s="277"/>
      <c r="T1041" s="277"/>
      <c r="U1041" s="277"/>
      <c r="V1041" s="277"/>
      <c r="W1041" s="277"/>
      <c r="X1041" s="277"/>
      <c r="Y1041" s="277"/>
      <c r="Z1041" s="268"/>
      <c r="AA1041" s="268"/>
      <c r="AB1041" s="268"/>
      <c r="AC1041" s="268"/>
    </row>
    <row r="1042" spans="1:29" s="3" customFormat="1" ht="13.5" hidden="1" customHeight="1" x14ac:dyDescent="0.25">
      <c r="A1042" s="4"/>
      <c r="B1042" s="5"/>
      <c r="C1042" s="5"/>
      <c r="D1042" s="18"/>
      <c r="E1042" s="4"/>
      <c r="F1042" s="213"/>
      <c r="G1042" s="213"/>
      <c r="H1042" s="4"/>
      <c r="I1042" s="213"/>
      <c r="J1042" s="213"/>
      <c r="K1042" s="213"/>
      <c r="L1042" s="4"/>
      <c r="M1042" s="4"/>
      <c r="N1042" s="4"/>
      <c r="O1042" s="268"/>
      <c r="P1042" s="4"/>
      <c r="Q1042" s="4"/>
      <c r="R1042" s="4"/>
      <c r="S1042" s="4"/>
      <c r="T1042" s="4"/>
      <c r="U1042" s="4"/>
      <c r="V1042" s="4" t="s">
        <v>46</v>
      </c>
      <c r="W1042" s="268"/>
      <c r="X1042" s="268"/>
      <c r="Y1042" s="268"/>
      <c r="Z1042" s="268"/>
      <c r="AA1042" s="268"/>
      <c r="AB1042" s="268"/>
      <c r="AC1042" s="268"/>
    </row>
    <row r="1043" spans="1:29" s="3" customFormat="1" ht="13.5" hidden="1" customHeight="1" x14ac:dyDescent="0.25">
      <c r="A1043" s="4"/>
      <c r="B1043" s="5"/>
      <c r="C1043" s="5"/>
      <c r="D1043" s="18"/>
      <c r="E1043" s="4"/>
      <c r="F1043" s="213"/>
      <c r="G1043" s="213"/>
      <c r="H1043" s="4"/>
      <c r="I1043" s="213"/>
      <c r="J1043" s="213"/>
      <c r="K1043" s="213"/>
      <c r="L1043" s="4"/>
      <c r="M1043" s="4"/>
      <c r="N1043" s="4"/>
      <c r="O1043" s="268"/>
      <c r="P1043" s="4"/>
      <c r="Q1043" s="4"/>
      <c r="R1043" s="4"/>
      <c r="S1043" s="4"/>
      <c r="T1043" s="4"/>
      <c r="U1043" s="4"/>
      <c r="V1043" s="4" t="s">
        <v>46</v>
      </c>
      <c r="W1043" s="268"/>
      <c r="X1043" s="268"/>
      <c r="Y1043" s="268"/>
      <c r="Z1043" s="268"/>
      <c r="AA1043" s="268"/>
      <c r="AB1043" s="268"/>
      <c r="AC1043" s="268"/>
    </row>
    <row r="1044" spans="1:29" s="3" customFormat="1" ht="13.5" hidden="1" customHeight="1" x14ac:dyDescent="0.25">
      <c r="A1044" s="4"/>
      <c r="B1044" s="5"/>
      <c r="C1044" s="5"/>
      <c r="D1044" s="18"/>
      <c r="E1044" s="4"/>
      <c r="F1044" s="213"/>
      <c r="G1044" s="213"/>
      <c r="H1044" s="4"/>
      <c r="I1044" s="213"/>
      <c r="J1044" s="213"/>
      <c r="K1044" s="213"/>
      <c r="L1044" s="4"/>
      <c r="M1044" s="4"/>
      <c r="N1044" s="4"/>
      <c r="O1044" s="268"/>
      <c r="P1044" s="4"/>
      <c r="Q1044" s="4"/>
      <c r="R1044" s="4"/>
      <c r="S1044" s="4"/>
      <c r="T1044" s="4"/>
      <c r="U1044" s="4"/>
      <c r="V1044" s="4" t="s">
        <v>46</v>
      </c>
      <c r="W1044" s="268"/>
      <c r="X1044" s="268"/>
      <c r="Y1044" s="268"/>
      <c r="Z1044" s="268"/>
      <c r="AA1044" s="268"/>
      <c r="AB1044" s="268"/>
      <c r="AC1044" s="268"/>
    </row>
    <row r="1045" spans="1:29" s="3" customFormat="1" ht="13.5" hidden="1" customHeight="1" x14ac:dyDescent="0.25">
      <c r="A1045" s="4"/>
      <c r="B1045" s="5"/>
      <c r="C1045" s="5"/>
      <c r="D1045" s="18"/>
      <c r="E1045" s="4"/>
      <c r="F1045" s="213"/>
      <c r="G1045" s="213"/>
      <c r="H1045" s="4"/>
      <c r="I1045" s="213"/>
      <c r="J1045" s="213"/>
      <c r="K1045" s="213"/>
      <c r="L1045" s="4"/>
      <c r="M1045" s="4"/>
      <c r="N1045" s="4"/>
      <c r="O1045" s="268"/>
      <c r="P1045" s="4"/>
      <c r="Q1045" s="4"/>
      <c r="R1045" s="268"/>
      <c r="S1045" s="4"/>
      <c r="T1045" s="4"/>
      <c r="U1045" s="4"/>
      <c r="V1045" s="4" t="s">
        <v>46</v>
      </c>
      <c r="W1045" s="268"/>
      <c r="X1045" s="268"/>
      <c r="Y1045" s="268"/>
      <c r="Z1045" s="268"/>
      <c r="AA1045" s="268"/>
      <c r="AB1045" s="268"/>
      <c r="AC1045" s="268"/>
    </row>
    <row r="1046" spans="1:29" s="3" customFormat="1" ht="13.5" hidden="1" customHeight="1" x14ac:dyDescent="0.25">
      <c r="A1046" s="4"/>
      <c r="B1046" s="5"/>
      <c r="C1046" s="5"/>
      <c r="D1046" s="18"/>
      <c r="E1046" s="4"/>
      <c r="F1046" s="213"/>
      <c r="G1046" s="213"/>
      <c r="H1046" s="4"/>
      <c r="I1046" s="213"/>
      <c r="J1046" s="213"/>
      <c r="K1046" s="213"/>
      <c r="L1046" s="4"/>
      <c r="M1046" s="4"/>
      <c r="N1046" s="4"/>
      <c r="O1046" s="268"/>
      <c r="P1046" s="4"/>
      <c r="Q1046" s="4"/>
      <c r="R1046" s="4"/>
      <c r="S1046" s="4"/>
      <c r="T1046" s="4"/>
      <c r="U1046" s="4"/>
      <c r="V1046" s="4" t="s">
        <v>46</v>
      </c>
      <c r="W1046" s="268"/>
      <c r="X1046" s="268"/>
      <c r="Y1046" s="268"/>
      <c r="Z1046" s="268"/>
      <c r="AA1046" s="268"/>
      <c r="AB1046" s="268"/>
      <c r="AC1046" s="268"/>
    </row>
    <row r="1047" spans="1:29" s="3" customFormat="1" ht="13.5" hidden="1" customHeight="1" x14ac:dyDescent="0.25">
      <c r="A1047" s="4"/>
      <c r="B1047" s="5"/>
      <c r="C1047" s="5"/>
      <c r="D1047" s="18"/>
      <c r="E1047" s="4"/>
      <c r="F1047" s="213"/>
      <c r="G1047" s="213"/>
      <c r="H1047" s="4"/>
      <c r="I1047" s="213"/>
      <c r="J1047" s="213"/>
      <c r="K1047" s="213"/>
      <c r="L1047" s="4"/>
      <c r="M1047" s="4"/>
      <c r="N1047" s="4"/>
      <c r="O1047" s="268"/>
      <c r="P1047" s="4"/>
      <c r="Q1047" s="4"/>
      <c r="R1047" s="4"/>
      <c r="S1047" s="4"/>
      <c r="T1047" s="4"/>
      <c r="U1047" s="4"/>
      <c r="V1047" s="4" t="s">
        <v>46</v>
      </c>
      <c r="W1047" s="268"/>
      <c r="X1047" s="268"/>
      <c r="Y1047" s="268"/>
      <c r="Z1047" s="268"/>
      <c r="AA1047" s="268"/>
      <c r="AB1047" s="268"/>
      <c r="AC1047" s="268"/>
    </row>
    <row r="1048" spans="1:29" s="3" customFormat="1" ht="13.5" hidden="1" customHeight="1" x14ac:dyDescent="0.25">
      <c r="A1048" s="4"/>
      <c r="B1048" s="5"/>
      <c r="C1048" s="5"/>
      <c r="D1048" s="18"/>
      <c r="E1048" s="4"/>
      <c r="F1048" s="213"/>
      <c r="G1048" s="213"/>
      <c r="H1048" s="4"/>
      <c r="I1048" s="213"/>
      <c r="J1048" s="213"/>
      <c r="K1048" s="213"/>
      <c r="L1048" s="4"/>
      <c r="M1048" s="4"/>
      <c r="N1048" s="4"/>
      <c r="O1048" s="268"/>
      <c r="P1048" s="4"/>
      <c r="Q1048" s="4"/>
      <c r="R1048" s="4"/>
      <c r="S1048" s="4"/>
      <c r="T1048" s="4"/>
      <c r="U1048" s="4"/>
      <c r="V1048" s="4" t="s">
        <v>46</v>
      </c>
      <c r="W1048" s="268"/>
      <c r="X1048" s="268"/>
      <c r="Y1048" s="268"/>
      <c r="Z1048" s="268"/>
      <c r="AA1048" s="268"/>
      <c r="AB1048" s="268"/>
      <c r="AC1048" s="268"/>
    </row>
    <row r="1049" spans="1:29" s="3" customFormat="1" ht="13.5" hidden="1" customHeight="1" x14ac:dyDescent="0.25">
      <c r="A1049" s="4"/>
      <c r="B1049" s="5"/>
      <c r="C1049" s="5"/>
      <c r="D1049" s="18"/>
      <c r="E1049" s="4"/>
      <c r="F1049" s="213"/>
      <c r="G1049" s="213"/>
      <c r="H1049" s="4"/>
      <c r="I1049" s="213"/>
      <c r="J1049" s="213"/>
      <c r="K1049" s="213"/>
      <c r="L1049" s="4"/>
      <c r="M1049" s="4"/>
      <c r="N1049" s="4"/>
      <c r="O1049" s="268"/>
      <c r="P1049" s="4"/>
      <c r="Q1049" s="4"/>
      <c r="R1049" s="4"/>
      <c r="S1049" s="4"/>
      <c r="T1049" s="4"/>
      <c r="U1049" s="4"/>
      <c r="V1049" s="4" t="s">
        <v>46</v>
      </c>
      <c r="W1049" s="268"/>
      <c r="X1049" s="268"/>
      <c r="Y1049" s="268"/>
      <c r="Z1049" s="268"/>
      <c r="AA1049" s="268"/>
      <c r="AB1049" s="268"/>
      <c r="AC1049" s="268"/>
    </row>
    <row r="1050" spans="1:29" s="3" customFormat="1" ht="13.5" hidden="1" customHeight="1" x14ac:dyDescent="0.25">
      <c r="A1050" s="4"/>
      <c r="B1050" s="5"/>
      <c r="C1050" s="5"/>
      <c r="D1050" s="18"/>
      <c r="E1050" s="4"/>
      <c r="F1050" s="213"/>
      <c r="G1050" s="213"/>
      <c r="H1050" s="4"/>
      <c r="I1050" s="213"/>
      <c r="J1050" s="213"/>
      <c r="K1050" s="213"/>
      <c r="L1050" s="4"/>
      <c r="M1050" s="4"/>
      <c r="N1050" s="4"/>
      <c r="O1050" s="268"/>
      <c r="P1050" s="4"/>
      <c r="Q1050" s="4"/>
      <c r="R1050" s="4"/>
      <c r="S1050" s="4"/>
      <c r="T1050" s="4"/>
      <c r="U1050" s="4"/>
      <c r="V1050" s="4" t="s">
        <v>46</v>
      </c>
      <c r="W1050" s="268"/>
      <c r="X1050" s="268"/>
      <c r="Y1050" s="268"/>
      <c r="Z1050" s="268"/>
      <c r="AA1050" s="268"/>
      <c r="AB1050" s="268"/>
      <c r="AC1050" s="268"/>
    </row>
    <row r="1051" spans="1:29" s="3" customFormat="1" ht="13.5" hidden="1" customHeight="1" x14ac:dyDescent="0.25">
      <c r="A1051" s="4"/>
      <c r="B1051" s="5"/>
      <c r="C1051" s="5"/>
      <c r="D1051" s="18"/>
      <c r="E1051" s="4"/>
      <c r="F1051" s="213"/>
      <c r="G1051" s="213"/>
      <c r="H1051" s="4"/>
      <c r="I1051" s="213"/>
      <c r="J1051" s="213"/>
      <c r="K1051" s="213"/>
      <c r="L1051" s="4"/>
      <c r="M1051" s="4"/>
      <c r="N1051" s="4"/>
      <c r="O1051" s="268"/>
      <c r="P1051" s="4"/>
      <c r="Q1051" s="4"/>
      <c r="R1051" s="4"/>
      <c r="S1051" s="4"/>
      <c r="T1051" s="4"/>
      <c r="U1051" s="4"/>
      <c r="V1051" s="4" t="s">
        <v>46</v>
      </c>
      <c r="W1051" s="268"/>
      <c r="X1051" s="268"/>
      <c r="Y1051" s="268"/>
      <c r="Z1051" s="268"/>
      <c r="AA1051" s="268"/>
      <c r="AB1051" s="268"/>
      <c r="AC1051" s="268"/>
    </row>
    <row r="1052" spans="1:29" s="3" customFormat="1" ht="13.5" hidden="1" customHeight="1" x14ac:dyDescent="0.25">
      <c r="A1052" s="4"/>
      <c r="B1052" s="5"/>
      <c r="C1052" s="5"/>
      <c r="D1052" s="18"/>
      <c r="E1052" s="4"/>
      <c r="F1052" s="213"/>
      <c r="G1052" s="213"/>
      <c r="H1052" s="4"/>
      <c r="I1052" s="213"/>
      <c r="J1052" s="213"/>
      <c r="K1052" s="213"/>
      <c r="L1052" s="4"/>
      <c r="M1052" s="4"/>
      <c r="N1052" s="4"/>
      <c r="O1052" s="268"/>
      <c r="P1052" s="4"/>
      <c r="Q1052" s="4"/>
      <c r="R1052" s="4"/>
      <c r="S1052" s="4"/>
      <c r="T1052" s="4"/>
      <c r="U1052" s="4"/>
      <c r="V1052" s="4" t="s">
        <v>46</v>
      </c>
      <c r="W1052" s="268"/>
      <c r="X1052" s="268"/>
      <c r="Y1052" s="268"/>
      <c r="Z1052" s="268"/>
      <c r="AA1052" s="268"/>
      <c r="AB1052" s="268"/>
      <c r="AC1052" s="268"/>
    </row>
    <row r="1053" spans="1:29" s="3" customFormat="1" ht="13.5" hidden="1" customHeight="1" x14ac:dyDescent="0.25">
      <c r="A1053" s="4"/>
      <c r="B1053" s="5"/>
      <c r="C1053" s="5"/>
      <c r="D1053" s="18"/>
      <c r="E1053" s="4"/>
      <c r="F1053" s="213"/>
      <c r="G1053" s="213"/>
      <c r="H1053" s="4"/>
      <c r="I1053" s="213"/>
      <c r="J1053" s="213"/>
      <c r="K1053" s="213"/>
      <c r="L1053" s="4"/>
      <c r="M1053" s="4"/>
      <c r="N1053" s="4"/>
      <c r="O1053" s="268"/>
      <c r="P1053" s="4"/>
      <c r="Q1053" s="4"/>
      <c r="R1053" s="4"/>
      <c r="S1053" s="4"/>
      <c r="T1053" s="4"/>
      <c r="U1053" s="4"/>
      <c r="V1053" s="4" t="s">
        <v>46</v>
      </c>
      <c r="W1053" s="268"/>
      <c r="X1053" s="268"/>
      <c r="Y1053" s="268"/>
      <c r="Z1053" s="268"/>
      <c r="AA1053" s="268"/>
      <c r="AB1053" s="268"/>
      <c r="AC1053" s="268"/>
    </row>
    <row r="1054" spans="1:29" s="3" customFormat="1" ht="13.5" hidden="1" customHeight="1" x14ac:dyDescent="0.25">
      <c r="A1054" s="4"/>
      <c r="B1054" s="5"/>
      <c r="C1054" s="5"/>
      <c r="D1054" s="18"/>
      <c r="E1054" s="4"/>
      <c r="F1054" s="213"/>
      <c r="G1054" s="213"/>
      <c r="H1054" s="4"/>
      <c r="I1054" s="213"/>
      <c r="J1054" s="213"/>
      <c r="K1054" s="213"/>
      <c r="L1054" s="4"/>
      <c r="M1054" s="4"/>
      <c r="N1054" s="4"/>
      <c r="O1054" s="268"/>
      <c r="P1054" s="4"/>
      <c r="Q1054" s="4"/>
      <c r="R1054" s="4"/>
      <c r="S1054" s="4"/>
      <c r="T1054" s="4"/>
      <c r="U1054" s="4"/>
      <c r="V1054" s="4" t="s">
        <v>46</v>
      </c>
      <c r="W1054" s="268"/>
      <c r="X1054" s="268"/>
      <c r="Y1054" s="268"/>
      <c r="Z1054" s="268"/>
      <c r="AA1054" s="268"/>
      <c r="AB1054" s="268"/>
      <c r="AC1054" s="268"/>
    </row>
    <row r="1055" spans="1:29" s="3" customFormat="1" ht="13.5" hidden="1" customHeight="1" x14ac:dyDescent="0.25">
      <c r="A1055" s="4"/>
      <c r="B1055" s="5"/>
      <c r="C1055" s="5"/>
      <c r="D1055" s="18"/>
      <c r="E1055" s="4"/>
      <c r="F1055" s="213"/>
      <c r="G1055" s="213"/>
      <c r="H1055" s="4"/>
      <c r="I1055" s="213"/>
      <c r="J1055" s="213"/>
      <c r="K1055" s="213"/>
      <c r="L1055" s="4"/>
      <c r="M1055" s="4"/>
      <c r="N1055" s="4"/>
      <c r="O1055" s="268"/>
      <c r="P1055" s="4"/>
      <c r="Q1055" s="4"/>
      <c r="R1055" s="4"/>
      <c r="S1055" s="4"/>
      <c r="T1055" s="4"/>
      <c r="U1055" s="4"/>
      <c r="V1055" s="4" t="s">
        <v>46</v>
      </c>
      <c r="W1055" s="268"/>
      <c r="X1055" s="268"/>
      <c r="Y1055" s="268"/>
      <c r="Z1055" s="268"/>
      <c r="AA1055" s="268"/>
      <c r="AB1055" s="268"/>
      <c r="AC1055" s="268"/>
    </row>
    <row r="1056" spans="1:29" s="3" customFormat="1" ht="13.5" hidden="1" customHeight="1" x14ac:dyDescent="0.25">
      <c r="A1056" s="4"/>
      <c r="B1056" s="5"/>
      <c r="C1056" s="5"/>
      <c r="D1056" s="18"/>
      <c r="E1056" s="4"/>
      <c r="F1056" s="213"/>
      <c r="G1056" s="213"/>
      <c r="H1056" s="4"/>
      <c r="I1056" s="213"/>
      <c r="J1056" s="213"/>
      <c r="K1056" s="213"/>
      <c r="L1056" s="4"/>
      <c r="M1056" s="4"/>
      <c r="N1056" s="4"/>
      <c r="O1056" s="268"/>
      <c r="P1056" s="4"/>
      <c r="Q1056" s="4"/>
      <c r="R1056" s="4"/>
      <c r="S1056" s="4"/>
      <c r="T1056" s="4"/>
      <c r="U1056" s="4"/>
      <c r="V1056" s="4" t="s">
        <v>46</v>
      </c>
      <c r="W1056" s="268"/>
      <c r="X1056" s="268"/>
      <c r="Y1056" s="268"/>
      <c r="Z1056" s="268"/>
      <c r="AA1056" s="268"/>
      <c r="AB1056" s="268"/>
      <c r="AC1056" s="268"/>
    </row>
    <row r="1057" spans="1:29" s="3" customFormat="1" ht="13.5" hidden="1" customHeight="1" x14ac:dyDescent="0.25">
      <c r="A1057" s="4"/>
      <c r="B1057" s="5"/>
      <c r="C1057" s="5"/>
      <c r="D1057" s="18"/>
      <c r="E1057" s="4"/>
      <c r="F1057" s="213"/>
      <c r="G1057" s="213"/>
      <c r="H1057" s="4"/>
      <c r="I1057" s="213"/>
      <c r="J1057" s="213"/>
      <c r="K1057" s="213"/>
      <c r="L1057" s="4"/>
      <c r="M1057" s="4"/>
      <c r="N1057" s="4"/>
      <c r="O1057" s="268"/>
      <c r="P1057" s="4"/>
      <c r="Q1057" s="4"/>
      <c r="R1057" s="4"/>
      <c r="S1057" s="4"/>
      <c r="T1057" s="4"/>
      <c r="U1057" s="4"/>
      <c r="V1057" s="4" t="s">
        <v>46</v>
      </c>
      <c r="W1057" s="268"/>
      <c r="X1057" s="268"/>
      <c r="Y1057" s="268"/>
      <c r="Z1057" s="268"/>
      <c r="AA1057" s="268"/>
      <c r="AB1057" s="268"/>
      <c r="AC1057" s="268"/>
    </row>
    <row r="1058" spans="1:29" s="3" customFormat="1" ht="13.5" hidden="1" customHeight="1" x14ac:dyDescent="0.25">
      <c r="A1058" s="4"/>
      <c r="B1058" s="5"/>
      <c r="C1058" s="5"/>
      <c r="D1058" s="18"/>
      <c r="E1058" s="4"/>
      <c r="F1058" s="213"/>
      <c r="G1058" s="213"/>
      <c r="H1058" s="4"/>
      <c r="I1058" s="213"/>
      <c r="J1058" s="213"/>
      <c r="K1058" s="213"/>
      <c r="L1058" s="4"/>
      <c r="M1058" s="4"/>
      <c r="N1058" s="4"/>
      <c r="O1058" s="268"/>
      <c r="P1058" s="4"/>
      <c r="Q1058" s="4"/>
      <c r="R1058" s="4"/>
      <c r="S1058" s="4"/>
      <c r="T1058" s="4"/>
      <c r="U1058" s="4"/>
      <c r="V1058" s="4" t="s">
        <v>46</v>
      </c>
      <c r="W1058" s="268"/>
      <c r="X1058" s="268"/>
      <c r="Y1058" s="268"/>
      <c r="Z1058" s="268"/>
      <c r="AA1058" s="268"/>
      <c r="AB1058" s="268"/>
      <c r="AC1058" s="268"/>
    </row>
    <row r="1059" spans="1:29" s="3" customFormat="1" ht="13.5" hidden="1" customHeight="1" x14ac:dyDescent="0.25">
      <c r="A1059" s="4"/>
      <c r="B1059" s="5"/>
      <c r="C1059" s="5"/>
      <c r="D1059" s="18"/>
      <c r="E1059" s="4"/>
      <c r="F1059" s="213"/>
      <c r="G1059" s="213"/>
      <c r="H1059" s="4"/>
      <c r="I1059" s="213"/>
      <c r="J1059" s="213"/>
      <c r="K1059" s="213"/>
      <c r="L1059" s="4"/>
      <c r="M1059" s="4"/>
      <c r="N1059" s="4"/>
      <c r="O1059" s="268"/>
      <c r="P1059" s="4"/>
      <c r="Q1059" s="4"/>
      <c r="R1059" s="4"/>
      <c r="S1059" s="4"/>
      <c r="T1059" s="4"/>
      <c r="U1059" s="4"/>
      <c r="V1059" s="4" t="s">
        <v>46</v>
      </c>
      <c r="W1059" s="268"/>
      <c r="X1059" s="268"/>
      <c r="Y1059" s="268"/>
      <c r="Z1059" s="268"/>
      <c r="AA1059" s="268"/>
      <c r="AB1059" s="268"/>
      <c r="AC1059" s="268"/>
    </row>
    <row r="1060" spans="1:29" s="3" customFormat="1" ht="13.5" hidden="1" customHeight="1" x14ac:dyDescent="0.25">
      <c r="A1060" s="4"/>
      <c r="B1060" s="5"/>
      <c r="C1060" s="5"/>
      <c r="D1060" s="18"/>
      <c r="E1060" s="4"/>
      <c r="F1060" s="213"/>
      <c r="G1060" s="213"/>
      <c r="H1060" s="4"/>
      <c r="I1060" s="213"/>
      <c r="J1060" s="213"/>
      <c r="K1060" s="213"/>
      <c r="L1060" s="4"/>
      <c r="M1060" s="4"/>
      <c r="N1060" s="4"/>
      <c r="O1060" s="268"/>
      <c r="P1060" s="268"/>
      <c r="Q1060" s="268"/>
      <c r="R1060" s="268"/>
      <c r="S1060" s="268"/>
      <c r="T1060" s="268"/>
      <c r="U1060" s="268"/>
      <c r="V1060" s="268" t="s">
        <v>46</v>
      </c>
      <c r="W1060" s="268"/>
      <c r="X1060" s="268"/>
      <c r="Y1060" s="268"/>
      <c r="Z1060" s="268"/>
      <c r="AA1060" s="268"/>
      <c r="AB1060" s="268"/>
      <c r="AC1060" s="268"/>
    </row>
    <row r="1061" spans="1:29" s="3" customFormat="1" ht="13.5" hidden="1" customHeight="1" x14ac:dyDescent="0.25">
      <c r="A1061" s="4"/>
      <c r="B1061" s="5"/>
      <c r="C1061" s="5"/>
      <c r="D1061" s="18"/>
      <c r="E1061" s="4"/>
      <c r="F1061" s="213"/>
      <c r="G1061" s="213"/>
      <c r="H1061" s="4"/>
      <c r="I1061" s="213"/>
      <c r="J1061" s="213"/>
      <c r="K1061" s="213"/>
      <c r="L1061" s="4"/>
      <c r="M1061" s="4"/>
      <c r="N1061" s="4"/>
      <c r="O1061" s="268"/>
      <c r="P1061" s="4"/>
      <c r="Q1061" s="4"/>
      <c r="R1061" s="4"/>
      <c r="S1061" s="4"/>
      <c r="T1061" s="4"/>
      <c r="U1061" s="4"/>
      <c r="V1061" s="4" t="s">
        <v>46</v>
      </c>
      <c r="W1061" s="4"/>
      <c r="X1061" s="4"/>
      <c r="Y1061" s="4"/>
      <c r="Z1061" s="4"/>
      <c r="AA1061" s="4"/>
      <c r="AB1061" s="4"/>
      <c r="AC1061" s="4"/>
    </row>
    <row r="1062" spans="1:29" s="3" customFormat="1" ht="13.5" hidden="1" customHeight="1" x14ac:dyDescent="0.25">
      <c r="A1062" s="4"/>
      <c r="B1062" s="5"/>
      <c r="C1062" s="5"/>
      <c r="D1062" s="18"/>
      <c r="E1062" s="4"/>
      <c r="F1062" s="213"/>
      <c r="G1062" s="213"/>
      <c r="H1062" s="4"/>
      <c r="I1062" s="213"/>
      <c r="J1062" s="213"/>
      <c r="K1062" s="213"/>
      <c r="L1062" s="4"/>
      <c r="M1062" s="4"/>
      <c r="N1062" s="4"/>
      <c r="O1062" s="268"/>
      <c r="P1062" s="4"/>
      <c r="Q1062" s="4"/>
      <c r="R1062" s="4"/>
      <c r="S1062" s="4"/>
      <c r="T1062" s="4"/>
      <c r="U1062" s="4"/>
      <c r="V1062" s="4" t="s">
        <v>46</v>
      </c>
      <c r="W1062" s="4"/>
      <c r="X1062" s="4"/>
      <c r="Y1062" s="4"/>
      <c r="Z1062" s="4"/>
      <c r="AA1062" s="4"/>
      <c r="AB1062" s="4"/>
      <c r="AC1062" s="4"/>
    </row>
    <row r="1063" spans="1:29" s="3" customFormat="1" ht="13.5" hidden="1" customHeight="1" x14ac:dyDescent="0.25">
      <c r="A1063" s="4"/>
      <c r="B1063" s="5"/>
      <c r="C1063" s="5"/>
      <c r="D1063" s="18"/>
      <c r="E1063" s="4"/>
      <c r="F1063" s="213"/>
      <c r="G1063" s="213"/>
      <c r="H1063" s="4"/>
      <c r="I1063" s="213"/>
      <c r="J1063" s="213"/>
      <c r="K1063" s="213"/>
      <c r="L1063" s="4"/>
      <c r="M1063" s="4"/>
      <c r="N1063" s="4"/>
      <c r="O1063" s="268"/>
      <c r="P1063" s="4"/>
      <c r="Q1063" s="4"/>
      <c r="R1063" s="4"/>
      <c r="S1063" s="4"/>
      <c r="T1063" s="4"/>
      <c r="U1063" s="4"/>
      <c r="V1063" s="4" t="s">
        <v>46</v>
      </c>
      <c r="W1063" s="4"/>
      <c r="X1063" s="4"/>
      <c r="Y1063" s="4"/>
      <c r="Z1063" s="4"/>
      <c r="AA1063" s="4"/>
      <c r="AB1063" s="4"/>
      <c r="AC1063" s="4"/>
    </row>
    <row r="1064" spans="1:29" s="3" customFormat="1" ht="13.5" hidden="1" customHeight="1" x14ac:dyDescent="0.25">
      <c r="A1064" s="4"/>
      <c r="B1064" s="5"/>
      <c r="C1064" s="5"/>
      <c r="D1064" s="18"/>
      <c r="E1064" s="4"/>
      <c r="F1064" s="213"/>
      <c r="G1064" s="213"/>
      <c r="H1064" s="4"/>
      <c r="I1064" s="213"/>
      <c r="J1064" s="213"/>
      <c r="K1064" s="213"/>
      <c r="L1064" s="4"/>
      <c r="M1064" s="4"/>
      <c r="N1064" s="4"/>
      <c r="O1064" s="268"/>
      <c r="P1064" s="4"/>
      <c r="Q1064" s="4"/>
      <c r="R1064" s="4"/>
      <c r="S1064" s="4"/>
      <c r="T1064" s="4"/>
      <c r="U1064" s="4"/>
      <c r="V1064" s="4" t="s">
        <v>46</v>
      </c>
      <c r="W1064" s="4"/>
      <c r="X1064" s="4"/>
      <c r="Y1064" s="4"/>
      <c r="Z1064" s="4"/>
      <c r="AA1064" s="4"/>
      <c r="AB1064" s="4"/>
      <c r="AC1064" s="4"/>
    </row>
    <row r="1065" spans="1:29" s="3" customFormat="1" ht="13.5" hidden="1" customHeight="1" x14ac:dyDescent="0.25">
      <c r="A1065" s="4"/>
      <c r="B1065" s="5"/>
      <c r="C1065" s="5"/>
      <c r="D1065" s="18"/>
      <c r="E1065" s="4"/>
      <c r="F1065" s="213"/>
      <c r="G1065" s="213"/>
      <c r="H1065" s="4"/>
      <c r="I1065" s="213"/>
      <c r="J1065" s="213"/>
      <c r="K1065" s="213"/>
      <c r="L1065" s="4"/>
      <c r="M1065" s="4"/>
      <c r="N1065" s="4"/>
      <c r="O1065" s="268"/>
      <c r="P1065" s="4"/>
      <c r="Q1065" s="4"/>
      <c r="R1065" s="4"/>
      <c r="S1065" s="4"/>
      <c r="T1065" s="4"/>
      <c r="U1065" s="4"/>
      <c r="V1065" s="4" t="s">
        <v>46</v>
      </c>
      <c r="W1065" s="4"/>
      <c r="X1065" s="4"/>
      <c r="Y1065" s="4"/>
      <c r="Z1065" s="4"/>
      <c r="AA1065" s="4"/>
      <c r="AB1065" s="4"/>
      <c r="AC1065" s="4"/>
    </row>
    <row r="1066" spans="1:29" s="3" customFormat="1" ht="13.5" hidden="1" customHeight="1" x14ac:dyDescent="0.25">
      <c r="A1066" s="4"/>
      <c r="B1066" s="5"/>
      <c r="C1066" s="5"/>
      <c r="D1066" s="18"/>
      <c r="E1066" s="4"/>
      <c r="F1066" s="213"/>
      <c r="G1066" s="213"/>
      <c r="H1066" s="4"/>
      <c r="I1066" s="213"/>
      <c r="J1066" s="213"/>
      <c r="K1066" s="213"/>
      <c r="L1066" s="4"/>
      <c r="M1066" s="4"/>
      <c r="N1066" s="4"/>
      <c r="O1066" s="268"/>
      <c r="P1066" s="4"/>
      <c r="Q1066" s="4"/>
      <c r="R1066" s="4"/>
      <c r="S1066" s="4"/>
      <c r="T1066" s="4"/>
      <c r="U1066" s="4"/>
      <c r="V1066" s="4" t="s">
        <v>46</v>
      </c>
      <c r="W1066" s="4"/>
      <c r="X1066" s="4"/>
      <c r="Y1066" s="4"/>
      <c r="Z1066" s="4"/>
      <c r="AA1066" s="4"/>
      <c r="AB1066" s="4"/>
      <c r="AC1066" s="4"/>
    </row>
    <row r="1067" spans="1:29" s="3" customFormat="1" ht="13.5" hidden="1" customHeight="1" x14ac:dyDescent="0.25">
      <c r="A1067" s="4"/>
      <c r="B1067" s="5"/>
      <c r="C1067" s="5"/>
      <c r="D1067" s="18"/>
      <c r="E1067" s="4"/>
      <c r="F1067" s="213"/>
      <c r="G1067" s="213"/>
      <c r="H1067" s="4"/>
      <c r="I1067" s="213"/>
      <c r="J1067" s="213"/>
      <c r="K1067" s="213"/>
      <c r="L1067" s="4"/>
      <c r="M1067" s="4"/>
      <c r="N1067" s="4"/>
      <c r="O1067" s="268"/>
      <c r="P1067" s="4"/>
      <c r="Q1067" s="4"/>
      <c r="R1067" s="4"/>
      <c r="S1067" s="4"/>
      <c r="T1067" s="4"/>
      <c r="U1067" s="4"/>
      <c r="V1067" s="4" t="s">
        <v>46</v>
      </c>
      <c r="W1067" s="4"/>
      <c r="X1067" s="4"/>
      <c r="Y1067" s="4"/>
      <c r="Z1067" s="4"/>
      <c r="AA1067" s="4"/>
      <c r="AB1067" s="4"/>
      <c r="AC1067" s="4"/>
    </row>
    <row r="1068" spans="1:29" s="3" customFormat="1" ht="13.5" hidden="1" customHeight="1" x14ac:dyDescent="0.25">
      <c r="A1068" s="4"/>
      <c r="B1068" s="5"/>
      <c r="C1068" s="5"/>
      <c r="D1068" s="18"/>
      <c r="E1068" s="4"/>
      <c r="F1068" s="213"/>
      <c r="G1068" s="213"/>
      <c r="H1068" s="4"/>
      <c r="I1068" s="213"/>
      <c r="J1068" s="213"/>
      <c r="K1068" s="213"/>
      <c r="L1068" s="4"/>
      <c r="M1068" s="4"/>
      <c r="N1068" s="268"/>
      <c r="O1068" s="268"/>
      <c r="P1068" s="268"/>
      <c r="Q1068" s="4"/>
      <c r="R1068" s="4"/>
      <c r="S1068" s="4"/>
      <c r="T1068" s="4"/>
      <c r="U1068" s="4"/>
      <c r="V1068" s="4" t="s">
        <v>46</v>
      </c>
      <c r="W1068" s="4"/>
      <c r="X1068" s="4"/>
      <c r="Y1068" s="4"/>
      <c r="Z1068" s="4"/>
      <c r="AA1068" s="4"/>
      <c r="AB1068" s="4"/>
      <c r="AC1068" s="4"/>
    </row>
    <row r="1069" spans="1:29" s="3" customFormat="1" ht="13.5" hidden="1" customHeight="1" x14ac:dyDescent="0.25">
      <c r="A1069" s="4"/>
      <c r="B1069" s="5"/>
      <c r="C1069" s="5"/>
      <c r="D1069" s="18"/>
      <c r="E1069" s="268"/>
      <c r="F1069" s="213"/>
      <c r="G1069" s="213"/>
      <c r="H1069" s="4"/>
      <c r="I1069" s="213"/>
      <c r="J1069" s="213"/>
      <c r="K1069" s="213"/>
      <c r="L1069" s="4"/>
      <c r="M1069" s="4"/>
      <c r="N1069" s="4"/>
      <c r="O1069" s="268"/>
      <c r="P1069" s="268"/>
      <c r="Q1069" s="4"/>
      <c r="R1069" s="4"/>
      <c r="S1069" s="4"/>
      <c r="T1069" s="4"/>
      <c r="U1069" s="4"/>
      <c r="V1069" s="4" t="s">
        <v>46</v>
      </c>
      <c r="W1069" s="4"/>
      <c r="X1069" s="4"/>
      <c r="Y1069" s="4"/>
      <c r="Z1069" s="4"/>
      <c r="AA1069" s="4"/>
      <c r="AB1069" s="4"/>
      <c r="AC1069" s="4"/>
    </row>
    <row r="1070" spans="1:29" s="3" customFormat="1" ht="13.5" hidden="1" customHeight="1" x14ac:dyDescent="0.25">
      <c r="A1070" s="4"/>
      <c r="B1070" s="5"/>
      <c r="C1070" s="5"/>
      <c r="D1070" s="18"/>
      <c r="E1070" s="268"/>
      <c r="F1070" s="213"/>
      <c r="G1070" s="213"/>
      <c r="H1070" s="4"/>
      <c r="I1070" s="213"/>
      <c r="J1070" s="213"/>
      <c r="K1070" s="213"/>
      <c r="L1070" s="4"/>
      <c r="M1070" s="4"/>
      <c r="N1070" s="4"/>
      <c r="O1070" s="268"/>
      <c r="P1070" s="4"/>
      <c r="Q1070" s="268"/>
      <c r="R1070" s="4"/>
      <c r="S1070" s="268"/>
      <c r="T1070" s="268"/>
      <c r="U1070" s="4"/>
      <c r="V1070" s="4" t="s">
        <v>46</v>
      </c>
      <c r="W1070" s="4"/>
      <c r="X1070" s="4"/>
      <c r="Y1070" s="4"/>
      <c r="Z1070" s="4"/>
      <c r="AA1070" s="4"/>
      <c r="AB1070" s="4"/>
      <c r="AC1070" s="4"/>
    </row>
    <row r="1071" spans="1:29" s="3" customFormat="1" ht="13.5" hidden="1" customHeight="1" x14ac:dyDescent="0.25">
      <c r="A1071" s="4"/>
      <c r="B1071" s="5"/>
      <c r="C1071" s="5"/>
      <c r="D1071" s="18"/>
      <c r="E1071" s="268"/>
      <c r="F1071" s="213"/>
      <c r="G1071" s="213"/>
      <c r="H1071" s="4"/>
      <c r="I1071" s="213"/>
      <c r="J1071" s="213"/>
      <c r="K1071" s="213"/>
      <c r="L1071" s="4"/>
      <c r="M1071" s="4"/>
      <c r="N1071" s="4"/>
      <c r="O1071" s="268"/>
      <c r="P1071" s="4"/>
      <c r="Q1071" s="4"/>
      <c r="R1071" s="4"/>
      <c r="S1071" s="4"/>
      <c r="T1071" s="4"/>
      <c r="U1071" s="4"/>
      <c r="V1071" s="4" t="s">
        <v>46</v>
      </c>
      <c r="W1071" s="4"/>
      <c r="X1071" s="4"/>
      <c r="Y1071" s="4"/>
      <c r="Z1071" s="4"/>
      <c r="AA1071" s="4"/>
      <c r="AB1071" s="4"/>
      <c r="AC1071" s="4"/>
    </row>
    <row r="1072" spans="1:29" s="3" customFormat="1" ht="13.5" hidden="1" customHeight="1" x14ac:dyDescent="0.25">
      <c r="A1072" s="4"/>
      <c r="B1072" s="5"/>
      <c r="C1072" s="5"/>
      <c r="D1072" s="18"/>
      <c r="E1072" s="4"/>
      <c r="F1072" s="213"/>
      <c r="G1072" s="213"/>
      <c r="H1072" s="4"/>
      <c r="I1072" s="213"/>
      <c r="J1072" s="213"/>
      <c r="K1072" s="213"/>
      <c r="L1072" s="4"/>
      <c r="M1072" s="4"/>
      <c r="N1072" s="268"/>
      <c r="O1072" s="268"/>
      <c r="P1072" s="4"/>
      <c r="Q1072" s="4"/>
      <c r="R1072" s="4"/>
      <c r="S1072" s="4"/>
      <c r="T1072" s="4"/>
      <c r="U1072" s="4"/>
      <c r="V1072" s="4" t="s">
        <v>46</v>
      </c>
      <c r="W1072" s="4"/>
      <c r="X1072" s="4"/>
      <c r="Y1072" s="4"/>
      <c r="Z1072" s="4"/>
      <c r="AA1072" s="4"/>
      <c r="AB1072" s="4"/>
      <c r="AC1072" s="4"/>
    </row>
    <row r="1073" spans="1:29" s="3" customFormat="1" ht="13.5" hidden="1" customHeight="1" x14ac:dyDescent="0.25">
      <c r="A1073" s="4"/>
      <c r="B1073" s="5"/>
      <c r="C1073" s="5"/>
      <c r="D1073" s="18"/>
      <c r="E1073" s="4"/>
      <c r="F1073" s="213"/>
      <c r="G1073" s="213"/>
      <c r="H1073" s="4"/>
      <c r="I1073" s="213"/>
      <c r="J1073" s="213"/>
      <c r="K1073" s="213"/>
      <c r="L1073" s="4"/>
      <c r="M1073" s="4"/>
      <c r="N1073" s="4"/>
      <c r="O1073" s="268"/>
      <c r="P1073" s="4"/>
      <c r="Q1073" s="4"/>
      <c r="R1073" s="4"/>
      <c r="S1073" s="4"/>
      <c r="T1073" s="4"/>
      <c r="U1073" s="4"/>
      <c r="V1073" s="4" t="s">
        <v>46</v>
      </c>
      <c r="W1073" s="4"/>
      <c r="X1073" s="4"/>
      <c r="Y1073" s="4"/>
      <c r="Z1073" s="4"/>
      <c r="AA1073" s="4"/>
      <c r="AB1073" s="4"/>
      <c r="AC1073" s="4"/>
    </row>
    <row r="1074" spans="1:29" s="3" customFormat="1" ht="13.5" hidden="1" customHeight="1" x14ac:dyDescent="0.25">
      <c r="A1074" s="4"/>
      <c r="B1074" s="5"/>
      <c r="C1074" s="5"/>
      <c r="D1074" s="18"/>
      <c r="E1074" s="4"/>
      <c r="F1074" s="213"/>
      <c r="G1074" s="213"/>
      <c r="H1074" s="4"/>
      <c r="I1074" s="213"/>
      <c r="J1074" s="213"/>
      <c r="K1074" s="213"/>
      <c r="L1074" s="4"/>
      <c r="M1074" s="4"/>
      <c r="N1074" s="4"/>
      <c r="O1074" s="268"/>
      <c r="P1074" s="4"/>
      <c r="Q1074" s="4"/>
      <c r="R1074" s="4"/>
      <c r="S1074" s="4"/>
      <c r="T1074" s="4"/>
      <c r="U1074" s="4"/>
      <c r="V1074" s="268" t="s">
        <v>46</v>
      </c>
      <c r="W1074" s="4"/>
      <c r="X1074" s="4"/>
      <c r="Y1074" s="4"/>
      <c r="Z1074" s="4"/>
      <c r="AA1074" s="4"/>
      <c r="AB1074" s="4"/>
      <c r="AC1074" s="4"/>
    </row>
    <row r="1075" spans="1:29" s="3" customFormat="1" ht="13.5" hidden="1" customHeight="1" x14ac:dyDescent="0.25">
      <c r="A1075" s="4"/>
      <c r="B1075" s="5"/>
      <c r="C1075" s="5"/>
      <c r="D1075" s="18"/>
      <c r="E1075" s="268"/>
      <c r="F1075" s="213"/>
      <c r="G1075" s="213"/>
      <c r="H1075" s="4"/>
      <c r="I1075" s="213"/>
      <c r="J1075" s="213"/>
      <c r="K1075" s="213"/>
      <c r="L1075" s="4"/>
      <c r="M1075" s="4"/>
      <c r="N1075" s="4"/>
      <c r="O1075" s="268"/>
      <c r="P1075" s="4"/>
      <c r="Q1075" s="268"/>
      <c r="R1075" s="268"/>
      <c r="S1075" s="268"/>
      <c r="T1075" s="268"/>
      <c r="U1075" s="268"/>
      <c r="V1075" s="268" t="s">
        <v>46</v>
      </c>
      <c r="W1075" s="4"/>
      <c r="X1075" s="4"/>
      <c r="Y1075" s="4"/>
      <c r="Z1075" s="4"/>
      <c r="AA1075" s="4"/>
      <c r="AB1075" s="4"/>
      <c r="AC1075" s="4"/>
    </row>
    <row r="1076" spans="1:29" s="3" customFormat="1" ht="13.5" hidden="1" customHeight="1" x14ac:dyDescent="0.25">
      <c r="A1076" s="4"/>
      <c r="B1076" s="5"/>
      <c r="C1076" s="5"/>
      <c r="D1076" s="18"/>
      <c r="E1076" s="268"/>
      <c r="F1076" s="213"/>
      <c r="G1076" s="213"/>
      <c r="H1076" s="4"/>
      <c r="I1076" s="213"/>
      <c r="J1076" s="213"/>
      <c r="K1076" s="213"/>
      <c r="L1076" s="4"/>
      <c r="M1076" s="4"/>
      <c r="N1076" s="4"/>
      <c r="O1076" s="268"/>
      <c r="P1076" s="4"/>
      <c r="Q1076" s="268"/>
      <c r="R1076" s="4"/>
      <c r="S1076" s="268"/>
      <c r="T1076" s="268"/>
      <c r="U1076" s="4"/>
      <c r="V1076" s="4" t="s">
        <v>46</v>
      </c>
      <c r="W1076" s="4"/>
      <c r="X1076" s="4"/>
      <c r="Y1076" s="4"/>
      <c r="Z1076" s="4"/>
      <c r="AA1076" s="4"/>
      <c r="AB1076" s="4"/>
      <c r="AC1076" s="4"/>
    </row>
    <row r="1077" spans="1:29" s="3" customFormat="1" ht="13.5" hidden="1" customHeight="1" x14ac:dyDescent="0.25">
      <c r="A1077" s="4"/>
      <c r="B1077" s="5"/>
      <c r="C1077" s="5"/>
      <c r="D1077" s="18"/>
      <c r="E1077" s="268"/>
      <c r="F1077" s="213"/>
      <c r="G1077" s="213"/>
      <c r="H1077" s="4"/>
      <c r="I1077" s="213"/>
      <c r="J1077" s="213"/>
      <c r="K1077" s="213"/>
      <c r="L1077" s="4"/>
      <c r="M1077" s="4"/>
      <c r="N1077" s="268"/>
      <c r="O1077" s="268"/>
      <c r="P1077" s="268"/>
      <c r="Q1077" s="268"/>
      <c r="R1077" s="4"/>
      <c r="S1077" s="4"/>
      <c r="T1077" s="268"/>
      <c r="U1077" s="268"/>
      <c r="V1077" s="4" t="s">
        <v>46</v>
      </c>
      <c r="W1077" s="4"/>
      <c r="X1077" s="4"/>
      <c r="Y1077" s="4"/>
      <c r="Z1077" s="4"/>
      <c r="AA1077" s="4"/>
      <c r="AB1077" s="4"/>
      <c r="AC1077" s="4"/>
    </row>
    <row r="1078" spans="1:29" s="3" customFormat="1" ht="13.5" hidden="1" customHeight="1" x14ac:dyDescent="0.25">
      <c r="A1078" s="4"/>
      <c r="B1078" s="5"/>
      <c r="C1078" s="5"/>
      <c r="D1078" s="18"/>
      <c r="E1078" s="268"/>
      <c r="F1078" s="213"/>
      <c r="G1078" s="213"/>
      <c r="H1078" s="4"/>
      <c r="I1078" s="213"/>
      <c r="J1078" s="213"/>
      <c r="K1078" s="213"/>
      <c r="L1078" s="4"/>
      <c r="M1078" s="4"/>
      <c r="N1078" s="4"/>
      <c r="O1078" s="268"/>
      <c r="P1078" s="268"/>
      <c r="Q1078" s="268"/>
      <c r="R1078" s="4"/>
      <c r="S1078" s="268"/>
      <c r="T1078" s="268"/>
      <c r="U1078" s="268"/>
      <c r="V1078" s="4" t="s">
        <v>46</v>
      </c>
      <c r="W1078" s="4"/>
      <c r="X1078" s="4"/>
      <c r="Y1078" s="4"/>
      <c r="Z1078" s="4"/>
      <c r="AA1078" s="4"/>
      <c r="AB1078" s="4"/>
      <c r="AC1078" s="4"/>
    </row>
    <row r="1079" spans="1:29" s="3" customFormat="1" ht="13.5" hidden="1" customHeight="1" x14ac:dyDescent="0.25">
      <c r="A1079" s="4"/>
      <c r="B1079" s="5"/>
      <c r="C1079" s="5"/>
      <c r="D1079" s="18"/>
      <c r="E1079" s="268"/>
      <c r="F1079" s="213"/>
      <c r="G1079" s="213"/>
      <c r="H1079" s="4"/>
      <c r="I1079" s="213"/>
      <c r="J1079" s="213"/>
      <c r="K1079" s="213"/>
      <c r="L1079" s="4"/>
      <c r="M1079" s="4"/>
      <c r="N1079" s="4"/>
      <c r="O1079" s="268"/>
      <c r="P1079" s="4"/>
      <c r="Q1079" s="268"/>
      <c r="R1079" s="268"/>
      <c r="S1079" s="4"/>
      <c r="T1079" s="268"/>
      <c r="U1079" s="268"/>
      <c r="V1079" s="4" t="s">
        <v>46</v>
      </c>
      <c r="W1079" s="4"/>
      <c r="X1079" s="4"/>
      <c r="Y1079" s="4"/>
      <c r="Z1079" s="4"/>
      <c r="AA1079" s="4"/>
      <c r="AB1079" s="4"/>
      <c r="AC1079" s="4"/>
    </row>
    <row r="1080" spans="1:29" s="3" customFormat="1" ht="13.5" hidden="1" customHeight="1" x14ac:dyDescent="0.25">
      <c r="A1080" s="4"/>
      <c r="B1080" s="5"/>
      <c r="C1080" s="5"/>
      <c r="D1080" s="18"/>
      <c r="E1080" s="268"/>
      <c r="F1080" s="213"/>
      <c r="G1080" s="213"/>
      <c r="H1080" s="4"/>
      <c r="I1080" s="213"/>
      <c r="J1080" s="213"/>
      <c r="K1080" s="213"/>
      <c r="L1080" s="4"/>
      <c r="M1080" s="4"/>
      <c r="N1080" s="4"/>
      <c r="O1080" s="268"/>
      <c r="P1080" s="268"/>
      <c r="Q1080" s="268"/>
      <c r="R1080" s="4"/>
      <c r="S1080" s="268"/>
      <c r="T1080" s="268"/>
      <c r="U1080" s="268"/>
      <c r="V1080" s="268" t="s">
        <v>46</v>
      </c>
      <c r="W1080" s="4"/>
      <c r="X1080" s="4"/>
      <c r="Y1080" s="4"/>
      <c r="Z1080" s="4"/>
      <c r="AA1080" s="4"/>
      <c r="AB1080" s="4"/>
      <c r="AC1080" s="4"/>
    </row>
    <row r="1081" spans="1:29" s="3" customFormat="1" ht="13.5" hidden="1" customHeight="1" x14ac:dyDescent="0.25">
      <c r="A1081" s="4"/>
      <c r="B1081" s="5"/>
      <c r="C1081" s="5"/>
      <c r="D1081" s="18"/>
      <c r="E1081" s="4"/>
      <c r="F1081" s="213"/>
      <c r="G1081" s="213"/>
      <c r="H1081" s="4"/>
      <c r="I1081" s="213"/>
      <c r="J1081" s="213"/>
      <c r="K1081" s="213"/>
      <c r="L1081" s="4"/>
      <c r="M1081" s="4"/>
      <c r="N1081" s="4"/>
      <c r="O1081" s="268"/>
      <c r="P1081" s="268"/>
      <c r="Q1081" s="268"/>
      <c r="R1081" s="4"/>
      <c r="S1081" s="268"/>
      <c r="T1081" s="268"/>
      <c r="U1081" s="268"/>
      <c r="V1081" s="268" t="s">
        <v>46</v>
      </c>
      <c r="W1081" s="4"/>
      <c r="X1081" s="4"/>
      <c r="Y1081" s="4"/>
      <c r="Z1081" s="4"/>
      <c r="AA1081" s="4"/>
      <c r="AB1081" s="4"/>
      <c r="AC1081" s="4"/>
    </row>
    <row r="1082" spans="1:29" s="3" customFormat="1" ht="13.5" hidden="1" customHeight="1" x14ac:dyDescent="0.25">
      <c r="A1082" s="4"/>
      <c r="B1082" s="5"/>
      <c r="C1082" s="5"/>
      <c r="D1082" s="18"/>
      <c r="E1082" s="4"/>
      <c r="F1082" s="213"/>
      <c r="G1082" s="213"/>
      <c r="H1082" s="4"/>
      <c r="I1082" s="213"/>
      <c r="J1082" s="213"/>
      <c r="K1082" s="213"/>
      <c r="L1082" s="4"/>
      <c r="M1082" s="4"/>
      <c r="N1082" s="268"/>
      <c r="O1082" s="268"/>
      <c r="P1082" s="4"/>
      <c r="Q1082" s="4"/>
      <c r="R1082" s="4"/>
      <c r="S1082" s="4"/>
      <c r="T1082" s="4"/>
      <c r="U1082" s="4"/>
      <c r="V1082" s="4" t="s">
        <v>46</v>
      </c>
      <c r="W1082" s="4"/>
      <c r="X1082" s="4"/>
      <c r="Y1082" s="4"/>
      <c r="Z1082" s="4"/>
      <c r="AA1082" s="4"/>
      <c r="AB1082" s="4"/>
      <c r="AC1082" s="4"/>
    </row>
    <row r="1083" spans="1:29" s="3" customFormat="1" ht="13.5" hidden="1" customHeight="1" x14ac:dyDescent="0.25">
      <c r="A1083" s="4"/>
      <c r="B1083" s="5"/>
      <c r="C1083" s="5"/>
      <c r="D1083" s="18"/>
      <c r="E1083" s="4"/>
      <c r="F1083" s="213"/>
      <c r="G1083" s="213"/>
      <c r="H1083" s="4"/>
      <c r="I1083" s="213"/>
      <c r="J1083" s="213"/>
      <c r="K1083" s="213"/>
      <c r="L1083" s="4"/>
      <c r="M1083" s="4"/>
      <c r="N1083" s="268"/>
      <c r="O1083" s="268"/>
      <c r="P1083" s="4"/>
      <c r="Q1083" s="4"/>
      <c r="R1083" s="4"/>
      <c r="S1083" s="4"/>
      <c r="T1083" s="4"/>
      <c r="U1083" s="4"/>
      <c r="V1083" s="4" t="s">
        <v>46</v>
      </c>
      <c r="W1083" s="4"/>
      <c r="X1083" s="4"/>
      <c r="Y1083" s="4"/>
      <c r="Z1083" s="4"/>
      <c r="AA1083" s="4"/>
      <c r="AB1083" s="4"/>
      <c r="AC1083" s="4"/>
    </row>
    <row r="1084" spans="1:29" s="3" customFormat="1" ht="13.5" hidden="1" customHeight="1" x14ac:dyDescent="0.25">
      <c r="A1084" s="4"/>
      <c r="B1084" s="5"/>
      <c r="C1084" s="5"/>
      <c r="D1084" s="18"/>
      <c r="E1084" s="4"/>
      <c r="F1084" s="213"/>
      <c r="G1084" s="213"/>
      <c r="H1084" s="4"/>
      <c r="I1084" s="213"/>
      <c r="J1084" s="213"/>
      <c r="K1084" s="213"/>
      <c r="L1084" s="4"/>
      <c r="M1084" s="4"/>
      <c r="N1084" s="4"/>
      <c r="O1084" s="268"/>
      <c r="P1084" s="268"/>
      <c r="Q1084" s="268"/>
      <c r="R1084" s="268"/>
      <c r="S1084" s="268"/>
      <c r="T1084" s="268"/>
      <c r="U1084" s="268"/>
      <c r="V1084" s="268" t="s">
        <v>46</v>
      </c>
      <c r="W1084" s="4"/>
      <c r="X1084" s="4"/>
      <c r="Y1084" s="4"/>
      <c r="Z1084" s="4"/>
      <c r="AA1084" s="4"/>
      <c r="AB1084" s="4"/>
      <c r="AC1084" s="4"/>
    </row>
    <row r="1085" spans="1:29" s="3" customFormat="1" ht="13.5" hidden="1" customHeight="1" x14ac:dyDescent="0.25">
      <c r="A1085" s="4"/>
      <c r="B1085" s="5"/>
      <c r="C1085" s="5"/>
      <c r="D1085" s="18"/>
      <c r="E1085" s="4"/>
      <c r="F1085" s="213"/>
      <c r="G1085" s="213"/>
      <c r="H1085" s="4"/>
      <c r="I1085" s="213"/>
      <c r="J1085" s="213"/>
      <c r="K1085" s="213"/>
      <c r="L1085" s="4"/>
      <c r="M1085" s="4"/>
      <c r="N1085" s="4"/>
      <c r="O1085" s="268"/>
      <c r="P1085" s="4"/>
      <c r="Q1085" s="4"/>
      <c r="R1085" s="4"/>
      <c r="S1085" s="4"/>
      <c r="T1085" s="4"/>
      <c r="U1085" s="4"/>
      <c r="V1085" s="4" t="s">
        <v>46</v>
      </c>
      <c r="W1085" s="4"/>
      <c r="X1085" s="4"/>
      <c r="Y1085" s="4"/>
      <c r="Z1085" s="4"/>
      <c r="AA1085" s="4"/>
      <c r="AB1085" s="4"/>
      <c r="AC1085" s="4"/>
    </row>
    <row r="1086" spans="1:29" s="3" customFormat="1" ht="13.5" hidden="1" customHeight="1" x14ac:dyDescent="0.25">
      <c r="A1086" s="4"/>
      <c r="B1086" s="5"/>
      <c r="C1086" s="5"/>
      <c r="D1086" s="18"/>
      <c r="E1086" s="4"/>
      <c r="F1086" s="213"/>
      <c r="G1086" s="213"/>
      <c r="H1086" s="4"/>
      <c r="I1086" s="213"/>
      <c r="J1086" s="213"/>
      <c r="K1086" s="213"/>
      <c r="L1086" s="4"/>
      <c r="M1086" s="4"/>
      <c r="N1086" s="4"/>
      <c r="O1086" s="268"/>
      <c r="P1086" s="4"/>
      <c r="Q1086" s="4"/>
      <c r="R1086" s="4"/>
      <c r="S1086" s="4"/>
      <c r="T1086" s="4"/>
      <c r="U1086" s="4"/>
      <c r="V1086" s="4" t="s">
        <v>46</v>
      </c>
      <c r="W1086" s="4"/>
      <c r="X1086" s="4"/>
      <c r="Y1086" s="4"/>
      <c r="Z1086" s="4"/>
      <c r="AA1086" s="4"/>
      <c r="AB1086" s="4"/>
      <c r="AC1086" s="4"/>
    </row>
    <row r="1087" spans="1:29" s="3" customFormat="1" ht="13.5" hidden="1" customHeight="1" x14ac:dyDescent="0.25">
      <c r="A1087" s="4"/>
      <c r="B1087" s="5"/>
      <c r="C1087" s="5"/>
      <c r="D1087" s="18"/>
      <c r="E1087" s="4"/>
      <c r="F1087" s="213"/>
      <c r="G1087" s="213"/>
      <c r="H1087" s="4"/>
      <c r="I1087" s="213"/>
      <c r="J1087" s="213"/>
      <c r="K1087" s="213"/>
      <c r="L1087" s="4"/>
      <c r="M1087" s="4"/>
      <c r="N1087" s="4"/>
      <c r="O1087" s="268"/>
      <c r="P1087" s="4"/>
      <c r="Q1087" s="4"/>
      <c r="R1087" s="4"/>
      <c r="S1087" s="4"/>
      <c r="T1087" s="4"/>
      <c r="U1087" s="4"/>
      <c r="V1087" s="4" t="s">
        <v>46</v>
      </c>
      <c r="W1087" s="4"/>
      <c r="X1087" s="4"/>
      <c r="Y1087" s="4"/>
      <c r="Z1087" s="4"/>
      <c r="AA1087" s="4"/>
      <c r="AB1087" s="4"/>
      <c r="AC1087" s="4"/>
    </row>
    <row r="1088" spans="1:29" s="3" customFormat="1" ht="13.5" hidden="1" customHeight="1" x14ac:dyDescent="0.25">
      <c r="A1088" s="4"/>
      <c r="B1088" s="5"/>
      <c r="C1088" s="5"/>
      <c r="D1088" s="18"/>
      <c r="E1088" s="4"/>
      <c r="F1088" s="213"/>
      <c r="G1088" s="213"/>
      <c r="H1088" s="4"/>
      <c r="I1088" s="213"/>
      <c r="J1088" s="213"/>
      <c r="K1088" s="213"/>
      <c r="L1088" s="4"/>
      <c r="M1088" s="4"/>
      <c r="N1088" s="269"/>
      <c r="O1088" s="269"/>
      <c r="P1088" s="213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s="3" customFormat="1" ht="13.5" hidden="1" customHeight="1" x14ac:dyDescent="0.25">
      <c r="A1089" s="4"/>
      <c r="B1089" s="5"/>
      <c r="C1089" s="5"/>
      <c r="D1089" s="18"/>
      <c r="E1089" s="213"/>
      <c r="F1089" s="213"/>
      <c r="G1089" s="213"/>
      <c r="H1089" s="4"/>
      <c r="I1089" s="213"/>
      <c r="J1089" s="213"/>
      <c r="K1089" s="213"/>
      <c r="L1089" s="4"/>
      <c r="M1089" s="4"/>
      <c r="N1089" s="4"/>
      <c r="O1089" s="268"/>
      <c r="P1089" s="213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s="3" customFormat="1" ht="13.5" hidden="1" customHeight="1" x14ac:dyDescent="0.25">
      <c r="A1090" s="4"/>
      <c r="B1090" s="5"/>
      <c r="C1090" s="5"/>
      <c r="D1090" s="18"/>
      <c r="E1090" s="213"/>
      <c r="F1090" s="213"/>
      <c r="G1090" s="213"/>
      <c r="H1090" s="4"/>
      <c r="I1090" s="213"/>
      <c r="J1090" s="213"/>
      <c r="K1090" s="213"/>
      <c r="L1090" s="4"/>
      <c r="M1090" s="4"/>
      <c r="N1090" s="4"/>
      <c r="O1090" s="268"/>
      <c r="P1090" s="4"/>
      <c r="Q1090" s="213"/>
      <c r="R1090" s="4"/>
      <c r="S1090" s="213"/>
      <c r="T1090" s="213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s="3" customFormat="1" ht="13.5" hidden="1" customHeight="1" x14ac:dyDescent="0.25">
      <c r="A1091" s="4"/>
      <c r="B1091" s="5"/>
      <c r="C1091" s="5"/>
      <c r="D1091" s="18"/>
      <c r="E1091" s="213"/>
      <c r="F1091" s="213"/>
      <c r="G1091" s="213"/>
      <c r="H1091" s="4"/>
      <c r="I1091" s="213"/>
      <c r="J1091" s="213"/>
      <c r="K1091" s="213"/>
      <c r="L1091" s="4"/>
      <c r="M1091" s="4"/>
      <c r="N1091" s="4"/>
      <c r="O1091" s="268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s="3" customFormat="1" ht="13.5" hidden="1" customHeight="1" x14ac:dyDescent="0.25">
      <c r="A1092" s="4"/>
      <c r="B1092" s="5"/>
      <c r="C1092" s="5"/>
      <c r="D1092" s="18"/>
      <c r="E1092" s="4"/>
      <c r="F1092" s="213"/>
      <c r="G1092" s="213"/>
      <c r="H1092" s="4"/>
      <c r="I1092" s="213"/>
      <c r="J1092" s="213"/>
      <c r="K1092" s="213"/>
      <c r="L1092" s="4"/>
      <c r="M1092" s="4"/>
      <c r="N1092" s="269"/>
      <c r="O1092" s="269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s="3" customFormat="1" ht="13.5" hidden="1" customHeight="1" x14ac:dyDescent="0.25">
      <c r="A1093" s="4"/>
      <c r="B1093" s="5"/>
      <c r="C1093" s="5"/>
      <c r="D1093" s="18"/>
      <c r="E1093" s="4"/>
      <c r="F1093" s="213"/>
      <c r="G1093" s="213"/>
      <c r="H1093" s="4"/>
      <c r="I1093" s="213"/>
      <c r="J1093" s="213"/>
      <c r="K1093" s="213"/>
      <c r="L1093" s="4"/>
      <c r="M1093" s="4"/>
      <c r="N1093" s="4"/>
      <c r="O1093" s="268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s="3" customFormat="1" ht="13.5" hidden="1" customHeight="1" x14ac:dyDescent="0.25">
      <c r="A1094" s="4"/>
      <c r="B1094" s="5"/>
      <c r="C1094" s="5"/>
      <c r="D1094" s="18"/>
      <c r="E1094" s="4"/>
      <c r="F1094" s="213"/>
      <c r="G1094" s="213"/>
      <c r="H1094" s="4"/>
      <c r="I1094" s="213"/>
      <c r="J1094" s="213"/>
      <c r="K1094" s="213"/>
      <c r="L1094" s="4"/>
      <c r="M1094" s="4"/>
      <c r="N1094" s="4"/>
      <c r="O1094" s="268"/>
      <c r="P1094" s="4"/>
      <c r="Q1094" s="4"/>
      <c r="R1094" s="4"/>
      <c r="S1094" s="4"/>
      <c r="T1094" s="4"/>
      <c r="U1094" s="4"/>
      <c r="V1094" s="213"/>
      <c r="W1094" s="4"/>
      <c r="X1094" s="4"/>
      <c r="Y1094" s="4"/>
      <c r="Z1094" s="4"/>
      <c r="AA1094" s="4"/>
      <c r="AB1094" s="4"/>
      <c r="AC1094" s="4"/>
    </row>
    <row r="1095" spans="1:29" s="3" customFormat="1" ht="13.5" hidden="1" customHeight="1" x14ac:dyDescent="0.25">
      <c r="A1095" s="4"/>
      <c r="B1095" s="5"/>
      <c r="C1095" s="5"/>
      <c r="D1095" s="18"/>
      <c r="E1095" s="213"/>
      <c r="F1095" s="213"/>
      <c r="G1095" s="213"/>
      <c r="H1095" s="4"/>
      <c r="I1095" s="213"/>
      <c r="J1095" s="213"/>
      <c r="K1095" s="213"/>
      <c r="L1095" s="4"/>
      <c r="M1095" s="4"/>
      <c r="N1095" s="4"/>
      <c r="O1095" s="268"/>
      <c r="P1095" s="4"/>
      <c r="Q1095" s="213"/>
      <c r="R1095" s="213"/>
      <c r="S1095" s="213"/>
      <c r="T1095" s="213"/>
      <c r="U1095" s="213"/>
      <c r="V1095" s="213"/>
      <c r="W1095" s="4"/>
      <c r="X1095" s="4"/>
      <c r="Y1095" s="4"/>
      <c r="Z1095" s="4"/>
      <c r="AA1095" s="4"/>
      <c r="AB1095" s="4"/>
      <c r="AC1095" s="4"/>
    </row>
    <row r="1096" spans="1:29" s="3" customFormat="1" ht="13.5" hidden="1" customHeight="1" x14ac:dyDescent="0.25">
      <c r="A1096" s="4"/>
      <c r="B1096" s="5"/>
      <c r="C1096" s="5"/>
      <c r="D1096" s="18"/>
      <c r="E1096" s="213"/>
      <c r="F1096" s="213"/>
      <c r="G1096" s="213"/>
      <c r="H1096" s="4"/>
      <c r="I1096" s="213"/>
      <c r="J1096" s="213"/>
      <c r="K1096" s="213"/>
      <c r="L1096" s="4"/>
      <c r="M1096" s="4"/>
      <c r="N1096" s="4"/>
      <c r="O1096" s="268"/>
      <c r="P1096" s="4"/>
      <c r="Q1096" s="213"/>
      <c r="R1096" s="4"/>
      <c r="S1096" s="213"/>
      <c r="T1096" s="213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s="3" customFormat="1" ht="13.5" hidden="1" customHeight="1" x14ac:dyDescent="0.25">
      <c r="A1097" s="4"/>
      <c r="B1097" s="5"/>
      <c r="C1097" s="5"/>
      <c r="D1097" s="18"/>
      <c r="E1097" s="213"/>
      <c r="F1097" s="213"/>
      <c r="G1097" s="213"/>
      <c r="H1097" s="4"/>
      <c r="I1097" s="213"/>
      <c r="J1097" s="213"/>
      <c r="K1097" s="213"/>
      <c r="L1097" s="4"/>
      <c r="M1097" s="4"/>
      <c r="N1097" s="269"/>
      <c r="O1097" s="269"/>
      <c r="P1097" s="213"/>
      <c r="Q1097" s="213"/>
      <c r="R1097" s="4"/>
      <c r="S1097" s="4"/>
      <c r="T1097" s="213"/>
      <c r="U1097" s="213"/>
      <c r="V1097" s="4"/>
      <c r="W1097" s="4"/>
      <c r="X1097" s="4"/>
      <c r="Y1097" s="4"/>
      <c r="Z1097" s="4"/>
      <c r="AA1097" s="4"/>
      <c r="AB1097" s="4"/>
      <c r="AC1097" s="4"/>
    </row>
    <row r="1098" spans="1:29" s="3" customFormat="1" ht="13.5" hidden="1" customHeight="1" x14ac:dyDescent="0.25">
      <c r="A1098" s="4"/>
      <c r="B1098" s="5"/>
      <c r="C1098" s="5"/>
      <c r="D1098" s="18"/>
      <c r="E1098" s="213"/>
      <c r="F1098" s="213"/>
      <c r="G1098" s="213"/>
      <c r="H1098" s="4"/>
      <c r="I1098" s="213"/>
      <c r="J1098" s="213"/>
      <c r="K1098" s="213"/>
      <c r="L1098" s="4"/>
      <c r="M1098" s="4"/>
      <c r="N1098" s="4"/>
      <c r="O1098" s="268"/>
      <c r="P1098" s="213"/>
      <c r="Q1098" s="213"/>
      <c r="R1098" s="4"/>
      <c r="S1098" s="213"/>
      <c r="T1098" s="213"/>
      <c r="U1098" s="213"/>
      <c r="V1098" s="4"/>
      <c r="W1098" s="4"/>
      <c r="X1098" s="4"/>
      <c r="Y1098" s="4"/>
      <c r="Z1098" s="4"/>
      <c r="AA1098" s="4"/>
      <c r="AB1098" s="4"/>
      <c r="AC1098" s="4"/>
    </row>
    <row r="1099" spans="1:29" ht="15" hidden="1" customHeight="1" x14ac:dyDescent="0.25">
      <c r="A1099" s="4"/>
      <c r="B1099" s="5"/>
      <c r="C1099" s="5"/>
      <c r="D1099" s="18"/>
      <c r="E1099" s="213"/>
      <c r="F1099" s="213"/>
      <c r="G1099" s="20"/>
      <c r="H1099" s="128"/>
      <c r="I1099" s="213"/>
      <c r="J1099" s="213"/>
      <c r="K1099" s="213"/>
      <c r="L1099" s="128"/>
      <c r="M1099" s="8"/>
      <c r="N1099" s="8"/>
      <c r="O1099" s="8"/>
      <c r="P1099" s="4"/>
      <c r="Q1099" s="9"/>
      <c r="R1099" s="9"/>
      <c r="S1099" s="268"/>
      <c r="T1099" s="9"/>
      <c r="U1099" s="9"/>
      <c r="V1099" s="268"/>
      <c r="W1099" s="8"/>
      <c r="X1099" s="8"/>
      <c r="Y1099" s="8"/>
      <c r="Z1099" s="8"/>
      <c r="AA1099" s="8"/>
      <c r="AB1099" s="8"/>
      <c r="AC1099" s="8"/>
    </row>
    <row r="1100" spans="1:29" ht="15" hidden="1" customHeight="1" x14ac:dyDescent="0.25">
      <c r="A1100" s="4"/>
      <c r="B1100" s="5"/>
      <c r="C1100" s="5"/>
      <c r="D1100" s="18"/>
      <c r="E1100" s="213"/>
      <c r="F1100" s="213"/>
      <c r="G1100" s="20"/>
      <c r="H1100" s="128"/>
      <c r="I1100" s="213"/>
      <c r="J1100" s="213"/>
      <c r="K1100" s="213"/>
      <c r="L1100" s="128"/>
      <c r="M1100" s="8"/>
      <c r="N1100" s="8"/>
      <c r="O1100" s="8"/>
      <c r="P1100" s="213"/>
      <c r="Q1100" s="9"/>
      <c r="R1100" s="268"/>
      <c r="S1100" s="9"/>
      <c r="T1100" s="9"/>
      <c r="U1100" s="9"/>
      <c r="V1100" s="9"/>
      <c r="W1100" s="8"/>
      <c r="X1100" s="8"/>
      <c r="Y1100" s="8"/>
      <c r="Z1100" s="8"/>
      <c r="AA1100" s="8"/>
      <c r="AB1100" s="8"/>
      <c r="AC1100" s="8"/>
    </row>
    <row r="1101" spans="1:29" ht="15" hidden="1" customHeight="1" x14ac:dyDescent="0.25">
      <c r="A1101" s="4"/>
      <c r="B1101" s="5"/>
      <c r="C1101" s="5"/>
      <c r="D1101" s="18"/>
      <c r="E1101" s="268"/>
      <c r="F1101" s="213"/>
      <c r="G1101" s="20"/>
      <c r="H1101" s="128"/>
      <c r="I1101" s="213"/>
      <c r="J1101" s="213"/>
      <c r="K1101" s="213"/>
      <c r="L1101" s="128"/>
      <c r="M1101" s="8"/>
      <c r="N1101" s="8"/>
      <c r="O1101" s="8"/>
      <c r="P1101" s="213"/>
      <c r="Q1101" s="9"/>
      <c r="R1101" s="268"/>
      <c r="S1101" s="9"/>
      <c r="T1101" s="9"/>
      <c r="U1101" s="9"/>
      <c r="V1101" s="9"/>
      <c r="W1101" s="8"/>
      <c r="X1101" s="8"/>
      <c r="Y1101" s="8"/>
      <c r="Z1101" s="8"/>
      <c r="AA1101" s="8"/>
      <c r="AB1101" s="8"/>
      <c r="AC1101" s="8"/>
    </row>
    <row r="1102" spans="1:29" ht="15" hidden="1" customHeight="1" x14ac:dyDescent="0.25">
      <c r="A1102" s="4"/>
      <c r="B1102" s="5"/>
      <c r="C1102" s="5"/>
      <c r="D1102" s="18"/>
      <c r="E1102" s="268"/>
      <c r="F1102" s="213"/>
      <c r="G1102" s="20"/>
      <c r="H1102" s="128"/>
      <c r="I1102" s="213"/>
      <c r="J1102" s="213"/>
      <c r="K1102" s="213"/>
      <c r="L1102" s="128"/>
      <c r="M1102" s="8"/>
      <c r="N1102" s="274"/>
      <c r="O1102" s="274"/>
      <c r="P1102" s="4"/>
      <c r="Q1102" s="268"/>
      <c r="R1102" s="268"/>
      <c r="S1102" s="268"/>
      <c r="T1102" s="268"/>
      <c r="U1102" s="268"/>
      <c r="V1102" s="268"/>
      <c r="W1102" s="8"/>
      <c r="X1102" s="8"/>
      <c r="Y1102" s="8"/>
      <c r="Z1102" s="8"/>
      <c r="AA1102" s="8"/>
      <c r="AB1102" s="8"/>
      <c r="AC1102" s="8"/>
    </row>
    <row r="1103" spans="1:29" ht="15" hidden="1" customHeight="1" x14ac:dyDescent="0.25">
      <c r="A1103" s="4"/>
      <c r="B1103" s="5"/>
      <c r="C1103" s="5"/>
      <c r="D1103" s="18"/>
      <c r="E1103" s="268"/>
      <c r="F1103" s="213"/>
      <c r="G1103" s="20"/>
      <c r="H1103" s="128"/>
      <c r="I1103" s="213"/>
      <c r="J1103" s="213"/>
      <c r="K1103" s="213"/>
      <c r="L1103" s="128"/>
      <c r="M1103" s="8"/>
      <c r="N1103" s="274"/>
      <c r="O1103" s="274"/>
      <c r="P1103" s="4"/>
      <c r="Q1103" s="268"/>
      <c r="R1103" s="268"/>
      <c r="S1103" s="268"/>
      <c r="T1103" s="268"/>
      <c r="U1103" s="268"/>
      <c r="V1103" s="268"/>
      <c r="W1103" s="8"/>
      <c r="X1103" s="8"/>
      <c r="Y1103" s="8"/>
      <c r="Z1103" s="8"/>
      <c r="AA1103" s="8"/>
      <c r="AB1103" s="8"/>
      <c r="AC1103" s="8"/>
    </row>
    <row r="1104" spans="1:29" ht="15" hidden="1" customHeight="1" x14ac:dyDescent="0.25">
      <c r="A1104" s="4"/>
      <c r="B1104" s="5"/>
      <c r="C1104" s="5"/>
      <c r="D1104" s="18"/>
      <c r="E1104" s="268"/>
      <c r="F1104" s="213"/>
      <c r="G1104" s="20"/>
      <c r="H1104" s="128"/>
      <c r="I1104" s="213"/>
      <c r="J1104" s="213"/>
      <c r="K1104" s="213"/>
      <c r="L1104" s="128"/>
      <c r="M1104" s="8"/>
      <c r="N1104" s="8"/>
      <c r="O1104" s="8"/>
      <c r="P1104" s="15"/>
      <c r="Q1104" s="15"/>
      <c r="R1104" s="15"/>
      <c r="S1104" s="15"/>
      <c r="T1104" s="15"/>
      <c r="U1104" s="15"/>
      <c r="V1104" s="15"/>
      <c r="W1104" s="8"/>
      <c r="X1104" s="8"/>
      <c r="Y1104" s="8"/>
      <c r="Z1104" s="8"/>
      <c r="AA1104" s="8"/>
      <c r="AB1104" s="8"/>
      <c r="AC1104" s="8"/>
    </row>
    <row r="1105" spans="1:29" ht="15" hidden="1" customHeight="1" x14ac:dyDescent="0.25">
      <c r="A1105" s="4"/>
      <c r="B1105" s="5"/>
      <c r="C1105" s="5"/>
      <c r="D1105" s="18"/>
      <c r="E1105" s="268"/>
      <c r="F1105" s="213"/>
      <c r="G1105" s="20"/>
      <c r="H1105" s="128"/>
      <c r="I1105" s="213"/>
      <c r="J1105" s="213"/>
      <c r="K1105" s="213"/>
      <c r="L1105" s="128"/>
      <c r="M1105" s="8"/>
      <c r="N1105" s="8"/>
      <c r="O1105" s="8"/>
      <c r="P1105" s="4"/>
      <c r="Q1105" s="268"/>
      <c r="R1105" s="268"/>
      <c r="S1105" s="268"/>
      <c r="T1105" s="268"/>
      <c r="U1105" s="268"/>
      <c r="V1105" s="268"/>
      <c r="W1105" s="8"/>
      <c r="X1105" s="8"/>
      <c r="Y1105" s="8"/>
      <c r="Z1105" s="8"/>
      <c r="AA1105" s="8"/>
      <c r="AB1105" s="8"/>
      <c r="AC1105" s="8"/>
    </row>
    <row r="1106" spans="1:29" ht="15" hidden="1" customHeight="1" x14ac:dyDescent="0.25">
      <c r="A1106" s="4"/>
      <c r="B1106" s="5"/>
      <c r="C1106" s="5"/>
      <c r="D1106" s="18"/>
      <c r="E1106" s="268"/>
      <c r="F1106" s="213"/>
      <c r="G1106" s="20"/>
      <c r="H1106" s="128"/>
      <c r="I1106" s="213"/>
      <c r="J1106" s="213"/>
      <c r="K1106" s="213"/>
      <c r="L1106" s="8"/>
      <c r="M1106" s="8"/>
      <c r="N1106" s="8"/>
      <c r="O1106" s="8"/>
      <c r="P1106" s="4"/>
      <c r="Q1106" s="268"/>
      <c r="R1106" s="268"/>
      <c r="S1106" s="268"/>
      <c r="T1106" s="268"/>
      <c r="U1106" s="268"/>
      <c r="V1106" s="268" t="s">
        <v>46</v>
      </c>
      <c r="W1106" s="8"/>
      <c r="X1106" s="8"/>
      <c r="Y1106" s="8"/>
      <c r="Z1106" s="8"/>
      <c r="AA1106" s="8"/>
      <c r="AB1106" s="8"/>
      <c r="AC1106" s="8"/>
    </row>
    <row r="1107" spans="1:29" ht="15" hidden="1" customHeight="1" x14ac:dyDescent="0.25">
      <c r="A1107" s="4"/>
      <c r="B1107" s="5"/>
      <c r="C1107" s="5"/>
      <c r="D1107" s="18"/>
      <c r="E1107" s="268"/>
      <c r="F1107" s="213"/>
      <c r="G1107" s="20"/>
      <c r="H1107" s="128"/>
      <c r="I1107" s="213"/>
      <c r="J1107" s="213"/>
      <c r="K1107" s="213"/>
      <c r="L1107" s="128"/>
      <c r="M1107" s="8"/>
      <c r="N1107" s="8"/>
      <c r="O1107" s="8"/>
      <c r="P1107" s="4"/>
      <c r="Q1107" s="268"/>
      <c r="R1107" s="268"/>
      <c r="S1107" s="268"/>
      <c r="T1107" s="268"/>
      <c r="U1107" s="268"/>
      <c r="V1107" s="268" t="s">
        <v>46</v>
      </c>
      <c r="W1107" s="8"/>
      <c r="X1107" s="8"/>
      <c r="Y1107" s="8"/>
      <c r="Z1107" s="8"/>
      <c r="AA1107" s="8"/>
      <c r="AB1107" s="8"/>
      <c r="AC1107" s="8"/>
    </row>
    <row r="1108" spans="1:29" ht="15" hidden="1" customHeight="1" x14ac:dyDescent="0.25">
      <c r="A1108" s="4"/>
      <c r="B1108" s="5"/>
      <c r="C1108" s="5"/>
      <c r="D1108" s="18"/>
      <c r="E1108" s="268"/>
      <c r="F1108" s="213"/>
      <c r="G1108" s="20"/>
      <c r="H1108" s="128"/>
      <c r="I1108" s="213"/>
      <c r="J1108" s="213"/>
      <c r="K1108" s="213"/>
      <c r="L1108" s="8"/>
      <c r="M1108" s="8"/>
      <c r="N1108" s="8"/>
      <c r="O1108" s="8"/>
      <c r="P1108" s="4"/>
      <c r="Q1108" s="268"/>
      <c r="R1108" s="268"/>
      <c r="S1108" s="268"/>
      <c r="T1108" s="268"/>
      <c r="U1108" s="268"/>
      <c r="V1108" s="268" t="s">
        <v>46</v>
      </c>
      <c r="W1108" s="8"/>
      <c r="X1108" s="8"/>
      <c r="Y1108" s="8"/>
      <c r="Z1108" s="8"/>
      <c r="AA1108" s="8"/>
      <c r="AB1108" s="8"/>
      <c r="AC1108" s="8"/>
    </row>
    <row r="1109" spans="1:29" ht="15" hidden="1" customHeight="1" x14ac:dyDescent="0.25">
      <c r="A1109" s="4"/>
      <c r="B1109" s="5"/>
      <c r="C1109" s="5"/>
      <c r="D1109" s="18"/>
      <c r="E1109" s="268"/>
      <c r="F1109" s="213"/>
      <c r="G1109" s="20"/>
      <c r="H1109" s="128"/>
      <c r="I1109" s="213"/>
      <c r="J1109" s="213"/>
      <c r="K1109" s="213"/>
      <c r="L1109" s="128"/>
      <c r="M1109" s="8"/>
      <c r="N1109" s="8"/>
      <c r="O1109" s="8"/>
      <c r="P1109" s="4"/>
      <c r="Q1109" s="268"/>
      <c r="R1109" s="268"/>
      <c r="S1109" s="268"/>
      <c r="T1109" s="268"/>
      <c r="U1109" s="268"/>
      <c r="V1109" s="268" t="s">
        <v>46</v>
      </c>
      <c r="W1109" s="8"/>
      <c r="X1109" s="8"/>
      <c r="Y1109" s="8"/>
      <c r="Z1109" s="8"/>
      <c r="AA1109" s="8"/>
      <c r="AB1109" s="8"/>
      <c r="AC1109" s="8"/>
    </row>
    <row r="1110" spans="1:29" ht="15" hidden="1" customHeight="1" x14ac:dyDescent="0.25">
      <c r="A1110" s="4"/>
      <c r="B1110" s="5"/>
      <c r="C1110" s="5"/>
      <c r="D1110" s="18"/>
      <c r="E1110" s="268"/>
      <c r="F1110" s="213"/>
      <c r="G1110" s="20"/>
      <c r="H1110" s="128"/>
      <c r="I1110" s="213"/>
      <c r="J1110" s="213"/>
      <c r="K1110" s="213"/>
      <c r="L1110" s="8"/>
      <c r="M1110" s="8"/>
      <c r="N1110" s="8"/>
      <c r="O1110" s="8"/>
      <c r="P1110" s="4"/>
      <c r="Q1110" s="268"/>
      <c r="R1110" s="268"/>
      <c r="S1110" s="268"/>
      <c r="T1110" s="268"/>
      <c r="U1110" s="268"/>
      <c r="V1110" s="268" t="s">
        <v>46</v>
      </c>
      <c r="W1110" s="8"/>
      <c r="X1110" s="8"/>
      <c r="Y1110" s="8"/>
      <c r="Z1110" s="8"/>
      <c r="AA1110" s="8"/>
      <c r="AB1110" s="8"/>
      <c r="AC1110" s="8"/>
    </row>
    <row r="1111" spans="1:29" ht="15" hidden="1" customHeight="1" x14ac:dyDescent="0.25">
      <c r="A1111" s="4"/>
      <c r="B1111" s="5"/>
      <c r="C1111" s="5"/>
      <c r="D1111" s="18"/>
      <c r="E1111" s="268"/>
      <c r="F1111" s="213"/>
      <c r="G1111" s="20"/>
      <c r="H1111" s="128"/>
      <c r="I1111" s="213"/>
      <c r="J1111" s="213"/>
      <c r="K1111" s="213"/>
      <c r="L1111" s="128"/>
      <c r="M1111" s="8"/>
      <c r="N1111" s="8"/>
      <c r="O1111" s="8"/>
      <c r="P1111" s="4"/>
      <c r="Q1111" s="268"/>
      <c r="R1111" s="268"/>
      <c r="S1111" s="268"/>
      <c r="T1111" s="268"/>
      <c r="U1111" s="268"/>
      <c r="V1111" s="268" t="s">
        <v>46</v>
      </c>
      <c r="W1111" s="8"/>
      <c r="X1111" s="8"/>
      <c r="Y1111" s="8"/>
      <c r="Z1111" s="8"/>
      <c r="AA1111" s="8"/>
      <c r="AB1111" s="8"/>
      <c r="AC1111" s="8"/>
    </row>
    <row r="1112" spans="1:29" ht="15" hidden="1" customHeight="1" x14ac:dyDescent="0.25">
      <c r="A1112" s="4"/>
      <c r="B1112" s="5"/>
      <c r="C1112" s="5"/>
      <c r="D1112" s="18"/>
      <c r="E1112" s="268"/>
      <c r="F1112" s="213"/>
      <c r="G1112" s="20"/>
      <c r="H1112" s="128"/>
      <c r="I1112" s="213"/>
      <c r="J1112" s="213"/>
      <c r="K1112" s="213"/>
      <c r="L1112" s="8"/>
      <c r="M1112" s="8"/>
      <c r="N1112" s="8"/>
      <c r="O1112" s="8"/>
      <c r="P1112" s="4"/>
      <c r="Q1112" s="268"/>
      <c r="R1112" s="268"/>
      <c r="S1112" s="268"/>
      <c r="T1112" s="268"/>
      <c r="U1112" s="268"/>
      <c r="V1112" s="268" t="s">
        <v>46</v>
      </c>
      <c r="W1112" s="8"/>
      <c r="X1112" s="8"/>
      <c r="Y1112" s="8"/>
      <c r="Z1112" s="8"/>
      <c r="AA1112" s="8"/>
      <c r="AB1112" s="8"/>
      <c r="AC1112" s="8"/>
    </row>
    <row r="1113" spans="1:29" ht="15" hidden="1" customHeight="1" x14ac:dyDescent="0.25">
      <c r="A1113" s="4"/>
      <c r="B1113" s="5"/>
      <c r="C1113" s="5"/>
      <c r="D1113" s="18"/>
      <c r="E1113" s="268"/>
      <c r="F1113" s="213"/>
      <c r="G1113" s="20"/>
      <c r="H1113" s="128"/>
      <c r="I1113" s="213"/>
      <c r="J1113" s="213"/>
      <c r="K1113" s="213"/>
      <c r="L1113" s="128"/>
      <c r="M1113" s="8"/>
      <c r="N1113" s="8"/>
      <c r="O1113" s="8"/>
      <c r="P1113" s="4"/>
      <c r="Q1113" s="268"/>
      <c r="R1113" s="268"/>
      <c r="S1113" s="268"/>
      <c r="T1113" s="268"/>
      <c r="U1113" s="268"/>
      <c r="V1113" s="268" t="s">
        <v>46</v>
      </c>
      <c r="W1113" s="8"/>
      <c r="X1113" s="8"/>
      <c r="Y1113" s="8"/>
      <c r="Z1113" s="8"/>
      <c r="AA1113" s="8"/>
      <c r="AB1113" s="8"/>
      <c r="AC1113" s="8"/>
    </row>
    <row r="1114" spans="1:29" ht="15" hidden="1" customHeight="1" x14ac:dyDescent="0.25">
      <c r="A1114" s="4"/>
      <c r="B1114" s="5"/>
      <c r="C1114" s="5"/>
      <c r="D1114" s="18"/>
      <c r="E1114" s="268"/>
      <c r="F1114" s="213"/>
      <c r="G1114" s="20"/>
      <c r="H1114" s="128"/>
      <c r="I1114" s="213"/>
      <c r="J1114" s="213"/>
      <c r="K1114" s="213"/>
      <c r="L1114" s="8"/>
      <c r="M1114" s="8"/>
      <c r="N1114" s="8"/>
      <c r="O1114" s="8"/>
      <c r="P1114" s="4"/>
      <c r="Q1114" s="268"/>
      <c r="R1114" s="268"/>
      <c r="S1114" s="268"/>
      <c r="T1114" s="268"/>
      <c r="U1114" s="268"/>
      <c r="V1114" s="268" t="s">
        <v>46</v>
      </c>
      <c r="W1114" s="8"/>
      <c r="X1114" s="8"/>
      <c r="Y1114" s="8"/>
      <c r="Z1114" s="8"/>
      <c r="AA1114" s="8"/>
      <c r="AB1114" s="8"/>
      <c r="AC1114" s="8"/>
    </row>
    <row r="1115" spans="1:29" ht="15" hidden="1" customHeight="1" x14ac:dyDescent="0.25">
      <c r="A1115" s="4"/>
      <c r="B1115" s="5"/>
      <c r="C1115" s="5"/>
      <c r="D1115" s="18"/>
      <c r="E1115" s="268"/>
      <c r="F1115" s="213"/>
      <c r="G1115" s="20"/>
      <c r="H1115" s="128"/>
      <c r="I1115" s="213"/>
      <c r="J1115" s="213"/>
      <c r="K1115" s="213"/>
      <c r="L1115" s="128"/>
      <c r="M1115" s="8"/>
      <c r="N1115" s="8"/>
      <c r="O1115" s="8"/>
      <c r="P1115" s="4"/>
      <c r="Q1115" s="268"/>
      <c r="R1115" s="268"/>
      <c r="S1115" s="268"/>
      <c r="T1115" s="268"/>
      <c r="U1115" s="268"/>
      <c r="V1115" s="268" t="s">
        <v>46</v>
      </c>
      <c r="W1115" s="8"/>
      <c r="X1115" s="8"/>
      <c r="Y1115" s="8"/>
      <c r="Z1115" s="8"/>
      <c r="AA1115" s="8"/>
      <c r="AB1115" s="8"/>
      <c r="AC1115" s="8"/>
    </row>
    <row r="1116" spans="1:29" ht="15" hidden="1" customHeight="1" x14ac:dyDescent="0.25">
      <c r="A1116" s="4"/>
      <c r="B1116" s="5"/>
      <c r="C1116" s="5"/>
      <c r="D1116" s="18"/>
      <c r="E1116" s="268"/>
      <c r="F1116" s="213"/>
      <c r="G1116" s="20"/>
      <c r="H1116" s="128"/>
      <c r="I1116" s="213"/>
      <c r="J1116" s="213"/>
      <c r="K1116" s="213"/>
      <c r="L1116" s="8"/>
      <c r="M1116" s="8"/>
      <c r="N1116" s="8"/>
      <c r="O1116" s="8"/>
      <c r="P1116" s="4"/>
      <c r="Q1116" s="268"/>
      <c r="R1116" s="268"/>
      <c r="S1116" s="268"/>
      <c r="T1116" s="268"/>
      <c r="U1116" s="268"/>
      <c r="V1116" s="268" t="s">
        <v>46</v>
      </c>
      <c r="W1116" s="8"/>
      <c r="X1116" s="8"/>
      <c r="Y1116" s="8"/>
      <c r="Z1116" s="8"/>
      <c r="AA1116" s="8"/>
      <c r="AB1116" s="8"/>
      <c r="AC1116" s="8"/>
    </row>
    <row r="1117" spans="1:29" ht="15" hidden="1" customHeight="1" x14ac:dyDescent="0.25">
      <c r="A1117" s="4"/>
      <c r="B1117" s="5"/>
      <c r="C1117" s="5"/>
      <c r="D1117" s="18"/>
      <c r="E1117" s="268"/>
      <c r="F1117" s="213"/>
      <c r="G1117" s="20"/>
      <c r="H1117" s="128"/>
      <c r="I1117" s="213"/>
      <c r="J1117" s="213"/>
      <c r="K1117" s="213"/>
      <c r="L1117" s="128"/>
      <c r="M1117" s="8"/>
      <c r="N1117" s="8"/>
      <c r="O1117" s="8"/>
      <c r="P1117" s="4"/>
      <c r="Q1117" s="268"/>
      <c r="R1117" s="268"/>
      <c r="S1117" s="268"/>
      <c r="T1117" s="268"/>
      <c r="U1117" s="268"/>
      <c r="V1117" s="268" t="s">
        <v>46</v>
      </c>
      <c r="W1117" s="8"/>
      <c r="X1117" s="8"/>
      <c r="Y1117" s="8"/>
      <c r="Z1117" s="8"/>
      <c r="AA1117" s="8"/>
      <c r="AB1117" s="8"/>
      <c r="AC1117" s="8"/>
    </row>
    <row r="1118" spans="1:29" ht="15" hidden="1" customHeight="1" x14ac:dyDescent="0.25">
      <c r="A1118" s="4"/>
      <c r="B1118" s="5"/>
      <c r="C1118" s="5"/>
      <c r="D1118" s="18"/>
      <c r="E1118" s="268"/>
      <c r="F1118" s="213"/>
      <c r="G1118" s="20"/>
      <c r="H1118" s="128"/>
      <c r="I1118" s="213"/>
      <c r="J1118" s="213"/>
      <c r="K1118" s="213"/>
      <c r="L1118" s="8"/>
      <c r="M1118" s="8"/>
      <c r="N1118" s="8"/>
      <c r="O1118" s="8"/>
      <c r="P1118" s="4"/>
      <c r="Q1118" s="268"/>
      <c r="R1118" s="268"/>
      <c r="S1118" s="268"/>
      <c r="T1118" s="268"/>
      <c r="U1118" s="268"/>
      <c r="V1118" s="268" t="s">
        <v>46</v>
      </c>
      <c r="W1118" s="8"/>
      <c r="X1118" s="8"/>
      <c r="Y1118" s="8"/>
      <c r="Z1118" s="8"/>
      <c r="AA1118" s="8"/>
      <c r="AB1118" s="8"/>
      <c r="AC1118" s="8"/>
    </row>
    <row r="1119" spans="1:29" ht="15" hidden="1" customHeight="1" x14ac:dyDescent="0.25">
      <c r="A1119" s="4"/>
      <c r="B1119" s="5"/>
      <c r="C1119" s="5"/>
      <c r="D1119" s="5"/>
      <c r="E1119" s="7"/>
      <c r="F1119" s="213"/>
      <c r="G1119" s="20"/>
      <c r="H1119" s="20"/>
      <c r="I1119" s="213"/>
      <c r="J1119" s="213"/>
      <c r="K1119" s="213"/>
      <c r="L1119" s="128"/>
      <c r="P1119" s="4"/>
      <c r="Q1119" s="9"/>
      <c r="R1119" s="9"/>
      <c r="S1119" s="9"/>
      <c r="T1119" s="9"/>
      <c r="U1119" s="9"/>
      <c r="V1119" s="9" t="s">
        <v>95</v>
      </c>
    </row>
    <row r="1120" spans="1:29" ht="15" hidden="1" customHeight="1" x14ac:dyDescent="0.25">
      <c r="A1120" s="4"/>
      <c r="B1120" s="5"/>
      <c r="C1120" s="5"/>
      <c r="D1120" s="5"/>
      <c r="E1120" s="7"/>
      <c r="F1120" s="213"/>
      <c r="G1120" s="20"/>
      <c r="H1120" s="20"/>
      <c r="I1120" s="213"/>
      <c r="J1120" s="213"/>
      <c r="K1120" s="213"/>
      <c r="L1120" s="8"/>
      <c r="P1120" s="4"/>
      <c r="Q1120" s="9"/>
      <c r="R1120" s="9"/>
      <c r="S1120" s="9"/>
      <c r="T1120" s="9"/>
      <c r="U1120" s="9"/>
      <c r="V1120" s="9" t="s">
        <v>95</v>
      </c>
    </row>
    <row r="1121" spans="1:22" ht="15" hidden="1" customHeight="1" x14ac:dyDescent="0.25">
      <c r="A1121" s="4"/>
      <c r="B1121" s="5"/>
      <c r="C1121" s="5"/>
      <c r="D1121" s="5"/>
      <c r="E1121" s="7"/>
      <c r="F1121" s="213"/>
      <c r="G1121" s="20"/>
      <c r="H1121" s="20"/>
      <c r="I1121" s="213"/>
      <c r="J1121" s="213"/>
      <c r="K1121" s="213"/>
      <c r="L1121" s="128"/>
      <c r="P1121" s="4"/>
      <c r="Q1121" s="9"/>
      <c r="R1121" s="9"/>
      <c r="S1121" s="9"/>
      <c r="T1121" s="9"/>
      <c r="U1121" s="9"/>
      <c r="V1121" s="9" t="s">
        <v>95</v>
      </c>
    </row>
    <row r="1122" spans="1:22" ht="15" hidden="1" customHeight="1" x14ac:dyDescent="0.25">
      <c r="A1122" s="4"/>
      <c r="B1122" s="5"/>
      <c r="C1122" s="5"/>
      <c r="D1122" s="5"/>
      <c r="E1122" s="7"/>
      <c r="F1122" s="213"/>
      <c r="G1122" s="20"/>
      <c r="H1122" s="20"/>
      <c r="I1122" s="213"/>
      <c r="J1122" s="213"/>
      <c r="K1122" s="213"/>
      <c r="L1122" s="8"/>
      <c r="P1122" s="4"/>
      <c r="Q1122" s="9"/>
      <c r="R1122" s="9"/>
      <c r="S1122" s="9"/>
      <c r="T1122" s="9"/>
      <c r="U1122" s="9"/>
      <c r="V1122" s="9" t="s">
        <v>95</v>
      </c>
    </row>
    <row r="1123" spans="1:22" ht="15" hidden="1" customHeight="1" x14ac:dyDescent="0.25">
      <c r="A1123" s="4"/>
      <c r="B1123" s="5"/>
      <c r="C1123" s="5"/>
      <c r="D1123" s="5"/>
      <c r="E1123" s="7"/>
      <c r="F1123" s="213"/>
      <c r="G1123" s="20"/>
      <c r="H1123" s="20"/>
      <c r="I1123" s="213"/>
      <c r="J1123" s="213"/>
      <c r="K1123" s="213"/>
      <c r="L1123" s="128"/>
      <c r="P1123" s="4"/>
      <c r="Q1123" s="9"/>
      <c r="R1123" s="9"/>
      <c r="S1123" s="9"/>
      <c r="T1123" s="9"/>
      <c r="U1123" s="9"/>
      <c r="V1123" s="9" t="s">
        <v>95</v>
      </c>
    </row>
    <row r="1124" spans="1:22" ht="15" hidden="1" customHeight="1" x14ac:dyDescent="0.25">
      <c r="A1124" s="4"/>
      <c r="B1124" s="5"/>
      <c r="C1124" s="5"/>
      <c r="D1124" s="5"/>
      <c r="E1124" s="7"/>
      <c r="F1124" s="213"/>
      <c r="G1124" s="20"/>
      <c r="H1124" s="20"/>
      <c r="I1124" s="213"/>
      <c r="J1124" s="213"/>
      <c r="K1124" s="213"/>
      <c r="L1124" s="8"/>
      <c r="P1124" s="4"/>
      <c r="Q1124" s="9"/>
      <c r="R1124" s="9"/>
      <c r="S1124" s="9"/>
      <c r="T1124" s="9"/>
      <c r="U1124" s="9"/>
      <c r="V1124" s="9" t="s">
        <v>95</v>
      </c>
    </row>
    <row r="1125" spans="1:22" ht="15" hidden="1" customHeight="1" x14ac:dyDescent="0.25">
      <c r="A1125" s="4"/>
      <c r="B1125" s="5"/>
      <c r="C1125" s="5"/>
      <c r="D1125" s="5"/>
      <c r="E1125" s="7"/>
      <c r="F1125" s="213"/>
      <c r="G1125" s="20"/>
      <c r="H1125" s="20"/>
      <c r="I1125" s="213"/>
      <c r="J1125" s="213"/>
      <c r="K1125" s="213"/>
      <c r="L1125" s="128"/>
      <c r="P1125" s="4"/>
      <c r="Q1125" s="9"/>
      <c r="R1125" s="9"/>
      <c r="S1125" s="9"/>
      <c r="T1125" s="9"/>
      <c r="U1125" s="9"/>
      <c r="V1125" s="9" t="s">
        <v>95</v>
      </c>
    </row>
    <row r="1126" spans="1:22" ht="15" hidden="1" customHeight="1" x14ac:dyDescent="0.25">
      <c r="A1126" s="4"/>
      <c r="B1126" s="5"/>
      <c r="C1126" s="5"/>
      <c r="D1126" s="5"/>
      <c r="E1126" s="7"/>
      <c r="F1126" s="213"/>
      <c r="G1126" s="20"/>
      <c r="H1126" s="20"/>
      <c r="I1126" s="213"/>
      <c r="J1126" s="213"/>
      <c r="K1126" s="213"/>
      <c r="L1126" s="8"/>
      <c r="P1126" s="4"/>
      <c r="Q1126" s="9"/>
      <c r="R1126" s="9"/>
      <c r="S1126" s="9"/>
      <c r="T1126" s="9"/>
      <c r="U1126" s="9"/>
      <c r="V1126" s="9" t="s">
        <v>95</v>
      </c>
    </row>
    <row r="1127" spans="1:22" ht="15" hidden="1" customHeight="1" x14ac:dyDescent="0.25">
      <c r="A1127" s="4"/>
      <c r="B1127" s="5"/>
      <c r="C1127" s="5"/>
      <c r="D1127" s="5"/>
      <c r="E1127" s="7"/>
      <c r="F1127" s="213"/>
      <c r="G1127" s="20"/>
      <c r="H1127" s="20"/>
      <c r="I1127" s="213"/>
      <c r="J1127" s="213"/>
      <c r="K1127" s="213"/>
      <c r="L1127" s="128"/>
      <c r="P1127" s="4"/>
      <c r="Q1127" s="9"/>
      <c r="R1127" s="9"/>
      <c r="S1127" s="9"/>
      <c r="T1127" s="9"/>
      <c r="U1127" s="9"/>
      <c r="V1127" s="9" t="s">
        <v>95</v>
      </c>
    </row>
    <row r="1128" spans="1:22" ht="15" hidden="1" customHeight="1" x14ac:dyDescent="0.25">
      <c r="A1128" s="4"/>
      <c r="B1128" s="5"/>
      <c r="C1128" s="5"/>
      <c r="D1128" s="5"/>
      <c r="E1128" s="7"/>
      <c r="F1128" s="213"/>
      <c r="G1128" s="20"/>
      <c r="H1128" s="20"/>
      <c r="I1128" s="213"/>
      <c r="J1128" s="213"/>
      <c r="K1128" s="213"/>
      <c r="L1128" s="8"/>
      <c r="P1128" s="4"/>
      <c r="Q1128" s="9"/>
      <c r="R1128" s="9"/>
      <c r="S1128" s="9"/>
      <c r="T1128" s="9"/>
      <c r="U1128" s="9"/>
      <c r="V1128" s="9" t="s">
        <v>95</v>
      </c>
    </row>
    <row r="1129" spans="1:22" ht="15" hidden="1" customHeight="1" x14ac:dyDescent="0.25">
      <c r="A1129" s="4"/>
      <c r="B1129" s="5"/>
      <c r="C1129" s="5"/>
      <c r="D1129" s="5"/>
      <c r="E1129" s="7"/>
      <c r="F1129" s="213"/>
      <c r="G1129" s="20"/>
      <c r="H1129" s="20"/>
      <c r="I1129" s="213"/>
      <c r="J1129" s="213"/>
      <c r="K1129" s="213"/>
      <c r="L1129" s="128"/>
      <c r="P1129" s="4"/>
      <c r="Q1129" s="9"/>
      <c r="R1129" s="9"/>
      <c r="S1129" s="9"/>
      <c r="T1129" s="9"/>
      <c r="U1129" s="9"/>
      <c r="V1129" s="9" t="s">
        <v>95</v>
      </c>
    </row>
    <row r="1130" spans="1:22" ht="15" hidden="1" customHeight="1" x14ac:dyDescent="0.25">
      <c r="A1130" s="4"/>
      <c r="B1130" s="5"/>
      <c r="C1130" s="5"/>
      <c r="D1130" s="5"/>
      <c r="E1130" s="7"/>
      <c r="F1130" s="213"/>
      <c r="G1130" s="20"/>
      <c r="H1130" s="20"/>
      <c r="I1130" s="213"/>
      <c r="J1130" s="213"/>
      <c r="K1130" s="213"/>
      <c r="L1130" s="8"/>
      <c r="P1130" s="4"/>
      <c r="Q1130" s="9"/>
      <c r="R1130" s="9"/>
      <c r="S1130" s="9"/>
      <c r="T1130" s="9"/>
      <c r="U1130" s="9"/>
      <c r="V1130" s="9" t="s">
        <v>95</v>
      </c>
    </row>
    <row r="1131" spans="1:22" ht="15" hidden="1" customHeight="1" x14ac:dyDescent="0.25">
      <c r="A1131" s="4"/>
      <c r="B1131" s="5"/>
      <c r="C1131" s="5"/>
      <c r="D1131" s="5"/>
      <c r="E1131" s="7"/>
      <c r="F1131" s="213"/>
      <c r="G1131" s="20"/>
      <c r="H1131" s="20"/>
      <c r="I1131" s="213"/>
      <c r="J1131" s="213"/>
      <c r="K1131" s="213"/>
      <c r="L1131" s="128"/>
      <c r="P1131" s="4"/>
      <c r="Q1131" s="9"/>
      <c r="R1131" s="9"/>
      <c r="S1131" s="9"/>
      <c r="T1131" s="9"/>
      <c r="U1131" s="9"/>
      <c r="V1131" s="9" t="s">
        <v>95</v>
      </c>
    </row>
    <row r="1132" spans="1:22" ht="15" hidden="1" customHeight="1" x14ac:dyDescent="0.25">
      <c r="A1132" s="4"/>
      <c r="B1132" s="5"/>
      <c r="C1132" s="5"/>
      <c r="D1132" s="5"/>
      <c r="E1132" s="7"/>
      <c r="F1132" s="213"/>
      <c r="G1132" s="20"/>
      <c r="H1132" s="20"/>
      <c r="I1132" s="213"/>
      <c r="J1132" s="213"/>
      <c r="K1132" s="213"/>
      <c r="L1132" s="8"/>
      <c r="P1132" s="4"/>
      <c r="Q1132" s="9"/>
      <c r="R1132" s="9"/>
      <c r="S1132" s="9"/>
      <c r="T1132" s="9"/>
      <c r="U1132" s="9"/>
      <c r="V1132" s="9" t="s">
        <v>95</v>
      </c>
    </row>
    <row r="1133" spans="1:22" ht="15" hidden="1" customHeight="1" x14ac:dyDescent="0.25">
      <c r="A1133" s="4"/>
      <c r="B1133" s="5"/>
      <c r="C1133" s="5"/>
      <c r="D1133" s="5"/>
      <c r="E1133" s="7"/>
      <c r="F1133" s="213"/>
      <c r="G1133" s="20"/>
      <c r="H1133" s="20"/>
      <c r="I1133" s="213"/>
      <c r="J1133" s="213"/>
      <c r="K1133" s="213"/>
      <c r="L1133" s="128"/>
      <c r="P1133" s="4"/>
      <c r="Q1133" s="9"/>
      <c r="R1133" s="9"/>
      <c r="S1133" s="9"/>
      <c r="T1133" s="9"/>
      <c r="U1133" s="9"/>
      <c r="V1133" s="9" t="s">
        <v>95</v>
      </c>
    </row>
    <row r="1134" spans="1:22" ht="15" hidden="1" customHeight="1" x14ac:dyDescent="0.25">
      <c r="A1134" s="4"/>
      <c r="B1134" s="5"/>
      <c r="C1134" s="5"/>
      <c r="D1134" s="5"/>
      <c r="E1134" s="7"/>
      <c r="F1134" s="213"/>
      <c r="G1134" s="20"/>
      <c r="H1134" s="20"/>
      <c r="I1134" s="213"/>
      <c r="J1134" s="213"/>
      <c r="K1134" s="213"/>
      <c r="L1134" s="8"/>
      <c r="P1134" s="4"/>
      <c r="Q1134" s="9"/>
      <c r="R1134" s="9"/>
      <c r="S1134" s="9"/>
      <c r="T1134" s="9"/>
      <c r="U1134" s="9"/>
      <c r="V1134" s="9" t="s">
        <v>95</v>
      </c>
    </row>
    <row r="1135" spans="1:22" ht="15" hidden="1" customHeight="1" x14ac:dyDescent="0.25">
      <c r="A1135" s="4"/>
      <c r="B1135" s="5"/>
      <c r="C1135" s="5"/>
      <c r="D1135" s="5"/>
      <c r="E1135" s="7"/>
      <c r="F1135" s="213"/>
      <c r="G1135" s="20"/>
      <c r="H1135" s="20"/>
      <c r="I1135" s="213"/>
      <c r="J1135" s="213"/>
      <c r="K1135" s="213"/>
      <c r="L1135" s="128"/>
      <c r="P1135" s="4"/>
      <c r="Q1135" s="9"/>
      <c r="R1135" s="9"/>
      <c r="S1135" s="9"/>
      <c r="T1135" s="9"/>
      <c r="U1135" s="9"/>
      <c r="V1135" s="9" t="s">
        <v>95</v>
      </c>
    </row>
    <row r="1136" spans="1:22" ht="15" hidden="1" customHeight="1" x14ac:dyDescent="0.25">
      <c r="A1136" s="4"/>
      <c r="B1136" s="5"/>
      <c r="C1136" s="5"/>
      <c r="D1136" s="5"/>
      <c r="E1136" s="7"/>
      <c r="F1136" s="213"/>
      <c r="G1136" s="20"/>
      <c r="H1136" s="20"/>
      <c r="I1136" s="213"/>
      <c r="J1136" s="213"/>
      <c r="K1136" s="213"/>
      <c r="L1136" s="8"/>
      <c r="P1136" s="4"/>
      <c r="Q1136" s="9"/>
      <c r="R1136" s="9"/>
      <c r="S1136" s="9"/>
      <c r="T1136" s="9"/>
      <c r="U1136" s="9"/>
      <c r="V1136" s="9" t="s">
        <v>95</v>
      </c>
    </row>
    <row r="1137" spans="1:22" ht="15" hidden="1" customHeight="1" x14ac:dyDescent="0.25">
      <c r="A1137" s="4"/>
      <c r="B1137" s="5"/>
      <c r="C1137" s="5"/>
      <c r="D1137" s="5"/>
      <c r="E1137" s="7"/>
      <c r="F1137" s="213"/>
      <c r="G1137" s="20"/>
      <c r="H1137" s="20"/>
      <c r="I1137" s="213"/>
      <c r="J1137" s="213"/>
      <c r="K1137" s="213"/>
      <c r="L1137" s="128"/>
      <c r="P1137" s="4"/>
      <c r="Q1137" s="9"/>
      <c r="R1137" s="9"/>
      <c r="S1137" s="9"/>
      <c r="T1137" s="9"/>
      <c r="U1137" s="9"/>
      <c r="V1137" s="9" t="s">
        <v>95</v>
      </c>
    </row>
    <row r="1138" spans="1:22" ht="15" hidden="1" customHeight="1" x14ac:dyDescent="0.25">
      <c r="A1138" s="4"/>
      <c r="B1138" s="5"/>
      <c r="C1138" s="5"/>
      <c r="D1138" s="5"/>
      <c r="E1138" s="7"/>
      <c r="F1138" s="213"/>
      <c r="G1138" s="20"/>
      <c r="H1138" s="20"/>
      <c r="I1138" s="213"/>
      <c r="J1138" s="213"/>
      <c r="K1138" s="213"/>
      <c r="L1138" s="8"/>
      <c r="P1138" s="4"/>
      <c r="Q1138" s="9"/>
      <c r="R1138" s="9"/>
      <c r="S1138" s="9"/>
      <c r="T1138" s="9"/>
      <c r="U1138" s="9"/>
      <c r="V1138" s="9" t="s">
        <v>95</v>
      </c>
    </row>
    <row r="1139" spans="1:22" ht="15" hidden="1" customHeight="1" x14ac:dyDescent="0.25">
      <c r="A1139" s="4"/>
      <c r="B1139" s="5"/>
      <c r="C1139" s="5"/>
      <c r="D1139" s="5"/>
      <c r="E1139" s="7"/>
      <c r="F1139" s="213"/>
      <c r="G1139" s="20"/>
      <c r="H1139" s="20"/>
      <c r="I1139" s="213"/>
      <c r="J1139" s="213"/>
      <c r="K1139" s="213"/>
      <c r="L1139" s="128"/>
      <c r="P1139" s="4"/>
      <c r="Q1139" s="9"/>
      <c r="R1139" s="9"/>
      <c r="S1139" s="9"/>
      <c r="T1139" s="9"/>
      <c r="U1139" s="9"/>
      <c r="V1139" s="9" t="s">
        <v>95</v>
      </c>
    </row>
    <row r="1140" spans="1:22" ht="15" hidden="1" customHeight="1" x14ac:dyDescent="0.25">
      <c r="A1140" s="4"/>
      <c r="B1140" s="5"/>
      <c r="C1140" s="5"/>
      <c r="D1140" s="5"/>
      <c r="E1140" s="7"/>
      <c r="F1140" s="213"/>
      <c r="G1140" s="20"/>
      <c r="H1140" s="20"/>
      <c r="I1140" s="213"/>
      <c r="J1140" s="213"/>
      <c r="K1140" s="213"/>
      <c r="L1140" s="8"/>
      <c r="P1140" s="4"/>
      <c r="Q1140" s="9"/>
      <c r="R1140" s="9"/>
      <c r="S1140" s="9"/>
      <c r="T1140" s="9"/>
      <c r="U1140" s="9"/>
      <c r="V1140" s="9" t="s">
        <v>95</v>
      </c>
    </row>
    <row r="1141" spans="1:22" ht="15" hidden="1" customHeight="1" x14ac:dyDescent="0.25">
      <c r="A1141" s="4"/>
      <c r="B1141" s="5"/>
      <c r="C1141" s="5"/>
      <c r="D1141" s="5"/>
      <c r="E1141" s="7"/>
      <c r="F1141" s="213"/>
      <c r="G1141" s="20"/>
      <c r="H1141" s="20"/>
      <c r="I1141" s="213"/>
      <c r="J1141" s="213"/>
      <c r="K1141" s="213"/>
      <c r="L1141" s="128"/>
      <c r="P1141" s="4"/>
      <c r="Q1141" s="9"/>
      <c r="R1141" s="9"/>
      <c r="S1141" s="9"/>
      <c r="T1141" s="9"/>
      <c r="U1141" s="9"/>
      <c r="V1141" s="9" t="s">
        <v>95</v>
      </c>
    </row>
    <row r="1142" spans="1:22" ht="15" hidden="1" customHeight="1" x14ac:dyDescent="0.25">
      <c r="A1142" s="4"/>
      <c r="B1142" s="5"/>
      <c r="C1142" s="5"/>
      <c r="D1142" s="5"/>
      <c r="E1142" s="7"/>
      <c r="F1142" s="213"/>
      <c r="G1142" s="20"/>
      <c r="H1142" s="20"/>
      <c r="I1142" s="213"/>
      <c r="J1142" s="213"/>
      <c r="K1142" s="213"/>
      <c r="L1142" s="8"/>
      <c r="P1142" s="4"/>
      <c r="Q1142" s="9"/>
      <c r="R1142" s="9"/>
      <c r="S1142" s="9"/>
      <c r="T1142" s="9"/>
      <c r="U1142" s="9"/>
      <c r="V1142" s="9" t="s">
        <v>95</v>
      </c>
    </row>
    <row r="1143" spans="1:22" ht="15" hidden="1" customHeight="1" x14ac:dyDescent="0.25">
      <c r="A1143" s="4"/>
      <c r="B1143" s="5"/>
      <c r="C1143" s="5"/>
      <c r="D1143" s="5"/>
      <c r="E1143" s="7"/>
      <c r="F1143" s="213"/>
      <c r="G1143" s="20"/>
      <c r="H1143" s="20"/>
      <c r="I1143" s="213"/>
      <c r="J1143" s="213"/>
      <c r="K1143" s="213"/>
      <c r="L1143" s="128"/>
      <c r="P1143" s="4"/>
      <c r="Q1143" s="9"/>
      <c r="R1143" s="9"/>
      <c r="S1143" s="9"/>
      <c r="T1143" s="9"/>
      <c r="U1143" s="9"/>
      <c r="V1143" s="9" t="s">
        <v>95</v>
      </c>
    </row>
    <row r="1144" spans="1:22" ht="15" hidden="1" customHeight="1" x14ac:dyDescent="0.25">
      <c r="A1144" s="4"/>
      <c r="B1144" s="5"/>
      <c r="C1144" s="5"/>
      <c r="D1144" s="5"/>
      <c r="E1144" s="7"/>
      <c r="F1144" s="213"/>
      <c r="G1144" s="20"/>
      <c r="H1144" s="20"/>
      <c r="I1144" s="213"/>
      <c r="J1144" s="213"/>
      <c r="K1144" s="213"/>
      <c r="L1144" s="8"/>
      <c r="P1144" s="4"/>
      <c r="Q1144" s="9"/>
      <c r="R1144" s="9"/>
      <c r="S1144" s="9"/>
      <c r="T1144" s="9"/>
      <c r="U1144" s="9"/>
      <c r="V1144" s="9" t="s">
        <v>95</v>
      </c>
    </row>
    <row r="1145" spans="1:22" ht="15" hidden="1" customHeight="1" x14ac:dyDescent="0.25">
      <c r="A1145" s="4"/>
      <c r="B1145" s="5"/>
      <c r="C1145" s="5"/>
      <c r="D1145" s="5"/>
      <c r="E1145" s="7"/>
      <c r="F1145" s="213"/>
      <c r="G1145" s="20"/>
      <c r="H1145" s="20"/>
      <c r="I1145" s="213"/>
      <c r="J1145" s="213"/>
      <c r="K1145" s="213"/>
      <c r="L1145" s="128"/>
      <c r="P1145" s="4"/>
      <c r="Q1145" s="9"/>
      <c r="R1145" s="9"/>
      <c r="S1145" s="9"/>
      <c r="T1145" s="9"/>
      <c r="U1145" s="9"/>
      <c r="V1145" s="9" t="s">
        <v>95</v>
      </c>
    </row>
    <row r="1146" spans="1:22" ht="15" hidden="1" customHeight="1" x14ac:dyDescent="0.25">
      <c r="A1146" s="4"/>
      <c r="B1146" s="5"/>
      <c r="C1146" s="5"/>
      <c r="D1146" s="5"/>
      <c r="E1146" s="7"/>
      <c r="F1146" s="213"/>
      <c r="G1146" s="20"/>
      <c r="H1146" s="20"/>
      <c r="I1146" s="213"/>
      <c r="J1146" s="213"/>
      <c r="K1146" s="213"/>
      <c r="L1146" s="8"/>
      <c r="P1146" s="4"/>
      <c r="Q1146" s="9"/>
      <c r="R1146" s="9"/>
      <c r="S1146" s="9"/>
      <c r="T1146" s="9"/>
      <c r="U1146" s="9"/>
      <c r="V1146" s="9" t="s">
        <v>95</v>
      </c>
    </row>
    <row r="1147" spans="1:22" ht="15" hidden="1" customHeight="1" x14ac:dyDescent="0.25">
      <c r="A1147" s="4"/>
      <c r="B1147" s="5"/>
      <c r="C1147" s="5"/>
      <c r="D1147" s="5"/>
      <c r="E1147" s="7"/>
      <c r="F1147" s="213"/>
      <c r="G1147" s="20"/>
      <c r="H1147" s="20"/>
      <c r="I1147" s="213"/>
      <c r="J1147" s="213"/>
      <c r="K1147" s="213"/>
      <c r="L1147" s="128"/>
      <c r="P1147" s="4"/>
      <c r="Q1147" s="9"/>
      <c r="R1147" s="9"/>
      <c r="S1147" s="9"/>
      <c r="T1147" s="9"/>
      <c r="U1147" s="9"/>
      <c r="V1147" s="9" t="s">
        <v>95</v>
      </c>
    </row>
    <row r="1148" spans="1:22" ht="15" hidden="1" customHeight="1" x14ac:dyDescent="0.25">
      <c r="A1148" s="4"/>
      <c r="B1148" s="5"/>
      <c r="C1148" s="5"/>
      <c r="D1148" s="5"/>
      <c r="E1148" s="7"/>
      <c r="F1148" s="213"/>
      <c r="G1148" s="20"/>
      <c r="H1148" s="20"/>
      <c r="I1148" s="213"/>
      <c r="J1148" s="213"/>
      <c r="K1148" s="213"/>
      <c r="L1148" s="8"/>
      <c r="P1148" s="4"/>
      <c r="Q1148" s="9"/>
      <c r="R1148" s="9"/>
      <c r="S1148" s="9"/>
      <c r="T1148" s="9"/>
      <c r="U1148" s="9"/>
      <c r="V1148" s="9" t="s">
        <v>95</v>
      </c>
    </row>
    <row r="1149" spans="1:22" ht="15" hidden="1" customHeight="1" x14ac:dyDescent="0.25">
      <c r="A1149" s="4"/>
      <c r="B1149" s="5"/>
      <c r="C1149" s="5"/>
      <c r="D1149" s="5"/>
      <c r="E1149" s="7"/>
      <c r="F1149" s="213"/>
      <c r="G1149" s="20"/>
      <c r="H1149" s="20"/>
      <c r="I1149" s="213"/>
      <c r="J1149" s="213"/>
      <c r="K1149" s="213"/>
      <c r="L1149" s="128"/>
      <c r="P1149" s="4"/>
      <c r="Q1149" s="9"/>
      <c r="R1149" s="9"/>
      <c r="S1149" s="9"/>
      <c r="T1149" s="9"/>
      <c r="U1149" s="9"/>
      <c r="V1149" s="9" t="s">
        <v>95</v>
      </c>
    </row>
    <row r="1150" spans="1:22" ht="15" hidden="1" customHeight="1" x14ac:dyDescent="0.25">
      <c r="A1150" s="4"/>
      <c r="B1150" s="5"/>
      <c r="C1150" s="5"/>
      <c r="D1150" s="5"/>
      <c r="E1150" s="7"/>
      <c r="F1150" s="213"/>
      <c r="G1150" s="20"/>
      <c r="H1150" s="20"/>
      <c r="I1150" s="213"/>
      <c r="J1150" s="213"/>
      <c r="K1150" s="213"/>
      <c r="L1150" s="8"/>
      <c r="P1150" s="4"/>
      <c r="Q1150" s="9"/>
      <c r="R1150" s="9"/>
      <c r="S1150" s="9"/>
      <c r="T1150" s="9"/>
      <c r="U1150" s="9"/>
      <c r="V1150" s="9" t="s">
        <v>95</v>
      </c>
    </row>
    <row r="1151" spans="1:22" ht="15" hidden="1" customHeight="1" x14ac:dyDescent="0.25">
      <c r="A1151" s="4"/>
      <c r="B1151" s="5"/>
      <c r="C1151" s="5"/>
      <c r="D1151" s="5"/>
      <c r="E1151" s="7"/>
      <c r="F1151" s="213"/>
      <c r="G1151" s="20"/>
      <c r="H1151" s="20"/>
      <c r="I1151" s="213"/>
      <c r="J1151" s="213"/>
      <c r="K1151" s="213"/>
      <c r="L1151" s="128"/>
      <c r="P1151" s="4"/>
      <c r="Q1151" s="9"/>
      <c r="R1151" s="9"/>
      <c r="S1151" s="9"/>
      <c r="T1151" s="9"/>
      <c r="U1151" s="9"/>
      <c r="V1151" s="9" t="s">
        <v>95</v>
      </c>
    </row>
    <row r="1152" spans="1:22" ht="15" hidden="1" customHeight="1" x14ac:dyDescent="0.25">
      <c r="A1152" s="4"/>
      <c r="B1152" s="5"/>
      <c r="C1152" s="5"/>
      <c r="D1152" s="5"/>
      <c r="E1152" s="7"/>
      <c r="F1152" s="213"/>
      <c r="G1152" s="20"/>
      <c r="H1152" s="20"/>
      <c r="I1152" s="213"/>
      <c r="J1152" s="213"/>
      <c r="K1152" s="213"/>
      <c r="L1152" s="8"/>
      <c r="P1152" s="4"/>
      <c r="Q1152" s="9"/>
      <c r="R1152" s="9"/>
      <c r="S1152" s="9"/>
      <c r="T1152" s="9"/>
      <c r="U1152" s="9"/>
      <c r="V1152" s="9" t="s">
        <v>95</v>
      </c>
    </row>
    <row r="1153" spans="1:29" ht="15" hidden="1" customHeight="1" x14ac:dyDescent="0.25">
      <c r="A1153" s="4"/>
      <c r="B1153" s="5"/>
      <c r="C1153" s="5"/>
      <c r="D1153" s="5"/>
      <c r="E1153" s="7"/>
      <c r="F1153" s="213"/>
      <c r="G1153" s="20"/>
      <c r="H1153" s="20"/>
      <c r="I1153" s="213"/>
      <c r="J1153" s="213"/>
      <c r="K1153" s="213"/>
      <c r="L1153" s="128"/>
      <c r="P1153" s="4"/>
      <c r="Q1153" s="9"/>
      <c r="R1153" s="9"/>
      <c r="S1153" s="9"/>
      <c r="T1153" s="9"/>
      <c r="U1153" s="9"/>
      <c r="V1153" s="9" t="s">
        <v>95</v>
      </c>
    </row>
    <row r="1154" spans="1:29" ht="15" hidden="1" customHeight="1" x14ac:dyDescent="0.25">
      <c r="A1154" s="4"/>
      <c r="B1154" s="5"/>
      <c r="C1154" s="5"/>
      <c r="D1154" s="5"/>
      <c r="E1154" s="7"/>
      <c r="F1154" s="213"/>
      <c r="G1154" s="20"/>
      <c r="H1154" s="20"/>
      <c r="I1154" s="213"/>
      <c r="J1154" s="213"/>
      <c r="K1154" s="213"/>
      <c r="L1154" s="8"/>
      <c r="P1154" s="4"/>
      <c r="Q1154" s="9"/>
      <c r="R1154" s="9"/>
      <c r="S1154" s="9"/>
      <c r="T1154" s="9"/>
      <c r="U1154" s="9"/>
      <c r="V1154" s="9" t="s">
        <v>95</v>
      </c>
    </row>
    <row r="1155" spans="1:29" ht="15" hidden="1" customHeight="1" x14ac:dyDescent="0.25">
      <c r="A1155" s="4"/>
      <c r="B1155" s="5"/>
      <c r="C1155" s="5"/>
      <c r="D1155" s="5"/>
      <c r="E1155" s="7"/>
      <c r="F1155" s="213"/>
      <c r="G1155" s="20"/>
      <c r="H1155" s="20"/>
      <c r="I1155" s="213"/>
      <c r="J1155" s="213"/>
      <c r="K1155" s="213"/>
      <c r="L1155" s="128"/>
      <c r="P1155" s="4"/>
      <c r="Q1155" s="9"/>
      <c r="R1155" s="9"/>
      <c r="S1155" s="9"/>
      <c r="T1155" s="9"/>
      <c r="U1155" s="9"/>
      <c r="V1155" s="9" t="s">
        <v>95</v>
      </c>
    </row>
    <row r="1156" spans="1:29" ht="15" hidden="1" customHeight="1" x14ac:dyDescent="0.25">
      <c r="A1156" s="4"/>
      <c r="B1156" s="5"/>
      <c r="C1156" s="5"/>
      <c r="D1156" s="5"/>
      <c r="E1156" s="7"/>
      <c r="F1156" s="213"/>
      <c r="G1156" s="20"/>
      <c r="H1156" s="20"/>
      <c r="I1156" s="213"/>
      <c r="J1156" s="213"/>
      <c r="K1156" s="213"/>
      <c r="L1156" s="8"/>
      <c r="P1156" s="4"/>
      <c r="Q1156" s="9"/>
      <c r="R1156" s="9"/>
      <c r="S1156" s="9"/>
      <c r="T1156" s="9"/>
      <c r="U1156" s="9"/>
      <c r="V1156" s="9" t="s">
        <v>95</v>
      </c>
    </row>
    <row r="1157" spans="1:29" ht="15" hidden="1" customHeight="1" x14ac:dyDescent="0.25">
      <c r="A1157" s="4"/>
      <c r="B1157" s="5"/>
      <c r="C1157" s="5"/>
      <c r="D1157" s="5"/>
      <c r="E1157" s="7"/>
      <c r="F1157" s="213"/>
      <c r="G1157" s="20"/>
      <c r="H1157" s="20"/>
      <c r="I1157" s="213"/>
      <c r="J1157" s="213"/>
      <c r="K1157" s="213"/>
      <c r="L1157" s="128"/>
      <c r="P1157" s="4"/>
      <c r="Q1157" s="9"/>
      <c r="R1157" s="9"/>
      <c r="S1157" s="9"/>
      <c r="T1157" s="9"/>
      <c r="U1157" s="9"/>
      <c r="V1157" s="9" t="s">
        <v>95</v>
      </c>
    </row>
    <row r="1158" spans="1:29" ht="15" hidden="1" customHeight="1" x14ac:dyDescent="0.25">
      <c r="A1158" s="4"/>
      <c r="B1158" s="5"/>
      <c r="C1158" s="5"/>
      <c r="D1158" s="5"/>
      <c r="E1158" s="7"/>
      <c r="F1158" s="213"/>
      <c r="G1158" s="20"/>
      <c r="H1158" s="20"/>
      <c r="I1158" s="213"/>
      <c r="J1158" s="213"/>
      <c r="K1158" s="213"/>
      <c r="L1158" s="268"/>
      <c r="P1158" s="4"/>
      <c r="Q1158" s="9"/>
      <c r="R1158" s="9"/>
      <c r="S1158" s="9"/>
      <c r="T1158" s="9"/>
      <c r="U1158" s="9"/>
      <c r="V1158" s="9" t="s">
        <v>95</v>
      </c>
    </row>
    <row r="1159" spans="1:29" s="244" customFormat="1" ht="13.5" hidden="1" customHeight="1" x14ac:dyDescent="0.25">
      <c r="A1159" s="268"/>
      <c r="B1159" s="245"/>
      <c r="C1159" s="245"/>
      <c r="D1159" s="245"/>
      <c r="E1159" s="7"/>
      <c r="F1159" s="213"/>
      <c r="G1159" s="213"/>
      <c r="H1159" s="213"/>
      <c r="I1159" s="213"/>
      <c r="J1159" s="213"/>
      <c r="K1159" s="213"/>
      <c r="L1159" s="268"/>
      <c r="M1159" s="15"/>
      <c r="N1159" s="15"/>
      <c r="O1159" s="15"/>
      <c r="P1159" s="268"/>
      <c r="Q1159" s="213"/>
      <c r="R1159" s="213"/>
      <c r="S1159" s="213"/>
      <c r="T1159" s="213"/>
      <c r="U1159" s="213"/>
      <c r="V1159" s="213" t="s">
        <v>95</v>
      </c>
      <c r="W1159" s="230"/>
      <c r="X1159" s="230"/>
      <c r="Y1159" s="230"/>
      <c r="Z1159" s="230"/>
      <c r="AA1159" s="230"/>
      <c r="AB1159" s="230"/>
      <c r="AC1159" s="230"/>
    </row>
    <row r="1160" spans="1:29" s="244" customFormat="1" ht="13.5" hidden="1" customHeight="1" x14ac:dyDescent="0.25">
      <c r="A1160" s="268"/>
      <c r="B1160" s="245"/>
      <c r="C1160" s="245"/>
      <c r="D1160" s="245"/>
      <c r="E1160" s="7"/>
      <c r="F1160" s="213"/>
      <c r="G1160" s="213"/>
      <c r="H1160" s="213"/>
      <c r="I1160" s="213"/>
      <c r="J1160" s="213"/>
      <c r="K1160" s="213"/>
      <c r="L1160" s="268"/>
      <c r="M1160" s="15"/>
      <c r="N1160" s="15"/>
      <c r="O1160" s="15"/>
      <c r="P1160" s="268"/>
      <c r="Q1160" s="213"/>
      <c r="R1160" s="213"/>
      <c r="S1160" s="213"/>
      <c r="T1160" s="213"/>
      <c r="U1160" s="213"/>
      <c r="V1160" s="213" t="s">
        <v>95</v>
      </c>
      <c r="W1160" s="230"/>
      <c r="X1160" s="230"/>
      <c r="Y1160" s="230"/>
      <c r="Z1160" s="230"/>
      <c r="AA1160" s="230"/>
      <c r="AB1160" s="230"/>
      <c r="AC1160" s="230"/>
    </row>
    <row r="1161" spans="1:29" s="244" customFormat="1" ht="13.5" hidden="1" customHeight="1" x14ac:dyDescent="0.25">
      <c r="A1161" s="268"/>
      <c r="B1161" s="245"/>
      <c r="C1161" s="245"/>
      <c r="D1161" s="245"/>
      <c r="E1161" s="7"/>
      <c r="F1161" s="213"/>
      <c r="G1161" s="213"/>
      <c r="H1161" s="213"/>
      <c r="I1161" s="213"/>
      <c r="J1161" s="213"/>
      <c r="K1161" s="213"/>
      <c r="L1161" s="268"/>
      <c r="M1161" s="15"/>
      <c r="N1161" s="15"/>
      <c r="O1161" s="15"/>
      <c r="P1161" s="268"/>
      <c r="Q1161" s="213"/>
      <c r="R1161" s="213"/>
      <c r="S1161" s="213"/>
      <c r="T1161" s="213"/>
      <c r="U1161" s="213"/>
      <c r="V1161" s="213" t="s">
        <v>95</v>
      </c>
      <c r="W1161" s="230"/>
      <c r="X1161" s="230"/>
      <c r="Y1161" s="230"/>
      <c r="Z1161" s="230"/>
      <c r="AA1161" s="230"/>
      <c r="AB1161" s="230"/>
      <c r="AC1161" s="230"/>
    </row>
    <row r="1162" spans="1:29" s="244" customFormat="1" ht="13.5" hidden="1" customHeight="1" x14ac:dyDescent="0.25">
      <c r="A1162" s="268"/>
      <c r="B1162" s="245"/>
      <c r="C1162" s="245"/>
      <c r="D1162" s="245"/>
      <c r="E1162" s="7"/>
      <c r="F1162" s="213"/>
      <c r="G1162" s="213"/>
      <c r="H1162" s="213"/>
      <c r="I1162" s="213"/>
      <c r="J1162" s="213"/>
      <c r="K1162" s="213"/>
      <c r="L1162" s="268"/>
      <c r="M1162" s="15"/>
      <c r="N1162" s="15"/>
      <c r="O1162" s="15"/>
      <c r="P1162" s="268"/>
      <c r="Q1162" s="213"/>
      <c r="R1162" s="213"/>
      <c r="S1162" s="213"/>
      <c r="T1162" s="213"/>
      <c r="U1162" s="213"/>
      <c r="V1162" s="213" t="s">
        <v>95</v>
      </c>
      <c r="W1162" s="230"/>
      <c r="X1162" s="230"/>
      <c r="Y1162" s="230"/>
      <c r="Z1162" s="230"/>
      <c r="AA1162" s="230"/>
      <c r="AB1162" s="230"/>
      <c r="AC1162" s="230"/>
    </row>
    <row r="1163" spans="1:29" s="244" customFormat="1" ht="13.5" hidden="1" customHeight="1" x14ac:dyDescent="0.25">
      <c r="A1163" s="268"/>
      <c r="B1163" s="245"/>
      <c r="C1163" s="245"/>
      <c r="D1163" s="245"/>
      <c r="E1163" s="7"/>
      <c r="F1163" s="213"/>
      <c r="G1163" s="213"/>
      <c r="H1163" s="213"/>
      <c r="I1163" s="213"/>
      <c r="J1163" s="213"/>
      <c r="K1163" s="213"/>
      <c r="L1163" s="268"/>
      <c r="M1163" s="15"/>
      <c r="N1163" s="15"/>
      <c r="O1163" s="15"/>
      <c r="P1163" s="268"/>
      <c r="Q1163" s="213"/>
      <c r="R1163" s="213"/>
      <c r="S1163" s="213"/>
      <c r="T1163" s="213"/>
      <c r="U1163" s="213"/>
      <c r="V1163" s="213" t="s">
        <v>95</v>
      </c>
      <c r="W1163" s="230"/>
      <c r="X1163" s="230"/>
      <c r="Y1163" s="230"/>
      <c r="Z1163" s="230"/>
      <c r="AA1163" s="230"/>
      <c r="AB1163" s="230"/>
      <c r="AC1163" s="230"/>
    </row>
    <row r="1164" spans="1:29" s="244" customFormat="1" ht="13.5" hidden="1" customHeight="1" x14ac:dyDescent="0.25">
      <c r="A1164" s="268"/>
      <c r="B1164" s="245"/>
      <c r="C1164" s="245"/>
      <c r="D1164" s="245"/>
      <c r="E1164" s="7"/>
      <c r="F1164" s="213"/>
      <c r="G1164" s="213"/>
      <c r="H1164" s="213"/>
      <c r="I1164" s="213"/>
      <c r="J1164" s="213"/>
      <c r="K1164" s="213"/>
      <c r="L1164" s="268"/>
      <c r="M1164" s="15"/>
      <c r="N1164" s="15"/>
      <c r="O1164" s="15"/>
      <c r="P1164" s="268"/>
      <c r="Q1164" s="213"/>
      <c r="R1164" s="213"/>
      <c r="S1164" s="213"/>
      <c r="T1164" s="213"/>
      <c r="U1164" s="213"/>
      <c r="V1164" s="213" t="s">
        <v>95</v>
      </c>
      <c r="W1164" s="230"/>
      <c r="X1164" s="230"/>
      <c r="Y1164" s="230"/>
      <c r="Z1164" s="230"/>
      <c r="AA1164" s="230"/>
      <c r="AB1164" s="230"/>
      <c r="AC1164" s="230"/>
    </row>
    <row r="1165" spans="1:29" s="244" customFormat="1" ht="13.5" hidden="1" customHeight="1" x14ac:dyDescent="0.25">
      <c r="A1165" s="268"/>
      <c r="B1165" s="245"/>
      <c r="C1165" s="245"/>
      <c r="D1165" s="245"/>
      <c r="E1165" s="7"/>
      <c r="F1165" s="213"/>
      <c r="G1165" s="213"/>
      <c r="H1165" s="213"/>
      <c r="I1165" s="213"/>
      <c r="J1165" s="213"/>
      <c r="K1165" s="213"/>
      <c r="L1165" s="268"/>
      <c r="M1165" s="15"/>
      <c r="N1165" s="15"/>
      <c r="O1165" s="15"/>
      <c r="P1165" s="268"/>
      <c r="Q1165" s="213"/>
      <c r="R1165" s="213"/>
      <c r="S1165" s="213"/>
      <c r="T1165" s="213"/>
      <c r="U1165" s="213"/>
      <c r="V1165" s="213" t="s">
        <v>95</v>
      </c>
      <c r="W1165" s="230"/>
      <c r="X1165" s="230"/>
      <c r="Y1165" s="230"/>
      <c r="Z1165" s="230"/>
      <c r="AA1165" s="230"/>
      <c r="AB1165" s="230"/>
      <c r="AC1165" s="230"/>
    </row>
    <row r="1166" spans="1:29" s="244" customFormat="1" ht="13.5" hidden="1" customHeight="1" x14ac:dyDescent="0.25">
      <c r="A1166" s="268"/>
      <c r="B1166" s="245"/>
      <c r="C1166" s="245"/>
      <c r="D1166" s="245"/>
      <c r="E1166" s="7"/>
      <c r="F1166" s="213"/>
      <c r="G1166" s="213"/>
      <c r="H1166" s="213"/>
      <c r="I1166" s="213"/>
      <c r="J1166" s="213"/>
      <c r="K1166" s="213"/>
      <c r="L1166" s="268"/>
      <c r="M1166" s="15"/>
      <c r="N1166" s="15"/>
      <c r="O1166" s="15"/>
      <c r="P1166" s="268"/>
      <c r="Q1166" s="213"/>
      <c r="R1166" s="10"/>
      <c r="S1166" s="213"/>
      <c r="T1166" s="213"/>
      <c r="U1166" s="213"/>
      <c r="V1166" s="213" t="s">
        <v>95</v>
      </c>
      <c r="W1166" s="230"/>
      <c r="X1166" s="230"/>
      <c r="Y1166" s="230"/>
      <c r="Z1166" s="230"/>
      <c r="AA1166" s="230"/>
      <c r="AB1166" s="230"/>
      <c r="AC1166" s="230"/>
    </row>
    <row r="1167" spans="1:29" s="244" customFormat="1" ht="13.5" hidden="1" customHeight="1" x14ac:dyDescent="0.25">
      <c r="A1167" s="268"/>
      <c r="B1167" s="245"/>
      <c r="C1167" s="245"/>
      <c r="D1167" s="245"/>
      <c r="E1167" s="7"/>
      <c r="F1167" s="213"/>
      <c r="G1167" s="213"/>
      <c r="H1167" s="213"/>
      <c r="I1167" s="213"/>
      <c r="J1167" s="213"/>
      <c r="K1167" s="213"/>
      <c r="L1167" s="268"/>
      <c r="M1167" s="15"/>
      <c r="N1167" s="15"/>
      <c r="O1167" s="15"/>
      <c r="P1167" s="268"/>
      <c r="Q1167" s="213"/>
      <c r="R1167" s="213"/>
      <c r="S1167" s="213"/>
      <c r="T1167" s="213"/>
      <c r="U1167" s="213"/>
      <c r="V1167" s="213" t="s">
        <v>95</v>
      </c>
      <c r="W1167" s="230"/>
      <c r="X1167" s="230"/>
      <c r="Y1167" s="230"/>
      <c r="Z1167" s="230"/>
      <c r="AA1167" s="230"/>
      <c r="AB1167" s="230"/>
      <c r="AC1167" s="230"/>
    </row>
    <row r="1168" spans="1:29" s="244" customFormat="1" ht="13.5" hidden="1" customHeight="1" x14ac:dyDescent="0.25">
      <c r="A1168" s="268"/>
      <c r="B1168" s="245"/>
      <c r="C1168" s="245"/>
      <c r="D1168" s="245"/>
      <c r="E1168" s="7"/>
      <c r="F1168" s="213"/>
      <c r="G1168" s="213"/>
      <c r="H1168" s="213"/>
      <c r="I1168" s="213"/>
      <c r="J1168" s="213"/>
      <c r="K1168" s="213"/>
      <c r="L1168" s="268"/>
      <c r="M1168" s="15"/>
      <c r="N1168" s="15"/>
      <c r="O1168" s="15"/>
      <c r="P1168" s="268"/>
      <c r="Q1168" s="213"/>
      <c r="R1168" s="213"/>
      <c r="S1168" s="213"/>
      <c r="T1168" s="213"/>
      <c r="U1168" s="213"/>
      <c r="V1168" s="213" t="s">
        <v>95</v>
      </c>
      <c r="W1168" s="230"/>
      <c r="X1168" s="230"/>
      <c r="Y1168" s="230"/>
      <c r="Z1168" s="230"/>
      <c r="AA1168" s="230"/>
      <c r="AB1168" s="230"/>
      <c r="AC1168" s="230"/>
    </row>
    <row r="1169" spans="1:29" s="244" customFormat="1" ht="13.5" hidden="1" customHeight="1" x14ac:dyDescent="0.25">
      <c r="A1169" s="268"/>
      <c r="B1169" s="245"/>
      <c r="C1169" s="245"/>
      <c r="D1169" s="245"/>
      <c r="E1169" s="7"/>
      <c r="F1169" s="213"/>
      <c r="G1169" s="213"/>
      <c r="H1169" s="213"/>
      <c r="I1169" s="213"/>
      <c r="J1169" s="213"/>
      <c r="K1169" s="213"/>
      <c r="L1169" s="268"/>
      <c r="M1169" s="15"/>
      <c r="N1169" s="15"/>
      <c r="O1169" s="15"/>
      <c r="P1169" s="268"/>
      <c r="Q1169" s="213"/>
      <c r="R1169" s="213"/>
      <c r="S1169" s="213"/>
      <c r="T1169" s="213"/>
      <c r="U1169" s="213"/>
      <c r="V1169" s="213" t="s">
        <v>95</v>
      </c>
      <c r="W1169" s="230"/>
      <c r="X1169" s="230"/>
      <c r="Y1169" s="230"/>
      <c r="Z1169" s="230"/>
      <c r="AA1169" s="230"/>
      <c r="AB1169" s="230"/>
      <c r="AC1169" s="230"/>
    </row>
    <row r="1170" spans="1:29" s="244" customFormat="1" ht="13.5" hidden="1" customHeight="1" x14ac:dyDescent="0.25">
      <c r="A1170" s="268"/>
      <c r="B1170" s="245"/>
      <c r="C1170" s="245"/>
      <c r="D1170" s="245"/>
      <c r="E1170" s="7"/>
      <c r="F1170" s="213"/>
      <c r="G1170" s="213"/>
      <c r="H1170" s="213"/>
      <c r="I1170" s="213"/>
      <c r="J1170" s="213"/>
      <c r="K1170" s="213"/>
      <c r="L1170" s="268"/>
      <c r="M1170" s="15"/>
      <c r="N1170" s="15"/>
      <c r="O1170" s="15"/>
      <c r="P1170" s="268"/>
      <c r="Q1170" s="213"/>
      <c r="R1170" s="213"/>
      <c r="S1170" s="213"/>
      <c r="T1170" s="213"/>
      <c r="U1170" s="213"/>
      <c r="V1170" s="213" t="s">
        <v>95</v>
      </c>
      <c r="W1170" s="230"/>
      <c r="X1170" s="230"/>
      <c r="Y1170" s="230"/>
      <c r="Z1170" s="230"/>
      <c r="AA1170" s="230"/>
      <c r="AB1170" s="230"/>
      <c r="AC1170" s="230"/>
    </row>
    <row r="1171" spans="1:29" s="244" customFormat="1" ht="13.5" hidden="1" customHeight="1" x14ac:dyDescent="0.25">
      <c r="A1171" s="268"/>
      <c r="B1171" s="245"/>
      <c r="C1171" s="245"/>
      <c r="D1171" s="245"/>
      <c r="E1171" s="7"/>
      <c r="F1171" s="213"/>
      <c r="G1171" s="213"/>
      <c r="H1171" s="213"/>
      <c r="I1171" s="213"/>
      <c r="J1171" s="213"/>
      <c r="K1171" s="213"/>
      <c r="L1171" s="268"/>
      <c r="M1171" s="15"/>
      <c r="N1171" s="15"/>
      <c r="O1171" s="15"/>
      <c r="P1171" s="268"/>
      <c r="Q1171" s="213"/>
      <c r="R1171" s="213"/>
      <c r="S1171" s="213"/>
      <c r="T1171" s="213"/>
      <c r="U1171" s="213"/>
      <c r="V1171" s="213" t="s">
        <v>95</v>
      </c>
      <c r="W1171" s="230"/>
      <c r="X1171" s="230"/>
      <c r="Y1171" s="230"/>
      <c r="Z1171" s="230"/>
      <c r="AA1171" s="230"/>
      <c r="AB1171" s="230"/>
      <c r="AC1171" s="230"/>
    </row>
    <row r="1172" spans="1:29" s="244" customFormat="1" ht="13.5" hidden="1" customHeight="1" x14ac:dyDescent="0.25">
      <c r="A1172" s="268"/>
      <c r="B1172" s="245"/>
      <c r="C1172" s="245"/>
      <c r="D1172" s="245"/>
      <c r="E1172" s="7"/>
      <c r="F1172" s="213"/>
      <c r="G1172" s="213"/>
      <c r="H1172" s="213"/>
      <c r="I1172" s="213"/>
      <c r="J1172" s="213"/>
      <c r="K1172" s="213"/>
      <c r="L1172" s="268"/>
      <c r="M1172" s="15"/>
      <c r="N1172" s="15"/>
      <c r="O1172" s="15"/>
      <c r="P1172" s="268"/>
      <c r="Q1172" s="213"/>
      <c r="R1172" s="213"/>
      <c r="S1172" s="213"/>
      <c r="T1172" s="213"/>
      <c r="U1172" s="213"/>
      <c r="V1172" s="213" t="s">
        <v>95</v>
      </c>
      <c r="W1172" s="230"/>
      <c r="X1172" s="230"/>
      <c r="Y1172" s="230"/>
      <c r="Z1172" s="230"/>
      <c r="AA1172" s="230"/>
      <c r="AB1172" s="230"/>
      <c r="AC1172" s="230"/>
    </row>
    <row r="1173" spans="1:29" s="244" customFormat="1" ht="13.5" hidden="1" customHeight="1" x14ac:dyDescent="0.25">
      <c r="A1173" s="268"/>
      <c r="B1173" s="245"/>
      <c r="C1173" s="245"/>
      <c r="D1173" s="245"/>
      <c r="E1173" s="7"/>
      <c r="F1173" s="213"/>
      <c r="G1173" s="213"/>
      <c r="H1173" s="213"/>
      <c r="I1173" s="213"/>
      <c r="J1173" s="213"/>
      <c r="K1173" s="213"/>
      <c r="L1173" s="268"/>
      <c r="M1173" s="15"/>
      <c r="N1173" s="15"/>
      <c r="O1173" s="15"/>
      <c r="P1173" s="268"/>
      <c r="Q1173" s="213"/>
      <c r="R1173" s="213"/>
      <c r="S1173" s="213"/>
      <c r="T1173" s="213"/>
      <c r="U1173" s="213"/>
      <c r="V1173" s="213" t="s">
        <v>95</v>
      </c>
      <c r="W1173" s="230"/>
      <c r="X1173" s="230"/>
      <c r="Y1173" s="230"/>
      <c r="Z1173" s="230"/>
      <c r="AA1173" s="230"/>
      <c r="AB1173" s="230"/>
      <c r="AC1173" s="230"/>
    </row>
    <row r="1174" spans="1:29" s="244" customFormat="1" ht="13.5" hidden="1" customHeight="1" x14ac:dyDescent="0.25">
      <c r="A1174" s="268"/>
      <c r="B1174" s="245"/>
      <c r="C1174" s="245"/>
      <c r="D1174" s="245"/>
      <c r="E1174" s="7"/>
      <c r="F1174" s="213"/>
      <c r="G1174" s="213"/>
      <c r="H1174" s="213"/>
      <c r="I1174" s="213"/>
      <c r="J1174" s="213"/>
      <c r="K1174" s="213"/>
      <c r="L1174" s="268"/>
      <c r="M1174" s="15"/>
      <c r="N1174" s="15"/>
      <c r="O1174" s="15"/>
      <c r="P1174" s="268"/>
      <c r="Q1174" s="213"/>
      <c r="R1174" s="213"/>
      <c r="S1174" s="213"/>
      <c r="T1174" s="213"/>
      <c r="U1174" s="213"/>
      <c r="V1174" s="213" t="s">
        <v>95</v>
      </c>
      <c r="W1174" s="230"/>
      <c r="X1174" s="230"/>
      <c r="Y1174" s="230"/>
      <c r="Z1174" s="230"/>
      <c r="AA1174" s="230"/>
      <c r="AB1174" s="230"/>
      <c r="AC1174" s="230"/>
    </row>
    <row r="1175" spans="1:29" s="244" customFormat="1" ht="13.5" hidden="1" customHeight="1" x14ac:dyDescent="0.25">
      <c r="A1175" s="268"/>
      <c r="B1175" s="245"/>
      <c r="C1175" s="245"/>
      <c r="D1175" s="245"/>
      <c r="E1175" s="7"/>
      <c r="F1175" s="213"/>
      <c r="G1175" s="213"/>
      <c r="H1175" s="213"/>
      <c r="I1175" s="213"/>
      <c r="J1175" s="213"/>
      <c r="K1175" s="213"/>
      <c r="L1175" s="268"/>
      <c r="M1175" s="15"/>
      <c r="N1175" s="15"/>
      <c r="O1175" s="15"/>
      <c r="P1175" s="268"/>
      <c r="Q1175" s="213"/>
      <c r="R1175" s="213"/>
      <c r="S1175" s="213"/>
      <c r="T1175" s="213"/>
      <c r="U1175" s="213"/>
      <c r="V1175" s="213" t="s">
        <v>95</v>
      </c>
      <c r="W1175" s="230"/>
      <c r="X1175" s="230"/>
      <c r="Y1175" s="230"/>
      <c r="Z1175" s="230"/>
      <c r="AA1175" s="230"/>
      <c r="AB1175" s="230"/>
      <c r="AC1175" s="230"/>
    </row>
    <row r="1176" spans="1:29" s="244" customFormat="1" ht="13.5" hidden="1" customHeight="1" x14ac:dyDescent="0.25">
      <c r="A1176" s="268"/>
      <c r="B1176" s="245"/>
      <c r="C1176" s="245"/>
      <c r="D1176" s="245"/>
      <c r="E1176" s="7"/>
      <c r="F1176" s="213"/>
      <c r="G1176" s="213"/>
      <c r="H1176" s="213"/>
      <c r="I1176" s="213"/>
      <c r="J1176" s="213"/>
      <c r="K1176" s="213"/>
      <c r="L1176" s="268"/>
      <c r="M1176" s="15"/>
      <c r="N1176" s="15"/>
      <c r="O1176" s="15"/>
      <c r="P1176" s="268"/>
      <c r="Q1176" s="213"/>
      <c r="R1176" s="213"/>
      <c r="S1176" s="213"/>
      <c r="T1176" s="213"/>
      <c r="U1176" s="213"/>
      <c r="V1176" s="213" t="s">
        <v>95</v>
      </c>
      <c r="W1176" s="230"/>
      <c r="X1176" s="230"/>
      <c r="Y1176" s="230"/>
      <c r="Z1176" s="230"/>
      <c r="AA1176" s="230"/>
      <c r="AB1176" s="230"/>
      <c r="AC1176" s="230"/>
    </row>
    <row r="1177" spans="1:29" s="244" customFormat="1" ht="13.5" hidden="1" customHeight="1" x14ac:dyDescent="0.25">
      <c r="A1177" s="268"/>
      <c r="B1177" s="245"/>
      <c r="C1177" s="245"/>
      <c r="D1177" s="245"/>
      <c r="E1177" s="7"/>
      <c r="F1177" s="213"/>
      <c r="G1177" s="213"/>
      <c r="H1177" s="213"/>
      <c r="I1177" s="213"/>
      <c r="J1177" s="213"/>
      <c r="K1177" s="213"/>
      <c r="L1177" s="268"/>
      <c r="M1177" s="15"/>
      <c r="N1177" s="15"/>
      <c r="O1177" s="15"/>
      <c r="P1177" s="268"/>
      <c r="Q1177" s="213"/>
      <c r="R1177" s="213"/>
      <c r="S1177" s="213"/>
      <c r="T1177" s="213"/>
      <c r="U1177" s="213"/>
      <c r="V1177" s="213"/>
      <c r="W1177" s="230"/>
      <c r="X1177" s="230"/>
      <c r="Y1177" s="230"/>
      <c r="Z1177" s="230"/>
      <c r="AA1177" s="230"/>
      <c r="AB1177" s="230"/>
      <c r="AC1177" s="230"/>
    </row>
    <row r="1178" spans="1:29" s="244" customFormat="1" ht="13.5" hidden="1" customHeight="1" x14ac:dyDescent="0.25">
      <c r="A1178" s="268"/>
      <c r="B1178" s="245"/>
      <c r="C1178" s="245"/>
      <c r="D1178" s="245"/>
      <c r="E1178" s="7"/>
      <c r="F1178" s="213"/>
      <c r="G1178" s="213"/>
      <c r="H1178" s="213"/>
      <c r="I1178" s="213"/>
      <c r="J1178" s="213"/>
      <c r="K1178" s="213"/>
      <c r="L1178" s="268"/>
      <c r="M1178" s="15"/>
      <c r="N1178" s="15"/>
      <c r="O1178" s="15"/>
      <c r="P1178" s="268"/>
      <c r="Q1178" s="213"/>
      <c r="R1178" s="213"/>
      <c r="S1178" s="213"/>
      <c r="T1178" s="213"/>
      <c r="U1178" s="213"/>
      <c r="V1178" s="213" t="s">
        <v>95</v>
      </c>
      <c r="W1178" s="230"/>
      <c r="X1178" s="230"/>
      <c r="Y1178" s="230"/>
      <c r="Z1178" s="230"/>
      <c r="AA1178" s="230"/>
      <c r="AB1178" s="230"/>
      <c r="AC1178" s="230"/>
    </row>
    <row r="1179" spans="1:29" x14ac:dyDescent="0.25">
      <c r="A1179" s="109"/>
      <c r="B1179" s="109"/>
      <c r="C1179" s="109"/>
      <c r="D1179" s="330"/>
      <c r="E1179" s="109"/>
      <c r="F1179" s="109"/>
      <c r="G1179" s="109"/>
      <c r="H1179" s="109"/>
      <c r="I1179" s="20"/>
      <c r="J1179" s="109"/>
      <c r="K1179" s="331"/>
      <c r="L1179" s="109"/>
      <c r="M1179" s="109"/>
      <c r="N1179" s="109"/>
      <c r="O1179" s="109"/>
      <c r="P1179" s="109"/>
      <c r="Q1179" s="109"/>
      <c r="R1179" s="109"/>
      <c r="S1179" s="109"/>
      <c r="T1179" s="109"/>
      <c r="U1179" s="109"/>
      <c r="V1179" s="109"/>
      <c r="W1179" s="109"/>
      <c r="X1179" s="109"/>
      <c r="Y1179" s="109"/>
    </row>
    <row r="1180" spans="1:29" x14ac:dyDescent="0.25">
      <c r="A1180" s="109"/>
      <c r="B1180" s="109"/>
      <c r="C1180" s="109"/>
      <c r="D1180" s="330"/>
      <c r="E1180" s="109"/>
      <c r="F1180" s="109"/>
      <c r="G1180" s="109"/>
      <c r="H1180" s="109"/>
      <c r="I1180" s="109"/>
      <c r="J1180" s="109"/>
      <c r="K1180" s="331"/>
      <c r="L1180" s="109"/>
      <c r="M1180" s="109"/>
      <c r="N1180" s="109"/>
      <c r="O1180" s="109"/>
      <c r="P1180" s="109"/>
      <c r="Q1180" s="109"/>
      <c r="R1180" s="109"/>
      <c r="S1180" s="109"/>
      <c r="T1180" s="109"/>
      <c r="U1180" s="109"/>
      <c r="V1180" s="109"/>
      <c r="W1180" s="109"/>
      <c r="X1180" s="109"/>
      <c r="Y1180" s="109"/>
    </row>
    <row r="1181" spans="1:29" x14ac:dyDescent="0.25">
      <c r="A1181" s="109"/>
      <c r="B1181" s="109"/>
      <c r="C1181" s="109"/>
      <c r="D1181" s="330"/>
      <c r="E1181" s="109"/>
      <c r="F1181" s="109"/>
      <c r="G1181" s="109"/>
      <c r="H1181" s="109"/>
      <c r="I1181" s="109"/>
      <c r="J1181" s="109"/>
      <c r="K1181" s="331"/>
      <c r="L1181" s="109"/>
      <c r="M1181" s="109"/>
      <c r="N1181" s="109"/>
      <c r="O1181" s="109"/>
      <c r="P1181" s="109"/>
      <c r="Q1181" s="109"/>
      <c r="R1181" s="109"/>
      <c r="S1181" s="109"/>
      <c r="T1181" s="109"/>
      <c r="U1181" s="109"/>
      <c r="V1181" s="109"/>
      <c r="W1181" s="109"/>
      <c r="X1181" s="109"/>
      <c r="Y1181" s="109"/>
    </row>
  </sheetData>
  <autoFilter ref="A1:V1178">
    <filterColumn colId="2">
      <filters>
        <filter val="AGL"/>
      </filters>
    </filterColumn>
    <filterColumn colId="5">
      <filters>
        <filter val="Cycle1 Week1"/>
      </filters>
    </filterColumn>
    <filterColumn colId="6">
      <filters>
        <filter val="Cycle1 Week1"/>
      </filters>
    </filterColumn>
    <filterColumn colId="9">
      <filters>
        <filter val="AES"/>
      </filters>
    </filterColumn>
  </autoFilter>
  <sortState ref="A2:AD1184">
    <sortCondition ref="C2:C1184"/>
    <sortCondition ref="J2:J1184"/>
    <sortCondition ref="D2:D1184"/>
  </sortState>
  <dataValidations count="1">
    <dataValidation type="list" allowBlank="1" showInputMessage="1" showErrorMessage="1" sqref="F196 F197:G207 F208 F2:G195 F209:G1178">
      <formula1>",Cycle1 Week1,Cycle1 Week2,Cycle1 Week3,Cycle2 Week1,Cycle2 Week2,Cycle2 Week3,Cycle 3"</formula1>
    </dataValidation>
  </dataValidations>
  <pageMargins left="0.7" right="0.7" top="0.75" bottom="0.75" header="0.3" footer="0.3"/>
  <pageSetup paperSize="8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40"/>
  <sheetViews>
    <sheetView zoomScaleNormal="100" workbookViewId="0">
      <pane ySplit="1" topLeftCell="A2" activePane="bottomLeft" state="frozen"/>
      <selection pane="bottomLeft" activeCell="F4" sqref="F4"/>
    </sheetView>
  </sheetViews>
  <sheetFormatPr defaultRowHeight="15" x14ac:dyDescent="0.25"/>
  <cols>
    <col min="1" max="1" width="21.5703125" style="60" bestFit="1" customWidth="1"/>
    <col min="2" max="2" width="10.85546875" style="60" bestFit="1" customWidth="1"/>
    <col min="3" max="3" width="7.7109375" style="60" hidden="1" customWidth="1"/>
    <col min="4" max="5" width="9.140625" style="66"/>
    <col min="6" max="6" width="48" style="60" customWidth="1"/>
    <col min="7" max="7" width="16.7109375" style="60" customWidth="1"/>
    <col min="8" max="8" width="22" style="60" customWidth="1"/>
    <col min="9" max="18" width="9.140625" style="60" hidden="1" customWidth="1"/>
    <col min="19" max="19" width="21" style="60" hidden="1" customWidth="1"/>
    <col min="20" max="20" width="25.42578125" style="60" hidden="1" customWidth="1"/>
    <col min="21" max="21" width="23.140625" style="60" customWidth="1"/>
    <col min="22" max="22" width="15.5703125" style="60" customWidth="1"/>
    <col min="23" max="23" width="15.140625" style="60" customWidth="1"/>
    <col min="24" max="24" width="31.85546875" style="60" customWidth="1"/>
    <col min="25" max="16384" width="9.140625" style="60"/>
  </cols>
  <sheetData>
    <row r="1" spans="1:25" s="30" customFormat="1" ht="12.75" x14ac:dyDescent="0.25">
      <c r="A1" s="50" t="s">
        <v>0</v>
      </c>
      <c r="B1" s="50" t="s">
        <v>1</v>
      </c>
      <c r="C1" s="50" t="s">
        <v>130</v>
      </c>
      <c r="D1" s="51" t="s">
        <v>2</v>
      </c>
      <c r="E1" s="68"/>
      <c r="F1" s="68" t="s">
        <v>3</v>
      </c>
      <c r="G1" s="120" t="s">
        <v>943</v>
      </c>
      <c r="H1" s="120" t="s">
        <v>959</v>
      </c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1" t="s">
        <v>13</v>
      </c>
      <c r="T1" s="122" t="s">
        <v>14</v>
      </c>
      <c r="U1" s="50"/>
      <c r="V1" s="50"/>
      <c r="W1" s="50"/>
      <c r="X1" s="50"/>
      <c r="Y1" s="50" t="s">
        <v>19</v>
      </c>
    </row>
    <row r="2" spans="1:25" s="30" customFormat="1" ht="13.5" customHeight="1" x14ac:dyDescent="0.25">
      <c r="A2" s="52" t="s">
        <v>20</v>
      </c>
      <c r="B2" s="53" t="s">
        <v>21</v>
      </c>
      <c r="C2" s="53" t="s">
        <v>22</v>
      </c>
      <c r="D2" s="54">
        <v>1</v>
      </c>
      <c r="F2" s="56" t="s">
        <v>23</v>
      </c>
      <c r="G2" s="4" t="s">
        <v>942</v>
      </c>
      <c r="I2" s="52"/>
      <c r="J2" s="52"/>
      <c r="K2" s="52"/>
      <c r="L2" s="52"/>
      <c r="M2" s="52"/>
      <c r="N2" s="52"/>
      <c r="O2" s="52"/>
      <c r="P2" s="52"/>
      <c r="Q2" s="52"/>
      <c r="R2" s="52"/>
      <c r="S2" s="52" t="s">
        <v>26</v>
      </c>
      <c r="T2" s="52" t="s">
        <v>27</v>
      </c>
      <c r="U2" s="52"/>
      <c r="V2" s="52"/>
      <c r="W2" s="52"/>
      <c r="X2" s="52"/>
      <c r="Y2" s="52" t="s">
        <v>31</v>
      </c>
    </row>
    <row r="3" spans="1:25" s="30" customFormat="1" ht="13.5" customHeight="1" x14ac:dyDescent="0.25">
      <c r="A3" s="52"/>
      <c r="B3" s="53"/>
      <c r="C3" s="53"/>
      <c r="D3" s="54"/>
      <c r="E3" s="70">
        <v>1.1000000000000001</v>
      </c>
      <c r="F3" s="9" t="s">
        <v>944</v>
      </c>
      <c r="G3" s="277" t="s">
        <v>6</v>
      </c>
      <c r="H3" s="4" t="s">
        <v>7</v>
      </c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25" s="30" customFormat="1" ht="13.5" customHeight="1" x14ac:dyDescent="0.25">
      <c r="A4" s="52"/>
      <c r="B4" s="53"/>
      <c r="C4" s="53"/>
      <c r="D4" s="54"/>
      <c r="E4" s="70">
        <v>1.2</v>
      </c>
      <c r="F4" s="9" t="s">
        <v>560</v>
      </c>
      <c r="G4" s="277" t="s">
        <v>6</v>
      </c>
      <c r="H4" s="4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5" s="30" customFormat="1" ht="13.5" customHeight="1" x14ac:dyDescent="0.25">
      <c r="A5" s="57"/>
      <c r="B5" s="167"/>
      <c r="C5" s="167"/>
      <c r="D5" s="168"/>
      <c r="E5" s="70">
        <v>1.3</v>
      </c>
      <c r="F5" s="9" t="s">
        <v>531</v>
      </c>
      <c r="G5" s="277" t="s">
        <v>7</v>
      </c>
      <c r="H5" s="4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1:25" s="30" customFormat="1" ht="13.5" customHeight="1" x14ac:dyDescent="0.25">
      <c r="A6" s="57"/>
      <c r="B6" s="167"/>
      <c r="C6" s="167"/>
      <c r="D6" s="168"/>
      <c r="E6" s="70">
        <v>1.4</v>
      </c>
      <c r="F6" s="9" t="s">
        <v>532</v>
      </c>
      <c r="G6" s="277" t="s">
        <v>7</v>
      </c>
      <c r="H6" s="4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s="30" customFormat="1" ht="13.5" customHeight="1" x14ac:dyDescent="0.25">
      <c r="A7" s="57"/>
      <c r="B7" s="167"/>
      <c r="C7" s="167"/>
      <c r="D7" s="168"/>
      <c r="E7" s="70">
        <v>1.5</v>
      </c>
      <c r="F7" s="9" t="s">
        <v>561</v>
      </c>
      <c r="G7" s="277" t="s">
        <v>6</v>
      </c>
      <c r="H7" s="4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</row>
    <row r="8" spans="1:25" s="30" customFormat="1" ht="13.5" customHeight="1" x14ac:dyDescent="0.25">
      <c r="A8" s="57"/>
      <c r="B8" s="167"/>
      <c r="C8" s="167"/>
      <c r="D8" s="168"/>
      <c r="E8" s="70">
        <v>1.6</v>
      </c>
      <c r="F8" s="9" t="s">
        <v>576</v>
      </c>
      <c r="G8" s="277" t="s">
        <v>6</v>
      </c>
      <c r="H8" s="4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</row>
    <row r="9" spans="1:25" s="30" customFormat="1" ht="13.5" customHeight="1" x14ac:dyDescent="0.25">
      <c r="A9" s="57"/>
      <c r="B9" s="167"/>
      <c r="C9" s="167"/>
      <c r="D9" s="168"/>
      <c r="E9" s="70">
        <v>1.7</v>
      </c>
      <c r="F9" s="9" t="s">
        <v>533</v>
      </c>
      <c r="G9" s="277" t="s">
        <v>6</v>
      </c>
      <c r="H9" s="4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s="30" customFormat="1" ht="13.5" customHeight="1" x14ac:dyDescent="0.25">
      <c r="A10" s="57"/>
      <c r="B10" s="167"/>
      <c r="C10" s="167"/>
      <c r="D10" s="168"/>
      <c r="E10" s="70">
        <v>1.8</v>
      </c>
      <c r="F10" s="9" t="s">
        <v>576</v>
      </c>
      <c r="G10" s="277" t="s">
        <v>6</v>
      </c>
      <c r="H10" s="4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s="30" customFormat="1" ht="13.5" customHeight="1" x14ac:dyDescent="0.25">
      <c r="A11" s="57"/>
      <c r="B11" s="167"/>
      <c r="C11" s="167"/>
      <c r="D11" s="168"/>
      <c r="E11" s="70">
        <v>1.9</v>
      </c>
      <c r="F11" s="9" t="s">
        <v>534</v>
      </c>
      <c r="G11" s="277" t="s">
        <v>9</v>
      </c>
      <c r="I11" s="166" t="s">
        <v>6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</row>
    <row r="12" spans="1:25" s="30" customFormat="1" ht="13.5" customHeight="1" x14ac:dyDescent="0.25">
      <c r="E12" s="98" t="s">
        <v>447</v>
      </c>
      <c r="F12" s="9" t="s">
        <v>576</v>
      </c>
      <c r="G12" s="277" t="s">
        <v>8</v>
      </c>
      <c r="I12" s="166" t="s">
        <v>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</row>
    <row r="13" spans="1:25" s="30" customFormat="1" ht="13.5" customHeight="1" x14ac:dyDescent="0.25">
      <c r="A13" s="52"/>
      <c r="B13" s="53"/>
      <c r="C13" s="53"/>
      <c r="D13" s="54"/>
      <c r="E13" s="70">
        <v>1.1100000000000001</v>
      </c>
      <c r="F13" s="9" t="s">
        <v>906</v>
      </c>
      <c r="G13" s="277" t="s">
        <v>8</v>
      </c>
      <c r="H13" s="4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</row>
    <row r="14" spans="1:25" s="30" customFormat="1" ht="13.5" customHeight="1" x14ac:dyDescent="0.25">
      <c r="A14" s="52"/>
      <c r="B14" s="53"/>
      <c r="C14" s="53"/>
      <c r="D14" s="54"/>
      <c r="E14" s="70">
        <v>1.1200000000000001</v>
      </c>
      <c r="F14" s="244" t="s">
        <v>945</v>
      </c>
      <c r="G14" s="172" t="s">
        <v>7</v>
      </c>
      <c r="H14" s="4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</row>
    <row r="15" spans="1:25" s="30" customFormat="1" ht="13.5" customHeight="1" x14ac:dyDescent="0.25">
      <c r="A15" s="52"/>
      <c r="B15" s="53"/>
      <c r="C15" s="53"/>
      <c r="D15" s="54"/>
      <c r="E15" s="70">
        <v>1.1299999999999999</v>
      </c>
      <c r="F15" s="9" t="s">
        <v>537</v>
      </c>
      <c r="G15" s="277" t="s">
        <v>7</v>
      </c>
      <c r="H15" s="4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</row>
    <row r="16" spans="1:25" s="30" customFormat="1" ht="13.5" customHeight="1" x14ac:dyDescent="0.25">
      <c r="A16" s="52"/>
      <c r="B16" s="53"/>
      <c r="C16" s="53"/>
      <c r="D16" s="54"/>
      <c r="E16" s="70">
        <v>1.1399999999999999</v>
      </c>
      <c r="F16" s="9" t="s">
        <v>535</v>
      </c>
      <c r="G16" s="277" t="s">
        <v>9</v>
      </c>
      <c r="H16" s="4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</row>
    <row r="17" spans="1:25" s="30" customFormat="1" ht="13.5" customHeight="1" x14ac:dyDescent="0.25">
      <c r="A17" s="52"/>
      <c r="B17" s="53"/>
      <c r="C17" s="53"/>
      <c r="D17" s="54"/>
      <c r="E17" s="70">
        <v>1.1499999999999999</v>
      </c>
      <c r="F17" s="9" t="s">
        <v>536</v>
      </c>
      <c r="G17" s="277" t="s">
        <v>7</v>
      </c>
      <c r="H17" s="4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</row>
    <row r="18" spans="1:25" s="30" customFormat="1" ht="13.5" customHeight="1" x14ac:dyDescent="0.25">
      <c r="A18" s="52"/>
      <c r="B18" s="53"/>
      <c r="C18" s="53"/>
      <c r="D18" s="54"/>
      <c r="E18" s="70">
        <v>1.9</v>
      </c>
      <c r="F18" s="9" t="s">
        <v>576</v>
      </c>
      <c r="G18" s="277" t="s">
        <v>7</v>
      </c>
      <c r="H18" s="4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</row>
    <row r="19" spans="1:25" s="30" customFormat="1" ht="13.5" customHeight="1" x14ac:dyDescent="0.25">
      <c r="A19" s="52"/>
      <c r="B19" s="53"/>
      <c r="C19" s="53"/>
      <c r="D19" s="54"/>
      <c r="E19" s="98" t="s">
        <v>447</v>
      </c>
      <c r="F19" s="9" t="s">
        <v>374</v>
      </c>
      <c r="G19" s="277" t="s">
        <v>8</v>
      </c>
      <c r="H19" s="4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</row>
    <row r="20" spans="1:25" s="30" customFormat="1" ht="13.5" customHeight="1" x14ac:dyDescent="0.25">
      <c r="A20" s="52"/>
      <c r="B20" s="53"/>
      <c r="C20" s="53"/>
      <c r="D20" s="54"/>
      <c r="E20" s="70">
        <v>1.1100000000000001</v>
      </c>
      <c r="F20" s="9" t="s">
        <v>407</v>
      </c>
      <c r="G20" s="277" t="s">
        <v>6</v>
      </c>
      <c r="H20" s="4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25" s="30" customFormat="1" ht="13.5" customHeight="1" x14ac:dyDescent="0.25">
      <c r="A21" s="52"/>
      <c r="B21" s="53"/>
      <c r="C21" s="53"/>
      <c r="D21" s="54"/>
      <c r="E21" s="70"/>
      <c r="H21" s="4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25" s="30" customFormat="1" ht="13.5" customHeight="1" x14ac:dyDescent="0.25">
      <c r="A22" s="52" t="s">
        <v>37</v>
      </c>
      <c r="B22" s="53" t="s">
        <v>38</v>
      </c>
      <c r="C22" s="53" t="s">
        <v>39</v>
      </c>
      <c r="D22" s="54">
        <v>2</v>
      </c>
      <c r="E22" s="67"/>
      <c r="F22" s="56" t="s">
        <v>40</v>
      </c>
      <c r="G22" s="268" t="s">
        <v>907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6" t="s">
        <v>42</v>
      </c>
      <c r="T22" s="52"/>
      <c r="U22" s="52"/>
      <c r="V22" s="52"/>
      <c r="W22" s="52"/>
      <c r="X22" s="52"/>
      <c r="Y22" s="52" t="s">
        <v>46</v>
      </c>
    </row>
    <row r="23" spans="1:25" s="30" customFormat="1" ht="13.5" customHeight="1" x14ac:dyDescent="0.25">
      <c r="A23" s="52"/>
      <c r="B23" s="53"/>
      <c r="C23" s="53"/>
      <c r="D23" s="54"/>
      <c r="E23" s="70">
        <v>2.1</v>
      </c>
      <c r="F23" s="9" t="s">
        <v>948</v>
      </c>
      <c r="G23" s="4" t="s">
        <v>6</v>
      </c>
      <c r="H23" s="4" t="s">
        <v>7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</row>
    <row r="24" spans="1:25" s="30" customFormat="1" ht="13.5" customHeight="1" x14ac:dyDescent="0.25">
      <c r="A24" s="52"/>
      <c r="B24" s="53"/>
      <c r="C24" s="53"/>
      <c r="D24" s="54"/>
      <c r="E24" s="70">
        <v>2.2000000000000002</v>
      </c>
      <c r="F24" s="9" t="s">
        <v>576</v>
      </c>
      <c r="G24" s="4" t="s">
        <v>6</v>
      </c>
      <c r="H24" s="268" t="s">
        <v>7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</row>
    <row r="25" spans="1:25" s="30" customFormat="1" ht="13.5" customHeight="1" x14ac:dyDescent="0.25">
      <c r="A25" s="52"/>
      <c r="B25" s="53"/>
      <c r="C25" s="53"/>
      <c r="D25" s="54"/>
      <c r="E25" s="70">
        <v>2.2999999999999998</v>
      </c>
      <c r="F25" s="9" t="s">
        <v>371</v>
      </c>
      <c r="G25" s="4" t="s">
        <v>7</v>
      </c>
      <c r="H25" s="4" t="s">
        <v>6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</row>
    <row r="26" spans="1:25" s="30" customFormat="1" ht="13.5" customHeight="1" x14ac:dyDescent="0.25">
      <c r="A26" s="52"/>
      <c r="B26" s="53"/>
      <c r="C26" s="53"/>
      <c r="D26" s="54"/>
      <c r="E26" s="70">
        <v>2.4</v>
      </c>
      <c r="F26" s="9" t="s">
        <v>576</v>
      </c>
      <c r="G26" s="4" t="s">
        <v>7</v>
      </c>
      <c r="H26" s="4" t="s">
        <v>6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</row>
    <row r="27" spans="1:25" s="30" customFormat="1" ht="13.5" customHeight="1" x14ac:dyDescent="0.25">
      <c r="A27" s="52"/>
      <c r="B27" s="53"/>
      <c r="C27" s="53"/>
      <c r="D27" s="54"/>
      <c r="E27" s="70">
        <v>2.5</v>
      </c>
      <c r="F27" s="4" t="s">
        <v>373</v>
      </c>
      <c r="G27" s="4" t="s">
        <v>7</v>
      </c>
      <c r="H27" s="4" t="s">
        <v>960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</row>
    <row r="28" spans="1:25" s="30" customFormat="1" ht="13.5" customHeight="1" x14ac:dyDescent="0.25">
      <c r="A28" s="52"/>
      <c r="B28" s="53"/>
      <c r="C28" s="53"/>
      <c r="D28" s="54"/>
      <c r="E28" s="70">
        <v>2.6</v>
      </c>
      <c r="F28" s="4" t="s">
        <v>374</v>
      </c>
      <c r="G28" s="4" t="s">
        <v>8</v>
      </c>
      <c r="H28" s="4" t="s">
        <v>6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</row>
    <row r="29" spans="1:25" s="30" customFormat="1" ht="13.5" customHeight="1" x14ac:dyDescent="0.25">
      <c r="A29" s="52"/>
      <c r="B29" s="53"/>
      <c r="C29" s="53"/>
      <c r="D29" s="54"/>
      <c r="E29" s="70">
        <v>2.7</v>
      </c>
      <c r="F29" s="71" t="s">
        <v>372</v>
      </c>
      <c r="G29" s="4" t="s">
        <v>6</v>
      </c>
      <c r="H29" s="4" t="s">
        <v>7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</row>
    <row r="30" spans="1:25" s="30" customFormat="1" ht="13.5" customHeight="1" x14ac:dyDescent="0.25">
      <c r="A30" s="52"/>
      <c r="B30" s="53"/>
      <c r="C30" s="53"/>
      <c r="D30" s="54"/>
      <c r="E30" s="70"/>
      <c r="H30" s="4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7"/>
      <c r="V30" s="52"/>
      <c r="W30" s="52"/>
      <c r="X30" s="52"/>
      <c r="Y30" s="52"/>
    </row>
    <row r="31" spans="1:25" s="30" customFormat="1" ht="13.5" customHeight="1" x14ac:dyDescent="0.25">
      <c r="A31" s="52" t="s">
        <v>47</v>
      </c>
      <c r="B31" s="53" t="s">
        <v>48</v>
      </c>
      <c r="C31" s="53" t="s">
        <v>49</v>
      </c>
      <c r="D31" s="67">
        <v>3</v>
      </c>
      <c r="E31" s="67"/>
      <c r="F31" s="56" t="s">
        <v>42</v>
      </c>
      <c r="G31" s="4" t="s">
        <v>908</v>
      </c>
      <c r="I31" s="52"/>
      <c r="J31" s="52"/>
      <c r="K31" s="52"/>
      <c r="L31" s="55"/>
      <c r="M31" s="55"/>
      <c r="N31" s="55"/>
      <c r="O31" s="55"/>
      <c r="P31" s="52"/>
      <c r="Q31" s="52"/>
      <c r="R31" s="52"/>
      <c r="S31" s="56" t="s">
        <v>42</v>
      </c>
      <c r="T31" s="52"/>
      <c r="U31" s="57"/>
      <c r="V31" s="52"/>
      <c r="W31" s="52"/>
      <c r="X31" s="52"/>
      <c r="Y31" s="52" t="s">
        <v>46</v>
      </c>
    </row>
    <row r="32" spans="1:25" s="30" customFormat="1" ht="13.5" customHeight="1" x14ac:dyDescent="0.25">
      <c r="A32" s="52"/>
      <c r="B32" s="53"/>
      <c r="C32" s="53"/>
      <c r="D32" s="54"/>
      <c r="E32" s="70">
        <v>3.1</v>
      </c>
      <c r="F32" s="213" t="s">
        <v>438</v>
      </c>
      <c r="G32" s="4" t="s">
        <v>6</v>
      </c>
      <c r="H32" s="4" t="s">
        <v>7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</row>
    <row r="33" spans="1:25" s="30" customFormat="1" ht="13.5" customHeight="1" x14ac:dyDescent="0.25">
      <c r="A33" s="52"/>
      <c r="B33" s="53"/>
      <c r="C33" s="53"/>
      <c r="D33" s="54"/>
      <c r="E33" s="70">
        <v>3.2</v>
      </c>
      <c r="F33" s="9" t="s">
        <v>576</v>
      </c>
      <c r="G33" s="4" t="s">
        <v>6</v>
      </c>
      <c r="H33" s="4" t="s">
        <v>7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</row>
    <row r="34" spans="1:25" s="171" customFormat="1" ht="13.5" customHeight="1" x14ac:dyDescent="0.25">
      <c r="A34" s="56"/>
      <c r="B34" s="169"/>
      <c r="C34" s="169"/>
      <c r="D34" s="170"/>
      <c r="E34" s="70">
        <v>3.3</v>
      </c>
      <c r="F34" s="213" t="s">
        <v>371</v>
      </c>
      <c r="G34" s="4" t="s">
        <v>7</v>
      </c>
      <c r="H34" s="9" t="s">
        <v>6</v>
      </c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</row>
    <row r="35" spans="1:25" s="171" customFormat="1" ht="13.5" customHeight="1" x14ac:dyDescent="0.25">
      <c r="A35" s="56"/>
      <c r="B35" s="169"/>
      <c r="C35" s="169"/>
      <c r="D35" s="170"/>
      <c r="E35" s="70">
        <v>3.4</v>
      </c>
      <c r="F35" s="9" t="s">
        <v>576</v>
      </c>
      <c r="G35" s="4" t="s">
        <v>7</v>
      </c>
      <c r="H35" s="9" t="s">
        <v>6</v>
      </c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</row>
    <row r="36" spans="1:25" s="30" customFormat="1" ht="13.5" customHeight="1" x14ac:dyDescent="0.25">
      <c r="A36" s="52"/>
      <c r="B36" s="53"/>
      <c r="C36" s="53"/>
      <c r="D36" s="54"/>
      <c r="E36" s="70">
        <v>3.5</v>
      </c>
      <c r="F36" s="4" t="s">
        <v>373</v>
      </c>
      <c r="G36" s="4" t="s">
        <v>7</v>
      </c>
      <c r="H36" s="4" t="s">
        <v>12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</row>
    <row r="37" spans="1:25" s="30" customFormat="1" ht="13.5" customHeight="1" x14ac:dyDescent="0.25">
      <c r="A37" s="52"/>
      <c r="B37" s="53"/>
      <c r="C37" s="53"/>
      <c r="D37" s="54"/>
      <c r="E37" s="70">
        <v>3.6</v>
      </c>
      <c r="F37" s="4" t="s">
        <v>374</v>
      </c>
      <c r="G37" s="4" t="s">
        <v>7</v>
      </c>
      <c r="H37" s="4" t="s">
        <v>6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s="30" customFormat="1" ht="13.5" customHeight="1" x14ac:dyDescent="0.25">
      <c r="A38" s="52"/>
      <c r="B38" s="53"/>
      <c r="C38" s="53"/>
      <c r="D38" s="54"/>
      <c r="E38" s="70">
        <v>3.7</v>
      </c>
      <c r="F38" s="277" t="s">
        <v>372</v>
      </c>
      <c r="G38" s="4" t="s">
        <v>6</v>
      </c>
      <c r="H38" s="4" t="s">
        <v>7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</row>
    <row r="39" spans="1:25" s="30" customFormat="1" ht="13.5" customHeight="1" x14ac:dyDescent="0.25">
      <c r="A39" s="52"/>
      <c r="B39" s="53"/>
      <c r="C39" s="53"/>
      <c r="D39" s="54"/>
      <c r="E39" s="70"/>
      <c r="F39" s="71"/>
      <c r="G39" s="4"/>
      <c r="H39" s="4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</row>
    <row r="40" spans="1:25" s="30" customFormat="1" ht="13.5" customHeight="1" x14ac:dyDescent="0.25">
      <c r="A40" s="52" t="s">
        <v>51</v>
      </c>
      <c r="B40" s="53" t="s">
        <v>52</v>
      </c>
      <c r="C40" s="53" t="s">
        <v>53</v>
      </c>
      <c r="D40" s="67">
        <v>4</v>
      </c>
      <c r="E40" s="67"/>
      <c r="F40" s="56" t="s">
        <v>54</v>
      </c>
      <c r="G40" s="4" t="s">
        <v>567</v>
      </c>
      <c r="I40" s="52"/>
      <c r="J40" s="52"/>
      <c r="K40" s="52"/>
      <c r="L40" s="55"/>
      <c r="M40" s="55"/>
      <c r="N40" s="55"/>
      <c r="O40" s="55"/>
      <c r="P40" s="52"/>
      <c r="Q40" s="52"/>
      <c r="R40" s="52"/>
      <c r="S40" s="52"/>
      <c r="T40" s="56"/>
      <c r="U40" s="52"/>
      <c r="V40" s="56"/>
      <c r="W40" s="69"/>
      <c r="X40" s="52"/>
      <c r="Y40" s="52" t="s">
        <v>58</v>
      </c>
    </row>
    <row r="41" spans="1:25" s="30" customFormat="1" ht="13.5" customHeight="1" x14ac:dyDescent="0.25">
      <c r="A41" s="52"/>
      <c r="B41" s="53"/>
      <c r="C41" s="53"/>
      <c r="D41" s="67"/>
      <c r="E41" s="70">
        <v>4.0999999999999996</v>
      </c>
      <c r="F41" s="244" t="s">
        <v>909</v>
      </c>
      <c r="G41" s="4" t="s">
        <v>6</v>
      </c>
      <c r="H41" s="4"/>
      <c r="I41" s="52"/>
      <c r="J41" s="52"/>
      <c r="K41" s="52"/>
      <c r="L41" s="55"/>
      <c r="M41" s="55"/>
      <c r="N41" s="55"/>
      <c r="O41" s="55"/>
      <c r="P41" s="52"/>
      <c r="Q41" s="52"/>
      <c r="R41" s="52"/>
      <c r="S41" s="52"/>
      <c r="T41" s="52"/>
      <c r="U41" s="52"/>
      <c r="V41" s="52"/>
      <c r="W41" s="52"/>
      <c r="X41" s="52"/>
      <c r="Y41" s="52"/>
    </row>
    <row r="42" spans="1:25" s="30" customFormat="1" ht="13.5" customHeight="1" x14ac:dyDescent="0.25">
      <c r="A42" s="52"/>
      <c r="B42" s="53"/>
      <c r="C42" s="53"/>
      <c r="D42" s="67"/>
      <c r="E42" s="70">
        <v>4.2</v>
      </c>
      <c r="F42" s="71" t="s">
        <v>439</v>
      </c>
      <c r="G42" s="268" t="s">
        <v>6</v>
      </c>
      <c r="H42" s="4"/>
      <c r="I42" s="52"/>
      <c r="J42" s="52"/>
      <c r="K42" s="52"/>
      <c r="L42" s="55"/>
      <c r="M42" s="55"/>
      <c r="N42" s="55"/>
      <c r="O42" s="55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1:25" s="30" customFormat="1" ht="13.5" customHeight="1" x14ac:dyDescent="0.25">
      <c r="A43" s="52"/>
      <c r="B43" s="53"/>
      <c r="C43" s="53"/>
      <c r="D43" s="67"/>
      <c r="E43" s="70">
        <v>4.3</v>
      </c>
      <c r="F43" s="3" t="s">
        <v>575</v>
      </c>
      <c r="G43" s="4" t="s">
        <v>8</v>
      </c>
      <c r="I43" s="52"/>
      <c r="J43" s="52"/>
      <c r="K43" s="52"/>
      <c r="L43" s="55"/>
      <c r="M43" s="55"/>
      <c r="N43" s="55"/>
      <c r="O43" s="55"/>
      <c r="P43" s="52"/>
      <c r="Q43" s="52"/>
      <c r="R43" s="52"/>
      <c r="S43" s="52"/>
      <c r="T43" s="52"/>
      <c r="U43" s="52"/>
      <c r="V43" s="52"/>
      <c r="W43" s="52"/>
      <c r="X43" s="52"/>
      <c r="Y43" s="52"/>
    </row>
    <row r="44" spans="1:25" s="30" customFormat="1" ht="13.5" customHeight="1" x14ac:dyDescent="0.25">
      <c r="A44" s="52"/>
      <c r="B44" s="53"/>
      <c r="C44" s="53"/>
      <c r="D44" s="67"/>
      <c r="E44" s="70">
        <v>4.4000000000000004</v>
      </c>
      <c r="F44" s="3" t="s">
        <v>946</v>
      </c>
      <c r="G44" s="4" t="s">
        <v>6</v>
      </c>
      <c r="H44" s="4"/>
      <c r="I44" s="52"/>
      <c r="J44" s="52"/>
      <c r="K44" s="52"/>
      <c r="L44" s="55"/>
      <c r="M44" s="55"/>
      <c r="N44" s="55"/>
      <c r="O44" s="55"/>
      <c r="P44" s="52"/>
      <c r="Q44" s="52"/>
      <c r="R44" s="52"/>
      <c r="S44" s="52"/>
      <c r="T44" s="52"/>
      <c r="U44" s="52"/>
      <c r="V44" s="52"/>
      <c r="W44" s="52"/>
      <c r="X44" s="52"/>
      <c r="Y44" s="52"/>
    </row>
    <row r="45" spans="1:25" s="30" customFormat="1" ht="13.5" customHeight="1" x14ac:dyDescent="0.25">
      <c r="A45" s="52"/>
      <c r="B45" s="53"/>
      <c r="C45" s="53"/>
      <c r="D45" s="67"/>
      <c r="E45" s="70">
        <v>4.5</v>
      </c>
      <c r="F45" s="71" t="s">
        <v>372</v>
      </c>
      <c r="G45" s="4" t="s">
        <v>6</v>
      </c>
      <c r="H45" s="4"/>
      <c r="I45" s="52"/>
      <c r="J45" s="52"/>
      <c r="K45" s="52"/>
      <c r="L45" s="55"/>
      <c r="M45" s="55"/>
      <c r="N45" s="55"/>
      <c r="O45" s="55"/>
      <c r="P45" s="52"/>
      <c r="Q45" s="52"/>
      <c r="R45" s="52"/>
      <c r="S45" s="52"/>
      <c r="T45" s="52"/>
      <c r="U45" s="52"/>
      <c r="V45" s="52"/>
      <c r="W45" s="52"/>
      <c r="X45" s="52"/>
      <c r="Y45" s="52"/>
    </row>
    <row r="46" spans="1:25" s="30" customFormat="1" ht="13.5" customHeight="1" x14ac:dyDescent="0.25">
      <c r="A46" s="52"/>
      <c r="B46" s="53"/>
      <c r="C46" s="167"/>
      <c r="D46" s="67"/>
      <c r="E46" s="70">
        <v>4.5999999999999996</v>
      </c>
      <c r="F46" s="4" t="s">
        <v>374</v>
      </c>
      <c r="G46" s="4" t="s">
        <v>8</v>
      </c>
      <c r="H46" s="8"/>
      <c r="I46" s="57"/>
      <c r="J46" s="57"/>
      <c r="K46" s="57"/>
      <c r="L46" s="173"/>
      <c r="M46" s="173"/>
      <c r="N46" s="173"/>
      <c r="O46" s="173"/>
      <c r="P46" s="57"/>
      <c r="Q46" s="57"/>
      <c r="R46" s="57"/>
      <c r="S46" s="52"/>
      <c r="T46" s="52"/>
      <c r="U46" s="52"/>
      <c r="V46" s="52"/>
      <c r="W46" s="52"/>
      <c r="X46" s="52"/>
      <c r="Y46" s="52"/>
    </row>
    <row r="47" spans="1:25" s="30" customFormat="1" ht="13.5" customHeight="1" x14ac:dyDescent="0.25">
      <c r="A47" s="52"/>
      <c r="B47" s="53"/>
      <c r="D47" s="67"/>
      <c r="E47" s="70"/>
      <c r="F47" s="4"/>
      <c r="G47" s="3"/>
      <c r="H47" s="3"/>
      <c r="S47" s="56"/>
      <c r="T47" s="52"/>
      <c r="U47" s="52"/>
      <c r="V47" s="52"/>
      <c r="W47" s="52"/>
      <c r="X47" s="52"/>
      <c r="Y47" s="52"/>
    </row>
    <row r="48" spans="1:25" s="30" customFormat="1" ht="13.5" customHeight="1" x14ac:dyDescent="0.25">
      <c r="A48" s="52" t="s">
        <v>59</v>
      </c>
      <c r="B48" s="53" t="s">
        <v>65</v>
      </c>
      <c r="C48" s="53" t="s">
        <v>66</v>
      </c>
      <c r="D48" s="67">
        <v>6</v>
      </c>
      <c r="E48" s="67"/>
      <c r="F48" s="52" t="s">
        <v>67</v>
      </c>
      <c r="G48" s="268" t="s">
        <v>912</v>
      </c>
      <c r="I48" s="52"/>
      <c r="J48" s="52"/>
      <c r="K48" s="52"/>
      <c r="L48" s="55"/>
      <c r="M48" s="55"/>
      <c r="N48" s="55"/>
      <c r="O48" s="55"/>
      <c r="P48" s="52"/>
      <c r="Q48" s="52"/>
      <c r="R48" s="52"/>
      <c r="S48" s="52" t="s">
        <v>68</v>
      </c>
      <c r="T48" s="52"/>
      <c r="U48" s="52"/>
      <c r="V48" s="52"/>
      <c r="W48" s="52"/>
      <c r="X48" s="52"/>
      <c r="Y48" s="52" t="s">
        <v>46</v>
      </c>
    </row>
    <row r="49" spans="1:25" s="30" customFormat="1" ht="13.5" customHeight="1" x14ac:dyDescent="0.25">
      <c r="A49" s="52"/>
      <c r="B49" s="53"/>
      <c r="C49" s="53"/>
      <c r="D49" s="67"/>
      <c r="E49" s="70">
        <v>6.1</v>
      </c>
      <c r="F49" s="172" t="s">
        <v>380</v>
      </c>
      <c r="G49" s="4" t="s">
        <v>6</v>
      </c>
      <c r="H49" s="4"/>
      <c r="I49" s="52"/>
      <c r="J49" s="52"/>
      <c r="K49" s="52"/>
      <c r="L49" s="55"/>
      <c r="M49" s="55"/>
      <c r="N49" s="55"/>
      <c r="O49" s="55"/>
      <c r="P49" s="52"/>
      <c r="Q49" s="52"/>
      <c r="R49" s="52"/>
      <c r="S49" s="52"/>
      <c r="T49" s="52"/>
      <c r="U49" s="52"/>
      <c r="V49" s="52"/>
      <c r="W49" s="52"/>
      <c r="X49" s="52"/>
      <c r="Y49" s="52"/>
    </row>
    <row r="50" spans="1:25" s="30" customFormat="1" ht="13.5" customHeight="1" x14ac:dyDescent="0.25">
      <c r="A50" s="52"/>
      <c r="B50" s="53"/>
      <c r="C50" s="53"/>
      <c r="D50" s="67"/>
      <c r="E50" s="70">
        <v>6.2</v>
      </c>
      <c r="F50" s="9" t="s">
        <v>576</v>
      </c>
      <c r="G50" s="4" t="s">
        <v>6</v>
      </c>
      <c r="H50" s="8"/>
      <c r="I50" s="57"/>
      <c r="J50" s="52"/>
      <c r="K50" s="52"/>
      <c r="L50" s="55"/>
      <c r="M50" s="55"/>
      <c r="N50" s="55"/>
      <c r="O50" s="55"/>
      <c r="P50" s="52"/>
      <c r="Q50" s="52"/>
      <c r="R50" s="52"/>
      <c r="S50" s="52"/>
      <c r="T50" s="52"/>
      <c r="U50" s="52"/>
      <c r="V50" s="52"/>
      <c r="W50" s="52"/>
      <c r="X50" s="52"/>
      <c r="Y50" s="52"/>
    </row>
    <row r="51" spans="1:25" s="30" customFormat="1" ht="13.5" customHeight="1" x14ac:dyDescent="0.25">
      <c r="A51" s="52"/>
      <c r="B51" s="53"/>
      <c r="C51" s="53"/>
      <c r="D51" s="67"/>
      <c r="E51" s="70">
        <v>6.3</v>
      </c>
      <c r="F51" s="172" t="s">
        <v>571</v>
      </c>
      <c r="G51" s="3" t="s">
        <v>8</v>
      </c>
      <c r="J51" s="52"/>
      <c r="K51" s="52"/>
      <c r="L51" s="55"/>
      <c r="M51" s="55"/>
      <c r="N51" s="55"/>
      <c r="O51" s="55"/>
      <c r="P51" s="52"/>
      <c r="Q51" s="52"/>
      <c r="R51" s="52"/>
      <c r="S51" s="52"/>
      <c r="T51" s="52"/>
      <c r="U51" s="52"/>
      <c r="V51" s="52"/>
      <c r="W51" s="52"/>
      <c r="X51" s="52"/>
      <c r="Y51" s="52"/>
    </row>
    <row r="52" spans="1:25" s="30" customFormat="1" ht="13.5" customHeight="1" x14ac:dyDescent="0.25">
      <c r="A52" s="52"/>
      <c r="B52" s="53"/>
      <c r="C52" s="53"/>
      <c r="D52" s="67"/>
      <c r="E52" s="70">
        <v>6.3</v>
      </c>
      <c r="F52" s="172" t="s">
        <v>381</v>
      </c>
      <c r="G52" s="4" t="s">
        <v>7</v>
      </c>
      <c r="H52" s="4"/>
      <c r="I52" s="52"/>
      <c r="J52" s="52"/>
      <c r="K52" s="52"/>
      <c r="L52" s="55"/>
      <c r="M52" s="55"/>
      <c r="N52" s="55"/>
      <c r="O52" s="55"/>
      <c r="P52" s="52"/>
      <c r="Q52" s="52"/>
      <c r="R52" s="52"/>
      <c r="S52" s="52"/>
      <c r="T52" s="52"/>
      <c r="U52" s="52"/>
      <c r="V52" s="52"/>
      <c r="W52" s="52"/>
      <c r="X52" s="52"/>
      <c r="Y52" s="52"/>
    </row>
    <row r="53" spans="1:25" s="30" customFormat="1" ht="13.5" customHeight="1" x14ac:dyDescent="0.25">
      <c r="A53" s="52"/>
      <c r="B53" s="53"/>
      <c r="C53" s="53"/>
      <c r="D53" s="67"/>
      <c r="E53" s="70">
        <v>6.4</v>
      </c>
      <c r="F53" s="9" t="s">
        <v>576</v>
      </c>
      <c r="G53" s="4" t="s">
        <v>7</v>
      </c>
      <c r="H53" s="4"/>
      <c r="I53" s="52"/>
      <c r="J53" s="52"/>
      <c r="K53" s="52"/>
      <c r="L53" s="55"/>
      <c r="M53" s="55"/>
      <c r="N53" s="55"/>
      <c r="O53" s="55"/>
      <c r="P53" s="52"/>
      <c r="Q53" s="52"/>
      <c r="R53" s="52"/>
      <c r="S53" s="52"/>
      <c r="T53" s="52"/>
      <c r="U53" s="52"/>
      <c r="V53" s="52"/>
      <c r="W53" s="52"/>
      <c r="X53" s="52"/>
      <c r="Y53" s="52"/>
    </row>
    <row r="54" spans="1:25" s="30" customFormat="1" ht="13.5" customHeight="1" x14ac:dyDescent="0.25">
      <c r="A54" s="52"/>
      <c r="B54" s="53"/>
      <c r="C54" s="53"/>
      <c r="D54" s="67"/>
      <c r="E54" s="70">
        <v>6.5</v>
      </c>
      <c r="F54" s="4" t="s">
        <v>379</v>
      </c>
      <c r="G54" s="4" t="s">
        <v>8</v>
      </c>
      <c r="H54" s="4"/>
      <c r="I54" s="52"/>
      <c r="J54" s="52"/>
      <c r="K54" s="52"/>
      <c r="L54" s="55"/>
      <c r="M54" s="55"/>
      <c r="N54" s="55"/>
      <c r="O54" s="55"/>
      <c r="P54" s="52"/>
      <c r="Q54" s="52"/>
      <c r="R54" s="52"/>
      <c r="S54" s="52"/>
      <c r="T54" s="52"/>
      <c r="U54" s="52"/>
      <c r="V54" s="52"/>
      <c r="W54" s="52"/>
      <c r="X54" s="52"/>
      <c r="Y54" s="52"/>
    </row>
    <row r="55" spans="1:25" s="30" customFormat="1" ht="13.5" customHeight="1" x14ac:dyDescent="0.25">
      <c r="A55" s="52"/>
      <c r="B55" s="53"/>
      <c r="C55" s="53"/>
      <c r="D55" s="67"/>
      <c r="E55" s="70">
        <v>6.6</v>
      </c>
      <c r="F55" s="3" t="s">
        <v>910</v>
      </c>
      <c r="G55" s="3" t="s">
        <v>8</v>
      </c>
      <c r="H55" s="4"/>
      <c r="I55" s="52"/>
      <c r="J55" s="52"/>
      <c r="K55" s="52"/>
      <c r="L55" s="55"/>
      <c r="M55" s="55"/>
      <c r="N55" s="55"/>
      <c r="O55" s="55"/>
      <c r="P55" s="52"/>
      <c r="Q55" s="52"/>
      <c r="R55" s="52"/>
      <c r="S55" s="52"/>
      <c r="T55" s="52"/>
      <c r="U55" s="52"/>
      <c r="V55" s="52"/>
      <c r="W55" s="52"/>
      <c r="X55" s="52"/>
      <c r="Y55" s="52"/>
    </row>
    <row r="56" spans="1:25" s="30" customFormat="1" ht="13.5" customHeight="1" x14ac:dyDescent="0.25">
      <c r="A56" s="52"/>
      <c r="B56" s="53"/>
      <c r="C56" s="53"/>
      <c r="D56" s="67"/>
      <c r="E56" s="70">
        <v>6.8</v>
      </c>
      <c r="F56" s="4" t="s">
        <v>377</v>
      </c>
      <c r="G56" s="4" t="s">
        <v>9</v>
      </c>
      <c r="H56" s="4"/>
      <c r="I56" s="52"/>
      <c r="J56" s="52"/>
      <c r="K56" s="52"/>
      <c r="L56" s="55"/>
      <c r="M56" s="55"/>
      <c r="N56" s="55"/>
      <c r="O56" s="55"/>
      <c r="P56" s="52"/>
      <c r="Q56" s="52"/>
      <c r="R56" s="52"/>
      <c r="S56" s="52"/>
      <c r="T56" s="52"/>
      <c r="U56" s="52"/>
      <c r="V56" s="52"/>
      <c r="W56" s="52"/>
      <c r="X56" s="52"/>
      <c r="Y56" s="52"/>
    </row>
    <row r="57" spans="1:25" s="30" customFormat="1" ht="13.5" customHeight="1" x14ac:dyDescent="0.25">
      <c r="A57" s="52"/>
      <c r="B57" s="53"/>
      <c r="C57" s="53"/>
      <c r="D57" s="67"/>
      <c r="E57" s="70">
        <v>6.9</v>
      </c>
      <c r="F57" s="4" t="s">
        <v>378</v>
      </c>
      <c r="G57" s="4" t="s">
        <v>7</v>
      </c>
      <c r="H57" s="4"/>
      <c r="I57" s="52"/>
      <c r="J57" s="52"/>
      <c r="K57" s="52"/>
      <c r="L57" s="55"/>
      <c r="M57" s="55"/>
      <c r="N57" s="55"/>
      <c r="O57" s="55"/>
      <c r="P57" s="52"/>
      <c r="Q57" s="52"/>
      <c r="R57" s="52"/>
      <c r="S57" s="52"/>
      <c r="T57" s="52"/>
      <c r="U57" s="52"/>
      <c r="V57" s="52"/>
      <c r="W57" s="52"/>
      <c r="X57" s="52"/>
      <c r="Y57" s="52"/>
    </row>
    <row r="58" spans="1:25" s="30" customFormat="1" ht="13.5" customHeight="1" x14ac:dyDescent="0.25">
      <c r="A58" s="52"/>
      <c r="B58" s="53"/>
      <c r="C58" s="53"/>
      <c r="D58" s="54"/>
      <c r="E58" s="70"/>
      <c r="F58" s="52"/>
      <c r="G58" s="4"/>
      <c r="H58" s="4"/>
      <c r="I58" s="52"/>
      <c r="J58" s="52"/>
      <c r="K58" s="52"/>
      <c r="L58" s="55"/>
      <c r="M58" s="55"/>
      <c r="N58" s="55"/>
      <c r="O58" s="55"/>
      <c r="P58" s="52"/>
      <c r="Q58" s="52"/>
      <c r="R58" s="52"/>
      <c r="S58" s="56"/>
      <c r="T58" s="56"/>
      <c r="U58" s="52"/>
      <c r="V58" s="56"/>
      <c r="W58" s="56"/>
      <c r="X58" s="56"/>
      <c r="Y58" s="56"/>
    </row>
    <row r="59" spans="1:25" s="30" customFormat="1" ht="13.5" customHeight="1" x14ac:dyDescent="0.25">
      <c r="A59" s="52" t="s">
        <v>20</v>
      </c>
      <c r="B59" s="53" t="s">
        <v>76</v>
      </c>
      <c r="C59" s="53" t="s">
        <v>77</v>
      </c>
      <c r="D59" s="67">
        <v>8</v>
      </c>
      <c r="E59" s="67"/>
      <c r="F59" s="56" t="s">
        <v>78</v>
      </c>
      <c r="G59" s="4" t="s">
        <v>913</v>
      </c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 t="s">
        <v>79</v>
      </c>
      <c r="T59" s="52"/>
      <c r="U59" s="52"/>
      <c r="V59" s="52"/>
      <c r="W59" s="52"/>
      <c r="X59" s="52"/>
      <c r="Y59" s="52" t="s">
        <v>46</v>
      </c>
    </row>
    <row r="60" spans="1:25" s="30" customFormat="1" ht="13.5" customHeight="1" x14ac:dyDescent="0.25">
      <c r="A60" s="52"/>
      <c r="B60" s="53"/>
      <c r="C60" s="53"/>
      <c r="D60" s="67"/>
      <c r="E60" s="70">
        <v>8.1</v>
      </c>
      <c r="F60" s="172" t="s">
        <v>441</v>
      </c>
      <c r="G60" s="4" t="s">
        <v>6</v>
      </c>
      <c r="I60" s="57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6"/>
    </row>
    <row r="61" spans="1:25" s="30" customFormat="1" ht="13.5" customHeight="1" x14ac:dyDescent="0.25">
      <c r="A61" s="52"/>
      <c r="B61" s="53"/>
      <c r="C61" s="53"/>
      <c r="D61" s="67"/>
      <c r="E61" s="70">
        <v>8.1999999999999993</v>
      </c>
      <c r="F61" s="172" t="s">
        <v>384</v>
      </c>
      <c r="G61" s="4" t="s">
        <v>7</v>
      </c>
      <c r="H61" s="4"/>
      <c r="I61" s="57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6"/>
    </row>
    <row r="62" spans="1:25" s="30" customFormat="1" ht="13.5" customHeight="1" x14ac:dyDescent="0.25">
      <c r="A62" s="52"/>
      <c r="B62" s="53"/>
      <c r="C62" s="53"/>
      <c r="D62" s="67"/>
      <c r="E62" s="70">
        <v>8.1999999999999993</v>
      </c>
      <c r="F62" s="9" t="s">
        <v>442</v>
      </c>
      <c r="G62" s="4" t="s">
        <v>7</v>
      </c>
      <c r="H62" s="4"/>
      <c r="I62" s="52"/>
      <c r="J62" s="52"/>
      <c r="K62" s="52"/>
      <c r="L62" s="55"/>
      <c r="M62" s="55"/>
      <c r="N62" s="55"/>
      <c r="O62" s="55"/>
      <c r="P62" s="52"/>
      <c r="Q62" s="52"/>
      <c r="R62" s="52"/>
      <c r="S62" s="56"/>
      <c r="T62" s="52"/>
      <c r="U62" s="52"/>
      <c r="V62" s="52"/>
      <c r="W62" s="52"/>
      <c r="X62" s="52"/>
      <c r="Y62" s="52"/>
    </row>
    <row r="63" spans="1:25" s="30" customFormat="1" ht="13.5" customHeight="1" x14ac:dyDescent="0.25">
      <c r="A63" s="52"/>
      <c r="B63" s="53"/>
      <c r="C63" s="53"/>
      <c r="D63" s="67"/>
      <c r="E63" s="70">
        <v>8.3000000000000007</v>
      </c>
      <c r="F63" s="9" t="s">
        <v>383</v>
      </c>
      <c r="G63" s="4" t="s">
        <v>8</v>
      </c>
      <c r="H63" s="4"/>
      <c r="I63" s="52"/>
      <c r="J63" s="52"/>
      <c r="K63" s="52"/>
      <c r="L63" s="55"/>
      <c r="M63" s="55"/>
      <c r="N63" s="55"/>
      <c r="O63" s="55"/>
      <c r="P63" s="52"/>
      <c r="Q63" s="52"/>
      <c r="R63" s="52"/>
      <c r="S63" s="56"/>
      <c r="T63" s="52"/>
      <c r="U63" s="52"/>
      <c r="V63" s="52"/>
      <c r="W63" s="52"/>
      <c r="X63" s="52"/>
      <c r="Y63" s="52"/>
    </row>
    <row r="64" spans="1:25" s="30" customFormat="1" ht="13.5" customHeight="1" x14ac:dyDescent="0.25">
      <c r="A64" s="52"/>
      <c r="B64" s="53"/>
      <c r="C64" s="53"/>
      <c r="D64" s="67"/>
      <c r="E64" s="70"/>
      <c r="H64" s="4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6"/>
      <c r="U64" s="56"/>
      <c r="V64" s="56"/>
      <c r="W64" s="56"/>
      <c r="X64" s="56"/>
      <c r="Y64" s="56"/>
    </row>
    <row r="65" spans="1:25" s="30" customFormat="1" ht="13.5" customHeight="1" x14ac:dyDescent="0.25">
      <c r="A65" s="52" t="s">
        <v>37</v>
      </c>
      <c r="B65" s="53" t="s">
        <v>86</v>
      </c>
      <c r="C65" s="53" t="s">
        <v>87</v>
      </c>
      <c r="D65" s="67">
        <v>10</v>
      </c>
      <c r="E65" s="67"/>
      <c r="F65" s="56" t="s">
        <v>88</v>
      </c>
      <c r="G65" s="4" t="s">
        <v>914</v>
      </c>
      <c r="I65" s="52"/>
      <c r="J65" s="52"/>
      <c r="K65" s="52"/>
      <c r="L65" s="55"/>
      <c r="M65" s="55"/>
      <c r="N65" s="55"/>
      <c r="O65" s="55"/>
      <c r="P65" s="52"/>
      <c r="Q65" s="52"/>
      <c r="R65" s="52"/>
      <c r="S65" s="56" t="s">
        <v>88</v>
      </c>
      <c r="T65" s="52"/>
      <c r="U65" s="52"/>
      <c r="V65" s="52"/>
      <c r="W65" s="52"/>
      <c r="X65" s="52"/>
      <c r="Y65" s="52" t="s">
        <v>46</v>
      </c>
    </row>
    <row r="66" spans="1:25" s="30" customFormat="1" ht="13.5" customHeight="1" x14ac:dyDescent="0.25">
      <c r="A66" s="52"/>
      <c r="B66" s="53"/>
      <c r="C66" s="53"/>
      <c r="D66" s="54"/>
      <c r="E66" s="70">
        <v>10.1</v>
      </c>
      <c r="F66" s="244" t="s">
        <v>947</v>
      </c>
      <c r="G66" s="244" t="s">
        <v>6</v>
      </c>
      <c r="H66" s="4"/>
      <c r="I66" s="52"/>
      <c r="J66" s="52"/>
      <c r="K66" s="52"/>
      <c r="L66" s="55"/>
      <c r="M66" s="55"/>
      <c r="N66" s="55"/>
      <c r="O66" s="55"/>
      <c r="P66" s="52"/>
      <c r="Q66" s="52"/>
      <c r="R66" s="52"/>
      <c r="S66" s="52"/>
      <c r="T66" s="52"/>
      <c r="U66" s="52"/>
      <c r="V66" s="52"/>
      <c r="W66" s="52"/>
      <c r="X66" s="52"/>
      <c r="Y66" s="52"/>
    </row>
    <row r="67" spans="1:25" s="30" customFormat="1" ht="13.5" customHeight="1" x14ac:dyDescent="0.25">
      <c r="A67" s="52"/>
      <c r="B67" s="53"/>
      <c r="C67" s="53"/>
      <c r="D67" s="54"/>
      <c r="E67" s="70">
        <v>10.199999999999999</v>
      </c>
      <c r="F67" s="9" t="s">
        <v>439</v>
      </c>
      <c r="G67" s="4" t="s">
        <v>6</v>
      </c>
      <c r="H67" s="4"/>
      <c r="I67" s="52"/>
      <c r="J67" s="52"/>
      <c r="K67" s="52"/>
      <c r="L67" s="55"/>
      <c r="M67" s="55"/>
      <c r="N67" s="55"/>
      <c r="O67" s="55"/>
      <c r="P67" s="52"/>
      <c r="Q67" s="52"/>
      <c r="R67" s="52"/>
      <c r="S67" s="52"/>
      <c r="T67" s="52"/>
      <c r="U67" s="52"/>
      <c r="V67" s="52"/>
      <c r="W67" s="52"/>
      <c r="X67" s="52"/>
      <c r="Y67" s="52"/>
    </row>
    <row r="68" spans="1:25" s="30" customFormat="1" ht="13.5" customHeight="1" x14ac:dyDescent="0.25">
      <c r="A68" s="52"/>
      <c r="B68" s="53"/>
      <c r="C68" s="53"/>
      <c r="D68" s="54"/>
      <c r="E68" s="70">
        <v>10.3</v>
      </c>
      <c r="F68" s="9" t="s">
        <v>563</v>
      </c>
      <c r="G68" s="4" t="s">
        <v>6</v>
      </c>
      <c r="H68" s="4"/>
      <c r="I68" s="52"/>
      <c r="J68" s="52"/>
      <c r="K68" s="52"/>
      <c r="L68" s="55"/>
      <c r="M68" s="55"/>
      <c r="N68" s="55"/>
      <c r="O68" s="55"/>
      <c r="P68" s="52"/>
      <c r="Q68" s="52"/>
      <c r="R68" s="52"/>
      <c r="S68" s="52"/>
      <c r="T68" s="52"/>
      <c r="U68" s="52"/>
      <c r="V68" s="52"/>
      <c r="W68" s="52"/>
      <c r="X68" s="52"/>
      <c r="Y68" s="52"/>
    </row>
    <row r="69" spans="1:25" s="30" customFormat="1" ht="13.5" customHeight="1" x14ac:dyDescent="0.25">
      <c r="A69" s="52"/>
      <c r="B69" s="53"/>
      <c r="C69" s="53"/>
      <c r="D69" s="54"/>
      <c r="E69" s="70">
        <v>10.4</v>
      </c>
      <c r="F69" s="9" t="s">
        <v>576</v>
      </c>
      <c r="G69" s="4" t="s">
        <v>6</v>
      </c>
      <c r="H69" s="4"/>
      <c r="I69" s="52"/>
      <c r="J69" s="52"/>
      <c r="K69" s="52"/>
      <c r="L69" s="55"/>
      <c r="M69" s="55"/>
      <c r="N69" s="55"/>
      <c r="O69" s="55"/>
      <c r="P69" s="52"/>
      <c r="Q69" s="52"/>
      <c r="R69" s="52"/>
      <c r="S69" s="52"/>
      <c r="T69" s="52"/>
      <c r="U69" s="52"/>
      <c r="V69" s="52"/>
      <c r="W69" s="52"/>
      <c r="X69" s="52"/>
      <c r="Y69" s="52"/>
    </row>
    <row r="70" spans="1:25" s="30" customFormat="1" ht="13.5" customHeight="1" x14ac:dyDescent="0.25">
      <c r="A70" s="52"/>
      <c r="B70" s="53"/>
      <c r="C70" s="53"/>
      <c r="D70" s="54"/>
      <c r="E70" s="70">
        <v>10.5</v>
      </c>
      <c r="F70" s="9" t="s">
        <v>389</v>
      </c>
      <c r="G70" s="4" t="s">
        <v>7</v>
      </c>
      <c r="H70" s="4"/>
      <c r="I70" s="52"/>
      <c r="J70" s="52"/>
      <c r="K70" s="52"/>
      <c r="L70" s="55"/>
      <c r="M70" s="55"/>
      <c r="N70" s="55"/>
      <c r="O70" s="55"/>
      <c r="P70" s="52"/>
      <c r="Q70" s="52"/>
      <c r="R70" s="52"/>
      <c r="S70" s="52"/>
      <c r="T70" s="52"/>
      <c r="U70" s="52"/>
      <c r="V70" s="52"/>
      <c r="W70" s="52"/>
      <c r="X70" s="52"/>
      <c r="Y70" s="52"/>
    </row>
    <row r="71" spans="1:25" s="30" customFormat="1" ht="13.5" customHeight="1" x14ac:dyDescent="0.25">
      <c r="A71" s="52"/>
      <c r="B71" s="53"/>
      <c r="C71" s="53"/>
      <c r="D71" s="54"/>
      <c r="E71" s="70">
        <v>10.6</v>
      </c>
      <c r="F71" s="9" t="s">
        <v>576</v>
      </c>
      <c r="G71" s="4" t="s">
        <v>7</v>
      </c>
      <c r="H71" s="4"/>
      <c r="I71" s="52"/>
      <c r="J71" s="52"/>
      <c r="K71" s="52"/>
      <c r="L71" s="55"/>
      <c r="M71" s="55"/>
      <c r="N71" s="55"/>
      <c r="O71" s="55"/>
      <c r="P71" s="52"/>
      <c r="Q71" s="52"/>
      <c r="R71" s="52"/>
      <c r="S71" s="52"/>
      <c r="T71" s="52"/>
      <c r="U71" s="52"/>
      <c r="V71" s="52"/>
      <c r="W71" s="52"/>
      <c r="X71" s="52"/>
      <c r="Y71" s="52"/>
    </row>
    <row r="72" spans="1:25" s="30" customFormat="1" ht="13.5" customHeight="1" x14ac:dyDescent="0.25">
      <c r="A72" s="52"/>
      <c r="B72" s="53"/>
      <c r="C72" s="53"/>
      <c r="D72" s="54"/>
      <c r="E72" s="70">
        <v>10.7</v>
      </c>
      <c r="F72" s="71" t="s">
        <v>572</v>
      </c>
      <c r="G72" s="4" t="s">
        <v>6</v>
      </c>
      <c r="H72" s="4"/>
      <c r="I72" s="52"/>
      <c r="J72" s="52"/>
      <c r="K72" s="52"/>
      <c r="L72" s="55"/>
      <c r="M72" s="55"/>
      <c r="N72" s="55"/>
      <c r="O72" s="55"/>
      <c r="P72" s="52"/>
      <c r="Q72" s="52"/>
      <c r="R72" s="52"/>
      <c r="S72" s="52"/>
      <c r="T72" s="52"/>
      <c r="U72" s="52"/>
      <c r="V72" s="52"/>
      <c r="W72" s="52"/>
      <c r="X72" s="52"/>
      <c r="Y72" s="52"/>
    </row>
    <row r="73" spans="1:25" s="30" customFormat="1" ht="13.5" customHeight="1" x14ac:dyDescent="0.25">
      <c r="A73" s="52"/>
      <c r="B73" s="53"/>
      <c r="C73" s="53"/>
      <c r="D73" s="54"/>
      <c r="E73" s="70">
        <v>10.8</v>
      </c>
      <c r="F73" s="3" t="s">
        <v>574</v>
      </c>
      <c r="G73" s="3" t="s">
        <v>8</v>
      </c>
      <c r="H73" s="4"/>
      <c r="I73" s="52"/>
      <c r="J73" s="52"/>
      <c r="K73" s="52"/>
      <c r="L73" s="55"/>
      <c r="M73" s="55"/>
      <c r="N73" s="55"/>
      <c r="O73" s="55"/>
      <c r="P73" s="52"/>
      <c r="Q73" s="52"/>
      <c r="R73" s="52"/>
      <c r="S73" s="52"/>
      <c r="T73" s="52"/>
      <c r="U73" s="52"/>
      <c r="V73" s="52"/>
      <c r="W73" s="52"/>
      <c r="X73" s="52"/>
      <c r="Y73" s="52"/>
    </row>
    <row r="74" spans="1:25" s="30" customFormat="1" ht="13.5" customHeight="1" x14ac:dyDescent="0.25">
      <c r="A74" s="52"/>
      <c r="B74" s="53"/>
      <c r="C74" s="53"/>
      <c r="D74" s="54"/>
      <c r="E74" s="70">
        <v>10.9</v>
      </c>
      <c r="F74" s="71" t="s">
        <v>443</v>
      </c>
      <c r="G74" s="4" t="s">
        <v>7</v>
      </c>
      <c r="H74" s="4"/>
      <c r="I74" s="52"/>
      <c r="J74" s="52"/>
      <c r="K74" s="52"/>
      <c r="L74" s="55"/>
      <c r="M74" s="55"/>
      <c r="N74" s="55"/>
      <c r="O74" s="55"/>
      <c r="P74" s="52"/>
      <c r="Q74" s="57"/>
      <c r="R74" s="57"/>
      <c r="T74" s="52"/>
      <c r="U74" s="52"/>
      <c r="V74" s="52"/>
      <c r="W74" s="52"/>
      <c r="X74" s="52"/>
      <c r="Y74" s="52"/>
    </row>
    <row r="75" spans="1:25" s="30" customFormat="1" ht="13.5" customHeight="1" x14ac:dyDescent="0.25">
      <c r="A75" s="52"/>
      <c r="B75" s="53"/>
      <c r="C75" s="53"/>
      <c r="D75" s="54"/>
      <c r="E75" s="98" t="s">
        <v>578</v>
      </c>
      <c r="F75" s="71" t="s">
        <v>372</v>
      </c>
      <c r="G75" s="4" t="s">
        <v>6</v>
      </c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6"/>
      <c r="T75" s="52"/>
      <c r="U75" s="52"/>
      <c r="V75" s="52"/>
      <c r="W75" s="52"/>
      <c r="X75" s="52"/>
      <c r="Y75" s="52"/>
    </row>
    <row r="76" spans="1:25" s="30" customFormat="1" ht="13.5" customHeight="1" x14ac:dyDescent="0.25">
      <c r="A76" s="52"/>
      <c r="B76" s="53"/>
      <c r="C76" s="53"/>
      <c r="D76" s="54"/>
      <c r="E76" s="70">
        <v>10.11</v>
      </c>
      <c r="F76" s="4" t="s">
        <v>374</v>
      </c>
      <c r="G76" s="4" t="s">
        <v>8</v>
      </c>
      <c r="H76" s="4"/>
      <c r="I76" s="52"/>
      <c r="J76" s="52"/>
      <c r="K76" s="52"/>
      <c r="L76" s="55"/>
      <c r="M76" s="55"/>
      <c r="N76" s="55"/>
      <c r="O76" s="55"/>
      <c r="P76" s="52"/>
      <c r="Q76" s="52"/>
      <c r="R76" s="52"/>
      <c r="S76" s="56"/>
      <c r="T76" s="52"/>
      <c r="U76" s="57"/>
      <c r="V76" s="52"/>
      <c r="W76" s="52"/>
      <c r="X76" s="52"/>
      <c r="Y76" s="52"/>
    </row>
    <row r="77" spans="1:25" s="30" customFormat="1" ht="13.5" customHeight="1" x14ac:dyDescent="0.25">
      <c r="A77" s="52"/>
      <c r="B77" s="53"/>
      <c r="C77" s="53"/>
      <c r="D77" s="54"/>
      <c r="E77" s="70"/>
      <c r="F77" s="4"/>
      <c r="G77" s="4"/>
      <c r="H77" s="4"/>
      <c r="I77" s="52"/>
      <c r="J77" s="52"/>
      <c r="K77" s="52"/>
      <c r="L77" s="55"/>
      <c r="M77" s="55"/>
      <c r="N77" s="55"/>
      <c r="O77" s="55"/>
      <c r="P77" s="52"/>
      <c r="Q77" s="52"/>
      <c r="R77" s="52"/>
      <c r="S77" s="52"/>
      <c r="T77" s="52"/>
      <c r="U77" s="52"/>
      <c r="V77" s="52"/>
      <c r="W77" s="52"/>
      <c r="X77" s="52"/>
      <c r="Y77" s="52"/>
    </row>
    <row r="78" spans="1:25" s="30" customFormat="1" ht="13.5" customHeight="1" x14ac:dyDescent="0.25">
      <c r="A78" s="52" t="s">
        <v>90</v>
      </c>
      <c r="B78" s="53" t="s">
        <v>91</v>
      </c>
      <c r="C78" s="53" t="s">
        <v>92</v>
      </c>
      <c r="D78" s="67">
        <v>11</v>
      </c>
      <c r="E78" s="67"/>
      <c r="F78" s="56" t="s">
        <v>93</v>
      </c>
      <c r="G78" s="4" t="s">
        <v>568</v>
      </c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 t="s">
        <v>94</v>
      </c>
      <c r="T78" s="56"/>
      <c r="U78" s="56"/>
      <c r="V78" s="56"/>
      <c r="W78" s="56"/>
      <c r="X78" s="56"/>
      <c r="Y78" s="56" t="s">
        <v>95</v>
      </c>
    </row>
    <row r="79" spans="1:25" s="30" customFormat="1" ht="13.5" customHeight="1" x14ac:dyDescent="0.25">
      <c r="A79" s="52"/>
      <c r="B79" s="53"/>
      <c r="C79" s="53" t="s">
        <v>92</v>
      </c>
      <c r="D79" s="67"/>
      <c r="E79" s="70">
        <v>11.1</v>
      </c>
      <c r="F79" s="9" t="s">
        <v>444</v>
      </c>
      <c r="G79" s="4" t="s">
        <v>6</v>
      </c>
      <c r="H79" s="4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6"/>
      <c r="U79" s="56"/>
      <c r="V79" s="56"/>
      <c r="W79" s="56"/>
      <c r="X79" s="56"/>
      <c r="Y79" s="56"/>
    </row>
    <row r="80" spans="1:25" s="30" customFormat="1" ht="13.5" customHeight="1" x14ac:dyDescent="0.25">
      <c r="A80" s="52"/>
      <c r="B80" s="53"/>
      <c r="C80" s="53"/>
      <c r="D80" s="67"/>
      <c r="E80" s="70">
        <v>11.2</v>
      </c>
      <c r="F80" s="9" t="s">
        <v>385</v>
      </c>
      <c r="G80" s="4" t="s">
        <v>8</v>
      </c>
      <c r="H80" s="4"/>
      <c r="I80" s="52"/>
      <c r="J80" s="52"/>
      <c r="K80" s="52"/>
      <c r="L80" s="55"/>
      <c r="M80" s="55"/>
      <c r="N80" s="55"/>
      <c r="O80" s="55"/>
      <c r="P80" s="52"/>
      <c r="Q80" s="52"/>
      <c r="R80" s="52"/>
      <c r="S80" s="52"/>
      <c r="T80" s="56"/>
      <c r="U80" s="52"/>
      <c r="V80" s="56"/>
      <c r="W80" s="56"/>
      <c r="X80" s="52"/>
      <c r="Y80" s="52"/>
    </row>
    <row r="81" spans="1:25" s="30" customFormat="1" ht="13.5" customHeight="1" x14ac:dyDescent="0.25">
      <c r="A81" s="52"/>
      <c r="B81" s="53"/>
      <c r="C81" s="53"/>
      <c r="D81" s="54"/>
      <c r="E81" s="18"/>
      <c r="F81" s="9"/>
      <c r="G81" s="4"/>
      <c r="H81" s="4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6"/>
      <c r="T81" s="56"/>
      <c r="U81" s="52"/>
      <c r="V81" s="52"/>
      <c r="W81" s="56"/>
      <c r="X81" s="56"/>
      <c r="Y81" s="52"/>
    </row>
    <row r="82" spans="1:25" s="30" customFormat="1" ht="13.5" customHeight="1" x14ac:dyDescent="0.25">
      <c r="A82" s="52" t="s">
        <v>51</v>
      </c>
      <c r="B82" s="53" t="s">
        <v>96</v>
      </c>
      <c r="C82" s="53" t="s">
        <v>97</v>
      </c>
      <c r="D82" s="67">
        <v>12</v>
      </c>
      <c r="E82" s="67"/>
      <c r="F82" s="56" t="s">
        <v>916</v>
      </c>
      <c r="G82" s="4" t="s">
        <v>915</v>
      </c>
      <c r="I82" s="52"/>
      <c r="J82" s="52"/>
      <c r="K82" s="52"/>
      <c r="L82" s="55"/>
      <c r="M82" s="55"/>
      <c r="N82" s="55"/>
      <c r="O82" s="55"/>
      <c r="P82" s="52"/>
      <c r="Q82" s="52"/>
      <c r="R82" s="52"/>
      <c r="S82" s="52"/>
      <c r="T82" s="56"/>
      <c r="U82" s="52"/>
      <c r="V82" s="56"/>
      <c r="W82" s="56"/>
      <c r="X82" s="52"/>
      <c r="Y82" s="52" t="s">
        <v>58</v>
      </c>
    </row>
    <row r="83" spans="1:25" s="30" customFormat="1" ht="13.5" customHeight="1" x14ac:dyDescent="0.25">
      <c r="A83" s="52"/>
      <c r="B83" s="53"/>
      <c r="C83" s="53"/>
      <c r="D83" s="54"/>
      <c r="E83" s="70">
        <v>12.1</v>
      </c>
      <c r="F83" s="71" t="s">
        <v>445</v>
      </c>
      <c r="G83" s="4" t="s">
        <v>6</v>
      </c>
      <c r="H83" s="4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6"/>
      <c r="U83" s="56"/>
      <c r="V83" s="52"/>
      <c r="W83" s="56"/>
      <c r="X83" s="56"/>
      <c r="Y83" s="52"/>
    </row>
    <row r="84" spans="1:25" s="30" customFormat="1" ht="13.5" customHeight="1" x14ac:dyDescent="0.25">
      <c r="A84" s="52"/>
      <c r="B84" s="53"/>
      <c r="C84" s="53"/>
      <c r="D84" s="54"/>
      <c r="E84" s="70">
        <v>12.2</v>
      </c>
      <c r="F84" s="71" t="s">
        <v>572</v>
      </c>
      <c r="G84" s="4" t="s">
        <v>6</v>
      </c>
      <c r="H84" s="4"/>
      <c r="I84" s="52"/>
      <c r="J84" s="52"/>
      <c r="K84" s="52"/>
      <c r="L84" s="55"/>
      <c r="M84" s="55"/>
      <c r="N84" s="55"/>
      <c r="O84" s="55"/>
      <c r="P84" s="52"/>
      <c r="Q84" s="52"/>
      <c r="R84" s="52"/>
      <c r="S84" s="56"/>
      <c r="T84" s="56"/>
      <c r="U84" s="52"/>
      <c r="V84" s="56"/>
      <c r="W84" s="56"/>
      <c r="X84" s="56"/>
      <c r="Y84" s="56"/>
    </row>
    <row r="85" spans="1:25" s="30" customFormat="1" ht="13.5" customHeight="1" x14ac:dyDescent="0.25">
      <c r="A85" s="52"/>
      <c r="B85" s="53"/>
      <c r="C85" s="53"/>
      <c r="D85" s="54"/>
      <c r="E85" s="70">
        <v>12.3</v>
      </c>
      <c r="F85" s="71" t="s">
        <v>372</v>
      </c>
      <c r="G85" s="4" t="s">
        <v>6</v>
      </c>
      <c r="H85" s="4"/>
      <c r="I85" s="52"/>
      <c r="J85" s="52"/>
      <c r="K85" s="52"/>
      <c r="L85" s="55"/>
      <c r="M85" s="55"/>
      <c r="N85" s="55"/>
      <c r="O85" s="55"/>
      <c r="P85" s="52"/>
      <c r="Q85" s="52"/>
      <c r="R85" s="52"/>
      <c r="S85" s="56"/>
      <c r="T85" s="56"/>
      <c r="U85" s="52"/>
      <c r="V85" s="56"/>
      <c r="W85" s="56"/>
      <c r="X85" s="56"/>
      <c r="Y85" s="56"/>
    </row>
    <row r="86" spans="1:25" s="30" customFormat="1" ht="13.5" customHeight="1" x14ac:dyDescent="0.25">
      <c r="A86" s="52"/>
      <c r="B86" s="53"/>
      <c r="C86" s="53"/>
      <c r="D86" s="54"/>
      <c r="E86" s="70">
        <v>12.4</v>
      </c>
      <c r="F86" s="4" t="s">
        <v>374</v>
      </c>
      <c r="G86" s="4" t="s">
        <v>8</v>
      </c>
      <c r="H86" s="4"/>
      <c r="I86" s="52"/>
      <c r="J86" s="52"/>
      <c r="K86" s="52"/>
      <c r="L86" s="55"/>
      <c r="M86" s="55"/>
      <c r="N86" s="55"/>
      <c r="O86" s="55"/>
      <c r="P86" s="52"/>
      <c r="Q86" s="52"/>
      <c r="R86" s="52"/>
      <c r="S86" s="52"/>
      <c r="T86" s="52"/>
      <c r="U86" s="52"/>
      <c r="V86" s="52"/>
      <c r="W86" s="52"/>
      <c r="X86" s="52"/>
      <c r="Y86" s="52"/>
    </row>
    <row r="87" spans="1:25" s="30" customFormat="1" ht="13.5" customHeight="1" x14ac:dyDescent="0.25">
      <c r="A87" s="52"/>
      <c r="B87" s="53"/>
      <c r="C87" s="53"/>
      <c r="D87" s="54"/>
      <c r="E87" s="70"/>
      <c r="F87" s="4"/>
      <c r="G87" s="4"/>
      <c r="H87" s="4"/>
      <c r="I87" s="5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</row>
    <row r="88" spans="1:25" s="30" customFormat="1" ht="13.5" customHeight="1" x14ac:dyDescent="0.25">
      <c r="A88" s="52" t="s">
        <v>37</v>
      </c>
      <c r="B88" s="53" t="s">
        <v>100</v>
      </c>
      <c r="C88" s="53" t="s">
        <v>101</v>
      </c>
      <c r="D88" s="54">
        <v>13</v>
      </c>
      <c r="E88" s="67"/>
      <c r="F88" s="58" t="s">
        <v>102</v>
      </c>
      <c r="G88" s="4" t="s">
        <v>917</v>
      </c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6" t="s">
        <v>102</v>
      </c>
      <c r="T88" s="56"/>
      <c r="U88" s="52"/>
      <c r="V88" s="56"/>
      <c r="W88" s="56"/>
      <c r="X88" s="56"/>
      <c r="Y88" s="56" t="s">
        <v>46</v>
      </c>
    </row>
    <row r="89" spans="1:25" s="30" customFormat="1" ht="13.5" customHeight="1" x14ac:dyDescent="0.25">
      <c r="A89" s="52"/>
      <c r="B89" s="53"/>
      <c r="C89" s="53"/>
      <c r="D89" s="54"/>
      <c r="E89" s="70">
        <v>13.1</v>
      </c>
      <c r="F89" s="9" t="s">
        <v>949</v>
      </c>
      <c r="G89" s="9" t="s">
        <v>6</v>
      </c>
      <c r="H89" s="4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6"/>
      <c r="T89" s="56"/>
      <c r="U89" s="52"/>
      <c r="V89" s="56"/>
      <c r="W89" s="56"/>
      <c r="X89" s="56"/>
      <c r="Y89" s="56"/>
    </row>
    <row r="90" spans="1:25" s="30" customFormat="1" ht="13.5" customHeight="1" x14ac:dyDescent="0.25">
      <c r="A90" s="52"/>
      <c r="B90" s="53"/>
      <c r="C90" s="53"/>
      <c r="D90" s="54"/>
      <c r="E90" s="70">
        <v>13.2</v>
      </c>
      <c r="F90" s="9" t="s">
        <v>576</v>
      </c>
      <c r="G90" s="9" t="s">
        <v>6</v>
      </c>
      <c r="H90" s="4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6"/>
      <c r="T90" s="56"/>
      <c r="U90" s="52"/>
      <c r="V90" s="56"/>
      <c r="W90" s="56"/>
      <c r="X90" s="56"/>
      <c r="Y90" s="56"/>
    </row>
    <row r="91" spans="1:25" s="30" customFormat="1" ht="13.5" customHeight="1" x14ac:dyDescent="0.25">
      <c r="A91" s="52"/>
      <c r="B91" s="53"/>
      <c r="C91" s="53"/>
      <c r="D91" s="54"/>
      <c r="E91" s="70">
        <v>13.3</v>
      </c>
      <c r="F91" s="9" t="s">
        <v>371</v>
      </c>
      <c r="G91" s="9" t="s">
        <v>7</v>
      </c>
      <c r="H91" s="4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6"/>
      <c r="T91" s="56"/>
      <c r="U91" s="52"/>
      <c r="V91" s="56"/>
      <c r="W91" s="56"/>
      <c r="X91" s="56"/>
      <c r="Y91" s="56"/>
    </row>
    <row r="92" spans="1:25" s="30" customFormat="1" ht="13.5" customHeight="1" x14ac:dyDescent="0.25">
      <c r="A92" s="52"/>
      <c r="B92" s="53"/>
      <c r="C92" s="53"/>
      <c r="D92" s="54"/>
      <c r="E92" s="70">
        <v>13.4</v>
      </c>
      <c r="F92" s="9" t="s">
        <v>576</v>
      </c>
      <c r="G92" s="9" t="s">
        <v>7</v>
      </c>
      <c r="H92" s="4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6"/>
      <c r="T92" s="56"/>
      <c r="U92" s="52"/>
      <c r="V92" s="56"/>
      <c r="W92" s="56"/>
      <c r="X92" s="56"/>
      <c r="Y92" s="56"/>
    </row>
    <row r="93" spans="1:25" s="30" customFormat="1" ht="13.5" customHeight="1" x14ac:dyDescent="0.25">
      <c r="A93" s="52"/>
      <c r="B93" s="53"/>
      <c r="C93" s="53"/>
      <c r="D93" s="54"/>
      <c r="E93" s="70">
        <v>13.5</v>
      </c>
      <c r="F93" s="4" t="s">
        <v>373</v>
      </c>
      <c r="G93" s="4" t="s">
        <v>7</v>
      </c>
      <c r="H93" s="4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6"/>
      <c r="T93" s="56"/>
      <c r="U93" s="52"/>
      <c r="V93" s="56"/>
      <c r="W93" s="56"/>
      <c r="X93" s="56"/>
      <c r="Y93" s="56"/>
    </row>
    <row r="94" spans="1:25" s="30" customFormat="1" ht="13.5" customHeight="1" x14ac:dyDescent="0.25">
      <c r="A94" s="52"/>
      <c r="B94" s="53"/>
      <c r="C94" s="53"/>
      <c r="D94" s="54"/>
      <c r="E94" s="70">
        <v>13.6</v>
      </c>
      <c r="F94" s="4" t="s">
        <v>374</v>
      </c>
      <c r="G94" s="4" t="s">
        <v>8</v>
      </c>
      <c r="H94" s="4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6"/>
      <c r="T94" s="56"/>
      <c r="U94" s="52"/>
      <c r="V94" s="56"/>
      <c r="W94" s="56"/>
      <c r="X94" s="56"/>
      <c r="Y94" s="56"/>
    </row>
    <row r="95" spans="1:25" s="30" customFormat="1" ht="13.5" customHeight="1" x14ac:dyDescent="0.25">
      <c r="A95" s="52"/>
      <c r="B95" s="53"/>
      <c r="C95" s="53"/>
      <c r="D95" s="54"/>
      <c r="E95" s="70">
        <v>13.7</v>
      </c>
      <c r="F95" s="71" t="s">
        <v>372</v>
      </c>
      <c r="G95" s="4" t="s">
        <v>6</v>
      </c>
      <c r="H95" s="4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6"/>
      <c r="T95" s="56"/>
      <c r="U95" s="52"/>
      <c r="V95" s="56"/>
      <c r="W95" s="56"/>
      <c r="X95" s="56"/>
      <c r="Y95" s="56"/>
    </row>
    <row r="96" spans="1:25" s="30" customFormat="1" ht="13.5" customHeight="1" x14ac:dyDescent="0.25">
      <c r="A96" s="52"/>
      <c r="B96" s="53"/>
      <c r="C96" s="53"/>
      <c r="D96" s="54"/>
      <c r="E96" s="70"/>
      <c r="F96" s="13"/>
      <c r="G96" s="4"/>
      <c r="H96" s="4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6"/>
      <c r="T96" s="56"/>
      <c r="U96" s="52"/>
      <c r="V96" s="56"/>
      <c r="W96" s="56"/>
      <c r="X96" s="56"/>
      <c r="Y96" s="56"/>
    </row>
    <row r="97" spans="1:25" s="30" customFormat="1" ht="13.5" customHeight="1" x14ac:dyDescent="0.25">
      <c r="A97" s="52" t="s">
        <v>47</v>
      </c>
      <c r="B97" s="53" t="s">
        <v>103</v>
      </c>
      <c r="C97" s="53" t="s">
        <v>104</v>
      </c>
      <c r="D97" s="54">
        <v>14</v>
      </c>
      <c r="E97" s="67"/>
      <c r="F97" s="56" t="s">
        <v>105</v>
      </c>
      <c r="G97" s="4" t="s">
        <v>569</v>
      </c>
      <c r="I97" s="52"/>
      <c r="J97" s="52"/>
      <c r="K97" s="52"/>
      <c r="L97" s="55"/>
      <c r="M97" s="55"/>
      <c r="N97" s="55"/>
      <c r="O97" s="55"/>
      <c r="P97" s="52"/>
      <c r="Q97" s="52"/>
      <c r="R97" s="52"/>
      <c r="S97" s="56" t="s">
        <v>105</v>
      </c>
      <c r="T97" s="56"/>
      <c r="U97" s="52"/>
      <c r="V97" s="56"/>
      <c r="W97" s="56"/>
      <c r="X97" s="56"/>
      <c r="Y97" s="52" t="s">
        <v>46</v>
      </c>
    </row>
    <row r="98" spans="1:25" s="30" customFormat="1" ht="13.5" customHeight="1" x14ac:dyDescent="0.25">
      <c r="A98" s="52"/>
      <c r="B98" s="53"/>
      <c r="C98" s="53"/>
      <c r="D98" s="54"/>
      <c r="E98" s="70">
        <v>14.1</v>
      </c>
      <c r="F98" s="9" t="s">
        <v>446</v>
      </c>
      <c r="G98" s="4" t="s">
        <v>6</v>
      </c>
      <c r="H98" s="4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6"/>
      <c r="T98" s="56"/>
      <c r="U98" s="52"/>
      <c r="V98" s="56"/>
      <c r="W98" s="56"/>
      <c r="X98" s="56"/>
      <c r="Y98" s="56"/>
    </row>
    <row r="99" spans="1:25" s="30" customFormat="1" ht="13.5" customHeight="1" x14ac:dyDescent="0.25">
      <c r="A99" s="52"/>
      <c r="B99" s="53"/>
      <c r="C99" s="53"/>
      <c r="D99" s="54"/>
      <c r="E99" s="70">
        <v>14.2</v>
      </c>
      <c r="F99" s="9" t="s">
        <v>576</v>
      </c>
      <c r="G99" s="4" t="s">
        <v>6</v>
      </c>
      <c r="H99" s="4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6"/>
      <c r="T99" s="56"/>
      <c r="U99" s="52"/>
      <c r="V99" s="56"/>
      <c r="W99" s="56"/>
      <c r="X99" s="56"/>
      <c r="Y99" s="56"/>
    </row>
    <row r="100" spans="1:25" s="30" customFormat="1" ht="13.5" customHeight="1" x14ac:dyDescent="0.25">
      <c r="A100" s="52"/>
      <c r="B100" s="53"/>
      <c r="C100" s="53"/>
      <c r="D100" s="54"/>
      <c r="E100" s="70">
        <v>14.3</v>
      </c>
      <c r="F100" s="9" t="s">
        <v>371</v>
      </c>
      <c r="G100" s="4" t="s">
        <v>7</v>
      </c>
      <c r="H100" s="4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6"/>
      <c r="T100" s="56"/>
      <c r="U100" s="52"/>
      <c r="V100" s="56"/>
      <c r="W100" s="56"/>
      <c r="X100" s="56"/>
      <c r="Y100" s="56"/>
    </row>
    <row r="101" spans="1:25" s="30" customFormat="1" ht="13.5" customHeight="1" x14ac:dyDescent="0.25">
      <c r="A101" s="52"/>
      <c r="B101" s="53"/>
      <c r="C101" s="53"/>
      <c r="D101" s="54"/>
      <c r="E101" s="70">
        <v>14.4</v>
      </c>
      <c r="F101" s="9" t="s">
        <v>576</v>
      </c>
      <c r="G101" s="4" t="s">
        <v>7</v>
      </c>
      <c r="H101" s="4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6"/>
      <c r="T101" s="56"/>
      <c r="U101" s="52"/>
      <c r="V101" s="56"/>
      <c r="W101" s="56"/>
      <c r="X101" s="56"/>
      <c r="Y101" s="56"/>
    </row>
    <row r="102" spans="1:25" s="30" customFormat="1" ht="13.5" customHeight="1" x14ac:dyDescent="0.25">
      <c r="A102" s="52"/>
      <c r="B102" s="53"/>
      <c r="C102" s="53"/>
      <c r="D102" s="54"/>
      <c r="E102" s="70">
        <v>14.5</v>
      </c>
      <c r="F102" s="4" t="s">
        <v>373</v>
      </c>
      <c r="G102" s="4" t="s">
        <v>7</v>
      </c>
      <c r="H102" s="4"/>
      <c r="I102" s="52"/>
      <c r="J102" s="52"/>
      <c r="K102" s="52"/>
      <c r="L102" s="55"/>
      <c r="M102" s="55"/>
      <c r="N102" s="55"/>
      <c r="O102" s="55"/>
      <c r="P102" s="52"/>
      <c r="Q102" s="52"/>
      <c r="R102" s="52"/>
      <c r="S102" s="56"/>
      <c r="T102" s="56"/>
      <c r="U102" s="52"/>
      <c r="V102" s="56"/>
      <c r="W102" s="56"/>
      <c r="X102" s="56"/>
      <c r="Y102" s="56"/>
    </row>
    <row r="103" spans="1:25" s="30" customFormat="1" ht="13.5" customHeight="1" x14ac:dyDescent="0.25">
      <c r="A103" s="52"/>
      <c r="B103" s="53"/>
      <c r="C103" s="53"/>
      <c r="D103" s="54"/>
      <c r="E103" s="70">
        <v>14.6</v>
      </c>
      <c r="F103" s="4" t="s">
        <v>386</v>
      </c>
      <c r="G103" s="4" t="s">
        <v>8</v>
      </c>
      <c r="H103" s="4"/>
      <c r="I103" s="52"/>
      <c r="J103" s="52"/>
      <c r="K103" s="52"/>
      <c r="L103" s="55"/>
      <c r="M103" s="55"/>
      <c r="N103" s="55"/>
      <c r="O103" s="55"/>
      <c r="P103" s="52"/>
      <c r="Q103" s="52"/>
      <c r="R103" s="52"/>
      <c r="S103" s="52"/>
      <c r="T103" s="52"/>
      <c r="U103" s="52"/>
      <c r="V103" s="52"/>
      <c r="W103" s="52"/>
      <c r="X103" s="52"/>
      <c r="Y103" s="52"/>
    </row>
    <row r="104" spans="1:25" s="30" customFormat="1" ht="13.5" customHeight="1" x14ac:dyDescent="0.25">
      <c r="A104" s="52"/>
      <c r="B104" s="53"/>
      <c r="C104" s="53"/>
      <c r="D104" s="54"/>
      <c r="E104" s="70">
        <v>14.7</v>
      </c>
      <c r="F104" s="71" t="s">
        <v>372</v>
      </c>
      <c r="G104" s="4" t="s">
        <v>6</v>
      </c>
      <c r="H104" s="4"/>
      <c r="I104" s="52"/>
      <c r="J104" s="52"/>
      <c r="K104" s="52"/>
      <c r="L104" s="55"/>
      <c r="M104" s="55"/>
      <c r="N104" s="55"/>
      <c r="O104" s="55"/>
      <c r="P104" s="52"/>
      <c r="Q104" s="52"/>
      <c r="R104" s="52"/>
      <c r="S104" s="52"/>
      <c r="T104" s="52"/>
      <c r="U104" s="52"/>
      <c r="V104" s="52"/>
      <c r="W104" s="52"/>
      <c r="X104" s="52"/>
      <c r="Y104" s="52"/>
    </row>
    <row r="105" spans="1:25" s="30" customFormat="1" ht="13.5" customHeight="1" x14ac:dyDescent="0.25">
      <c r="A105" s="52"/>
      <c r="B105" s="53"/>
      <c r="C105" s="53"/>
      <c r="D105" s="54"/>
      <c r="E105" s="70"/>
      <c r="F105" s="4"/>
      <c r="G105" s="4"/>
      <c r="H105" s="4"/>
      <c r="I105" s="57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</row>
    <row r="106" spans="1:25" s="30" customFormat="1" ht="13.5" customHeight="1" x14ac:dyDescent="0.25">
      <c r="A106" s="52" t="s">
        <v>110</v>
      </c>
      <c r="B106" s="53" t="s">
        <v>111</v>
      </c>
      <c r="C106" s="53"/>
      <c r="D106" s="54">
        <v>16</v>
      </c>
      <c r="E106" s="70"/>
      <c r="F106" s="52" t="s">
        <v>112</v>
      </c>
      <c r="G106" s="4"/>
      <c r="H106" s="4"/>
      <c r="I106" s="52"/>
      <c r="J106" s="52"/>
      <c r="K106" s="52"/>
      <c r="L106" s="55"/>
      <c r="M106" s="55"/>
      <c r="N106" s="55"/>
      <c r="O106" s="55"/>
      <c r="P106" s="52"/>
      <c r="Q106" s="52"/>
      <c r="R106" s="52"/>
      <c r="S106" s="56"/>
      <c r="T106" s="56"/>
      <c r="U106" s="52"/>
      <c r="V106" s="56"/>
      <c r="W106" s="56"/>
      <c r="X106" s="56"/>
      <c r="Y106" s="56" t="s">
        <v>95</v>
      </c>
    </row>
    <row r="107" spans="1:25" s="30" customFormat="1" ht="13.5" customHeight="1" x14ac:dyDescent="0.25">
      <c r="A107" s="52"/>
      <c r="B107" s="53"/>
      <c r="C107" s="53"/>
      <c r="D107" s="54"/>
      <c r="E107" s="70">
        <v>16.100000000000001</v>
      </c>
      <c r="F107" s="9" t="s">
        <v>448</v>
      </c>
      <c r="G107" s="4" t="s">
        <v>6</v>
      </c>
      <c r="H107" s="4"/>
      <c r="I107" s="52"/>
      <c r="J107" s="52"/>
      <c r="K107" s="52"/>
      <c r="L107" s="55"/>
      <c r="M107" s="55"/>
      <c r="N107" s="55"/>
      <c r="O107" s="55"/>
      <c r="P107" s="52"/>
      <c r="Q107" s="52"/>
      <c r="R107" s="52"/>
      <c r="S107" s="56"/>
      <c r="T107" s="56"/>
      <c r="U107" s="52"/>
      <c r="V107" s="56"/>
      <c r="W107" s="56"/>
      <c r="X107" s="56"/>
      <c r="Y107" s="52"/>
    </row>
    <row r="108" spans="1:25" s="30" customFormat="1" ht="13.5" customHeight="1" x14ac:dyDescent="0.25">
      <c r="E108" s="72">
        <v>16.2</v>
      </c>
      <c r="F108" s="3" t="s">
        <v>449</v>
      </c>
      <c r="G108" s="3" t="s">
        <v>7</v>
      </c>
      <c r="H108" s="3"/>
    </row>
    <row r="109" spans="1:25" s="30" customFormat="1" ht="13.5" customHeight="1" x14ac:dyDescent="0.25">
      <c r="A109" s="52"/>
      <c r="B109" s="53"/>
      <c r="C109" s="53"/>
      <c r="D109" s="54"/>
      <c r="E109" s="70"/>
      <c r="F109" s="9"/>
      <c r="G109" s="4"/>
      <c r="H109" s="4"/>
      <c r="I109" s="52"/>
      <c r="J109" s="52"/>
      <c r="K109" s="52"/>
      <c r="L109" s="55"/>
      <c r="M109" s="55"/>
      <c r="N109" s="55"/>
      <c r="O109" s="55"/>
      <c r="P109" s="52"/>
      <c r="Q109" s="52"/>
      <c r="R109" s="52"/>
      <c r="S109" s="56"/>
      <c r="T109" s="52"/>
      <c r="U109" s="57"/>
      <c r="V109" s="52"/>
      <c r="W109" s="52"/>
      <c r="X109" s="52"/>
      <c r="Y109" s="52"/>
    </row>
    <row r="110" spans="1:25" s="30" customFormat="1" ht="13.5" customHeight="1" x14ac:dyDescent="0.25">
      <c r="A110" s="52" t="s">
        <v>110</v>
      </c>
      <c r="B110" s="53" t="s">
        <v>114</v>
      </c>
      <c r="C110" s="53" t="s">
        <v>115</v>
      </c>
      <c r="D110" s="54">
        <v>17</v>
      </c>
      <c r="E110" s="67"/>
      <c r="F110" s="52" t="s">
        <v>116</v>
      </c>
      <c r="G110" s="4"/>
      <c r="H110" s="4"/>
      <c r="I110" s="52"/>
      <c r="J110" s="52"/>
      <c r="K110" s="52"/>
      <c r="L110" s="55"/>
      <c r="M110" s="55"/>
      <c r="N110" s="55"/>
      <c r="O110" s="55"/>
      <c r="P110" s="52"/>
      <c r="Q110" s="52"/>
      <c r="R110" s="52"/>
      <c r="S110" s="56"/>
      <c r="T110" s="56"/>
      <c r="U110" s="52"/>
      <c r="V110" s="56"/>
      <c r="W110" s="56"/>
      <c r="X110" s="56"/>
      <c r="Y110" s="56" t="s">
        <v>95</v>
      </c>
    </row>
    <row r="111" spans="1:25" s="30" customFormat="1" ht="13.5" customHeight="1" x14ac:dyDescent="0.25">
      <c r="A111" s="52"/>
      <c r="B111" s="53"/>
      <c r="C111" s="53"/>
      <c r="D111" s="54"/>
      <c r="E111" s="70">
        <v>17.100000000000001</v>
      </c>
      <c r="F111" s="9" t="s">
        <v>448</v>
      </c>
      <c r="G111" s="4" t="s">
        <v>7</v>
      </c>
      <c r="H111" s="4"/>
      <c r="I111" s="52"/>
      <c r="J111" s="52"/>
      <c r="K111" s="52"/>
      <c r="L111" s="55"/>
      <c r="M111" s="55"/>
      <c r="N111" s="55"/>
      <c r="O111" s="55"/>
      <c r="P111" s="52"/>
      <c r="Q111" s="52"/>
      <c r="R111" s="52"/>
      <c r="S111" s="56"/>
      <c r="T111" s="52"/>
      <c r="U111" s="57"/>
      <c r="V111" s="52"/>
      <c r="W111" s="52"/>
      <c r="X111" s="52"/>
      <c r="Y111" s="52"/>
    </row>
    <row r="112" spans="1:25" s="30" customFormat="1" ht="13.5" customHeight="1" x14ac:dyDescent="0.25">
      <c r="A112" s="52"/>
      <c r="B112" s="53"/>
      <c r="C112" s="53"/>
      <c r="D112" s="54"/>
      <c r="E112" s="70">
        <v>17.2</v>
      </c>
      <c r="F112" s="3" t="s">
        <v>449</v>
      </c>
      <c r="G112" s="4" t="s">
        <v>6</v>
      </c>
      <c r="H112" s="4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6"/>
      <c r="T112" s="52"/>
      <c r="U112" s="52"/>
      <c r="V112" s="52"/>
      <c r="W112" s="52"/>
      <c r="X112" s="52"/>
      <c r="Y112" s="52"/>
    </row>
    <row r="113" spans="1:25" s="30" customFormat="1" ht="13.5" customHeight="1" x14ac:dyDescent="0.25">
      <c r="A113" s="52"/>
      <c r="B113" s="53"/>
      <c r="C113" s="53"/>
      <c r="D113" s="54"/>
      <c r="E113" s="70"/>
      <c r="F113" s="9"/>
      <c r="G113" s="4"/>
      <c r="H113" s="4"/>
      <c r="I113" s="57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6"/>
    </row>
    <row r="114" spans="1:25" s="30" customFormat="1" ht="13.5" customHeight="1" x14ac:dyDescent="0.25">
      <c r="A114" s="52" t="s">
        <v>59</v>
      </c>
      <c r="B114" s="53" t="s">
        <v>122</v>
      </c>
      <c r="C114" s="53" t="s">
        <v>123</v>
      </c>
      <c r="D114" s="54">
        <v>20</v>
      </c>
      <c r="E114" s="67"/>
      <c r="F114" s="56" t="s">
        <v>124</v>
      </c>
      <c r="G114" s="4" t="s">
        <v>570</v>
      </c>
      <c r="I114" s="52"/>
      <c r="J114" s="52"/>
      <c r="K114" s="52"/>
      <c r="L114" s="55"/>
      <c r="M114" s="55"/>
      <c r="N114" s="55"/>
      <c r="O114" s="55"/>
      <c r="P114" s="52"/>
      <c r="Q114" s="52"/>
      <c r="R114" s="52"/>
      <c r="S114" s="52" t="s">
        <v>125</v>
      </c>
      <c r="T114" s="52" t="s">
        <v>27</v>
      </c>
      <c r="U114" s="52"/>
      <c r="V114" s="52"/>
      <c r="W114" s="52"/>
      <c r="X114" s="52"/>
      <c r="Y114" s="52" t="s">
        <v>46</v>
      </c>
    </row>
    <row r="115" spans="1:25" s="30" customFormat="1" ht="13.5" customHeight="1" x14ac:dyDescent="0.25">
      <c r="A115" s="52"/>
      <c r="B115" s="53"/>
      <c r="C115" s="53"/>
      <c r="D115" s="54"/>
      <c r="E115" s="70">
        <v>20.100000000000001</v>
      </c>
      <c r="F115" s="9" t="s">
        <v>434</v>
      </c>
      <c r="G115" s="4" t="s">
        <v>6</v>
      </c>
      <c r="H115" s="4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6"/>
      <c r="T115" s="52"/>
      <c r="U115" s="52"/>
      <c r="V115" s="52"/>
      <c r="W115" s="52"/>
      <c r="X115" s="52"/>
      <c r="Y115" s="52"/>
    </row>
    <row r="116" spans="1:25" s="30" customFormat="1" ht="13.5" customHeight="1" x14ac:dyDescent="0.25">
      <c r="A116" s="52"/>
      <c r="B116" s="53"/>
      <c r="C116" s="53"/>
      <c r="D116" s="54"/>
      <c r="E116" s="70"/>
      <c r="F116" s="9" t="s">
        <v>576</v>
      </c>
      <c r="G116" s="4" t="s">
        <v>6</v>
      </c>
      <c r="H116" s="4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6"/>
      <c r="T116" s="52"/>
      <c r="U116" s="52"/>
      <c r="V116" s="52"/>
      <c r="W116" s="52"/>
      <c r="X116" s="52"/>
      <c r="Y116" s="52"/>
    </row>
    <row r="117" spans="1:25" s="30" customFormat="1" ht="13.5" customHeight="1" x14ac:dyDescent="0.25">
      <c r="A117" s="52"/>
      <c r="B117" s="53"/>
      <c r="C117" s="53"/>
      <c r="D117" s="54"/>
      <c r="E117" s="70">
        <v>20.2</v>
      </c>
      <c r="F117" s="9" t="s">
        <v>450</v>
      </c>
      <c r="G117" s="4" t="s">
        <v>7</v>
      </c>
      <c r="H117" s="4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6"/>
      <c r="U117" s="56"/>
      <c r="V117" s="56"/>
      <c r="W117" s="56"/>
      <c r="X117" s="56"/>
      <c r="Y117" s="56"/>
    </row>
    <row r="118" spans="1:25" s="30" customFormat="1" ht="13.5" customHeight="1" x14ac:dyDescent="0.25">
      <c r="A118" s="52"/>
      <c r="B118" s="53"/>
      <c r="C118" s="53"/>
      <c r="D118" s="54"/>
      <c r="E118" s="70"/>
      <c r="F118" s="9" t="s">
        <v>576</v>
      </c>
      <c r="G118" s="4" t="s">
        <v>7</v>
      </c>
      <c r="H118" s="4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6"/>
      <c r="U118" s="56"/>
      <c r="V118" s="56"/>
      <c r="W118" s="56"/>
      <c r="X118" s="56"/>
      <c r="Y118" s="56"/>
    </row>
    <row r="119" spans="1:25" s="30" customFormat="1" ht="13.5" customHeight="1" x14ac:dyDescent="0.25">
      <c r="A119" s="52"/>
      <c r="B119" s="53"/>
      <c r="C119" s="53"/>
      <c r="D119" s="54"/>
      <c r="E119" s="70">
        <v>20.3</v>
      </c>
      <c r="F119" s="9" t="s">
        <v>556</v>
      </c>
      <c r="G119" s="4" t="s">
        <v>7</v>
      </c>
      <c r="H119" s="4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6"/>
      <c r="U119" s="56"/>
      <c r="V119" s="56"/>
      <c r="W119" s="56"/>
      <c r="X119" s="56"/>
      <c r="Y119" s="56"/>
    </row>
    <row r="120" spans="1:25" s="30" customFormat="1" ht="13.5" customHeight="1" x14ac:dyDescent="0.25">
      <c r="A120" s="52"/>
      <c r="B120" s="53"/>
      <c r="C120" s="53"/>
      <c r="D120" s="54"/>
      <c r="E120" s="70">
        <v>20.399999999999999</v>
      </c>
      <c r="F120" s="9" t="s">
        <v>557</v>
      </c>
      <c r="G120" s="4" t="s">
        <v>7</v>
      </c>
      <c r="H120" s="4"/>
      <c r="I120" s="52"/>
      <c r="J120" s="52"/>
      <c r="K120" s="52"/>
      <c r="L120" s="55"/>
      <c r="M120" s="55"/>
      <c r="N120" s="55"/>
      <c r="O120" s="55"/>
      <c r="P120" s="52"/>
      <c r="Q120" s="52"/>
      <c r="R120" s="52"/>
      <c r="S120" s="52"/>
      <c r="T120" s="56"/>
      <c r="U120" s="52"/>
      <c r="V120" s="56"/>
      <c r="W120" s="56"/>
      <c r="X120" s="52"/>
      <c r="Y120" s="52"/>
    </row>
    <row r="121" spans="1:25" s="30" customFormat="1" ht="13.5" customHeight="1" x14ac:dyDescent="0.25">
      <c r="A121" s="52"/>
      <c r="B121" s="53"/>
      <c r="C121" s="53"/>
      <c r="D121" s="54"/>
      <c r="E121" s="70">
        <v>20.5</v>
      </c>
      <c r="F121" s="9" t="s">
        <v>374</v>
      </c>
      <c r="G121" s="4" t="s">
        <v>8</v>
      </c>
      <c r="H121" s="4"/>
      <c r="I121" s="52"/>
      <c r="J121" s="52"/>
      <c r="K121" s="52"/>
      <c r="L121" s="55"/>
      <c r="M121" s="55"/>
      <c r="N121" s="55"/>
      <c r="O121" s="55"/>
      <c r="P121" s="52"/>
      <c r="Q121" s="52"/>
      <c r="R121" s="52"/>
      <c r="S121" s="52"/>
      <c r="T121" s="56"/>
      <c r="U121" s="52"/>
      <c r="V121" s="56"/>
      <c r="W121" s="56"/>
      <c r="X121" s="52"/>
      <c r="Y121" s="52"/>
    </row>
    <row r="122" spans="1:25" s="30" customFormat="1" ht="13.5" customHeight="1" x14ac:dyDescent="0.25">
      <c r="A122" s="52"/>
      <c r="B122" s="53"/>
      <c r="C122" s="53"/>
      <c r="D122" s="54"/>
      <c r="E122" s="70"/>
      <c r="F122" s="14"/>
      <c r="G122" s="4"/>
      <c r="H122" s="4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6"/>
      <c r="T122" s="56"/>
      <c r="U122" s="57"/>
      <c r="V122" s="52"/>
      <c r="W122" s="56"/>
      <c r="X122" s="56"/>
      <c r="Y122" s="52"/>
    </row>
    <row r="123" spans="1:25" s="30" customFormat="1" ht="13.5" customHeight="1" x14ac:dyDescent="0.25">
      <c r="A123" s="52"/>
      <c r="B123" s="53"/>
      <c r="C123" s="53"/>
      <c r="D123" s="54"/>
      <c r="E123" s="70"/>
      <c r="F123" s="9"/>
      <c r="G123" s="4"/>
      <c r="H123" s="4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6"/>
      <c r="T123" s="56"/>
      <c r="U123" s="52"/>
      <c r="V123" s="52"/>
      <c r="W123" s="56"/>
      <c r="X123" s="56"/>
      <c r="Y123" s="52"/>
    </row>
    <row r="124" spans="1:25" s="30" customFormat="1" ht="13.5" customHeight="1" x14ac:dyDescent="0.25">
      <c r="A124" s="52"/>
      <c r="B124" s="53"/>
      <c r="C124" s="53"/>
      <c r="D124" s="54"/>
      <c r="E124" s="70"/>
      <c r="F124" s="9"/>
      <c r="G124" s="4"/>
      <c r="H124" s="4"/>
      <c r="I124" s="52"/>
      <c r="J124" s="52"/>
      <c r="K124" s="52"/>
      <c r="L124" s="55"/>
      <c r="M124" s="55"/>
      <c r="N124" s="55"/>
      <c r="O124" s="55"/>
      <c r="P124" s="52"/>
      <c r="Q124" s="52"/>
      <c r="R124" s="52"/>
      <c r="S124" s="56"/>
      <c r="T124" s="56"/>
      <c r="U124" s="52"/>
      <c r="V124" s="56"/>
      <c r="W124" s="56"/>
      <c r="X124" s="56"/>
      <c r="Y124" s="52"/>
    </row>
    <row r="125" spans="1:25" s="30" customFormat="1" ht="13.5" customHeight="1" x14ac:dyDescent="0.25">
      <c r="A125" s="52"/>
      <c r="B125" s="53"/>
      <c r="C125" s="53"/>
      <c r="D125" s="54"/>
      <c r="E125" s="70"/>
      <c r="F125" s="9"/>
      <c r="G125" s="4"/>
      <c r="H125" s="4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6"/>
      <c r="T125" s="56"/>
      <c r="U125" s="52"/>
      <c r="V125" s="56"/>
      <c r="W125" s="56"/>
      <c r="X125" s="56"/>
      <c r="Y125" s="52"/>
    </row>
    <row r="126" spans="1:25" s="30" customFormat="1" ht="13.5" customHeight="1" x14ac:dyDescent="0.25">
      <c r="E126" s="72"/>
      <c r="F126" s="3"/>
      <c r="G126" s="3"/>
      <c r="H126" s="3"/>
    </row>
    <row r="127" spans="1:25" s="30" customFormat="1" ht="13.5" customHeight="1" x14ac:dyDescent="0.25">
      <c r="A127" s="52"/>
      <c r="B127" s="53"/>
      <c r="C127" s="53"/>
      <c r="D127" s="54"/>
      <c r="E127" s="70"/>
      <c r="F127" s="9"/>
      <c r="G127" s="4"/>
      <c r="H127" s="4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6"/>
      <c r="U127" s="56"/>
      <c r="V127" s="52"/>
      <c r="W127" s="56"/>
      <c r="X127" s="56"/>
      <c r="Y127" s="52"/>
    </row>
    <row r="128" spans="1:25" s="30" customFormat="1" ht="13.5" customHeight="1" x14ac:dyDescent="0.25">
      <c r="A128" s="52"/>
      <c r="B128" s="53"/>
      <c r="C128" s="53"/>
      <c r="D128" s="54"/>
      <c r="E128" s="70"/>
      <c r="F128" s="4"/>
      <c r="G128" s="4"/>
      <c r="H128" s="4"/>
      <c r="I128" s="52"/>
      <c r="J128" s="52"/>
      <c r="K128" s="52"/>
      <c r="L128" s="55"/>
      <c r="M128" s="55"/>
      <c r="N128" s="55"/>
      <c r="O128" s="55"/>
      <c r="P128" s="52"/>
      <c r="Q128" s="52"/>
      <c r="R128" s="52"/>
      <c r="S128" s="56"/>
      <c r="T128" s="56"/>
      <c r="U128" s="52"/>
      <c r="V128" s="56"/>
      <c r="W128" s="56"/>
      <c r="X128" s="56"/>
      <c r="Y128" s="56"/>
    </row>
    <row r="129" spans="1:25" s="30" customFormat="1" ht="13.5" customHeight="1" x14ac:dyDescent="0.25">
      <c r="A129" s="52"/>
      <c r="B129" s="53"/>
      <c r="C129" s="53"/>
      <c r="D129" s="54"/>
      <c r="E129" s="70"/>
      <c r="F129" s="4"/>
      <c r="G129" s="4"/>
      <c r="H129" s="4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6"/>
      <c r="T129" s="56"/>
      <c r="U129" s="52"/>
      <c r="V129" s="56"/>
      <c r="W129" s="56"/>
      <c r="X129" s="56"/>
      <c r="Y129" s="56"/>
    </row>
    <row r="130" spans="1:25" s="30" customFormat="1" ht="13.5" customHeight="1" x14ac:dyDescent="0.25">
      <c r="A130" s="52"/>
      <c r="B130" s="53"/>
      <c r="C130" s="53"/>
      <c r="D130" s="54"/>
      <c r="E130" s="70"/>
      <c r="F130" s="13"/>
      <c r="G130" s="4"/>
      <c r="H130" s="4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6"/>
      <c r="T130" s="56"/>
      <c r="U130" s="52"/>
      <c r="V130" s="56"/>
      <c r="W130" s="56"/>
      <c r="X130" s="56"/>
      <c r="Y130" s="56"/>
    </row>
    <row r="131" spans="1:25" s="30" customFormat="1" ht="13.5" customHeight="1" x14ac:dyDescent="0.25">
      <c r="A131" s="52"/>
      <c r="B131" s="53"/>
      <c r="C131" s="53"/>
      <c r="D131" s="54"/>
      <c r="E131" s="70"/>
      <c r="F131" s="4"/>
      <c r="G131" s="4"/>
      <c r="H131" s="4"/>
      <c r="I131" s="52"/>
      <c r="J131" s="52"/>
      <c r="K131" s="52"/>
      <c r="L131" s="55"/>
      <c r="M131" s="55"/>
      <c r="N131" s="55"/>
      <c r="O131" s="55"/>
      <c r="P131" s="52"/>
      <c r="Q131" s="52"/>
      <c r="R131" s="52"/>
      <c r="S131" s="56"/>
      <c r="T131" s="56"/>
      <c r="U131" s="52"/>
      <c r="V131" s="56"/>
      <c r="W131" s="56"/>
      <c r="X131" s="56"/>
      <c r="Y131" s="56"/>
    </row>
    <row r="132" spans="1:25" s="30" customFormat="1" ht="13.5" customHeight="1" x14ac:dyDescent="0.25">
      <c r="A132" s="52"/>
      <c r="B132" s="53"/>
      <c r="C132" s="53"/>
      <c r="D132" s="54"/>
      <c r="E132" s="70"/>
      <c r="F132" s="4"/>
      <c r="G132" s="4"/>
      <c r="H132" s="4"/>
      <c r="I132" s="52"/>
      <c r="J132" s="52"/>
      <c r="K132" s="52"/>
      <c r="L132" s="55"/>
      <c r="M132" s="55"/>
      <c r="N132" s="55"/>
      <c r="O132" s="55"/>
      <c r="P132" s="52"/>
      <c r="Q132" s="52"/>
      <c r="R132" s="52"/>
      <c r="S132" s="52"/>
      <c r="T132" s="52"/>
      <c r="U132" s="52"/>
      <c r="V132" s="52"/>
      <c r="W132" s="52"/>
      <c r="X132" s="52"/>
      <c r="Y132" s="52"/>
    </row>
    <row r="133" spans="1:25" s="30" customFormat="1" ht="13.5" customHeight="1" x14ac:dyDescent="0.25">
      <c r="A133" s="52"/>
      <c r="B133" s="53"/>
      <c r="C133" s="53"/>
      <c r="D133" s="54"/>
      <c r="E133" s="70"/>
      <c r="F133" s="4"/>
      <c r="G133" s="4"/>
      <c r="H133" s="4"/>
      <c r="I133" s="52"/>
      <c r="J133" s="52"/>
      <c r="K133" s="52"/>
      <c r="L133" s="55"/>
      <c r="M133" s="55"/>
      <c r="N133" s="55"/>
      <c r="O133" s="55"/>
      <c r="P133" s="52"/>
      <c r="Q133" s="52"/>
      <c r="R133" s="52"/>
      <c r="S133" s="52"/>
      <c r="T133" s="52"/>
      <c r="U133" s="52"/>
      <c r="V133" s="52"/>
      <c r="W133" s="52"/>
      <c r="X133" s="52"/>
      <c r="Y133" s="52"/>
    </row>
    <row r="134" spans="1:25" s="30" customFormat="1" ht="13.5" customHeight="1" x14ac:dyDescent="0.25">
      <c r="A134" s="52"/>
      <c r="B134" s="53"/>
      <c r="C134" s="53"/>
      <c r="D134" s="54"/>
      <c r="E134" s="70"/>
      <c r="F134" s="4"/>
      <c r="G134" s="4"/>
      <c r="H134" s="4"/>
      <c r="I134" s="57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</row>
    <row r="135" spans="1:25" s="30" customFormat="1" ht="13.5" customHeight="1" x14ac:dyDescent="0.25">
      <c r="A135" s="52"/>
      <c r="B135" s="53"/>
      <c r="C135" s="53"/>
      <c r="D135" s="54"/>
      <c r="E135" s="70"/>
      <c r="F135" s="4"/>
      <c r="G135" s="4"/>
      <c r="H135" s="4"/>
      <c r="I135" s="52"/>
      <c r="J135" s="52"/>
      <c r="K135" s="52"/>
      <c r="L135" s="55"/>
      <c r="M135" s="55"/>
      <c r="N135" s="55"/>
      <c r="O135" s="55"/>
      <c r="P135" s="52"/>
      <c r="Q135" s="52"/>
      <c r="R135" s="52"/>
      <c r="S135" s="52"/>
      <c r="T135" s="52"/>
      <c r="U135" s="52"/>
      <c r="V135" s="52"/>
      <c r="W135" s="52"/>
      <c r="X135" s="52"/>
      <c r="Y135" s="52"/>
    </row>
    <row r="136" spans="1:25" s="30" customFormat="1" ht="13.5" customHeight="1" x14ac:dyDescent="0.25">
      <c r="A136" s="52"/>
      <c r="B136" s="53"/>
      <c r="C136" s="53"/>
      <c r="D136" s="54"/>
      <c r="E136" s="70"/>
      <c r="F136" s="4"/>
      <c r="G136" s="4"/>
      <c r="H136" s="4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</row>
    <row r="137" spans="1:25" s="30" customFormat="1" ht="13.5" customHeight="1" x14ac:dyDescent="0.25">
      <c r="A137" s="52"/>
      <c r="B137" s="53"/>
      <c r="C137" s="53"/>
      <c r="D137" s="54"/>
      <c r="E137" s="67"/>
      <c r="F137" s="56"/>
      <c r="G137" s="4"/>
      <c r="H137" s="4"/>
      <c r="I137" s="52"/>
      <c r="J137" s="52"/>
      <c r="K137" s="52"/>
      <c r="L137" s="55"/>
      <c r="M137" s="55"/>
      <c r="N137" s="55"/>
      <c r="O137" s="55"/>
      <c r="P137" s="52"/>
      <c r="Q137" s="52"/>
      <c r="R137" s="52"/>
      <c r="S137" s="56"/>
      <c r="T137" s="52"/>
      <c r="U137" s="52"/>
      <c r="V137" s="52"/>
      <c r="W137" s="52"/>
      <c r="X137" s="52"/>
      <c r="Y137" s="52"/>
    </row>
    <row r="138" spans="1:25" s="30" customFormat="1" ht="13.5" customHeight="1" x14ac:dyDescent="0.25">
      <c r="A138" s="52"/>
      <c r="B138" s="53"/>
      <c r="C138" s="53"/>
      <c r="D138" s="54"/>
      <c r="E138" s="67"/>
      <c r="F138" s="56"/>
      <c r="G138" s="4"/>
      <c r="H138" s="4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6"/>
      <c r="T138" s="52"/>
      <c r="U138" s="52"/>
      <c r="V138" s="52"/>
      <c r="W138" s="52"/>
      <c r="X138" s="52"/>
      <c r="Y138" s="52"/>
    </row>
    <row r="139" spans="1:25" s="30" customFormat="1" ht="13.5" customHeight="1" x14ac:dyDescent="0.25">
      <c r="A139" s="52"/>
      <c r="B139" s="53"/>
      <c r="C139" s="53"/>
      <c r="D139" s="54"/>
      <c r="E139" s="67"/>
      <c r="F139" s="56"/>
      <c r="G139" s="4"/>
      <c r="H139" s="4"/>
      <c r="I139" s="52"/>
      <c r="J139" s="52"/>
      <c r="K139" s="52"/>
      <c r="L139" s="55"/>
      <c r="M139" s="55"/>
      <c r="N139" s="55"/>
      <c r="O139" s="55"/>
      <c r="P139" s="52"/>
      <c r="Q139" s="52"/>
      <c r="R139" s="52"/>
      <c r="S139" s="56"/>
      <c r="T139" s="52"/>
      <c r="U139" s="57"/>
      <c r="V139" s="52"/>
      <c r="W139" s="52"/>
      <c r="X139" s="52"/>
      <c r="Y139" s="52"/>
    </row>
    <row r="140" spans="1:25" s="30" customFormat="1" ht="13.5" customHeight="1" x14ac:dyDescent="0.25">
      <c r="A140" s="52"/>
      <c r="B140" s="53"/>
      <c r="C140" s="53"/>
      <c r="D140" s="54"/>
      <c r="E140" s="67"/>
      <c r="F140" s="56"/>
      <c r="G140" s="4"/>
      <c r="H140" s="4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6"/>
      <c r="T140" s="52"/>
      <c r="U140" s="52"/>
      <c r="V140" s="52"/>
      <c r="W140" s="52"/>
      <c r="X140" s="52"/>
      <c r="Y140" s="52"/>
    </row>
    <row r="141" spans="1:25" s="30" customFormat="1" ht="13.5" customHeight="1" x14ac:dyDescent="0.25">
      <c r="A141" s="52"/>
      <c r="B141" s="53"/>
      <c r="C141" s="53"/>
      <c r="D141" s="54"/>
      <c r="E141" s="67"/>
      <c r="F141" s="56"/>
      <c r="G141" s="4"/>
      <c r="H141" s="4"/>
      <c r="I141" s="52"/>
      <c r="J141" s="52"/>
      <c r="K141" s="52"/>
      <c r="L141" s="55"/>
      <c r="M141" s="55"/>
      <c r="N141" s="55"/>
      <c r="O141" s="55"/>
      <c r="P141" s="52"/>
      <c r="Q141" s="52"/>
      <c r="R141" s="52"/>
      <c r="S141" s="52"/>
      <c r="T141" s="56"/>
      <c r="U141" s="52"/>
      <c r="V141" s="56"/>
      <c r="W141" s="56"/>
      <c r="X141" s="52"/>
      <c r="Y141" s="52"/>
    </row>
    <row r="142" spans="1:25" s="30" customFormat="1" ht="13.5" customHeight="1" x14ac:dyDescent="0.25">
      <c r="A142" s="52"/>
      <c r="B142" s="53"/>
      <c r="C142" s="53"/>
      <c r="D142" s="54"/>
      <c r="E142" s="67"/>
      <c r="F142" s="56"/>
      <c r="G142" s="4"/>
      <c r="H142" s="4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6"/>
      <c r="U142" s="52"/>
      <c r="V142" s="56"/>
      <c r="W142" s="56"/>
      <c r="X142" s="52"/>
      <c r="Y142" s="52"/>
    </row>
    <row r="143" spans="1:25" s="30" customFormat="1" ht="13.5" customHeight="1" x14ac:dyDescent="0.25">
      <c r="A143" s="52"/>
      <c r="B143" s="53"/>
      <c r="C143" s="53"/>
      <c r="D143" s="54"/>
      <c r="E143" s="67"/>
      <c r="F143" s="58"/>
      <c r="G143" s="4"/>
      <c r="H143" s="4"/>
      <c r="I143" s="57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</row>
    <row r="144" spans="1:25" s="30" customFormat="1" ht="13.5" customHeight="1" x14ac:dyDescent="0.25">
      <c r="A144" s="52"/>
      <c r="B144" s="53"/>
      <c r="C144" s="53"/>
      <c r="D144" s="54"/>
      <c r="E144" s="67"/>
      <c r="F144" s="52"/>
      <c r="G144" s="4"/>
      <c r="H144" s="4"/>
      <c r="I144" s="52"/>
      <c r="J144" s="52"/>
      <c r="K144" s="52"/>
      <c r="L144" s="55"/>
      <c r="M144" s="55"/>
      <c r="N144" s="55"/>
      <c r="O144" s="55"/>
      <c r="P144" s="52"/>
      <c r="Q144" s="52"/>
      <c r="R144" s="52"/>
      <c r="S144" s="52"/>
      <c r="T144" s="52"/>
      <c r="U144" s="52"/>
      <c r="V144" s="52"/>
      <c r="W144" s="52"/>
      <c r="X144" s="52"/>
      <c r="Y144" s="52"/>
    </row>
    <row r="145" spans="1:25" s="30" customFormat="1" ht="13.5" customHeight="1" x14ac:dyDescent="0.25">
      <c r="A145" s="52"/>
      <c r="B145" s="53"/>
      <c r="C145" s="53"/>
      <c r="D145" s="54"/>
      <c r="E145" s="67"/>
      <c r="F145" s="52"/>
      <c r="G145" s="4"/>
      <c r="H145" s="4"/>
      <c r="I145" s="52"/>
      <c r="J145" s="52"/>
      <c r="K145" s="52"/>
      <c r="L145" s="55"/>
      <c r="M145" s="55"/>
      <c r="N145" s="55"/>
      <c r="O145" s="55"/>
      <c r="P145" s="52"/>
      <c r="Q145" s="52"/>
      <c r="R145" s="52"/>
      <c r="S145" s="52"/>
      <c r="T145" s="52"/>
      <c r="U145" s="52"/>
      <c r="V145" s="52"/>
      <c r="W145" s="52"/>
      <c r="X145" s="52"/>
      <c r="Y145" s="52"/>
    </row>
    <row r="146" spans="1:25" s="30" customFormat="1" ht="13.5" customHeight="1" x14ac:dyDescent="0.25">
      <c r="A146" s="52"/>
      <c r="B146" s="53"/>
      <c r="C146" s="53"/>
      <c r="D146" s="54"/>
      <c r="E146" s="67"/>
      <c r="F146" s="52"/>
      <c r="G146" s="4"/>
      <c r="H146" s="4"/>
      <c r="I146" s="57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</row>
    <row r="147" spans="1:25" s="30" customFormat="1" ht="13.5" customHeight="1" x14ac:dyDescent="0.25">
      <c r="A147" s="52"/>
      <c r="B147" s="53"/>
      <c r="C147" s="53"/>
      <c r="D147" s="54"/>
      <c r="E147" s="67"/>
      <c r="F147" s="52"/>
      <c r="G147" s="4"/>
      <c r="H147" s="4"/>
      <c r="I147" s="57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</row>
    <row r="148" spans="1:25" s="30" customFormat="1" ht="13.5" customHeight="1" x14ac:dyDescent="0.25">
      <c r="A148" s="52"/>
      <c r="B148" s="53"/>
      <c r="C148" s="53"/>
      <c r="D148" s="54"/>
      <c r="E148" s="67"/>
      <c r="F148" s="52"/>
      <c r="G148" s="4"/>
      <c r="H148" s="4"/>
      <c r="I148" s="52"/>
      <c r="J148" s="52"/>
      <c r="K148" s="52"/>
      <c r="L148" s="55"/>
      <c r="M148" s="55"/>
      <c r="N148" s="55"/>
      <c r="O148" s="55"/>
      <c r="P148" s="52"/>
      <c r="Q148" s="52"/>
      <c r="R148" s="52"/>
      <c r="S148" s="52"/>
      <c r="T148" s="52"/>
      <c r="U148" s="52"/>
      <c r="V148" s="52"/>
      <c r="W148" s="52"/>
      <c r="X148" s="52"/>
      <c r="Y148" s="52"/>
    </row>
    <row r="149" spans="1:25" s="30" customFormat="1" ht="13.5" customHeight="1" x14ac:dyDescent="0.25">
      <c r="A149" s="52"/>
      <c r="B149" s="53"/>
      <c r="C149" s="53"/>
      <c r="D149" s="54"/>
      <c r="E149" s="67"/>
      <c r="F149" s="52"/>
      <c r="G149" s="4"/>
      <c r="H149" s="4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</row>
    <row r="150" spans="1:25" s="30" customFormat="1" ht="13.5" customHeight="1" x14ac:dyDescent="0.25">
      <c r="A150" s="52"/>
      <c r="B150" s="53"/>
      <c r="C150" s="53"/>
      <c r="D150" s="54"/>
      <c r="E150" s="67"/>
      <c r="F150" s="52"/>
      <c r="G150" s="4"/>
      <c r="H150" s="4"/>
      <c r="I150" s="57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6"/>
    </row>
    <row r="151" spans="1:25" s="30" customFormat="1" ht="13.5" customHeight="1" x14ac:dyDescent="0.25">
      <c r="A151" s="52"/>
      <c r="B151" s="53"/>
      <c r="C151" s="53"/>
      <c r="D151" s="54"/>
      <c r="E151" s="67"/>
      <c r="F151" s="56"/>
      <c r="G151" s="4"/>
      <c r="H151" s="4"/>
      <c r="I151" s="52"/>
      <c r="J151" s="52"/>
      <c r="K151" s="52"/>
      <c r="L151" s="55"/>
      <c r="M151" s="55"/>
      <c r="N151" s="55"/>
      <c r="O151" s="55"/>
      <c r="P151" s="52"/>
      <c r="Q151" s="52"/>
      <c r="R151" s="52"/>
      <c r="S151" s="56"/>
      <c r="T151" s="52"/>
      <c r="U151" s="52"/>
      <c r="V151" s="52"/>
      <c r="W151" s="52"/>
      <c r="X151" s="52"/>
      <c r="Y151" s="52"/>
    </row>
    <row r="152" spans="1:25" s="30" customFormat="1" ht="13.5" customHeight="1" x14ac:dyDescent="0.25">
      <c r="A152" s="52"/>
      <c r="B152" s="53"/>
      <c r="C152" s="53"/>
      <c r="D152" s="54"/>
      <c r="E152" s="67"/>
      <c r="F152" s="56"/>
      <c r="G152" s="4"/>
      <c r="H152" s="4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6"/>
      <c r="T152" s="52"/>
      <c r="U152" s="52"/>
      <c r="V152" s="52"/>
      <c r="W152" s="52"/>
      <c r="X152" s="52"/>
      <c r="Y152" s="52"/>
    </row>
    <row r="153" spans="1:25" s="30" customFormat="1" ht="13.5" customHeight="1" x14ac:dyDescent="0.25">
      <c r="A153" s="52"/>
      <c r="B153" s="53"/>
      <c r="C153" s="53"/>
      <c r="D153" s="54"/>
      <c r="E153" s="67"/>
      <c r="F153" s="56"/>
      <c r="G153" s="4"/>
      <c r="H153" s="4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6"/>
      <c r="U153" s="56"/>
      <c r="V153" s="56"/>
      <c r="W153" s="56"/>
      <c r="X153" s="56"/>
      <c r="Y153" s="56"/>
    </row>
    <row r="154" spans="1:25" s="30" customFormat="1" ht="13.5" customHeight="1" x14ac:dyDescent="0.25">
      <c r="A154" s="52"/>
      <c r="B154" s="53"/>
      <c r="C154" s="53"/>
      <c r="D154" s="54"/>
      <c r="E154" s="67"/>
      <c r="F154" s="56"/>
      <c r="G154" s="4"/>
      <c r="H154" s="4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6"/>
      <c r="U154" s="56"/>
      <c r="V154" s="56"/>
      <c r="W154" s="56"/>
      <c r="X154" s="56"/>
      <c r="Y154" s="56"/>
    </row>
    <row r="155" spans="1:25" s="30" customFormat="1" ht="13.5" customHeight="1" x14ac:dyDescent="0.25">
      <c r="A155" s="52"/>
      <c r="B155" s="53"/>
      <c r="C155" s="53"/>
      <c r="D155" s="54"/>
      <c r="E155" s="67"/>
      <c r="F155" s="56"/>
      <c r="G155" s="4"/>
      <c r="H155" s="4"/>
      <c r="I155" s="52"/>
      <c r="J155" s="52"/>
      <c r="K155" s="52"/>
      <c r="L155" s="55"/>
      <c r="M155" s="55"/>
      <c r="N155" s="55"/>
      <c r="O155" s="55"/>
      <c r="P155" s="52"/>
      <c r="Q155" s="52"/>
      <c r="R155" s="52"/>
      <c r="S155" s="52"/>
      <c r="T155" s="56"/>
      <c r="U155" s="52"/>
      <c r="V155" s="56"/>
      <c r="W155" s="56"/>
      <c r="X155" s="52"/>
      <c r="Y155" s="52"/>
    </row>
    <row r="156" spans="1:25" s="30" customFormat="1" ht="13.5" customHeight="1" x14ac:dyDescent="0.25">
      <c r="A156" s="52"/>
      <c r="B156" s="53"/>
      <c r="C156" s="53"/>
      <c r="D156" s="54"/>
      <c r="E156" s="67"/>
      <c r="F156" s="56"/>
      <c r="G156" s="4"/>
      <c r="H156" s="4"/>
      <c r="I156" s="52"/>
      <c r="J156" s="52"/>
      <c r="K156" s="52"/>
      <c r="L156" s="55"/>
      <c r="M156" s="55"/>
      <c r="N156" s="55"/>
      <c r="O156" s="55"/>
      <c r="P156" s="52"/>
      <c r="Q156" s="52"/>
      <c r="R156" s="52"/>
      <c r="S156" s="52"/>
      <c r="T156" s="56"/>
      <c r="U156" s="52"/>
      <c r="V156" s="56"/>
      <c r="W156" s="56"/>
      <c r="X156" s="52"/>
      <c r="Y156" s="52"/>
    </row>
    <row r="157" spans="1:25" s="30" customFormat="1" ht="13.5" customHeight="1" x14ac:dyDescent="0.25">
      <c r="A157" s="52"/>
      <c r="B157" s="53"/>
      <c r="C157" s="53"/>
      <c r="D157" s="54"/>
      <c r="E157" s="67"/>
      <c r="F157" s="59"/>
      <c r="G157" s="4"/>
      <c r="H157" s="4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6"/>
      <c r="T157" s="56"/>
      <c r="U157" s="57"/>
      <c r="V157" s="52"/>
      <c r="W157" s="56"/>
      <c r="X157" s="56"/>
      <c r="Y157" s="52"/>
    </row>
    <row r="158" spans="1:25" s="30" customFormat="1" ht="13.5" customHeight="1" x14ac:dyDescent="0.25">
      <c r="A158" s="52"/>
      <c r="B158" s="53"/>
      <c r="C158" s="53"/>
      <c r="D158" s="54"/>
      <c r="E158" s="67"/>
      <c r="F158" s="56"/>
      <c r="G158" s="4"/>
      <c r="H158" s="4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6"/>
      <c r="T158" s="56"/>
      <c r="U158" s="52"/>
      <c r="V158" s="52"/>
      <c r="W158" s="56"/>
      <c r="X158" s="56"/>
      <c r="Y158" s="52"/>
    </row>
    <row r="159" spans="1:25" s="30" customFormat="1" ht="13.5" customHeight="1" x14ac:dyDescent="0.25">
      <c r="A159" s="52"/>
      <c r="B159" s="53"/>
      <c r="C159" s="53"/>
      <c r="D159" s="54"/>
      <c r="E159" s="67"/>
      <c r="F159" s="56"/>
      <c r="G159" s="4"/>
      <c r="H159" s="4"/>
      <c r="I159" s="52"/>
      <c r="J159" s="52"/>
      <c r="K159" s="52"/>
      <c r="L159" s="55"/>
      <c r="M159" s="55"/>
      <c r="N159" s="55"/>
      <c r="O159" s="55"/>
      <c r="P159" s="52"/>
      <c r="Q159" s="52"/>
      <c r="R159" s="52"/>
      <c r="S159" s="56"/>
      <c r="T159" s="56"/>
      <c r="U159" s="52"/>
      <c r="V159" s="56"/>
      <c r="W159" s="56"/>
      <c r="X159" s="56"/>
      <c r="Y159" s="52"/>
    </row>
    <row r="160" spans="1:25" s="30" customFormat="1" ht="13.5" customHeight="1" x14ac:dyDescent="0.25">
      <c r="A160" s="52"/>
      <c r="B160" s="53"/>
      <c r="C160" s="53"/>
      <c r="D160" s="54"/>
      <c r="E160" s="67"/>
      <c r="F160" s="56"/>
      <c r="G160" s="4"/>
      <c r="H160" s="4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6"/>
      <c r="T160" s="56"/>
      <c r="U160" s="52"/>
      <c r="V160" s="56"/>
      <c r="W160" s="56"/>
      <c r="X160" s="56"/>
      <c r="Y160" s="52"/>
    </row>
    <row r="161" spans="1:25" s="30" customFormat="1" ht="13.5" customHeight="1" x14ac:dyDescent="0.25">
      <c r="A161" s="52"/>
      <c r="B161" s="53"/>
      <c r="C161" s="53"/>
      <c r="D161" s="54"/>
      <c r="E161" s="67"/>
      <c r="F161" s="56"/>
      <c r="G161" s="4"/>
      <c r="H161" s="4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6"/>
      <c r="U161" s="56"/>
      <c r="V161" s="52"/>
      <c r="W161" s="56"/>
      <c r="X161" s="56"/>
      <c r="Y161" s="52"/>
    </row>
    <row r="162" spans="1:25" s="30" customFormat="1" ht="13.5" customHeight="1" x14ac:dyDescent="0.25">
      <c r="A162" s="52"/>
      <c r="B162" s="53"/>
      <c r="C162" s="53"/>
      <c r="D162" s="54"/>
      <c r="E162" s="67"/>
      <c r="F162" s="56"/>
      <c r="G162" s="4"/>
      <c r="H162" s="4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6"/>
      <c r="U162" s="56"/>
      <c r="V162" s="52"/>
      <c r="W162" s="56"/>
      <c r="X162" s="56"/>
      <c r="Y162" s="52"/>
    </row>
    <row r="163" spans="1:25" s="30" customFormat="1" ht="13.5" customHeight="1" x14ac:dyDescent="0.25">
      <c r="A163" s="52"/>
      <c r="B163" s="53"/>
      <c r="C163" s="53"/>
      <c r="D163" s="54"/>
      <c r="E163" s="67"/>
      <c r="F163" s="52"/>
      <c r="G163" s="4"/>
      <c r="H163" s="4"/>
      <c r="I163" s="52"/>
      <c r="J163" s="52"/>
      <c r="K163" s="52"/>
      <c r="L163" s="55"/>
      <c r="M163" s="55"/>
      <c r="N163" s="55"/>
      <c r="O163" s="55"/>
      <c r="P163" s="52"/>
      <c r="Q163" s="52"/>
      <c r="R163" s="52"/>
      <c r="S163" s="56"/>
      <c r="T163" s="56"/>
      <c r="U163" s="52"/>
      <c r="V163" s="56"/>
      <c r="W163" s="56"/>
      <c r="X163" s="56"/>
      <c r="Y163" s="56"/>
    </row>
    <row r="164" spans="1:25" s="30" customFormat="1" ht="13.5" customHeight="1" x14ac:dyDescent="0.25">
      <c r="A164" s="52"/>
      <c r="B164" s="53"/>
      <c r="C164" s="53"/>
      <c r="D164" s="54"/>
      <c r="E164" s="67"/>
      <c r="F164" s="52"/>
      <c r="G164" s="4"/>
      <c r="H164" s="4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6"/>
      <c r="T164" s="56"/>
      <c r="U164" s="52"/>
      <c r="V164" s="56"/>
      <c r="W164" s="56"/>
      <c r="X164" s="56"/>
      <c r="Y164" s="56"/>
    </row>
    <row r="165" spans="1:25" s="30" customFormat="1" ht="13.5" customHeight="1" x14ac:dyDescent="0.25">
      <c r="A165" s="52"/>
      <c r="B165" s="53"/>
      <c r="C165" s="53"/>
      <c r="D165" s="54"/>
      <c r="E165" s="67"/>
      <c r="F165" s="58"/>
      <c r="G165" s="4"/>
      <c r="H165" s="4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6"/>
      <c r="T165" s="56"/>
      <c r="U165" s="52"/>
      <c r="V165" s="56"/>
      <c r="W165" s="56"/>
      <c r="X165" s="56"/>
      <c r="Y165" s="56"/>
    </row>
    <row r="166" spans="1:25" s="30" customFormat="1" ht="13.5" customHeight="1" x14ac:dyDescent="0.25">
      <c r="A166" s="52"/>
      <c r="B166" s="53"/>
      <c r="C166" s="53"/>
      <c r="D166" s="54"/>
      <c r="E166" s="67"/>
      <c r="F166" s="52"/>
      <c r="G166" s="4"/>
      <c r="H166" s="4"/>
      <c r="I166" s="52"/>
      <c r="J166" s="52"/>
      <c r="K166" s="52"/>
      <c r="L166" s="55"/>
      <c r="M166" s="55"/>
      <c r="N166" s="55"/>
      <c r="O166" s="55"/>
      <c r="P166" s="52"/>
      <c r="Q166" s="52"/>
      <c r="R166" s="52"/>
      <c r="S166" s="56"/>
      <c r="T166" s="56"/>
      <c r="U166" s="52"/>
      <c r="V166" s="56"/>
      <c r="W166" s="56"/>
      <c r="X166" s="56"/>
      <c r="Y166" s="56"/>
    </row>
    <row r="167" spans="1:25" s="30" customFormat="1" ht="13.5" customHeight="1" x14ac:dyDescent="0.25">
      <c r="A167" s="52"/>
      <c r="B167" s="53"/>
      <c r="C167" s="53"/>
      <c r="D167" s="54"/>
      <c r="E167" s="67"/>
      <c r="F167" s="52"/>
      <c r="G167" s="4"/>
      <c r="H167" s="4"/>
      <c r="I167" s="52"/>
      <c r="J167" s="52"/>
      <c r="K167" s="52"/>
      <c r="L167" s="55"/>
      <c r="M167" s="55"/>
      <c r="N167" s="55"/>
      <c r="O167" s="55"/>
      <c r="P167" s="52"/>
      <c r="Q167" s="52"/>
      <c r="R167" s="52"/>
      <c r="S167" s="52"/>
      <c r="T167" s="52"/>
      <c r="U167" s="52"/>
      <c r="V167" s="52"/>
      <c r="W167" s="52"/>
      <c r="X167" s="52"/>
      <c r="Y167" s="52"/>
    </row>
    <row r="168" spans="1:25" s="30" customFormat="1" ht="13.5" customHeight="1" x14ac:dyDescent="0.25">
      <c r="A168" s="52"/>
      <c r="B168" s="53"/>
      <c r="C168" s="53"/>
      <c r="D168" s="54"/>
      <c r="E168" s="67"/>
      <c r="F168" s="52"/>
      <c r="G168" s="4"/>
      <c r="H168" s="4"/>
      <c r="I168" s="52"/>
      <c r="J168" s="52"/>
      <c r="K168" s="52"/>
      <c r="L168" s="55"/>
      <c r="M168" s="55"/>
      <c r="N168" s="55"/>
      <c r="O168" s="55"/>
      <c r="P168" s="52"/>
      <c r="Q168" s="52"/>
      <c r="R168" s="52"/>
      <c r="S168" s="52"/>
      <c r="T168" s="52"/>
      <c r="U168" s="52"/>
      <c r="V168" s="52"/>
      <c r="W168" s="52"/>
      <c r="X168" s="52"/>
      <c r="Y168" s="52"/>
    </row>
    <row r="169" spans="1:25" s="30" customFormat="1" ht="13.5" customHeight="1" x14ac:dyDescent="0.25">
      <c r="A169" s="52"/>
      <c r="B169" s="53"/>
      <c r="C169" s="53"/>
      <c r="D169" s="54"/>
      <c r="E169" s="67"/>
      <c r="F169" s="52"/>
      <c r="G169" s="4"/>
      <c r="H169" s="4"/>
      <c r="I169" s="57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</row>
    <row r="170" spans="1:25" s="30" customFormat="1" ht="13.5" customHeight="1" x14ac:dyDescent="0.25">
      <c r="A170" s="52"/>
      <c r="B170" s="53"/>
      <c r="C170" s="53"/>
      <c r="D170" s="54"/>
      <c r="E170" s="67"/>
      <c r="F170" s="52"/>
      <c r="G170" s="4"/>
      <c r="H170" s="4"/>
      <c r="I170" s="52"/>
      <c r="J170" s="52"/>
      <c r="K170" s="52"/>
      <c r="L170" s="55"/>
      <c r="M170" s="55"/>
      <c r="N170" s="55"/>
      <c r="O170" s="55"/>
      <c r="P170" s="52"/>
      <c r="Q170" s="52"/>
      <c r="R170" s="52"/>
      <c r="S170" s="52"/>
      <c r="T170" s="52"/>
      <c r="U170" s="52"/>
      <c r="V170" s="52"/>
      <c r="W170" s="52"/>
      <c r="X170" s="52"/>
      <c r="Y170" s="52"/>
    </row>
    <row r="171" spans="1:25" s="30" customFormat="1" ht="13.5" customHeight="1" x14ac:dyDescent="0.25">
      <c r="A171" s="52"/>
      <c r="B171" s="53"/>
      <c r="C171" s="53"/>
      <c r="D171" s="54"/>
      <c r="E171" s="67"/>
      <c r="F171" s="52"/>
      <c r="G171" s="4"/>
      <c r="H171" s="4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</row>
    <row r="172" spans="1:25" s="30" customFormat="1" ht="13.5" customHeight="1" x14ac:dyDescent="0.25">
      <c r="A172" s="52"/>
      <c r="B172" s="53"/>
      <c r="C172" s="53"/>
      <c r="D172" s="54"/>
      <c r="E172" s="67"/>
      <c r="F172" s="52"/>
      <c r="G172" s="4"/>
      <c r="H172" s="4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</row>
    <row r="173" spans="1:25" s="30" customFormat="1" ht="13.5" customHeight="1" x14ac:dyDescent="0.25">
      <c r="A173" s="52"/>
      <c r="B173" s="53"/>
      <c r="C173" s="53"/>
      <c r="D173" s="54"/>
      <c r="E173" s="67"/>
      <c r="F173" s="52"/>
      <c r="G173" s="4"/>
      <c r="H173" s="4"/>
      <c r="I173" s="52"/>
      <c r="J173" s="52"/>
      <c r="K173" s="52"/>
      <c r="L173" s="55"/>
      <c r="M173" s="55"/>
      <c r="N173" s="55"/>
      <c r="O173" s="55"/>
      <c r="P173" s="52"/>
      <c r="Q173" s="52"/>
      <c r="R173" s="52"/>
      <c r="S173" s="52"/>
      <c r="T173" s="52"/>
      <c r="U173" s="52"/>
      <c r="V173" s="52"/>
      <c r="W173" s="52"/>
      <c r="X173" s="52"/>
      <c r="Y173" s="52"/>
    </row>
    <row r="174" spans="1:25" s="30" customFormat="1" ht="13.5" customHeight="1" x14ac:dyDescent="0.25">
      <c r="A174" s="52"/>
      <c r="B174" s="53"/>
      <c r="C174" s="53"/>
      <c r="D174" s="54"/>
      <c r="E174" s="67"/>
      <c r="F174" s="52"/>
      <c r="G174" s="4"/>
      <c r="H174" s="4"/>
      <c r="I174" s="52"/>
      <c r="J174" s="52"/>
      <c r="K174" s="52"/>
      <c r="L174" s="55"/>
      <c r="M174" s="55"/>
      <c r="N174" s="55"/>
      <c r="O174" s="55"/>
      <c r="P174" s="52"/>
      <c r="Q174" s="52"/>
      <c r="R174" s="52"/>
      <c r="S174" s="52"/>
      <c r="T174" s="52"/>
      <c r="U174" s="52"/>
      <c r="V174" s="52"/>
      <c r="W174" s="52"/>
      <c r="X174" s="52"/>
      <c r="Y174" s="52"/>
    </row>
    <row r="175" spans="1:25" s="30" customFormat="1" ht="13.5" customHeight="1" x14ac:dyDescent="0.25">
      <c r="A175" s="52"/>
      <c r="B175" s="53"/>
      <c r="C175" s="53"/>
      <c r="D175" s="54"/>
      <c r="E175" s="67"/>
      <c r="F175" s="52"/>
      <c r="G175" s="4"/>
      <c r="H175" s="4"/>
      <c r="I175" s="52"/>
      <c r="J175" s="52"/>
      <c r="K175" s="52"/>
      <c r="L175" s="55"/>
      <c r="M175" s="55"/>
      <c r="N175" s="55"/>
      <c r="O175" s="55"/>
      <c r="P175" s="52"/>
      <c r="Q175" s="52"/>
      <c r="R175" s="52"/>
      <c r="S175" s="52"/>
      <c r="T175" s="52"/>
      <c r="U175" s="52"/>
      <c r="V175" s="52"/>
      <c r="W175" s="52"/>
      <c r="X175" s="52"/>
      <c r="Y175" s="52"/>
    </row>
    <row r="176" spans="1:25" s="30" customFormat="1" ht="13.5" customHeight="1" x14ac:dyDescent="0.25">
      <c r="A176" s="52"/>
      <c r="B176" s="53"/>
      <c r="C176" s="53"/>
      <c r="D176" s="54"/>
      <c r="E176" s="67"/>
      <c r="F176" s="52"/>
      <c r="G176" s="4"/>
      <c r="H176" s="4"/>
      <c r="I176" s="52"/>
      <c r="J176" s="52"/>
      <c r="K176" s="52"/>
      <c r="L176" s="55"/>
      <c r="M176" s="55"/>
      <c r="N176" s="55"/>
      <c r="O176" s="55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30" customFormat="1" ht="13.5" customHeight="1" x14ac:dyDescent="0.25">
      <c r="A177" s="52"/>
      <c r="B177" s="53"/>
      <c r="C177" s="53"/>
      <c r="D177" s="54"/>
      <c r="E177" s="67"/>
      <c r="F177" s="56"/>
      <c r="G177" s="4"/>
      <c r="H177" s="4"/>
      <c r="I177" s="52"/>
      <c r="J177" s="52"/>
      <c r="K177" s="52"/>
      <c r="L177" s="55"/>
      <c r="M177" s="55"/>
      <c r="N177" s="55"/>
      <c r="O177" s="55"/>
      <c r="P177" s="52"/>
      <c r="Q177" s="52"/>
      <c r="R177" s="52"/>
      <c r="S177" s="56"/>
      <c r="T177" s="52"/>
      <c r="U177" s="52"/>
      <c r="V177" s="52"/>
      <c r="W177" s="52"/>
      <c r="X177" s="52"/>
      <c r="Y177" s="52"/>
    </row>
    <row r="178" spans="1:25" s="30" customFormat="1" ht="13.5" customHeight="1" x14ac:dyDescent="0.25">
      <c r="A178" s="52"/>
      <c r="B178" s="53"/>
      <c r="C178" s="53"/>
      <c r="D178" s="54"/>
      <c r="E178" s="67"/>
      <c r="F178" s="56"/>
      <c r="G178" s="4"/>
      <c r="H178" s="4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6"/>
      <c r="T178" s="52"/>
      <c r="U178" s="52"/>
      <c r="V178" s="52"/>
      <c r="W178" s="52"/>
      <c r="X178" s="52"/>
      <c r="Y178" s="52"/>
    </row>
    <row r="179" spans="1:25" s="30" customFormat="1" ht="13.5" customHeight="1" x14ac:dyDescent="0.25">
      <c r="A179" s="52"/>
      <c r="B179" s="53"/>
      <c r="C179" s="53"/>
      <c r="D179" s="54"/>
      <c r="E179" s="67"/>
      <c r="F179" s="56"/>
      <c r="G179" s="4"/>
      <c r="H179" s="4"/>
      <c r="I179" s="52"/>
      <c r="J179" s="52"/>
      <c r="K179" s="52"/>
      <c r="L179" s="55"/>
      <c r="M179" s="55"/>
      <c r="N179" s="55"/>
      <c r="O179" s="55"/>
      <c r="P179" s="52"/>
      <c r="Q179" s="52"/>
      <c r="R179" s="52"/>
      <c r="S179" s="56"/>
      <c r="T179" s="52"/>
      <c r="U179" s="57"/>
      <c r="V179" s="52"/>
      <c r="W179" s="52"/>
      <c r="X179" s="52"/>
      <c r="Y179" s="52"/>
    </row>
    <row r="180" spans="1:25" s="30" customFormat="1" ht="13.5" customHeight="1" x14ac:dyDescent="0.25">
      <c r="A180" s="52"/>
      <c r="B180" s="53"/>
      <c r="C180" s="53"/>
      <c r="D180" s="54"/>
      <c r="E180" s="67"/>
      <c r="F180" s="56"/>
      <c r="G180" s="4"/>
      <c r="H180" s="4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6"/>
      <c r="T180" s="52"/>
      <c r="U180" s="52"/>
      <c r="V180" s="52"/>
      <c r="W180" s="52"/>
      <c r="X180" s="52"/>
      <c r="Y180" s="52"/>
    </row>
    <row r="181" spans="1:25" s="30" customFormat="1" ht="13.5" customHeight="1" x14ac:dyDescent="0.25">
      <c r="A181" s="52"/>
      <c r="B181" s="53"/>
      <c r="C181" s="53"/>
      <c r="D181" s="54"/>
      <c r="E181" s="67"/>
      <c r="F181" s="56"/>
      <c r="G181" s="4"/>
      <c r="H181" s="4"/>
      <c r="I181" s="52"/>
      <c r="J181" s="52"/>
      <c r="K181" s="52"/>
      <c r="L181" s="55"/>
      <c r="M181" s="55"/>
      <c r="N181" s="55"/>
      <c r="O181" s="55"/>
      <c r="P181" s="52"/>
      <c r="Q181" s="52"/>
      <c r="R181" s="52"/>
      <c r="S181" s="52"/>
      <c r="T181" s="56"/>
      <c r="U181" s="52"/>
      <c r="V181" s="56"/>
      <c r="W181" s="56"/>
      <c r="X181" s="52"/>
      <c r="Y181" s="52"/>
    </row>
    <row r="182" spans="1:25" s="30" customFormat="1" ht="13.5" customHeight="1" x14ac:dyDescent="0.25">
      <c r="A182" s="52"/>
      <c r="B182" s="53"/>
      <c r="C182" s="53"/>
      <c r="D182" s="54"/>
      <c r="E182" s="67"/>
      <c r="F182" s="56"/>
      <c r="G182" s="4"/>
      <c r="H182" s="4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6"/>
      <c r="U182" s="52"/>
      <c r="V182" s="56"/>
      <c r="W182" s="56"/>
      <c r="X182" s="52"/>
      <c r="Y182" s="52"/>
    </row>
    <row r="183" spans="1:25" s="30" customFormat="1" ht="13.5" customHeight="1" x14ac:dyDescent="0.25">
      <c r="A183" s="52"/>
      <c r="B183" s="53"/>
      <c r="C183" s="53"/>
      <c r="D183" s="54"/>
      <c r="E183" s="67"/>
      <c r="F183" s="58"/>
      <c r="G183" s="4"/>
      <c r="H183" s="4"/>
      <c r="I183" s="57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</row>
    <row r="184" spans="1:25" s="30" customFormat="1" ht="13.5" customHeight="1" x14ac:dyDescent="0.25">
      <c r="A184" s="52"/>
      <c r="B184" s="53"/>
      <c r="C184" s="53"/>
      <c r="D184" s="54"/>
      <c r="E184" s="67"/>
      <c r="F184" s="52"/>
      <c r="G184" s="4"/>
      <c r="H184" s="4"/>
      <c r="I184" s="52"/>
      <c r="J184" s="52"/>
      <c r="K184" s="52"/>
      <c r="L184" s="55"/>
      <c r="M184" s="55"/>
      <c r="N184" s="55"/>
      <c r="O184" s="55"/>
      <c r="P184" s="52"/>
      <c r="Q184" s="52"/>
      <c r="R184" s="52"/>
      <c r="S184" s="52"/>
      <c r="T184" s="52"/>
      <c r="U184" s="52"/>
      <c r="V184" s="52"/>
      <c r="W184" s="52"/>
      <c r="X184" s="52"/>
      <c r="Y184" s="52"/>
    </row>
    <row r="185" spans="1:25" s="30" customFormat="1" ht="13.5" customHeight="1" x14ac:dyDescent="0.25">
      <c r="A185" s="52"/>
      <c r="B185" s="53"/>
      <c r="C185" s="53"/>
      <c r="D185" s="54"/>
      <c r="E185" s="67"/>
      <c r="F185" s="52"/>
      <c r="G185" s="4"/>
      <c r="H185" s="4"/>
      <c r="I185" s="52"/>
      <c r="J185" s="52"/>
      <c r="K185" s="52"/>
      <c r="L185" s="55"/>
      <c r="M185" s="55"/>
      <c r="N185" s="55"/>
      <c r="O185" s="55"/>
      <c r="P185" s="52"/>
      <c r="Q185" s="52"/>
      <c r="R185" s="52"/>
      <c r="S185" s="52"/>
      <c r="T185" s="52"/>
      <c r="U185" s="52"/>
      <c r="V185" s="52"/>
      <c r="W185" s="52"/>
      <c r="X185" s="52"/>
      <c r="Y185" s="52"/>
    </row>
    <row r="186" spans="1:25" s="30" customFormat="1" ht="13.5" customHeight="1" x14ac:dyDescent="0.25">
      <c r="A186" s="52"/>
      <c r="B186" s="53"/>
      <c r="C186" s="53"/>
      <c r="D186" s="54"/>
      <c r="E186" s="67"/>
      <c r="F186" s="52"/>
      <c r="G186" s="4"/>
      <c r="H186" s="4"/>
      <c r="I186" s="57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</row>
    <row r="187" spans="1:25" s="30" customFormat="1" ht="13.5" customHeight="1" x14ac:dyDescent="0.25">
      <c r="A187" s="52"/>
      <c r="B187" s="53"/>
      <c r="C187" s="53"/>
      <c r="D187" s="54"/>
      <c r="E187" s="67"/>
      <c r="F187" s="52"/>
      <c r="G187" s="4"/>
      <c r="H187" s="4"/>
      <c r="I187" s="57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</row>
    <row r="188" spans="1:25" s="30" customFormat="1" ht="13.5" customHeight="1" x14ac:dyDescent="0.25">
      <c r="A188" s="52"/>
      <c r="B188" s="53"/>
      <c r="C188" s="53"/>
      <c r="D188" s="54"/>
      <c r="E188" s="67"/>
      <c r="F188" s="52"/>
      <c r="G188" s="4"/>
      <c r="H188" s="4"/>
      <c r="I188" s="52"/>
      <c r="J188" s="52"/>
      <c r="K188" s="52"/>
      <c r="L188" s="55"/>
      <c r="M188" s="55"/>
      <c r="N188" s="55"/>
      <c r="O188" s="55"/>
      <c r="P188" s="52"/>
      <c r="Q188" s="52"/>
      <c r="R188" s="52"/>
      <c r="S188" s="52"/>
      <c r="T188" s="52"/>
      <c r="U188" s="52"/>
      <c r="V188" s="52"/>
      <c r="W188" s="52"/>
      <c r="X188" s="52"/>
      <c r="Y188" s="52"/>
    </row>
    <row r="189" spans="1:25" s="30" customFormat="1" ht="13.5" customHeight="1" x14ac:dyDescent="0.25">
      <c r="A189" s="52"/>
      <c r="B189" s="53"/>
      <c r="C189" s="53"/>
      <c r="D189" s="54"/>
      <c r="E189" s="67"/>
      <c r="F189" s="52"/>
      <c r="G189" s="4"/>
      <c r="H189" s="4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</row>
    <row r="190" spans="1:25" s="30" customFormat="1" ht="13.5" customHeight="1" x14ac:dyDescent="0.25">
      <c r="A190" s="52"/>
      <c r="B190" s="53"/>
      <c r="C190" s="53"/>
      <c r="D190" s="54"/>
      <c r="E190" s="67"/>
      <c r="F190" s="52"/>
      <c r="G190" s="4"/>
      <c r="H190" s="4"/>
      <c r="I190" s="57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6"/>
    </row>
    <row r="191" spans="1:25" s="30" customFormat="1" ht="13.5" customHeight="1" x14ac:dyDescent="0.25">
      <c r="A191" s="52"/>
      <c r="B191" s="53"/>
      <c r="C191" s="53"/>
      <c r="D191" s="54"/>
      <c r="E191" s="67"/>
      <c r="F191" s="56"/>
      <c r="G191" s="4"/>
      <c r="H191" s="4"/>
      <c r="I191" s="52"/>
      <c r="J191" s="52"/>
      <c r="K191" s="52"/>
      <c r="L191" s="55"/>
      <c r="M191" s="55"/>
      <c r="N191" s="55"/>
      <c r="O191" s="55"/>
      <c r="P191" s="52"/>
      <c r="Q191" s="52"/>
      <c r="R191" s="52"/>
      <c r="S191" s="56"/>
      <c r="T191" s="52"/>
      <c r="U191" s="52"/>
      <c r="V191" s="52"/>
      <c r="W191" s="52"/>
      <c r="X191" s="52"/>
      <c r="Y191" s="52"/>
    </row>
    <row r="192" spans="1:25" s="30" customFormat="1" ht="13.5" customHeight="1" x14ac:dyDescent="0.25">
      <c r="A192" s="52"/>
      <c r="B192" s="53"/>
      <c r="C192" s="53"/>
      <c r="D192" s="54"/>
      <c r="E192" s="67"/>
      <c r="F192" s="56"/>
      <c r="G192" s="4"/>
      <c r="H192" s="4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6"/>
      <c r="T192" s="52"/>
      <c r="U192" s="52"/>
      <c r="V192" s="52"/>
      <c r="W192" s="52"/>
      <c r="X192" s="52"/>
      <c r="Y192" s="52"/>
    </row>
    <row r="193" spans="1:25" s="30" customFormat="1" ht="13.5" customHeight="1" x14ac:dyDescent="0.25">
      <c r="A193" s="52"/>
      <c r="B193" s="53"/>
      <c r="C193" s="53"/>
      <c r="D193" s="54"/>
      <c r="E193" s="67"/>
      <c r="F193" s="56"/>
      <c r="G193" s="4"/>
      <c r="H193" s="4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6"/>
      <c r="U193" s="56"/>
      <c r="V193" s="56"/>
      <c r="W193" s="56"/>
      <c r="X193" s="56"/>
      <c r="Y193" s="56"/>
    </row>
    <row r="194" spans="1:25" s="30" customFormat="1" ht="13.5" customHeight="1" x14ac:dyDescent="0.25">
      <c r="A194" s="52"/>
      <c r="B194" s="53"/>
      <c r="C194" s="53"/>
      <c r="D194" s="54"/>
      <c r="E194" s="67"/>
      <c r="F194" s="56"/>
      <c r="G194" s="4"/>
      <c r="H194" s="4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6"/>
      <c r="U194" s="56"/>
      <c r="V194" s="56"/>
      <c r="W194" s="56"/>
      <c r="X194" s="56"/>
      <c r="Y194" s="56"/>
    </row>
    <row r="195" spans="1:25" s="30" customFormat="1" ht="13.5" customHeight="1" x14ac:dyDescent="0.25">
      <c r="A195" s="52"/>
      <c r="B195" s="53"/>
      <c r="C195" s="53"/>
      <c r="D195" s="54"/>
      <c r="E195" s="67"/>
      <c r="F195" s="56"/>
      <c r="G195" s="4"/>
      <c r="H195" s="4"/>
      <c r="I195" s="52"/>
      <c r="J195" s="52"/>
      <c r="K195" s="52"/>
      <c r="L195" s="55"/>
      <c r="M195" s="55"/>
      <c r="N195" s="55"/>
      <c r="O195" s="55"/>
      <c r="P195" s="52"/>
      <c r="Q195" s="52"/>
      <c r="R195" s="52"/>
      <c r="S195" s="52"/>
      <c r="T195" s="56"/>
      <c r="U195" s="52"/>
      <c r="V195" s="56"/>
      <c r="W195" s="56"/>
      <c r="X195" s="52"/>
      <c r="Y195" s="52"/>
    </row>
    <row r="196" spans="1:25" s="30" customFormat="1" ht="13.5" customHeight="1" x14ac:dyDescent="0.25">
      <c r="A196" s="52"/>
      <c r="B196" s="53"/>
      <c r="C196" s="53"/>
      <c r="D196" s="54"/>
      <c r="E196" s="67"/>
      <c r="F196" s="56"/>
      <c r="G196" s="4"/>
      <c r="H196" s="4"/>
      <c r="I196" s="52"/>
      <c r="J196" s="52"/>
      <c r="K196" s="52"/>
      <c r="L196" s="55"/>
      <c r="M196" s="55"/>
      <c r="N196" s="55"/>
      <c r="O196" s="55"/>
      <c r="P196" s="52"/>
      <c r="Q196" s="52"/>
      <c r="R196" s="52"/>
      <c r="S196" s="52"/>
      <c r="T196" s="56"/>
      <c r="U196" s="52"/>
      <c r="V196" s="56"/>
      <c r="W196" s="56"/>
      <c r="X196" s="52"/>
      <c r="Y196" s="52"/>
    </row>
    <row r="197" spans="1:25" s="30" customFormat="1" ht="13.5" customHeight="1" x14ac:dyDescent="0.25">
      <c r="A197" s="52"/>
      <c r="B197" s="53"/>
      <c r="C197" s="53"/>
      <c r="D197" s="54"/>
      <c r="E197" s="67"/>
      <c r="F197" s="59"/>
      <c r="G197" s="4"/>
      <c r="H197" s="4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6"/>
      <c r="T197" s="56"/>
      <c r="U197" s="57"/>
      <c r="V197" s="52"/>
      <c r="W197" s="56"/>
      <c r="X197" s="56"/>
      <c r="Y197" s="52"/>
    </row>
    <row r="198" spans="1:25" s="30" customFormat="1" ht="13.5" customHeight="1" x14ac:dyDescent="0.25">
      <c r="A198" s="52"/>
      <c r="B198" s="53"/>
      <c r="C198" s="53"/>
      <c r="D198" s="54"/>
      <c r="E198" s="67"/>
      <c r="F198" s="56"/>
      <c r="G198" s="4"/>
      <c r="H198" s="4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6"/>
      <c r="T198" s="56"/>
      <c r="U198" s="52"/>
      <c r="V198" s="52"/>
      <c r="W198" s="56"/>
      <c r="X198" s="56"/>
      <c r="Y198" s="52"/>
    </row>
    <row r="199" spans="1:25" s="30" customFormat="1" ht="13.5" customHeight="1" x14ac:dyDescent="0.25">
      <c r="A199" s="52"/>
      <c r="B199" s="53"/>
      <c r="C199" s="53"/>
      <c r="D199" s="54"/>
      <c r="E199" s="67"/>
      <c r="F199" s="56"/>
      <c r="G199" s="4"/>
      <c r="H199" s="4"/>
      <c r="I199" s="52"/>
      <c r="J199" s="52"/>
      <c r="K199" s="52"/>
      <c r="L199" s="55"/>
      <c r="M199" s="55"/>
      <c r="N199" s="55"/>
      <c r="O199" s="55"/>
      <c r="P199" s="52"/>
      <c r="Q199" s="52"/>
      <c r="R199" s="52"/>
      <c r="S199" s="56"/>
      <c r="T199" s="56"/>
      <c r="U199" s="52"/>
      <c r="V199" s="56"/>
      <c r="W199" s="56"/>
      <c r="X199" s="56"/>
      <c r="Y199" s="52"/>
    </row>
    <row r="200" spans="1:25" s="30" customFormat="1" ht="13.5" customHeight="1" x14ac:dyDescent="0.25">
      <c r="A200" s="52"/>
      <c r="B200" s="53"/>
      <c r="C200" s="53"/>
      <c r="D200" s="54"/>
      <c r="E200" s="67"/>
      <c r="F200" s="56"/>
      <c r="G200" s="4"/>
      <c r="H200" s="4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6"/>
      <c r="T200" s="56"/>
      <c r="U200" s="52"/>
      <c r="V200" s="56"/>
      <c r="W200" s="56"/>
      <c r="X200" s="56"/>
      <c r="Y200" s="52"/>
    </row>
    <row r="201" spans="1:25" s="30" customFormat="1" ht="13.5" customHeight="1" x14ac:dyDescent="0.25">
      <c r="A201" s="52"/>
      <c r="B201" s="53"/>
      <c r="C201" s="53"/>
      <c r="D201" s="54"/>
      <c r="E201" s="67"/>
      <c r="F201" s="56"/>
      <c r="G201" s="4"/>
      <c r="H201" s="4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6"/>
      <c r="U201" s="56"/>
      <c r="V201" s="52"/>
      <c r="W201" s="56"/>
      <c r="X201" s="56"/>
      <c r="Y201" s="52"/>
    </row>
    <row r="202" spans="1:25" s="30" customFormat="1" ht="13.5" customHeight="1" x14ac:dyDescent="0.25">
      <c r="A202" s="52"/>
      <c r="B202" s="53"/>
      <c r="C202" s="53"/>
      <c r="D202" s="54"/>
      <c r="E202" s="67"/>
      <c r="F202" s="56"/>
      <c r="G202" s="4"/>
      <c r="H202" s="4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6"/>
      <c r="U202" s="56"/>
      <c r="V202" s="52"/>
      <c r="W202" s="56"/>
      <c r="X202" s="56"/>
      <c r="Y202" s="52"/>
    </row>
    <row r="203" spans="1:25" s="30" customFormat="1" ht="13.5" customHeight="1" x14ac:dyDescent="0.25">
      <c r="A203" s="52"/>
      <c r="B203" s="53"/>
      <c r="C203" s="53"/>
      <c r="D203" s="54"/>
      <c r="E203" s="67"/>
      <c r="F203" s="52"/>
      <c r="G203" s="4"/>
      <c r="H203" s="4"/>
      <c r="I203" s="52"/>
      <c r="J203" s="52"/>
      <c r="K203" s="52"/>
      <c r="L203" s="55"/>
      <c r="M203" s="55"/>
      <c r="N203" s="55"/>
      <c r="O203" s="55"/>
      <c r="P203" s="52"/>
      <c r="Q203" s="52"/>
      <c r="R203" s="52"/>
      <c r="S203" s="56"/>
      <c r="T203" s="56"/>
      <c r="U203" s="52"/>
      <c r="V203" s="56"/>
      <c r="W203" s="56"/>
      <c r="X203" s="56"/>
      <c r="Y203" s="56"/>
    </row>
    <row r="204" spans="1:25" s="30" customFormat="1" ht="13.5" customHeight="1" x14ac:dyDescent="0.25">
      <c r="A204" s="52"/>
      <c r="B204" s="53"/>
      <c r="C204" s="53"/>
      <c r="D204" s="54"/>
      <c r="E204" s="67"/>
      <c r="F204" s="52"/>
      <c r="G204" s="4"/>
      <c r="H204" s="4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6"/>
      <c r="T204" s="56"/>
      <c r="U204" s="52"/>
      <c r="V204" s="56"/>
      <c r="W204" s="56"/>
      <c r="X204" s="56"/>
      <c r="Y204" s="56"/>
    </row>
    <row r="205" spans="1:25" s="30" customFormat="1" ht="13.5" customHeight="1" x14ac:dyDescent="0.25">
      <c r="A205" s="52"/>
      <c r="B205" s="53"/>
      <c r="C205" s="53"/>
      <c r="D205" s="54"/>
      <c r="E205" s="67"/>
      <c r="F205" s="58"/>
      <c r="G205" s="4"/>
      <c r="H205" s="4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6"/>
      <c r="T205" s="56"/>
      <c r="U205" s="52"/>
      <c r="V205" s="56"/>
      <c r="W205" s="56"/>
      <c r="X205" s="56"/>
      <c r="Y205" s="56"/>
    </row>
    <row r="206" spans="1:25" s="30" customFormat="1" ht="13.5" customHeight="1" x14ac:dyDescent="0.25">
      <c r="A206" s="52"/>
      <c r="B206" s="53"/>
      <c r="C206" s="53"/>
      <c r="D206" s="54"/>
      <c r="E206" s="67"/>
      <c r="F206" s="52"/>
      <c r="G206" s="4"/>
      <c r="H206" s="4"/>
      <c r="I206" s="52"/>
      <c r="J206" s="52"/>
      <c r="K206" s="52"/>
      <c r="L206" s="55"/>
      <c r="M206" s="55"/>
      <c r="N206" s="55"/>
      <c r="O206" s="55"/>
      <c r="P206" s="52"/>
      <c r="Q206" s="52"/>
      <c r="R206" s="52"/>
      <c r="S206" s="56"/>
      <c r="T206" s="56"/>
      <c r="U206" s="52"/>
      <c r="V206" s="56"/>
      <c r="W206" s="56"/>
      <c r="X206" s="56"/>
      <c r="Y206" s="56"/>
    </row>
    <row r="207" spans="1:25" s="30" customFormat="1" ht="13.5" customHeight="1" x14ac:dyDescent="0.25">
      <c r="A207" s="52"/>
      <c r="B207" s="53"/>
      <c r="C207" s="53"/>
      <c r="D207" s="54"/>
      <c r="E207" s="67"/>
      <c r="F207" s="52"/>
      <c r="G207" s="4"/>
      <c r="H207" s="4"/>
      <c r="I207" s="52"/>
      <c r="J207" s="52"/>
      <c r="K207" s="52"/>
      <c r="L207" s="55"/>
      <c r="M207" s="55"/>
      <c r="N207" s="55"/>
      <c r="O207" s="55"/>
      <c r="P207" s="52"/>
      <c r="Q207" s="52"/>
      <c r="R207" s="52"/>
      <c r="S207" s="52"/>
      <c r="T207" s="52"/>
      <c r="U207" s="52"/>
      <c r="V207" s="52"/>
      <c r="W207" s="52"/>
      <c r="X207" s="52"/>
      <c r="Y207" s="52"/>
    </row>
    <row r="208" spans="1:25" s="30" customFormat="1" ht="13.5" customHeight="1" x14ac:dyDescent="0.25">
      <c r="A208" s="52"/>
      <c r="B208" s="53"/>
      <c r="C208" s="53"/>
      <c r="D208" s="54"/>
      <c r="E208" s="67"/>
      <c r="F208" s="52"/>
      <c r="G208" s="4"/>
      <c r="H208" s="4"/>
      <c r="I208" s="52"/>
      <c r="J208" s="52"/>
      <c r="K208" s="52"/>
      <c r="L208" s="55"/>
      <c r="M208" s="55"/>
      <c r="N208" s="55"/>
      <c r="O208" s="55"/>
      <c r="P208" s="52"/>
      <c r="Q208" s="52"/>
      <c r="R208" s="52"/>
      <c r="S208" s="52"/>
      <c r="T208" s="52"/>
      <c r="U208" s="52"/>
      <c r="V208" s="52"/>
      <c r="W208" s="52"/>
      <c r="X208" s="52"/>
      <c r="Y208" s="52"/>
    </row>
    <row r="209" spans="1:25" s="30" customFormat="1" ht="13.5" customHeight="1" x14ac:dyDescent="0.25">
      <c r="A209" s="52"/>
      <c r="B209" s="53"/>
      <c r="C209" s="53"/>
      <c r="D209" s="54"/>
      <c r="E209" s="67"/>
      <c r="F209" s="52"/>
      <c r="G209" s="4"/>
      <c r="H209" s="4"/>
      <c r="I209" s="57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</row>
    <row r="210" spans="1:25" s="30" customFormat="1" ht="13.5" customHeight="1" x14ac:dyDescent="0.25">
      <c r="A210" s="52"/>
      <c r="B210" s="53"/>
      <c r="C210" s="53"/>
      <c r="D210" s="54"/>
      <c r="E210" s="67"/>
      <c r="F210" s="52"/>
      <c r="G210" s="4"/>
      <c r="H210" s="4"/>
      <c r="I210" s="52"/>
      <c r="J210" s="52"/>
      <c r="K210" s="52"/>
      <c r="L210" s="55"/>
      <c r="M210" s="55"/>
      <c r="N210" s="55"/>
      <c r="O210" s="55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30" customFormat="1" ht="13.5" customHeight="1" x14ac:dyDescent="0.25">
      <c r="A211" s="52"/>
      <c r="B211" s="53"/>
      <c r="C211" s="53"/>
      <c r="D211" s="54"/>
      <c r="E211" s="67"/>
      <c r="F211" s="52"/>
      <c r="G211" s="4"/>
      <c r="H211" s="4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</row>
    <row r="212" spans="1:25" s="30" customFormat="1" ht="13.5" customHeight="1" x14ac:dyDescent="0.25">
      <c r="A212" s="52"/>
      <c r="B212" s="53"/>
      <c r="C212" s="53"/>
      <c r="D212" s="54"/>
      <c r="E212" s="67"/>
      <c r="F212" s="52"/>
      <c r="G212" s="4"/>
      <c r="H212" s="4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</row>
    <row r="213" spans="1:25" s="30" customFormat="1" ht="13.5" customHeight="1" x14ac:dyDescent="0.25">
      <c r="A213" s="52"/>
      <c r="B213" s="53"/>
      <c r="C213" s="53"/>
      <c r="D213" s="54"/>
      <c r="E213" s="67"/>
      <c r="F213" s="52"/>
      <c r="G213" s="4"/>
      <c r="H213" s="4"/>
      <c r="I213" s="52"/>
      <c r="J213" s="52"/>
      <c r="K213" s="52"/>
      <c r="L213" s="55"/>
      <c r="M213" s="55"/>
      <c r="N213" s="55"/>
      <c r="O213" s="55"/>
      <c r="P213" s="52"/>
      <c r="Q213" s="52"/>
      <c r="R213" s="52"/>
      <c r="S213" s="52"/>
      <c r="T213" s="52"/>
      <c r="U213" s="52"/>
      <c r="V213" s="52"/>
      <c r="W213" s="52"/>
      <c r="X213" s="52"/>
      <c r="Y213" s="52"/>
    </row>
    <row r="214" spans="1:25" s="30" customFormat="1" ht="13.5" customHeight="1" x14ac:dyDescent="0.25">
      <c r="A214" s="52"/>
      <c r="B214" s="53"/>
      <c r="C214" s="53"/>
      <c r="D214" s="54"/>
      <c r="E214" s="67"/>
      <c r="F214" s="52"/>
      <c r="G214" s="4"/>
      <c r="H214" s="4"/>
      <c r="I214" s="52"/>
      <c r="J214" s="52"/>
      <c r="K214" s="52"/>
      <c r="L214" s="55"/>
      <c r="M214" s="55"/>
      <c r="N214" s="55"/>
      <c r="O214" s="55"/>
      <c r="P214" s="52"/>
      <c r="Q214" s="52"/>
      <c r="R214" s="52"/>
      <c r="S214" s="52"/>
      <c r="T214" s="52"/>
      <c r="U214" s="52"/>
      <c r="V214" s="52"/>
      <c r="W214" s="52"/>
      <c r="X214" s="52"/>
      <c r="Y214" s="52"/>
    </row>
    <row r="215" spans="1:25" s="30" customFormat="1" ht="13.5" customHeight="1" x14ac:dyDescent="0.25">
      <c r="A215" s="52"/>
      <c r="B215" s="53"/>
      <c r="C215" s="53"/>
      <c r="D215" s="54"/>
      <c r="E215" s="67"/>
      <c r="F215" s="52"/>
      <c r="G215" s="4"/>
      <c r="H215" s="4"/>
      <c r="I215" s="52"/>
      <c r="J215" s="52"/>
      <c r="K215" s="52"/>
      <c r="L215" s="55"/>
      <c r="M215" s="55"/>
      <c r="N215" s="55"/>
      <c r="O215" s="55"/>
      <c r="P215" s="52"/>
      <c r="Q215" s="52"/>
      <c r="R215" s="52"/>
      <c r="S215" s="52"/>
      <c r="T215" s="52"/>
      <c r="U215" s="52"/>
      <c r="V215" s="52"/>
      <c r="W215" s="52"/>
      <c r="X215" s="52"/>
      <c r="Y215" s="52"/>
    </row>
    <row r="216" spans="1:25" s="30" customFormat="1" ht="13.5" customHeight="1" x14ac:dyDescent="0.25">
      <c r="A216" s="52"/>
      <c r="B216" s="53"/>
      <c r="C216" s="53"/>
      <c r="D216" s="54"/>
      <c r="E216" s="67"/>
      <c r="F216" s="52"/>
      <c r="G216" s="4"/>
      <c r="H216" s="4"/>
      <c r="I216" s="52"/>
      <c r="J216" s="52"/>
      <c r="K216" s="52"/>
      <c r="L216" s="55"/>
      <c r="M216" s="55"/>
      <c r="N216" s="55"/>
      <c r="O216" s="55"/>
      <c r="P216" s="52"/>
      <c r="Q216" s="52"/>
      <c r="R216" s="52"/>
      <c r="S216" s="52"/>
      <c r="T216" s="52"/>
      <c r="U216" s="52"/>
      <c r="V216" s="52"/>
      <c r="W216" s="52"/>
      <c r="X216" s="52"/>
      <c r="Y216" s="52"/>
    </row>
    <row r="217" spans="1:25" s="30" customFormat="1" ht="13.5" customHeight="1" x14ac:dyDescent="0.25">
      <c r="A217" s="52"/>
      <c r="B217" s="53"/>
      <c r="C217" s="53"/>
      <c r="D217" s="54"/>
      <c r="E217" s="67"/>
      <c r="F217" s="56"/>
      <c r="G217" s="4"/>
      <c r="H217" s="4"/>
      <c r="I217" s="52"/>
      <c r="J217" s="52"/>
      <c r="K217" s="52"/>
      <c r="L217" s="55"/>
      <c r="M217" s="55"/>
      <c r="N217" s="55"/>
      <c r="O217" s="55"/>
      <c r="P217" s="52"/>
      <c r="Q217" s="52"/>
      <c r="R217" s="52"/>
      <c r="S217" s="56"/>
      <c r="T217" s="52"/>
      <c r="U217" s="52"/>
      <c r="V217" s="52"/>
      <c r="W217" s="52"/>
      <c r="X217" s="52"/>
      <c r="Y217" s="52"/>
    </row>
    <row r="218" spans="1:25" s="30" customFormat="1" ht="13.5" customHeight="1" x14ac:dyDescent="0.25">
      <c r="A218" s="52"/>
      <c r="B218" s="53"/>
      <c r="C218" s="53"/>
      <c r="D218" s="54"/>
      <c r="E218" s="67"/>
      <c r="F218" s="56"/>
      <c r="G218" s="4"/>
      <c r="H218" s="4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6"/>
      <c r="T218" s="52"/>
      <c r="U218" s="52"/>
      <c r="V218" s="52"/>
      <c r="W218" s="52"/>
      <c r="X218" s="52"/>
      <c r="Y218" s="52"/>
    </row>
    <row r="219" spans="1:25" s="30" customFormat="1" ht="13.5" customHeight="1" x14ac:dyDescent="0.25">
      <c r="A219" s="52"/>
      <c r="B219" s="53"/>
      <c r="C219" s="53"/>
      <c r="D219" s="54"/>
      <c r="E219" s="67"/>
      <c r="F219" s="56"/>
      <c r="G219" s="4"/>
      <c r="H219" s="4"/>
      <c r="I219" s="52"/>
      <c r="J219" s="52"/>
      <c r="K219" s="52"/>
      <c r="L219" s="55"/>
      <c r="M219" s="55"/>
      <c r="N219" s="55"/>
      <c r="O219" s="55"/>
      <c r="P219" s="52"/>
      <c r="Q219" s="52"/>
      <c r="R219" s="52"/>
      <c r="S219" s="56"/>
      <c r="T219" s="52"/>
      <c r="U219" s="57"/>
      <c r="V219" s="52"/>
      <c r="W219" s="52"/>
      <c r="X219" s="52"/>
      <c r="Y219" s="52"/>
    </row>
    <row r="220" spans="1:25" s="30" customFormat="1" ht="13.5" customHeight="1" x14ac:dyDescent="0.25">
      <c r="A220" s="52"/>
      <c r="B220" s="53"/>
      <c r="C220" s="53"/>
      <c r="D220" s="54"/>
      <c r="E220" s="67"/>
      <c r="F220" s="56"/>
      <c r="G220" s="4"/>
      <c r="H220" s="4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6"/>
      <c r="T220" s="52"/>
      <c r="U220" s="52"/>
      <c r="V220" s="52"/>
      <c r="W220" s="52"/>
      <c r="X220" s="52"/>
      <c r="Y220" s="52"/>
    </row>
    <row r="221" spans="1:25" s="30" customFormat="1" ht="13.5" customHeight="1" x14ac:dyDescent="0.25">
      <c r="A221" s="52"/>
      <c r="B221" s="53"/>
      <c r="C221" s="53"/>
      <c r="D221" s="54"/>
      <c r="E221" s="67"/>
      <c r="F221" s="56"/>
      <c r="G221" s="4"/>
      <c r="H221" s="4"/>
      <c r="I221" s="52"/>
      <c r="J221" s="52"/>
      <c r="K221" s="52"/>
      <c r="L221" s="55"/>
      <c r="M221" s="55"/>
      <c r="N221" s="55"/>
      <c r="O221" s="55"/>
      <c r="P221" s="52"/>
      <c r="Q221" s="52"/>
      <c r="R221" s="52"/>
      <c r="S221" s="52"/>
      <c r="T221" s="56"/>
      <c r="U221" s="52"/>
      <c r="V221" s="56"/>
      <c r="W221" s="56"/>
      <c r="X221" s="52"/>
      <c r="Y221" s="52"/>
    </row>
    <row r="222" spans="1:25" s="30" customFormat="1" ht="13.5" customHeight="1" x14ac:dyDescent="0.25">
      <c r="A222" s="52"/>
      <c r="B222" s="53"/>
      <c r="C222" s="53"/>
      <c r="D222" s="54"/>
      <c r="E222" s="67"/>
      <c r="F222" s="56"/>
      <c r="G222" s="4"/>
      <c r="H222" s="4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6"/>
      <c r="U222" s="52"/>
      <c r="V222" s="56"/>
      <c r="W222" s="56"/>
      <c r="X222" s="52"/>
      <c r="Y222" s="52"/>
    </row>
    <row r="223" spans="1:25" s="30" customFormat="1" ht="13.5" customHeight="1" x14ac:dyDescent="0.25">
      <c r="A223" s="52"/>
      <c r="B223" s="53"/>
      <c r="C223" s="53"/>
      <c r="D223" s="54"/>
      <c r="E223" s="67"/>
      <c r="F223" s="58"/>
      <c r="G223" s="4"/>
      <c r="H223" s="4"/>
      <c r="I223" s="57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</row>
    <row r="224" spans="1:25" s="30" customFormat="1" ht="13.5" customHeight="1" x14ac:dyDescent="0.25">
      <c r="A224" s="52"/>
      <c r="B224" s="53"/>
      <c r="C224" s="53"/>
      <c r="D224" s="54"/>
      <c r="E224" s="67"/>
      <c r="F224" s="52"/>
      <c r="G224" s="4"/>
      <c r="H224" s="4"/>
      <c r="I224" s="52"/>
      <c r="J224" s="52"/>
      <c r="K224" s="52"/>
      <c r="L224" s="55"/>
      <c r="M224" s="55"/>
      <c r="N224" s="55"/>
      <c r="O224" s="55"/>
      <c r="P224" s="52"/>
      <c r="Q224" s="52"/>
      <c r="R224" s="52"/>
      <c r="S224" s="52"/>
      <c r="T224" s="52"/>
      <c r="U224" s="52"/>
      <c r="V224" s="52"/>
      <c r="W224" s="52"/>
      <c r="X224" s="52"/>
      <c r="Y224" s="52"/>
    </row>
    <row r="225" spans="1:25" s="30" customFormat="1" ht="13.5" customHeight="1" x14ac:dyDescent="0.25">
      <c r="A225" s="52"/>
      <c r="B225" s="53"/>
      <c r="C225" s="53"/>
      <c r="D225" s="54"/>
      <c r="E225" s="67"/>
      <c r="F225" s="52"/>
      <c r="G225" s="4"/>
      <c r="H225" s="4"/>
      <c r="I225" s="52"/>
      <c r="J225" s="52"/>
      <c r="K225" s="52"/>
      <c r="L225" s="55"/>
      <c r="M225" s="55"/>
      <c r="N225" s="55"/>
      <c r="O225" s="55"/>
      <c r="P225" s="52"/>
      <c r="Q225" s="52"/>
      <c r="R225" s="52"/>
      <c r="S225" s="52"/>
      <c r="T225" s="52"/>
      <c r="U225" s="52"/>
      <c r="V225" s="52"/>
      <c r="W225" s="52"/>
      <c r="X225" s="52"/>
      <c r="Y225" s="52"/>
    </row>
    <row r="226" spans="1:25" s="30" customFormat="1" ht="13.5" customHeight="1" x14ac:dyDescent="0.25">
      <c r="A226" s="52"/>
      <c r="B226" s="53"/>
      <c r="C226" s="53"/>
      <c r="D226" s="54"/>
      <c r="E226" s="67"/>
      <c r="F226" s="52"/>
      <c r="G226" s="4"/>
      <c r="H226" s="4"/>
      <c r="I226" s="57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</row>
    <row r="227" spans="1:25" s="30" customFormat="1" ht="13.5" customHeight="1" x14ac:dyDescent="0.25">
      <c r="A227" s="52"/>
      <c r="B227" s="53"/>
      <c r="C227" s="53"/>
      <c r="D227" s="54"/>
      <c r="E227" s="67"/>
      <c r="F227" s="52"/>
      <c r="G227" s="4"/>
      <c r="H227" s="4"/>
      <c r="I227" s="57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</row>
    <row r="228" spans="1:25" s="30" customFormat="1" ht="13.5" customHeight="1" x14ac:dyDescent="0.25">
      <c r="A228" s="52"/>
      <c r="B228" s="53"/>
      <c r="C228" s="53"/>
      <c r="D228" s="54"/>
      <c r="E228" s="67"/>
      <c r="F228" s="52"/>
      <c r="G228" s="4"/>
      <c r="H228" s="4"/>
      <c r="I228" s="52"/>
      <c r="J228" s="52"/>
      <c r="K228" s="52"/>
      <c r="L228" s="55"/>
      <c r="M228" s="55"/>
      <c r="N228" s="55"/>
      <c r="O228" s="55"/>
      <c r="P228" s="52"/>
      <c r="Q228" s="52"/>
      <c r="R228" s="52"/>
      <c r="S228" s="52"/>
      <c r="T228" s="52"/>
      <c r="U228" s="52"/>
      <c r="V228" s="52"/>
      <c r="W228" s="52"/>
      <c r="X228" s="52"/>
      <c r="Y228" s="52"/>
    </row>
    <row r="229" spans="1:25" s="30" customFormat="1" ht="13.5" customHeight="1" x14ac:dyDescent="0.25">
      <c r="A229" s="52"/>
      <c r="B229" s="53"/>
      <c r="C229" s="53"/>
      <c r="D229" s="54"/>
      <c r="E229" s="67"/>
      <c r="F229" s="52"/>
      <c r="G229" s="4"/>
      <c r="H229" s="4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</row>
    <row r="230" spans="1:25" s="30" customFormat="1" ht="13.5" customHeight="1" x14ac:dyDescent="0.25">
      <c r="A230" s="52"/>
      <c r="B230" s="53"/>
      <c r="C230" s="53"/>
      <c r="D230" s="54"/>
      <c r="E230" s="67"/>
      <c r="F230" s="52"/>
      <c r="G230" s="4"/>
      <c r="H230" s="4"/>
      <c r="I230" s="57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6"/>
    </row>
    <row r="231" spans="1:25" s="30" customFormat="1" ht="13.5" customHeight="1" x14ac:dyDescent="0.25">
      <c r="A231" s="52"/>
      <c r="B231" s="53"/>
      <c r="C231" s="53"/>
      <c r="D231" s="54"/>
      <c r="E231" s="67"/>
      <c r="F231" s="56"/>
      <c r="G231" s="4"/>
      <c r="H231" s="4"/>
      <c r="I231" s="52"/>
      <c r="J231" s="52"/>
      <c r="K231" s="52"/>
      <c r="L231" s="55"/>
      <c r="M231" s="55"/>
      <c r="N231" s="55"/>
      <c r="O231" s="55"/>
      <c r="P231" s="52"/>
      <c r="Q231" s="52"/>
      <c r="R231" s="52"/>
      <c r="S231" s="56"/>
      <c r="T231" s="52"/>
      <c r="U231" s="52"/>
      <c r="V231" s="52"/>
      <c r="W231" s="52"/>
      <c r="X231" s="52"/>
      <c r="Y231" s="52"/>
    </row>
    <row r="232" spans="1:25" s="30" customFormat="1" ht="13.5" customHeight="1" x14ac:dyDescent="0.25">
      <c r="A232" s="52"/>
      <c r="B232" s="53"/>
      <c r="C232" s="53"/>
      <c r="D232" s="54"/>
      <c r="E232" s="67"/>
      <c r="F232" s="56"/>
      <c r="G232" s="4"/>
      <c r="H232" s="4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6"/>
      <c r="T232" s="52"/>
      <c r="U232" s="52"/>
      <c r="V232" s="52"/>
      <c r="W232" s="52"/>
      <c r="X232" s="52"/>
      <c r="Y232" s="52"/>
    </row>
    <row r="233" spans="1:25" s="30" customFormat="1" ht="13.5" customHeight="1" x14ac:dyDescent="0.25">
      <c r="A233" s="52"/>
      <c r="B233" s="53"/>
      <c r="C233" s="53"/>
      <c r="D233" s="54"/>
      <c r="E233" s="67"/>
      <c r="F233" s="56"/>
      <c r="G233" s="4"/>
      <c r="H233" s="4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6"/>
      <c r="U233" s="56"/>
      <c r="V233" s="56"/>
      <c r="W233" s="56"/>
      <c r="X233" s="56"/>
      <c r="Y233" s="56"/>
    </row>
    <row r="234" spans="1:25" s="30" customFormat="1" ht="13.5" customHeight="1" x14ac:dyDescent="0.25">
      <c r="A234" s="52"/>
      <c r="B234" s="53"/>
      <c r="C234" s="53"/>
      <c r="D234" s="54"/>
      <c r="E234" s="67"/>
      <c r="F234" s="56"/>
      <c r="G234" s="4"/>
      <c r="H234" s="4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6"/>
      <c r="U234" s="56"/>
      <c r="V234" s="56"/>
      <c r="W234" s="56"/>
      <c r="X234" s="56"/>
      <c r="Y234" s="56"/>
    </row>
    <row r="235" spans="1:25" s="30" customFormat="1" ht="13.5" customHeight="1" x14ac:dyDescent="0.25">
      <c r="A235" s="52"/>
      <c r="B235" s="53"/>
      <c r="C235" s="53"/>
      <c r="D235" s="54"/>
      <c r="E235" s="67"/>
      <c r="F235" s="56"/>
      <c r="G235" s="4"/>
      <c r="H235" s="4"/>
      <c r="I235" s="52"/>
      <c r="J235" s="52"/>
      <c r="K235" s="52"/>
      <c r="L235" s="55"/>
      <c r="M235" s="55"/>
      <c r="N235" s="55"/>
      <c r="O235" s="55"/>
      <c r="P235" s="52"/>
      <c r="Q235" s="52"/>
      <c r="R235" s="52"/>
      <c r="S235" s="52"/>
      <c r="T235" s="56"/>
      <c r="U235" s="52"/>
      <c r="V235" s="56"/>
      <c r="W235" s="56"/>
      <c r="X235" s="52"/>
      <c r="Y235" s="52"/>
    </row>
    <row r="236" spans="1:25" s="30" customFormat="1" ht="13.5" customHeight="1" x14ac:dyDescent="0.25">
      <c r="A236" s="52"/>
      <c r="B236" s="53"/>
      <c r="C236" s="53"/>
      <c r="D236" s="54"/>
      <c r="E236" s="67"/>
      <c r="F236" s="56"/>
      <c r="G236" s="4"/>
      <c r="H236" s="4"/>
      <c r="I236" s="52"/>
      <c r="J236" s="52"/>
      <c r="K236" s="52"/>
      <c r="L236" s="55"/>
      <c r="M236" s="55"/>
      <c r="N236" s="55"/>
      <c r="O236" s="55"/>
      <c r="P236" s="52"/>
      <c r="Q236" s="52"/>
      <c r="R236" s="52"/>
      <c r="S236" s="52"/>
      <c r="T236" s="56"/>
      <c r="U236" s="52"/>
      <c r="V236" s="56"/>
      <c r="W236" s="56"/>
      <c r="X236" s="52"/>
      <c r="Y236" s="52"/>
    </row>
    <row r="237" spans="1:25" s="30" customFormat="1" ht="13.5" customHeight="1" x14ac:dyDescent="0.25">
      <c r="A237" s="52"/>
      <c r="B237" s="53"/>
      <c r="C237" s="53"/>
      <c r="D237" s="54"/>
      <c r="E237" s="67"/>
      <c r="F237" s="59"/>
      <c r="G237" s="4"/>
      <c r="H237" s="4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6"/>
      <c r="T237" s="56"/>
      <c r="U237" s="57"/>
      <c r="V237" s="52"/>
      <c r="W237" s="56"/>
      <c r="X237" s="56"/>
      <c r="Y237" s="52"/>
    </row>
    <row r="238" spans="1:25" s="30" customFormat="1" ht="13.5" customHeight="1" x14ac:dyDescent="0.25">
      <c r="A238" s="52"/>
      <c r="B238" s="53"/>
      <c r="C238" s="53"/>
      <c r="D238" s="54"/>
      <c r="E238" s="67"/>
      <c r="F238" s="56"/>
      <c r="G238" s="4"/>
      <c r="H238" s="4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6"/>
      <c r="T238" s="56"/>
      <c r="U238" s="52"/>
      <c r="V238" s="52"/>
      <c r="W238" s="56"/>
      <c r="X238" s="56"/>
      <c r="Y238" s="52"/>
    </row>
    <row r="239" spans="1:25" s="30" customFormat="1" ht="13.5" customHeight="1" x14ac:dyDescent="0.25">
      <c r="A239" s="52"/>
      <c r="B239" s="53"/>
      <c r="C239" s="53"/>
      <c r="D239" s="54"/>
      <c r="E239" s="67"/>
      <c r="F239" s="56"/>
      <c r="G239" s="4"/>
      <c r="H239" s="4"/>
      <c r="I239" s="52"/>
      <c r="J239" s="52"/>
      <c r="K239" s="52"/>
      <c r="L239" s="55"/>
      <c r="M239" s="55"/>
      <c r="N239" s="55"/>
      <c r="O239" s="55"/>
      <c r="P239" s="52"/>
      <c r="Q239" s="52"/>
      <c r="R239" s="52"/>
      <c r="S239" s="56"/>
      <c r="T239" s="56"/>
      <c r="U239" s="52"/>
      <c r="V239" s="56"/>
      <c r="W239" s="56"/>
      <c r="X239" s="56"/>
      <c r="Y239" s="52"/>
    </row>
    <row r="240" spans="1:25" s="30" customFormat="1" ht="13.5" customHeight="1" x14ac:dyDescent="0.25">
      <c r="A240" s="52"/>
      <c r="B240" s="53"/>
      <c r="C240" s="53"/>
      <c r="D240" s="54"/>
      <c r="E240" s="67"/>
      <c r="F240" s="56"/>
      <c r="G240" s="4"/>
      <c r="H240" s="4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6"/>
      <c r="T240" s="56"/>
      <c r="U240" s="52"/>
      <c r="V240" s="56"/>
      <c r="W240" s="56"/>
      <c r="X240" s="56"/>
      <c r="Y240" s="52"/>
    </row>
    <row r="241" spans="1:25" s="30" customFormat="1" ht="13.5" customHeight="1" x14ac:dyDescent="0.25">
      <c r="A241" s="52"/>
      <c r="B241" s="53"/>
      <c r="C241" s="53"/>
      <c r="D241" s="54"/>
      <c r="E241" s="67"/>
      <c r="F241" s="56"/>
      <c r="G241" s="4"/>
      <c r="H241" s="4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6"/>
      <c r="U241" s="56"/>
      <c r="V241" s="52"/>
      <c r="W241" s="56"/>
      <c r="X241" s="56"/>
      <c r="Y241" s="52"/>
    </row>
    <row r="242" spans="1:25" s="30" customFormat="1" ht="13.5" customHeight="1" x14ac:dyDescent="0.25">
      <c r="A242" s="52"/>
      <c r="B242" s="53"/>
      <c r="C242" s="53"/>
      <c r="D242" s="54"/>
      <c r="E242" s="67"/>
      <c r="F242" s="56"/>
      <c r="G242" s="4"/>
      <c r="H242" s="4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6"/>
      <c r="U242" s="56"/>
      <c r="V242" s="52"/>
      <c r="W242" s="56"/>
      <c r="X242" s="56"/>
      <c r="Y242" s="52"/>
    </row>
    <row r="243" spans="1:25" s="30" customFormat="1" ht="13.5" customHeight="1" x14ac:dyDescent="0.25">
      <c r="A243" s="52"/>
      <c r="B243" s="53"/>
      <c r="C243" s="53"/>
      <c r="D243" s="54"/>
      <c r="E243" s="67"/>
      <c r="F243" s="52"/>
      <c r="G243" s="4"/>
      <c r="H243" s="4"/>
      <c r="I243" s="52"/>
      <c r="J243" s="52"/>
      <c r="K243" s="52"/>
      <c r="L243" s="55"/>
      <c r="M243" s="55"/>
      <c r="N243" s="55"/>
      <c r="O243" s="55"/>
      <c r="P243" s="52"/>
      <c r="Q243" s="52"/>
      <c r="R243" s="52"/>
      <c r="S243" s="56"/>
      <c r="T243" s="56"/>
      <c r="U243" s="52"/>
      <c r="V243" s="56"/>
      <c r="W243" s="56"/>
      <c r="X243" s="56"/>
      <c r="Y243" s="56"/>
    </row>
    <row r="244" spans="1:25" s="30" customFormat="1" ht="13.5" customHeight="1" x14ac:dyDescent="0.25">
      <c r="A244" s="52"/>
      <c r="B244" s="53"/>
      <c r="C244" s="53"/>
      <c r="D244" s="54"/>
      <c r="E244" s="67"/>
      <c r="F244" s="52"/>
      <c r="G244" s="4"/>
      <c r="H244" s="4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6"/>
      <c r="T244" s="56"/>
      <c r="U244" s="52"/>
      <c r="V244" s="56"/>
      <c r="W244" s="56"/>
      <c r="X244" s="56"/>
      <c r="Y244" s="56"/>
    </row>
    <row r="245" spans="1:25" s="30" customFormat="1" ht="13.5" customHeight="1" x14ac:dyDescent="0.25">
      <c r="A245" s="52"/>
      <c r="B245" s="53"/>
      <c r="C245" s="53"/>
      <c r="D245" s="54"/>
      <c r="E245" s="67"/>
      <c r="F245" s="58"/>
      <c r="G245" s="4"/>
      <c r="H245" s="4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6"/>
      <c r="T245" s="56"/>
      <c r="U245" s="52"/>
      <c r="V245" s="56"/>
      <c r="W245" s="56"/>
      <c r="X245" s="56"/>
      <c r="Y245" s="56"/>
    </row>
    <row r="246" spans="1:25" s="30" customFormat="1" ht="13.5" customHeight="1" x14ac:dyDescent="0.25">
      <c r="A246" s="52"/>
      <c r="B246" s="53"/>
      <c r="C246" s="53"/>
      <c r="D246" s="54"/>
      <c r="E246" s="67"/>
      <c r="F246" s="52"/>
      <c r="G246" s="4"/>
      <c r="H246" s="4"/>
      <c r="I246" s="52"/>
      <c r="J246" s="52"/>
      <c r="K246" s="52"/>
      <c r="L246" s="55"/>
      <c r="M246" s="55"/>
      <c r="N246" s="55"/>
      <c r="O246" s="55"/>
      <c r="P246" s="52"/>
      <c r="Q246" s="52"/>
      <c r="R246" s="52"/>
      <c r="S246" s="56"/>
      <c r="T246" s="56"/>
      <c r="U246" s="52"/>
      <c r="V246" s="56"/>
      <c r="W246" s="56"/>
      <c r="X246" s="56"/>
      <c r="Y246" s="56"/>
    </row>
    <row r="247" spans="1:25" s="30" customFormat="1" ht="13.5" customHeight="1" x14ac:dyDescent="0.25">
      <c r="A247" s="52"/>
      <c r="B247" s="53"/>
      <c r="C247" s="53"/>
      <c r="D247" s="54"/>
      <c r="E247" s="67"/>
      <c r="F247" s="52"/>
      <c r="G247" s="4"/>
      <c r="H247" s="4"/>
      <c r="I247" s="52"/>
      <c r="J247" s="52"/>
      <c r="K247" s="52"/>
      <c r="L247" s="55"/>
      <c r="M247" s="55"/>
      <c r="N247" s="55"/>
      <c r="O247" s="55"/>
      <c r="P247" s="52"/>
      <c r="Q247" s="52"/>
      <c r="R247" s="52"/>
      <c r="S247" s="52"/>
      <c r="T247" s="52"/>
      <c r="U247" s="52"/>
      <c r="V247" s="52"/>
      <c r="W247" s="52"/>
      <c r="X247" s="52"/>
      <c r="Y247" s="52"/>
    </row>
    <row r="248" spans="1:25" s="30" customFormat="1" ht="13.5" customHeight="1" x14ac:dyDescent="0.25">
      <c r="A248" s="52"/>
      <c r="B248" s="53"/>
      <c r="C248" s="53"/>
      <c r="D248" s="54"/>
      <c r="E248" s="67"/>
      <c r="F248" s="52"/>
      <c r="G248" s="4"/>
      <c r="H248" s="4"/>
      <c r="I248" s="52"/>
      <c r="J248" s="52"/>
      <c r="K248" s="52"/>
      <c r="L248" s="55"/>
      <c r="M248" s="55"/>
      <c r="N248" s="55"/>
      <c r="O248" s="55"/>
      <c r="P248" s="52"/>
      <c r="Q248" s="52"/>
      <c r="R248" s="52"/>
      <c r="S248" s="52"/>
      <c r="T248" s="52"/>
      <c r="U248" s="52"/>
      <c r="V248" s="52"/>
      <c r="W248" s="52"/>
      <c r="X248" s="52"/>
      <c r="Y248" s="52"/>
    </row>
    <row r="249" spans="1:25" s="30" customFormat="1" ht="13.5" customHeight="1" x14ac:dyDescent="0.25">
      <c r="A249" s="52"/>
      <c r="B249" s="53"/>
      <c r="C249" s="53"/>
      <c r="D249" s="54"/>
      <c r="E249" s="67"/>
      <c r="F249" s="52"/>
      <c r="G249" s="4"/>
      <c r="H249" s="4"/>
      <c r="I249" s="57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</row>
    <row r="250" spans="1:25" s="30" customFormat="1" ht="13.5" customHeight="1" x14ac:dyDescent="0.25">
      <c r="A250" s="52"/>
      <c r="B250" s="53"/>
      <c r="C250" s="53"/>
      <c r="D250" s="54"/>
      <c r="E250" s="67"/>
      <c r="F250" s="52"/>
      <c r="G250" s="4"/>
      <c r="H250" s="4"/>
      <c r="I250" s="52"/>
      <c r="J250" s="52"/>
      <c r="K250" s="52"/>
      <c r="L250" s="55"/>
      <c r="M250" s="55"/>
      <c r="N250" s="55"/>
      <c r="O250" s="55"/>
      <c r="P250" s="52"/>
      <c r="Q250" s="52"/>
      <c r="R250" s="52"/>
      <c r="S250" s="52"/>
      <c r="T250" s="52"/>
      <c r="U250" s="52"/>
      <c r="V250" s="52"/>
      <c r="W250" s="52"/>
      <c r="X250" s="52"/>
      <c r="Y250" s="52"/>
    </row>
    <row r="251" spans="1:25" s="30" customFormat="1" ht="13.5" customHeight="1" x14ac:dyDescent="0.25">
      <c r="A251" s="52"/>
      <c r="B251" s="53"/>
      <c r="C251" s="53"/>
      <c r="D251" s="54"/>
      <c r="E251" s="67"/>
      <c r="F251" s="52"/>
      <c r="G251" s="4"/>
      <c r="H251" s="4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</row>
    <row r="252" spans="1:25" s="30" customFormat="1" ht="13.5" customHeight="1" x14ac:dyDescent="0.25">
      <c r="A252" s="52"/>
      <c r="B252" s="53"/>
      <c r="C252" s="53"/>
      <c r="D252" s="54"/>
      <c r="E252" s="67"/>
      <c r="F252" s="52"/>
      <c r="G252" s="4"/>
      <c r="H252" s="4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</row>
    <row r="253" spans="1:25" s="30" customFormat="1" ht="13.5" customHeight="1" x14ac:dyDescent="0.25">
      <c r="A253" s="52"/>
      <c r="B253" s="53"/>
      <c r="C253" s="53"/>
      <c r="D253" s="54"/>
      <c r="E253" s="67"/>
      <c r="F253" s="52"/>
      <c r="G253" s="4"/>
      <c r="H253" s="4"/>
      <c r="I253" s="52"/>
      <c r="J253" s="52"/>
      <c r="K253" s="52"/>
      <c r="L253" s="55"/>
      <c r="M253" s="55"/>
      <c r="N253" s="55"/>
      <c r="O253" s="55"/>
      <c r="P253" s="52"/>
      <c r="Q253" s="52"/>
      <c r="R253" s="52"/>
      <c r="S253" s="52"/>
      <c r="T253" s="52"/>
      <c r="U253" s="52"/>
      <c r="V253" s="52"/>
      <c r="W253" s="52"/>
      <c r="X253" s="52"/>
      <c r="Y253" s="52"/>
    </row>
    <row r="254" spans="1:25" s="30" customFormat="1" ht="13.5" customHeight="1" x14ac:dyDescent="0.25">
      <c r="A254" s="52"/>
      <c r="B254" s="53"/>
      <c r="C254" s="53"/>
      <c r="D254" s="54"/>
      <c r="E254" s="67"/>
      <c r="F254" s="52"/>
      <c r="G254" s="4"/>
      <c r="H254" s="4"/>
      <c r="I254" s="52"/>
      <c r="J254" s="52"/>
      <c r="K254" s="52"/>
      <c r="L254" s="55"/>
      <c r="M254" s="55"/>
      <c r="N254" s="55"/>
      <c r="O254" s="55"/>
      <c r="P254" s="52"/>
      <c r="Q254" s="52"/>
      <c r="R254" s="52"/>
      <c r="S254" s="52"/>
      <c r="T254" s="52"/>
      <c r="U254" s="52"/>
      <c r="V254" s="52"/>
      <c r="W254" s="52"/>
      <c r="X254" s="52"/>
      <c r="Y254" s="52"/>
    </row>
    <row r="255" spans="1:25" s="30" customFormat="1" ht="13.5" customHeight="1" x14ac:dyDescent="0.25">
      <c r="A255" s="52"/>
      <c r="B255" s="53"/>
      <c r="C255" s="53"/>
      <c r="D255" s="54"/>
      <c r="E255" s="67"/>
      <c r="F255" s="52"/>
      <c r="G255" s="4"/>
      <c r="H255" s="4"/>
      <c r="I255" s="52"/>
      <c r="J255" s="52"/>
      <c r="K255" s="52"/>
      <c r="L255" s="55"/>
      <c r="M255" s="55"/>
      <c r="N255" s="55"/>
      <c r="O255" s="55"/>
      <c r="P255" s="52"/>
      <c r="Q255" s="52"/>
      <c r="R255" s="52"/>
      <c r="S255" s="52"/>
      <c r="T255" s="52"/>
      <c r="U255" s="52"/>
      <c r="V255" s="52"/>
      <c r="W255" s="52"/>
      <c r="X255" s="52"/>
      <c r="Y255" s="52"/>
    </row>
    <row r="256" spans="1:25" s="30" customFormat="1" ht="13.5" customHeight="1" x14ac:dyDescent="0.25">
      <c r="A256" s="52"/>
      <c r="B256" s="53"/>
      <c r="C256" s="53"/>
      <c r="D256" s="54"/>
      <c r="E256" s="67"/>
      <c r="F256" s="52"/>
      <c r="G256" s="4"/>
      <c r="H256" s="4"/>
      <c r="I256" s="52"/>
      <c r="J256" s="52"/>
      <c r="K256" s="52"/>
      <c r="L256" s="55"/>
      <c r="M256" s="55"/>
      <c r="N256" s="55"/>
      <c r="O256" s="55"/>
      <c r="P256" s="52"/>
      <c r="Q256" s="52"/>
      <c r="R256" s="52"/>
      <c r="S256" s="52"/>
      <c r="T256" s="52"/>
      <c r="U256" s="52"/>
      <c r="V256" s="52"/>
      <c r="W256" s="52"/>
      <c r="X256" s="52"/>
      <c r="Y256" s="52"/>
    </row>
    <row r="257" spans="1:25" s="30" customFormat="1" ht="13.5" customHeight="1" x14ac:dyDescent="0.25">
      <c r="A257" s="52"/>
      <c r="B257" s="53"/>
      <c r="C257" s="53"/>
      <c r="D257" s="54"/>
      <c r="E257" s="67"/>
      <c r="F257" s="56"/>
      <c r="G257" s="4"/>
      <c r="H257" s="4"/>
      <c r="I257" s="52"/>
      <c r="J257" s="52"/>
      <c r="K257" s="52"/>
      <c r="L257" s="55"/>
      <c r="M257" s="55"/>
      <c r="N257" s="55"/>
      <c r="O257" s="55"/>
      <c r="P257" s="52"/>
      <c r="Q257" s="52"/>
      <c r="R257" s="52"/>
      <c r="S257" s="56"/>
      <c r="T257" s="52"/>
      <c r="U257" s="52"/>
      <c r="V257" s="52"/>
      <c r="W257" s="52"/>
      <c r="X257" s="52"/>
      <c r="Y257" s="52"/>
    </row>
    <row r="258" spans="1:25" s="30" customFormat="1" ht="13.5" customHeight="1" x14ac:dyDescent="0.25">
      <c r="A258" s="52"/>
      <c r="B258" s="53"/>
      <c r="C258" s="53"/>
      <c r="D258" s="54"/>
      <c r="E258" s="67"/>
      <c r="F258" s="56"/>
      <c r="G258" s="4"/>
      <c r="H258" s="4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6"/>
      <c r="T258" s="52"/>
      <c r="U258" s="52"/>
      <c r="V258" s="52"/>
      <c r="W258" s="52"/>
      <c r="X258" s="52"/>
      <c r="Y258" s="52"/>
    </row>
    <row r="259" spans="1:25" s="30" customFormat="1" ht="13.5" customHeight="1" x14ac:dyDescent="0.25">
      <c r="A259" s="52"/>
      <c r="B259" s="53"/>
      <c r="C259" s="53"/>
      <c r="D259" s="54"/>
      <c r="E259" s="67"/>
      <c r="F259" s="56"/>
      <c r="G259" s="4"/>
      <c r="H259" s="4"/>
      <c r="I259" s="52"/>
      <c r="J259" s="52"/>
      <c r="K259" s="52"/>
      <c r="L259" s="55"/>
      <c r="M259" s="55"/>
      <c r="N259" s="55"/>
      <c r="O259" s="55"/>
      <c r="P259" s="52"/>
      <c r="Q259" s="52"/>
      <c r="R259" s="52"/>
      <c r="S259" s="56"/>
      <c r="T259" s="52"/>
      <c r="U259" s="57"/>
      <c r="V259" s="52"/>
      <c r="W259" s="52"/>
      <c r="X259" s="52"/>
      <c r="Y259" s="52"/>
    </row>
    <row r="260" spans="1:25" s="30" customFormat="1" ht="13.5" customHeight="1" x14ac:dyDescent="0.25">
      <c r="A260" s="52"/>
      <c r="B260" s="53"/>
      <c r="C260" s="53"/>
      <c r="D260" s="54"/>
      <c r="E260" s="67"/>
      <c r="F260" s="56"/>
      <c r="G260" s="4"/>
      <c r="H260" s="4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6"/>
      <c r="T260" s="52"/>
      <c r="U260" s="52"/>
      <c r="V260" s="52"/>
      <c r="W260" s="52"/>
      <c r="X260" s="52"/>
      <c r="Y260" s="52"/>
    </row>
    <row r="261" spans="1:25" s="30" customFormat="1" ht="13.5" customHeight="1" x14ac:dyDescent="0.25">
      <c r="A261" s="52"/>
      <c r="B261" s="53"/>
      <c r="C261" s="53"/>
      <c r="D261" s="54"/>
      <c r="E261" s="67"/>
      <c r="F261" s="56"/>
      <c r="G261" s="4"/>
      <c r="H261" s="4"/>
      <c r="I261" s="52"/>
      <c r="J261" s="52"/>
      <c r="K261" s="52"/>
      <c r="L261" s="55"/>
      <c r="M261" s="55"/>
      <c r="N261" s="55"/>
      <c r="O261" s="55"/>
      <c r="P261" s="52"/>
      <c r="Q261" s="52"/>
      <c r="R261" s="52"/>
      <c r="S261" s="52"/>
      <c r="T261" s="56"/>
      <c r="U261" s="52"/>
      <c r="V261" s="56"/>
      <c r="W261" s="56"/>
      <c r="X261" s="52"/>
      <c r="Y261" s="52"/>
    </row>
    <row r="262" spans="1:25" s="30" customFormat="1" ht="13.5" customHeight="1" x14ac:dyDescent="0.25">
      <c r="A262" s="52"/>
      <c r="B262" s="53"/>
      <c r="C262" s="53"/>
      <c r="D262" s="54"/>
      <c r="E262" s="67"/>
      <c r="F262" s="56"/>
      <c r="G262" s="4"/>
      <c r="H262" s="4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6"/>
      <c r="U262" s="52"/>
      <c r="V262" s="56"/>
      <c r="W262" s="56"/>
      <c r="X262" s="52"/>
      <c r="Y262" s="52"/>
    </row>
    <row r="263" spans="1:25" s="30" customFormat="1" ht="13.5" customHeight="1" x14ac:dyDescent="0.25">
      <c r="A263" s="52"/>
      <c r="B263" s="53"/>
      <c r="C263" s="53"/>
      <c r="D263" s="54"/>
      <c r="E263" s="67"/>
      <c r="F263" s="58"/>
      <c r="G263" s="4"/>
      <c r="H263" s="4"/>
      <c r="I263" s="57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</row>
    <row r="264" spans="1:25" s="30" customFormat="1" ht="13.5" customHeight="1" x14ac:dyDescent="0.25">
      <c r="A264" s="52"/>
      <c r="B264" s="53"/>
      <c r="C264" s="53"/>
      <c r="D264" s="54"/>
      <c r="E264" s="67"/>
      <c r="F264" s="52"/>
      <c r="G264" s="4"/>
      <c r="H264" s="4"/>
      <c r="I264" s="52"/>
      <c r="J264" s="52"/>
      <c r="K264" s="52"/>
      <c r="L264" s="55"/>
      <c r="M264" s="55"/>
      <c r="N264" s="55"/>
      <c r="O264" s="55"/>
      <c r="P264" s="52"/>
      <c r="Q264" s="52"/>
      <c r="R264" s="52"/>
      <c r="S264" s="52"/>
      <c r="T264" s="52"/>
      <c r="U264" s="52"/>
      <c r="V264" s="52"/>
      <c r="W264" s="52"/>
      <c r="X264" s="52"/>
      <c r="Y264" s="52"/>
    </row>
    <row r="265" spans="1:25" s="30" customFormat="1" ht="13.5" customHeight="1" x14ac:dyDescent="0.25">
      <c r="A265" s="52"/>
      <c r="B265" s="53"/>
      <c r="C265" s="53"/>
      <c r="D265" s="54"/>
      <c r="E265" s="67"/>
      <c r="F265" s="52"/>
      <c r="G265" s="4"/>
      <c r="H265" s="4"/>
      <c r="I265" s="52"/>
      <c r="J265" s="52"/>
      <c r="K265" s="52"/>
      <c r="L265" s="55"/>
      <c r="M265" s="55"/>
      <c r="N265" s="55"/>
      <c r="O265" s="55"/>
      <c r="P265" s="52"/>
      <c r="Q265" s="52"/>
      <c r="R265" s="52"/>
      <c r="S265" s="52"/>
      <c r="T265" s="52"/>
      <c r="U265" s="52"/>
      <c r="V265" s="52"/>
      <c r="W265" s="52"/>
      <c r="X265" s="52"/>
      <c r="Y265" s="52"/>
    </row>
    <row r="266" spans="1:25" s="30" customFormat="1" ht="13.5" customHeight="1" x14ac:dyDescent="0.25">
      <c r="A266" s="52"/>
      <c r="B266" s="53"/>
      <c r="C266" s="53"/>
      <c r="D266" s="54"/>
      <c r="E266" s="67"/>
      <c r="F266" s="52"/>
      <c r="G266" s="4"/>
      <c r="H266" s="4"/>
      <c r="I266" s="57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</row>
    <row r="267" spans="1:25" s="30" customFormat="1" ht="13.5" customHeight="1" x14ac:dyDescent="0.25">
      <c r="A267" s="52"/>
      <c r="B267" s="53"/>
      <c r="C267" s="53"/>
      <c r="D267" s="54"/>
      <c r="E267" s="67"/>
      <c r="F267" s="52"/>
      <c r="G267" s="4"/>
      <c r="H267" s="4"/>
      <c r="I267" s="57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</row>
    <row r="268" spans="1:25" s="30" customFormat="1" ht="13.5" customHeight="1" x14ac:dyDescent="0.25">
      <c r="A268" s="52"/>
      <c r="B268" s="53"/>
      <c r="C268" s="53"/>
      <c r="D268" s="54"/>
      <c r="E268" s="67"/>
      <c r="F268" s="52"/>
      <c r="G268" s="4"/>
      <c r="H268" s="4"/>
      <c r="I268" s="52"/>
      <c r="J268" s="52"/>
      <c r="K268" s="52"/>
      <c r="L268" s="55"/>
      <c r="M268" s="55"/>
      <c r="N268" s="55"/>
      <c r="O268" s="55"/>
      <c r="P268" s="52"/>
      <c r="Q268" s="52"/>
      <c r="R268" s="52"/>
      <c r="S268" s="52"/>
      <c r="T268" s="52"/>
      <c r="U268" s="52"/>
      <c r="V268" s="52"/>
      <c r="W268" s="52"/>
      <c r="X268" s="52"/>
      <c r="Y268" s="52"/>
    </row>
    <row r="269" spans="1:25" s="30" customFormat="1" ht="13.5" customHeight="1" x14ac:dyDescent="0.25">
      <c r="A269" s="52"/>
      <c r="B269" s="53"/>
      <c r="C269" s="53"/>
      <c r="D269" s="54"/>
      <c r="E269" s="67"/>
      <c r="F269" s="52"/>
      <c r="G269" s="4"/>
      <c r="H269" s="4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</row>
    <row r="270" spans="1:25" s="30" customFormat="1" ht="13.5" customHeight="1" x14ac:dyDescent="0.25">
      <c r="A270" s="52"/>
      <c r="B270" s="53"/>
      <c r="C270" s="53"/>
      <c r="D270" s="54"/>
      <c r="E270" s="67"/>
      <c r="F270" s="52"/>
      <c r="G270" s="4"/>
      <c r="H270" s="4"/>
      <c r="I270" s="57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6"/>
    </row>
    <row r="271" spans="1:25" s="30" customFormat="1" ht="13.5" customHeight="1" x14ac:dyDescent="0.25">
      <c r="A271" s="52"/>
      <c r="B271" s="53"/>
      <c r="C271" s="53"/>
      <c r="D271" s="54"/>
      <c r="E271" s="67"/>
      <c r="F271" s="56"/>
      <c r="G271" s="4"/>
      <c r="H271" s="4"/>
      <c r="I271" s="52"/>
      <c r="J271" s="52"/>
      <c r="K271" s="52"/>
      <c r="L271" s="55"/>
      <c r="M271" s="55"/>
      <c r="N271" s="55"/>
      <c r="O271" s="55"/>
      <c r="P271" s="52"/>
      <c r="Q271" s="52"/>
      <c r="R271" s="52"/>
      <c r="S271" s="56"/>
      <c r="T271" s="52"/>
      <c r="U271" s="52"/>
      <c r="V271" s="52"/>
      <c r="W271" s="52"/>
      <c r="X271" s="52"/>
      <c r="Y271" s="52"/>
    </row>
    <row r="272" spans="1:25" s="30" customFormat="1" ht="13.5" customHeight="1" x14ac:dyDescent="0.25">
      <c r="A272" s="52"/>
      <c r="B272" s="53"/>
      <c r="C272" s="53"/>
      <c r="D272" s="54"/>
      <c r="E272" s="67"/>
      <c r="F272" s="56"/>
      <c r="G272" s="4"/>
      <c r="H272" s="4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6"/>
      <c r="T272" s="52"/>
      <c r="U272" s="52"/>
      <c r="V272" s="52"/>
      <c r="W272" s="52"/>
      <c r="X272" s="52"/>
      <c r="Y272" s="52"/>
    </row>
    <row r="273" spans="1:25" s="30" customFormat="1" ht="13.5" customHeight="1" x14ac:dyDescent="0.25">
      <c r="A273" s="52"/>
      <c r="B273" s="53"/>
      <c r="C273" s="53"/>
      <c r="D273" s="54"/>
      <c r="E273" s="67"/>
      <c r="F273" s="56"/>
      <c r="G273" s="4"/>
      <c r="H273" s="4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6"/>
      <c r="U273" s="56"/>
      <c r="V273" s="56"/>
      <c r="W273" s="56"/>
      <c r="X273" s="56"/>
      <c r="Y273" s="56"/>
    </row>
    <row r="274" spans="1:25" s="30" customFormat="1" ht="13.5" customHeight="1" x14ac:dyDescent="0.25">
      <c r="A274" s="52"/>
      <c r="B274" s="53"/>
      <c r="C274" s="53"/>
      <c r="D274" s="54"/>
      <c r="E274" s="67"/>
      <c r="F274" s="56"/>
      <c r="G274" s="4"/>
      <c r="H274" s="4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6"/>
      <c r="U274" s="56"/>
      <c r="V274" s="56"/>
      <c r="W274" s="56"/>
      <c r="X274" s="56"/>
      <c r="Y274" s="56"/>
    </row>
    <row r="275" spans="1:25" s="30" customFormat="1" ht="13.5" customHeight="1" x14ac:dyDescent="0.25">
      <c r="A275" s="52"/>
      <c r="B275" s="53"/>
      <c r="C275" s="53"/>
      <c r="D275" s="54"/>
      <c r="E275" s="67"/>
      <c r="F275" s="56"/>
      <c r="G275" s="4"/>
      <c r="H275" s="4"/>
      <c r="I275" s="52"/>
      <c r="J275" s="52"/>
      <c r="K275" s="52"/>
      <c r="L275" s="55"/>
      <c r="M275" s="55"/>
      <c r="N275" s="55"/>
      <c r="O275" s="55"/>
      <c r="P275" s="52"/>
      <c r="Q275" s="52"/>
      <c r="R275" s="52"/>
      <c r="S275" s="52"/>
      <c r="T275" s="56"/>
      <c r="U275" s="52"/>
      <c r="V275" s="56"/>
      <c r="W275" s="56"/>
      <c r="X275" s="52"/>
      <c r="Y275" s="52"/>
    </row>
    <row r="276" spans="1:25" s="30" customFormat="1" ht="13.5" customHeight="1" x14ac:dyDescent="0.25">
      <c r="A276" s="52"/>
      <c r="B276" s="53"/>
      <c r="C276" s="53"/>
      <c r="D276" s="54"/>
      <c r="E276" s="67"/>
      <c r="F276" s="56"/>
      <c r="G276" s="4"/>
      <c r="H276" s="4"/>
      <c r="I276" s="52"/>
      <c r="J276" s="52"/>
      <c r="K276" s="52"/>
      <c r="L276" s="55"/>
      <c r="M276" s="55"/>
      <c r="N276" s="55"/>
      <c r="O276" s="55"/>
      <c r="P276" s="52"/>
      <c r="Q276" s="52"/>
      <c r="R276" s="52"/>
      <c r="S276" s="52"/>
      <c r="T276" s="56"/>
      <c r="U276" s="52"/>
      <c r="V276" s="56"/>
      <c r="W276" s="56"/>
      <c r="X276" s="52"/>
      <c r="Y276" s="52"/>
    </row>
    <row r="277" spans="1:25" s="30" customFormat="1" ht="13.5" customHeight="1" x14ac:dyDescent="0.25">
      <c r="A277" s="52"/>
      <c r="B277" s="53"/>
      <c r="C277" s="53"/>
      <c r="D277" s="54"/>
      <c r="E277" s="67"/>
      <c r="F277" s="59"/>
      <c r="G277" s="4"/>
      <c r="H277" s="4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6"/>
      <c r="T277" s="56"/>
      <c r="U277" s="57"/>
      <c r="V277" s="52"/>
      <c r="W277" s="56"/>
      <c r="X277" s="56"/>
      <c r="Y277" s="52"/>
    </row>
    <row r="278" spans="1:25" s="30" customFormat="1" ht="13.5" customHeight="1" x14ac:dyDescent="0.25">
      <c r="A278" s="52"/>
      <c r="B278" s="53"/>
      <c r="C278" s="53"/>
      <c r="D278" s="54"/>
      <c r="E278" s="67"/>
      <c r="F278" s="56"/>
      <c r="G278" s="4"/>
      <c r="H278" s="4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6"/>
      <c r="T278" s="56"/>
      <c r="U278" s="52"/>
      <c r="V278" s="52"/>
      <c r="W278" s="56"/>
      <c r="X278" s="56"/>
      <c r="Y278" s="52"/>
    </row>
    <row r="279" spans="1:25" s="30" customFormat="1" ht="13.5" customHeight="1" x14ac:dyDescent="0.25">
      <c r="A279" s="52"/>
      <c r="B279" s="53"/>
      <c r="C279" s="53"/>
      <c r="D279" s="54"/>
      <c r="E279" s="67"/>
      <c r="F279" s="56"/>
      <c r="G279" s="4"/>
      <c r="H279" s="4"/>
      <c r="I279" s="52"/>
      <c r="J279" s="52"/>
      <c r="K279" s="52"/>
      <c r="L279" s="55"/>
      <c r="M279" s="55"/>
      <c r="N279" s="55"/>
      <c r="O279" s="55"/>
      <c r="P279" s="52"/>
      <c r="Q279" s="52"/>
      <c r="R279" s="52"/>
      <c r="S279" s="56"/>
      <c r="T279" s="56"/>
      <c r="U279" s="52"/>
      <c r="V279" s="56"/>
      <c r="W279" s="56"/>
      <c r="X279" s="56"/>
      <c r="Y279" s="52"/>
    </row>
    <row r="280" spans="1:25" s="30" customFormat="1" ht="13.5" customHeight="1" x14ac:dyDescent="0.25">
      <c r="A280" s="52"/>
      <c r="B280" s="53"/>
      <c r="C280" s="53"/>
      <c r="D280" s="54"/>
      <c r="E280" s="67"/>
      <c r="F280" s="56"/>
      <c r="G280" s="4"/>
      <c r="H280" s="4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6"/>
      <c r="T280" s="56"/>
      <c r="U280" s="52"/>
      <c r="V280" s="56"/>
      <c r="W280" s="56"/>
      <c r="X280" s="56"/>
      <c r="Y280" s="52"/>
    </row>
    <row r="281" spans="1:25" s="30" customFormat="1" ht="13.5" customHeight="1" x14ac:dyDescent="0.25">
      <c r="A281" s="52"/>
      <c r="B281" s="53"/>
      <c r="C281" s="53"/>
      <c r="D281" s="54"/>
      <c r="E281" s="67"/>
      <c r="F281" s="56"/>
      <c r="G281" s="4"/>
      <c r="H281" s="4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6"/>
      <c r="U281" s="56"/>
      <c r="V281" s="52"/>
      <c r="W281" s="56"/>
      <c r="X281" s="56"/>
      <c r="Y281" s="52"/>
    </row>
    <row r="282" spans="1:25" s="30" customFormat="1" ht="13.5" customHeight="1" x14ac:dyDescent="0.25">
      <c r="A282" s="52"/>
      <c r="B282" s="53"/>
      <c r="C282" s="53"/>
      <c r="D282" s="54"/>
      <c r="E282" s="67"/>
      <c r="F282" s="56"/>
      <c r="G282" s="4"/>
      <c r="H282" s="4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6"/>
      <c r="U282" s="56"/>
      <c r="V282" s="52"/>
      <c r="W282" s="56"/>
      <c r="X282" s="56"/>
      <c r="Y282" s="52"/>
    </row>
    <row r="283" spans="1:25" s="30" customFormat="1" ht="13.5" customHeight="1" x14ac:dyDescent="0.25">
      <c r="A283" s="52"/>
      <c r="B283" s="53"/>
      <c r="C283" s="53"/>
      <c r="D283" s="54"/>
      <c r="E283" s="67"/>
      <c r="F283" s="52"/>
      <c r="G283" s="4"/>
      <c r="H283" s="4"/>
      <c r="I283" s="52"/>
      <c r="J283" s="52"/>
      <c r="K283" s="52"/>
      <c r="L283" s="55"/>
      <c r="M283" s="55"/>
      <c r="N283" s="55"/>
      <c r="O283" s="55"/>
      <c r="P283" s="52"/>
      <c r="Q283" s="52"/>
      <c r="R283" s="52"/>
      <c r="S283" s="56"/>
      <c r="T283" s="56"/>
      <c r="U283" s="52"/>
      <c r="V283" s="56"/>
      <c r="W283" s="56"/>
      <c r="X283" s="56"/>
      <c r="Y283" s="56"/>
    </row>
    <row r="284" spans="1:25" s="30" customFormat="1" ht="13.5" customHeight="1" x14ac:dyDescent="0.25">
      <c r="A284" s="52"/>
      <c r="B284" s="53"/>
      <c r="C284" s="53"/>
      <c r="D284" s="54"/>
      <c r="E284" s="67"/>
      <c r="F284" s="52"/>
      <c r="G284" s="4"/>
      <c r="H284" s="4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6"/>
      <c r="T284" s="56"/>
      <c r="U284" s="52"/>
      <c r="V284" s="56"/>
      <c r="W284" s="56"/>
      <c r="X284" s="56"/>
      <c r="Y284" s="56"/>
    </row>
    <row r="285" spans="1:25" s="30" customFormat="1" ht="13.5" customHeight="1" x14ac:dyDescent="0.25">
      <c r="A285" s="52"/>
      <c r="B285" s="53"/>
      <c r="C285" s="53"/>
      <c r="D285" s="54"/>
      <c r="E285" s="67"/>
      <c r="F285" s="58"/>
      <c r="G285" s="4"/>
      <c r="H285" s="4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6"/>
      <c r="T285" s="56"/>
      <c r="U285" s="52"/>
      <c r="V285" s="56"/>
      <c r="W285" s="56"/>
      <c r="X285" s="56"/>
      <c r="Y285" s="56"/>
    </row>
    <row r="286" spans="1:25" s="30" customFormat="1" ht="13.5" customHeight="1" x14ac:dyDescent="0.25">
      <c r="A286" s="52"/>
      <c r="B286" s="53"/>
      <c r="C286" s="53"/>
      <c r="D286" s="54"/>
      <c r="E286" s="67"/>
      <c r="F286" s="52"/>
      <c r="G286" s="4"/>
      <c r="H286" s="4"/>
      <c r="I286" s="52"/>
      <c r="J286" s="52"/>
      <c r="K286" s="52"/>
      <c r="L286" s="55"/>
      <c r="M286" s="55"/>
      <c r="N286" s="55"/>
      <c r="O286" s="55"/>
      <c r="P286" s="52"/>
      <c r="Q286" s="52"/>
      <c r="R286" s="52"/>
      <c r="S286" s="56"/>
      <c r="T286" s="56"/>
      <c r="U286" s="52"/>
      <c r="V286" s="56"/>
      <c r="W286" s="56"/>
      <c r="X286" s="56"/>
      <c r="Y286" s="56"/>
    </row>
    <row r="287" spans="1:25" s="30" customFormat="1" ht="13.5" customHeight="1" x14ac:dyDescent="0.25">
      <c r="A287" s="52"/>
      <c r="B287" s="53"/>
      <c r="C287" s="53"/>
      <c r="D287" s="54"/>
      <c r="E287" s="67"/>
      <c r="F287" s="52"/>
      <c r="G287" s="4"/>
      <c r="H287" s="4"/>
      <c r="I287" s="52"/>
      <c r="J287" s="52"/>
      <c r="K287" s="52"/>
      <c r="L287" s="55"/>
      <c r="M287" s="55"/>
      <c r="N287" s="55"/>
      <c r="O287" s="55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s="30" customFormat="1" ht="13.5" customHeight="1" x14ac:dyDescent="0.25">
      <c r="A288" s="52"/>
      <c r="B288" s="53"/>
      <c r="C288" s="53"/>
      <c r="D288" s="54"/>
      <c r="E288" s="67"/>
      <c r="F288" s="52"/>
      <c r="G288" s="4"/>
      <c r="H288" s="4"/>
      <c r="I288" s="52"/>
      <c r="J288" s="52"/>
      <c r="K288" s="52"/>
      <c r="L288" s="55"/>
      <c r="M288" s="55"/>
      <c r="N288" s="55"/>
      <c r="O288" s="55"/>
      <c r="P288" s="52"/>
      <c r="Q288" s="52"/>
      <c r="R288" s="52"/>
      <c r="S288" s="52"/>
      <c r="T288" s="52"/>
      <c r="U288" s="52"/>
      <c r="V288" s="52"/>
      <c r="W288" s="52"/>
      <c r="X288" s="52"/>
      <c r="Y288" s="52"/>
    </row>
    <row r="289" spans="1:25" s="30" customFormat="1" ht="13.5" customHeight="1" x14ac:dyDescent="0.25">
      <c r="A289" s="52"/>
      <c r="B289" s="53"/>
      <c r="C289" s="53"/>
      <c r="D289" s="54"/>
      <c r="E289" s="67"/>
      <c r="F289" s="52"/>
      <c r="G289" s="4"/>
      <c r="H289" s="4"/>
      <c r="I289" s="57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</row>
    <row r="290" spans="1:25" s="30" customFormat="1" ht="13.5" customHeight="1" x14ac:dyDescent="0.25">
      <c r="A290" s="52"/>
      <c r="B290" s="53"/>
      <c r="C290" s="53"/>
      <c r="D290" s="54"/>
      <c r="E290" s="67"/>
      <c r="F290" s="52"/>
      <c r="G290" s="4"/>
      <c r="H290" s="4"/>
      <c r="I290" s="52"/>
      <c r="J290" s="52"/>
      <c r="K290" s="52"/>
      <c r="L290" s="55"/>
      <c r="M290" s="55"/>
      <c r="N290" s="55"/>
      <c r="O290" s="55"/>
      <c r="P290" s="52"/>
      <c r="Q290" s="52"/>
      <c r="R290" s="52"/>
      <c r="S290" s="52"/>
      <c r="T290" s="52"/>
      <c r="U290" s="52"/>
      <c r="V290" s="52"/>
      <c r="W290" s="52"/>
      <c r="X290" s="52"/>
      <c r="Y290" s="52"/>
    </row>
    <row r="291" spans="1:25" s="30" customFormat="1" ht="13.5" customHeight="1" x14ac:dyDescent="0.25">
      <c r="A291" s="52"/>
      <c r="B291" s="53"/>
      <c r="C291" s="53"/>
      <c r="D291" s="54"/>
      <c r="E291" s="67"/>
      <c r="F291" s="52"/>
      <c r="G291" s="4"/>
      <c r="H291" s="4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</row>
    <row r="292" spans="1:25" s="30" customFormat="1" ht="13.5" customHeight="1" x14ac:dyDescent="0.25">
      <c r="A292" s="52"/>
      <c r="B292" s="53"/>
      <c r="C292" s="53"/>
      <c r="D292" s="54"/>
      <c r="E292" s="67"/>
      <c r="F292" s="52"/>
      <c r="G292" s="4"/>
      <c r="H292" s="4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</row>
    <row r="293" spans="1:25" s="30" customFormat="1" ht="13.5" customHeight="1" x14ac:dyDescent="0.25">
      <c r="A293" s="52"/>
      <c r="B293" s="53"/>
      <c r="C293" s="53"/>
      <c r="D293" s="54"/>
      <c r="E293" s="67"/>
      <c r="F293" s="52"/>
      <c r="G293" s="4"/>
      <c r="H293" s="4"/>
      <c r="I293" s="52"/>
      <c r="J293" s="52"/>
      <c r="K293" s="52"/>
      <c r="L293" s="55"/>
      <c r="M293" s="55"/>
      <c r="N293" s="55"/>
      <c r="O293" s="55"/>
      <c r="P293" s="52"/>
      <c r="Q293" s="52"/>
      <c r="R293" s="52"/>
      <c r="S293" s="52"/>
      <c r="T293" s="52"/>
      <c r="U293" s="52"/>
      <c r="V293" s="52"/>
      <c r="W293" s="52"/>
      <c r="X293" s="52"/>
      <c r="Y293" s="52"/>
    </row>
    <row r="294" spans="1:25" s="30" customFormat="1" ht="13.5" customHeight="1" x14ac:dyDescent="0.25">
      <c r="A294" s="52"/>
      <c r="B294" s="53"/>
      <c r="C294" s="53"/>
      <c r="D294" s="54"/>
      <c r="E294" s="67"/>
      <c r="F294" s="52"/>
      <c r="G294" s="4"/>
      <c r="H294" s="4"/>
      <c r="I294" s="52"/>
      <c r="J294" s="52"/>
      <c r="K294" s="52"/>
      <c r="L294" s="55"/>
      <c r="M294" s="55"/>
      <c r="N294" s="55"/>
      <c r="O294" s="55"/>
      <c r="P294" s="52"/>
      <c r="Q294" s="52"/>
      <c r="R294" s="52"/>
      <c r="S294" s="52"/>
      <c r="T294" s="52"/>
      <c r="U294" s="52"/>
      <c r="V294" s="52"/>
      <c r="W294" s="52"/>
      <c r="X294" s="52"/>
      <c r="Y294" s="52"/>
    </row>
    <row r="295" spans="1:25" s="30" customFormat="1" ht="13.5" customHeight="1" x14ac:dyDescent="0.25">
      <c r="A295" s="52"/>
      <c r="B295" s="53"/>
      <c r="C295" s="53"/>
      <c r="D295" s="54"/>
      <c r="E295" s="67"/>
      <c r="F295" s="52"/>
      <c r="G295" s="4"/>
      <c r="H295" s="4"/>
      <c r="I295" s="52"/>
      <c r="J295" s="52"/>
      <c r="K295" s="52"/>
      <c r="L295" s="55"/>
      <c r="M295" s="55"/>
      <c r="N295" s="55"/>
      <c r="O295" s="55"/>
      <c r="P295" s="52"/>
      <c r="Q295" s="52"/>
      <c r="R295" s="52"/>
      <c r="S295" s="52"/>
      <c r="T295" s="52"/>
      <c r="U295" s="52"/>
      <c r="V295" s="52"/>
      <c r="W295" s="52"/>
      <c r="X295" s="52"/>
      <c r="Y295" s="52"/>
    </row>
    <row r="296" spans="1:25" s="30" customFormat="1" ht="13.5" customHeight="1" x14ac:dyDescent="0.25">
      <c r="A296" s="52"/>
      <c r="B296" s="53"/>
      <c r="C296" s="53"/>
      <c r="D296" s="54"/>
      <c r="E296" s="67"/>
      <c r="F296" s="52"/>
      <c r="G296" s="4"/>
      <c r="H296" s="4"/>
      <c r="I296" s="52"/>
      <c r="J296" s="52"/>
      <c r="K296" s="52"/>
      <c r="L296" s="55"/>
      <c r="M296" s="55"/>
      <c r="N296" s="55"/>
      <c r="O296" s="55"/>
      <c r="P296" s="52"/>
      <c r="Q296" s="52"/>
      <c r="R296" s="52"/>
      <c r="S296" s="52"/>
      <c r="T296" s="52"/>
      <c r="U296" s="52"/>
      <c r="V296" s="52"/>
      <c r="W296" s="52"/>
      <c r="X296" s="52"/>
      <c r="Y296" s="52"/>
    </row>
    <row r="297" spans="1:25" s="30" customFormat="1" ht="13.5" customHeight="1" x14ac:dyDescent="0.25">
      <c r="A297" s="52"/>
      <c r="B297" s="53"/>
      <c r="C297" s="53"/>
      <c r="D297" s="54"/>
      <c r="E297" s="67"/>
      <c r="F297" s="56"/>
      <c r="G297" s="4"/>
      <c r="H297" s="4"/>
      <c r="I297" s="52"/>
      <c r="J297" s="52"/>
      <c r="K297" s="52"/>
      <c r="L297" s="55"/>
      <c r="M297" s="55"/>
      <c r="N297" s="55"/>
      <c r="O297" s="55"/>
      <c r="P297" s="52"/>
      <c r="Q297" s="52"/>
      <c r="R297" s="52"/>
      <c r="S297" s="56"/>
      <c r="T297" s="52"/>
      <c r="U297" s="52"/>
      <c r="V297" s="52"/>
      <c r="W297" s="52"/>
      <c r="X297" s="52"/>
      <c r="Y297" s="52"/>
    </row>
    <row r="298" spans="1:25" s="30" customFormat="1" ht="13.5" customHeight="1" x14ac:dyDescent="0.25">
      <c r="A298" s="52"/>
      <c r="B298" s="53"/>
      <c r="C298" s="53"/>
      <c r="D298" s="54"/>
      <c r="E298" s="67"/>
      <c r="F298" s="56"/>
      <c r="G298" s="4"/>
      <c r="H298" s="4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6"/>
      <c r="T298" s="52"/>
      <c r="U298" s="52"/>
      <c r="V298" s="52"/>
      <c r="W298" s="52"/>
      <c r="X298" s="52"/>
      <c r="Y298" s="52"/>
    </row>
    <row r="299" spans="1:25" s="30" customFormat="1" ht="13.5" customHeight="1" x14ac:dyDescent="0.25">
      <c r="A299" s="52"/>
      <c r="B299" s="53"/>
      <c r="C299" s="53"/>
      <c r="D299" s="54"/>
      <c r="E299" s="67"/>
      <c r="F299" s="56"/>
      <c r="G299" s="4"/>
      <c r="H299" s="4"/>
      <c r="I299" s="52"/>
      <c r="J299" s="52"/>
      <c r="K299" s="52"/>
      <c r="L299" s="55"/>
      <c r="M299" s="55"/>
      <c r="N299" s="55"/>
      <c r="O299" s="55"/>
      <c r="P299" s="52"/>
      <c r="Q299" s="52"/>
      <c r="R299" s="52"/>
      <c r="S299" s="56"/>
      <c r="T299" s="52"/>
      <c r="U299" s="57"/>
      <c r="V299" s="52"/>
      <c r="W299" s="52"/>
      <c r="X299" s="52"/>
      <c r="Y299" s="52"/>
    </row>
    <row r="300" spans="1:25" s="30" customFormat="1" ht="13.5" customHeight="1" x14ac:dyDescent="0.25">
      <c r="A300" s="52"/>
      <c r="B300" s="53"/>
      <c r="C300" s="53"/>
      <c r="D300" s="54"/>
      <c r="E300" s="67"/>
      <c r="F300" s="56"/>
      <c r="G300" s="4"/>
      <c r="H300" s="4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6"/>
      <c r="T300" s="52"/>
      <c r="U300" s="52"/>
      <c r="V300" s="52"/>
      <c r="W300" s="52"/>
      <c r="X300" s="52"/>
      <c r="Y300" s="52"/>
    </row>
    <row r="301" spans="1:25" s="30" customFormat="1" ht="13.5" customHeight="1" x14ac:dyDescent="0.25">
      <c r="A301" s="52"/>
      <c r="B301" s="53"/>
      <c r="C301" s="53"/>
      <c r="D301" s="54"/>
      <c r="E301" s="67"/>
      <c r="F301" s="56"/>
      <c r="G301" s="4"/>
      <c r="H301" s="4"/>
      <c r="I301" s="52"/>
      <c r="J301" s="52"/>
      <c r="K301" s="52"/>
      <c r="L301" s="55"/>
      <c r="M301" s="55"/>
      <c r="N301" s="55"/>
      <c r="O301" s="55"/>
      <c r="P301" s="52"/>
      <c r="Q301" s="52"/>
      <c r="R301" s="52"/>
      <c r="S301" s="52"/>
      <c r="T301" s="56"/>
      <c r="U301" s="52"/>
      <c r="V301" s="56"/>
      <c r="W301" s="56"/>
      <c r="X301" s="52"/>
      <c r="Y301" s="52"/>
    </row>
    <row r="302" spans="1:25" s="30" customFormat="1" ht="13.5" customHeight="1" x14ac:dyDescent="0.25">
      <c r="A302" s="52"/>
      <c r="B302" s="53"/>
      <c r="C302" s="53"/>
      <c r="D302" s="54"/>
      <c r="E302" s="67"/>
      <c r="F302" s="56"/>
      <c r="G302" s="4"/>
      <c r="H302" s="4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6"/>
      <c r="U302" s="52"/>
      <c r="V302" s="56"/>
      <c r="W302" s="56"/>
      <c r="X302" s="52"/>
      <c r="Y302" s="52"/>
    </row>
    <row r="303" spans="1:25" s="30" customFormat="1" ht="13.5" customHeight="1" x14ac:dyDescent="0.25">
      <c r="A303" s="52"/>
      <c r="B303" s="53"/>
      <c r="C303" s="53"/>
      <c r="D303" s="54"/>
      <c r="E303" s="67"/>
      <c r="F303" s="58"/>
      <c r="G303" s="4"/>
      <c r="H303" s="4"/>
      <c r="I303" s="57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</row>
    <row r="304" spans="1:25" s="30" customFormat="1" ht="13.5" customHeight="1" x14ac:dyDescent="0.25">
      <c r="A304" s="52"/>
      <c r="B304" s="53"/>
      <c r="C304" s="53"/>
      <c r="D304" s="54"/>
      <c r="E304" s="67"/>
      <c r="F304" s="52"/>
      <c r="G304" s="4"/>
      <c r="H304" s="4"/>
      <c r="I304" s="52"/>
      <c r="J304" s="52"/>
      <c r="K304" s="52"/>
      <c r="L304" s="55"/>
      <c r="M304" s="55"/>
      <c r="N304" s="55"/>
      <c r="O304" s="55"/>
      <c r="P304" s="52"/>
      <c r="Q304" s="52"/>
      <c r="R304" s="52"/>
      <c r="S304" s="52"/>
      <c r="T304" s="52"/>
      <c r="U304" s="52"/>
      <c r="V304" s="52"/>
      <c r="W304" s="52"/>
      <c r="X304" s="52"/>
      <c r="Y304" s="52"/>
    </row>
    <row r="305" spans="1:25" s="30" customFormat="1" ht="13.5" customHeight="1" x14ac:dyDescent="0.25">
      <c r="A305" s="52"/>
      <c r="B305" s="53"/>
      <c r="C305" s="53"/>
      <c r="D305" s="54"/>
      <c r="E305" s="67"/>
      <c r="F305" s="52"/>
      <c r="G305" s="4"/>
      <c r="H305" s="4"/>
      <c r="I305" s="52"/>
      <c r="J305" s="52"/>
      <c r="K305" s="52"/>
      <c r="L305" s="55"/>
      <c r="M305" s="55"/>
      <c r="N305" s="55"/>
      <c r="O305" s="55"/>
      <c r="P305" s="52"/>
      <c r="Q305" s="52"/>
      <c r="R305" s="52"/>
      <c r="S305" s="52"/>
      <c r="T305" s="52"/>
      <c r="U305" s="52"/>
      <c r="V305" s="52"/>
      <c r="W305" s="52"/>
      <c r="X305" s="52"/>
      <c r="Y305" s="52"/>
    </row>
    <row r="306" spans="1:25" s="30" customFormat="1" ht="13.5" customHeight="1" x14ac:dyDescent="0.25">
      <c r="A306" s="52"/>
      <c r="B306" s="53"/>
      <c r="C306" s="53"/>
      <c r="D306" s="54"/>
      <c r="E306" s="67"/>
      <c r="F306" s="52"/>
      <c r="G306" s="4"/>
      <c r="H306" s="4"/>
      <c r="I306" s="57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</row>
    <row r="307" spans="1:25" s="30" customFormat="1" ht="13.5" customHeight="1" x14ac:dyDescent="0.25">
      <c r="A307" s="52"/>
      <c r="B307" s="53"/>
      <c r="C307" s="53"/>
      <c r="D307" s="54"/>
      <c r="E307" s="67"/>
      <c r="F307" s="52"/>
      <c r="G307" s="4"/>
      <c r="H307" s="4"/>
      <c r="I307" s="57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</row>
    <row r="308" spans="1:25" s="30" customFormat="1" ht="13.5" customHeight="1" x14ac:dyDescent="0.25">
      <c r="A308" s="52"/>
      <c r="B308" s="53"/>
      <c r="C308" s="53"/>
      <c r="D308" s="54"/>
      <c r="E308" s="67"/>
      <c r="F308" s="52"/>
      <c r="G308" s="4"/>
      <c r="H308" s="4"/>
      <c r="I308" s="52"/>
      <c r="J308" s="52"/>
      <c r="K308" s="52"/>
      <c r="L308" s="55"/>
      <c r="M308" s="55"/>
      <c r="N308" s="55"/>
      <c r="O308" s="55"/>
      <c r="P308" s="52"/>
      <c r="Q308" s="52"/>
      <c r="R308" s="52"/>
      <c r="S308" s="52"/>
      <c r="T308" s="52"/>
      <c r="U308" s="52"/>
      <c r="V308" s="52"/>
      <c r="W308" s="52"/>
      <c r="X308" s="52"/>
      <c r="Y308" s="52"/>
    </row>
    <row r="309" spans="1:25" s="30" customFormat="1" ht="13.5" customHeight="1" x14ac:dyDescent="0.25">
      <c r="A309" s="52"/>
      <c r="B309" s="53"/>
      <c r="C309" s="53"/>
      <c r="D309" s="54"/>
      <c r="E309" s="67"/>
      <c r="F309" s="52"/>
      <c r="G309" s="4"/>
      <c r="H309" s="4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</row>
    <row r="310" spans="1:25" s="30" customFormat="1" ht="13.5" customHeight="1" x14ac:dyDescent="0.25">
      <c r="A310" s="52"/>
      <c r="B310" s="53"/>
      <c r="C310" s="53"/>
      <c r="D310" s="54"/>
      <c r="E310" s="67"/>
      <c r="F310" s="52"/>
      <c r="G310" s="4"/>
      <c r="H310" s="4"/>
      <c r="I310" s="57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6"/>
    </row>
    <row r="311" spans="1:25" s="30" customFormat="1" ht="13.5" customHeight="1" x14ac:dyDescent="0.25">
      <c r="A311" s="52"/>
      <c r="B311" s="53"/>
      <c r="C311" s="53"/>
      <c r="D311" s="54"/>
      <c r="E311" s="67"/>
      <c r="F311" s="56"/>
      <c r="G311" s="4"/>
      <c r="H311" s="4"/>
      <c r="I311" s="52"/>
      <c r="J311" s="52"/>
      <c r="K311" s="52"/>
      <c r="L311" s="55"/>
      <c r="M311" s="55"/>
      <c r="N311" s="55"/>
      <c r="O311" s="55"/>
      <c r="P311" s="52"/>
      <c r="Q311" s="52"/>
      <c r="R311" s="52"/>
      <c r="S311" s="56"/>
      <c r="T311" s="52"/>
      <c r="U311" s="52"/>
      <c r="V311" s="52"/>
      <c r="W311" s="52"/>
      <c r="X311" s="52"/>
      <c r="Y311" s="52"/>
    </row>
    <row r="312" spans="1:25" s="30" customFormat="1" ht="13.5" customHeight="1" x14ac:dyDescent="0.25">
      <c r="A312" s="52"/>
      <c r="B312" s="53"/>
      <c r="C312" s="53"/>
      <c r="D312" s="54"/>
      <c r="E312" s="67"/>
      <c r="F312" s="56"/>
      <c r="G312" s="4"/>
      <c r="H312" s="4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6"/>
      <c r="T312" s="52"/>
      <c r="U312" s="52"/>
      <c r="V312" s="52"/>
      <c r="W312" s="52"/>
      <c r="X312" s="52"/>
      <c r="Y312" s="52"/>
    </row>
    <row r="313" spans="1:25" s="30" customFormat="1" ht="13.5" customHeight="1" x14ac:dyDescent="0.25">
      <c r="A313" s="52"/>
      <c r="B313" s="53"/>
      <c r="C313" s="53"/>
      <c r="D313" s="54"/>
      <c r="E313" s="67"/>
      <c r="F313" s="56"/>
      <c r="G313" s="4"/>
      <c r="H313" s="4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6"/>
      <c r="U313" s="56"/>
      <c r="V313" s="56"/>
      <c r="W313" s="56"/>
      <c r="X313" s="56"/>
      <c r="Y313" s="56"/>
    </row>
    <row r="314" spans="1:25" s="30" customFormat="1" ht="13.5" customHeight="1" x14ac:dyDescent="0.25">
      <c r="A314" s="52"/>
      <c r="B314" s="53"/>
      <c r="C314" s="53"/>
      <c r="D314" s="54"/>
      <c r="E314" s="67"/>
      <c r="F314" s="56"/>
      <c r="G314" s="4"/>
      <c r="H314" s="4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6"/>
      <c r="U314" s="56"/>
      <c r="V314" s="56"/>
      <c r="W314" s="56"/>
      <c r="X314" s="56"/>
      <c r="Y314" s="56"/>
    </row>
    <row r="315" spans="1:25" s="30" customFormat="1" ht="13.5" customHeight="1" x14ac:dyDescent="0.25">
      <c r="A315" s="52"/>
      <c r="B315" s="53"/>
      <c r="C315" s="53"/>
      <c r="D315" s="54"/>
      <c r="E315" s="67"/>
      <c r="F315" s="56"/>
      <c r="G315" s="4"/>
      <c r="H315" s="4"/>
      <c r="I315" s="52"/>
      <c r="J315" s="52"/>
      <c r="K315" s="52"/>
      <c r="L315" s="55"/>
      <c r="M315" s="55"/>
      <c r="N315" s="55"/>
      <c r="O315" s="55"/>
      <c r="P315" s="52"/>
      <c r="Q315" s="52"/>
      <c r="R315" s="52"/>
      <c r="S315" s="52"/>
      <c r="T315" s="56"/>
      <c r="U315" s="52"/>
      <c r="V315" s="56"/>
      <c r="W315" s="56"/>
      <c r="X315" s="52"/>
      <c r="Y315" s="52"/>
    </row>
    <row r="316" spans="1:25" s="30" customFormat="1" ht="13.5" customHeight="1" x14ac:dyDescent="0.25">
      <c r="A316" s="52"/>
      <c r="B316" s="53"/>
      <c r="C316" s="53"/>
      <c r="D316" s="54"/>
      <c r="E316" s="67"/>
      <c r="F316" s="56"/>
      <c r="G316" s="4"/>
      <c r="H316" s="4"/>
      <c r="I316" s="52"/>
      <c r="J316" s="52"/>
      <c r="K316" s="52"/>
      <c r="L316" s="55"/>
      <c r="M316" s="55"/>
      <c r="N316" s="55"/>
      <c r="O316" s="55"/>
      <c r="P316" s="52"/>
      <c r="Q316" s="52"/>
      <c r="R316" s="52"/>
      <c r="S316" s="52"/>
      <c r="T316" s="56"/>
      <c r="U316" s="52"/>
      <c r="V316" s="56"/>
      <c r="W316" s="56"/>
      <c r="X316" s="52"/>
      <c r="Y316" s="52"/>
    </row>
    <row r="317" spans="1:25" s="30" customFormat="1" ht="13.5" customHeight="1" x14ac:dyDescent="0.25">
      <c r="A317" s="52"/>
      <c r="B317" s="53"/>
      <c r="C317" s="53"/>
      <c r="D317" s="54"/>
      <c r="E317" s="67"/>
      <c r="F317" s="59"/>
      <c r="G317" s="4"/>
      <c r="H317" s="4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6"/>
      <c r="T317" s="56"/>
      <c r="U317" s="57"/>
      <c r="V317" s="52"/>
      <c r="W317" s="56"/>
      <c r="X317" s="56"/>
      <c r="Y317" s="52"/>
    </row>
    <row r="318" spans="1:25" s="30" customFormat="1" ht="13.5" customHeight="1" x14ac:dyDescent="0.25">
      <c r="A318" s="52"/>
      <c r="B318" s="53"/>
      <c r="C318" s="53"/>
      <c r="D318" s="54"/>
      <c r="E318" s="67"/>
      <c r="F318" s="56"/>
      <c r="G318" s="4"/>
      <c r="H318" s="4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6"/>
      <c r="T318" s="56"/>
      <c r="U318" s="52"/>
      <c r="V318" s="52"/>
      <c r="W318" s="56"/>
      <c r="X318" s="56"/>
      <c r="Y318" s="52"/>
    </row>
    <row r="319" spans="1:25" s="30" customFormat="1" ht="13.5" customHeight="1" x14ac:dyDescent="0.25">
      <c r="A319" s="52"/>
      <c r="B319" s="53"/>
      <c r="C319" s="53"/>
      <c r="D319" s="54"/>
      <c r="E319" s="67"/>
      <c r="F319" s="56"/>
      <c r="G319" s="4"/>
      <c r="H319" s="4"/>
      <c r="I319" s="52"/>
      <c r="J319" s="52"/>
      <c r="K319" s="52"/>
      <c r="L319" s="55"/>
      <c r="M319" s="55"/>
      <c r="N319" s="55"/>
      <c r="O319" s="55"/>
      <c r="P319" s="52"/>
      <c r="Q319" s="52"/>
      <c r="R319" s="52"/>
      <c r="S319" s="56"/>
      <c r="T319" s="56"/>
      <c r="U319" s="52"/>
      <c r="V319" s="56"/>
      <c r="W319" s="56"/>
      <c r="X319" s="56"/>
      <c r="Y319" s="52"/>
    </row>
    <row r="320" spans="1:25" s="30" customFormat="1" ht="13.5" customHeight="1" x14ac:dyDescent="0.25">
      <c r="A320" s="52"/>
      <c r="B320" s="53"/>
      <c r="C320" s="53"/>
      <c r="D320" s="54"/>
      <c r="E320" s="67"/>
      <c r="F320" s="56"/>
      <c r="G320" s="4"/>
      <c r="H320" s="4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6"/>
      <c r="T320" s="56"/>
      <c r="U320" s="52"/>
      <c r="V320" s="56"/>
      <c r="W320" s="56"/>
      <c r="X320" s="56"/>
      <c r="Y320" s="52"/>
    </row>
    <row r="321" spans="1:25" s="30" customFormat="1" ht="13.5" customHeight="1" x14ac:dyDescent="0.25">
      <c r="A321" s="52"/>
      <c r="B321" s="53"/>
      <c r="C321" s="53"/>
      <c r="D321" s="54"/>
      <c r="E321" s="67"/>
      <c r="F321" s="56"/>
      <c r="G321" s="4"/>
      <c r="H321" s="4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6"/>
      <c r="U321" s="56"/>
      <c r="V321" s="52"/>
      <c r="W321" s="56"/>
      <c r="X321" s="56"/>
      <c r="Y321" s="52"/>
    </row>
    <row r="322" spans="1:25" s="30" customFormat="1" ht="13.5" customHeight="1" x14ac:dyDescent="0.25">
      <c r="A322" s="52"/>
      <c r="B322" s="53"/>
      <c r="C322" s="53"/>
      <c r="D322" s="54"/>
      <c r="E322" s="67"/>
      <c r="F322" s="56"/>
      <c r="G322" s="4"/>
      <c r="H322" s="4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6"/>
      <c r="U322" s="56"/>
      <c r="V322" s="52"/>
      <c r="W322" s="56"/>
      <c r="X322" s="56"/>
      <c r="Y322" s="52"/>
    </row>
    <row r="323" spans="1:25" s="30" customFormat="1" ht="13.5" customHeight="1" x14ac:dyDescent="0.25">
      <c r="A323" s="52"/>
      <c r="B323" s="53"/>
      <c r="C323" s="53"/>
      <c r="D323" s="54"/>
      <c r="E323" s="67"/>
      <c r="F323" s="52"/>
      <c r="G323" s="4"/>
      <c r="H323" s="4"/>
      <c r="I323" s="52"/>
      <c r="J323" s="52"/>
      <c r="K323" s="52"/>
      <c r="L323" s="55"/>
      <c r="M323" s="55"/>
      <c r="N323" s="55"/>
      <c r="O323" s="55"/>
      <c r="P323" s="52"/>
      <c r="Q323" s="52"/>
      <c r="R323" s="52"/>
      <c r="S323" s="56"/>
      <c r="T323" s="56"/>
      <c r="U323" s="52"/>
      <c r="V323" s="56"/>
      <c r="W323" s="56"/>
      <c r="X323" s="56"/>
      <c r="Y323" s="56"/>
    </row>
    <row r="324" spans="1:25" s="30" customFormat="1" ht="13.5" customHeight="1" x14ac:dyDescent="0.25">
      <c r="A324" s="52"/>
      <c r="B324" s="53"/>
      <c r="C324" s="53"/>
      <c r="D324" s="54"/>
      <c r="E324" s="67"/>
      <c r="F324" s="52"/>
      <c r="G324" s="4"/>
      <c r="H324" s="4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6"/>
      <c r="T324" s="56"/>
      <c r="U324" s="52"/>
      <c r="V324" s="56"/>
      <c r="W324" s="56"/>
      <c r="X324" s="56"/>
      <c r="Y324" s="56"/>
    </row>
    <row r="325" spans="1:25" s="30" customFormat="1" ht="13.5" customHeight="1" x14ac:dyDescent="0.25">
      <c r="A325" s="52"/>
      <c r="B325" s="53"/>
      <c r="C325" s="53"/>
      <c r="D325" s="54"/>
      <c r="E325" s="67"/>
      <c r="F325" s="58"/>
      <c r="G325" s="4"/>
      <c r="H325" s="4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6"/>
      <c r="T325" s="56"/>
      <c r="U325" s="52"/>
      <c r="V325" s="56"/>
      <c r="W325" s="56"/>
      <c r="X325" s="56"/>
      <c r="Y325" s="56"/>
    </row>
    <row r="326" spans="1:25" s="30" customFormat="1" ht="13.5" customHeight="1" x14ac:dyDescent="0.25">
      <c r="A326" s="52"/>
      <c r="B326" s="53"/>
      <c r="C326" s="53"/>
      <c r="D326" s="54"/>
      <c r="E326" s="67"/>
      <c r="F326" s="52"/>
      <c r="G326" s="4"/>
      <c r="H326" s="4"/>
      <c r="I326" s="52"/>
      <c r="J326" s="52"/>
      <c r="K326" s="52"/>
      <c r="L326" s="55"/>
      <c r="M326" s="55"/>
      <c r="N326" s="55"/>
      <c r="O326" s="55"/>
      <c r="P326" s="52"/>
      <c r="Q326" s="52"/>
      <c r="R326" s="52"/>
      <c r="S326" s="56"/>
      <c r="T326" s="56"/>
      <c r="U326" s="52"/>
      <c r="V326" s="56"/>
      <c r="W326" s="56"/>
      <c r="X326" s="56"/>
      <c r="Y326" s="56"/>
    </row>
    <row r="327" spans="1:25" s="30" customFormat="1" ht="13.5" customHeight="1" x14ac:dyDescent="0.25">
      <c r="A327" s="52"/>
      <c r="B327" s="53"/>
      <c r="C327" s="53"/>
      <c r="D327" s="54"/>
      <c r="E327" s="67"/>
      <c r="F327" s="52"/>
      <c r="G327" s="4"/>
      <c r="H327" s="4"/>
      <c r="I327" s="52"/>
      <c r="J327" s="52"/>
      <c r="K327" s="52"/>
      <c r="L327" s="55"/>
      <c r="M327" s="55"/>
      <c r="N327" s="55"/>
      <c r="O327" s="55"/>
      <c r="P327" s="52"/>
      <c r="Q327" s="52"/>
      <c r="R327" s="52"/>
      <c r="S327" s="52"/>
      <c r="T327" s="52"/>
      <c r="U327" s="52"/>
      <c r="V327" s="52"/>
      <c r="W327" s="52"/>
      <c r="X327" s="52"/>
      <c r="Y327" s="52"/>
    </row>
    <row r="328" spans="1:25" s="30" customFormat="1" ht="13.5" customHeight="1" x14ac:dyDescent="0.25">
      <c r="A328" s="52"/>
      <c r="B328" s="53"/>
      <c r="C328" s="53"/>
      <c r="D328" s="54"/>
      <c r="E328" s="67"/>
      <c r="F328" s="52"/>
      <c r="G328" s="4"/>
      <c r="H328" s="4"/>
      <c r="I328" s="52"/>
      <c r="J328" s="52"/>
      <c r="K328" s="52"/>
      <c r="L328" s="55"/>
      <c r="M328" s="55"/>
      <c r="N328" s="55"/>
      <c r="O328" s="55"/>
      <c r="P328" s="52"/>
      <c r="Q328" s="52"/>
      <c r="R328" s="52"/>
      <c r="S328" s="52"/>
      <c r="T328" s="52"/>
      <c r="U328" s="52"/>
      <c r="V328" s="52"/>
      <c r="W328" s="52"/>
      <c r="X328" s="52"/>
      <c r="Y328" s="52"/>
    </row>
    <row r="329" spans="1:25" s="30" customFormat="1" ht="13.5" customHeight="1" x14ac:dyDescent="0.25">
      <c r="A329" s="52"/>
      <c r="B329" s="53"/>
      <c r="C329" s="53"/>
      <c r="D329" s="54"/>
      <c r="E329" s="67"/>
      <c r="F329" s="52"/>
      <c r="G329" s="4"/>
      <c r="H329" s="4"/>
      <c r="I329" s="57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</row>
    <row r="330" spans="1:25" s="30" customFormat="1" ht="13.5" customHeight="1" x14ac:dyDescent="0.25">
      <c r="A330" s="52"/>
      <c r="B330" s="53"/>
      <c r="C330" s="53"/>
      <c r="D330" s="54"/>
      <c r="E330" s="67"/>
      <c r="F330" s="52"/>
      <c r="G330" s="4"/>
      <c r="H330" s="4"/>
      <c r="I330" s="52"/>
      <c r="J330" s="52"/>
      <c r="K330" s="52"/>
      <c r="L330" s="55"/>
      <c r="M330" s="55"/>
      <c r="N330" s="55"/>
      <c r="O330" s="55"/>
      <c r="P330" s="52"/>
      <c r="Q330" s="52"/>
      <c r="R330" s="52"/>
      <c r="S330" s="52"/>
      <c r="T330" s="52"/>
      <c r="U330" s="52"/>
      <c r="V330" s="52"/>
      <c r="W330" s="52"/>
      <c r="X330" s="52"/>
      <c r="Y330" s="52"/>
    </row>
    <row r="331" spans="1:25" s="30" customFormat="1" ht="13.5" customHeight="1" x14ac:dyDescent="0.25">
      <c r="A331" s="52"/>
      <c r="B331" s="53"/>
      <c r="C331" s="53"/>
      <c r="D331" s="54"/>
      <c r="E331" s="67"/>
      <c r="F331" s="52"/>
      <c r="G331" s="4"/>
      <c r="H331" s="4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</row>
    <row r="332" spans="1:25" s="30" customFormat="1" ht="13.5" customHeight="1" x14ac:dyDescent="0.25">
      <c r="A332" s="52"/>
      <c r="B332" s="53"/>
      <c r="C332" s="53"/>
      <c r="D332" s="54"/>
      <c r="E332" s="67"/>
      <c r="F332" s="52"/>
      <c r="G332" s="4"/>
      <c r="H332" s="4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</row>
    <row r="333" spans="1:25" s="30" customFormat="1" ht="13.5" customHeight="1" x14ac:dyDescent="0.25">
      <c r="A333" s="52"/>
      <c r="B333" s="53"/>
      <c r="C333" s="53"/>
      <c r="D333" s="54"/>
      <c r="E333" s="67"/>
      <c r="F333" s="52"/>
      <c r="G333" s="4"/>
      <c r="H333" s="4"/>
      <c r="I333" s="52"/>
      <c r="J333" s="52"/>
      <c r="K333" s="52"/>
      <c r="L333" s="55"/>
      <c r="M333" s="55"/>
      <c r="N333" s="55"/>
      <c r="O333" s="55"/>
      <c r="P333" s="52"/>
      <c r="Q333" s="52"/>
      <c r="R333" s="52"/>
      <c r="S333" s="52"/>
      <c r="T333" s="52"/>
      <c r="U333" s="52"/>
      <c r="V333" s="52"/>
      <c r="W333" s="52"/>
      <c r="X333" s="52"/>
      <c r="Y333" s="52"/>
    </row>
    <row r="334" spans="1:25" s="30" customFormat="1" ht="13.5" customHeight="1" x14ac:dyDescent="0.25">
      <c r="A334" s="52"/>
      <c r="B334" s="53"/>
      <c r="C334" s="53"/>
      <c r="D334" s="54"/>
      <c r="E334" s="67"/>
      <c r="F334" s="52"/>
      <c r="G334" s="4"/>
      <c r="H334" s="4"/>
      <c r="I334" s="52"/>
      <c r="J334" s="52"/>
      <c r="K334" s="52"/>
      <c r="L334" s="55"/>
      <c r="M334" s="55"/>
      <c r="N334" s="55"/>
      <c r="O334" s="55"/>
      <c r="P334" s="52"/>
      <c r="Q334" s="52"/>
      <c r="R334" s="52"/>
      <c r="S334" s="52"/>
      <c r="T334" s="52"/>
      <c r="U334" s="52"/>
      <c r="V334" s="52"/>
      <c r="W334" s="52"/>
      <c r="X334" s="52"/>
      <c r="Y334" s="52"/>
    </row>
    <row r="335" spans="1:25" s="30" customFormat="1" ht="13.5" customHeight="1" x14ac:dyDescent="0.25">
      <c r="A335" s="52"/>
      <c r="B335" s="53"/>
      <c r="C335" s="53"/>
      <c r="D335" s="54"/>
      <c r="E335" s="67"/>
      <c r="F335" s="52"/>
      <c r="G335" s="4"/>
      <c r="H335" s="4"/>
      <c r="I335" s="52"/>
      <c r="J335" s="52"/>
      <c r="K335" s="52"/>
      <c r="L335" s="55"/>
      <c r="M335" s="55"/>
      <c r="N335" s="55"/>
      <c r="O335" s="55"/>
      <c r="P335" s="52"/>
      <c r="Q335" s="52"/>
      <c r="R335" s="52"/>
      <c r="S335" s="52"/>
      <c r="T335" s="52"/>
      <c r="U335" s="52"/>
      <c r="V335" s="52"/>
      <c r="W335" s="52"/>
      <c r="X335" s="52"/>
      <c r="Y335" s="52"/>
    </row>
    <row r="336" spans="1:25" s="30" customFormat="1" ht="13.5" customHeight="1" x14ac:dyDescent="0.25">
      <c r="A336" s="52"/>
      <c r="B336" s="53"/>
      <c r="C336" s="53"/>
      <c r="D336" s="54"/>
      <c r="E336" s="67"/>
      <c r="F336" s="52"/>
      <c r="G336" s="4"/>
      <c r="H336" s="4"/>
      <c r="I336" s="52"/>
      <c r="J336" s="52"/>
      <c r="K336" s="52"/>
      <c r="L336" s="55"/>
      <c r="M336" s="55"/>
      <c r="N336" s="55"/>
      <c r="O336" s="55"/>
      <c r="P336" s="52"/>
      <c r="Q336" s="52"/>
      <c r="R336" s="52"/>
      <c r="S336" s="52"/>
      <c r="T336" s="52"/>
      <c r="U336" s="52"/>
      <c r="V336" s="52"/>
      <c r="W336" s="52"/>
      <c r="X336" s="52"/>
      <c r="Y336" s="52"/>
    </row>
    <row r="337" spans="1:25" s="30" customFormat="1" ht="13.5" customHeight="1" x14ac:dyDescent="0.25">
      <c r="A337" s="52"/>
      <c r="B337" s="53"/>
      <c r="C337" s="53"/>
      <c r="D337" s="54"/>
      <c r="E337" s="67"/>
      <c r="F337" s="56"/>
      <c r="G337" s="4"/>
      <c r="H337" s="4"/>
      <c r="I337" s="52"/>
      <c r="J337" s="52"/>
      <c r="K337" s="52"/>
      <c r="L337" s="55"/>
      <c r="M337" s="55"/>
      <c r="N337" s="55"/>
      <c r="O337" s="55"/>
      <c r="P337" s="52"/>
      <c r="Q337" s="52"/>
      <c r="R337" s="52"/>
      <c r="S337" s="56"/>
      <c r="T337" s="52"/>
      <c r="U337" s="52"/>
      <c r="V337" s="52"/>
      <c r="W337" s="52"/>
      <c r="X337" s="52"/>
      <c r="Y337" s="52"/>
    </row>
    <row r="338" spans="1:25" s="30" customFormat="1" ht="13.5" customHeight="1" x14ac:dyDescent="0.25">
      <c r="A338" s="52"/>
      <c r="B338" s="53"/>
      <c r="C338" s="53"/>
      <c r="D338" s="54"/>
      <c r="E338" s="67"/>
      <c r="F338" s="56"/>
      <c r="G338" s="4"/>
      <c r="H338" s="4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6"/>
      <c r="T338" s="52"/>
      <c r="U338" s="52"/>
      <c r="V338" s="52"/>
      <c r="W338" s="52"/>
      <c r="X338" s="52"/>
      <c r="Y338" s="52"/>
    </row>
    <row r="339" spans="1:25" s="30" customFormat="1" ht="13.5" customHeight="1" x14ac:dyDescent="0.25">
      <c r="A339" s="52"/>
      <c r="B339" s="53"/>
      <c r="C339" s="53"/>
      <c r="D339" s="54"/>
      <c r="E339" s="67"/>
      <c r="F339" s="56"/>
      <c r="G339" s="4"/>
      <c r="H339" s="4"/>
      <c r="I339" s="52"/>
      <c r="J339" s="52"/>
      <c r="K339" s="52"/>
      <c r="L339" s="55"/>
      <c r="M339" s="55"/>
      <c r="N339" s="55"/>
      <c r="O339" s="55"/>
      <c r="P339" s="52"/>
      <c r="Q339" s="52"/>
      <c r="R339" s="52"/>
      <c r="S339" s="56"/>
      <c r="T339" s="52"/>
      <c r="U339" s="57"/>
      <c r="V339" s="52"/>
      <c r="W339" s="52"/>
      <c r="X339" s="52"/>
      <c r="Y339" s="52"/>
    </row>
    <row r="340" spans="1:25" s="30" customFormat="1" ht="13.5" customHeight="1" x14ac:dyDescent="0.25">
      <c r="A340" s="52"/>
      <c r="B340" s="53"/>
      <c r="C340" s="53"/>
      <c r="D340" s="54"/>
      <c r="E340" s="67"/>
      <c r="F340" s="56"/>
      <c r="G340" s="4"/>
      <c r="H340" s="4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6"/>
      <c r="T340" s="52"/>
      <c r="U340" s="52"/>
      <c r="V340" s="52"/>
      <c r="W340" s="52"/>
      <c r="X340" s="52"/>
      <c r="Y340" s="52"/>
    </row>
    <row r="341" spans="1:25" s="30" customFormat="1" ht="13.5" customHeight="1" x14ac:dyDescent="0.25">
      <c r="A341" s="52"/>
      <c r="B341" s="53"/>
      <c r="C341" s="53"/>
      <c r="D341" s="54"/>
      <c r="E341" s="67"/>
      <c r="F341" s="56"/>
      <c r="G341" s="4"/>
      <c r="H341" s="4"/>
      <c r="I341" s="52"/>
      <c r="J341" s="52"/>
      <c r="K341" s="52"/>
      <c r="L341" s="55"/>
      <c r="M341" s="55"/>
      <c r="N341" s="55"/>
      <c r="O341" s="55"/>
      <c r="P341" s="52"/>
      <c r="Q341" s="52"/>
      <c r="R341" s="52"/>
      <c r="S341" s="52"/>
      <c r="T341" s="56"/>
      <c r="U341" s="52"/>
      <c r="V341" s="56"/>
      <c r="W341" s="56"/>
      <c r="X341" s="52"/>
      <c r="Y341" s="52"/>
    </row>
    <row r="342" spans="1:25" s="30" customFormat="1" ht="13.5" customHeight="1" x14ac:dyDescent="0.25">
      <c r="A342" s="52"/>
      <c r="B342" s="53"/>
      <c r="C342" s="53"/>
      <c r="D342" s="54"/>
      <c r="E342" s="67"/>
      <c r="F342" s="56"/>
      <c r="G342" s="4"/>
      <c r="H342" s="4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6"/>
      <c r="U342" s="52"/>
      <c r="V342" s="56"/>
      <c r="W342" s="56"/>
      <c r="X342" s="52"/>
      <c r="Y342" s="52"/>
    </row>
    <row r="343" spans="1:25" s="30" customFormat="1" ht="13.5" customHeight="1" x14ac:dyDescent="0.25">
      <c r="A343" s="52"/>
      <c r="B343" s="53"/>
      <c r="C343" s="53"/>
      <c r="D343" s="54"/>
      <c r="E343" s="67"/>
      <c r="F343" s="58"/>
      <c r="G343" s="4"/>
      <c r="H343" s="4"/>
      <c r="I343" s="57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</row>
    <row r="344" spans="1:25" s="30" customFormat="1" ht="13.5" customHeight="1" x14ac:dyDescent="0.25">
      <c r="A344" s="52"/>
      <c r="B344" s="53"/>
      <c r="C344" s="53"/>
      <c r="D344" s="54"/>
      <c r="E344" s="67"/>
      <c r="F344" s="52"/>
      <c r="G344" s="4"/>
      <c r="H344" s="4"/>
      <c r="I344" s="52"/>
      <c r="J344" s="52"/>
      <c r="K344" s="52"/>
      <c r="L344" s="55"/>
      <c r="M344" s="55"/>
      <c r="N344" s="55"/>
      <c r="O344" s="55"/>
      <c r="P344" s="52"/>
      <c r="Q344" s="52"/>
      <c r="R344" s="52"/>
      <c r="S344" s="52"/>
      <c r="T344" s="52"/>
      <c r="U344" s="52"/>
      <c r="V344" s="52"/>
      <c r="W344" s="52"/>
      <c r="X344" s="52"/>
      <c r="Y344" s="52"/>
    </row>
    <row r="345" spans="1:25" s="30" customFormat="1" ht="13.5" customHeight="1" x14ac:dyDescent="0.25">
      <c r="A345" s="52"/>
      <c r="B345" s="53"/>
      <c r="C345" s="53"/>
      <c r="D345" s="54"/>
      <c r="E345" s="67"/>
      <c r="F345" s="52"/>
      <c r="G345" s="4"/>
      <c r="H345" s="4"/>
      <c r="I345" s="52"/>
      <c r="J345" s="52"/>
      <c r="K345" s="52"/>
      <c r="L345" s="55"/>
      <c r="M345" s="55"/>
      <c r="N345" s="55"/>
      <c r="O345" s="55"/>
      <c r="P345" s="52"/>
      <c r="Q345" s="52"/>
      <c r="R345" s="52"/>
      <c r="S345" s="52"/>
      <c r="T345" s="52"/>
      <c r="U345" s="52"/>
      <c r="V345" s="52"/>
      <c r="W345" s="52"/>
      <c r="X345" s="52"/>
      <c r="Y345" s="52"/>
    </row>
    <row r="346" spans="1:25" s="30" customFormat="1" ht="13.5" customHeight="1" x14ac:dyDescent="0.25">
      <c r="A346" s="52"/>
      <c r="B346" s="53"/>
      <c r="C346" s="53"/>
      <c r="D346" s="54"/>
      <c r="E346" s="67"/>
      <c r="F346" s="52"/>
      <c r="G346" s="4"/>
      <c r="H346" s="4"/>
      <c r="I346" s="57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30" customFormat="1" ht="13.5" customHeight="1" x14ac:dyDescent="0.25">
      <c r="A347" s="52"/>
      <c r="B347" s="53"/>
      <c r="C347" s="53"/>
      <c r="D347" s="54"/>
      <c r="E347" s="67"/>
      <c r="F347" s="52"/>
      <c r="G347" s="4"/>
      <c r="H347" s="4"/>
      <c r="I347" s="57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</row>
    <row r="348" spans="1:25" s="30" customFormat="1" ht="13.5" customHeight="1" x14ac:dyDescent="0.25">
      <c r="A348" s="52"/>
      <c r="B348" s="53"/>
      <c r="C348" s="53"/>
      <c r="D348" s="54"/>
      <c r="E348" s="67"/>
      <c r="F348" s="52"/>
      <c r="G348" s="4"/>
      <c r="H348" s="4"/>
      <c r="I348" s="52"/>
      <c r="J348" s="52"/>
      <c r="K348" s="52"/>
      <c r="L348" s="55"/>
      <c r="M348" s="55"/>
      <c r="N348" s="55"/>
      <c r="O348" s="55"/>
      <c r="P348" s="52"/>
      <c r="Q348" s="52"/>
      <c r="R348" s="52"/>
      <c r="S348" s="52"/>
      <c r="T348" s="52"/>
      <c r="U348" s="52"/>
      <c r="V348" s="52"/>
      <c r="W348" s="52"/>
      <c r="X348" s="52"/>
      <c r="Y348" s="52"/>
    </row>
    <row r="349" spans="1:25" s="30" customFormat="1" ht="13.5" customHeight="1" x14ac:dyDescent="0.25">
      <c r="A349" s="52"/>
      <c r="B349" s="53"/>
      <c r="C349" s="53"/>
      <c r="D349" s="54"/>
      <c r="E349" s="67"/>
      <c r="F349" s="52"/>
      <c r="G349" s="4"/>
      <c r="H349" s="4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</row>
    <row r="350" spans="1:25" s="30" customFormat="1" ht="13.5" customHeight="1" x14ac:dyDescent="0.25">
      <c r="A350" s="52"/>
      <c r="B350" s="53"/>
      <c r="C350" s="53"/>
      <c r="D350" s="54"/>
      <c r="E350" s="67"/>
      <c r="F350" s="52"/>
      <c r="G350" s="4"/>
      <c r="H350" s="4"/>
      <c r="I350" s="57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6"/>
    </row>
    <row r="351" spans="1:25" s="30" customFormat="1" ht="13.5" customHeight="1" x14ac:dyDescent="0.25">
      <c r="A351" s="52"/>
      <c r="B351" s="53"/>
      <c r="C351" s="53"/>
      <c r="D351" s="54"/>
      <c r="E351" s="67"/>
      <c r="F351" s="56"/>
      <c r="G351" s="4"/>
      <c r="H351" s="4"/>
      <c r="I351" s="52"/>
      <c r="J351" s="52"/>
      <c r="K351" s="52"/>
      <c r="L351" s="55"/>
      <c r="M351" s="55"/>
      <c r="N351" s="55"/>
      <c r="O351" s="55"/>
      <c r="P351" s="52"/>
      <c r="Q351" s="52"/>
      <c r="R351" s="52"/>
      <c r="S351" s="56"/>
      <c r="T351" s="52"/>
      <c r="U351" s="52"/>
      <c r="V351" s="52"/>
      <c r="W351" s="52"/>
      <c r="X351" s="52"/>
      <c r="Y351" s="52"/>
    </row>
    <row r="352" spans="1:25" s="30" customFormat="1" ht="13.5" customHeight="1" x14ac:dyDescent="0.25">
      <c r="A352" s="52"/>
      <c r="B352" s="53"/>
      <c r="C352" s="53"/>
      <c r="D352" s="54"/>
      <c r="E352" s="67"/>
      <c r="F352" s="56"/>
      <c r="G352" s="4"/>
      <c r="H352" s="4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6"/>
      <c r="T352" s="52"/>
      <c r="U352" s="52"/>
      <c r="V352" s="52"/>
      <c r="W352" s="52"/>
      <c r="X352" s="52"/>
      <c r="Y352" s="52"/>
    </row>
    <row r="353" spans="1:25" s="30" customFormat="1" ht="13.5" customHeight="1" x14ac:dyDescent="0.25">
      <c r="A353" s="52"/>
      <c r="B353" s="53"/>
      <c r="C353" s="53"/>
      <c r="D353" s="54"/>
      <c r="E353" s="67"/>
      <c r="F353" s="56"/>
      <c r="G353" s="4"/>
      <c r="H353" s="4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6"/>
      <c r="U353" s="56"/>
      <c r="V353" s="56"/>
      <c r="W353" s="56"/>
      <c r="X353" s="56"/>
      <c r="Y353" s="56"/>
    </row>
    <row r="354" spans="1:25" s="30" customFormat="1" ht="13.5" customHeight="1" x14ac:dyDescent="0.25">
      <c r="A354" s="52"/>
      <c r="B354" s="53"/>
      <c r="C354" s="53"/>
      <c r="D354" s="54"/>
      <c r="E354" s="67"/>
      <c r="F354" s="56"/>
      <c r="G354" s="4"/>
      <c r="H354" s="4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6"/>
      <c r="U354" s="56"/>
      <c r="V354" s="56"/>
      <c r="W354" s="56"/>
      <c r="X354" s="56"/>
      <c r="Y354" s="56"/>
    </row>
    <row r="355" spans="1:25" s="30" customFormat="1" ht="13.5" customHeight="1" x14ac:dyDescent="0.25">
      <c r="A355" s="52"/>
      <c r="B355" s="53"/>
      <c r="C355" s="53"/>
      <c r="D355" s="54"/>
      <c r="E355" s="67"/>
      <c r="F355" s="56"/>
      <c r="G355" s="4"/>
      <c r="H355" s="4"/>
      <c r="I355" s="52"/>
      <c r="J355" s="52"/>
      <c r="K355" s="52"/>
      <c r="L355" s="55"/>
      <c r="M355" s="55"/>
      <c r="N355" s="55"/>
      <c r="O355" s="55"/>
      <c r="P355" s="52"/>
      <c r="Q355" s="52"/>
      <c r="R355" s="52"/>
      <c r="S355" s="52"/>
      <c r="T355" s="56"/>
      <c r="U355" s="52"/>
      <c r="V355" s="56"/>
      <c r="W355" s="56"/>
      <c r="X355" s="52"/>
      <c r="Y355" s="52"/>
    </row>
    <row r="356" spans="1:25" s="30" customFormat="1" ht="13.5" customHeight="1" x14ac:dyDescent="0.25">
      <c r="A356" s="52"/>
      <c r="B356" s="53"/>
      <c r="C356" s="53"/>
      <c r="D356" s="54"/>
      <c r="E356" s="67"/>
      <c r="F356" s="56"/>
      <c r="G356" s="4"/>
      <c r="H356" s="4"/>
      <c r="I356" s="52"/>
      <c r="J356" s="52"/>
      <c r="K356" s="52"/>
      <c r="L356" s="55"/>
      <c r="M356" s="55"/>
      <c r="N356" s="55"/>
      <c r="O356" s="55"/>
      <c r="P356" s="52"/>
      <c r="Q356" s="52"/>
      <c r="R356" s="52"/>
      <c r="S356" s="52"/>
      <c r="T356" s="56"/>
      <c r="U356" s="52"/>
      <c r="V356" s="56"/>
      <c r="W356" s="56"/>
      <c r="X356" s="52"/>
      <c r="Y356" s="52"/>
    </row>
    <row r="357" spans="1:25" s="30" customFormat="1" ht="13.5" customHeight="1" x14ac:dyDescent="0.25">
      <c r="A357" s="52"/>
      <c r="B357" s="53"/>
      <c r="C357" s="53"/>
      <c r="D357" s="54"/>
      <c r="E357" s="67"/>
      <c r="F357" s="59"/>
      <c r="G357" s="4"/>
      <c r="H357" s="4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6"/>
      <c r="T357" s="56"/>
      <c r="U357" s="57"/>
      <c r="V357" s="52"/>
      <c r="W357" s="56"/>
      <c r="X357" s="56"/>
      <c r="Y357" s="52"/>
    </row>
    <row r="358" spans="1:25" s="30" customFormat="1" ht="13.5" customHeight="1" x14ac:dyDescent="0.25">
      <c r="A358" s="52"/>
      <c r="B358" s="53"/>
      <c r="C358" s="53"/>
      <c r="D358" s="54"/>
      <c r="E358" s="67"/>
      <c r="F358" s="56"/>
      <c r="G358" s="4"/>
      <c r="H358" s="4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6"/>
      <c r="T358" s="56"/>
      <c r="U358" s="52"/>
      <c r="V358" s="52"/>
      <c r="W358" s="56"/>
      <c r="X358" s="56"/>
      <c r="Y358" s="52"/>
    </row>
    <row r="359" spans="1:25" s="30" customFormat="1" ht="13.5" customHeight="1" x14ac:dyDescent="0.25">
      <c r="A359" s="52"/>
      <c r="B359" s="53"/>
      <c r="C359" s="53"/>
      <c r="D359" s="54"/>
      <c r="E359" s="67"/>
      <c r="F359" s="56"/>
      <c r="G359" s="4"/>
      <c r="H359" s="4"/>
      <c r="I359" s="52"/>
      <c r="J359" s="52"/>
      <c r="K359" s="52"/>
      <c r="L359" s="55"/>
      <c r="M359" s="55"/>
      <c r="N359" s="55"/>
      <c r="O359" s="55"/>
      <c r="P359" s="52"/>
      <c r="Q359" s="52"/>
      <c r="R359" s="52"/>
      <c r="S359" s="56"/>
      <c r="T359" s="56"/>
      <c r="U359" s="52"/>
      <c r="V359" s="56"/>
      <c r="W359" s="56"/>
      <c r="X359" s="56"/>
      <c r="Y359" s="52"/>
    </row>
    <row r="360" spans="1:25" s="30" customFormat="1" ht="13.5" customHeight="1" x14ac:dyDescent="0.25">
      <c r="A360" s="52"/>
      <c r="B360" s="53"/>
      <c r="C360" s="53"/>
      <c r="D360" s="54"/>
      <c r="E360" s="67"/>
      <c r="F360" s="56"/>
      <c r="G360" s="4"/>
      <c r="H360" s="4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6"/>
      <c r="T360" s="56"/>
      <c r="U360" s="52"/>
      <c r="V360" s="56"/>
      <c r="W360" s="56"/>
      <c r="X360" s="56"/>
      <c r="Y360" s="52"/>
    </row>
    <row r="361" spans="1:25" s="30" customFormat="1" ht="13.5" customHeight="1" x14ac:dyDescent="0.25">
      <c r="A361" s="52"/>
      <c r="B361" s="53"/>
      <c r="C361" s="53"/>
      <c r="D361" s="54"/>
      <c r="E361" s="67"/>
      <c r="F361" s="56"/>
      <c r="G361" s="4"/>
      <c r="H361" s="4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6"/>
      <c r="U361" s="56"/>
      <c r="V361" s="52"/>
      <c r="W361" s="56"/>
      <c r="X361" s="56"/>
      <c r="Y361" s="52"/>
    </row>
    <row r="362" spans="1:25" s="30" customFormat="1" ht="13.5" customHeight="1" x14ac:dyDescent="0.25">
      <c r="A362" s="52"/>
      <c r="B362" s="53"/>
      <c r="C362" s="53"/>
      <c r="D362" s="54"/>
      <c r="E362" s="67"/>
      <c r="F362" s="56"/>
      <c r="G362" s="4"/>
      <c r="H362" s="4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6"/>
      <c r="U362" s="56"/>
      <c r="V362" s="52"/>
      <c r="W362" s="56"/>
      <c r="X362" s="56"/>
      <c r="Y362" s="52"/>
    </row>
    <row r="363" spans="1:25" s="30" customFormat="1" ht="13.5" customHeight="1" x14ac:dyDescent="0.25">
      <c r="A363" s="52"/>
      <c r="B363" s="53"/>
      <c r="C363" s="53"/>
      <c r="D363" s="54"/>
      <c r="E363" s="67"/>
      <c r="F363" s="52"/>
      <c r="G363" s="4"/>
      <c r="H363" s="4"/>
      <c r="I363" s="52"/>
      <c r="J363" s="52"/>
      <c r="K363" s="52"/>
      <c r="L363" s="55"/>
      <c r="M363" s="55"/>
      <c r="N363" s="55"/>
      <c r="O363" s="55"/>
      <c r="P363" s="52"/>
      <c r="Q363" s="52"/>
      <c r="R363" s="52"/>
      <c r="S363" s="56"/>
      <c r="T363" s="56"/>
      <c r="U363" s="52"/>
      <c r="V363" s="56"/>
      <c r="W363" s="56"/>
      <c r="X363" s="56"/>
      <c r="Y363" s="56"/>
    </row>
    <row r="364" spans="1:25" s="30" customFormat="1" ht="13.5" customHeight="1" x14ac:dyDescent="0.25">
      <c r="A364" s="52"/>
      <c r="B364" s="53"/>
      <c r="C364" s="53"/>
      <c r="D364" s="54"/>
      <c r="E364" s="67"/>
      <c r="F364" s="52"/>
      <c r="G364" s="4"/>
      <c r="H364" s="4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6"/>
      <c r="T364" s="56"/>
      <c r="U364" s="52"/>
      <c r="V364" s="56"/>
      <c r="W364" s="56"/>
      <c r="X364" s="56"/>
      <c r="Y364" s="56"/>
    </row>
    <row r="365" spans="1:25" s="30" customFormat="1" ht="13.5" customHeight="1" x14ac:dyDescent="0.25">
      <c r="A365" s="52"/>
      <c r="B365" s="53"/>
      <c r="C365" s="53"/>
      <c r="D365" s="54"/>
      <c r="E365" s="67"/>
      <c r="F365" s="58"/>
      <c r="G365" s="4"/>
      <c r="H365" s="4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6"/>
      <c r="T365" s="56"/>
      <c r="U365" s="52"/>
      <c r="V365" s="56"/>
      <c r="W365" s="56"/>
      <c r="X365" s="56"/>
      <c r="Y365" s="56"/>
    </row>
    <row r="366" spans="1:25" s="30" customFormat="1" ht="13.5" customHeight="1" x14ac:dyDescent="0.25">
      <c r="A366" s="52"/>
      <c r="B366" s="53"/>
      <c r="C366" s="53"/>
      <c r="D366" s="54"/>
      <c r="E366" s="67"/>
      <c r="F366" s="52"/>
      <c r="G366" s="4"/>
      <c r="H366" s="4"/>
      <c r="I366" s="52"/>
      <c r="J366" s="52"/>
      <c r="K366" s="52"/>
      <c r="L366" s="55"/>
      <c r="M366" s="55"/>
      <c r="N366" s="55"/>
      <c r="O366" s="55"/>
      <c r="P366" s="52"/>
      <c r="Q366" s="52"/>
      <c r="R366" s="52"/>
      <c r="S366" s="56"/>
      <c r="T366" s="56"/>
      <c r="U366" s="52"/>
      <c r="V366" s="56"/>
      <c r="W366" s="56"/>
      <c r="X366" s="56"/>
      <c r="Y366" s="56"/>
    </row>
    <row r="367" spans="1:25" s="30" customFormat="1" ht="13.5" customHeight="1" x14ac:dyDescent="0.25">
      <c r="A367" s="52"/>
      <c r="B367" s="53"/>
      <c r="C367" s="53"/>
      <c r="D367" s="54"/>
      <c r="E367" s="67"/>
      <c r="F367" s="52"/>
      <c r="G367" s="4"/>
      <c r="H367" s="4"/>
      <c r="I367" s="52"/>
      <c r="J367" s="52"/>
      <c r="K367" s="52"/>
      <c r="L367" s="55"/>
      <c r="M367" s="55"/>
      <c r="N367" s="55"/>
      <c r="O367" s="55"/>
      <c r="P367" s="52"/>
      <c r="Q367" s="52"/>
      <c r="R367" s="52"/>
      <c r="S367" s="52"/>
      <c r="T367" s="52"/>
      <c r="U367" s="52"/>
      <c r="V367" s="52"/>
      <c r="W367" s="52"/>
      <c r="X367" s="52"/>
      <c r="Y367" s="52"/>
    </row>
    <row r="368" spans="1:25" s="30" customFormat="1" ht="13.5" customHeight="1" x14ac:dyDescent="0.25">
      <c r="A368" s="52"/>
      <c r="B368" s="53"/>
      <c r="C368" s="53"/>
      <c r="D368" s="54"/>
      <c r="E368" s="67"/>
      <c r="F368" s="52"/>
      <c r="G368" s="4"/>
      <c r="H368" s="4"/>
      <c r="I368" s="52"/>
      <c r="J368" s="52"/>
      <c r="K368" s="52"/>
      <c r="L368" s="55"/>
      <c r="M368" s="55"/>
      <c r="N368" s="55"/>
      <c r="O368" s="55"/>
      <c r="P368" s="52"/>
      <c r="Q368" s="52"/>
      <c r="R368" s="52"/>
      <c r="S368" s="52"/>
      <c r="T368" s="52"/>
      <c r="U368" s="52"/>
      <c r="V368" s="52"/>
      <c r="W368" s="52"/>
      <c r="X368" s="52"/>
      <c r="Y368" s="52"/>
    </row>
    <row r="369" spans="1:25" s="30" customFormat="1" ht="13.5" customHeight="1" x14ac:dyDescent="0.25">
      <c r="A369" s="52"/>
      <c r="B369" s="53"/>
      <c r="C369" s="53"/>
      <c r="D369" s="54"/>
      <c r="E369" s="67"/>
      <c r="F369" s="52"/>
      <c r="G369" s="4"/>
      <c r="H369" s="4"/>
      <c r="I369" s="57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</row>
    <row r="370" spans="1:25" s="30" customFormat="1" ht="13.5" customHeight="1" x14ac:dyDescent="0.25">
      <c r="A370" s="52"/>
      <c r="B370" s="53"/>
      <c r="C370" s="53"/>
      <c r="D370" s="54"/>
      <c r="E370" s="67"/>
      <c r="F370" s="52"/>
      <c r="G370" s="4"/>
      <c r="H370" s="4"/>
      <c r="I370" s="52"/>
      <c r="J370" s="52"/>
      <c r="K370" s="52"/>
      <c r="L370" s="55"/>
      <c r="M370" s="55"/>
      <c r="N370" s="55"/>
      <c r="O370" s="55"/>
      <c r="P370" s="52"/>
      <c r="Q370" s="52"/>
      <c r="R370" s="52"/>
      <c r="S370" s="52"/>
      <c r="T370" s="52"/>
      <c r="U370" s="52"/>
      <c r="V370" s="52"/>
      <c r="W370" s="52"/>
      <c r="X370" s="52"/>
      <c r="Y370" s="52"/>
    </row>
    <row r="371" spans="1:25" s="30" customFormat="1" ht="13.5" customHeight="1" x14ac:dyDescent="0.25">
      <c r="A371" s="52"/>
      <c r="B371" s="53"/>
      <c r="C371" s="53"/>
      <c r="D371" s="54"/>
      <c r="E371" s="67"/>
      <c r="F371" s="52"/>
      <c r="G371" s="4"/>
      <c r="H371" s="4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</row>
    <row r="372" spans="1:25" s="30" customFormat="1" ht="13.5" customHeight="1" x14ac:dyDescent="0.25">
      <c r="A372" s="52"/>
      <c r="B372" s="53"/>
      <c r="C372" s="53"/>
      <c r="D372" s="54"/>
      <c r="E372" s="67"/>
      <c r="F372" s="52"/>
      <c r="G372" s="4"/>
      <c r="H372" s="4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</row>
    <row r="373" spans="1:25" s="30" customFormat="1" ht="13.5" customHeight="1" x14ac:dyDescent="0.25">
      <c r="A373" s="52"/>
      <c r="B373" s="53"/>
      <c r="C373" s="53"/>
      <c r="D373" s="54"/>
      <c r="E373" s="67"/>
      <c r="F373" s="52"/>
      <c r="G373" s="4"/>
      <c r="H373" s="4"/>
      <c r="I373" s="52"/>
      <c r="J373" s="52"/>
      <c r="K373" s="52"/>
      <c r="L373" s="55"/>
      <c r="M373" s="55"/>
      <c r="N373" s="55"/>
      <c r="O373" s="55"/>
      <c r="P373" s="52"/>
      <c r="Q373" s="52"/>
      <c r="R373" s="52"/>
      <c r="S373" s="52"/>
      <c r="T373" s="52"/>
      <c r="U373" s="52"/>
      <c r="V373" s="52"/>
      <c r="W373" s="52"/>
      <c r="X373" s="52"/>
      <c r="Y373" s="52"/>
    </row>
    <row r="374" spans="1:25" s="30" customFormat="1" ht="13.5" customHeight="1" x14ac:dyDescent="0.25">
      <c r="A374" s="52"/>
      <c r="B374" s="53"/>
      <c r="C374" s="53"/>
      <c r="D374" s="54"/>
      <c r="E374" s="67"/>
      <c r="F374" s="52"/>
      <c r="G374" s="4"/>
      <c r="H374" s="4"/>
      <c r="I374" s="52"/>
      <c r="J374" s="52"/>
      <c r="K374" s="52"/>
      <c r="L374" s="55"/>
      <c r="M374" s="55"/>
      <c r="N374" s="55"/>
      <c r="O374" s="55"/>
      <c r="P374" s="52"/>
      <c r="Q374" s="52"/>
      <c r="R374" s="52"/>
      <c r="S374" s="52"/>
      <c r="T374" s="52"/>
      <c r="U374" s="52"/>
      <c r="V374" s="52"/>
      <c r="W374" s="52"/>
      <c r="X374" s="52"/>
      <c r="Y374" s="52"/>
    </row>
    <row r="375" spans="1:25" s="30" customFormat="1" ht="13.5" customHeight="1" x14ac:dyDescent="0.25">
      <c r="A375" s="52"/>
      <c r="B375" s="53"/>
      <c r="C375" s="53"/>
      <c r="D375" s="54"/>
      <c r="E375" s="67"/>
      <c r="F375" s="52"/>
      <c r="G375" s="4"/>
      <c r="H375" s="4"/>
      <c r="I375" s="52"/>
      <c r="J375" s="52"/>
      <c r="K375" s="52"/>
      <c r="L375" s="55"/>
      <c r="M375" s="55"/>
      <c r="N375" s="55"/>
      <c r="O375" s="55"/>
      <c r="P375" s="52"/>
      <c r="Q375" s="52"/>
      <c r="R375" s="52"/>
      <c r="S375" s="52"/>
      <c r="T375" s="52"/>
      <c r="U375" s="52"/>
      <c r="V375" s="52"/>
      <c r="W375" s="52"/>
      <c r="X375" s="52"/>
      <c r="Y375" s="52"/>
    </row>
    <row r="376" spans="1:25" s="30" customFormat="1" ht="13.5" customHeight="1" x14ac:dyDescent="0.25">
      <c r="A376" s="52"/>
      <c r="B376" s="53"/>
      <c r="C376" s="53"/>
      <c r="D376" s="54"/>
      <c r="E376" s="67"/>
      <c r="F376" s="52"/>
      <c r="G376" s="4"/>
      <c r="H376" s="4"/>
      <c r="I376" s="52"/>
      <c r="J376" s="52"/>
      <c r="K376" s="52"/>
      <c r="L376" s="55"/>
      <c r="M376" s="55"/>
      <c r="N376" s="55"/>
      <c r="O376" s="55"/>
      <c r="P376" s="52"/>
      <c r="Q376" s="52"/>
      <c r="R376" s="52"/>
      <c r="S376" s="52"/>
      <c r="T376" s="52"/>
      <c r="U376" s="52"/>
      <c r="V376" s="52"/>
      <c r="W376" s="52"/>
      <c r="X376" s="52"/>
      <c r="Y376" s="52"/>
    </row>
    <row r="377" spans="1:25" s="30" customFormat="1" ht="13.5" customHeight="1" x14ac:dyDescent="0.25">
      <c r="A377" s="52"/>
      <c r="B377" s="53"/>
      <c r="C377" s="53"/>
      <c r="D377" s="54"/>
      <c r="E377" s="67"/>
      <c r="F377" s="56"/>
      <c r="G377" s="4"/>
      <c r="H377" s="4"/>
      <c r="I377" s="52"/>
      <c r="J377" s="52"/>
      <c r="K377" s="52"/>
      <c r="L377" s="55"/>
      <c r="M377" s="55"/>
      <c r="N377" s="55"/>
      <c r="O377" s="55"/>
      <c r="P377" s="52"/>
      <c r="Q377" s="52"/>
      <c r="R377" s="52"/>
      <c r="S377" s="56"/>
      <c r="T377" s="52"/>
      <c r="U377" s="52"/>
      <c r="V377" s="52"/>
      <c r="W377" s="52"/>
      <c r="X377" s="52"/>
      <c r="Y377" s="52"/>
    </row>
    <row r="378" spans="1:25" s="30" customFormat="1" ht="13.5" customHeight="1" x14ac:dyDescent="0.25">
      <c r="A378" s="52"/>
      <c r="B378" s="53"/>
      <c r="C378" s="53"/>
      <c r="D378" s="54"/>
      <c r="E378" s="67"/>
      <c r="F378" s="56"/>
      <c r="G378" s="4"/>
      <c r="H378" s="4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6"/>
      <c r="T378" s="52"/>
      <c r="U378" s="52"/>
      <c r="V378" s="52"/>
      <c r="W378" s="52"/>
      <c r="X378" s="52"/>
      <c r="Y378" s="52"/>
    </row>
    <row r="379" spans="1:25" s="30" customFormat="1" ht="13.5" customHeight="1" x14ac:dyDescent="0.25">
      <c r="A379" s="52"/>
      <c r="B379" s="53"/>
      <c r="C379" s="53"/>
      <c r="D379" s="54"/>
      <c r="E379" s="67"/>
      <c r="F379" s="56"/>
      <c r="G379" s="4"/>
      <c r="H379" s="4"/>
      <c r="I379" s="52"/>
      <c r="J379" s="52"/>
      <c r="K379" s="52"/>
      <c r="L379" s="55"/>
      <c r="M379" s="55"/>
      <c r="N379" s="55"/>
      <c r="O379" s="55"/>
      <c r="P379" s="52"/>
      <c r="Q379" s="52"/>
      <c r="R379" s="52"/>
      <c r="S379" s="56"/>
      <c r="T379" s="52"/>
      <c r="U379" s="57"/>
      <c r="V379" s="52"/>
      <c r="W379" s="52"/>
      <c r="X379" s="52"/>
      <c r="Y379" s="52"/>
    </row>
    <row r="380" spans="1:25" s="30" customFormat="1" ht="13.5" customHeight="1" x14ac:dyDescent="0.25">
      <c r="A380" s="52"/>
      <c r="B380" s="53"/>
      <c r="C380" s="53"/>
      <c r="D380" s="54"/>
      <c r="E380" s="67"/>
      <c r="F380" s="56"/>
      <c r="G380" s="4"/>
      <c r="H380" s="4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6"/>
      <c r="T380" s="52"/>
      <c r="U380" s="52"/>
      <c r="V380" s="52"/>
      <c r="W380" s="52"/>
      <c r="X380" s="52"/>
      <c r="Y380" s="52"/>
    </row>
    <row r="381" spans="1:25" s="30" customFormat="1" ht="13.5" customHeight="1" x14ac:dyDescent="0.25">
      <c r="A381" s="52"/>
      <c r="B381" s="53"/>
      <c r="C381" s="53"/>
      <c r="D381" s="54"/>
      <c r="E381" s="67"/>
      <c r="F381" s="56"/>
      <c r="G381" s="4"/>
      <c r="H381" s="4"/>
      <c r="I381" s="52"/>
      <c r="J381" s="52"/>
      <c r="K381" s="52"/>
      <c r="L381" s="55"/>
      <c r="M381" s="55"/>
      <c r="N381" s="55"/>
      <c r="O381" s="55"/>
      <c r="P381" s="52"/>
      <c r="Q381" s="52"/>
      <c r="R381" s="52"/>
      <c r="S381" s="52"/>
      <c r="T381" s="56"/>
      <c r="U381" s="52"/>
      <c r="V381" s="56"/>
      <c r="W381" s="56"/>
      <c r="X381" s="52"/>
      <c r="Y381" s="52"/>
    </row>
    <row r="382" spans="1:25" s="30" customFormat="1" ht="13.5" customHeight="1" x14ac:dyDescent="0.25">
      <c r="A382" s="52"/>
      <c r="B382" s="53"/>
      <c r="C382" s="53"/>
      <c r="D382" s="54"/>
      <c r="E382" s="67"/>
      <c r="F382" s="56"/>
      <c r="G382" s="4"/>
      <c r="H382" s="4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6"/>
      <c r="U382" s="52"/>
      <c r="V382" s="56"/>
      <c r="W382" s="56"/>
      <c r="X382" s="52"/>
      <c r="Y382" s="52"/>
    </row>
    <row r="383" spans="1:25" s="30" customFormat="1" ht="13.5" customHeight="1" x14ac:dyDescent="0.25">
      <c r="A383" s="52"/>
      <c r="B383" s="53"/>
      <c r="C383" s="53"/>
      <c r="D383" s="54"/>
      <c r="E383" s="67"/>
      <c r="F383" s="58"/>
      <c r="G383" s="4"/>
      <c r="H383" s="4"/>
      <c r="I383" s="57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</row>
    <row r="384" spans="1:25" s="30" customFormat="1" ht="13.5" customHeight="1" x14ac:dyDescent="0.25">
      <c r="A384" s="52"/>
      <c r="B384" s="53"/>
      <c r="C384" s="53"/>
      <c r="D384" s="54"/>
      <c r="E384" s="67"/>
      <c r="F384" s="52"/>
      <c r="G384" s="4"/>
      <c r="H384" s="4"/>
      <c r="I384" s="52"/>
      <c r="J384" s="52"/>
      <c r="K384" s="52"/>
      <c r="L384" s="55"/>
      <c r="M384" s="55"/>
      <c r="N384" s="55"/>
      <c r="O384" s="55"/>
      <c r="P384" s="52"/>
      <c r="Q384" s="52"/>
      <c r="R384" s="52"/>
      <c r="S384" s="52"/>
      <c r="T384" s="52"/>
      <c r="U384" s="52"/>
      <c r="V384" s="52"/>
      <c r="W384" s="52"/>
      <c r="X384" s="52"/>
      <c r="Y384" s="52"/>
    </row>
    <row r="385" spans="1:25" s="30" customFormat="1" ht="13.5" customHeight="1" x14ac:dyDescent="0.25">
      <c r="A385" s="52"/>
      <c r="B385" s="53"/>
      <c r="C385" s="53"/>
      <c r="D385" s="54"/>
      <c r="E385" s="67"/>
      <c r="F385" s="52"/>
      <c r="G385" s="4"/>
      <c r="H385" s="4"/>
      <c r="I385" s="52"/>
      <c r="J385" s="52"/>
      <c r="K385" s="52"/>
      <c r="L385" s="55"/>
      <c r="M385" s="55"/>
      <c r="N385" s="55"/>
      <c r="O385" s="55"/>
      <c r="P385" s="52"/>
      <c r="Q385" s="52"/>
      <c r="R385" s="52"/>
      <c r="S385" s="52"/>
      <c r="T385" s="52"/>
      <c r="U385" s="52"/>
      <c r="V385" s="52"/>
      <c r="W385" s="52"/>
      <c r="X385" s="52"/>
      <c r="Y385" s="52"/>
    </row>
    <row r="386" spans="1:25" s="30" customFormat="1" ht="13.5" customHeight="1" x14ac:dyDescent="0.25">
      <c r="A386" s="52"/>
      <c r="B386" s="53"/>
      <c r="C386" s="53"/>
      <c r="D386" s="54"/>
      <c r="E386" s="67"/>
      <c r="F386" s="52"/>
      <c r="G386" s="4"/>
      <c r="H386" s="4"/>
      <c r="I386" s="57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</row>
    <row r="387" spans="1:25" s="30" customFormat="1" ht="13.5" customHeight="1" x14ac:dyDescent="0.25">
      <c r="A387" s="52"/>
      <c r="B387" s="53"/>
      <c r="C387" s="53"/>
      <c r="D387" s="54"/>
      <c r="E387" s="67"/>
      <c r="F387" s="52"/>
      <c r="G387" s="4"/>
      <c r="H387" s="4"/>
      <c r="I387" s="57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</row>
    <row r="388" spans="1:25" s="30" customFormat="1" ht="13.5" customHeight="1" x14ac:dyDescent="0.25">
      <c r="A388" s="52"/>
      <c r="B388" s="53"/>
      <c r="C388" s="53"/>
      <c r="D388" s="54"/>
      <c r="E388" s="67"/>
      <c r="F388" s="52"/>
      <c r="G388" s="4"/>
      <c r="H388" s="4"/>
      <c r="I388" s="52"/>
      <c r="J388" s="52"/>
      <c r="K388" s="52"/>
      <c r="L388" s="55"/>
      <c r="M388" s="55"/>
      <c r="N388" s="55"/>
      <c r="O388" s="55"/>
      <c r="P388" s="52"/>
      <c r="Q388" s="52"/>
      <c r="R388" s="52"/>
      <c r="S388" s="52"/>
      <c r="T388" s="52"/>
      <c r="U388" s="52"/>
      <c r="V388" s="52"/>
      <c r="W388" s="52"/>
      <c r="X388" s="52"/>
      <c r="Y388" s="52"/>
    </row>
    <row r="389" spans="1:25" s="30" customFormat="1" ht="13.5" customHeight="1" x14ac:dyDescent="0.25">
      <c r="A389" s="52"/>
      <c r="B389" s="53"/>
      <c r="C389" s="53"/>
      <c r="D389" s="54"/>
      <c r="E389" s="67"/>
      <c r="F389" s="52"/>
      <c r="G389" s="4"/>
      <c r="H389" s="4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</row>
    <row r="390" spans="1:25" s="30" customFormat="1" ht="13.5" customHeight="1" x14ac:dyDescent="0.25">
      <c r="A390" s="52"/>
      <c r="B390" s="53"/>
      <c r="C390" s="53"/>
      <c r="D390" s="54"/>
      <c r="E390" s="67"/>
      <c r="F390" s="52"/>
      <c r="G390" s="4"/>
      <c r="H390" s="4"/>
      <c r="I390" s="57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6"/>
    </row>
    <row r="391" spans="1:25" s="30" customFormat="1" ht="13.5" customHeight="1" x14ac:dyDescent="0.25">
      <c r="A391" s="52"/>
      <c r="B391" s="53"/>
      <c r="C391" s="53"/>
      <c r="D391" s="54"/>
      <c r="E391" s="67"/>
      <c r="F391" s="56"/>
      <c r="G391" s="4"/>
      <c r="H391" s="4"/>
      <c r="I391" s="52"/>
      <c r="J391" s="52"/>
      <c r="K391" s="52"/>
      <c r="L391" s="55"/>
      <c r="M391" s="55"/>
      <c r="N391" s="55"/>
      <c r="O391" s="55"/>
      <c r="P391" s="52"/>
      <c r="Q391" s="52"/>
      <c r="R391" s="52"/>
      <c r="S391" s="56"/>
      <c r="T391" s="52"/>
      <c r="U391" s="52"/>
      <c r="V391" s="52"/>
      <c r="W391" s="52"/>
      <c r="X391" s="52"/>
      <c r="Y391" s="52"/>
    </row>
    <row r="392" spans="1:25" s="30" customFormat="1" ht="13.5" customHeight="1" x14ac:dyDescent="0.25">
      <c r="A392" s="52"/>
      <c r="B392" s="53"/>
      <c r="C392" s="53"/>
      <c r="D392" s="54"/>
      <c r="E392" s="67"/>
      <c r="F392" s="56"/>
      <c r="G392" s="4"/>
      <c r="H392" s="4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6"/>
      <c r="T392" s="52"/>
      <c r="U392" s="52"/>
      <c r="V392" s="52"/>
      <c r="W392" s="52"/>
      <c r="X392" s="52"/>
      <c r="Y392" s="52"/>
    </row>
    <row r="393" spans="1:25" s="30" customFormat="1" ht="13.5" customHeight="1" x14ac:dyDescent="0.25">
      <c r="A393" s="52"/>
      <c r="B393" s="53"/>
      <c r="C393" s="53"/>
      <c r="D393" s="54"/>
      <c r="E393" s="67"/>
      <c r="F393" s="56"/>
      <c r="G393" s="4"/>
      <c r="H393" s="4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6"/>
      <c r="U393" s="56"/>
      <c r="V393" s="56"/>
      <c r="W393" s="56"/>
      <c r="X393" s="56"/>
      <c r="Y393" s="56"/>
    </row>
    <row r="394" spans="1:25" s="30" customFormat="1" ht="13.5" customHeight="1" x14ac:dyDescent="0.25">
      <c r="A394" s="52"/>
      <c r="B394" s="53"/>
      <c r="C394" s="53"/>
      <c r="D394" s="54"/>
      <c r="E394" s="67"/>
      <c r="F394" s="56"/>
      <c r="G394" s="4"/>
      <c r="H394" s="4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6"/>
      <c r="U394" s="56"/>
      <c r="V394" s="56"/>
      <c r="W394" s="56"/>
      <c r="X394" s="56"/>
      <c r="Y394" s="56"/>
    </row>
    <row r="395" spans="1:25" s="30" customFormat="1" ht="13.5" customHeight="1" x14ac:dyDescent="0.25">
      <c r="A395" s="52"/>
      <c r="B395" s="53"/>
      <c r="C395" s="53"/>
      <c r="D395" s="54"/>
      <c r="E395" s="67"/>
      <c r="F395" s="56"/>
      <c r="G395" s="4"/>
      <c r="H395" s="4"/>
      <c r="I395" s="52"/>
      <c r="J395" s="52"/>
      <c r="K395" s="52"/>
      <c r="L395" s="55"/>
      <c r="M395" s="55"/>
      <c r="N395" s="55"/>
      <c r="O395" s="55"/>
      <c r="P395" s="52"/>
      <c r="Q395" s="52"/>
      <c r="R395" s="52"/>
      <c r="S395" s="52"/>
      <c r="T395" s="56"/>
      <c r="U395" s="52"/>
      <c r="V395" s="56"/>
      <c r="W395" s="56"/>
      <c r="X395" s="52"/>
      <c r="Y395" s="52"/>
    </row>
    <row r="396" spans="1:25" s="30" customFormat="1" ht="13.5" customHeight="1" x14ac:dyDescent="0.25">
      <c r="A396" s="52"/>
      <c r="B396" s="53"/>
      <c r="C396" s="53"/>
      <c r="D396" s="54"/>
      <c r="E396" s="67"/>
      <c r="F396" s="56"/>
      <c r="G396" s="4"/>
      <c r="H396" s="4"/>
      <c r="I396" s="52"/>
      <c r="J396" s="52"/>
      <c r="K396" s="52"/>
      <c r="L396" s="55"/>
      <c r="M396" s="55"/>
      <c r="N396" s="55"/>
      <c r="O396" s="55"/>
      <c r="P396" s="52"/>
      <c r="Q396" s="52"/>
      <c r="R396" s="52"/>
      <c r="S396" s="52"/>
      <c r="T396" s="56"/>
      <c r="U396" s="52"/>
      <c r="V396" s="56"/>
      <c r="W396" s="56"/>
      <c r="X396" s="52"/>
      <c r="Y396" s="52"/>
    </row>
    <row r="397" spans="1:25" s="30" customFormat="1" ht="13.5" customHeight="1" x14ac:dyDescent="0.25">
      <c r="A397" s="52"/>
      <c r="B397" s="53"/>
      <c r="C397" s="53"/>
      <c r="D397" s="54"/>
      <c r="E397" s="67"/>
      <c r="F397" s="59"/>
      <c r="G397" s="4"/>
      <c r="H397" s="4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6"/>
      <c r="T397" s="56"/>
      <c r="U397" s="57"/>
      <c r="V397" s="52"/>
      <c r="W397" s="56"/>
      <c r="X397" s="56"/>
      <c r="Y397" s="52"/>
    </row>
    <row r="398" spans="1:25" s="30" customFormat="1" ht="13.5" customHeight="1" x14ac:dyDescent="0.25">
      <c r="A398" s="52"/>
      <c r="B398" s="53"/>
      <c r="C398" s="53"/>
      <c r="D398" s="54"/>
      <c r="E398" s="67"/>
      <c r="F398" s="56"/>
      <c r="G398" s="4"/>
      <c r="H398" s="4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6"/>
      <c r="T398" s="56"/>
      <c r="U398" s="52"/>
      <c r="V398" s="52"/>
      <c r="W398" s="56"/>
      <c r="X398" s="56"/>
      <c r="Y398" s="52"/>
    </row>
    <row r="399" spans="1:25" s="30" customFormat="1" ht="13.5" customHeight="1" x14ac:dyDescent="0.25">
      <c r="A399" s="52"/>
      <c r="B399" s="53"/>
      <c r="C399" s="53"/>
      <c r="D399" s="54"/>
      <c r="E399" s="67"/>
      <c r="F399" s="56"/>
      <c r="G399" s="4"/>
      <c r="H399" s="4"/>
      <c r="I399" s="52"/>
      <c r="J399" s="52"/>
      <c r="K399" s="52"/>
      <c r="L399" s="55"/>
      <c r="M399" s="55"/>
      <c r="N399" s="55"/>
      <c r="O399" s="55"/>
      <c r="P399" s="52"/>
      <c r="Q399" s="52"/>
      <c r="R399" s="52"/>
      <c r="S399" s="56"/>
      <c r="T399" s="56"/>
      <c r="U399" s="52"/>
      <c r="V399" s="56"/>
      <c r="W399" s="56"/>
      <c r="X399" s="56"/>
      <c r="Y399" s="52"/>
    </row>
    <row r="400" spans="1:25" s="30" customFormat="1" ht="13.5" customHeight="1" x14ac:dyDescent="0.25">
      <c r="A400" s="52"/>
      <c r="B400" s="53"/>
      <c r="C400" s="53"/>
      <c r="D400" s="54"/>
      <c r="E400" s="67"/>
      <c r="F400" s="56"/>
      <c r="G400" s="4"/>
      <c r="H400" s="4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6"/>
      <c r="T400" s="56"/>
      <c r="U400" s="52"/>
      <c r="V400" s="56"/>
      <c r="W400" s="56"/>
      <c r="X400" s="56"/>
      <c r="Y400" s="52"/>
    </row>
    <row r="401" spans="1:25" s="30" customFormat="1" ht="13.5" customHeight="1" x14ac:dyDescent="0.25">
      <c r="A401" s="52"/>
      <c r="B401" s="53"/>
      <c r="C401" s="53"/>
      <c r="D401" s="54"/>
      <c r="E401" s="67"/>
      <c r="F401" s="56"/>
      <c r="G401" s="4"/>
      <c r="H401" s="4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6"/>
      <c r="U401" s="56"/>
      <c r="V401" s="52"/>
      <c r="W401" s="56"/>
      <c r="X401" s="56"/>
      <c r="Y401" s="52"/>
    </row>
    <row r="402" spans="1:25" s="30" customFormat="1" ht="13.5" customHeight="1" x14ac:dyDescent="0.25">
      <c r="A402" s="52"/>
      <c r="B402" s="53"/>
      <c r="C402" s="53"/>
      <c r="D402" s="54"/>
      <c r="E402" s="67"/>
      <c r="F402" s="56"/>
      <c r="G402" s="4"/>
      <c r="H402" s="4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6"/>
      <c r="U402" s="56"/>
      <c r="V402" s="52"/>
      <c r="W402" s="56"/>
      <c r="X402" s="56"/>
      <c r="Y402" s="52"/>
    </row>
    <row r="403" spans="1:25" s="30" customFormat="1" ht="13.5" customHeight="1" x14ac:dyDescent="0.25">
      <c r="A403" s="52"/>
      <c r="B403" s="53"/>
      <c r="C403" s="53"/>
      <c r="D403" s="54"/>
      <c r="E403" s="67"/>
      <c r="F403" s="52"/>
      <c r="G403" s="4"/>
      <c r="H403" s="4"/>
      <c r="I403" s="52"/>
      <c r="J403" s="52"/>
      <c r="K403" s="52"/>
      <c r="L403" s="55"/>
      <c r="M403" s="55"/>
      <c r="N403" s="55"/>
      <c r="O403" s="55"/>
      <c r="P403" s="52"/>
      <c r="Q403" s="52"/>
      <c r="R403" s="52"/>
      <c r="S403" s="56"/>
      <c r="T403" s="56"/>
      <c r="U403" s="52"/>
      <c r="V403" s="56"/>
      <c r="W403" s="56"/>
      <c r="X403" s="56"/>
      <c r="Y403" s="56"/>
    </row>
    <row r="404" spans="1:25" s="30" customFormat="1" ht="13.5" customHeight="1" x14ac:dyDescent="0.25">
      <c r="A404" s="52"/>
      <c r="B404" s="53"/>
      <c r="C404" s="53"/>
      <c r="D404" s="54"/>
      <c r="E404" s="67"/>
      <c r="F404" s="52"/>
      <c r="G404" s="4"/>
      <c r="H404" s="4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6"/>
      <c r="T404" s="56"/>
      <c r="U404" s="52"/>
      <c r="V404" s="56"/>
      <c r="W404" s="56"/>
      <c r="X404" s="56"/>
      <c r="Y404" s="56"/>
    </row>
    <row r="405" spans="1:25" s="30" customFormat="1" ht="13.5" customHeight="1" x14ac:dyDescent="0.25">
      <c r="A405" s="52"/>
      <c r="B405" s="53"/>
      <c r="C405" s="53"/>
      <c r="D405" s="54"/>
      <c r="E405" s="67"/>
      <c r="F405" s="58"/>
      <c r="G405" s="4"/>
      <c r="H405" s="4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6"/>
      <c r="T405" s="56"/>
      <c r="U405" s="52"/>
      <c r="V405" s="56"/>
      <c r="W405" s="56"/>
      <c r="X405" s="56"/>
      <c r="Y405" s="56"/>
    </row>
    <row r="406" spans="1:25" s="30" customFormat="1" ht="13.5" customHeight="1" x14ac:dyDescent="0.25">
      <c r="A406" s="52"/>
      <c r="B406" s="53"/>
      <c r="C406" s="53"/>
      <c r="D406" s="54"/>
      <c r="E406" s="67"/>
      <c r="F406" s="52"/>
      <c r="G406" s="4"/>
      <c r="H406" s="4"/>
      <c r="I406" s="52"/>
      <c r="J406" s="52"/>
      <c r="K406" s="52"/>
      <c r="L406" s="55"/>
      <c r="M406" s="55"/>
      <c r="N406" s="55"/>
      <c r="O406" s="55"/>
      <c r="P406" s="52"/>
      <c r="Q406" s="52"/>
      <c r="R406" s="52"/>
      <c r="S406" s="56"/>
      <c r="T406" s="56"/>
      <c r="U406" s="52"/>
      <c r="V406" s="56"/>
      <c r="W406" s="56"/>
      <c r="X406" s="56"/>
      <c r="Y406" s="56"/>
    </row>
    <row r="407" spans="1:25" s="30" customFormat="1" ht="13.5" customHeight="1" x14ac:dyDescent="0.25">
      <c r="A407" s="52"/>
      <c r="B407" s="53"/>
      <c r="C407" s="53"/>
      <c r="D407" s="54"/>
      <c r="E407" s="67"/>
      <c r="F407" s="52"/>
      <c r="G407" s="4"/>
      <c r="H407" s="4"/>
      <c r="I407" s="52"/>
      <c r="J407" s="52"/>
      <c r="K407" s="52"/>
      <c r="L407" s="55"/>
      <c r="M407" s="55"/>
      <c r="N407" s="55"/>
      <c r="O407" s="55"/>
      <c r="P407" s="52"/>
      <c r="Q407" s="52"/>
      <c r="R407" s="52"/>
      <c r="S407" s="52"/>
      <c r="T407" s="52"/>
      <c r="U407" s="52"/>
      <c r="V407" s="52"/>
      <c r="W407" s="52"/>
      <c r="X407" s="52"/>
      <c r="Y407" s="52"/>
    </row>
    <row r="408" spans="1:25" s="30" customFormat="1" ht="13.5" customHeight="1" x14ac:dyDescent="0.25">
      <c r="A408" s="52"/>
      <c r="B408" s="53"/>
      <c r="C408" s="53"/>
      <c r="D408" s="54"/>
      <c r="E408" s="67"/>
      <c r="F408" s="52"/>
      <c r="G408" s="4"/>
      <c r="H408" s="4"/>
      <c r="I408" s="52"/>
      <c r="J408" s="52"/>
      <c r="K408" s="52"/>
      <c r="L408" s="55"/>
      <c r="M408" s="55"/>
      <c r="N408" s="55"/>
      <c r="O408" s="55"/>
      <c r="P408" s="52"/>
      <c r="Q408" s="52"/>
      <c r="R408" s="52"/>
      <c r="S408" s="52"/>
      <c r="T408" s="52"/>
      <c r="U408" s="52"/>
      <c r="V408" s="52"/>
      <c r="W408" s="52"/>
      <c r="X408" s="52"/>
      <c r="Y408" s="52"/>
    </row>
    <row r="409" spans="1:25" s="30" customFormat="1" ht="13.5" customHeight="1" x14ac:dyDescent="0.25">
      <c r="A409" s="52"/>
      <c r="B409" s="53"/>
      <c r="C409" s="53"/>
      <c r="D409" s="54"/>
      <c r="E409" s="67"/>
      <c r="F409" s="52"/>
      <c r="G409" s="4"/>
      <c r="H409" s="4"/>
      <c r="I409" s="57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</row>
    <row r="410" spans="1:25" s="30" customFormat="1" ht="13.5" customHeight="1" x14ac:dyDescent="0.25">
      <c r="A410" s="52"/>
      <c r="B410" s="53"/>
      <c r="C410" s="53"/>
      <c r="D410" s="54"/>
      <c r="E410" s="67"/>
      <c r="F410" s="52"/>
      <c r="G410" s="4"/>
      <c r="H410" s="4"/>
      <c r="I410" s="52"/>
      <c r="J410" s="52"/>
      <c r="K410" s="52"/>
      <c r="L410" s="55"/>
      <c r="M410" s="55"/>
      <c r="N410" s="55"/>
      <c r="O410" s="55"/>
      <c r="P410" s="52"/>
      <c r="Q410" s="52"/>
      <c r="R410" s="52"/>
      <c r="S410" s="52"/>
      <c r="T410" s="52"/>
      <c r="U410" s="52"/>
      <c r="V410" s="52"/>
      <c r="W410" s="52"/>
      <c r="X410" s="52"/>
      <c r="Y410" s="52"/>
    </row>
    <row r="411" spans="1:25" s="30" customFormat="1" ht="13.5" customHeight="1" x14ac:dyDescent="0.25">
      <c r="A411" s="52"/>
      <c r="B411" s="53"/>
      <c r="C411" s="53"/>
      <c r="D411" s="54"/>
      <c r="E411" s="67"/>
      <c r="F411" s="52"/>
      <c r="G411" s="4"/>
      <c r="H411" s="4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</row>
    <row r="412" spans="1:25" s="30" customFormat="1" ht="13.5" customHeight="1" x14ac:dyDescent="0.25">
      <c r="A412" s="52"/>
      <c r="B412" s="53"/>
      <c r="C412" s="53"/>
      <c r="D412" s="54"/>
      <c r="E412" s="67"/>
      <c r="F412" s="52"/>
      <c r="G412" s="4"/>
      <c r="H412" s="4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</row>
    <row r="413" spans="1:25" s="30" customFormat="1" ht="13.5" customHeight="1" x14ac:dyDescent="0.25">
      <c r="A413" s="52"/>
      <c r="B413" s="53"/>
      <c r="C413" s="53"/>
      <c r="D413" s="54"/>
      <c r="E413" s="67"/>
      <c r="F413" s="52"/>
      <c r="G413" s="4"/>
      <c r="H413" s="4"/>
      <c r="I413" s="52"/>
      <c r="J413" s="52"/>
      <c r="K413" s="52"/>
      <c r="L413" s="55"/>
      <c r="M413" s="55"/>
      <c r="N413" s="55"/>
      <c r="O413" s="55"/>
      <c r="P413" s="52"/>
      <c r="Q413" s="52"/>
      <c r="R413" s="52"/>
      <c r="S413" s="52"/>
      <c r="T413" s="52"/>
      <c r="U413" s="52"/>
      <c r="V413" s="52"/>
      <c r="W413" s="52"/>
      <c r="X413" s="52"/>
      <c r="Y413" s="52"/>
    </row>
    <row r="414" spans="1:25" s="30" customFormat="1" ht="13.5" customHeight="1" x14ac:dyDescent="0.25">
      <c r="A414" s="52"/>
      <c r="B414" s="53"/>
      <c r="C414" s="53"/>
      <c r="D414" s="54"/>
      <c r="E414" s="67"/>
      <c r="F414" s="52"/>
      <c r="G414" s="4"/>
      <c r="H414" s="4"/>
      <c r="I414" s="52"/>
      <c r="J414" s="52"/>
      <c r="K414" s="52"/>
      <c r="L414" s="55"/>
      <c r="M414" s="55"/>
      <c r="N414" s="55"/>
      <c r="O414" s="55"/>
      <c r="P414" s="52"/>
      <c r="Q414" s="52"/>
      <c r="R414" s="52"/>
      <c r="S414" s="52"/>
      <c r="T414" s="52"/>
      <c r="U414" s="52"/>
      <c r="V414" s="52"/>
      <c r="W414" s="52"/>
      <c r="X414" s="52"/>
      <c r="Y414" s="52"/>
    </row>
    <row r="415" spans="1:25" s="30" customFormat="1" ht="13.5" customHeight="1" x14ac:dyDescent="0.25">
      <c r="A415" s="52"/>
      <c r="B415" s="53"/>
      <c r="C415" s="53"/>
      <c r="D415" s="54"/>
      <c r="E415" s="67"/>
      <c r="F415" s="52"/>
      <c r="G415" s="4"/>
      <c r="H415" s="4"/>
      <c r="I415" s="52"/>
      <c r="J415" s="52"/>
      <c r="K415" s="52"/>
      <c r="L415" s="55"/>
      <c r="M415" s="55"/>
      <c r="N415" s="55"/>
      <c r="O415" s="55"/>
      <c r="P415" s="52"/>
      <c r="Q415" s="52"/>
      <c r="R415" s="52"/>
      <c r="S415" s="52"/>
      <c r="T415" s="52"/>
      <c r="U415" s="52"/>
      <c r="V415" s="52"/>
      <c r="W415" s="52"/>
      <c r="X415" s="52"/>
      <c r="Y415" s="52"/>
    </row>
    <row r="416" spans="1:25" s="30" customFormat="1" ht="13.5" customHeight="1" x14ac:dyDescent="0.25">
      <c r="A416" s="52"/>
      <c r="B416" s="53"/>
      <c r="C416" s="53"/>
      <c r="D416" s="54"/>
      <c r="E416" s="67"/>
      <c r="F416" s="52"/>
      <c r="G416" s="4"/>
      <c r="H416" s="4"/>
      <c r="I416" s="52"/>
      <c r="J416" s="52"/>
      <c r="K416" s="52"/>
      <c r="L416" s="55"/>
      <c r="M416" s="55"/>
      <c r="N416" s="55"/>
      <c r="O416" s="55"/>
      <c r="P416" s="52"/>
      <c r="Q416" s="52"/>
      <c r="R416" s="52"/>
      <c r="S416" s="52"/>
      <c r="T416" s="52"/>
      <c r="U416" s="52"/>
      <c r="V416" s="52"/>
      <c r="W416" s="52"/>
      <c r="X416" s="52"/>
      <c r="Y416" s="52"/>
    </row>
    <row r="417" spans="1:25" s="30" customFormat="1" ht="13.5" customHeight="1" x14ac:dyDescent="0.25">
      <c r="A417" s="52"/>
      <c r="B417" s="53"/>
      <c r="C417" s="53"/>
      <c r="D417" s="54"/>
      <c r="E417" s="67"/>
      <c r="F417" s="56"/>
      <c r="G417" s="4"/>
      <c r="H417" s="4"/>
      <c r="I417" s="52"/>
      <c r="J417" s="52"/>
      <c r="K417" s="52"/>
      <c r="L417" s="55"/>
      <c r="M417" s="55"/>
      <c r="N417" s="55"/>
      <c r="O417" s="55"/>
      <c r="P417" s="52"/>
      <c r="Q417" s="52"/>
      <c r="R417" s="52"/>
      <c r="S417" s="56"/>
      <c r="T417" s="52"/>
      <c r="U417" s="52"/>
      <c r="V417" s="52"/>
      <c r="W417" s="52"/>
      <c r="X417" s="52"/>
      <c r="Y417" s="52"/>
    </row>
    <row r="418" spans="1:25" s="30" customFormat="1" ht="13.5" customHeight="1" x14ac:dyDescent="0.25">
      <c r="A418" s="52"/>
      <c r="B418" s="53"/>
      <c r="C418" s="53"/>
      <c r="D418" s="54"/>
      <c r="E418" s="67"/>
      <c r="F418" s="56"/>
      <c r="G418" s="4"/>
      <c r="H418" s="4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6"/>
      <c r="T418" s="52"/>
      <c r="U418" s="52"/>
      <c r="V418" s="52"/>
      <c r="W418" s="52"/>
      <c r="X418" s="52"/>
      <c r="Y418" s="52"/>
    </row>
    <row r="419" spans="1:25" s="30" customFormat="1" ht="13.5" customHeight="1" x14ac:dyDescent="0.25">
      <c r="A419" s="52"/>
      <c r="B419" s="53"/>
      <c r="C419" s="53"/>
      <c r="D419" s="54"/>
      <c r="E419" s="67"/>
      <c r="F419" s="56"/>
      <c r="G419" s="4"/>
      <c r="H419" s="4"/>
      <c r="I419" s="52"/>
      <c r="J419" s="52"/>
      <c r="K419" s="52"/>
      <c r="L419" s="55"/>
      <c r="M419" s="55"/>
      <c r="N419" s="55"/>
      <c r="O419" s="55"/>
      <c r="P419" s="52"/>
      <c r="Q419" s="52"/>
      <c r="R419" s="52"/>
      <c r="S419" s="56"/>
      <c r="T419" s="52"/>
      <c r="U419" s="57"/>
      <c r="V419" s="52"/>
      <c r="W419" s="52"/>
      <c r="X419" s="52"/>
      <c r="Y419" s="52"/>
    </row>
    <row r="420" spans="1:25" s="30" customFormat="1" ht="13.5" customHeight="1" x14ac:dyDescent="0.25">
      <c r="A420" s="52"/>
      <c r="B420" s="53"/>
      <c r="C420" s="53"/>
      <c r="D420" s="54"/>
      <c r="E420" s="67"/>
      <c r="F420" s="56"/>
      <c r="G420" s="4"/>
      <c r="H420" s="4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6"/>
      <c r="T420" s="52"/>
      <c r="U420" s="52"/>
      <c r="V420" s="52"/>
      <c r="W420" s="52"/>
      <c r="X420" s="52"/>
      <c r="Y420" s="52"/>
    </row>
    <row r="421" spans="1:25" s="30" customFormat="1" ht="13.5" customHeight="1" x14ac:dyDescent="0.25">
      <c r="A421" s="52"/>
      <c r="B421" s="53"/>
      <c r="C421" s="53"/>
      <c r="D421" s="54"/>
      <c r="E421" s="67"/>
      <c r="F421" s="56"/>
      <c r="G421" s="4"/>
      <c r="H421" s="4"/>
      <c r="I421" s="52"/>
      <c r="J421" s="52"/>
      <c r="K421" s="52"/>
      <c r="L421" s="55"/>
      <c r="M421" s="55"/>
      <c r="N421" s="55"/>
      <c r="O421" s="55"/>
      <c r="P421" s="52"/>
      <c r="Q421" s="52"/>
      <c r="R421" s="52"/>
      <c r="S421" s="52"/>
      <c r="T421" s="56"/>
      <c r="U421" s="52"/>
      <c r="V421" s="56"/>
      <c r="W421" s="56"/>
      <c r="X421" s="52"/>
      <c r="Y421" s="52"/>
    </row>
    <row r="422" spans="1:25" s="30" customFormat="1" ht="13.5" customHeight="1" x14ac:dyDescent="0.25">
      <c r="A422" s="52"/>
      <c r="B422" s="53"/>
      <c r="C422" s="53"/>
      <c r="D422" s="54"/>
      <c r="E422" s="67"/>
      <c r="F422" s="56"/>
      <c r="G422" s="4"/>
      <c r="H422" s="4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6"/>
      <c r="U422" s="52"/>
      <c r="V422" s="56"/>
      <c r="W422" s="56"/>
      <c r="X422" s="52"/>
      <c r="Y422" s="52"/>
    </row>
    <row r="423" spans="1:25" s="30" customFormat="1" ht="13.5" customHeight="1" x14ac:dyDescent="0.25">
      <c r="A423" s="52"/>
      <c r="B423" s="53"/>
      <c r="C423" s="53"/>
      <c r="D423" s="54"/>
      <c r="E423" s="67"/>
      <c r="F423" s="58"/>
      <c r="G423" s="4"/>
      <c r="H423" s="4"/>
      <c r="I423" s="57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</row>
    <row r="424" spans="1:25" s="30" customFormat="1" ht="13.5" customHeight="1" x14ac:dyDescent="0.25">
      <c r="A424" s="52"/>
      <c r="B424" s="53"/>
      <c r="C424" s="53"/>
      <c r="D424" s="54"/>
      <c r="E424" s="67"/>
      <c r="F424" s="52"/>
      <c r="G424" s="4"/>
      <c r="H424" s="4"/>
      <c r="I424" s="52"/>
      <c r="J424" s="52"/>
      <c r="K424" s="52"/>
      <c r="L424" s="55"/>
      <c r="M424" s="55"/>
      <c r="N424" s="55"/>
      <c r="O424" s="55"/>
      <c r="P424" s="52"/>
      <c r="Q424" s="52"/>
      <c r="R424" s="52"/>
      <c r="S424" s="52"/>
      <c r="T424" s="52"/>
      <c r="U424" s="52"/>
      <c r="V424" s="52"/>
      <c r="W424" s="52"/>
      <c r="X424" s="52"/>
      <c r="Y424" s="52"/>
    </row>
    <row r="425" spans="1:25" s="30" customFormat="1" ht="13.5" customHeight="1" x14ac:dyDescent="0.25">
      <c r="A425" s="52"/>
      <c r="B425" s="53"/>
      <c r="C425" s="53"/>
      <c r="D425" s="54"/>
      <c r="E425" s="67"/>
      <c r="F425" s="52"/>
      <c r="G425" s="4"/>
      <c r="H425" s="4"/>
      <c r="I425" s="52"/>
      <c r="J425" s="52"/>
      <c r="K425" s="52"/>
      <c r="L425" s="55"/>
      <c r="M425" s="55"/>
      <c r="N425" s="55"/>
      <c r="O425" s="55"/>
      <c r="P425" s="52"/>
      <c r="Q425" s="52"/>
      <c r="R425" s="52"/>
      <c r="S425" s="52"/>
      <c r="T425" s="52"/>
      <c r="U425" s="52"/>
      <c r="V425" s="52"/>
      <c r="W425" s="52"/>
      <c r="X425" s="52"/>
      <c r="Y425" s="52"/>
    </row>
    <row r="426" spans="1:25" s="30" customFormat="1" ht="13.5" customHeight="1" x14ac:dyDescent="0.25">
      <c r="A426" s="52"/>
      <c r="B426" s="53"/>
      <c r="C426" s="53"/>
      <c r="D426" s="54"/>
      <c r="E426" s="67"/>
      <c r="F426" s="52"/>
      <c r="G426" s="4"/>
      <c r="H426" s="4"/>
      <c r="I426" s="57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</row>
    <row r="427" spans="1:25" s="30" customFormat="1" ht="13.5" customHeight="1" x14ac:dyDescent="0.25">
      <c r="A427" s="52"/>
      <c r="B427" s="53"/>
      <c r="C427" s="53"/>
      <c r="D427" s="54"/>
      <c r="E427" s="67"/>
      <c r="F427" s="52"/>
      <c r="G427" s="4"/>
      <c r="H427" s="4"/>
      <c r="I427" s="57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</row>
    <row r="428" spans="1:25" s="30" customFormat="1" ht="13.5" customHeight="1" x14ac:dyDescent="0.25">
      <c r="A428" s="52"/>
      <c r="B428" s="53"/>
      <c r="C428" s="53"/>
      <c r="D428" s="54"/>
      <c r="E428" s="67"/>
      <c r="F428" s="52"/>
      <c r="G428" s="4"/>
      <c r="H428" s="4"/>
      <c r="I428" s="52"/>
      <c r="J428" s="52"/>
      <c r="K428" s="52"/>
      <c r="L428" s="55"/>
      <c r="M428" s="55"/>
      <c r="N428" s="55"/>
      <c r="O428" s="55"/>
      <c r="P428" s="52"/>
      <c r="Q428" s="52"/>
      <c r="R428" s="52"/>
      <c r="S428" s="52"/>
      <c r="T428" s="52"/>
      <c r="U428" s="52"/>
      <c r="V428" s="52"/>
      <c r="W428" s="52"/>
      <c r="X428" s="52"/>
      <c r="Y428" s="52"/>
    </row>
    <row r="429" spans="1:25" s="30" customFormat="1" ht="13.5" customHeight="1" x14ac:dyDescent="0.25">
      <c r="A429" s="52"/>
      <c r="B429" s="53"/>
      <c r="C429" s="53"/>
      <c r="D429" s="54"/>
      <c r="E429" s="67"/>
      <c r="F429" s="52"/>
      <c r="G429" s="4"/>
      <c r="H429" s="4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</row>
    <row r="430" spans="1:25" s="30" customFormat="1" ht="13.5" customHeight="1" x14ac:dyDescent="0.25">
      <c r="A430" s="52"/>
      <c r="B430" s="53"/>
      <c r="C430" s="53"/>
      <c r="D430" s="54"/>
      <c r="E430" s="67"/>
      <c r="F430" s="52"/>
      <c r="G430" s="4"/>
      <c r="H430" s="4"/>
      <c r="I430" s="57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6"/>
    </row>
    <row r="431" spans="1:25" s="30" customFormat="1" ht="13.5" customHeight="1" x14ac:dyDescent="0.25">
      <c r="A431" s="52"/>
      <c r="B431" s="53"/>
      <c r="C431" s="53"/>
      <c r="D431" s="54"/>
      <c r="E431" s="67"/>
      <c r="F431" s="56"/>
      <c r="G431" s="4"/>
      <c r="H431" s="4"/>
      <c r="I431" s="52"/>
      <c r="J431" s="52"/>
      <c r="K431" s="52"/>
      <c r="L431" s="55"/>
      <c r="M431" s="55"/>
      <c r="N431" s="55"/>
      <c r="O431" s="55"/>
      <c r="P431" s="52"/>
      <c r="Q431" s="52"/>
      <c r="R431" s="52"/>
      <c r="S431" s="56"/>
      <c r="T431" s="52"/>
      <c r="U431" s="52"/>
      <c r="V431" s="52"/>
      <c r="W431" s="52"/>
      <c r="X431" s="52"/>
      <c r="Y431" s="52"/>
    </row>
    <row r="432" spans="1:25" s="30" customFormat="1" ht="13.5" customHeight="1" x14ac:dyDescent="0.25">
      <c r="A432" s="52"/>
      <c r="B432" s="53"/>
      <c r="C432" s="53"/>
      <c r="D432" s="54"/>
      <c r="E432" s="67"/>
      <c r="F432" s="56"/>
      <c r="G432" s="4"/>
      <c r="H432" s="4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6"/>
      <c r="T432" s="52"/>
      <c r="U432" s="52"/>
      <c r="V432" s="52"/>
      <c r="W432" s="52"/>
      <c r="X432" s="52"/>
      <c r="Y432" s="52"/>
    </row>
    <row r="433" spans="1:25" s="30" customFormat="1" ht="13.5" customHeight="1" x14ac:dyDescent="0.25">
      <c r="A433" s="52"/>
      <c r="B433" s="53"/>
      <c r="C433" s="53"/>
      <c r="D433" s="54"/>
      <c r="E433" s="67"/>
      <c r="F433" s="56"/>
      <c r="G433" s="4"/>
      <c r="H433" s="4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6"/>
      <c r="U433" s="56"/>
      <c r="V433" s="56"/>
      <c r="W433" s="56"/>
      <c r="X433" s="56"/>
      <c r="Y433" s="56"/>
    </row>
    <row r="434" spans="1:25" s="30" customFormat="1" ht="13.5" customHeight="1" x14ac:dyDescent="0.25">
      <c r="A434" s="52"/>
      <c r="B434" s="53"/>
      <c r="C434" s="53"/>
      <c r="D434" s="54"/>
      <c r="E434" s="67"/>
      <c r="F434" s="56"/>
      <c r="G434" s="4"/>
      <c r="H434" s="4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6"/>
      <c r="U434" s="56"/>
      <c r="V434" s="56"/>
      <c r="W434" s="56"/>
      <c r="X434" s="56"/>
      <c r="Y434" s="56"/>
    </row>
    <row r="435" spans="1:25" s="30" customFormat="1" ht="13.5" customHeight="1" x14ac:dyDescent="0.25">
      <c r="A435" s="52"/>
      <c r="B435" s="53"/>
      <c r="C435" s="53"/>
      <c r="D435" s="54"/>
      <c r="E435" s="67"/>
      <c r="F435" s="56"/>
      <c r="G435" s="4"/>
      <c r="H435" s="4"/>
      <c r="I435" s="52"/>
      <c r="J435" s="52"/>
      <c r="K435" s="52"/>
      <c r="L435" s="55"/>
      <c r="M435" s="55"/>
      <c r="N435" s="55"/>
      <c r="O435" s="55"/>
      <c r="P435" s="52"/>
      <c r="Q435" s="52"/>
      <c r="R435" s="52"/>
      <c r="S435" s="52"/>
      <c r="T435" s="56"/>
      <c r="U435" s="52"/>
      <c r="V435" s="56"/>
      <c r="W435" s="56"/>
      <c r="X435" s="52"/>
      <c r="Y435" s="52"/>
    </row>
    <row r="436" spans="1:25" s="30" customFormat="1" ht="13.5" customHeight="1" x14ac:dyDescent="0.25">
      <c r="A436" s="52"/>
      <c r="B436" s="53"/>
      <c r="C436" s="53"/>
      <c r="D436" s="54"/>
      <c r="E436" s="67"/>
      <c r="F436" s="56"/>
      <c r="G436" s="4"/>
      <c r="H436" s="4"/>
      <c r="I436" s="52"/>
      <c r="J436" s="52"/>
      <c r="K436" s="52"/>
      <c r="L436" s="55"/>
      <c r="M436" s="55"/>
      <c r="N436" s="55"/>
      <c r="O436" s="55"/>
      <c r="P436" s="52"/>
      <c r="Q436" s="52"/>
      <c r="R436" s="52"/>
      <c r="S436" s="52"/>
      <c r="T436" s="56"/>
      <c r="U436" s="52"/>
      <c r="V436" s="56"/>
      <c r="W436" s="56"/>
      <c r="X436" s="52"/>
      <c r="Y436" s="52"/>
    </row>
    <row r="437" spans="1:25" s="30" customFormat="1" ht="13.5" customHeight="1" x14ac:dyDescent="0.25">
      <c r="A437" s="52"/>
      <c r="B437" s="53"/>
      <c r="C437" s="53"/>
      <c r="D437" s="54"/>
      <c r="E437" s="67"/>
      <c r="F437" s="59"/>
      <c r="G437" s="4"/>
      <c r="H437" s="4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6"/>
      <c r="T437" s="56"/>
      <c r="U437" s="57"/>
      <c r="V437" s="52"/>
      <c r="W437" s="56"/>
      <c r="X437" s="56"/>
      <c r="Y437" s="52"/>
    </row>
    <row r="438" spans="1:25" s="30" customFormat="1" ht="13.5" customHeight="1" x14ac:dyDescent="0.25">
      <c r="A438" s="52"/>
      <c r="B438" s="53"/>
      <c r="C438" s="53"/>
      <c r="D438" s="54"/>
      <c r="E438" s="67"/>
      <c r="F438" s="56"/>
      <c r="G438" s="4"/>
      <c r="H438" s="4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6"/>
      <c r="T438" s="56"/>
      <c r="U438" s="52"/>
      <c r="V438" s="52"/>
      <c r="W438" s="56"/>
      <c r="X438" s="56"/>
      <c r="Y438" s="52"/>
    </row>
    <row r="439" spans="1:25" s="30" customFormat="1" ht="13.5" customHeight="1" x14ac:dyDescent="0.25">
      <c r="A439" s="52"/>
      <c r="B439" s="53"/>
      <c r="C439" s="53"/>
      <c r="D439" s="54"/>
      <c r="E439" s="67"/>
      <c r="F439" s="56"/>
      <c r="G439" s="4"/>
      <c r="H439" s="4"/>
      <c r="I439" s="52"/>
      <c r="J439" s="52"/>
      <c r="K439" s="52"/>
      <c r="L439" s="55"/>
      <c r="M439" s="55"/>
      <c r="N439" s="55"/>
      <c r="O439" s="55"/>
      <c r="P439" s="52"/>
      <c r="Q439" s="52"/>
      <c r="R439" s="52"/>
      <c r="S439" s="56"/>
      <c r="T439" s="56"/>
      <c r="U439" s="52"/>
      <c r="V439" s="56"/>
      <c r="W439" s="56"/>
      <c r="X439" s="56"/>
      <c r="Y439" s="52"/>
    </row>
    <row r="440" spans="1:25" s="30" customFormat="1" ht="13.5" customHeight="1" x14ac:dyDescent="0.25">
      <c r="A440" s="52"/>
      <c r="B440" s="53"/>
      <c r="C440" s="53"/>
      <c r="D440" s="54"/>
      <c r="E440" s="67"/>
      <c r="F440" s="56"/>
      <c r="G440" s="4"/>
      <c r="H440" s="4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6"/>
      <c r="T440" s="56"/>
      <c r="U440" s="52"/>
      <c r="V440" s="56"/>
      <c r="W440" s="56"/>
      <c r="X440" s="56"/>
      <c r="Y440" s="52"/>
    </row>
    <row r="441" spans="1:25" s="30" customFormat="1" ht="13.5" customHeight="1" x14ac:dyDescent="0.25">
      <c r="A441" s="52"/>
      <c r="B441" s="53"/>
      <c r="C441" s="53"/>
      <c r="D441" s="54"/>
      <c r="E441" s="67"/>
      <c r="F441" s="56"/>
      <c r="G441" s="4"/>
      <c r="H441" s="4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6"/>
      <c r="U441" s="56"/>
      <c r="V441" s="52"/>
      <c r="W441" s="56"/>
      <c r="X441" s="56"/>
      <c r="Y441" s="52"/>
    </row>
    <row r="442" spans="1:25" s="30" customFormat="1" ht="13.5" customHeight="1" x14ac:dyDescent="0.25">
      <c r="A442" s="52"/>
      <c r="B442" s="53"/>
      <c r="C442" s="53"/>
      <c r="D442" s="54"/>
      <c r="E442" s="67"/>
      <c r="F442" s="56"/>
      <c r="G442" s="4"/>
      <c r="H442" s="4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6"/>
      <c r="U442" s="56"/>
      <c r="V442" s="52"/>
      <c r="W442" s="56"/>
      <c r="X442" s="56"/>
      <c r="Y442" s="52"/>
    </row>
    <row r="443" spans="1:25" s="30" customFormat="1" ht="13.5" customHeight="1" x14ac:dyDescent="0.25">
      <c r="A443" s="52"/>
      <c r="B443" s="53"/>
      <c r="C443" s="53"/>
      <c r="D443" s="54"/>
      <c r="E443" s="67"/>
      <c r="F443" s="52"/>
      <c r="G443" s="4"/>
      <c r="H443" s="4"/>
      <c r="I443" s="52"/>
      <c r="J443" s="52"/>
      <c r="K443" s="52"/>
      <c r="L443" s="55"/>
      <c r="M443" s="55"/>
      <c r="N443" s="55"/>
      <c r="O443" s="55"/>
      <c r="P443" s="52"/>
      <c r="Q443" s="52"/>
      <c r="R443" s="52"/>
      <c r="S443" s="56"/>
      <c r="T443" s="56"/>
      <c r="U443" s="52"/>
      <c r="V443" s="56"/>
      <c r="W443" s="56"/>
      <c r="X443" s="56"/>
      <c r="Y443" s="56"/>
    </row>
    <row r="444" spans="1:25" s="30" customFormat="1" ht="13.5" customHeight="1" x14ac:dyDescent="0.25">
      <c r="A444" s="52"/>
      <c r="B444" s="53"/>
      <c r="C444" s="53"/>
      <c r="D444" s="54"/>
      <c r="E444" s="67"/>
      <c r="F444" s="52"/>
      <c r="G444" s="4"/>
      <c r="H444" s="4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6"/>
      <c r="T444" s="56"/>
      <c r="U444" s="52"/>
      <c r="V444" s="56"/>
      <c r="W444" s="56"/>
      <c r="X444" s="56"/>
      <c r="Y444" s="56"/>
    </row>
    <row r="445" spans="1:25" s="30" customFormat="1" ht="13.5" customHeight="1" x14ac:dyDescent="0.25">
      <c r="A445" s="52"/>
      <c r="B445" s="53"/>
      <c r="C445" s="53"/>
      <c r="D445" s="54"/>
      <c r="E445" s="67"/>
      <c r="F445" s="58"/>
      <c r="G445" s="4"/>
      <c r="H445" s="4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6"/>
      <c r="T445" s="56"/>
      <c r="U445" s="52"/>
      <c r="V445" s="56"/>
      <c r="W445" s="56"/>
      <c r="X445" s="56"/>
      <c r="Y445" s="56"/>
    </row>
    <row r="446" spans="1:25" s="30" customFormat="1" ht="13.5" customHeight="1" x14ac:dyDescent="0.25">
      <c r="A446" s="52"/>
      <c r="B446" s="53"/>
      <c r="C446" s="53"/>
      <c r="D446" s="54"/>
      <c r="E446" s="67"/>
      <c r="F446" s="52"/>
      <c r="G446" s="4"/>
      <c r="H446" s="4"/>
      <c r="I446" s="52"/>
      <c r="J446" s="52"/>
      <c r="K446" s="52"/>
      <c r="L446" s="55"/>
      <c r="M446" s="55"/>
      <c r="N446" s="55"/>
      <c r="O446" s="55"/>
      <c r="P446" s="52"/>
      <c r="Q446" s="52"/>
      <c r="R446" s="52"/>
      <c r="S446" s="56"/>
      <c r="T446" s="56"/>
      <c r="U446" s="52"/>
      <c r="V446" s="56"/>
      <c r="W446" s="56"/>
      <c r="X446" s="56"/>
      <c r="Y446" s="56"/>
    </row>
    <row r="447" spans="1:25" s="30" customFormat="1" ht="13.5" customHeight="1" x14ac:dyDescent="0.25">
      <c r="A447" s="52"/>
      <c r="B447" s="53"/>
      <c r="C447" s="53"/>
      <c r="D447" s="54"/>
      <c r="E447" s="67"/>
      <c r="F447" s="52"/>
      <c r="G447" s="4"/>
      <c r="H447" s="4"/>
      <c r="I447" s="52"/>
      <c r="J447" s="52"/>
      <c r="K447" s="52"/>
      <c r="L447" s="55"/>
      <c r="M447" s="55"/>
      <c r="N447" s="55"/>
      <c r="O447" s="55"/>
      <c r="P447" s="52"/>
      <c r="Q447" s="52"/>
      <c r="R447" s="52"/>
      <c r="S447" s="52"/>
      <c r="T447" s="52"/>
      <c r="U447" s="52"/>
      <c r="V447" s="52"/>
      <c r="W447" s="52"/>
      <c r="X447" s="52"/>
      <c r="Y447" s="52"/>
    </row>
    <row r="448" spans="1:25" s="30" customFormat="1" ht="13.5" customHeight="1" x14ac:dyDescent="0.25">
      <c r="A448" s="52"/>
      <c r="B448" s="53"/>
      <c r="C448" s="53"/>
      <c r="D448" s="54"/>
      <c r="E448" s="67"/>
      <c r="F448" s="52"/>
      <c r="G448" s="4"/>
      <c r="H448" s="4"/>
      <c r="I448" s="52"/>
      <c r="J448" s="52"/>
      <c r="K448" s="52"/>
      <c r="L448" s="55"/>
      <c r="M448" s="55"/>
      <c r="N448" s="55"/>
      <c r="O448" s="55"/>
      <c r="P448" s="52"/>
      <c r="Q448" s="52"/>
      <c r="R448" s="52"/>
      <c r="S448" s="52"/>
      <c r="T448" s="52"/>
      <c r="U448" s="52"/>
      <c r="V448" s="52"/>
      <c r="W448" s="52"/>
      <c r="X448" s="52"/>
      <c r="Y448" s="52"/>
    </row>
    <row r="449" spans="1:25" s="30" customFormat="1" ht="13.5" customHeight="1" x14ac:dyDescent="0.25">
      <c r="A449" s="52"/>
      <c r="B449" s="53"/>
      <c r="C449" s="53"/>
      <c r="D449" s="54"/>
      <c r="E449" s="67"/>
      <c r="F449" s="52"/>
      <c r="G449" s="4"/>
      <c r="H449" s="4"/>
      <c r="I449" s="57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</row>
    <row r="450" spans="1:25" s="30" customFormat="1" ht="13.5" customHeight="1" x14ac:dyDescent="0.25">
      <c r="A450" s="52"/>
      <c r="B450" s="53"/>
      <c r="C450" s="53"/>
      <c r="D450" s="54"/>
      <c r="E450" s="67"/>
      <c r="F450" s="52"/>
      <c r="G450" s="52"/>
      <c r="H450" s="52"/>
      <c r="I450" s="52"/>
      <c r="J450" s="52"/>
      <c r="K450" s="52"/>
      <c r="L450" s="55"/>
      <c r="M450" s="55"/>
      <c r="N450" s="55"/>
      <c r="O450" s="55"/>
      <c r="P450" s="52"/>
      <c r="Q450" s="52"/>
      <c r="R450" s="52"/>
      <c r="S450" s="52"/>
      <c r="T450" s="52"/>
      <c r="U450" s="52"/>
      <c r="V450" s="52"/>
      <c r="W450" s="52"/>
      <c r="X450" s="52"/>
      <c r="Y450" s="52"/>
    </row>
    <row r="451" spans="1:25" s="30" customFormat="1" ht="13.5" customHeight="1" x14ac:dyDescent="0.25">
      <c r="A451" s="52"/>
      <c r="B451" s="53"/>
      <c r="C451" s="53"/>
      <c r="D451" s="54"/>
      <c r="E451" s="67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</row>
    <row r="452" spans="1:25" s="30" customFormat="1" ht="13.5" customHeight="1" x14ac:dyDescent="0.25">
      <c r="A452" s="52"/>
      <c r="B452" s="53"/>
      <c r="C452" s="53"/>
      <c r="D452" s="54"/>
      <c r="E452" s="67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s="30" customFormat="1" ht="13.5" customHeight="1" x14ac:dyDescent="0.25">
      <c r="A453" s="52"/>
      <c r="B453" s="53"/>
      <c r="C453" s="53"/>
      <c r="D453" s="54"/>
      <c r="E453" s="67"/>
      <c r="F453" s="52"/>
      <c r="G453" s="52"/>
      <c r="H453" s="52"/>
      <c r="I453" s="52"/>
      <c r="J453" s="52"/>
      <c r="K453" s="52"/>
      <c r="L453" s="55"/>
      <c r="M453" s="55"/>
      <c r="N453" s="55"/>
      <c r="O453" s="55"/>
      <c r="P453" s="52"/>
      <c r="Q453" s="52"/>
      <c r="R453" s="52"/>
      <c r="S453" s="52"/>
      <c r="T453" s="52"/>
      <c r="U453" s="52"/>
      <c r="V453" s="52"/>
      <c r="W453" s="52"/>
      <c r="X453" s="52"/>
      <c r="Y453" s="52"/>
    </row>
    <row r="454" spans="1:25" s="30" customFormat="1" ht="13.5" customHeight="1" x14ac:dyDescent="0.25">
      <c r="A454" s="52"/>
      <c r="B454" s="53"/>
      <c r="C454" s="53"/>
      <c r="D454" s="54"/>
      <c r="E454" s="67"/>
      <c r="F454" s="52"/>
      <c r="G454" s="52"/>
      <c r="H454" s="52"/>
      <c r="I454" s="52"/>
      <c r="J454" s="52"/>
      <c r="K454" s="52"/>
      <c r="L454" s="55"/>
      <c r="M454" s="55"/>
      <c r="N454" s="55"/>
      <c r="O454" s="55"/>
      <c r="P454" s="52"/>
      <c r="Q454" s="52"/>
      <c r="R454" s="52"/>
      <c r="S454" s="52"/>
      <c r="T454" s="52"/>
      <c r="U454" s="52"/>
      <c r="V454" s="52"/>
      <c r="W454" s="52"/>
      <c r="X454" s="52"/>
      <c r="Y454" s="52"/>
    </row>
    <row r="455" spans="1:25" s="30" customFormat="1" ht="13.5" customHeight="1" x14ac:dyDescent="0.25">
      <c r="A455" s="52"/>
      <c r="B455" s="53"/>
      <c r="C455" s="53"/>
      <c r="D455" s="54"/>
      <c r="E455" s="67"/>
      <c r="F455" s="52"/>
      <c r="G455" s="52"/>
      <c r="H455" s="52"/>
      <c r="I455" s="52"/>
      <c r="J455" s="52"/>
      <c r="K455" s="52"/>
      <c r="L455" s="55"/>
      <c r="M455" s="55"/>
      <c r="N455" s="55"/>
      <c r="O455" s="55"/>
      <c r="P455" s="52"/>
      <c r="Q455" s="52"/>
      <c r="R455" s="52"/>
      <c r="S455" s="52"/>
      <c r="T455" s="52"/>
      <c r="U455" s="52"/>
      <c r="V455" s="52"/>
      <c r="W455" s="52"/>
      <c r="X455" s="52"/>
      <c r="Y455" s="52"/>
    </row>
    <row r="456" spans="1:25" s="30" customFormat="1" ht="13.5" customHeight="1" x14ac:dyDescent="0.25">
      <c r="A456" s="52"/>
      <c r="B456" s="53"/>
      <c r="C456" s="53"/>
      <c r="D456" s="54"/>
      <c r="E456" s="67"/>
      <c r="F456" s="52"/>
      <c r="G456" s="52"/>
      <c r="H456" s="52"/>
      <c r="I456" s="52"/>
      <c r="J456" s="52"/>
      <c r="K456" s="52"/>
      <c r="L456" s="55"/>
      <c r="M456" s="55"/>
      <c r="N456" s="55"/>
      <c r="O456" s="55"/>
      <c r="P456" s="52"/>
      <c r="Q456" s="52"/>
      <c r="R456" s="52"/>
      <c r="S456" s="52"/>
      <c r="T456" s="52"/>
      <c r="U456" s="52"/>
      <c r="V456" s="52"/>
      <c r="W456" s="52"/>
      <c r="X456" s="52"/>
      <c r="Y456" s="52"/>
    </row>
    <row r="457" spans="1:25" s="30" customFormat="1" ht="13.5" customHeight="1" x14ac:dyDescent="0.25">
      <c r="A457" s="52"/>
      <c r="B457" s="53"/>
      <c r="C457" s="53"/>
      <c r="D457" s="54"/>
      <c r="E457" s="67"/>
      <c r="F457" s="56"/>
      <c r="G457" s="52"/>
      <c r="H457" s="52"/>
      <c r="I457" s="52"/>
      <c r="J457" s="52"/>
      <c r="K457" s="52"/>
      <c r="L457" s="55"/>
      <c r="M457" s="55"/>
      <c r="N457" s="55"/>
      <c r="O457" s="55"/>
      <c r="P457" s="52"/>
      <c r="Q457" s="52"/>
      <c r="R457" s="52"/>
      <c r="S457" s="56"/>
      <c r="T457" s="52"/>
      <c r="U457" s="52"/>
      <c r="V457" s="52"/>
      <c r="W457" s="52"/>
      <c r="X457" s="52"/>
      <c r="Y457" s="52"/>
    </row>
    <row r="458" spans="1:25" s="30" customFormat="1" ht="13.5" customHeight="1" x14ac:dyDescent="0.25">
      <c r="A458" s="52"/>
      <c r="B458" s="53"/>
      <c r="C458" s="53"/>
      <c r="D458" s="54"/>
      <c r="E458" s="67"/>
      <c r="F458" s="56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6"/>
      <c r="T458" s="52"/>
      <c r="U458" s="52"/>
      <c r="V458" s="52"/>
      <c r="W458" s="52"/>
      <c r="X458" s="52"/>
      <c r="Y458" s="52"/>
    </row>
    <row r="459" spans="1:25" s="30" customFormat="1" ht="13.5" customHeight="1" x14ac:dyDescent="0.25">
      <c r="A459" s="52"/>
      <c r="B459" s="53"/>
      <c r="C459" s="53"/>
      <c r="D459" s="54"/>
      <c r="E459" s="67"/>
      <c r="F459" s="56"/>
      <c r="G459" s="52"/>
      <c r="H459" s="52"/>
      <c r="I459" s="52"/>
      <c r="J459" s="52"/>
      <c r="K459" s="52"/>
      <c r="L459" s="55"/>
      <c r="M459" s="55"/>
      <c r="N459" s="55"/>
      <c r="O459" s="55"/>
      <c r="P459" s="52"/>
      <c r="Q459" s="52"/>
      <c r="R459" s="52"/>
      <c r="S459" s="56"/>
      <c r="T459" s="52"/>
      <c r="U459" s="57"/>
      <c r="V459" s="52"/>
      <c r="W459" s="52"/>
      <c r="X459" s="52"/>
      <c r="Y459" s="52"/>
    </row>
    <row r="460" spans="1:25" s="30" customFormat="1" ht="13.5" customHeight="1" x14ac:dyDescent="0.25">
      <c r="A460" s="52"/>
      <c r="B460" s="53"/>
      <c r="C460" s="53"/>
      <c r="D460" s="54"/>
      <c r="E460" s="67"/>
      <c r="F460" s="56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6"/>
      <c r="T460" s="52"/>
      <c r="U460" s="52"/>
      <c r="V460" s="52"/>
      <c r="W460" s="52"/>
      <c r="X460" s="52"/>
      <c r="Y460" s="52"/>
    </row>
    <row r="461" spans="1:25" s="30" customFormat="1" ht="13.5" customHeight="1" x14ac:dyDescent="0.25">
      <c r="A461" s="52"/>
      <c r="B461" s="53"/>
      <c r="C461" s="53"/>
      <c r="D461" s="54"/>
      <c r="E461" s="67"/>
      <c r="F461" s="56"/>
      <c r="G461" s="52"/>
      <c r="H461" s="52"/>
      <c r="I461" s="52"/>
      <c r="J461" s="52"/>
      <c r="K461" s="52"/>
      <c r="L461" s="55"/>
      <c r="M461" s="55"/>
      <c r="N461" s="55"/>
      <c r="O461" s="55"/>
      <c r="P461" s="52"/>
      <c r="Q461" s="52"/>
      <c r="R461" s="52"/>
      <c r="S461" s="52"/>
      <c r="T461" s="56"/>
      <c r="U461" s="52"/>
      <c r="V461" s="56"/>
      <c r="W461" s="56"/>
      <c r="X461" s="52"/>
      <c r="Y461" s="52"/>
    </row>
    <row r="462" spans="1:25" s="30" customFormat="1" ht="13.5" customHeight="1" x14ac:dyDescent="0.25">
      <c r="A462" s="52"/>
      <c r="B462" s="53"/>
      <c r="C462" s="53"/>
      <c r="D462" s="54"/>
      <c r="E462" s="67"/>
      <c r="F462" s="56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6"/>
      <c r="U462" s="52"/>
      <c r="V462" s="56"/>
      <c r="W462" s="56"/>
      <c r="X462" s="52"/>
      <c r="Y462" s="52"/>
    </row>
    <row r="463" spans="1:25" s="30" customFormat="1" ht="13.5" customHeight="1" x14ac:dyDescent="0.25">
      <c r="A463" s="52"/>
      <c r="B463" s="53"/>
      <c r="C463" s="53"/>
      <c r="D463" s="54"/>
      <c r="E463" s="67"/>
      <c r="F463" s="58"/>
      <c r="G463" s="52"/>
      <c r="H463" s="52"/>
      <c r="I463" s="57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</row>
    <row r="464" spans="1:25" s="30" customFormat="1" ht="13.5" customHeight="1" x14ac:dyDescent="0.25">
      <c r="A464" s="52"/>
      <c r="B464" s="53"/>
      <c r="C464" s="53"/>
      <c r="D464" s="54"/>
      <c r="E464" s="67"/>
      <c r="F464" s="52"/>
      <c r="G464" s="52"/>
      <c r="H464" s="52"/>
      <c r="I464" s="52"/>
      <c r="J464" s="52"/>
      <c r="K464" s="52"/>
      <c r="L464" s="55"/>
      <c r="M464" s="55"/>
      <c r="N464" s="55"/>
      <c r="O464" s="55"/>
      <c r="P464" s="52"/>
      <c r="Q464" s="52"/>
      <c r="R464" s="52"/>
      <c r="S464" s="52"/>
      <c r="T464" s="52"/>
      <c r="U464" s="52"/>
      <c r="V464" s="52"/>
      <c r="W464" s="52"/>
      <c r="X464" s="52"/>
      <c r="Y464" s="52"/>
    </row>
    <row r="465" spans="1:25" s="30" customFormat="1" ht="13.5" customHeight="1" x14ac:dyDescent="0.25">
      <c r="A465" s="52"/>
      <c r="B465" s="53"/>
      <c r="C465" s="53"/>
      <c r="D465" s="54"/>
      <c r="E465" s="67"/>
      <c r="F465" s="52"/>
      <c r="G465" s="52"/>
      <c r="H465" s="52"/>
      <c r="I465" s="52"/>
      <c r="J465" s="52"/>
      <c r="K465" s="52"/>
      <c r="L465" s="55"/>
      <c r="M465" s="55"/>
      <c r="N465" s="55"/>
      <c r="O465" s="55"/>
      <c r="P465" s="52"/>
      <c r="Q465" s="52"/>
      <c r="R465" s="52"/>
      <c r="S465" s="52"/>
      <c r="T465" s="52"/>
      <c r="U465" s="52"/>
      <c r="V465" s="52"/>
      <c r="W465" s="52"/>
      <c r="X465" s="52"/>
      <c r="Y465" s="52"/>
    </row>
    <row r="466" spans="1:25" s="30" customFormat="1" ht="13.5" customHeight="1" x14ac:dyDescent="0.25">
      <c r="A466" s="52"/>
      <c r="B466" s="53"/>
      <c r="C466" s="53"/>
      <c r="D466" s="54"/>
      <c r="E466" s="67"/>
      <c r="F466" s="52"/>
      <c r="G466" s="52"/>
      <c r="H466" s="52"/>
      <c r="I466" s="57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</row>
    <row r="467" spans="1:25" s="30" customFormat="1" ht="13.5" customHeight="1" x14ac:dyDescent="0.25">
      <c r="A467" s="52"/>
      <c r="B467" s="53"/>
      <c r="C467" s="53"/>
      <c r="D467" s="54"/>
      <c r="E467" s="67"/>
      <c r="F467" s="52"/>
      <c r="G467" s="52"/>
      <c r="H467" s="52"/>
      <c r="I467" s="57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</row>
    <row r="468" spans="1:25" s="30" customFormat="1" ht="13.5" customHeight="1" x14ac:dyDescent="0.25">
      <c r="A468" s="52"/>
      <c r="B468" s="53"/>
      <c r="C468" s="53"/>
      <c r="D468" s="54"/>
      <c r="E468" s="67"/>
      <c r="F468" s="52"/>
      <c r="G468" s="52"/>
      <c r="H468" s="52"/>
      <c r="I468" s="52"/>
      <c r="J468" s="52"/>
      <c r="K468" s="52"/>
      <c r="L468" s="55"/>
      <c r="M468" s="55"/>
      <c r="N468" s="55"/>
      <c r="O468" s="55"/>
      <c r="P468" s="52"/>
      <c r="Q468" s="52"/>
      <c r="R468" s="52"/>
      <c r="S468" s="52"/>
      <c r="T468" s="52"/>
      <c r="U468" s="52"/>
      <c r="V468" s="52"/>
      <c r="W468" s="52"/>
      <c r="X468" s="52"/>
      <c r="Y468" s="52"/>
    </row>
    <row r="469" spans="1:25" s="30" customFormat="1" ht="13.5" customHeight="1" x14ac:dyDescent="0.25">
      <c r="A469" s="52"/>
      <c r="B469" s="53"/>
      <c r="C469" s="53"/>
      <c r="D469" s="54"/>
      <c r="E469" s="67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</row>
    <row r="470" spans="1:25" s="30" customFormat="1" ht="13.5" customHeight="1" x14ac:dyDescent="0.25">
      <c r="A470" s="52"/>
      <c r="B470" s="53"/>
      <c r="C470" s="53"/>
      <c r="D470" s="54"/>
      <c r="E470" s="67"/>
      <c r="F470" s="52"/>
      <c r="G470" s="52"/>
      <c r="H470" s="52"/>
      <c r="I470" s="57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6"/>
    </row>
    <row r="471" spans="1:25" s="30" customFormat="1" ht="13.5" customHeight="1" x14ac:dyDescent="0.25">
      <c r="A471" s="52"/>
      <c r="B471" s="53"/>
      <c r="C471" s="53"/>
      <c r="D471" s="54"/>
      <c r="E471" s="67"/>
      <c r="F471" s="56"/>
      <c r="G471" s="52"/>
      <c r="H471" s="52"/>
      <c r="I471" s="52"/>
      <c r="J471" s="52"/>
      <c r="K471" s="52"/>
      <c r="L471" s="55"/>
      <c r="M471" s="55"/>
      <c r="N471" s="55"/>
      <c r="O471" s="55"/>
      <c r="P471" s="52"/>
      <c r="Q471" s="52"/>
      <c r="R471" s="52"/>
      <c r="S471" s="56"/>
      <c r="T471" s="52"/>
      <c r="U471" s="52"/>
      <c r="V471" s="52"/>
      <c r="W471" s="52"/>
      <c r="X471" s="52"/>
      <c r="Y471" s="52"/>
    </row>
    <row r="472" spans="1:25" s="30" customFormat="1" ht="13.5" customHeight="1" x14ac:dyDescent="0.25">
      <c r="A472" s="52"/>
      <c r="B472" s="53"/>
      <c r="C472" s="53"/>
      <c r="D472" s="54"/>
      <c r="E472" s="67"/>
      <c r="F472" s="56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6"/>
      <c r="T472" s="52"/>
      <c r="U472" s="52"/>
      <c r="V472" s="52"/>
      <c r="W472" s="52"/>
      <c r="X472" s="52"/>
      <c r="Y472" s="52"/>
    </row>
    <row r="473" spans="1:25" s="30" customFormat="1" ht="13.5" customHeight="1" x14ac:dyDescent="0.25">
      <c r="A473" s="52"/>
      <c r="B473" s="53"/>
      <c r="C473" s="53"/>
      <c r="D473" s="54"/>
      <c r="E473" s="67"/>
      <c r="F473" s="56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6"/>
      <c r="U473" s="56"/>
      <c r="V473" s="56"/>
      <c r="W473" s="56"/>
      <c r="X473" s="56"/>
      <c r="Y473" s="56"/>
    </row>
    <row r="474" spans="1:25" s="30" customFormat="1" ht="13.5" customHeight="1" x14ac:dyDescent="0.25">
      <c r="A474" s="52"/>
      <c r="B474" s="53"/>
      <c r="C474" s="53"/>
      <c r="D474" s="54"/>
      <c r="E474" s="67"/>
      <c r="F474" s="56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6"/>
      <c r="U474" s="56"/>
      <c r="V474" s="56"/>
      <c r="W474" s="56"/>
      <c r="X474" s="56"/>
      <c r="Y474" s="56"/>
    </row>
    <row r="475" spans="1:25" s="30" customFormat="1" ht="13.5" customHeight="1" x14ac:dyDescent="0.25">
      <c r="A475" s="52"/>
      <c r="B475" s="53"/>
      <c r="C475" s="53"/>
      <c r="D475" s="54"/>
      <c r="E475" s="67"/>
      <c r="F475" s="56"/>
      <c r="G475" s="52"/>
      <c r="H475" s="52"/>
      <c r="I475" s="52"/>
      <c r="J475" s="52"/>
      <c r="K475" s="52"/>
      <c r="L475" s="55"/>
      <c r="M475" s="55"/>
      <c r="N475" s="55"/>
      <c r="O475" s="55"/>
      <c r="P475" s="52"/>
      <c r="Q475" s="52"/>
      <c r="R475" s="52"/>
      <c r="S475" s="52"/>
      <c r="T475" s="56"/>
      <c r="U475" s="52"/>
      <c r="V475" s="56"/>
      <c r="W475" s="56"/>
      <c r="X475" s="52"/>
      <c r="Y475" s="52"/>
    </row>
    <row r="476" spans="1:25" s="30" customFormat="1" ht="13.5" customHeight="1" x14ac:dyDescent="0.25">
      <c r="A476" s="52"/>
      <c r="B476" s="53"/>
      <c r="C476" s="53"/>
      <c r="D476" s="54"/>
      <c r="E476" s="67"/>
      <c r="F476" s="56"/>
      <c r="G476" s="52"/>
      <c r="H476" s="52"/>
      <c r="I476" s="52"/>
      <c r="J476" s="52"/>
      <c r="K476" s="52"/>
      <c r="L476" s="55"/>
      <c r="M476" s="55"/>
      <c r="N476" s="55"/>
      <c r="O476" s="55"/>
      <c r="P476" s="52"/>
      <c r="Q476" s="52"/>
      <c r="R476" s="52"/>
      <c r="S476" s="52"/>
      <c r="T476" s="56"/>
      <c r="U476" s="52"/>
      <c r="V476" s="56"/>
      <c r="W476" s="56"/>
      <c r="X476" s="52"/>
      <c r="Y476" s="52"/>
    </row>
    <row r="477" spans="1:25" s="30" customFormat="1" ht="13.5" customHeight="1" x14ac:dyDescent="0.25">
      <c r="A477" s="52"/>
      <c r="B477" s="53"/>
      <c r="C477" s="53"/>
      <c r="D477" s="54"/>
      <c r="E477" s="67"/>
      <c r="F477" s="5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6"/>
      <c r="T477" s="56"/>
      <c r="U477" s="57"/>
      <c r="V477" s="52"/>
      <c r="W477" s="56"/>
      <c r="X477" s="56"/>
      <c r="Y477" s="52"/>
    </row>
    <row r="478" spans="1:25" s="30" customFormat="1" ht="13.5" customHeight="1" x14ac:dyDescent="0.25">
      <c r="A478" s="52"/>
      <c r="B478" s="53"/>
      <c r="C478" s="53"/>
      <c r="D478" s="54"/>
      <c r="E478" s="67"/>
      <c r="F478" s="56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6"/>
      <c r="T478" s="56"/>
      <c r="U478" s="52"/>
      <c r="V478" s="52"/>
      <c r="W478" s="56"/>
      <c r="X478" s="56"/>
      <c r="Y478" s="52"/>
    </row>
    <row r="479" spans="1:25" s="30" customFormat="1" ht="13.5" customHeight="1" x14ac:dyDescent="0.25">
      <c r="A479" s="52"/>
      <c r="B479" s="53"/>
      <c r="C479" s="53"/>
      <c r="D479" s="54"/>
      <c r="E479" s="67"/>
      <c r="F479" s="56"/>
      <c r="G479" s="52"/>
      <c r="H479" s="52"/>
      <c r="I479" s="52"/>
      <c r="J479" s="52"/>
      <c r="K479" s="52"/>
      <c r="L479" s="55"/>
      <c r="M479" s="55"/>
      <c r="N479" s="55"/>
      <c r="O479" s="55"/>
      <c r="P479" s="52"/>
      <c r="Q479" s="52"/>
      <c r="R479" s="52"/>
      <c r="S479" s="56"/>
      <c r="T479" s="56"/>
      <c r="U479" s="52"/>
      <c r="V479" s="56"/>
      <c r="W479" s="56"/>
      <c r="X479" s="56"/>
      <c r="Y479" s="52"/>
    </row>
    <row r="480" spans="1:25" s="30" customFormat="1" ht="13.5" customHeight="1" x14ac:dyDescent="0.25">
      <c r="A480" s="52"/>
      <c r="B480" s="53"/>
      <c r="C480" s="53"/>
      <c r="D480" s="54"/>
      <c r="E480" s="67"/>
      <c r="F480" s="56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6"/>
      <c r="T480" s="56"/>
      <c r="U480" s="52"/>
      <c r="V480" s="56"/>
      <c r="W480" s="56"/>
      <c r="X480" s="56"/>
      <c r="Y480" s="52"/>
    </row>
    <row r="481" spans="1:25" s="30" customFormat="1" ht="13.5" customHeight="1" x14ac:dyDescent="0.25">
      <c r="A481" s="52"/>
      <c r="B481" s="53"/>
      <c r="C481" s="53"/>
      <c r="D481" s="54"/>
      <c r="E481" s="67"/>
      <c r="F481" s="56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6"/>
      <c r="U481" s="56"/>
      <c r="V481" s="52"/>
      <c r="W481" s="56"/>
      <c r="X481" s="56"/>
      <c r="Y481" s="52"/>
    </row>
    <row r="482" spans="1:25" s="30" customFormat="1" ht="13.5" customHeight="1" x14ac:dyDescent="0.25">
      <c r="A482" s="52"/>
      <c r="B482" s="53"/>
      <c r="C482" s="53"/>
      <c r="D482" s="54"/>
      <c r="E482" s="67"/>
      <c r="F482" s="56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6"/>
      <c r="U482" s="56"/>
      <c r="V482" s="52"/>
      <c r="W482" s="56"/>
      <c r="X482" s="56"/>
      <c r="Y482" s="52"/>
    </row>
    <row r="483" spans="1:25" s="30" customFormat="1" ht="13.5" customHeight="1" x14ac:dyDescent="0.25">
      <c r="A483" s="52"/>
      <c r="B483" s="53"/>
      <c r="C483" s="53"/>
      <c r="D483" s="54"/>
      <c r="E483" s="67"/>
      <c r="F483" s="52"/>
      <c r="G483" s="52"/>
      <c r="H483" s="52"/>
      <c r="I483" s="52"/>
      <c r="J483" s="52"/>
      <c r="K483" s="52"/>
      <c r="L483" s="55"/>
      <c r="M483" s="55"/>
      <c r="N483" s="55"/>
      <c r="O483" s="55"/>
      <c r="P483" s="52"/>
      <c r="Q483" s="52"/>
      <c r="R483" s="52"/>
      <c r="S483" s="56"/>
      <c r="T483" s="56"/>
      <c r="U483" s="52"/>
      <c r="V483" s="56"/>
      <c r="W483" s="56"/>
      <c r="X483" s="56"/>
      <c r="Y483" s="56"/>
    </row>
    <row r="484" spans="1:25" s="30" customFormat="1" ht="13.5" customHeight="1" x14ac:dyDescent="0.25">
      <c r="A484" s="52"/>
      <c r="B484" s="53"/>
      <c r="C484" s="53"/>
      <c r="D484" s="54"/>
      <c r="E484" s="67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6"/>
      <c r="T484" s="56"/>
      <c r="U484" s="52"/>
      <c r="V484" s="56"/>
      <c r="W484" s="56"/>
      <c r="X484" s="56"/>
      <c r="Y484" s="56"/>
    </row>
    <row r="485" spans="1:25" s="30" customFormat="1" ht="13.5" customHeight="1" x14ac:dyDescent="0.25">
      <c r="A485" s="52"/>
      <c r="B485" s="53"/>
      <c r="C485" s="53"/>
      <c r="D485" s="54"/>
      <c r="E485" s="67"/>
      <c r="F485" s="58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6"/>
      <c r="T485" s="56"/>
      <c r="U485" s="52"/>
      <c r="V485" s="56"/>
      <c r="W485" s="56"/>
      <c r="X485" s="56"/>
      <c r="Y485" s="56"/>
    </row>
    <row r="486" spans="1:25" s="30" customFormat="1" ht="13.5" customHeight="1" x14ac:dyDescent="0.25">
      <c r="A486" s="52"/>
      <c r="B486" s="53"/>
      <c r="C486" s="53"/>
      <c r="D486" s="54"/>
      <c r="E486" s="67"/>
      <c r="F486" s="52"/>
      <c r="G486" s="52"/>
      <c r="H486" s="52"/>
      <c r="I486" s="52"/>
      <c r="J486" s="52"/>
      <c r="K486" s="52"/>
      <c r="L486" s="55"/>
      <c r="M486" s="55"/>
      <c r="N486" s="55"/>
      <c r="O486" s="55"/>
      <c r="P486" s="52"/>
      <c r="Q486" s="52"/>
      <c r="R486" s="52"/>
      <c r="S486" s="56"/>
      <c r="T486" s="56"/>
      <c r="U486" s="52"/>
      <c r="V486" s="56"/>
      <c r="W486" s="56"/>
      <c r="X486" s="56"/>
      <c r="Y486" s="56"/>
    </row>
    <row r="487" spans="1:25" s="30" customFormat="1" ht="13.5" customHeight="1" x14ac:dyDescent="0.25">
      <c r="A487" s="52"/>
      <c r="B487" s="53"/>
      <c r="C487" s="53"/>
      <c r="D487" s="54"/>
      <c r="E487" s="67"/>
      <c r="F487" s="52"/>
      <c r="G487" s="52"/>
      <c r="H487" s="52"/>
      <c r="I487" s="52"/>
      <c r="J487" s="52"/>
      <c r="K487" s="52"/>
      <c r="L487" s="55"/>
      <c r="M487" s="55"/>
      <c r="N487" s="55"/>
      <c r="O487" s="55"/>
      <c r="P487" s="52"/>
      <c r="Q487" s="52"/>
      <c r="R487" s="52"/>
      <c r="S487" s="52"/>
      <c r="T487" s="52"/>
      <c r="U487" s="52"/>
      <c r="V487" s="52"/>
      <c r="W487" s="52"/>
      <c r="X487" s="52"/>
      <c r="Y487" s="52"/>
    </row>
    <row r="488" spans="1:25" s="30" customFormat="1" ht="13.5" customHeight="1" x14ac:dyDescent="0.25">
      <c r="A488" s="52"/>
      <c r="B488" s="53"/>
      <c r="C488" s="53"/>
      <c r="D488" s="54"/>
      <c r="E488" s="67"/>
      <c r="F488" s="52"/>
      <c r="G488" s="52"/>
      <c r="H488" s="52"/>
      <c r="I488" s="52"/>
      <c r="J488" s="52"/>
      <c r="K488" s="52"/>
      <c r="L488" s="55"/>
      <c r="M488" s="55"/>
      <c r="N488" s="55"/>
      <c r="O488" s="55"/>
      <c r="P488" s="52"/>
      <c r="Q488" s="52"/>
      <c r="R488" s="52"/>
      <c r="S488" s="52"/>
      <c r="T488" s="52"/>
      <c r="U488" s="52"/>
      <c r="V488" s="52"/>
      <c r="W488" s="52"/>
      <c r="X488" s="52"/>
      <c r="Y488" s="52"/>
    </row>
    <row r="489" spans="1:25" s="30" customFormat="1" ht="13.5" customHeight="1" x14ac:dyDescent="0.25">
      <c r="A489" s="52"/>
      <c r="B489" s="53"/>
      <c r="C489" s="53"/>
      <c r="D489" s="54"/>
      <c r="E489" s="67"/>
      <c r="F489" s="52"/>
      <c r="G489" s="52"/>
      <c r="H489" s="52"/>
      <c r="I489" s="57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</row>
    <row r="490" spans="1:25" s="30" customFormat="1" ht="13.5" customHeight="1" x14ac:dyDescent="0.25">
      <c r="A490" s="52"/>
      <c r="B490" s="53"/>
      <c r="C490" s="53"/>
      <c r="D490" s="54"/>
      <c r="E490" s="67"/>
      <c r="F490" s="52"/>
      <c r="G490" s="52"/>
      <c r="H490" s="52"/>
      <c r="I490" s="52"/>
      <c r="J490" s="52"/>
      <c r="K490" s="52"/>
      <c r="L490" s="55"/>
      <c r="M490" s="55"/>
      <c r="N490" s="55"/>
      <c r="O490" s="55"/>
      <c r="P490" s="52"/>
      <c r="Q490" s="52"/>
      <c r="R490" s="52"/>
      <c r="S490" s="52"/>
      <c r="T490" s="52"/>
      <c r="U490" s="52"/>
      <c r="V490" s="52"/>
      <c r="W490" s="52"/>
      <c r="X490" s="52"/>
      <c r="Y490" s="52"/>
    </row>
    <row r="491" spans="1:25" s="30" customFormat="1" ht="13.5" customHeight="1" x14ac:dyDescent="0.25">
      <c r="A491" s="52"/>
      <c r="B491" s="53"/>
      <c r="C491" s="53"/>
      <c r="D491" s="54"/>
      <c r="E491" s="67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</row>
    <row r="492" spans="1:25" s="30" customFormat="1" ht="13.5" customHeight="1" x14ac:dyDescent="0.25">
      <c r="A492" s="52"/>
      <c r="B492" s="53"/>
      <c r="C492" s="53"/>
      <c r="D492" s="54"/>
      <c r="E492" s="67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</row>
    <row r="493" spans="1:25" s="30" customFormat="1" ht="13.5" customHeight="1" x14ac:dyDescent="0.25">
      <c r="A493" s="52"/>
      <c r="B493" s="53"/>
      <c r="C493" s="53"/>
      <c r="D493" s="54"/>
      <c r="E493" s="67"/>
      <c r="F493" s="52"/>
      <c r="G493" s="52"/>
      <c r="H493" s="52"/>
      <c r="I493" s="52"/>
      <c r="J493" s="52"/>
      <c r="K493" s="52"/>
      <c r="L493" s="55"/>
      <c r="M493" s="55"/>
      <c r="N493" s="55"/>
      <c r="O493" s="55"/>
      <c r="P493" s="52"/>
      <c r="Q493" s="52"/>
      <c r="R493" s="52"/>
      <c r="S493" s="52"/>
      <c r="T493" s="52"/>
      <c r="U493" s="52"/>
      <c r="V493" s="52"/>
      <c r="W493" s="52"/>
      <c r="X493" s="52"/>
      <c r="Y493" s="52"/>
    </row>
    <row r="494" spans="1:25" s="30" customFormat="1" ht="13.5" customHeight="1" x14ac:dyDescent="0.25">
      <c r="A494" s="52"/>
      <c r="B494" s="53"/>
      <c r="C494" s="53"/>
      <c r="D494" s="54"/>
      <c r="E494" s="67"/>
      <c r="F494" s="52"/>
      <c r="G494" s="52"/>
      <c r="H494" s="52"/>
      <c r="I494" s="52"/>
      <c r="J494" s="52"/>
      <c r="K494" s="52"/>
      <c r="L494" s="55"/>
      <c r="M494" s="55"/>
      <c r="N494" s="55"/>
      <c r="O494" s="55"/>
      <c r="P494" s="52"/>
      <c r="Q494" s="52"/>
      <c r="R494" s="52"/>
      <c r="S494" s="52"/>
      <c r="T494" s="52"/>
      <c r="U494" s="52"/>
      <c r="V494" s="52"/>
      <c r="W494" s="52"/>
      <c r="X494" s="52"/>
      <c r="Y494" s="52"/>
    </row>
    <row r="495" spans="1:25" s="30" customFormat="1" ht="13.5" customHeight="1" x14ac:dyDescent="0.25">
      <c r="A495" s="52"/>
      <c r="B495" s="53"/>
      <c r="C495" s="53"/>
      <c r="D495" s="54"/>
      <c r="E495" s="67"/>
      <c r="F495" s="52"/>
      <c r="G495" s="52"/>
      <c r="H495" s="52"/>
      <c r="I495" s="52"/>
      <c r="J495" s="52"/>
      <c r="K495" s="52"/>
      <c r="L495" s="55"/>
      <c r="M495" s="55"/>
      <c r="N495" s="55"/>
      <c r="O495" s="55"/>
      <c r="P495" s="52"/>
      <c r="Q495" s="52"/>
      <c r="R495" s="52"/>
      <c r="S495" s="52"/>
      <c r="T495" s="52"/>
      <c r="U495" s="52"/>
      <c r="V495" s="52"/>
      <c r="W495" s="52"/>
      <c r="X495" s="52"/>
      <c r="Y495" s="52"/>
    </row>
    <row r="496" spans="1:25" s="30" customFormat="1" ht="13.5" customHeight="1" x14ac:dyDescent="0.25">
      <c r="A496" s="52"/>
      <c r="B496" s="53"/>
      <c r="C496" s="53"/>
      <c r="D496" s="54"/>
      <c r="E496" s="67"/>
      <c r="F496" s="52"/>
      <c r="G496" s="52"/>
      <c r="H496" s="52"/>
      <c r="I496" s="52"/>
      <c r="J496" s="52"/>
      <c r="K496" s="52"/>
      <c r="L496" s="55"/>
      <c r="M496" s="55"/>
      <c r="N496" s="55"/>
      <c r="O496" s="55"/>
      <c r="P496" s="52"/>
      <c r="Q496" s="52"/>
      <c r="R496" s="52"/>
      <c r="S496" s="52"/>
      <c r="T496" s="52"/>
      <c r="U496" s="52"/>
      <c r="V496" s="52"/>
      <c r="W496" s="52"/>
      <c r="X496" s="52"/>
      <c r="Y496" s="52"/>
    </row>
    <row r="497" spans="1:25" s="30" customFormat="1" ht="13.5" customHeight="1" x14ac:dyDescent="0.25">
      <c r="A497" s="52"/>
      <c r="B497" s="53"/>
      <c r="C497" s="53"/>
      <c r="D497" s="54"/>
      <c r="E497" s="67"/>
      <c r="F497" s="56"/>
      <c r="G497" s="52"/>
      <c r="H497" s="52"/>
      <c r="I497" s="52"/>
      <c r="J497" s="52"/>
      <c r="K497" s="52"/>
      <c r="L497" s="55"/>
      <c r="M497" s="55"/>
      <c r="N497" s="55"/>
      <c r="O497" s="55"/>
      <c r="P497" s="52"/>
      <c r="Q497" s="52"/>
      <c r="R497" s="52"/>
      <c r="S497" s="56"/>
      <c r="T497" s="52"/>
      <c r="U497" s="52"/>
      <c r="V497" s="52"/>
      <c r="W497" s="52"/>
      <c r="X497" s="52"/>
      <c r="Y497" s="52"/>
    </row>
    <row r="498" spans="1:25" s="30" customFormat="1" ht="13.5" customHeight="1" x14ac:dyDescent="0.25">
      <c r="A498" s="52"/>
      <c r="B498" s="53"/>
      <c r="C498" s="53"/>
      <c r="D498" s="54"/>
      <c r="E498" s="67"/>
      <c r="F498" s="56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6"/>
      <c r="T498" s="52"/>
      <c r="U498" s="52"/>
      <c r="V498" s="52"/>
      <c r="W498" s="52"/>
      <c r="X498" s="52"/>
      <c r="Y498" s="52"/>
    </row>
    <row r="499" spans="1:25" s="30" customFormat="1" ht="13.5" customHeight="1" x14ac:dyDescent="0.25">
      <c r="A499" s="52"/>
      <c r="B499" s="53"/>
      <c r="C499" s="53"/>
      <c r="D499" s="54"/>
      <c r="E499" s="67"/>
      <c r="F499" s="56"/>
      <c r="G499" s="52"/>
      <c r="H499" s="52"/>
      <c r="I499" s="52"/>
      <c r="J499" s="52"/>
      <c r="K499" s="52"/>
      <c r="L499" s="55"/>
      <c r="M499" s="55"/>
      <c r="N499" s="55"/>
      <c r="O499" s="55"/>
      <c r="P499" s="52"/>
      <c r="Q499" s="52"/>
      <c r="R499" s="52"/>
      <c r="S499" s="56"/>
      <c r="T499" s="52"/>
      <c r="U499" s="57"/>
      <c r="V499" s="52"/>
      <c r="W499" s="52"/>
      <c r="X499" s="52"/>
      <c r="Y499" s="52"/>
    </row>
    <row r="500" spans="1:25" s="30" customFormat="1" ht="13.5" customHeight="1" x14ac:dyDescent="0.25">
      <c r="A500" s="52"/>
      <c r="B500" s="53"/>
      <c r="C500" s="53"/>
      <c r="D500" s="54"/>
      <c r="E500" s="67"/>
      <c r="F500" s="56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6"/>
      <c r="T500" s="52"/>
      <c r="U500" s="52"/>
      <c r="V500" s="52"/>
      <c r="W500" s="52"/>
      <c r="X500" s="52"/>
      <c r="Y500" s="52"/>
    </row>
    <row r="501" spans="1:25" s="30" customFormat="1" ht="13.5" customHeight="1" x14ac:dyDescent="0.25">
      <c r="A501" s="52"/>
      <c r="B501" s="53"/>
      <c r="C501" s="53"/>
      <c r="D501" s="54"/>
      <c r="E501" s="67"/>
      <c r="F501" s="56"/>
      <c r="G501" s="52"/>
      <c r="H501" s="52"/>
      <c r="I501" s="52"/>
      <c r="J501" s="52"/>
      <c r="K501" s="52"/>
      <c r="L501" s="55"/>
      <c r="M501" s="55"/>
      <c r="N501" s="55"/>
      <c r="O501" s="55"/>
      <c r="P501" s="52"/>
      <c r="Q501" s="52"/>
      <c r="R501" s="52"/>
      <c r="S501" s="52"/>
      <c r="T501" s="56"/>
      <c r="U501" s="52"/>
      <c r="V501" s="56"/>
      <c r="W501" s="56"/>
      <c r="X501" s="52"/>
      <c r="Y501" s="52"/>
    </row>
    <row r="502" spans="1:25" s="30" customFormat="1" ht="13.5" customHeight="1" x14ac:dyDescent="0.25">
      <c r="A502" s="52"/>
      <c r="B502" s="53"/>
      <c r="C502" s="53"/>
      <c r="D502" s="54"/>
      <c r="E502" s="67"/>
      <c r="F502" s="56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6"/>
      <c r="U502" s="52"/>
      <c r="V502" s="56"/>
      <c r="W502" s="56"/>
      <c r="X502" s="52"/>
      <c r="Y502" s="52"/>
    </row>
    <row r="503" spans="1:25" s="30" customFormat="1" ht="13.5" customHeight="1" x14ac:dyDescent="0.25">
      <c r="A503" s="52"/>
      <c r="B503" s="53"/>
      <c r="C503" s="53"/>
      <c r="D503" s="54"/>
      <c r="E503" s="67"/>
      <c r="F503" s="58"/>
      <c r="G503" s="52"/>
      <c r="H503" s="52"/>
      <c r="I503" s="57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</row>
    <row r="504" spans="1:25" s="30" customFormat="1" ht="13.5" customHeight="1" x14ac:dyDescent="0.25">
      <c r="A504" s="52"/>
      <c r="B504" s="53"/>
      <c r="C504" s="53"/>
      <c r="D504" s="54"/>
      <c r="E504" s="67"/>
      <c r="F504" s="52"/>
      <c r="G504" s="52"/>
      <c r="H504" s="52"/>
      <c r="I504" s="52"/>
      <c r="J504" s="52"/>
      <c r="K504" s="52"/>
      <c r="L504" s="55"/>
      <c r="M504" s="55"/>
      <c r="N504" s="55"/>
      <c r="O504" s="55"/>
      <c r="P504" s="52"/>
      <c r="Q504" s="52"/>
      <c r="R504" s="52"/>
      <c r="S504" s="52"/>
      <c r="T504" s="52"/>
      <c r="U504" s="52"/>
      <c r="V504" s="52"/>
      <c r="W504" s="52"/>
      <c r="X504" s="52"/>
      <c r="Y504" s="52"/>
    </row>
    <row r="505" spans="1:25" s="30" customFormat="1" ht="13.5" customHeight="1" x14ac:dyDescent="0.25">
      <c r="A505" s="52"/>
      <c r="B505" s="53"/>
      <c r="C505" s="53"/>
      <c r="D505" s="54"/>
      <c r="E505" s="67"/>
      <c r="F505" s="52"/>
      <c r="G505" s="52"/>
      <c r="H505" s="52"/>
      <c r="I505" s="52"/>
      <c r="J505" s="52"/>
      <c r="K505" s="52"/>
      <c r="L505" s="55"/>
      <c r="M505" s="55"/>
      <c r="N505" s="55"/>
      <c r="O505" s="55"/>
      <c r="P505" s="52"/>
      <c r="Q505" s="52"/>
      <c r="R505" s="52"/>
      <c r="S505" s="52"/>
      <c r="T505" s="52"/>
      <c r="U505" s="52"/>
      <c r="V505" s="52"/>
      <c r="W505" s="52"/>
      <c r="X505" s="52"/>
      <c r="Y505" s="52"/>
    </row>
    <row r="506" spans="1:25" s="30" customFormat="1" ht="13.5" customHeight="1" x14ac:dyDescent="0.25">
      <c r="A506" s="52"/>
      <c r="B506" s="53"/>
      <c r="C506" s="53"/>
      <c r="D506" s="54"/>
      <c r="E506" s="67"/>
      <c r="F506" s="52"/>
      <c r="G506" s="52"/>
      <c r="H506" s="52"/>
      <c r="I506" s="57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</row>
    <row r="507" spans="1:25" s="30" customFormat="1" ht="13.5" customHeight="1" x14ac:dyDescent="0.25">
      <c r="A507" s="52"/>
      <c r="B507" s="53"/>
      <c r="C507" s="53"/>
      <c r="D507" s="54"/>
      <c r="E507" s="67"/>
      <c r="F507" s="52"/>
      <c r="G507" s="52"/>
      <c r="H507" s="52"/>
      <c r="I507" s="57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</row>
    <row r="508" spans="1:25" s="30" customFormat="1" ht="13.5" customHeight="1" x14ac:dyDescent="0.25">
      <c r="A508" s="52"/>
      <c r="B508" s="53"/>
      <c r="C508" s="53"/>
      <c r="D508" s="54"/>
      <c r="E508" s="67"/>
      <c r="F508" s="52"/>
      <c r="G508" s="52"/>
      <c r="H508" s="52"/>
      <c r="I508" s="52"/>
      <c r="J508" s="52"/>
      <c r="K508" s="52"/>
      <c r="L508" s="55"/>
      <c r="M508" s="55"/>
      <c r="N508" s="55"/>
      <c r="O508" s="55"/>
      <c r="P508" s="52"/>
      <c r="Q508" s="52"/>
      <c r="R508" s="52"/>
      <c r="S508" s="52"/>
      <c r="T508" s="52"/>
      <c r="U508" s="52"/>
      <c r="V508" s="52"/>
      <c r="W508" s="52"/>
      <c r="X508" s="52"/>
      <c r="Y508" s="52"/>
    </row>
    <row r="509" spans="1:25" s="30" customFormat="1" ht="13.5" customHeight="1" x14ac:dyDescent="0.25">
      <c r="A509" s="52"/>
      <c r="B509" s="53"/>
      <c r="C509" s="53"/>
      <c r="D509" s="54"/>
      <c r="E509" s="67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</row>
    <row r="510" spans="1:25" s="30" customFormat="1" ht="13.5" customHeight="1" x14ac:dyDescent="0.25">
      <c r="A510" s="52"/>
      <c r="B510" s="53"/>
      <c r="C510" s="53"/>
      <c r="D510" s="54"/>
      <c r="E510" s="67"/>
      <c r="F510" s="52"/>
      <c r="G510" s="52"/>
      <c r="H510" s="52"/>
      <c r="I510" s="57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6"/>
    </row>
    <row r="511" spans="1:25" s="30" customFormat="1" ht="13.5" customHeight="1" x14ac:dyDescent="0.25">
      <c r="A511" s="52"/>
      <c r="B511" s="53"/>
      <c r="C511" s="53"/>
      <c r="D511" s="54"/>
      <c r="E511" s="67"/>
      <c r="F511" s="56"/>
      <c r="G511" s="52"/>
      <c r="H511" s="52"/>
      <c r="I511" s="52"/>
      <c r="J511" s="52"/>
      <c r="K511" s="52"/>
      <c r="L511" s="55"/>
      <c r="M511" s="55"/>
      <c r="N511" s="55"/>
      <c r="O511" s="55"/>
      <c r="P511" s="52"/>
      <c r="Q511" s="52"/>
      <c r="R511" s="52"/>
      <c r="S511" s="56"/>
      <c r="T511" s="52"/>
      <c r="U511" s="52"/>
      <c r="V511" s="52"/>
      <c r="W511" s="52"/>
      <c r="X511" s="52"/>
      <c r="Y511" s="52"/>
    </row>
    <row r="512" spans="1:25" s="30" customFormat="1" ht="13.5" customHeight="1" x14ac:dyDescent="0.25">
      <c r="A512" s="52"/>
      <c r="B512" s="53"/>
      <c r="C512" s="53"/>
      <c r="D512" s="54"/>
      <c r="E512" s="67"/>
      <c r="F512" s="56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6"/>
      <c r="T512" s="52"/>
      <c r="U512" s="52"/>
      <c r="V512" s="52"/>
      <c r="W512" s="52"/>
      <c r="X512" s="52"/>
      <c r="Y512" s="52"/>
    </row>
    <row r="513" spans="1:25" s="30" customFormat="1" ht="13.5" customHeight="1" x14ac:dyDescent="0.25">
      <c r="A513" s="52"/>
      <c r="B513" s="53"/>
      <c r="C513" s="53"/>
      <c r="D513" s="54"/>
      <c r="E513" s="67"/>
      <c r="F513" s="56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6"/>
      <c r="U513" s="56"/>
      <c r="V513" s="56"/>
      <c r="W513" s="56"/>
      <c r="X513" s="56"/>
      <c r="Y513" s="56"/>
    </row>
    <row r="514" spans="1:25" s="30" customFormat="1" ht="13.5" customHeight="1" x14ac:dyDescent="0.25">
      <c r="A514" s="52"/>
      <c r="B514" s="53"/>
      <c r="C514" s="53"/>
      <c r="D514" s="54"/>
      <c r="E514" s="67"/>
      <c r="F514" s="56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6"/>
      <c r="U514" s="56"/>
      <c r="V514" s="56"/>
      <c r="W514" s="56"/>
      <c r="X514" s="56"/>
      <c r="Y514" s="56"/>
    </row>
    <row r="515" spans="1:25" s="30" customFormat="1" ht="13.5" customHeight="1" x14ac:dyDescent="0.25">
      <c r="A515" s="52"/>
      <c r="B515" s="53"/>
      <c r="C515" s="53"/>
      <c r="D515" s="54"/>
      <c r="E515" s="67"/>
      <c r="F515" s="56"/>
      <c r="G515" s="52"/>
      <c r="H515" s="52"/>
      <c r="I515" s="52"/>
      <c r="J515" s="52"/>
      <c r="K515" s="52"/>
      <c r="L515" s="55"/>
      <c r="M515" s="55"/>
      <c r="N515" s="55"/>
      <c r="O515" s="55"/>
      <c r="P515" s="52"/>
      <c r="Q515" s="52"/>
      <c r="R515" s="52"/>
      <c r="S515" s="52"/>
      <c r="T515" s="56"/>
      <c r="U515" s="52"/>
      <c r="V515" s="56"/>
      <c r="W515" s="56"/>
      <c r="X515" s="52"/>
      <c r="Y515" s="52"/>
    </row>
    <row r="516" spans="1:25" s="30" customFormat="1" ht="13.5" customHeight="1" x14ac:dyDescent="0.25">
      <c r="A516" s="52"/>
      <c r="B516" s="53"/>
      <c r="C516" s="53"/>
      <c r="D516" s="54"/>
      <c r="E516" s="67"/>
      <c r="F516" s="56"/>
      <c r="G516" s="52"/>
      <c r="H516" s="52"/>
      <c r="I516" s="52"/>
      <c r="J516" s="52"/>
      <c r="K516" s="52"/>
      <c r="L516" s="55"/>
      <c r="M516" s="55"/>
      <c r="N516" s="55"/>
      <c r="O516" s="55"/>
      <c r="P516" s="52"/>
      <c r="Q516" s="52"/>
      <c r="R516" s="52"/>
      <c r="S516" s="52"/>
      <c r="T516" s="56"/>
      <c r="U516" s="52"/>
      <c r="V516" s="56"/>
      <c r="W516" s="56"/>
      <c r="X516" s="52"/>
      <c r="Y516" s="52"/>
    </row>
    <row r="517" spans="1:25" s="30" customFormat="1" ht="13.5" customHeight="1" x14ac:dyDescent="0.25">
      <c r="A517" s="52"/>
      <c r="B517" s="53"/>
      <c r="C517" s="53"/>
      <c r="D517" s="54"/>
      <c r="E517" s="67"/>
      <c r="F517" s="5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6"/>
      <c r="T517" s="56"/>
      <c r="U517" s="57"/>
      <c r="V517" s="52"/>
      <c r="W517" s="56"/>
      <c r="X517" s="56"/>
      <c r="Y517" s="52"/>
    </row>
    <row r="518" spans="1:25" s="30" customFormat="1" ht="13.5" customHeight="1" x14ac:dyDescent="0.25">
      <c r="A518" s="52"/>
      <c r="B518" s="53"/>
      <c r="C518" s="53"/>
      <c r="D518" s="54"/>
      <c r="E518" s="67"/>
      <c r="F518" s="56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6"/>
      <c r="T518" s="56"/>
      <c r="U518" s="52"/>
      <c r="V518" s="52"/>
      <c r="W518" s="56"/>
      <c r="X518" s="56"/>
      <c r="Y518" s="52"/>
    </row>
    <row r="519" spans="1:25" s="30" customFormat="1" ht="13.5" customHeight="1" x14ac:dyDescent="0.25">
      <c r="A519" s="52"/>
      <c r="B519" s="53"/>
      <c r="C519" s="53"/>
      <c r="D519" s="54"/>
      <c r="E519" s="67"/>
      <c r="F519" s="56"/>
      <c r="G519" s="52"/>
      <c r="H519" s="52"/>
      <c r="I519" s="52"/>
      <c r="J519" s="52"/>
      <c r="K519" s="52"/>
      <c r="L519" s="55"/>
      <c r="M519" s="55"/>
      <c r="N519" s="55"/>
      <c r="O519" s="55"/>
      <c r="P519" s="52"/>
      <c r="Q519" s="52"/>
      <c r="R519" s="52"/>
      <c r="S519" s="56"/>
      <c r="T519" s="56"/>
      <c r="U519" s="52"/>
      <c r="V519" s="56"/>
      <c r="W519" s="56"/>
      <c r="X519" s="56"/>
      <c r="Y519" s="52"/>
    </row>
    <row r="520" spans="1:25" s="30" customFormat="1" ht="13.5" customHeight="1" x14ac:dyDescent="0.25">
      <c r="A520" s="52"/>
      <c r="B520" s="53"/>
      <c r="C520" s="53"/>
      <c r="D520" s="54"/>
      <c r="E520" s="67"/>
      <c r="F520" s="56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6"/>
      <c r="T520" s="56"/>
      <c r="U520" s="52"/>
      <c r="V520" s="56"/>
      <c r="W520" s="56"/>
      <c r="X520" s="56"/>
      <c r="Y520" s="52"/>
    </row>
    <row r="521" spans="1:25" s="30" customFormat="1" ht="13.5" customHeight="1" x14ac:dyDescent="0.25">
      <c r="A521" s="52"/>
      <c r="B521" s="53"/>
      <c r="C521" s="53"/>
      <c r="D521" s="54"/>
      <c r="E521" s="67"/>
      <c r="F521" s="56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6"/>
      <c r="U521" s="56"/>
      <c r="V521" s="52"/>
      <c r="W521" s="56"/>
      <c r="X521" s="56"/>
      <c r="Y521" s="52"/>
    </row>
    <row r="522" spans="1:25" s="30" customFormat="1" ht="13.5" customHeight="1" x14ac:dyDescent="0.25">
      <c r="A522" s="52"/>
      <c r="B522" s="53"/>
      <c r="C522" s="53"/>
      <c r="D522" s="54"/>
      <c r="E522" s="67"/>
      <c r="F522" s="56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6"/>
      <c r="U522" s="56"/>
      <c r="V522" s="52"/>
      <c r="W522" s="56"/>
      <c r="X522" s="56"/>
      <c r="Y522" s="52"/>
    </row>
    <row r="523" spans="1:25" s="30" customFormat="1" ht="13.5" customHeight="1" x14ac:dyDescent="0.25">
      <c r="A523" s="52"/>
      <c r="B523" s="53"/>
      <c r="C523" s="53"/>
      <c r="D523" s="54"/>
      <c r="E523" s="67"/>
      <c r="F523" s="52"/>
      <c r="G523" s="52"/>
      <c r="H523" s="52"/>
      <c r="I523" s="52"/>
      <c r="J523" s="52"/>
      <c r="K523" s="52"/>
      <c r="L523" s="55"/>
      <c r="M523" s="55"/>
      <c r="N523" s="55"/>
      <c r="O523" s="55"/>
      <c r="P523" s="52"/>
      <c r="Q523" s="52"/>
      <c r="R523" s="52"/>
      <c r="S523" s="56"/>
      <c r="T523" s="56"/>
      <c r="U523" s="52"/>
      <c r="V523" s="56"/>
      <c r="W523" s="56"/>
      <c r="X523" s="56"/>
      <c r="Y523" s="56"/>
    </row>
    <row r="524" spans="1:25" s="30" customFormat="1" ht="13.5" customHeight="1" x14ac:dyDescent="0.25">
      <c r="A524" s="52"/>
      <c r="B524" s="53"/>
      <c r="C524" s="53"/>
      <c r="D524" s="54"/>
      <c r="E524" s="67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6"/>
      <c r="T524" s="56"/>
      <c r="U524" s="52"/>
      <c r="V524" s="56"/>
      <c r="W524" s="56"/>
      <c r="X524" s="56"/>
      <c r="Y524" s="56"/>
    </row>
    <row r="525" spans="1:25" s="30" customFormat="1" ht="13.5" customHeight="1" x14ac:dyDescent="0.25">
      <c r="A525" s="52"/>
      <c r="B525" s="53"/>
      <c r="C525" s="53"/>
      <c r="D525" s="54"/>
      <c r="E525" s="54"/>
      <c r="F525" s="58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6"/>
      <c r="T525" s="56"/>
      <c r="U525" s="52"/>
      <c r="V525" s="56"/>
      <c r="W525" s="56"/>
      <c r="X525" s="56"/>
      <c r="Y525" s="56"/>
    </row>
    <row r="526" spans="1:25" s="30" customFormat="1" ht="13.5" customHeight="1" x14ac:dyDescent="0.25">
      <c r="A526" s="52"/>
      <c r="B526" s="53"/>
      <c r="C526" s="53"/>
      <c r="D526" s="54"/>
      <c r="E526" s="54"/>
      <c r="F526" s="52"/>
      <c r="G526" s="52"/>
      <c r="H526" s="52"/>
      <c r="I526" s="52"/>
      <c r="J526" s="52"/>
      <c r="K526" s="52"/>
      <c r="L526" s="55"/>
      <c r="M526" s="55"/>
      <c r="N526" s="55"/>
      <c r="O526" s="55"/>
      <c r="P526" s="52"/>
      <c r="Q526" s="52"/>
      <c r="R526" s="52"/>
      <c r="S526" s="56"/>
      <c r="T526" s="56"/>
      <c r="U526" s="52"/>
      <c r="V526" s="56"/>
      <c r="W526" s="56"/>
      <c r="X526" s="56"/>
      <c r="Y526" s="56"/>
    </row>
    <row r="527" spans="1:25" s="30" customFormat="1" ht="13.5" customHeight="1" x14ac:dyDescent="0.25">
      <c r="A527" s="52"/>
      <c r="B527" s="53"/>
      <c r="C527" s="53"/>
      <c r="D527" s="54"/>
      <c r="E527" s="54"/>
      <c r="F527" s="52"/>
      <c r="G527" s="52"/>
      <c r="H527" s="52"/>
      <c r="I527" s="52"/>
      <c r="J527" s="52"/>
      <c r="K527" s="52"/>
      <c r="L527" s="55"/>
      <c r="M527" s="55"/>
      <c r="N527" s="55"/>
      <c r="O527" s="55"/>
      <c r="P527" s="52"/>
      <c r="Q527" s="52"/>
      <c r="R527" s="52"/>
      <c r="S527" s="52"/>
      <c r="T527" s="52"/>
      <c r="U527" s="52"/>
      <c r="V527" s="52"/>
      <c r="W527" s="52"/>
      <c r="X527" s="52"/>
      <c r="Y527" s="52"/>
    </row>
    <row r="528" spans="1:25" s="30" customFormat="1" ht="13.5" customHeight="1" x14ac:dyDescent="0.25">
      <c r="A528" s="52"/>
      <c r="B528" s="53"/>
      <c r="C528" s="53"/>
      <c r="D528" s="54"/>
      <c r="E528" s="54"/>
      <c r="F528" s="52"/>
      <c r="G528" s="52"/>
      <c r="H528" s="52"/>
      <c r="I528" s="52"/>
      <c r="J528" s="52"/>
      <c r="K528" s="52"/>
      <c r="L528" s="55"/>
      <c r="M528" s="55"/>
      <c r="N528" s="55"/>
      <c r="O528" s="55"/>
      <c r="P528" s="52"/>
      <c r="Q528" s="52"/>
      <c r="R528" s="52"/>
      <c r="S528" s="52"/>
      <c r="T528" s="52"/>
      <c r="U528" s="52"/>
      <c r="V528" s="52"/>
      <c r="W528" s="52"/>
      <c r="X528" s="52"/>
      <c r="Y528" s="52"/>
    </row>
    <row r="529" spans="1:25" s="30" customFormat="1" ht="13.5" customHeight="1" x14ac:dyDescent="0.25">
      <c r="A529" s="52"/>
      <c r="B529" s="53"/>
      <c r="C529" s="53"/>
      <c r="D529" s="54"/>
      <c r="E529" s="54"/>
      <c r="F529" s="52"/>
      <c r="G529" s="52"/>
      <c r="H529" s="52"/>
      <c r="I529" s="57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</row>
    <row r="530" spans="1:25" s="30" customFormat="1" ht="13.5" customHeight="1" x14ac:dyDescent="0.25">
      <c r="A530" s="52"/>
      <c r="B530" s="53"/>
      <c r="C530" s="53"/>
      <c r="D530" s="54"/>
      <c r="E530" s="54"/>
      <c r="F530" s="52"/>
      <c r="G530" s="52"/>
      <c r="H530" s="52"/>
      <c r="I530" s="52"/>
      <c r="J530" s="52"/>
      <c r="K530" s="52"/>
      <c r="L530" s="55"/>
      <c r="M530" s="55"/>
      <c r="N530" s="55"/>
      <c r="O530" s="55"/>
      <c r="P530" s="52"/>
      <c r="Q530" s="52"/>
      <c r="R530" s="52"/>
      <c r="S530" s="52"/>
      <c r="T530" s="52"/>
      <c r="U530" s="52"/>
      <c r="V530" s="52"/>
      <c r="W530" s="52"/>
      <c r="X530" s="52"/>
      <c r="Y530" s="52"/>
    </row>
    <row r="531" spans="1:25" s="30" customFormat="1" ht="13.5" customHeight="1" x14ac:dyDescent="0.25">
      <c r="A531" s="52"/>
      <c r="B531" s="53"/>
      <c r="C531" s="53"/>
      <c r="D531" s="54"/>
      <c r="E531" s="54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</row>
    <row r="532" spans="1:25" s="30" customFormat="1" ht="13.5" customHeight="1" x14ac:dyDescent="0.25">
      <c r="A532" s="52"/>
      <c r="B532" s="53"/>
      <c r="C532" s="53"/>
      <c r="D532" s="54"/>
      <c r="E532" s="54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</row>
    <row r="533" spans="1:25" s="30" customFormat="1" ht="13.5" customHeight="1" x14ac:dyDescent="0.25">
      <c r="A533" s="52"/>
      <c r="B533" s="53"/>
      <c r="C533" s="53"/>
      <c r="D533" s="54"/>
      <c r="E533" s="54"/>
      <c r="F533" s="52"/>
      <c r="G533" s="52"/>
      <c r="H533" s="52"/>
      <c r="I533" s="52"/>
      <c r="J533" s="52"/>
      <c r="K533" s="52"/>
      <c r="L533" s="55"/>
      <c r="M533" s="55"/>
      <c r="N533" s="55"/>
      <c r="O533" s="55"/>
      <c r="P533" s="52"/>
      <c r="Q533" s="52"/>
      <c r="R533" s="52"/>
      <c r="S533" s="52"/>
      <c r="T533" s="52"/>
      <c r="U533" s="52"/>
      <c r="V533" s="52"/>
      <c r="W533" s="52"/>
      <c r="X533" s="52"/>
      <c r="Y533" s="52"/>
    </row>
    <row r="534" spans="1:25" s="30" customFormat="1" ht="13.5" customHeight="1" x14ac:dyDescent="0.25">
      <c r="A534" s="52"/>
      <c r="B534" s="53"/>
      <c r="C534" s="53"/>
      <c r="D534" s="54"/>
      <c r="E534" s="54"/>
      <c r="F534" s="52"/>
      <c r="G534" s="52"/>
      <c r="H534" s="52"/>
      <c r="I534" s="52"/>
      <c r="J534" s="52"/>
      <c r="K534" s="52"/>
      <c r="L534" s="55"/>
      <c r="M534" s="55"/>
      <c r="N534" s="55"/>
      <c r="O534" s="55"/>
      <c r="P534" s="52"/>
      <c r="Q534" s="52"/>
      <c r="R534" s="52"/>
      <c r="S534" s="52"/>
      <c r="T534" s="52"/>
      <c r="U534" s="52"/>
      <c r="V534" s="52"/>
      <c r="W534" s="52"/>
      <c r="X534" s="52"/>
      <c r="Y534" s="52"/>
    </row>
    <row r="535" spans="1:25" s="30" customFormat="1" ht="13.5" customHeight="1" x14ac:dyDescent="0.25">
      <c r="A535" s="52"/>
      <c r="B535" s="53"/>
      <c r="C535" s="53"/>
      <c r="D535" s="54"/>
      <c r="E535" s="54"/>
      <c r="F535" s="52"/>
      <c r="G535" s="52"/>
      <c r="H535" s="52"/>
      <c r="I535" s="52"/>
      <c r="J535" s="52"/>
      <c r="K535" s="52"/>
      <c r="L535" s="55"/>
      <c r="M535" s="55"/>
      <c r="N535" s="55"/>
      <c r="O535" s="55"/>
      <c r="P535" s="52"/>
      <c r="Q535" s="52"/>
      <c r="R535" s="52"/>
      <c r="S535" s="52"/>
      <c r="T535" s="52"/>
      <c r="U535" s="52"/>
      <c r="V535" s="52"/>
      <c r="W535" s="52"/>
      <c r="X535" s="52"/>
      <c r="Y535" s="52"/>
    </row>
    <row r="536" spans="1:25" s="30" customFormat="1" ht="13.5" customHeight="1" x14ac:dyDescent="0.25">
      <c r="A536" s="52"/>
      <c r="B536" s="53"/>
      <c r="C536" s="53"/>
      <c r="D536" s="54"/>
      <c r="E536" s="54"/>
      <c r="F536" s="52"/>
      <c r="G536" s="52"/>
      <c r="H536" s="52"/>
      <c r="I536" s="52"/>
      <c r="J536" s="52"/>
      <c r="K536" s="52"/>
      <c r="L536" s="55"/>
      <c r="M536" s="55"/>
      <c r="N536" s="55"/>
      <c r="O536" s="55"/>
      <c r="P536" s="52"/>
      <c r="Q536" s="52"/>
      <c r="R536" s="52"/>
      <c r="S536" s="52"/>
      <c r="T536" s="52"/>
      <c r="U536" s="52"/>
      <c r="V536" s="52"/>
      <c r="W536" s="52"/>
      <c r="X536" s="52"/>
      <c r="Y536" s="52"/>
    </row>
    <row r="537" spans="1:25" s="30" customFormat="1" ht="13.5" customHeight="1" x14ac:dyDescent="0.25">
      <c r="A537" s="52"/>
      <c r="B537" s="53"/>
      <c r="C537" s="53"/>
      <c r="D537" s="54"/>
      <c r="E537" s="54"/>
      <c r="F537" s="56"/>
      <c r="G537" s="52"/>
      <c r="H537" s="52"/>
      <c r="I537" s="52"/>
      <c r="J537" s="52"/>
      <c r="K537" s="52"/>
      <c r="L537" s="55"/>
      <c r="M537" s="55"/>
      <c r="N537" s="55"/>
      <c r="O537" s="55"/>
      <c r="P537" s="52"/>
      <c r="Q537" s="52"/>
      <c r="R537" s="52"/>
      <c r="S537" s="56"/>
      <c r="T537" s="52"/>
      <c r="U537" s="52"/>
      <c r="V537" s="52"/>
      <c r="W537" s="52"/>
      <c r="X537" s="52"/>
      <c r="Y537" s="52"/>
    </row>
    <row r="538" spans="1:25" s="30" customFormat="1" ht="13.5" customHeight="1" x14ac:dyDescent="0.25">
      <c r="A538" s="52"/>
      <c r="B538" s="53"/>
      <c r="C538" s="53"/>
      <c r="D538" s="54"/>
      <c r="E538" s="54"/>
      <c r="F538" s="56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6"/>
      <c r="T538" s="52"/>
      <c r="U538" s="52"/>
      <c r="V538" s="52"/>
      <c r="W538" s="52"/>
      <c r="X538" s="52"/>
      <c r="Y538" s="52"/>
    </row>
    <row r="539" spans="1:25" s="30" customFormat="1" ht="13.5" customHeight="1" x14ac:dyDescent="0.25">
      <c r="A539" s="52"/>
      <c r="B539" s="53"/>
      <c r="C539" s="53"/>
      <c r="D539" s="54"/>
      <c r="E539" s="54"/>
      <c r="F539" s="56"/>
      <c r="G539" s="52"/>
      <c r="H539" s="52"/>
      <c r="I539" s="52"/>
      <c r="J539" s="52"/>
      <c r="K539" s="52"/>
      <c r="L539" s="55"/>
      <c r="M539" s="55"/>
      <c r="N539" s="55"/>
      <c r="O539" s="55"/>
      <c r="P539" s="52"/>
      <c r="Q539" s="52"/>
      <c r="R539" s="52"/>
      <c r="S539" s="56"/>
      <c r="T539" s="52"/>
      <c r="U539" s="57"/>
      <c r="V539" s="52"/>
      <c r="W539" s="52"/>
      <c r="X539" s="52"/>
      <c r="Y539" s="52"/>
    </row>
    <row r="540" spans="1:25" s="30" customFormat="1" ht="13.5" customHeight="1" x14ac:dyDescent="0.25">
      <c r="A540" s="52"/>
      <c r="B540" s="53"/>
      <c r="C540" s="53"/>
      <c r="D540" s="54"/>
      <c r="E540" s="54"/>
      <c r="F540" s="56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6"/>
      <c r="T540" s="52"/>
      <c r="U540" s="52"/>
      <c r="V540" s="52"/>
      <c r="W540" s="52"/>
      <c r="X540" s="52"/>
      <c r="Y540" s="52"/>
    </row>
    <row r="541" spans="1:25" s="30" customFormat="1" ht="13.5" customHeight="1" x14ac:dyDescent="0.25">
      <c r="A541" s="52"/>
      <c r="B541" s="53"/>
      <c r="C541" s="53"/>
      <c r="D541" s="54"/>
      <c r="E541" s="54"/>
      <c r="F541" s="56"/>
      <c r="G541" s="52"/>
      <c r="H541" s="52"/>
      <c r="I541" s="52"/>
      <c r="J541" s="52"/>
      <c r="K541" s="52"/>
      <c r="L541" s="55"/>
      <c r="M541" s="55"/>
      <c r="N541" s="55"/>
      <c r="O541" s="55"/>
      <c r="P541" s="52"/>
      <c r="Q541" s="52"/>
      <c r="R541" s="52"/>
      <c r="S541" s="52"/>
      <c r="T541" s="56"/>
      <c r="U541" s="52"/>
      <c r="V541" s="56"/>
      <c r="W541" s="56"/>
      <c r="X541" s="52"/>
      <c r="Y541" s="52"/>
    </row>
    <row r="542" spans="1:25" s="30" customFormat="1" ht="13.5" customHeight="1" x14ac:dyDescent="0.25">
      <c r="A542" s="52"/>
      <c r="B542" s="53"/>
      <c r="C542" s="53"/>
      <c r="D542" s="54"/>
      <c r="E542" s="54"/>
      <c r="F542" s="56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6"/>
      <c r="U542" s="52"/>
      <c r="V542" s="56"/>
      <c r="W542" s="56"/>
      <c r="X542" s="52"/>
      <c r="Y542" s="52"/>
    </row>
    <row r="543" spans="1:25" s="30" customFormat="1" ht="13.5" customHeight="1" x14ac:dyDescent="0.25">
      <c r="A543" s="52"/>
      <c r="B543" s="53"/>
      <c r="C543" s="53"/>
      <c r="D543" s="54"/>
      <c r="E543" s="54"/>
      <c r="F543" s="58"/>
      <c r="G543" s="52"/>
      <c r="H543" s="52"/>
      <c r="I543" s="57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</row>
    <row r="544" spans="1:25" s="30" customFormat="1" ht="13.5" customHeight="1" x14ac:dyDescent="0.25">
      <c r="A544" s="52"/>
      <c r="B544" s="53"/>
      <c r="C544" s="53"/>
      <c r="D544" s="54"/>
      <c r="E544" s="54"/>
      <c r="F544" s="52"/>
      <c r="G544" s="52"/>
      <c r="H544" s="52"/>
      <c r="I544" s="52"/>
      <c r="J544" s="52"/>
      <c r="K544" s="52"/>
      <c r="L544" s="55"/>
      <c r="M544" s="55"/>
      <c r="N544" s="55"/>
      <c r="O544" s="55"/>
      <c r="P544" s="52"/>
      <c r="Q544" s="52"/>
      <c r="R544" s="52"/>
      <c r="S544" s="52"/>
      <c r="T544" s="52"/>
      <c r="U544" s="52"/>
      <c r="V544" s="52"/>
      <c r="W544" s="52"/>
      <c r="X544" s="52"/>
      <c r="Y544" s="52"/>
    </row>
    <row r="545" spans="1:25" s="30" customFormat="1" ht="13.5" customHeight="1" x14ac:dyDescent="0.25">
      <c r="A545" s="52"/>
      <c r="B545" s="53"/>
      <c r="C545" s="53"/>
      <c r="D545" s="54"/>
      <c r="E545" s="54"/>
      <c r="F545" s="52"/>
      <c r="G545" s="52"/>
      <c r="H545" s="52"/>
      <c r="I545" s="52"/>
      <c r="J545" s="52"/>
      <c r="K545" s="52"/>
      <c r="L545" s="55"/>
      <c r="M545" s="55"/>
      <c r="N545" s="55"/>
      <c r="O545" s="55"/>
      <c r="P545" s="52"/>
      <c r="Q545" s="52"/>
      <c r="R545" s="52"/>
      <c r="S545" s="52"/>
      <c r="T545" s="52"/>
      <c r="U545" s="52"/>
      <c r="V545" s="52"/>
      <c r="W545" s="52"/>
      <c r="X545" s="52"/>
      <c r="Y545" s="52"/>
    </row>
    <row r="546" spans="1:25" s="30" customFormat="1" ht="13.5" customHeight="1" x14ac:dyDescent="0.25">
      <c r="A546" s="52"/>
      <c r="B546" s="53"/>
      <c r="C546" s="53"/>
      <c r="D546" s="54"/>
      <c r="E546" s="54"/>
      <c r="F546" s="52"/>
      <c r="G546" s="52"/>
      <c r="H546" s="52"/>
      <c r="I546" s="57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</row>
    <row r="547" spans="1:25" s="30" customFormat="1" ht="13.5" customHeight="1" x14ac:dyDescent="0.25">
      <c r="A547" s="52"/>
      <c r="B547" s="53"/>
      <c r="C547" s="53"/>
      <c r="D547" s="54"/>
      <c r="E547" s="54"/>
      <c r="F547" s="52"/>
      <c r="G547" s="52"/>
      <c r="H547" s="52"/>
      <c r="I547" s="57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</row>
    <row r="548" spans="1:25" s="30" customFormat="1" ht="13.5" customHeight="1" x14ac:dyDescent="0.25">
      <c r="A548" s="52"/>
      <c r="B548" s="53"/>
      <c r="C548" s="53"/>
      <c r="D548" s="54"/>
      <c r="E548" s="54"/>
      <c r="F548" s="52"/>
      <c r="G548" s="52"/>
      <c r="H548" s="52"/>
      <c r="I548" s="52"/>
      <c r="J548" s="52"/>
      <c r="K548" s="52"/>
      <c r="L548" s="55"/>
      <c r="M548" s="55"/>
      <c r="N548" s="55"/>
      <c r="O548" s="55"/>
      <c r="P548" s="52"/>
      <c r="Q548" s="52"/>
      <c r="R548" s="52"/>
      <c r="S548" s="52"/>
      <c r="T548" s="52"/>
      <c r="U548" s="52"/>
      <c r="V548" s="52"/>
      <c r="W548" s="52"/>
      <c r="X548" s="52"/>
      <c r="Y548" s="52"/>
    </row>
    <row r="549" spans="1:25" s="30" customFormat="1" ht="13.5" customHeight="1" x14ac:dyDescent="0.25">
      <c r="A549" s="52"/>
      <c r="B549" s="53"/>
      <c r="C549" s="53"/>
      <c r="D549" s="54"/>
      <c r="E549" s="54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</row>
    <row r="550" spans="1:25" s="30" customFormat="1" ht="13.5" customHeight="1" x14ac:dyDescent="0.25">
      <c r="A550" s="52"/>
      <c r="B550" s="53"/>
      <c r="C550" s="53"/>
      <c r="D550" s="54"/>
      <c r="E550" s="54"/>
      <c r="F550" s="52"/>
      <c r="G550" s="52"/>
      <c r="H550" s="52"/>
      <c r="I550" s="57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6"/>
    </row>
    <row r="551" spans="1:25" s="30" customFormat="1" ht="13.5" customHeight="1" x14ac:dyDescent="0.25">
      <c r="A551" s="52"/>
      <c r="B551" s="53"/>
      <c r="C551" s="53"/>
      <c r="D551" s="54"/>
      <c r="E551" s="54"/>
      <c r="F551" s="56"/>
      <c r="G551" s="52"/>
      <c r="H551" s="52"/>
      <c r="I551" s="52"/>
      <c r="J551" s="52"/>
      <c r="K551" s="52"/>
      <c r="L551" s="55"/>
      <c r="M551" s="55"/>
      <c r="N551" s="55"/>
      <c r="O551" s="55"/>
      <c r="P551" s="52"/>
      <c r="Q551" s="52"/>
      <c r="R551" s="52"/>
      <c r="S551" s="56"/>
      <c r="T551" s="52"/>
      <c r="U551" s="52"/>
      <c r="V551" s="52"/>
      <c r="W551" s="52"/>
      <c r="X551" s="52"/>
      <c r="Y551" s="52"/>
    </row>
    <row r="552" spans="1:25" s="30" customFormat="1" ht="13.5" customHeight="1" x14ac:dyDescent="0.25">
      <c r="A552" s="52"/>
      <c r="B552" s="53"/>
      <c r="C552" s="53"/>
      <c r="D552" s="54"/>
      <c r="E552" s="54"/>
      <c r="F552" s="56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6"/>
      <c r="T552" s="52"/>
      <c r="U552" s="52"/>
      <c r="V552" s="52"/>
      <c r="W552" s="52"/>
      <c r="X552" s="52"/>
      <c r="Y552" s="52"/>
    </row>
    <row r="553" spans="1:25" s="30" customFormat="1" ht="13.5" customHeight="1" x14ac:dyDescent="0.25">
      <c r="A553" s="52"/>
      <c r="B553" s="53"/>
      <c r="C553" s="53"/>
      <c r="D553" s="54"/>
      <c r="E553" s="54"/>
      <c r="F553" s="56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6"/>
      <c r="U553" s="56"/>
      <c r="V553" s="56"/>
      <c r="W553" s="56"/>
      <c r="X553" s="56"/>
      <c r="Y553" s="56"/>
    </row>
    <row r="554" spans="1:25" s="30" customFormat="1" ht="13.5" customHeight="1" x14ac:dyDescent="0.25">
      <c r="A554" s="52"/>
      <c r="B554" s="53"/>
      <c r="C554" s="53"/>
      <c r="D554" s="54"/>
      <c r="E554" s="54"/>
      <c r="F554" s="56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6"/>
      <c r="U554" s="56"/>
      <c r="V554" s="56"/>
      <c r="W554" s="56"/>
      <c r="X554" s="56"/>
      <c r="Y554" s="56"/>
    </row>
    <row r="555" spans="1:25" s="30" customFormat="1" ht="13.5" customHeight="1" x14ac:dyDescent="0.25">
      <c r="A555" s="52"/>
      <c r="B555" s="53"/>
      <c r="C555" s="53"/>
      <c r="D555" s="54"/>
      <c r="E555" s="54"/>
      <c r="F555" s="56"/>
      <c r="G555" s="52"/>
      <c r="H555" s="52"/>
      <c r="I555" s="52"/>
      <c r="J555" s="52"/>
      <c r="K555" s="52"/>
      <c r="L555" s="55"/>
      <c r="M555" s="55"/>
      <c r="N555" s="55"/>
      <c r="O555" s="55"/>
      <c r="P555" s="52"/>
      <c r="Q555" s="52"/>
      <c r="R555" s="52"/>
      <c r="S555" s="52"/>
      <c r="T555" s="56"/>
      <c r="U555" s="52"/>
      <c r="V555" s="56"/>
      <c r="W555" s="56"/>
      <c r="X555" s="52"/>
      <c r="Y555" s="52"/>
    </row>
    <row r="556" spans="1:25" s="30" customFormat="1" ht="13.5" customHeight="1" x14ac:dyDescent="0.25">
      <c r="A556" s="52"/>
      <c r="B556" s="53"/>
      <c r="C556" s="53"/>
      <c r="D556" s="54"/>
      <c r="E556" s="54"/>
      <c r="F556" s="56"/>
      <c r="G556" s="52"/>
      <c r="H556" s="52"/>
      <c r="I556" s="52"/>
      <c r="J556" s="52"/>
      <c r="K556" s="52"/>
      <c r="L556" s="55"/>
      <c r="M556" s="55"/>
      <c r="N556" s="55"/>
      <c r="O556" s="55"/>
      <c r="P556" s="52"/>
      <c r="Q556" s="52"/>
      <c r="R556" s="52"/>
      <c r="S556" s="52"/>
      <c r="T556" s="56"/>
      <c r="U556" s="52"/>
      <c r="V556" s="56"/>
      <c r="W556" s="56"/>
      <c r="X556" s="52"/>
      <c r="Y556" s="52"/>
    </row>
    <row r="557" spans="1:25" s="30" customFormat="1" ht="13.5" customHeight="1" x14ac:dyDescent="0.25">
      <c r="A557" s="52"/>
      <c r="B557" s="53"/>
      <c r="C557" s="53"/>
      <c r="D557" s="54"/>
      <c r="E557" s="54"/>
      <c r="F557" s="5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6"/>
      <c r="T557" s="56"/>
      <c r="U557" s="57"/>
      <c r="V557" s="52"/>
      <c r="W557" s="56"/>
      <c r="X557" s="56"/>
      <c r="Y557" s="52"/>
    </row>
    <row r="558" spans="1:25" s="30" customFormat="1" ht="13.5" customHeight="1" x14ac:dyDescent="0.25">
      <c r="A558" s="52"/>
      <c r="B558" s="53"/>
      <c r="C558" s="53"/>
      <c r="D558" s="54"/>
      <c r="E558" s="54"/>
      <c r="F558" s="56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6"/>
      <c r="T558" s="56"/>
      <c r="U558" s="52"/>
      <c r="V558" s="52"/>
      <c r="W558" s="56"/>
      <c r="X558" s="56"/>
      <c r="Y558" s="52"/>
    </row>
    <row r="559" spans="1:25" s="30" customFormat="1" ht="13.5" customHeight="1" x14ac:dyDescent="0.25">
      <c r="A559" s="52"/>
      <c r="B559" s="53"/>
      <c r="C559" s="53"/>
      <c r="D559" s="54"/>
      <c r="E559" s="54"/>
      <c r="F559" s="56"/>
      <c r="G559" s="52"/>
      <c r="H559" s="52"/>
      <c r="I559" s="52"/>
      <c r="J559" s="52"/>
      <c r="K559" s="52"/>
      <c r="L559" s="55"/>
      <c r="M559" s="55"/>
      <c r="N559" s="55"/>
      <c r="O559" s="55"/>
      <c r="P559" s="52"/>
      <c r="Q559" s="52"/>
      <c r="R559" s="52"/>
      <c r="S559" s="56"/>
      <c r="T559" s="56"/>
      <c r="U559" s="52"/>
      <c r="V559" s="56"/>
      <c r="W559" s="56"/>
      <c r="X559" s="56"/>
      <c r="Y559" s="52"/>
    </row>
    <row r="560" spans="1:25" s="30" customFormat="1" ht="13.5" customHeight="1" x14ac:dyDescent="0.25">
      <c r="A560" s="52"/>
      <c r="B560" s="53"/>
      <c r="C560" s="53"/>
      <c r="D560" s="54"/>
      <c r="E560" s="54"/>
      <c r="F560" s="56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6"/>
      <c r="T560" s="56"/>
      <c r="U560" s="52"/>
      <c r="V560" s="56"/>
      <c r="W560" s="56"/>
      <c r="X560" s="56"/>
      <c r="Y560" s="52"/>
    </row>
    <row r="561" spans="1:25" s="30" customFormat="1" ht="13.5" customHeight="1" x14ac:dyDescent="0.25">
      <c r="A561" s="52"/>
      <c r="B561" s="53"/>
      <c r="C561" s="53"/>
      <c r="D561" s="54"/>
      <c r="E561" s="54"/>
      <c r="F561" s="56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6"/>
      <c r="U561" s="56"/>
      <c r="V561" s="52"/>
      <c r="W561" s="56"/>
      <c r="X561" s="56"/>
      <c r="Y561" s="52"/>
    </row>
    <row r="562" spans="1:25" s="30" customFormat="1" ht="13.5" customHeight="1" x14ac:dyDescent="0.25">
      <c r="A562" s="52"/>
      <c r="B562" s="53"/>
      <c r="C562" s="53"/>
      <c r="D562" s="54"/>
      <c r="E562" s="54"/>
      <c r="F562" s="56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6"/>
      <c r="U562" s="56"/>
      <c r="V562" s="52"/>
      <c r="W562" s="56"/>
      <c r="X562" s="56"/>
      <c r="Y562" s="52"/>
    </row>
    <row r="563" spans="1:25" s="30" customFormat="1" ht="13.5" customHeight="1" x14ac:dyDescent="0.25">
      <c r="A563" s="52"/>
      <c r="B563" s="53"/>
      <c r="C563" s="53"/>
      <c r="D563" s="54"/>
      <c r="E563" s="54"/>
      <c r="F563" s="52"/>
      <c r="G563" s="52"/>
      <c r="H563" s="52"/>
      <c r="I563" s="52"/>
      <c r="J563" s="52"/>
      <c r="K563" s="52"/>
      <c r="L563" s="55"/>
      <c r="M563" s="55"/>
      <c r="N563" s="55"/>
      <c r="O563" s="55"/>
      <c r="P563" s="52"/>
      <c r="Q563" s="52"/>
      <c r="R563" s="52"/>
      <c r="S563" s="56"/>
      <c r="T563" s="56"/>
      <c r="U563" s="52"/>
      <c r="V563" s="56"/>
      <c r="W563" s="56"/>
      <c r="X563" s="56"/>
      <c r="Y563" s="56"/>
    </row>
    <row r="564" spans="1:25" s="30" customFormat="1" ht="13.5" customHeight="1" x14ac:dyDescent="0.25">
      <c r="A564" s="52"/>
      <c r="B564" s="53"/>
      <c r="C564" s="53"/>
      <c r="D564" s="54"/>
      <c r="E564" s="54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6"/>
      <c r="T564" s="56"/>
      <c r="U564" s="52"/>
      <c r="V564" s="56"/>
      <c r="W564" s="56"/>
      <c r="X564" s="56"/>
      <c r="Y564" s="56"/>
    </row>
    <row r="565" spans="1:25" s="30" customFormat="1" ht="13.5" customHeight="1" x14ac:dyDescent="0.25">
      <c r="A565" s="52"/>
      <c r="B565" s="53"/>
      <c r="C565" s="53"/>
      <c r="D565" s="54"/>
      <c r="E565" s="54"/>
      <c r="F565" s="58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6"/>
      <c r="T565" s="56"/>
      <c r="U565" s="52"/>
      <c r="V565" s="56"/>
      <c r="W565" s="56"/>
      <c r="X565" s="56"/>
      <c r="Y565" s="56"/>
    </row>
    <row r="566" spans="1:25" s="30" customFormat="1" ht="13.5" customHeight="1" x14ac:dyDescent="0.25">
      <c r="A566" s="52"/>
      <c r="B566" s="53"/>
      <c r="C566" s="53"/>
      <c r="D566" s="54"/>
      <c r="E566" s="54"/>
      <c r="F566" s="52"/>
      <c r="G566" s="52"/>
      <c r="H566" s="52"/>
      <c r="I566" s="52"/>
      <c r="J566" s="52"/>
      <c r="K566" s="52"/>
      <c r="L566" s="55"/>
      <c r="M566" s="55"/>
      <c r="N566" s="55"/>
      <c r="O566" s="55"/>
      <c r="P566" s="52"/>
      <c r="Q566" s="52"/>
      <c r="R566" s="52"/>
      <c r="S566" s="56"/>
      <c r="T566" s="56"/>
      <c r="U566" s="52"/>
      <c r="V566" s="56"/>
      <c r="W566" s="56"/>
      <c r="X566" s="56"/>
      <c r="Y566" s="56"/>
    </row>
    <row r="567" spans="1:25" s="30" customFormat="1" ht="13.5" customHeight="1" x14ac:dyDescent="0.25">
      <c r="A567" s="52"/>
      <c r="B567" s="53"/>
      <c r="C567" s="53"/>
      <c r="D567" s="54"/>
      <c r="E567" s="54"/>
      <c r="F567" s="52"/>
      <c r="G567" s="52"/>
      <c r="H567" s="52"/>
      <c r="I567" s="52"/>
      <c r="J567" s="52"/>
      <c r="K567" s="52"/>
      <c r="L567" s="55"/>
      <c r="M567" s="55"/>
      <c r="N567" s="55"/>
      <c r="O567" s="55"/>
      <c r="P567" s="52"/>
      <c r="Q567" s="52"/>
      <c r="R567" s="52"/>
      <c r="S567" s="52"/>
      <c r="T567" s="52"/>
      <c r="U567" s="52"/>
      <c r="V567" s="52"/>
      <c r="W567" s="52"/>
      <c r="X567" s="52"/>
      <c r="Y567" s="52"/>
    </row>
    <row r="568" spans="1:25" s="30" customFormat="1" ht="13.5" customHeight="1" x14ac:dyDescent="0.25">
      <c r="A568" s="52"/>
      <c r="B568" s="53"/>
      <c r="C568" s="53"/>
      <c r="D568" s="54"/>
      <c r="E568" s="54"/>
      <c r="F568" s="52"/>
      <c r="G568" s="52"/>
      <c r="H568" s="52"/>
      <c r="I568" s="52"/>
      <c r="J568" s="52"/>
      <c r="K568" s="52"/>
      <c r="L568" s="55"/>
      <c r="M568" s="55"/>
      <c r="N568" s="55"/>
      <c r="O568" s="55"/>
      <c r="P568" s="52"/>
      <c r="Q568" s="52"/>
      <c r="R568" s="52"/>
      <c r="S568" s="52"/>
      <c r="T568" s="52"/>
      <c r="U568" s="52"/>
      <c r="V568" s="52"/>
      <c r="W568" s="52"/>
      <c r="X568" s="52"/>
      <c r="Y568" s="52"/>
    </row>
    <row r="569" spans="1:25" s="30" customFormat="1" ht="13.5" customHeight="1" x14ac:dyDescent="0.25">
      <c r="A569" s="52"/>
      <c r="B569" s="53"/>
      <c r="C569" s="53"/>
      <c r="D569" s="54"/>
      <c r="E569" s="54"/>
      <c r="F569" s="52"/>
      <c r="G569" s="52"/>
      <c r="H569" s="52"/>
      <c r="I569" s="57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</row>
    <row r="570" spans="1:25" s="30" customFormat="1" ht="13.5" customHeight="1" x14ac:dyDescent="0.25">
      <c r="A570" s="52"/>
      <c r="B570" s="53"/>
      <c r="C570" s="53"/>
      <c r="D570" s="54"/>
      <c r="E570" s="54"/>
      <c r="F570" s="52"/>
      <c r="G570" s="52"/>
      <c r="H570" s="52"/>
      <c r="I570" s="52"/>
      <c r="J570" s="52"/>
      <c r="K570" s="52"/>
      <c r="L570" s="55"/>
      <c r="M570" s="55"/>
      <c r="N570" s="55"/>
      <c r="O570" s="55"/>
      <c r="P570" s="52"/>
      <c r="Q570" s="52"/>
      <c r="R570" s="52"/>
      <c r="S570" s="52"/>
      <c r="T570" s="52"/>
      <c r="U570" s="52"/>
      <c r="V570" s="52"/>
      <c r="W570" s="52"/>
      <c r="X570" s="52"/>
      <c r="Y570" s="52"/>
    </row>
    <row r="571" spans="1:25" s="30" customFormat="1" ht="13.5" customHeight="1" x14ac:dyDescent="0.25">
      <c r="A571" s="52"/>
      <c r="B571" s="53"/>
      <c r="C571" s="53"/>
      <c r="D571" s="54"/>
      <c r="E571" s="54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</row>
    <row r="572" spans="1:25" s="30" customFormat="1" ht="13.5" customHeight="1" x14ac:dyDescent="0.25">
      <c r="A572" s="52"/>
      <c r="B572" s="53"/>
      <c r="C572" s="53"/>
      <c r="D572" s="54"/>
      <c r="E572" s="54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</row>
    <row r="573" spans="1:25" s="30" customFormat="1" ht="13.5" customHeight="1" x14ac:dyDescent="0.25">
      <c r="A573" s="52"/>
      <c r="B573" s="53"/>
      <c r="C573" s="53"/>
      <c r="D573" s="54"/>
      <c r="E573" s="54"/>
      <c r="F573" s="52"/>
      <c r="G573" s="52"/>
      <c r="H573" s="52"/>
      <c r="I573" s="52"/>
      <c r="J573" s="52"/>
      <c r="K573" s="52"/>
      <c r="L573" s="55"/>
      <c r="M573" s="55"/>
      <c r="N573" s="55"/>
      <c r="O573" s="55"/>
      <c r="P573" s="52"/>
      <c r="Q573" s="52"/>
      <c r="R573" s="52"/>
      <c r="S573" s="52"/>
      <c r="T573" s="52"/>
      <c r="U573" s="52"/>
      <c r="V573" s="52"/>
      <c r="W573" s="52"/>
      <c r="X573" s="52"/>
      <c r="Y573" s="52"/>
    </row>
    <row r="574" spans="1:25" s="30" customFormat="1" ht="13.5" customHeight="1" x14ac:dyDescent="0.25">
      <c r="A574" s="52"/>
      <c r="B574" s="53"/>
      <c r="C574" s="53"/>
      <c r="D574" s="54"/>
      <c r="E574" s="54"/>
      <c r="F574" s="52"/>
      <c r="G574" s="52"/>
      <c r="H574" s="52"/>
      <c r="I574" s="52"/>
      <c r="J574" s="52"/>
      <c r="K574" s="52"/>
      <c r="L574" s="55"/>
      <c r="M574" s="55"/>
      <c r="N574" s="55"/>
      <c r="O574" s="55"/>
      <c r="P574" s="52"/>
      <c r="Q574" s="52"/>
      <c r="R574" s="52"/>
      <c r="S574" s="52"/>
      <c r="T574" s="52"/>
      <c r="U574" s="52"/>
      <c r="V574" s="52"/>
      <c r="W574" s="52"/>
      <c r="X574" s="52"/>
      <c r="Y574" s="52"/>
    </row>
    <row r="575" spans="1:25" s="30" customFormat="1" ht="13.5" customHeight="1" x14ac:dyDescent="0.25">
      <c r="A575" s="52"/>
      <c r="B575" s="53"/>
      <c r="C575" s="53"/>
      <c r="D575" s="54"/>
      <c r="E575" s="54"/>
      <c r="F575" s="52"/>
      <c r="G575" s="52"/>
      <c r="H575" s="52"/>
      <c r="I575" s="52"/>
      <c r="J575" s="52"/>
      <c r="K575" s="52"/>
      <c r="L575" s="55"/>
      <c r="M575" s="55"/>
      <c r="N575" s="55"/>
      <c r="O575" s="55"/>
      <c r="P575" s="52"/>
      <c r="Q575" s="52"/>
      <c r="R575" s="52"/>
      <c r="S575" s="52"/>
      <c r="T575" s="52"/>
      <c r="U575" s="52"/>
      <c r="V575" s="52"/>
      <c r="W575" s="52"/>
      <c r="X575" s="52"/>
      <c r="Y575" s="52"/>
    </row>
    <row r="576" spans="1:25" s="30" customFormat="1" ht="13.5" customHeight="1" x14ac:dyDescent="0.25">
      <c r="A576" s="52"/>
      <c r="B576" s="53"/>
      <c r="C576" s="53"/>
      <c r="D576" s="54"/>
      <c r="E576" s="54"/>
      <c r="F576" s="52"/>
      <c r="G576" s="52"/>
      <c r="H576" s="52"/>
      <c r="I576" s="52"/>
      <c r="J576" s="52"/>
      <c r="K576" s="52"/>
      <c r="L576" s="55"/>
      <c r="M576" s="55"/>
      <c r="N576" s="55"/>
      <c r="O576" s="55"/>
      <c r="P576" s="52"/>
      <c r="Q576" s="52"/>
      <c r="R576" s="52"/>
      <c r="S576" s="52"/>
      <c r="T576" s="52"/>
      <c r="U576" s="52"/>
      <c r="V576" s="52"/>
      <c r="W576" s="52"/>
      <c r="X576" s="52"/>
      <c r="Y576" s="52"/>
    </row>
    <row r="577" spans="1:25" s="30" customFormat="1" ht="13.5" customHeight="1" x14ac:dyDescent="0.25">
      <c r="A577" s="52"/>
      <c r="B577" s="53"/>
      <c r="C577" s="53"/>
      <c r="D577" s="54"/>
      <c r="E577" s="54"/>
      <c r="F577" s="56"/>
      <c r="G577" s="52"/>
      <c r="H577" s="52"/>
      <c r="I577" s="52"/>
      <c r="J577" s="52"/>
      <c r="K577" s="52"/>
      <c r="L577" s="55"/>
      <c r="M577" s="55"/>
      <c r="N577" s="55"/>
      <c r="O577" s="55"/>
      <c r="P577" s="52"/>
      <c r="Q577" s="52"/>
      <c r="R577" s="52"/>
      <c r="S577" s="56"/>
      <c r="T577" s="52"/>
      <c r="U577" s="52"/>
      <c r="V577" s="52"/>
      <c r="W577" s="52"/>
      <c r="X577" s="52"/>
      <c r="Y577" s="52"/>
    </row>
    <row r="578" spans="1:25" s="30" customFormat="1" ht="13.5" customHeight="1" x14ac:dyDescent="0.25">
      <c r="A578" s="52"/>
      <c r="B578" s="53"/>
      <c r="C578" s="53"/>
      <c r="D578" s="54"/>
      <c r="E578" s="54"/>
      <c r="F578" s="56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6"/>
      <c r="T578" s="52"/>
      <c r="U578" s="52"/>
      <c r="V578" s="52"/>
      <c r="W578" s="52"/>
      <c r="X578" s="52"/>
      <c r="Y578" s="52"/>
    </row>
    <row r="579" spans="1:25" s="30" customFormat="1" ht="13.5" customHeight="1" x14ac:dyDescent="0.25">
      <c r="A579" s="52"/>
      <c r="B579" s="53"/>
      <c r="C579" s="53"/>
      <c r="D579" s="54"/>
      <c r="E579" s="54"/>
      <c r="F579" s="56"/>
      <c r="G579" s="52"/>
      <c r="H579" s="52"/>
      <c r="I579" s="52"/>
      <c r="J579" s="52"/>
      <c r="K579" s="52"/>
      <c r="L579" s="55"/>
      <c r="M579" s="55"/>
      <c r="N579" s="55"/>
      <c r="O579" s="55"/>
      <c r="P579" s="52"/>
      <c r="Q579" s="52"/>
      <c r="R579" s="52"/>
      <c r="S579" s="56"/>
      <c r="T579" s="52"/>
      <c r="U579" s="57"/>
      <c r="V579" s="52"/>
      <c r="W579" s="52"/>
      <c r="X579" s="52"/>
      <c r="Y579" s="52"/>
    </row>
    <row r="580" spans="1:25" s="30" customFormat="1" ht="13.5" customHeight="1" x14ac:dyDescent="0.25">
      <c r="A580" s="52"/>
      <c r="B580" s="53"/>
      <c r="C580" s="53"/>
      <c r="D580" s="54"/>
      <c r="E580" s="54"/>
      <c r="F580" s="56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6"/>
      <c r="T580" s="52"/>
      <c r="U580" s="52"/>
      <c r="V580" s="52"/>
      <c r="W580" s="52"/>
      <c r="X580" s="52"/>
      <c r="Y580" s="52"/>
    </row>
    <row r="581" spans="1:25" s="30" customFormat="1" ht="13.5" customHeight="1" x14ac:dyDescent="0.25">
      <c r="A581" s="52"/>
      <c r="B581" s="53"/>
      <c r="C581" s="53"/>
      <c r="D581" s="54"/>
      <c r="E581" s="54"/>
      <c r="F581" s="56"/>
      <c r="G581" s="52"/>
      <c r="H581" s="52"/>
      <c r="I581" s="52"/>
      <c r="J581" s="52"/>
      <c r="K581" s="52"/>
      <c r="L581" s="55"/>
      <c r="M581" s="55"/>
      <c r="N581" s="55"/>
      <c r="O581" s="55"/>
      <c r="P581" s="52"/>
      <c r="Q581" s="52"/>
      <c r="R581" s="52"/>
      <c r="S581" s="52"/>
      <c r="T581" s="56"/>
      <c r="U581" s="52"/>
      <c r="V581" s="56"/>
      <c r="W581" s="56"/>
      <c r="X581" s="52"/>
      <c r="Y581" s="52"/>
    </row>
    <row r="582" spans="1:25" s="30" customFormat="1" ht="13.5" customHeight="1" x14ac:dyDescent="0.25">
      <c r="A582" s="52"/>
      <c r="B582" s="53"/>
      <c r="C582" s="53"/>
      <c r="D582" s="54"/>
      <c r="E582" s="54"/>
      <c r="F582" s="56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6"/>
      <c r="U582" s="52"/>
      <c r="V582" s="56"/>
      <c r="W582" s="56"/>
      <c r="X582" s="52"/>
      <c r="Y582" s="52"/>
    </row>
    <row r="583" spans="1:25" s="30" customFormat="1" ht="13.5" customHeight="1" x14ac:dyDescent="0.25">
      <c r="A583" s="52"/>
      <c r="B583" s="53"/>
      <c r="C583" s="53"/>
      <c r="D583" s="54"/>
      <c r="E583" s="54"/>
      <c r="F583" s="58"/>
      <c r="G583" s="52"/>
      <c r="H583" s="52"/>
      <c r="I583" s="57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</row>
    <row r="584" spans="1:25" s="30" customFormat="1" ht="13.5" customHeight="1" x14ac:dyDescent="0.25">
      <c r="A584" s="52"/>
      <c r="B584" s="53"/>
      <c r="C584" s="53"/>
      <c r="D584" s="54"/>
      <c r="E584" s="54"/>
      <c r="F584" s="52"/>
      <c r="G584" s="52"/>
      <c r="H584" s="52"/>
      <c r="I584" s="52"/>
      <c r="J584" s="52"/>
      <c r="K584" s="52"/>
      <c r="L584" s="55"/>
      <c r="M584" s="55"/>
      <c r="N584" s="55"/>
      <c r="O584" s="55"/>
      <c r="P584" s="52"/>
      <c r="Q584" s="52"/>
      <c r="R584" s="52"/>
      <c r="S584" s="52"/>
      <c r="T584" s="52"/>
      <c r="U584" s="52"/>
      <c r="V584" s="52"/>
      <c r="W584" s="52"/>
      <c r="X584" s="52"/>
      <c r="Y584" s="52"/>
    </row>
    <row r="585" spans="1:25" s="30" customFormat="1" ht="13.5" customHeight="1" x14ac:dyDescent="0.25">
      <c r="A585" s="52"/>
      <c r="B585" s="53"/>
      <c r="C585" s="53"/>
      <c r="D585" s="54"/>
      <c r="E585" s="54"/>
      <c r="F585" s="52"/>
      <c r="G585" s="52"/>
      <c r="H585" s="52"/>
      <c r="I585" s="52"/>
      <c r="J585" s="52"/>
      <c r="K585" s="52"/>
      <c r="L585" s="55"/>
      <c r="M585" s="55"/>
      <c r="N585" s="55"/>
      <c r="O585" s="55"/>
      <c r="P585" s="52"/>
      <c r="Q585" s="52"/>
      <c r="R585" s="52"/>
      <c r="S585" s="52"/>
      <c r="T585" s="52"/>
      <c r="U585" s="52"/>
      <c r="V585" s="52"/>
      <c r="W585" s="52"/>
      <c r="X585" s="52"/>
      <c r="Y585" s="52"/>
    </row>
    <row r="586" spans="1:25" s="30" customFormat="1" ht="13.5" customHeight="1" x14ac:dyDescent="0.25">
      <c r="A586" s="52"/>
      <c r="B586" s="53"/>
      <c r="C586" s="53"/>
      <c r="D586" s="54"/>
      <c r="E586" s="54"/>
      <c r="F586" s="52"/>
      <c r="G586" s="52"/>
      <c r="H586" s="52"/>
      <c r="I586" s="57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</row>
    <row r="587" spans="1:25" s="30" customFormat="1" ht="13.5" customHeight="1" x14ac:dyDescent="0.25">
      <c r="A587" s="52"/>
      <c r="B587" s="53"/>
      <c r="C587" s="53"/>
      <c r="D587" s="54"/>
      <c r="E587" s="54"/>
      <c r="F587" s="52"/>
      <c r="G587" s="52"/>
      <c r="H587" s="52"/>
      <c r="I587" s="57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</row>
    <row r="588" spans="1:25" s="30" customFormat="1" ht="13.5" customHeight="1" x14ac:dyDescent="0.25">
      <c r="A588" s="52"/>
      <c r="B588" s="53"/>
      <c r="C588" s="53"/>
      <c r="D588" s="54"/>
      <c r="E588" s="54"/>
      <c r="F588" s="52"/>
      <c r="G588" s="52"/>
      <c r="H588" s="52"/>
      <c r="I588" s="52"/>
      <c r="J588" s="52"/>
      <c r="K588" s="52"/>
      <c r="L588" s="55"/>
      <c r="M588" s="55"/>
      <c r="N588" s="55"/>
      <c r="O588" s="55"/>
      <c r="P588" s="52"/>
      <c r="Q588" s="52"/>
      <c r="R588" s="52"/>
      <c r="S588" s="52"/>
      <c r="T588" s="52"/>
      <c r="U588" s="52"/>
      <c r="V588" s="52"/>
      <c r="W588" s="52"/>
      <c r="X588" s="52"/>
      <c r="Y588" s="52"/>
    </row>
    <row r="589" spans="1:25" s="30" customFormat="1" ht="13.5" customHeight="1" x14ac:dyDescent="0.25">
      <c r="A589" s="52"/>
      <c r="B589" s="53"/>
      <c r="C589" s="53"/>
      <c r="D589" s="54"/>
      <c r="E589" s="54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</row>
    <row r="590" spans="1:25" s="30" customFormat="1" ht="13.5" customHeight="1" x14ac:dyDescent="0.25">
      <c r="A590" s="52"/>
      <c r="B590" s="53"/>
      <c r="C590" s="53"/>
      <c r="D590" s="54"/>
      <c r="E590" s="54"/>
      <c r="F590" s="52"/>
      <c r="G590" s="52"/>
      <c r="H590" s="52"/>
      <c r="I590" s="57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6"/>
    </row>
    <row r="591" spans="1:25" s="30" customFormat="1" ht="13.5" customHeight="1" x14ac:dyDescent="0.25">
      <c r="A591" s="52"/>
      <c r="B591" s="53"/>
      <c r="C591" s="53"/>
      <c r="D591" s="54"/>
      <c r="E591" s="54"/>
      <c r="F591" s="56"/>
      <c r="G591" s="52"/>
      <c r="H591" s="52"/>
      <c r="I591" s="52"/>
      <c r="J591" s="52"/>
      <c r="K591" s="52"/>
      <c r="L591" s="55"/>
      <c r="M591" s="55"/>
      <c r="N591" s="55"/>
      <c r="O591" s="55"/>
      <c r="P591" s="52"/>
      <c r="Q591" s="52"/>
      <c r="R591" s="52"/>
      <c r="S591" s="56"/>
      <c r="T591" s="52"/>
      <c r="U591" s="52"/>
      <c r="V591" s="52"/>
      <c r="W591" s="52"/>
      <c r="X591" s="52"/>
      <c r="Y591" s="52"/>
    </row>
    <row r="592" spans="1:25" s="30" customFormat="1" ht="13.5" customHeight="1" x14ac:dyDescent="0.25">
      <c r="A592" s="52"/>
      <c r="B592" s="53"/>
      <c r="C592" s="53"/>
      <c r="D592" s="54"/>
      <c r="E592" s="54"/>
      <c r="F592" s="56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6"/>
      <c r="T592" s="52"/>
      <c r="U592" s="52"/>
      <c r="V592" s="52"/>
      <c r="W592" s="52"/>
      <c r="X592" s="52"/>
      <c r="Y592" s="52"/>
    </row>
    <row r="593" spans="1:25" s="30" customFormat="1" ht="13.5" customHeight="1" x14ac:dyDescent="0.25">
      <c r="A593" s="52"/>
      <c r="B593" s="53"/>
      <c r="C593" s="53"/>
      <c r="D593" s="54"/>
      <c r="E593" s="54"/>
      <c r="F593" s="56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6"/>
      <c r="U593" s="56"/>
      <c r="V593" s="56"/>
      <c r="W593" s="56"/>
      <c r="X593" s="56"/>
      <c r="Y593" s="56"/>
    </row>
    <row r="594" spans="1:25" s="30" customFormat="1" ht="13.5" customHeight="1" x14ac:dyDescent="0.25">
      <c r="A594" s="52"/>
      <c r="B594" s="53"/>
      <c r="C594" s="53"/>
      <c r="D594" s="54"/>
      <c r="E594" s="54"/>
      <c r="F594" s="56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6"/>
      <c r="U594" s="56"/>
      <c r="V594" s="56"/>
      <c r="W594" s="56"/>
      <c r="X594" s="56"/>
      <c r="Y594" s="56"/>
    </row>
    <row r="595" spans="1:25" s="30" customFormat="1" ht="13.5" customHeight="1" x14ac:dyDescent="0.25">
      <c r="A595" s="52"/>
      <c r="B595" s="53"/>
      <c r="C595" s="53"/>
      <c r="D595" s="54"/>
      <c r="E595" s="54"/>
      <c r="F595" s="56"/>
      <c r="G595" s="52"/>
      <c r="H595" s="52"/>
      <c r="I595" s="52"/>
      <c r="J595" s="52"/>
      <c r="K595" s="52"/>
      <c r="L595" s="55"/>
      <c r="M595" s="55"/>
      <c r="N595" s="55"/>
      <c r="O595" s="55"/>
      <c r="P595" s="52"/>
      <c r="Q595" s="52"/>
      <c r="R595" s="52"/>
      <c r="S595" s="52"/>
      <c r="T595" s="56"/>
      <c r="U595" s="52"/>
      <c r="V595" s="56"/>
      <c r="W595" s="56"/>
      <c r="X595" s="52"/>
      <c r="Y595" s="52"/>
    </row>
    <row r="596" spans="1:25" s="30" customFormat="1" ht="13.5" customHeight="1" x14ac:dyDescent="0.25">
      <c r="A596" s="52"/>
      <c r="B596" s="53"/>
      <c r="C596" s="53"/>
      <c r="D596" s="54"/>
      <c r="E596" s="54"/>
      <c r="F596" s="56"/>
      <c r="G596" s="52"/>
      <c r="H596" s="52"/>
      <c r="I596" s="52"/>
      <c r="J596" s="52"/>
      <c r="K596" s="52"/>
      <c r="L596" s="55"/>
      <c r="M596" s="55"/>
      <c r="N596" s="55"/>
      <c r="O596" s="55"/>
      <c r="P596" s="52"/>
      <c r="Q596" s="52"/>
      <c r="R596" s="52"/>
      <c r="S596" s="52"/>
      <c r="T596" s="56"/>
      <c r="U596" s="52"/>
      <c r="V596" s="56"/>
      <c r="W596" s="56"/>
      <c r="X596" s="52"/>
      <c r="Y596" s="52"/>
    </row>
    <row r="597" spans="1:25" s="30" customFormat="1" ht="13.5" customHeight="1" x14ac:dyDescent="0.25">
      <c r="A597" s="52"/>
      <c r="B597" s="53"/>
      <c r="C597" s="53"/>
      <c r="D597" s="54"/>
      <c r="E597" s="54"/>
      <c r="F597" s="5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6"/>
      <c r="T597" s="56"/>
      <c r="U597" s="57"/>
      <c r="V597" s="52"/>
      <c r="W597" s="56"/>
      <c r="X597" s="56"/>
      <c r="Y597" s="52"/>
    </row>
    <row r="598" spans="1:25" s="30" customFormat="1" ht="13.5" customHeight="1" x14ac:dyDescent="0.25">
      <c r="A598" s="52"/>
      <c r="B598" s="53"/>
      <c r="C598" s="53"/>
      <c r="D598" s="54"/>
      <c r="E598" s="54"/>
      <c r="F598" s="56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6"/>
      <c r="T598" s="56"/>
      <c r="U598" s="52"/>
      <c r="V598" s="52"/>
      <c r="W598" s="56"/>
      <c r="X598" s="56"/>
      <c r="Y598" s="52"/>
    </row>
    <row r="599" spans="1:25" s="30" customFormat="1" ht="13.5" customHeight="1" x14ac:dyDescent="0.25">
      <c r="A599" s="52"/>
      <c r="B599" s="53"/>
      <c r="C599" s="53"/>
      <c r="D599" s="54"/>
      <c r="E599" s="54"/>
      <c r="F599" s="56"/>
      <c r="G599" s="52"/>
      <c r="H599" s="52"/>
      <c r="I599" s="52"/>
      <c r="J599" s="52"/>
      <c r="K599" s="52"/>
      <c r="L599" s="55"/>
      <c r="M599" s="55"/>
      <c r="N599" s="55"/>
      <c r="O599" s="55"/>
      <c r="P599" s="52"/>
      <c r="Q599" s="52"/>
      <c r="R599" s="52"/>
      <c r="S599" s="56"/>
      <c r="T599" s="56"/>
      <c r="U599" s="52"/>
      <c r="V599" s="56"/>
      <c r="W599" s="56"/>
      <c r="X599" s="56"/>
      <c r="Y599" s="52"/>
    </row>
    <row r="600" spans="1:25" s="30" customFormat="1" ht="13.5" customHeight="1" x14ac:dyDescent="0.25">
      <c r="A600" s="52"/>
      <c r="B600" s="53"/>
      <c r="C600" s="53"/>
      <c r="D600" s="54"/>
      <c r="E600" s="54"/>
      <c r="F600" s="56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6"/>
      <c r="T600" s="56"/>
      <c r="U600" s="52"/>
      <c r="V600" s="56"/>
      <c r="W600" s="56"/>
      <c r="X600" s="56"/>
      <c r="Y600" s="52"/>
    </row>
    <row r="601" spans="1:25" s="30" customFormat="1" ht="13.5" customHeight="1" x14ac:dyDescent="0.25">
      <c r="A601" s="52"/>
      <c r="B601" s="53"/>
      <c r="C601" s="53"/>
      <c r="D601" s="54"/>
      <c r="E601" s="54"/>
      <c r="F601" s="56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6"/>
      <c r="U601" s="56"/>
      <c r="V601" s="52"/>
      <c r="W601" s="56"/>
      <c r="X601" s="56"/>
      <c r="Y601" s="52"/>
    </row>
    <row r="602" spans="1:25" s="30" customFormat="1" ht="13.5" customHeight="1" x14ac:dyDescent="0.25">
      <c r="A602" s="52"/>
      <c r="B602" s="53"/>
      <c r="C602" s="53"/>
      <c r="D602" s="54"/>
      <c r="E602" s="54"/>
      <c r="F602" s="56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6"/>
      <c r="U602" s="56"/>
      <c r="V602" s="52"/>
      <c r="W602" s="56"/>
      <c r="X602" s="56"/>
      <c r="Y602" s="52"/>
    </row>
    <row r="603" spans="1:25" s="30" customFormat="1" ht="13.5" customHeight="1" x14ac:dyDescent="0.25">
      <c r="A603" s="52"/>
      <c r="B603" s="53"/>
      <c r="C603" s="53"/>
      <c r="D603" s="54"/>
      <c r="E603" s="54"/>
      <c r="F603" s="52"/>
      <c r="G603" s="52"/>
      <c r="H603" s="52"/>
      <c r="I603" s="52"/>
      <c r="J603" s="52"/>
      <c r="K603" s="52"/>
      <c r="L603" s="55"/>
      <c r="M603" s="55"/>
      <c r="N603" s="55"/>
      <c r="O603" s="55"/>
      <c r="P603" s="52"/>
      <c r="Q603" s="52"/>
      <c r="R603" s="52"/>
      <c r="S603" s="56"/>
      <c r="T603" s="56"/>
      <c r="U603" s="52"/>
      <c r="V603" s="56"/>
      <c r="W603" s="56"/>
      <c r="X603" s="56"/>
      <c r="Y603" s="56"/>
    </row>
    <row r="604" spans="1:25" s="30" customFormat="1" ht="13.5" customHeight="1" x14ac:dyDescent="0.25">
      <c r="A604" s="52"/>
      <c r="B604" s="53"/>
      <c r="C604" s="53"/>
      <c r="D604" s="54"/>
      <c r="E604" s="54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6"/>
      <c r="T604" s="56"/>
      <c r="U604" s="52"/>
      <c r="V604" s="56"/>
      <c r="W604" s="56"/>
      <c r="X604" s="56"/>
      <c r="Y604" s="56"/>
    </row>
    <row r="605" spans="1:25" s="30" customFormat="1" ht="13.5" customHeight="1" x14ac:dyDescent="0.25">
      <c r="A605" s="52"/>
      <c r="B605" s="53"/>
      <c r="C605" s="53"/>
      <c r="D605" s="54"/>
      <c r="E605" s="54"/>
      <c r="F605" s="58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6"/>
      <c r="T605" s="56"/>
      <c r="U605" s="52"/>
      <c r="V605" s="56"/>
      <c r="W605" s="56"/>
      <c r="X605" s="56"/>
      <c r="Y605" s="56"/>
    </row>
    <row r="606" spans="1:25" s="30" customFormat="1" ht="13.5" customHeight="1" x14ac:dyDescent="0.25">
      <c r="A606" s="52"/>
      <c r="B606" s="53"/>
      <c r="C606" s="53"/>
      <c r="D606" s="54"/>
      <c r="E606" s="54"/>
      <c r="F606" s="52"/>
      <c r="G606" s="52"/>
      <c r="H606" s="52"/>
      <c r="I606" s="52"/>
      <c r="J606" s="52"/>
      <c r="K606" s="52"/>
      <c r="L606" s="55"/>
      <c r="M606" s="55"/>
      <c r="N606" s="55"/>
      <c r="O606" s="55"/>
      <c r="P606" s="52"/>
      <c r="Q606" s="52"/>
      <c r="R606" s="52"/>
      <c r="S606" s="56"/>
      <c r="T606" s="56"/>
      <c r="U606" s="52"/>
      <c r="V606" s="56"/>
      <c r="W606" s="56"/>
      <c r="X606" s="56"/>
      <c r="Y606" s="56"/>
    </row>
    <row r="607" spans="1:25" s="30" customFormat="1" ht="13.5" customHeight="1" x14ac:dyDescent="0.25">
      <c r="A607" s="52"/>
      <c r="B607" s="53"/>
      <c r="C607" s="53"/>
      <c r="D607" s="54"/>
      <c r="E607" s="54"/>
      <c r="F607" s="52"/>
      <c r="G607" s="52"/>
      <c r="H607" s="52"/>
      <c r="I607" s="52"/>
      <c r="J607" s="52"/>
      <c r="K607" s="52"/>
      <c r="L607" s="55"/>
      <c r="M607" s="55"/>
      <c r="N607" s="55"/>
      <c r="O607" s="55"/>
      <c r="P607" s="52"/>
      <c r="Q607" s="52"/>
      <c r="R607" s="52"/>
      <c r="S607" s="52"/>
      <c r="T607" s="52"/>
      <c r="U607" s="52"/>
      <c r="V607" s="52"/>
      <c r="W607" s="52"/>
      <c r="X607" s="52"/>
      <c r="Y607" s="52"/>
    </row>
    <row r="608" spans="1:25" s="30" customFormat="1" ht="13.5" customHeight="1" x14ac:dyDescent="0.25">
      <c r="A608" s="52"/>
      <c r="B608" s="53"/>
      <c r="C608" s="53"/>
      <c r="D608" s="54"/>
      <c r="E608" s="54"/>
      <c r="F608" s="52"/>
      <c r="G608" s="52"/>
      <c r="H608" s="52"/>
      <c r="I608" s="52"/>
      <c r="J608" s="52"/>
      <c r="K608" s="52"/>
      <c r="L608" s="55"/>
      <c r="M608" s="55"/>
      <c r="N608" s="55"/>
      <c r="O608" s="55"/>
      <c r="P608" s="52"/>
      <c r="Q608" s="52"/>
      <c r="R608" s="52"/>
      <c r="S608" s="52"/>
      <c r="T608" s="52"/>
      <c r="U608" s="52"/>
      <c r="V608" s="52"/>
      <c r="W608" s="52"/>
      <c r="X608" s="52"/>
      <c r="Y608" s="52"/>
    </row>
    <row r="609" spans="1:25" s="30" customFormat="1" ht="13.5" customHeight="1" x14ac:dyDescent="0.25">
      <c r="A609" s="52"/>
      <c r="B609" s="53"/>
      <c r="C609" s="53"/>
      <c r="D609" s="54"/>
      <c r="E609" s="54"/>
      <c r="F609" s="52"/>
      <c r="G609" s="52"/>
      <c r="H609" s="52"/>
      <c r="I609" s="57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</row>
    <row r="610" spans="1:25" s="30" customFormat="1" ht="13.5" customHeight="1" x14ac:dyDescent="0.25">
      <c r="A610" s="52"/>
      <c r="B610" s="53"/>
      <c r="C610" s="53"/>
      <c r="D610" s="54"/>
      <c r="E610" s="54"/>
      <c r="F610" s="52"/>
      <c r="G610" s="52"/>
      <c r="H610" s="52"/>
      <c r="I610" s="52"/>
      <c r="J610" s="52"/>
      <c r="K610" s="52"/>
      <c r="L610" s="55"/>
      <c r="M610" s="55"/>
      <c r="N610" s="55"/>
      <c r="O610" s="55"/>
      <c r="P610" s="52"/>
      <c r="Q610" s="52"/>
      <c r="R610" s="52"/>
      <c r="S610" s="52"/>
      <c r="T610" s="52"/>
      <c r="U610" s="52"/>
      <c r="V610" s="52"/>
      <c r="W610" s="52"/>
      <c r="X610" s="52"/>
      <c r="Y610" s="52"/>
    </row>
    <row r="611" spans="1:25" s="30" customFormat="1" ht="13.5" customHeight="1" x14ac:dyDescent="0.25">
      <c r="A611" s="52"/>
      <c r="B611" s="53"/>
      <c r="C611" s="53"/>
      <c r="D611" s="54"/>
      <c r="E611" s="54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</row>
    <row r="612" spans="1:25" s="30" customFormat="1" ht="13.5" customHeight="1" x14ac:dyDescent="0.25">
      <c r="A612" s="52"/>
      <c r="B612" s="53"/>
      <c r="C612" s="53"/>
      <c r="D612" s="54"/>
      <c r="E612" s="54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</row>
    <row r="613" spans="1:25" s="30" customFormat="1" ht="13.5" customHeight="1" x14ac:dyDescent="0.25">
      <c r="A613" s="52"/>
      <c r="B613" s="53"/>
      <c r="C613" s="53"/>
      <c r="D613" s="54"/>
      <c r="E613" s="54"/>
      <c r="F613" s="52"/>
      <c r="G613" s="52"/>
      <c r="H613" s="52"/>
      <c r="I613" s="52"/>
      <c r="J613" s="52"/>
      <c r="K613" s="52"/>
      <c r="L613" s="55"/>
      <c r="M613" s="55"/>
      <c r="N613" s="55"/>
      <c r="O613" s="55"/>
      <c r="P613" s="52"/>
      <c r="Q613" s="52"/>
      <c r="R613" s="52"/>
      <c r="S613" s="52"/>
      <c r="T613" s="52"/>
      <c r="U613" s="52"/>
      <c r="V613" s="52"/>
      <c r="W613" s="52"/>
      <c r="X613" s="52"/>
      <c r="Y613" s="52"/>
    </row>
    <row r="614" spans="1:25" s="30" customFormat="1" ht="13.5" customHeight="1" x14ac:dyDescent="0.25">
      <c r="A614" s="52"/>
      <c r="B614" s="53"/>
      <c r="C614" s="53"/>
      <c r="D614" s="54"/>
      <c r="E614" s="54"/>
      <c r="F614" s="52"/>
      <c r="G614" s="52"/>
      <c r="H614" s="52"/>
      <c r="I614" s="52"/>
      <c r="J614" s="52"/>
      <c r="K614" s="52"/>
      <c r="L614" s="55"/>
      <c r="M614" s="55"/>
      <c r="N614" s="55"/>
      <c r="O614" s="55"/>
      <c r="P614" s="52"/>
      <c r="Q614" s="52"/>
      <c r="R614" s="52"/>
      <c r="S614" s="52"/>
      <c r="T614" s="52"/>
      <c r="U614" s="52"/>
      <c r="V614" s="52"/>
      <c r="W614" s="52"/>
      <c r="X614" s="52"/>
      <c r="Y614" s="52"/>
    </row>
    <row r="615" spans="1:25" s="30" customFormat="1" ht="13.5" customHeight="1" x14ac:dyDescent="0.25">
      <c r="A615" s="52"/>
      <c r="B615" s="53"/>
      <c r="C615" s="53"/>
      <c r="D615" s="54"/>
      <c r="E615" s="54"/>
      <c r="F615" s="52"/>
      <c r="G615" s="52"/>
      <c r="H615" s="52"/>
      <c r="I615" s="52"/>
      <c r="J615" s="52"/>
      <c r="K615" s="52"/>
      <c r="L615" s="55"/>
      <c r="M615" s="55"/>
      <c r="N615" s="55"/>
      <c r="O615" s="55"/>
      <c r="P615" s="52"/>
      <c r="Q615" s="52"/>
      <c r="R615" s="52"/>
      <c r="S615" s="52"/>
      <c r="T615" s="52"/>
      <c r="U615" s="52"/>
      <c r="V615" s="52"/>
      <c r="W615" s="52"/>
      <c r="X615" s="52"/>
      <c r="Y615" s="52"/>
    </row>
    <row r="616" spans="1:25" s="30" customFormat="1" ht="13.5" customHeight="1" x14ac:dyDescent="0.25">
      <c r="A616" s="52"/>
      <c r="B616" s="53"/>
      <c r="C616" s="53"/>
      <c r="D616" s="54"/>
      <c r="E616" s="54"/>
      <c r="F616" s="52"/>
      <c r="G616" s="52"/>
      <c r="H616" s="52"/>
      <c r="I616" s="52"/>
      <c r="J616" s="52"/>
      <c r="K616" s="52"/>
      <c r="L616" s="55"/>
      <c r="M616" s="55"/>
      <c r="N616" s="55"/>
      <c r="O616" s="55"/>
      <c r="P616" s="52"/>
      <c r="Q616" s="52"/>
      <c r="R616" s="52"/>
      <c r="S616" s="52"/>
      <c r="T616" s="52"/>
      <c r="U616" s="52"/>
      <c r="V616" s="52"/>
      <c r="W616" s="52"/>
      <c r="X616" s="52"/>
      <c r="Y616" s="52"/>
    </row>
    <row r="617" spans="1:25" s="30" customFormat="1" ht="13.5" customHeight="1" x14ac:dyDescent="0.25">
      <c r="A617" s="52"/>
      <c r="B617" s="53"/>
      <c r="C617" s="53"/>
      <c r="D617" s="54"/>
      <c r="E617" s="54"/>
      <c r="F617" s="56"/>
      <c r="G617" s="52"/>
      <c r="H617" s="52"/>
      <c r="I617" s="52"/>
      <c r="J617" s="52"/>
      <c r="K617" s="52"/>
      <c r="L617" s="55"/>
      <c r="M617" s="55"/>
      <c r="N617" s="55"/>
      <c r="O617" s="55"/>
      <c r="P617" s="52"/>
      <c r="Q617" s="52"/>
      <c r="R617" s="52"/>
      <c r="S617" s="56"/>
      <c r="T617" s="52"/>
      <c r="U617" s="52"/>
      <c r="V617" s="52"/>
      <c r="W617" s="52"/>
      <c r="X617" s="52"/>
      <c r="Y617" s="52"/>
    </row>
    <row r="618" spans="1:25" s="30" customFormat="1" ht="13.5" customHeight="1" x14ac:dyDescent="0.25">
      <c r="A618" s="52"/>
      <c r="B618" s="53"/>
      <c r="C618" s="53"/>
      <c r="D618" s="54"/>
      <c r="E618" s="54"/>
      <c r="F618" s="56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6"/>
      <c r="T618" s="52"/>
      <c r="U618" s="52"/>
      <c r="V618" s="52"/>
      <c r="W618" s="52"/>
      <c r="X618" s="52"/>
      <c r="Y618" s="52"/>
    </row>
    <row r="619" spans="1:25" s="30" customFormat="1" ht="13.5" customHeight="1" x14ac:dyDescent="0.25">
      <c r="A619" s="52"/>
      <c r="B619" s="53"/>
      <c r="C619" s="53"/>
      <c r="D619" s="54"/>
      <c r="E619" s="54"/>
      <c r="F619" s="56"/>
      <c r="G619" s="52"/>
      <c r="H619" s="52"/>
      <c r="I619" s="52"/>
      <c r="J619" s="52"/>
      <c r="K619" s="52"/>
      <c r="L619" s="55"/>
      <c r="M619" s="55"/>
      <c r="N619" s="55"/>
      <c r="O619" s="55"/>
      <c r="P619" s="52"/>
      <c r="Q619" s="52"/>
      <c r="R619" s="52"/>
      <c r="S619" s="56"/>
      <c r="T619" s="52"/>
      <c r="U619" s="57"/>
      <c r="V619" s="52"/>
      <c r="W619" s="52"/>
      <c r="X619" s="52"/>
      <c r="Y619" s="52"/>
    </row>
    <row r="620" spans="1:25" s="30" customFormat="1" ht="13.5" customHeight="1" x14ac:dyDescent="0.25">
      <c r="A620" s="52"/>
      <c r="B620" s="53"/>
      <c r="C620" s="53"/>
      <c r="D620" s="54"/>
      <c r="E620" s="54"/>
      <c r="F620" s="56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6"/>
      <c r="T620" s="52"/>
      <c r="U620" s="52"/>
      <c r="V620" s="52"/>
      <c r="W620" s="52"/>
      <c r="X620" s="52"/>
      <c r="Y620" s="52"/>
    </row>
    <row r="621" spans="1:25" s="30" customFormat="1" ht="13.5" customHeight="1" x14ac:dyDescent="0.25">
      <c r="A621" s="52"/>
      <c r="B621" s="53"/>
      <c r="C621" s="53"/>
      <c r="D621" s="54"/>
      <c r="E621" s="54"/>
      <c r="F621" s="56"/>
      <c r="G621" s="52"/>
      <c r="H621" s="52"/>
      <c r="I621" s="52"/>
      <c r="J621" s="52"/>
      <c r="K621" s="52"/>
      <c r="L621" s="55"/>
      <c r="M621" s="55"/>
      <c r="N621" s="55"/>
      <c r="O621" s="55"/>
      <c r="P621" s="52"/>
      <c r="Q621" s="52"/>
      <c r="R621" s="52"/>
      <c r="S621" s="52"/>
      <c r="T621" s="56"/>
      <c r="U621" s="52"/>
      <c r="V621" s="56"/>
      <c r="W621" s="56"/>
      <c r="X621" s="52"/>
      <c r="Y621" s="52"/>
    </row>
    <row r="622" spans="1:25" s="30" customFormat="1" ht="13.5" customHeight="1" x14ac:dyDescent="0.25">
      <c r="A622" s="52"/>
      <c r="B622" s="53"/>
      <c r="C622" s="53"/>
      <c r="D622" s="54"/>
      <c r="E622" s="54"/>
      <c r="F622" s="56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6"/>
      <c r="U622" s="52"/>
      <c r="V622" s="56"/>
      <c r="W622" s="56"/>
      <c r="X622" s="52"/>
      <c r="Y622" s="52"/>
    </row>
    <row r="623" spans="1:25" s="30" customFormat="1" ht="13.5" customHeight="1" x14ac:dyDescent="0.25">
      <c r="A623" s="52"/>
      <c r="B623" s="53"/>
      <c r="C623" s="53"/>
      <c r="D623" s="54"/>
      <c r="E623" s="54"/>
      <c r="F623" s="58"/>
      <c r="G623" s="52"/>
      <c r="H623" s="52"/>
      <c r="I623" s="57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</row>
    <row r="624" spans="1:25" s="30" customFormat="1" ht="13.5" customHeight="1" x14ac:dyDescent="0.25">
      <c r="A624" s="52"/>
      <c r="B624" s="53"/>
      <c r="C624" s="53"/>
      <c r="D624" s="54"/>
      <c r="E624" s="54"/>
      <c r="F624" s="52"/>
      <c r="G624" s="52"/>
      <c r="H624" s="52"/>
      <c r="I624" s="52"/>
      <c r="J624" s="52"/>
      <c r="K624" s="52"/>
      <c r="L624" s="55"/>
      <c r="M624" s="55"/>
      <c r="N624" s="55"/>
      <c r="O624" s="55"/>
      <c r="P624" s="52"/>
      <c r="Q624" s="52"/>
      <c r="R624" s="52"/>
      <c r="S624" s="52"/>
      <c r="T624" s="52"/>
      <c r="U624" s="52"/>
      <c r="V624" s="52"/>
      <c r="W624" s="52"/>
      <c r="X624" s="52"/>
      <c r="Y624" s="52"/>
    </row>
    <row r="625" spans="1:25" s="30" customFormat="1" ht="13.5" customHeight="1" x14ac:dyDescent="0.25">
      <c r="A625" s="52"/>
      <c r="B625" s="53"/>
      <c r="C625" s="53"/>
      <c r="D625" s="54"/>
      <c r="E625" s="54"/>
      <c r="F625" s="52"/>
      <c r="G625" s="52"/>
      <c r="H625" s="52"/>
      <c r="I625" s="52"/>
      <c r="J625" s="52"/>
      <c r="K625" s="52"/>
      <c r="L625" s="55"/>
      <c r="M625" s="55"/>
      <c r="N625" s="55"/>
      <c r="O625" s="55"/>
      <c r="P625" s="52"/>
      <c r="Q625" s="52"/>
      <c r="R625" s="52"/>
      <c r="S625" s="52"/>
      <c r="T625" s="52"/>
      <c r="U625" s="52"/>
      <c r="V625" s="52"/>
      <c r="W625" s="52"/>
      <c r="X625" s="52"/>
      <c r="Y625" s="52"/>
    </row>
    <row r="626" spans="1:25" s="30" customFormat="1" ht="13.5" customHeight="1" x14ac:dyDescent="0.25">
      <c r="A626" s="52"/>
      <c r="B626" s="53"/>
      <c r="C626" s="53"/>
      <c r="D626" s="54"/>
      <c r="E626" s="54"/>
      <c r="F626" s="52"/>
      <c r="G626" s="52"/>
      <c r="H626" s="52"/>
      <c r="I626" s="57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</row>
    <row r="627" spans="1:25" s="30" customFormat="1" ht="13.5" customHeight="1" x14ac:dyDescent="0.25">
      <c r="A627" s="52"/>
      <c r="B627" s="53"/>
      <c r="C627" s="53"/>
      <c r="D627" s="54"/>
      <c r="E627" s="54"/>
      <c r="F627" s="52"/>
      <c r="G627" s="52"/>
      <c r="H627" s="52"/>
      <c r="I627" s="57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</row>
    <row r="628" spans="1:25" s="30" customFormat="1" ht="13.5" customHeight="1" x14ac:dyDescent="0.25">
      <c r="A628" s="52"/>
      <c r="B628" s="53"/>
      <c r="C628" s="53"/>
      <c r="D628" s="54"/>
      <c r="E628" s="54"/>
      <c r="F628" s="52"/>
      <c r="G628" s="52"/>
      <c r="H628" s="52"/>
      <c r="I628" s="52"/>
      <c r="J628" s="52"/>
      <c r="K628" s="52"/>
      <c r="L628" s="55"/>
      <c r="M628" s="55"/>
      <c r="N628" s="55"/>
      <c r="O628" s="55"/>
      <c r="P628" s="52"/>
      <c r="Q628" s="52"/>
      <c r="R628" s="52"/>
      <c r="S628" s="52"/>
      <c r="T628" s="52"/>
      <c r="U628" s="52"/>
      <c r="V628" s="52"/>
      <c r="W628" s="52"/>
      <c r="X628" s="52"/>
      <c r="Y628" s="52"/>
    </row>
    <row r="629" spans="1:25" s="30" customFormat="1" ht="13.5" customHeight="1" x14ac:dyDescent="0.25">
      <c r="A629" s="52"/>
      <c r="B629" s="53"/>
      <c r="C629" s="53"/>
      <c r="D629" s="54"/>
      <c r="E629" s="54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</row>
    <row r="630" spans="1:25" s="30" customFormat="1" ht="13.5" customHeight="1" x14ac:dyDescent="0.25">
      <c r="A630" s="52"/>
      <c r="B630" s="53"/>
      <c r="C630" s="53"/>
      <c r="D630" s="54"/>
      <c r="E630" s="54"/>
      <c r="F630" s="52"/>
      <c r="G630" s="52"/>
      <c r="H630" s="52"/>
      <c r="I630" s="57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6"/>
    </row>
    <row r="631" spans="1:25" s="30" customFormat="1" ht="13.5" customHeight="1" x14ac:dyDescent="0.25">
      <c r="A631" s="52"/>
      <c r="B631" s="53"/>
      <c r="C631" s="53"/>
      <c r="D631" s="54"/>
      <c r="E631" s="54"/>
      <c r="F631" s="56"/>
      <c r="G631" s="52"/>
      <c r="H631" s="52"/>
      <c r="I631" s="52"/>
      <c r="J631" s="52"/>
      <c r="K631" s="52"/>
      <c r="L631" s="55"/>
      <c r="M631" s="55"/>
      <c r="N631" s="55"/>
      <c r="O631" s="55"/>
      <c r="P631" s="52"/>
      <c r="Q631" s="52"/>
      <c r="R631" s="52"/>
      <c r="S631" s="56"/>
      <c r="T631" s="52"/>
      <c r="U631" s="52"/>
      <c r="V631" s="52"/>
      <c r="W631" s="52"/>
      <c r="X631" s="52"/>
      <c r="Y631" s="52"/>
    </row>
    <row r="632" spans="1:25" s="30" customFormat="1" ht="13.5" customHeight="1" x14ac:dyDescent="0.25">
      <c r="A632" s="52"/>
      <c r="B632" s="53"/>
      <c r="C632" s="53"/>
      <c r="D632" s="54"/>
      <c r="E632" s="54"/>
      <c r="F632" s="56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6"/>
      <c r="T632" s="52"/>
      <c r="U632" s="52"/>
      <c r="V632" s="52"/>
      <c r="W632" s="52"/>
      <c r="X632" s="52"/>
      <c r="Y632" s="52"/>
    </row>
    <row r="633" spans="1:25" s="30" customFormat="1" ht="13.5" customHeight="1" x14ac:dyDescent="0.25">
      <c r="A633" s="52"/>
      <c r="B633" s="53"/>
      <c r="C633" s="53"/>
      <c r="D633" s="54"/>
      <c r="E633" s="54"/>
      <c r="F633" s="56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6"/>
      <c r="U633" s="56"/>
      <c r="V633" s="56"/>
      <c r="W633" s="56"/>
      <c r="X633" s="56"/>
      <c r="Y633" s="56"/>
    </row>
    <row r="634" spans="1:25" s="30" customFormat="1" ht="13.5" customHeight="1" x14ac:dyDescent="0.25">
      <c r="A634" s="52"/>
      <c r="B634" s="53"/>
      <c r="C634" s="53"/>
      <c r="D634" s="54"/>
      <c r="E634" s="54"/>
      <c r="F634" s="56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6"/>
      <c r="U634" s="56"/>
      <c r="V634" s="56"/>
      <c r="W634" s="56"/>
      <c r="X634" s="56"/>
      <c r="Y634" s="56"/>
    </row>
    <row r="635" spans="1:25" s="30" customFormat="1" ht="13.5" customHeight="1" x14ac:dyDescent="0.25">
      <c r="A635" s="52"/>
      <c r="B635" s="53"/>
      <c r="C635" s="53"/>
      <c r="D635" s="54"/>
      <c r="E635" s="54"/>
      <c r="F635" s="56"/>
      <c r="G635" s="52"/>
      <c r="H635" s="52"/>
      <c r="I635" s="52"/>
      <c r="J635" s="52"/>
      <c r="K635" s="52"/>
      <c r="L635" s="55"/>
      <c r="M635" s="55"/>
      <c r="N635" s="55"/>
      <c r="O635" s="55"/>
      <c r="P635" s="52"/>
      <c r="Q635" s="52"/>
      <c r="R635" s="52"/>
      <c r="S635" s="52"/>
      <c r="T635" s="56"/>
      <c r="U635" s="52"/>
      <c r="V635" s="56"/>
      <c r="W635" s="56"/>
      <c r="X635" s="52"/>
      <c r="Y635" s="52"/>
    </row>
    <row r="636" spans="1:25" s="30" customFormat="1" ht="13.5" customHeight="1" x14ac:dyDescent="0.25">
      <c r="A636" s="52"/>
      <c r="B636" s="53"/>
      <c r="C636" s="53"/>
      <c r="D636" s="54"/>
      <c r="E636" s="54"/>
      <c r="F636" s="56"/>
      <c r="G636" s="52"/>
      <c r="H636" s="52"/>
      <c r="I636" s="52"/>
      <c r="J636" s="52"/>
      <c r="K636" s="52"/>
      <c r="L636" s="55"/>
      <c r="M636" s="55"/>
      <c r="N636" s="55"/>
      <c r="O636" s="55"/>
      <c r="P636" s="52"/>
      <c r="Q636" s="52"/>
      <c r="R636" s="52"/>
      <c r="S636" s="52"/>
      <c r="T636" s="56"/>
      <c r="U636" s="52"/>
      <c r="V636" s="56"/>
      <c r="W636" s="56"/>
      <c r="X636" s="52"/>
      <c r="Y636" s="52"/>
    </row>
    <row r="637" spans="1:25" s="30" customFormat="1" ht="13.5" customHeight="1" x14ac:dyDescent="0.25">
      <c r="A637" s="52"/>
      <c r="B637" s="53"/>
      <c r="C637" s="53"/>
      <c r="D637" s="54"/>
      <c r="E637" s="54"/>
      <c r="F637" s="5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6"/>
      <c r="T637" s="56"/>
      <c r="U637" s="57"/>
      <c r="V637" s="52"/>
      <c r="W637" s="56"/>
      <c r="X637" s="56"/>
      <c r="Y637" s="52"/>
    </row>
    <row r="638" spans="1:25" s="30" customFormat="1" ht="13.5" customHeight="1" x14ac:dyDescent="0.25">
      <c r="A638" s="52"/>
      <c r="B638" s="53"/>
      <c r="C638" s="53"/>
      <c r="D638" s="54"/>
      <c r="E638" s="54"/>
      <c r="F638" s="56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6"/>
      <c r="T638" s="56"/>
      <c r="U638" s="52"/>
      <c r="V638" s="52"/>
      <c r="W638" s="56"/>
      <c r="X638" s="56"/>
      <c r="Y638" s="52"/>
    </row>
    <row r="639" spans="1:25" s="30" customFormat="1" ht="13.5" customHeight="1" x14ac:dyDescent="0.25">
      <c r="A639" s="52"/>
      <c r="B639" s="53"/>
      <c r="C639" s="53"/>
      <c r="D639" s="54"/>
      <c r="E639" s="54"/>
      <c r="F639" s="56"/>
      <c r="G639" s="52"/>
      <c r="H639" s="52"/>
      <c r="I639" s="52"/>
      <c r="J639" s="52"/>
      <c r="K639" s="52"/>
      <c r="L639" s="55"/>
      <c r="M639" s="55"/>
      <c r="N639" s="55"/>
      <c r="O639" s="55"/>
      <c r="P639" s="52"/>
      <c r="Q639" s="52"/>
      <c r="R639" s="52"/>
      <c r="S639" s="56"/>
      <c r="T639" s="56"/>
      <c r="U639" s="52"/>
      <c r="V639" s="56"/>
      <c r="W639" s="56"/>
      <c r="X639" s="56"/>
      <c r="Y639" s="52"/>
    </row>
    <row r="640" spans="1:25" s="30" customFormat="1" ht="13.5" customHeight="1" x14ac:dyDescent="0.25">
      <c r="A640" s="52"/>
      <c r="B640" s="53"/>
      <c r="C640" s="53"/>
      <c r="D640" s="54"/>
      <c r="E640" s="54"/>
      <c r="F640" s="56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6"/>
      <c r="T640" s="56"/>
      <c r="U640" s="52"/>
      <c r="V640" s="56"/>
      <c r="W640" s="56"/>
      <c r="X640" s="56"/>
      <c r="Y640" s="52"/>
    </row>
    <row r="641" spans="1:25" s="30" customFormat="1" ht="13.5" customHeight="1" x14ac:dyDescent="0.25">
      <c r="A641" s="52"/>
      <c r="B641" s="53"/>
      <c r="C641" s="53"/>
      <c r="D641" s="54"/>
      <c r="E641" s="54"/>
      <c r="F641" s="56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6"/>
      <c r="U641" s="56"/>
      <c r="V641" s="52"/>
      <c r="W641" s="56"/>
      <c r="X641" s="56"/>
      <c r="Y641" s="52"/>
    </row>
    <row r="642" spans="1:25" s="30" customFormat="1" ht="13.5" customHeight="1" x14ac:dyDescent="0.25">
      <c r="A642" s="52"/>
      <c r="B642" s="53"/>
      <c r="C642" s="53"/>
      <c r="D642" s="54"/>
      <c r="E642" s="54"/>
      <c r="F642" s="56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6"/>
      <c r="U642" s="56"/>
      <c r="V642" s="52"/>
      <c r="W642" s="56"/>
      <c r="X642" s="56"/>
      <c r="Y642" s="52"/>
    </row>
    <row r="643" spans="1:25" s="30" customFormat="1" ht="13.5" customHeight="1" x14ac:dyDescent="0.25">
      <c r="A643" s="52"/>
      <c r="B643" s="53"/>
      <c r="C643" s="53"/>
      <c r="D643" s="54"/>
      <c r="E643" s="54"/>
      <c r="F643" s="52"/>
      <c r="G643" s="52"/>
      <c r="H643" s="52"/>
      <c r="I643" s="52"/>
      <c r="J643" s="52"/>
      <c r="K643" s="52"/>
      <c r="L643" s="55"/>
      <c r="M643" s="55"/>
      <c r="N643" s="55"/>
      <c r="O643" s="55"/>
      <c r="P643" s="52"/>
      <c r="Q643" s="52"/>
      <c r="R643" s="52"/>
      <c r="S643" s="56"/>
      <c r="T643" s="56"/>
      <c r="U643" s="52"/>
      <c r="V643" s="56"/>
      <c r="W643" s="56"/>
      <c r="X643" s="56"/>
      <c r="Y643" s="56"/>
    </row>
    <row r="644" spans="1:25" s="30" customFormat="1" ht="13.5" customHeight="1" x14ac:dyDescent="0.25">
      <c r="A644" s="52"/>
      <c r="B644" s="53"/>
      <c r="C644" s="53"/>
      <c r="D644" s="54"/>
      <c r="E644" s="54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6"/>
      <c r="T644" s="56"/>
      <c r="U644" s="52"/>
      <c r="V644" s="56"/>
      <c r="W644" s="56"/>
      <c r="X644" s="56"/>
      <c r="Y644" s="56"/>
    </row>
    <row r="645" spans="1:25" s="30" customFormat="1" ht="13.5" customHeight="1" x14ac:dyDescent="0.25">
      <c r="A645" s="52"/>
      <c r="B645" s="53"/>
      <c r="C645" s="53"/>
      <c r="D645" s="54"/>
      <c r="E645" s="54"/>
      <c r="F645" s="58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6"/>
      <c r="T645" s="56"/>
      <c r="U645" s="52"/>
      <c r="V645" s="56"/>
      <c r="W645" s="56"/>
      <c r="X645" s="56"/>
      <c r="Y645" s="56"/>
    </row>
    <row r="646" spans="1:25" s="30" customFormat="1" ht="13.5" customHeight="1" x14ac:dyDescent="0.25">
      <c r="A646" s="52"/>
      <c r="B646" s="53"/>
      <c r="C646" s="53"/>
      <c r="D646" s="54"/>
      <c r="E646" s="54"/>
      <c r="F646" s="52"/>
      <c r="G646" s="52"/>
      <c r="H646" s="52"/>
      <c r="I646" s="52"/>
      <c r="J646" s="52"/>
      <c r="K646" s="52"/>
      <c r="L646" s="55"/>
      <c r="M646" s="55"/>
      <c r="N646" s="55"/>
      <c r="O646" s="55"/>
      <c r="P646" s="52"/>
      <c r="Q646" s="52"/>
      <c r="R646" s="52"/>
      <c r="S646" s="56"/>
      <c r="T646" s="56"/>
      <c r="U646" s="52"/>
      <c r="V646" s="56"/>
      <c r="W646" s="56"/>
      <c r="X646" s="56"/>
      <c r="Y646" s="56"/>
    </row>
    <row r="647" spans="1:25" s="30" customFormat="1" ht="13.5" customHeight="1" x14ac:dyDescent="0.25">
      <c r="A647" s="52"/>
      <c r="B647" s="53"/>
      <c r="C647" s="53"/>
      <c r="D647" s="54"/>
      <c r="E647" s="54"/>
      <c r="F647" s="52"/>
      <c r="G647" s="52"/>
      <c r="H647" s="52"/>
      <c r="I647" s="52"/>
      <c r="J647" s="52"/>
      <c r="K647" s="52"/>
      <c r="L647" s="55"/>
      <c r="M647" s="55"/>
      <c r="N647" s="55"/>
      <c r="O647" s="55"/>
      <c r="P647" s="52"/>
      <c r="Q647" s="52"/>
      <c r="R647" s="52"/>
      <c r="S647" s="52"/>
      <c r="T647" s="52"/>
      <c r="U647" s="52"/>
      <c r="V647" s="52"/>
      <c r="W647" s="52"/>
      <c r="X647" s="52"/>
      <c r="Y647" s="52"/>
    </row>
    <row r="648" spans="1:25" s="30" customFormat="1" ht="13.5" customHeight="1" x14ac:dyDescent="0.25">
      <c r="A648" s="52"/>
      <c r="B648" s="53"/>
      <c r="C648" s="53"/>
      <c r="D648" s="54"/>
      <c r="E648" s="54"/>
      <c r="F648" s="52"/>
      <c r="G648" s="52"/>
      <c r="H648" s="52"/>
      <c r="I648" s="52"/>
      <c r="J648" s="52"/>
      <c r="K648" s="52"/>
      <c r="L648" s="55"/>
      <c r="M648" s="55"/>
      <c r="N648" s="55"/>
      <c r="O648" s="55"/>
      <c r="P648" s="52"/>
      <c r="Q648" s="52"/>
      <c r="R648" s="52"/>
      <c r="S648" s="52"/>
      <c r="T648" s="52"/>
      <c r="U648" s="52"/>
      <c r="V648" s="52"/>
      <c r="W648" s="52"/>
      <c r="X648" s="52"/>
      <c r="Y648" s="52"/>
    </row>
    <row r="649" spans="1:25" s="30" customFormat="1" ht="13.5" customHeight="1" x14ac:dyDescent="0.25">
      <c r="A649" s="52"/>
      <c r="B649" s="53"/>
      <c r="C649" s="53"/>
      <c r="D649" s="54"/>
      <c r="E649" s="54"/>
      <c r="F649" s="52"/>
      <c r="G649" s="52"/>
      <c r="H649" s="52"/>
      <c r="I649" s="57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</row>
    <row r="650" spans="1:25" s="30" customFormat="1" ht="13.5" customHeight="1" x14ac:dyDescent="0.25">
      <c r="A650" s="52"/>
      <c r="B650" s="53"/>
      <c r="C650" s="53"/>
      <c r="D650" s="54"/>
      <c r="E650" s="54"/>
      <c r="F650" s="52"/>
      <c r="G650" s="52"/>
      <c r="H650" s="52"/>
      <c r="I650" s="52"/>
      <c r="J650" s="52"/>
      <c r="K650" s="52"/>
      <c r="L650" s="55"/>
      <c r="M650" s="55"/>
      <c r="N650" s="55"/>
      <c r="O650" s="55"/>
      <c r="P650" s="52"/>
      <c r="Q650" s="52"/>
      <c r="R650" s="52"/>
      <c r="S650" s="52"/>
      <c r="T650" s="52"/>
      <c r="U650" s="52"/>
      <c r="V650" s="52"/>
      <c r="W650" s="52"/>
      <c r="X650" s="52"/>
      <c r="Y650" s="52"/>
    </row>
    <row r="651" spans="1:25" s="30" customFormat="1" ht="13.5" customHeight="1" x14ac:dyDescent="0.25">
      <c r="A651" s="52"/>
      <c r="B651" s="53"/>
      <c r="C651" s="53"/>
      <c r="D651" s="54"/>
      <c r="E651" s="54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</row>
    <row r="652" spans="1:25" s="30" customFormat="1" ht="13.5" customHeight="1" x14ac:dyDescent="0.25">
      <c r="A652" s="52"/>
      <c r="B652" s="53"/>
      <c r="C652" s="53"/>
      <c r="D652" s="54"/>
      <c r="E652" s="54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</row>
    <row r="653" spans="1:25" s="30" customFormat="1" ht="13.5" customHeight="1" x14ac:dyDescent="0.25">
      <c r="A653" s="52"/>
      <c r="B653" s="53"/>
      <c r="C653" s="53"/>
      <c r="D653" s="54"/>
      <c r="E653" s="54"/>
      <c r="F653" s="52"/>
      <c r="G653" s="52"/>
      <c r="H653" s="52"/>
      <c r="I653" s="52"/>
      <c r="J653" s="52"/>
      <c r="K653" s="52"/>
      <c r="L653" s="55"/>
      <c r="M653" s="55"/>
      <c r="N653" s="55"/>
      <c r="O653" s="55"/>
      <c r="P653" s="52"/>
      <c r="Q653" s="52"/>
      <c r="R653" s="52"/>
      <c r="S653" s="52"/>
      <c r="T653" s="52"/>
      <c r="U653" s="52"/>
      <c r="V653" s="52"/>
      <c r="W653" s="52"/>
      <c r="X653" s="52"/>
      <c r="Y653" s="52"/>
    </row>
    <row r="654" spans="1:25" s="30" customFormat="1" ht="13.5" customHeight="1" x14ac:dyDescent="0.25">
      <c r="A654" s="52"/>
      <c r="B654" s="53"/>
      <c r="C654" s="53"/>
      <c r="D654" s="54"/>
      <c r="E654" s="54"/>
      <c r="F654" s="52"/>
      <c r="G654" s="52"/>
      <c r="H654" s="52"/>
      <c r="I654" s="52"/>
      <c r="J654" s="52"/>
      <c r="K654" s="52"/>
      <c r="L654" s="55"/>
      <c r="M654" s="55"/>
      <c r="N654" s="55"/>
      <c r="O654" s="55"/>
      <c r="P654" s="52"/>
      <c r="Q654" s="52"/>
      <c r="R654" s="52"/>
      <c r="S654" s="52"/>
      <c r="T654" s="52"/>
      <c r="U654" s="52"/>
      <c r="V654" s="52"/>
      <c r="W654" s="52"/>
      <c r="X654" s="52"/>
      <c r="Y654" s="52"/>
    </row>
    <row r="655" spans="1:25" s="30" customFormat="1" ht="13.5" customHeight="1" x14ac:dyDescent="0.25">
      <c r="A655" s="52"/>
      <c r="B655" s="53"/>
      <c r="C655" s="53"/>
      <c r="D655" s="54"/>
      <c r="E655" s="54"/>
      <c r="F655" s="52"/>
      <c r="G655" s="52"/>
      <c r="H655" s="52"/>
      <c r="I655" s="52"/>
      <c r="J655" s="52"/>
      <c r="K655" s="52"/>
      <c r="L655" s="55"/>
      <c r="M655" s="55"/>
      <c r="N655" s="55"/>
      <c r="O655" s="55"/>
      <c r="P655" s="52"/>
      <c r="Q655" s="52"/>
      <c r="R655" s="52"/>
      <c r="S655" s="52"/>
      <c r="T655" s="52"/>
      <c r="U655" s="52"/>
      <c r="V655" s="52"/>
      <c r="W655" s="52"/>
      <c r="X655" s="52"/>
      <c r="Y655" s="52"/>
    </row>
    <row r="656" spans="1:25" s="30" customFormat="1" ht="13.5" customHeight="1" x14ac:dyDescent="0.25">
      <c r="A656" s="52"/>
      <c r="B656" s="53"/>
      <c r="C656" s="53"/>
      <c r="D656" s="54"/>
      <c r="E656" s="54"/>
      <c r="F656" s="52"/>
      <c r="G656" s="52"/>
      <c r="H656" s="52"/>
      <c r="I656" s="52"/>
      <c r="J656" s="52"/>
      <c r="K656" s="52"/>
      <c r="L656" s="55"/>
      <c r="M656" s="55"/>
      <c r="N656" s="55"/>
      <c r="O656" s="55"/>
      <c r="P656" s="52"/>
      <c r="Q656" s="52"/>
      <c r="R656" s="52"/>
      <c r="S656" s="52"/>
      <c r="T656" s="52"/>
      <c r="U656" s="52"/>
      <c r="V656" s="52"/>
      <c r="W656" s="52"/>
      <c r="X656" s="52"/>
      <c r="Y656" s="52"/>
    </row>
    <row r="657" spans="1:25" s="30" customFormat="1" ht="13.5" customHeight="1" x14ac:dyDescent="0.25">
      <c r="A657" s="52"/>
      <c r="B657" s="53"/>
      <c r="C657" s="53"/>
      <c r="D657" s="54"/>
      <c r="E657" s="54"/>
      <c r="F657" s="56"/>
      <c r="G657" s="52"/>
      <c r="H657" s="52"/>
      <c r="I657" s="52"/>
      <c r="J657" s="52"/>
      <c r="K657" s="52"/>
      <c r="L657" s="55"/>
      <c r="M657" s="55"/>
      <c r="N657" s="55"/>
      <c r="O657" s="55"/>
      <c r="P657" s="52"/>
      <c r="Q657" s="52"/>
      <c r="R657" s="52"/>
      <c r="S657" s="56"/>
      <c r="T657" s="52"/>
      <c r="U657" s="52"/>
      <c r="V657" s="52"/>
      <c r="W657" s="52"/>
      <c r="X657" s="52"/>
      <c r="Y657" s="52"/>
    </row>
    <row r="658" spans="1:25" s="30" customFormat="1" ht="13.5" customHeight="1" x14ac:dyDescent="0.25">
      <c r="A658" s="52"/>
      <c r="B658" s="53"/>
      <c r="C658" s="53"/>
      <c r="D658" s="54"/>
      <c r="E658" s="54"/>
      <c r="F658" s="56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6"/>
      <c r="T658" s="52"/>
      <c r="U658" s="52"/>
      <c r="V658" s="52"/>
      <c r="W658" s="52"/>
      <c r="X658" s="52"/>
      <c r="Y658" s="52"/>
    </row>
    <row r="659" spans="1:25" s="30" customFormat="1" ht="13.5" customHeight="1" x14ac:dyDescent="0.25">
      <c r="A659" s="52"/>
      <c r="B659" s="53"/>
      <c r="C659" s="53"/>
      <c r="D659" s="54"/>
      <c r="E659" s="54"/>
      <c r="F659" s="56"/>
      <c r="G659" s="52"/>
      <c r="H659" s="52"/>
      <c r="I659" s="52"/>
      <c r="J659" s="52"/>
      <c r="K659" s="52"/>
      <c r="L659" s="55"/>
      <c r="M659" s="55"/>
      <c r="N659" s="55"/>
      <c r="O659" s="55"/>
      <c r="P659" s="52"/>
      <c r="Q659" s="52"/>
      <c r="R659" s="52"/>
      <c r="S659" s="56"/>
      <c r="T659" s="52"/>
      <c r="U659" s="57"/>
      <c r="V659" s="52"/>
      <c r="W659" s="52"/>
      <c r="X659" s="52"/>
      <c r="Y659" s="52"/>
    </row>
    <row r="660" spans="1:25" s="30" customFormat="1" ht="13.5" customHeight="1" x14ac:dyDescent="0.25">
      <c r="A660" s="52"/>
      <c r="B660" s="53"/>
      <c r="C660" s="53"/>
      <c r="D660" s="54"/>
      <c r="E660" s="54"/>
      <c r="F660" s="56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6"/>
      <c r="T660" s="52"/>
      <c r="U660" s="52"/>
      <c r="V660" s="52"/>
      <c r="W660" s="52"/>
      <c r="X660" s="52"/>
      <c r="Y660" s="52"/>
    </row>
    <row r="661" spans="1:25" s="30" customFormat="1" ht="13.5" customHeight="1" x14ac:dyDescent="0.25">
      <c r="A661" s="52"/>
      <c r="B661" s="53"/>
      <c r="C661" s="53"/>
      <c r="D661" s="54"/>
      <c r="E661" s="54"/>
      <c r="F661" s="56"/>
      <c r="G661" s="52"/>
      <c r="H661" s="52"/>
      <c r="I661" s="52"/>
      <c r="J661" s="52"/>
      <c r="K661" s="52"/>
      <c r="L661" s="55"/>
      <c r="M661" s="55"/>
      <c r="N661" s="55"/>
      <c r="O661" s="55"/>
      <c r="P661" s="52"/>
      <c r="Q661" s="52"/>
      <c r="R661" s="52"/>
      <c r="S661" s="52"/>
      <c r="T661" s="56"/>
      <c r="U661" s="52"/>
      <c r="V661" s="56"/>
      <c r="W661" s="56"/>
      <c r="X661" s="52"/>
      <c r="Y661" s="52"/>
    </row>
    <row r="662" spans="1:25" s="30" customFormat="1" ht="13.5" customHeight="1" x14ac:dyDescent="0.25">
      <c r="A662" s="52"/>
      <c r="B662" s="53"/>
      <c r="C662" s="53"/>
      <c r="D662" s="54"/>
      <c r="E662" s="54"/>
      <c r="F662" s="56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6"/>
      <c r="U662" s="52"/>
      <c r="V662" s="56"/>
      <c r="W662" s="56"/>
      <c r="X662" s="52"/>
      <c r="Y662" s="52"/>
    </row>
    <row r="663" spans="1:25" s="30" customFormat="1" ht="13.5" customHeight="1" x14ac:dyDescent="0.25">
      <c r="A663" s="52"/>
      <c r="B663" s="53"/>
      <c r="C663" s="53"/>
      <c r="D663" s="54"/>
      <c r="E663" s="54"/>
      <c r="F663" s="58"/>
      <c r="G663" s="52"/>
      <c r="H663" s="52"/>
      <c r="I663" s="57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</row>
    <row r="664" spans="1:25" s="30" customFormat="1" ht="13.5" customHeight="1" x14ac:dyDescent="0.25">
      <c r="A664" s="52"/>
      <c r="B664" s="53"/>
      <c r="C664" s="53"/>
      <c r="D664" s="54"/>
      <c r="E664" s="54"/>
      <c r="F664" s="52"/>
      <c r="G664" s="52"/>
      <c r="H664" s="52"/>
      <c r="I664" s="52"/>
      <c r="J664" s="52"/>
      <c r="K664" s="52"/>
      <c r="L664" s="55"/>
      <c r="M664" s="55"/>
      <c r="N664" s="55"/>
      <c r="O664" s="55"/>
      <c r="P664" s="52"/>
      <c r="Q664" s="52"/>
      <c r="R664" s="52"/>
      <c r="S664" s="52"/>
      <c r="T664" s="52"/>
      <c r="U664" s="52"/>
      <c r="V664" s="52"/>
      <c r="W664" s="52"/>
      <c r="X664" s="52"/>
      <c r="Y664" s="52"/>
    </row>
    <row r="665" spans="1:25" s="30" customFormat="1" ht="13.5" customHeight="1" x14ac:dyDescent="0.25">
      <c r="A665" s="52"/>
      <c r="B665" s="53"/>
      <c r="C665" s="53"/>
      <c r="D665" s="54"/>
      <c r="E665" s="54"/>
      <c r="F665" s="52"/>
      <c r="G665" s="52"/>
      <c r="H665" s="52"/>
      <c r="I665" s="52"/>
      <c r="J665" s="52"/>
      <c r="K665" s="52"/>
      <c r="L665" s="55"/>
      <c r="M665" s="55"/>
      <c r="N665" s="55"/>
      <c r="O665" s="55"/>
      <c r="P665" s="52"/>
      <c r="Q665" s="52"/>
      <c r="R665" s="52"/>
      <c r="S665" s="52"/>
      <c r="T665" s="52"/>
      <c r="U665" s="52"/>
      <c r="V665" s="52"/>
      <c r="W665" s="52"/>
      <c r="X665" s="52"/>
      <c r="Y665" s="52"/>
    </row>
    <row r="666" spans="1:25" s="30" customFormat="1" ht="13.5" customHeight="1" x14ac:dyDescent="0.25">
      <c r="A666" s="52"/>
      <c r="B666" s="53"/>
      <c r="C666" s="53"/>
      <c r="D666" s="54"/>
      <c r="E666" s="54"/>
      <c r="F666" s="52"/>
      <c r="G666" s="52"/>
      <c r="H666" s="52"/>
      <c r="I666" s="57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</row>
    <row r="667" spans="1:25" s="30" customFormat="1" ht="13.5" customHeight="1" x14ac:dyDescent="0.25">
      <c r="A667" s="52"/>
      <c r="B667" s="53"/>
      <c r="C667" s="53"/>
      <c r="D667" s="54"/>
      <c r="E667" s="54"/>
      <c r="F667" s="52"/>
      <c r="G667" s="52"/>
      <c r="H667" s="52"/>
      <c r="I667" s="57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</row>
    <row r="668" spans="1:25" s="30" customFormat="1" ht="13.5" customHeight="1" x14ac:dyDescent="0.25">
      <c r="A668" s="52"/>
      <c r="B668" s="53"/>
      <c r="C668" s="53"/>
      <c r="D668" s="54"/>
      <c r="E668" s="54"/>
      <c r="F668" s="52"/>
      <c r="G668" s="52"/>
      <c r="H668" s="52"/>
      <c r="I668" s="52"/>
      <c r="J668" s="52"/>
      <c r="K668" s="52"/>
      <c r="L668" s="55"/>
      <c r="M668" s="55"/>
      <c r="N668" s="55"/>
      <c r="O668" s="55"/>
      <c r="P668" s="52"/>
      <c r="Q668" s="52"/>
      <c r="R668" s="52"/>
      <c r="S668" s="52"/>
      <c r="T668" s="52"/>
      <c r="U668" s="52"/>
      <c r="V668" s="52"/>
      <c r="W668" s="52"/>
      <c r="X668" s="52"/>
      <c r="Y668" s="52"/>
    </row>
    <row r="669" spans="1:25" s="30" customFormat="1" ht="13.5" customHeight="1" x14ac:dyDescent="0.25">
      <c r="A669" s="52"/>
      <c r="B669" s="53"/>
      <c r="C669" s="53"/>
      <c r="D669" s="54"/>
      <c r="E669" s="54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</row>
    <row r="670" spans="1:25" s="30" customFormat="1" ht="13.5" customHeight="1" x14ac:dyDescent="0.25">
      <c r="A670" s="52"/>
      <c r="B670" s="53"/>
      <c r="C670" s="53"/>
      <c r="D670" s="54"/>
      <c r="E670" s="54"/>
      <c r="F670" s="52"/>
      <c r="G670" s="52"/>
      <c r="H670" s="52"/>
      <c r="I670" s="57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6"/>
    </row>
    <row r="671" spans="1:25" s="30" customFormat="1" ht="13.5" customHeight="1" x14ac:dyDescent="0.25">
      <c r="A671" s="52"/>
      <c r="B671" s="53"/>
      <c r="C671" s="53"/>
      <c r="D671" s="54"/>
      <c r="E671" s="54"/>
      <c r="F671" s="56"/>
      <c r="G671" s="52"/>
      <c r="H671" s="52"/>
      <c r="I671" s="52"/>
      <c r="J671" s="52"/>
      <c r="K671" s="52"/>
      <c r="L671" s="55"/>
      <c r="M671" s="55"/>
      <c r="N671" s="55"/>
      <c r="O671" s="55"/>
      <c r="P671" s="52"/>
      <c r="Q671" s="52"/>
      <c r="R671" s="52"/>
      <c r="S671" s="56"/>
      <c r="T671" s="52"/>
      <c r="U671" s="52"/>
      <c r="V671" s="52"/>
      <c r="W671" s="52"/>
      <c r="X671" s="52"/>
      <c r="Y671" s="52"/>
    </row>
    <row r="672" spans="1:25" s="30" customFormat="1" ht="13.5" customHeight="1" x14ac:dyDescent="0.25">
      <c r="A672" s="52"/>
      <c r="B672" s="53"/>
      <c r="C672" s="53"/>
      <c r="D672" s="54"/>
      <c r="E672" s="54"/>
      <c r="F672" s="56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6"/>
      <c r="T672" s="52"/>
      <c r="U672" s="52"/>
      <c r="V672" s="52"/>
      <c r="W672" s="52"/>
      <c r="X672" s="52"/>
      <c r="Y672" s="52"/>
    </row>
    <row r="673" spans="1:25" s="30" customFormat="1" ht="13.5" customHeight="1" x14ac:dyDescent="0.25">
      <c r="A673" s="52"/>
      <c r="B673" s="53"/>
      <c r="C673" s="53"/>
      <c r="D673" s="54"/>
      <c r="E673" s="54"/>
      <c r="F673" s="56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6"/>
      <c r="U673" s="56"/>
      <c r="V673" s="56"/>
      <c r="W673" s="56"/>
      <c r="X673" s="56"/>
      <c r="Y673" s="56"/>
    </row>
    <row r="674" spans="1:25" s="30" customFormat="1" ht="13.5" customHeight="1" x14ac:dyDescent="0.25">
      <c r="A674" s="52"/>
      <c r="B674" s="53"/>
      <c r="C674" s="53"/>
      <c r="D674" s="54"/>
      <c r="E674" s="54"/>
      <c r="F674" s="56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6"/>
      <c r="U674" s="56"/>
      <c r="V674" s="56"/>
      <c r="W674" s="56"/>
      <c r="X674" s="56"/>
      <c r="Y674" s="56"/>
    </row>
    <row r="675" spans="1:25" s="30" customFormat="1" ht="13.5" customHeight="1" x14ac:dyDescent="0.25">
      <c r="A675" s="52"/>
      <c r="B675" s="53"/>
      <c r="C675" s="53"/>
      <c r="D675" s="54"/>
      <c r="E675" s="54"/>
      <c r="F675" s="56"/>
      <c r="G675" s="52"/>
      <c r="H675" s="52"/>
      <c r="I675" s="52"/>
      <c r="J675" s="52"/>
      <c r="K675" s="52"/>
      <c r="L675" s="55"/>
      <c r="M675" s="55"/>
      <c r="N675" s="55"/>
      <c r="O675" s="55"/>
      <c r="P675" s="52"/>
      <c r="Q675" s="52"/>
      <c r="R675" s="52"/>
      <c r="S675" s="52"/>
      <c r="T675" s="56"/>
      <c r="U675" s="52"/>
      <c r="V675" s="56"/>
      <c r="W675" s="56"/>
      <c r="X675" s="52"/>
      <c r="Y675" s="52"/>
    </row>
    <row r="676" spans="1:25" s="30" customFormat="1" ht="13.5" customHeight="1" x14ac:dyDescent="0.25">
      <c r="A676" s="52"/>
      <c r="B676" s="53"/>
      <c r="C676" s="53"/>
      <c r="D676" s="54"/>
      <c r="E676" s="54"/>
      <c r="F676" s="56"/>
      <c r="G676" s="52"/>
      <c r="H676" s="52"/>
      <c r="I676" s="52"/>
      <c r="J676" s="52"/>
      <c r="K676" s="52"/>
      <c r="L676" s="55"/>
      <c r="M676" s="55"/>
      <c r="N676" s="55"/>
      <c r="O676" s="55"/>
      <c r="P676" s="52"/>
      <c r="Q676" s="52"/>
      <c r="R676" s="52"/>
      <c r="S676" s="52"/>
      <c r="T676" s="56"/>
      <c r="U676" s="52"/>
      <c r="V676" s="56"/>
      <c r="W676" s="56"/>
      <c r="X676" s="52"/>
      <c r="Y676" s="52"/>
    </row>
    <row r="677" spans="1:25" s="30" customFormat="1" ht="13.5" customHeight="1" x14ac:dyDescent="0.25">
      <c r="A677" s="52"/>
      <c r="B677" s="53"/>
      <c r="C677" s="53"/>
      <c r="D677" s="54"/>
      <c r="E677" s="54"/>
      <c r="F677" s="5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6"/>
      <c r="T677" s="56"/>
      <c r="U677" s="57"/>
      <c r="V677" s="52"/>
      <c r="W677" s="56"/>
      <c r="X677" s="56"/>
      <c r="Y677" s="52"/>
    </row>
    <row r="678" spans="1:25" s="30" customFormat="1" ht="13.5" customHeight="1" x14ac:dyDescent="0.25">
      <c r="A678" s="52"/>
      <c r="B678" s="53"/>
      <c r="C678" s="53"/>
      <c r="D678" s="54"/>
      <c r="E678" s="54"/>
      <c r="F678" s="56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6"/>
      <c r="T678" s="56"/>
      <c r="U678" s="52"/>
      <c r="V678" s="52"/>
      <c r="W678" s="56"/>
      <c r="X678" s="56"/>
      <c r="Y678" s="52"/>
    </row>
    <row r="679" spans="1:25" s="30" customFormat="1" ht="13.5" customHeight="1" x14ac:dyDescent="0.25">
      <c r="A679" s="52"/>
      <c r="B679" s="53"/>
      <c r="C679" s="53"/>
      <c r="D679" s="54"/>
      <c r="E679" s="54"/>
      <c r="F679" s="56"/>
      <c r="G679" s="52"/>
      <c r="H679" s="52"/>
      <c r="I679" s="52"/>
      <c r="J679" s="52"/>
      <c r="K679" s="52"/>
      <c r="L679" s="55"/>
      <c r="M679" s="55"/>
      <c r="N679" s="55"/>
      <c r="O679" s="55"/>
      <c r="P679" s="52"/>
      <c r="Q679" s="52"/>
      <c r="R679" s="52"/>
      <c r="S679" s="56"/>
      <c r="T679" s="56"/>
      <c r="U679" s="52"/>
      <c r="V679" s="56"/>
      <c r="W679" s="56"/>
      <c r="X679" s="56"/>
      <c r="Y679" s="52"/>
    </row>
    <row r="680" spans="1:25" s="30" customFormat="1" ht="13.5" customHeight="1" x14ac:dyDescent="0.25">
      <c r="A680" s="52"/>
      <c r="B680" s="53"/>
      <c r="C680" s="53"/>
      <c r="D680" s="54"/>
      <c r="E680" s="54"/>
      <c r="F680" s="56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6"/>
      <c r="T680" s="56"/>
      <c r="U680" s="52"/>
      <c r="V680" s="56"/>
      <c r="W680" s="56"/>
      <c r="X680" s="56"/>
      <c r="Y680" s="52"/>
    </row>
    <row r="681" spans="1:25" s="30" customFormat="1" ht="13.5" customHeight="1" x14ac:dyDescent="0.25">
      <c r="A681" s="52"/>
      <c r="B681" s="53"/>
      <c r="C681" s="53"/>
      <c r="D681" s="54"/>
      <c r="E681" s="54"/>
      <c r="F681" s="56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6"/>
      <c r="U681" s="56"/>
      <c r="V681" s="52"/>
      <c r="W681" s="56"/>
      <c r="X681" s="56"/>
      <c r="Y681" s="52"/>
    </row>
    <row r="682" spans="1:25" s="30" customFormat="1" ht="13.5" customHeight="1" x14ac:dyDescent="0.25">
      <c r="A682" s="52"/>
      <c r="B682" s="53"/>
      <c r="C682" s="53"/>
      <c r="D682" s="54"/>
      <c r="E682" s="54"/>
      <c r="F682" s="56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6"/>
      <c r="U682" s="56"/>
      <c r="V682" s="52"/>
      <c r="W682" s="56"/>
      <c r="X682" s="56"/>
      <c r="Y682" s="52"/>
    </row>
    <row r="683" spans="1:25" s="30" customFormat="1" ht="13.5" customHeight="1" x14ac:dyDescent="0.25">
      <c r="A683" s="52"/>
      <c r="B683" s="53"/>
      <c r="C683" s="53"/>
      <c r="D683" s="54"/>
      <c r="E683" s="54"/>
      <c r="F683" s="52"/>
      <c r="G683" s="52"/>
      <c r="H683" s="52"/>
      <c r="I683" s="52"/>
      <c r="J683" s="52"/>
      <c r="K683" s="52"/>
      <c r="L683" s="55"/>
      <c r="M683" s="55"/>
      <c r="N683" s="55"/>
      <c r="O683" s="55"/>
      <c r="P683" s="52"/>
      <c r="Q683" s="52"/>
      <c r="R683" s="52"/>
      <c r="S683" s="56"/>
      <c r="T683" s="56"/>
      <c r="U683" s="52"/>
      <c r="V683" s="56"/>
      <c r="W683" s="56"/>
      <c r="X683" s="56"/>
      <c r="Y683" s="56"/>
    </row>
    <row r="684" spans="1:25" s="30" customFormat="1" ht="13.5" customHeight="1" x14ac:dyDescent="0.25">
      <c r="A684" s="52"/>
      <c r="B684" s="53"/>
      <c r="C684" s="53"/>
      <c r="D684" s="54"/>
      <c r="E684" s="54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6"/>
      <c r="T684" s="56"/>
      <c r="U684" s="52"/>
      <c r="V684" s="56"/>
      <c r="W684" s="56"/>
      <c r="X684" s="56"/>
      <c r="Y684" s="56"/>
    </row>
    <row r="685" spans="1:25" s="30" customFormat="1" ht="13.5" customHeight="1" x14ac:dyDescent="0.25">
      <c r="A685" s="52"/>
      <c r="B685" s="53"/>
      <c r="C685" s="53"/>
      <c r="D685" s="54"/>
      <c r="E685" s="54"/>
      <c r="F685" s="58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6"/>
      <c r="T685" s="56"/>
      <c r="U685" s="52"/>
      <c r="V685" s="56"/>
      <c r="W685" s="56"/>
      <c r="X685" s="56"/>
      <c r="Y685" s="56"/>
    </row>
    <row r="686" spans="1:25" s="30" customFormat="1" ht="13.5" customHeight="1" x14ac:dyDescent="0.25">
      <c r="A686" s="52"/>
      <c r="B686" s="53"/>
      <c r="C686" s="53"/>
      <c r="D686" s="54"/>
      <c r="E686" s="54"/>
      <c r="F686" s="52"/>
      <c r="G686" s="52"/>
      <c r="H686" s="52"/>
      <c r="I686" s="52"/>
      <c r="J686" s="52"/>
      <c r="K686" s="52"/>
      <c r="L686" s="55"/>
      <c r="M686" s="55"/>
      <c r="N686" s="55"/>
      <c r="O686" s="55"/>
      <c r="P686" s="52"/>
      <c r="Q686" s="52"/>
      <c r="R686" s="52"/>
      <c r="S686" s="56"/>
      <c r="T686" s="56"/>
      <c r="U686" s="52"/>
      <c r="V686" s="56"/>
      <c r="W686" s="56"/>
      <c r="X686" s="56"/>
      <c r="Y686" s="56"/>
    </row>
    <row r="687" spans="1:25" s="30" customFormat="1" ht="13.5" customHeight="1" x14ac:dyDescent="0.25">
      <c r="A687" s="52"/>
      <c r="B687" s="53"/>
      <c r="C687" s="53"/>
      <c r="D687" s="54"/>
      <c r="E687" s="54"/>
      <c r="F687" s="52"/>
      <c r="G687" s="52"/>
      <c r="H687" s="52"/>
      <c r="I687" s="52"/>
      <c r="J687" s="52"/>
      <c r="K687" s="52"/>
      <c r="L687" s="55"/>
      <c r="M687" s="55"/>
      <c r="N687" s="55"/>
      <c r="O687" s="55"/>
      <c r="P687" s="52"/>
      <c r="Q687" s="52"/>
      <c r="R687" s="52"/>
      <c r="S687" s="52"/>
      <c r="T687" s="52"/>
      <c r="U687" s="52"/>
      <c r="V687" s="52"/>
      <c r="W687" s="52"/>
      <c r="X687" s="52"/>
      <c r="Y687" s="52"/>
    </row>
    <row r="688" spans="1:25" s="30" customFormat="1" ht="13.5" customHeight="1" x14ac:dyDescent="0.25">
      <c r="A688" s="52"/>
      <c r="B688" s="53"/>
      <c r="C688" s="53"/>
      <c r="D688" s="54"/>
      <c r="E688" s="54"/>
      <c r="F688" s="52"/>
      <c r="G688" s="52"/>
      <c r="H688" s="52"/>
      <c r="I688" s="52"/>
      <c r="J688" s="52"/>
      <c r="K688" s="52"/>
      <c r="L688" s="55"/>
      <c r="M688" s="55"/>
      <c r="N688" s="55"/>
      <c r="O688" s="55"/>
      <c r="P688" s="52"/>
      <c r="Q688" s="52"/>
      <c r="R688" s="52"/>
      <c r="S688" s="52"/>
      <c r="T688" s="52"/>
      <c r="U688" s="52"/>
      <c r="V688" s="52"/>
      <c r="W688" s="52"/>
      <c r="X688" s="52"/>
      <c r="Y688" s="52"/>
    </row>
    <row r="689" spans="1:25" s="30" customFormat="1" ht="13.5" customHeight="1" x14ac:dyDescent="0.25">
      <c r="A689" s="52"/>
      <c r="B689" s="53"/>
      <c r="C689" s="53"/>
      <c r="D689" s="54"/>
      <c r="E689" s="54"/>
      <c r="F689" s="52"/>
      <c r="G689" s="52"/>
      <c r="H689" s="52"/>
      <c r="I689" s="57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</row>
    <row r="690" spans="1:25" s="30" customFormat="1" ht="13.5" customHeight="1" x14ac:dyDescent="0.25">
      <c r="A690" s="52"/>
      <c r="B690" s="53"/>
      <c r="C690" s="53"/>
      <c r="D690" s="54"/>
      <c r="E690" s="54"/>
      <c r="F690" s="52"/>
      <c r="G690" s="52"/>
      <c r="H690" s="52"/>
      <c r="I690" s="52"/>
      <c r="J690" s="52"/>
      <c r="K690" s="52"/>
      <c r="L690" s="55"/>
      <c r="M690" s="55"/>
      <c r="N690" s="55"/>
      <c r="O690" s="55"/>
      <c r="P690" s="52"/>
      <c r="Q690" s="52"/>
      <c r="R690" s="52"/>
      <c r="S690" s="52"/>
      <c r="T690" s="52"/>
      <c r="U690" s="52"/>
      <c r="V690" s="52"/>
      <c r="W690" s="52"/>
      <c r="X690" s="52"/>
      <c r="Y690" s="52"/>
    </row>
    <row r="691" spans="1:25" s="30" customFormat="1" ht="13.5" customHeight="1" x14ac:dyDescent="0.25">
      <c r="A691" s="52"/>
      <c r="B691" s="53"/>
      <c r="C691" s="53"/>
      <c r="D691" s="54"/>
      <c r="E691" s="54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</row>
    <row r="692" spans="1:25" s="30" customFormat="1" ht="13.5" customHeight="1" x14ac:dyDescent="0.25">
      <c r="A692" s="52"/>
      <c r="B692" s="53"/>
      <c r="C692" s="53"/>
      <c r="D692" s="54"/>
      <c r="E692" s="54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</row>
    <row r="693" spans="1:25" s="30" customFormat="1" ht="13.5" customHeight="1" x14ac:dyDescent="0.25">
      <c r="A693" s="52"/>
      <c r="B693" s="53"/>
      <c r="C693" s="53"/>
      <c r="D693" s="54"/>
      <c r="E693" s="54"/>
      <c r="F693" s="52"/>
      <c r="G693" s="52"/>
      <c r="H693" s="52"/>
      <c r="I693" s="52"/>
      <c r="J693" s="52"/>
      <c r="K693" s="52"/>
      <c r="L693" s="55"/>
      <c r="M693" s="55"/>
      <c r="N693" s="55"/>
      <c r="O693" s="55"/>
      <c r="P693" s="52"/>
      <c r="Q693" s="52"/>
      <c r="R693" s="52"/>
      <c r="S693" s="52"/>
      <c r="T693" s="52"/>
      <c r="U693" s="52"/>
      <c r="V693" s="52"/>
      <c r="W693" s="52"/>
      <c r="X693" s="52"/>
      <c r="Y693" s="52"/>
    </row>
    <row r="694" spans="1:25" s="30" customFormat="1" ht="13.5" customHeight="1" x14ac:dyDescent="0.25">
      <c r="A694" s="52"/>
      <c r="B694" s="53"/>
      <c r="C694" s="53"/>
      <c r="D694" s="54"/>
      <c r="E694" s="54"/>
      <c r="F694" s="52"/>
      <c r="G694" s="52"/>
      <c r="H694" s="52"/>
      <c r="I694" s="52"/>
      <c r="J694" s="52"/>
      <c r="K694" s="52"/>
      <c r="L694" s="55"/>
      <c r="M694" s="55"/>
      <c r="N694" s="55"/>
      <c r="O694" s="55"/>
      <c r="P694" s="52"/>
      <c r="Q694" s="52"/>
      <c r="R694" s="52"/>
      <c r="S694" s="52"/>
      <c r="T694" s="52"/>
      <c r="U694" s="52"/>
      <c r="V694" s="52"/>
      <c r="W694" s="52"/>
      <c r="X694" s="52"/>
      <c r="Y694" s="52"/>
    </row>
    <row r="695" spans="1:25" s="30" customFormat="1" ht="13.5" customHeight="1" x14ac:dyDescent="0.25">
      <c r="A695" s="52"/>
      <c r="B695" s="53"/>
      <c r="C695" s="53"/>
      <c r="D695" s="54"/>
      <c r="E695" s="54"/>
      <c r="F695" s="52"/>
      <c r="G695" s="52"/>
      <c r="H695" s="52"/>
      <c r="I695" s="52"/>
      <c r="J695" s="52"/>
      <c r="K695" s="52"/>
      <c r="L695" s="55"/>
      <c r="M695" s="55"/>
      <c r="N695" s="55"/>
      <c r="O695" s="55"/>
      <c r="P695" s="52"/>
      <c r="Q695" s="52"/>
      <c r="R695" s="52"/>
      <c r="S695" s="52"/>
      <c r="T695" s="52"/>
      <c r="U695" s="52"/>
      <c r="V695" s="52"/>
      <c r="W695" s="52"/>
      <c r="X695" s="52"/>
      <c r="Y695" s="52"/>
    </row>
    <row r="696" spans="1:25" s="30" customFormat="1" ht="13.5" customHeight="1" x14ac:dyDescent="0.25">
      <c r="A696" s="52"/>
      <c r="B696" s="53"/>
      <c r="C696" s="53"/>
      <c r="D696" s="54"/>
      <c r="E696" s="54"/>
      <c r="F696" s="52"/>
      <c r="G696" s="52"/>
      <c r="H696" s="52"/>
      <c r="I696" s="52"/>
      <c r="J696" s="52"/>
      <c r="K696" s="52"/>
      <c r="L696" s="55"/>
      <c r="M696" s="55"/>
      <c r="N696" s="55"/>
      <c r="O696" s="55"/>
      <c r="P696" s="52"/>
      <c r="Q696" s="52"/>
      <c r="R696" s="52"/>
      <c r="S696" s="52"/>
      <c r="T696" s="52"/>
      <c r="U696" s="52"/>
      <c r="V696" s="52"/>
      <c r="W696" s="52"/>
      <c r="X696" s="52"/>
      <c r="Y696" s="52"/>
    </row>
    <row r="697" spans="1:25" s="30" customFormat="1" ht="13.5" customHeight="1" x14ac:dyDescent="0.25">
      <c r="A697" s="52"/>
      <c r="B697" s="53"/>
      <c r="C697" s="53"/>
      <c r="D697" s="54"/>
      <c r="E697" s="54"/>
      <c r="F697" s="56"/>
      <c r="G697" s="52"/>
      <c r="H697" s="52"/>
      <c r="I697" s="52"/>
      <c r="J697" s="52"/>
      <c r="K697" s="52"/>
      <c r="L697" s="55"/>
      <c r="M697" s="55"/>
      <c r="N697" s="55"/>
      <c r="O697" s="55"/>
      <c r="P697" s="52"/>
      <c r="Q697" s="52"/>
      <c r="R697" s="52"/>
      <c r="S697" s="56"/>
      <c r="T697" s="52"/>
      <c r="U697" s="52"/>
      <c r="V697" s="52"/>
      <c r="W697" s="52"/>
      <c r="X697" s="52"/>
      <c r="Y697" s="52"/>
    </row>
    <row r="698" spans="1:25" s="30" customFormat="1" ht="13.5" customHeight="1" x14ac:dyDescent="0.25">
      <c r="A698" s="52"/>
      <c r="B698" s="53"/>
      <c r="C698" s="53"/>
      <c r="D698" s="54"/>
      <c r="E698" s="54"/>
      <c r="F698" s="56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6"/>
      <c r="T698" s="52"/>
      <c r="U698" s="52"/>
      <c r="V698" s="52"/>
      <c r="W698" s="52"/>
      <c r="X698" s="52"/>
      <c r="Y698" s="52"/>
    </row>
    <row r="699" spans="1:25" s="30" customFormat="1" ht="13.5" customHeight="1" x14ac:dyDescent="0.25">
      <c r="A699" s="52"/>
      <c r="B699" s="53"/>
      <c r="C699" s="53"/>
      <c r="D699" s="54"/>
      <c r="E699" s="54"/>
      <c r="F699" s="56"/>
      <c r="G699" s="52"/>
      <c r="H699" s="52"/>
      <c r="I699" s="52"/>
      <c r="J699" s="52"/>
      <c r="K699" s="52"/>
      <c r="L699" s="55"/>
      <c r="M699" s="55"/>
      <c r="N699" s="55"/>
      <c r="O699" s="55"/>
      <c r="P699" s="52"/>
      <c r="Q699" s="52"/>
      <c r="R699" s="52"/>
      <c r="S699" s="56"/>
      <c r="T699" s="52"/>
      <c r="U699" s="57"/>
      <c r="V699" s="52"/>
      <c r="W699" s="52"/>
      <c r="X699" s="52"/>
      <c r="Y699" s="52"/>
    </row>
    <row r="700" spans="1:25" s="30" customFormat="1" ht="13.5" customHeight="1" x14ac:dyDescent="0.25">
      <c r="A700" s="52"/>
      <c r="B700" s="53"/>
      <c r="C700" s="53"/>
      <c r="D700" s="54"/>
      <c r="E700" s="54"/>
      <c r="F700" s="56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6"/>
      <c r="T700" s="52"/>
      <c r="U700" s="52"/>
      <c r="V700" s="52"/>
      <c r="W700" s="52"/>
      <c r="X700" s="52"/>
      <c r="Y700" s="52"/>
    </row>
    <row r="701" spans="1:25" s="30" customFormat="1" ht="13.5" customHeight="1" x14ac:dyDescent="0.25">
      <c r="A701" s="52"/>
      <c r="B701" s="53"/>
      <c r="C701" s="53"/>
      <c r="D701" s="54"/>
      <c r="E701" s="54"/>
      <c r="F701" s="56"/>
      <c r="G701" s="52"/>
      <c r="H701" s="52"/>
      <c r="I701" s="52"/>
      <c r="J701" s="52"/>
      <c r="K701" s="52"/>
      <c r="L701" s="55"/>
      <c r="M701" s="55"/>
      <c r="N701" s="55"/>
      <c r="O701" s="55"/>
      <c r="P701" s="52"/>
      <c r="Q701" s="52"/>
      <c r="R701" s="52"/>
      <c r="S701" s="52"/>
      <c r="T701" s="56"/>
      <c r="U701" s="52"/>
      <c r="V701" s="56"/>
      <c r="W701" s="56"/>
      <c r="X701" s="52"/>
      <c r="Y701" s="52"/>
    </row>
    <row r="702" spans="1:25" s="30" customFormat="1" ht="13.5" customHeight="1" x14ac:dyDescent="0.25">
      <c r="A702" s="52"/>
      <c r="B702" s="53"/>
      <c r="C702" s="53"/>
      <c r="D702" s="54"/>
      <c r="E702" s="54"/>
      <c r="F702" s="56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6"/>
      <c r="U702" s="52"/>
      <c r="V702" s="56"/>
      <c r="W702" s="56"/>
      <c r="X702" s="52"/>
      <c r="Y702" s="52"/>
    </row>
    <row r="703" spans="1:25" s="30" customFormat="1" ht="13.5" customHeight="1" x14ac:dyDescent="0.25">
      <c r="A703" s="52"/>
      <c r="B703" s="53"/>
      <c r="C703" s="53"/>
      <c r="D703" s="54"/>
      <c r="E703" s="54"/>
      <c r="F703" s="58"/>
      <c r="G703" s="52"/>
      <c r="H703" s="52"/>
      <c r="I703" s="57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</row>
    <row r="704" spans="1:25" s="30" customFormat="1" ht="13.5" customHeight="1" x14ac:dyDescent="0.25">
      <c r="A704" s="52"/>
      <c r="B704" s="53"/>
      <c r="C704" s="53"/>
      <c r="D704" s="54"/>
      <c r="E704" s="54"/>
      <c r="F704" s="52"/>
      <c r="G704" s="52"/>
      <c r="H704" s="52"/>
      <c r="I704" s="52"/>
      <c r="J704" s="52"/>
      <c r="K704" s="52"/>
      <c r="L704" s="55"/>
      <c r="M704" s="55"/>
      <c r="N704" s="55"/>
      <c r="O704" s="55"/>
      <c r="P704" s="52"/>
      <c r="Q704" s="52"/>
      <c r="R704" s="52"/>
      <c r="S704" s="52"/>
      <c r="T704" s="52"/>
      <c r="U704" s="52"/>
      <c r="V704" s="52"/>
      <c r="W704" s="52"/>
      <c r="X704" s="52"/>
      <c r="Y704" s="52"/>
    </row>
    <row r="705" spans="1:25" s="30" customFormat="1" ht="13.5" customHeight="1" x14ac:dyDescent="0.25">
      <c r="A705" s="52"/>
      <c r="B705" s="53"/>
      <c r="C705" s="53"/>
      <c r="D705" s="54"/>
      <c r="E705" s="54"/>
      <c r="F705" s="52"/>
      <c r="G705" s="52"/>
      <c r="H705" s="52"/>
      <c r="I705" s="52"/>
      <c r="J705" s="52"/>
      <c r="K705" s="52"/>
      <c r="L705" s="55"/>
      <c r="M705" s="55"/>
      <c r="N705" s="55"/>
      <c r="O705" s="55"/>
      <c r="P705" s="52"/>
      <c r="Q705" s="52"/>
      <c r="R705" s="52"/>
      <c r="S705" s="52"/>
      <c r="T705" s="52"/>
      <c r="U705" s="52"/>
      <c r="V705" s="52"/>
      <c r="W705" s="52"/>
      <c r="X705" s="52"/>
      <c r="Y705" s="52"/>
    </row>
    <row r="706" spans="1:25" s="30" customFormat="1" ht="13.5" customHeight="1" x14ac:dyDescent="0.25">
      <c r="A706" s="52"/>
      <c r="B706" s="53"/>
      <c r="C706" s="53"/>
      <c r="D706" s="54"/>
      <c r="E706" s="54"/>
      <c r="F706" s="52"/>
      <c r="G706" s="52"/>
      <c r="H706" s="52"/>
      <c r="I706" s="57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</row>
    <row r="707" spans="1:25" s="30" customFormat="1" ht="13.5" customHeight="1" x14ac:dyDescent="0.25">
      <c r="A707" s="52"/>
      <c r="B707" s="53"/>
      <c r="C707" s="53"/>
      <c r="D707" s="54"/>
      <c r="E707" s="54"/>
      <c r="F707" s="52"/>
      <c r="G707" s="52"/>
      <c r="H707" s="52"/>
      <c r="I707" s="57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</row>
    <row r="708" spans="1:25" s="30" customFormat="1" ht="13.5" customHeight="1" x14ac:dyDescent="0.25">
      <c r="A708" s="52"/>
      <c r="B708" s="53"/>
      <c r="C708" s="53"/>
      <c r="D708" s="54"/>
      <c r="E708" s="54"/>
      <c r="F708" s="52"/>
      <c r="G708" s="52"/>
      <c r="H708" s="52"/>
      <c r="I708" s="52"/>
      <c r="J708" s="52"/>
      <c r="K708" s="52"/>
      <c r="L708" s="55"/>
      <c r="M708" s="55"/>
      <c r="N708" s="55"/>
      <c r="O708" s="55"/>
      <c r="P708" s="52"/>
      <c r="Q708" s="52"/>
      <c r="R708" s="52"/>
      <c r="S708" s="52"/>
      <c r="T708" s="52"/>
      <c r="U708" s="52"/>
      <c r="V708" s="52"/>
      <c r="W708" s="52"/>
      <c r="X708" s="52"/>
      <c r="Y708" s="52"/>
    </row>
    <row r="709" spans="1:25" s="30" customFormat="1" ht="13.5" customHeight="1" x14ac:dyDescent="0.25">
      <c r="A709" s="52"/>
      <c r="B709" s="53"/>
      <c r="C709" s="53"/>
      <c r="D709" s="54"/>
      <c r="E709" s="54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</row>
    <row r="710" spans="1:25" s="30" customFormat="1" ht="13.5" customHeight="1" x14ac:dyDescent="0.25">
      <c r="A710" s="52"/>
      <c r="B710" s="53"/>
      <c r="C710" s="53"/>
      <c r="D710" s="54"/>
      <c r="E710" s="54"/>
      <c r="F710" s="52"/>
      <c r="G710" s="52"/>
      <c r="H710" s="52"/>
      <c r="I710" s="57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6"/>
    </row>
    <row r="711" spans="1:25" s="30" customFormat="1" ht="13.5" customHeight="1" x14ac:dyDescent="0.25">
      <c r="A711" s="52"/>
      <c r="B711" s="53"/>
      <c r="C711" s="53"/>
      <c r="D711" s="54"/>
      <c r="E711" s="54"/>
      <c r="F711" s="56"/>
      <c r="G711" s="52"/>
      <c r="H711" s="52"/>
      <c r="I711" s="52"/>
      <c r="J711" s="52"/>
      <c r="K711" s="52"/>
      <c r="L711" s="55"/>
      <c r="M711" s="55"/>
      <c r="N711" s="55"/>
      <c r="O711" s="55"/>
      <c r="P711" s="52"/>
      <c r="Q711" s="52"/>
      <c r="R711" s="52"/>
      <c r="S711" s="56"/>
      <c r="T711" s="52"/>
      <c r="U711" s="52"/>
      <c r="V711" s="52"/>
      <c r="W711" s="52"/>
      <c r="X711" s="52"/>
      <c r="Y711" s="52"/>
    </row>
    <row r="712" spans="1:25" s="30" customFormat="1" ht="13.5" customHeight="1" x14ac:dyDescent="0.25">
      <c r="A712" s="52"/>
      <c r="B712" s="53"/>
      <c r="C712" s="53"/>
      <c r="D712" s="54"/>
      <c r="E712" s="54"/>
      <c r="F712" s="56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6"/>
      <c r="T712" s="52"/>
      <c r="U712" s="52"/>
      <c r="V712" s="52"/>
      <c r="W712" s="52"/>
      <c r="X712" s="52"/>
      <c r="Y712" s="52"/>
    </row>
    <row r="713" spans="1:25" s="30" customFormat="1" ht="13.5" customHeight="1" x14ac:dyDescent="0.25">
      <c r="A713" s="52"/>
      <c r="B713" s="53"/>
      <c r="C713" s="53"/>
      <c r="D713" s="54"/>
      <c r="E713" s="54"/>
      <c r="F713" s="56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6"/>
      <c r="U713" s="56"/>
      <c r="V713" s="56"/>
      <c r="W713" s="56"/>
      <c r="X713" s="56"/>
      <c r="Y713" s="56"/>
    </row>
    <row r="714" spans="1:25" s="30" customFormat="1" ht="13.5" customHeight="1" x14ac:dyDescent="0.25">
      <c r="A714" s="52"/>
      <c r="B714" s="53"/>
      <c r="C714" s="53"/>
      <c r="D714" s="54"/>
      <c r="E714" s="54"/>
      <c r="F714" s="56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6"/>
      <c r="U714" s="56"/>
      <c r="V714" s="56"/>
      <c r="W714" s="56"/>
      <c r="X714" s="56"/>
      <c r="Y714" s="56"/>
    </row>
    <row r="715" spans="1:25" s="30" customFormat="1" ht="13.5" customHeight="1" x14ac:dyDescent="0.25">
      <c r="A715" s="52"/>
      <c r="B715" s="53"/>
      <c r="C715" s="53"/>
      <c r="D715" s="54"/>
      <c r="E715" s="54"/>
      <c r="F715" s="56"/>
      <c r="G715" s="52"/>
      <c r="H715" s="52"/>
      <c r="I715" s="52"/>
      <c r="J715" s="52"/>
      <c r="K715" s="52"/>
      <c r="L715" s="55"/>
      <c r="M715" s="55"/>
      <c r="N715" s="55"/>
      <c r="O715" s="55"/>
      <c r="P715" s="52"/>
      <c r="Q715" s="52"/>
      <c r="R715" s="52"/>
      <c r="S715" s="52"/>
      <c r="T715" s="56"/>
      <c r="U715" s="52"/>
      <c r="V715" s="56"/>
      <c r="W715" s="56"/>
      <c r="X715" s="52"/>
      <c r="Y715" s="52"/>
    </row>
    <row r="716" spans="1:25" s="30" customFormat="1" ht="13.5" customHeight="1" x14ac:dyDescent="0.25">
      <c r="A716" s="52"/>
      <c r="B716" s="53"/>
      <c r="C716" s="53"/>
      <c r="D716" s="54"/>
      <c r="E716" s="54"/>
      <c r="F716" s="56"/>
      <c r="G716" s="52"/>
      <c r="H716" s="52"/>
      <c r="I716" s="52"/>
      <c r="J716" s="52"/>
      <c r="K716" s="52"/>
      <c r="L716" s="55"/>
      <c r="M716" s="55"/>
      <c r="N716" s="55"/>
      <c r="O716" s="55"/>
      <c r="P716" s="52"/>
      <c r="Q716" s="52"/>
      <c r="R716" s="52"/>
      <c r="S716" s="52"/>
      <c r="T716" s="56"/>
      <c r="U716" s="52"/>
      <c r="V716" s="56"/>
      <c r="W716" s="56"/>
      <c r="X716" s="52"/>
      <c r="Y716" s="52"/>
    </row>
    <row r="717" spans="1:25" s="30" customFormat="1" ht="13.5" customHeight="1" x14ac:dyDescent="0.25">
      <c r="A717" s="52"/>
      <c r="B717" s="53"/>
      <c r="C717" s="53"/>
      <c r="D717" s="54"/>
      <c r="E717" s="54"/>
      <c r="F717" s="5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6"/>
      <c r="T717" s="56"/>
      <c r="U717" s="57"/>
      <c r="V717" s="52"/>
      <c r="W717" s="56"/>
      <c r="X717" s="56"/>
      <c r="Y717" s="52"/>
    </row>
    <row r="718" spans="1:25" s="30" customFormat="1" ht="13.5" customHeight="1" x14ac:dyDescent="0.25">
      <c r="A718" s="52"/>
      <c r="B718" s="53"/>
      <c r="C718" s="53"/>
      <c r="D718" s="54"/>
      <c r="E718" s="54"/>
      <c r="F718" s="56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6"/>
      <c r="T718" s="56"/>
      <c r="U718" s="52"/>
      <c r="V718" s="52"/>
      <c r="W718" s="56"/>
      <c r="X718" s="56"/>
      <c r="Y718" s="52"/>
    </row>
    <row r="719" spans="1:25" s="30" customFormat="1" ht="13.5" customHeight="1" x14ac:dyDescent="0.25">
      <c r="A719" s="52"/>
      <c r="B719" s="53"/>
      <c r="C719" s="53"/>
      <c r="D719" s="54"/>
      <c r="E719" s="54"/>
      <c r="F719" s="56"/>
      <c r="G719" s="52"/>
      <c r="H719" s="52"/>
      <c r="I719" s="52"/>
      <c r="J719" s="52"/>
      <c r="K719" s="52"/>
      <c r="L719" s="55"/>
      <c r="M719" s="55"/>
      <c r="N719" s="55"/>
      <c r="O719" s="55"/>
      <c r="P719" s="52"/>
      <c r="Q719" s="52"/>
      <c r="R719" s="52"/>
      <c r="S719" s="56"/>
      <c r="T719" s="56"/>
      <c r="U719" s="52"/>
      <c r="V719" s="56"/>
      <c r="W719" s="56"/>
      <c r="X719" s="56"/>
      <c r="Y719" s="52"/>
    </row>
    <row r="720" spans="1:25" s="30" customFormat="1" ht="13.5" customHeight="1" x14ac:dyDescent="0.25">
      <c r="A720" s="52"/>
      <c r="B720" s="53"/>
      <c r="C720" s="53"/>
      <c r="D720" s="54"/>
      <c r="E720" s="54"/>
      <c r="F720" s="56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6"/>
      <c r="T720" s="56"/>
      <c r="U720" s="52"/>
      <c r="V720" s="56"/>
      <c r="W720" s="56"/>
      <c r="X720" s="56"/>
      <c r="Y720" s="52"/>
    </row>
    <row r="721" spans="1:25" s="30" customFormat="1" ht="13.5" customHeight="1" x14ac:dyDescent="0.25">
      <c r="A721" s="52"/>
      <c r="B721" s="53"/>
      <c r="C721" s="53"/>
      <c r="D721" s="54"/>
      <c r="E721" s="54"/>
      <c r="F721" s="56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6"/>
      <c r="U721" s="56"/>
      <c r="V721" s="52"/>
      <c r="W721" s="56"/>
      <c r="X721" s="56"/>
      <c r="Y721" s="52"/>
    </row>
    <row r="722" spans="1:25" s="30" customFormat="1" ht="13.5" customHeight="1" x14ac:dyDescent="0.25">
      <c r="A722" s="52"/>
      <c r="B722" s="53"/>
      <c r="C722" s="53"/>
      <c r="D722" s="54"/>
      <c r="E722" s="54"/>
      <c r="F722" s="56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6"/>
      <c r="U722" s="56"/>
      <c r="V722" s="52"/>
      <c r="W722" s="56"/>
      <c r="X722" s="56"/>
      <c r="Y722" s="52"/>
    </row>
    <row r="723" spans="1:25" s="30" customFormat="1" ht="13.5" customHeight="1" x14ac:dyDescent="0.25">
      <c r="A723" s="52"/>
      <c r="B723" s="53"/>
      <c r="C723" s="53"/>
      <c r="D723" s="54"/>
      <c r="E723" s="54"/>
      <c r="F723" s="52"/>
      <c r="G723" s="52"/>
      <c r="H723" s="52"/>
      <c r="I723" s="52"/>
      <c r="J723" s="52"/>
      <c r="K723" s="52"/>
      <c r="L723" s="55"/>
      <c r="M723" s="55"/>
      <c r="N723" s="55"/>
      <c r="O723" s="55"/>
      <c r="P723" s="52"/>
      <c r="Q723" s="52"/>
      <c r="R723" s="52"/>
      <c r="S723" s="56"/>
      <c r="T723" s="56"/>
      <c r="U723" s="52"/>
      <c r="V723" s="56"/>
      <c r="W723" s="56"/>
      <c r="X723" s="56"/>
      <c r="Y723" s="56"/>
    </row>
    <row r="724" spans="1:25" s="30" customFormat="1" ht="13.5" customHeight="1" x14ac:dyDescent="0.25">
      <c r="A724" s="52"/>
      <c r="B724" s="53"/>
      <c r="C724" s="53"/>
      <c r="D724" s="54"/>
      <c r="E724" s="54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6"/>
      <c r="T724" s="56"/>
      <c r="U724" s="52"/>
      <c r="V724" s="56"/>
      <c r="W724" s="56"/>
      <c r="X724" s="56"/>
      <c r="Y724" s="56"/>
    </row>
    <row r="725" spans="1:25" s="30" customFormat="1" ht="13.5" customHeight="1" x14ac:dyDescent="0.25">
      <c r="A725" s="52"/>
      <c r="B725" s="53"/>
      <c r="C725" s="53"/>
      <c r="D725" s="54"/>
      <c r="E725" s="54"/>
      <c r="F725" s="58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6"/>
      <c r="T725" s="56"/>
      <c r="U725" s="52"/>
      <c r="V725" s="56"/>
      <c r="W725" s="56"/>
      <c r="X725" s="56"/>
      <c r="Y725" s="56"/>
    </row>
    <row r="726" spans="1:25" s="30" customFormat="1" ht="13.5" customHeight="1" x14ac:dyDescent="0.25">
      <c r="A726" s="52"/>
      <c r="B726" s="53"/>
      <c r="C726" s="53"/>
      <c r="D726" s="54"/>
      <c r="E726" s="54"/>
      <c r="F726" s="52"/>
      <c r="G726" s="52"/>
      <c r="H726" s="52"/>
      <c r="I726" s="52"/>
      <c r="J726" s="52"/>
      <c r="K726" s="52"/>
      <c r="L726" s="55"/>
      <c r="M726" s="55"/>
      <c r="N726" s="55"/>
      <c r="O726" s="55"/>
      <c r="P726" s="52"/>
      <c r="Q726" s="52"/>
      <c r="R726" s="52"/>
      <c r="S726" s="56"/>
      <c r="T726" s="56"/>
      <c r="U726" s="52"/>
      <c r="V726" s="56"/>
      <c r="W726" s="56"/>
      <c r="X726" s="56"/>
      <c r="Y726" s="56"/>
    </row>
    <row r="727" spans="1:25" s="30" customFormat="1" ht="13.5" customHeight="1" x14ac:dyDescent="0.25">
      <c r="A727" s="52"/>
      <c r="B727" s="53"/>
      <c r="C727" s="53"/>
      <c r="D727" s="54"/>
      <c r="E727" s="54"/>
      <c r="F727" s="52"/>
      <c r="G727" s="52"/>
      <c r="H727" s="52"/>
      <c r="I727" s="52"/>
      <c r="J727" s="52"/>
      <c r="K727" s="52"/>
      <c r="L727" s="55"/>
      <c r="M727" s="55"/>
      <c r="N727" s="55"/>
      <c r="O727" s="55"/>
      <c r="P727" s="52"/>
      <c r="Q727" s="52"/>
      <c r="R727" s="52"/>
      <c r="S727" s="52"/>
      <c r="T727" s="52"/>
      <c r="U727" s="52"/>
      <c r="V727" s="52"/>
      <c r="W727" s="52"/>
      <c r="X727" s="52"/>
      <c r="Y727" s="52"/>
    </row>
    <row r="728" spans="1:25" s="30" customFormat="1" ht="13.5" customHeight="1" x14ac:dyDescent="0.25">
      <c r="A728" s="52"/>
      <c r="B728" s="53"/>
      <c r="C728" s="53"/>
      <c r="D728" s="54"/>
      <c r="E728" s="54"/>
      <c r="F728" s="52"/>
      <c r="G728" s="52"/>
      <c r="H728" s="52"/>
      <c r="I728" s="52"/>
      <c r="J728" s="52"/>
      <c r="K728" s="52"/>
      <c r="L728" s="55"/>
      <c r="M728" s="55"/>
      <c r="N728" s="55"/>
      <c r="O728" s="55"/>
      <c r="P728" s="52"/>
      <c r="Q728" s="52"/>
      <c r="R728" s="52"/>
      <c r="S728" s="52"/>
      <c r="T728" s="52"/>
      <c r="U728" s="52"/>
      <c r="V728" s="52"/>
      <c r="W728" s="52"/>
      <c r="X728" s="52"/>
      <c r="Y728" s="52"/>
    </row>
    <row r="729" spans="1:25" s="30" customFormat="1" ht="13.5" customHeight="1" x14ac:dyDescent="0.25">
      <c r="A729" s="52"/>
      <c r="B729" s="53"/>
      <c r="C729" s="53"/>
      <c r="D729" s="54"/>
      <c r="E729" s="54"/>
      <c r="F729" s="52"/>
      <c r="G729" s="52"/>
      <c r="H729" s="52"/>
      <c r="I729" s="57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</row>
    <row r="730" spans="1:25" s="30" customFormat="1" ht="13.5" customHeight="1" x14ac:dyDescent="0.25">
      <c r="A730" s="52"/>
      <c r="B730" s="53"/>
      <c r="C730" s="53"/>
      <c r="D730" s="54"/>
      <c r="E730" s="54"/>
      <c r="F730" s="52"/>
      <c r="G730" s="52"/>
      <c r="H730" s="52"/>
      <c r="I730" s="52"/>
      <c r="J730" s="52"/>
      <c r="K730" s="52"/>
      <c r="L730" s="55"/>
      <c r="M730" s="55"/>
      <c r="N730" s="55"/>
      <c r="O730" s="55"/>
      <c r="P730" s="52"/>
      <c r="Q730" s="52"/>
      <c r="R730" s="52"/>
      <c r="S730" s="52"/>
      <c r="T730" s="52"/>
      <c r="U730" s="52"/>
      <c r="V730" s="52"/>
      <c r="W730" s="52"/>
      <c r="X730" s="52"/>
      <c r="Y730" s="52"/>
    </row>
    <row r="731" spans="1:25" s="30" customFormat="1" ht="13.5" customHeight="1" x14ac:dyDescent="0.25">
      <c r="A731" s="52"/>
      <c r="B731" s="53"/>
      <c r="C731" s="53"/>
      <c r="D731" s="54"/>
      <c r="E731" s="54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</row>
    <row r="732" spans="1:25" s="30" customFormat="1" ht="13.5" customHeight="1" x14ac:dyDescent="0.25">
      <c r="A732" s="52"/>
      <c r="B732" s="53"/>
      <c r="C732" s="53"/>
      <c r="D732" s="54"/>
      <c r="E732" s="54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</row>
    <row r="733" spans="1:25" s="30" customFormat="1" ht="13.5" customHeight="1" x14ac:dyDescent="0.25">
      <c r="A733" s="52"/>
      <c r="B733" s="53"/>
      <c r="C733" s="53"/>
      <c r="D733" s="54"/>
      <c r="E733" s="54"/>
      <c r="F733" s="52"/>
      <c r="G733" s="52"/>
      <c r="H733" s="52"/>
      <c r="I733" s="52"/>
      <c r="J733" s="52"/>
      <c r="K733" s="52"/>
      <c r="L733" s="55"/>
      <c r="M733" s="55"/>
      <c r="N733" s="55"/>
      <c r="O733" s="55"/>
      <c r="P733" s="52"/>
      <c r="Q733" s="52"/>
      <c r="R733" s="52"/>
      <c r="S733" s="52"/>
      <c r="T733" s="52"/>
      <c r="U733" s="52"/>
      <c r="V733" s="52"/>
      <c r="W733" s="52"/>
      <c r="X733" s="52"/>
      <c r="Y733" s="52"/>
    </row>
    <row r="734" spans="1:25" s="30" customFormat="1" ht="13.5" customHeight="1" x14ac:dyDescent="0.25">
      <c r="A734" s="52"/>
      <c r="B734" s="53"/>
      <c r="C734" s="53"/>
      <c r="D734" s="54"/>
      <c r="E734" s="54"/>
      <c r="F734" s="52"/>
      <c r="G734" s="52"/>
      <c r="H734" s="52"/>
      <c r="I734" s="52"/>
      <c r="J734" s="52"/>
      <c r="K734" s="52"/>
      <c r="L734" s="55"/>
      <c r="M734" s="55"/>
      <c r="N734" s="55"/>
      <c r="O734" s="55"/>
      <c r="P734" s="52"/>
      <c r="Q734" s="52"/>
      <c r="R734" s="52"/>
      <c r="S734" s="52"/>
      <c r="T734" s="52"/>
      <c r="U734" s="52"/>
      <c r="V734" s="52"/>
      <c r="W734" s="52"/>
      <c r="X734" s="52"/>
      <c r="Y734" s="52"/>
    </row>
    <row r="735" spans="1:25" s="30" customFormat="1" ht="13.5" customHeight="1" x14ac:dyDescent="0.25">
      <c r="A735" s="52"/>
      <c r="B735" s="53"/>
      <c r="C735" s="53"/>
      <c r="D735" s="54"/>
      <c r="E735" s="54"/>
      <c r="F735" s="52"/>
      <c r="G735" s="52"/>
      <c r="H735" s="52"/>
      <c r="I735" s="52"/>
      <c r="J735" s="52"/>
      <c r="K735" s="52"/>
      <c r="L735" s="55"/>
      <c r="M735" s="55"/>
      <c r="N735" s="55"/>
      <c r="O735" s="55"/>
      <c r="P735" s="52"/>
      <c r="Q735" s="52"/>
      <c r="R735" s="52"/>
      <c r="S735" s="52"/>
      <c r="T735" s="52"/>
      <c r="U735" s="52"/>
      <c r="V735" s="52"/>
      <c r="W735" s="52"/>
      <c r="X735" s="52"/>
      <c r="Y735" s="52"/>
    </row>
    <row r="736" spans="1:25" s="30" customFormat="1" ht="13.5" customHeight="1" x14ac:dyDescent="0.25">
      <c r="A736" s="52"/>
      <c r="B736" s="53"/>
      <c r="C736" s="53"/>
      <c r="D736" s="54"/>
      <c r="E736" s="54"/>
      <c r="F736" s="52"/>
      <c r="G736" s="52"/>
      <c r="H736" s="52"/>
      <c r="I736" s="52"/>
      <c r="J736" s="52"/>
      <c r="K736" s="52"/>
      <c r="L736" s="55"/>
      <c r="M736" s="55"/>
      <c r="N736" s="55"/>
      <c r="O736" s="55"/>
      <c r="P736" s="52"/>
      <c r="Q736" s="52"/>
      <c r="R736" s="52"/>
      <c r="S736" s="52"/>
      <c r="T736" s="52"/>
      <c r="U736" s="52"/>
      <c r="V736" s="52"/>
      <c r="W736" s="52"/>
      <c r="X736" s="52"/>
      <c r="Y736" s="52"/>
    </row>
    <row r="737" spans="1:25" s="30" customFormat="1" ht="13.5" customHeight="1" x14ac:dyDescent="0.25">
      <c r="A737" s="52"/>
      <c r="B737" s="53"/>
      <c r="C737" s="53"/>
      <c r="D737" s="54"/>
      <c r="E737" s="54"/>
      <c r="F737" s="56"/>
      <c r="G737" s="52"/>
      <c r="H737" s="52"/>
      <c r="I737" s="52"/>
      <c r="J737" s="52"/>
      <c r="K737" s="52"/>
      <c r="L737" s="55"/>
      <c r="M737" s="55"/>
      <c r="N737" s="55"/>
      <c r="O737" s="55"/>
      <c r="P737" s="52"/>
      <c r="Q737" s="52"/>
      <c r="R737" s="52"/>
      <c r="S737" s="56"/>
      <c r="T737" s="52"/>
      <c r="U737" s="52"/>
      <c r="V737" s="52"/>
      <c r="W737" s="52"/>
      <c r="X737" s="52"/>
      <c r="Y737" s="52"/>
    </row>
    <row r="738" spans="1:25" s="30" customFormat="1" ht="13.5" customHeight="1" x14ac:dyDescent="0.25">
      <c r="A738" s="52"/>
      <c r="B738" s="53"/>
      <c r="C738" s="53"/>
      <c r="D738" s="54"/>
      <c r="E738" s="54"/>
      <c r="F738" s="56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6"/>
      <c r="T738" s="52"/>
      <c r="U738" s="52"/>
      <c r="V738" s="52"/>
      <c r="W738" s="52"/>
      <c r="X738" s="52"/>
      <c r="Y738" s="52"/>
    </row>
    <row r="739" spans="1:25" s="30" customFormat="1" ht="13.5" customHeight="1" x14ac:dyDescent="0.25">
      <c r="A739" s="52"/>
      <c r="B739" s="53"/>
      <c r="C739" s="53"/>
      <c r="D739" s="54"/>
      <c r="E739" s="54"/>
      <c r="F739" s="56"/>
      <c r="G739" s="52"/>
      <c r="H739" s="52"/>
      <c r="I739" s="52"/>
      <c r="J739" s="52"/>
      <c r="K739" s="52"/>
      <c r="L739" s="55"/>
      <c r="M739" s="55"/>
      <c r="N739" s="55"/>
      <c r="O739" s="55"/>
      <c r="P739" s="52"/>
      <c r="Q739" s="52"/>
      <c r="R739" s="52"/>
      <c r="S739" s="56"/>
      <c r="T739" s="52"/>
      <c r="U739" s="57"/>
      <c r="V739" s="52"/>
      <c r="W739" s="52"/>
      <c r="X739" s="52"/>
      <c r="Y739" s="52"/>
    </row>
    <row r="740" spans="1:25" s="30" customFormat="1" ht="13.5" customHeight="1" x14ac:dyDescent="0.25">
      <c r="A740" s="52"/>
      <c r="B740" s="53"/>
      <c r="C740" s="53"/>
      <c r="D740" s="54"/>
      <c r="E740" s="54"/>
      <c r="F740" s="56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6"/>
      <c r="T740" s="52"/>
      <c r="U740" s="52"/>
      <c r="V740" s="52"/>
      <c r="W740" s="52"/>
      <c r="X740" s="52"/>
      <c r="Y740" s="52"/>
    </row>
    <row r="741" spans="1:25" s="30" customFormat="1" ht="13.5" customHeight="1" x14ac:dyDescent="0.25">
      <c r="A741" s="52"/>
      <c r="B741" s="53"/>
      <c r="C741" s="53"/>
      <c r="D741" s="54"/>
      <c r="E741" s="54"/>
      <c r="F741" s="56"/>
      <c r="G741" s="52"/>
      <c r="H741" s="52"/>
      <c r="I741" s="52"/>
      <c r="J741" s="52"/>
      <c r="K741" s="52"/>
      <c r="L741" s="55"/>
      <c r="M741" s="55"/>
      <c r="N741" s="55"/>
      <c r="O741" s="55"/>
      <c r="P741" s="52"/>
      <c r="Q741" s="52"/>
      <c r="R741" s="52"/>
      <c r="S741" s="52"/>
      <c r="T741" s="56"/>
      <c r="U741" s="52"/>
      <c r="V741" s="56"/>
      <c r="W741" s="56"/>
      <c r="X741" s="52"/>
      <c r="Y741" s="52"/>
    </row>
    <row r="742" spans="1:25" s="30" customFormat="1" ht="13.5" customHeight="1" x14ac:dyDescent="0.25">
      <c r="A742" s="52"/>
      <c r="B742" s="53"/>
      <c r="C742" s="53"/>
      <c r="D742" s="54"/>
      <c r="E742" s="54"/>
      <c r="F742" s="56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6"/>
      <c r="U742" s="52"/>
      <c r="V742" s="56"/>
      <c r="W742" s="56"/>
      <c r="X742" s="52"/>
      <c r="Y742" s="52"/>
    </row>
    <row r="743" spans="1:25" s="30" customFormat="1" ht="13.5" customHeight="1" x14ac:dyDescent="0.25">
      <c r="A743" s="52"/>
      <c r="B743" s="53"/>
      <c r="C743" s="53"/>
      <c r="D743" s="54"/>
      <c r="E743" s="54"/>
      <c r="F743" s="58"/>
      <c r="G743" s="52"/>
      <c r="H743" s="52"/>
      <c r="I743" s="57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</row>
    <row r="744" spans="1:25" s="30" customFormat="1" ht="13.5" customHeight="1" x14ac:dyDescent="0.25">
      <c r="A744" s="52"/>
      <c r="B744" s="53"/>
      <c r="C744" s="53"/>
      <c r="D744" s="54"/>
      <c r="E744" s="54"/>
      <c r="F744" s="52"/>
      <c r="G744" s="52"/>
      <c r="H744" s="52"/>
      <c r="I744" s="52"/>
      <c r="J744" s="52"/>
      <c r="K744" s="52"/>
      <c r="L744" s="55"/>
      <c r="M744" s="55"/>
      <c r="N744" s="55"/>
      <c r="O744" s="55"/>
      <c r="P744" s="52"/>
      <c r="Q744" s="52"/>
      <c r="R744" s="52"/>
      <c r="S744" s="52"/>
      <c r="T744" s="52"/>
      <c r="U744" s="52"/>
      <c r="V744" s="52"/>
      <c r="W744" s="52"/>
      <c r="X744" s="52"/>
      <c r="Y744" s="52"/>
    </row>
    <row r="745" spans="1:25" s="30" customFormat="1" ht="13.5" customHeight="1" x14ac:dyDescent="0.25">
      <c r="A745" s="52"/>
      <c r="B745" s="53"/>
      <c r="C745" s="53"/>
      <c r="D745" s="54"/>
      <c r="E745" s="54"/>
      <c r="F745" s="52"/>
      <c r="G745" s="52"/>
      <c r="H745" s="52"/>
      <c r="I745" s="52"/>
      <c r="J745" s="52"/>
      <c r="K745" s="52"/>
      <c r="L745" s="55"/>
      <c r="M745" s="55"/>
      <c r="N745" s="55"/>
      <c r="O745" s="55"/>
      <c r="P745" s="52"/>
      <c r="Q745" s="52"/>
      <c r="R745" s="52"/>
      <c r="S745" s="52"/>
      <c r="T745" s="52"/>
      <c r="U745" s="52"/>
      <c r="V745" s="52"/>
      <c r="W745" s="52"/>
      <c r="X745" s="52"/>
      <c r="Y745" s="52"/>
    </row>
    <row r="746" spans="1:25" s="30" customFormat="1" ht="13.5" customHeight="1" x14ac:dyDescent="0.25">
      <c r="A746" s="52"/>
      <c r="B746" s="53"/>
      <c r="C746" s="53"/>
      <c r="D746" s="54"/>
      <c r="E746" s="54"/>
      <c r="F746" s="52"/>
      <c r="G746" s="52"/>
      <c r="H746" s="52"/>
      <c r="I746" s="57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</row>
    <row r="747" spans="1:25" s="30" customFormat="1" ht="13.5" customHeight="1" x14ac:dyDescent="0.25">
      <c r="A747" s="52"/>
      <c r="B747" s="53"/>
      <c r="C747" s="53"/>
      <c r="D747" s="54"/>
      <c r="E747" s="54"/>
      <c r="F747" s="52"/>
      <c r="G747" s="52"/>
      <c r="H747" s="52"/>
      <c r="I747" s="57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</row>
    <row r="748" spans="1:25" s="30" customFormat="1" ht="13.5" customHeight="1" x14ac:dyDescent="0.25">
      <c r="A748" s="52"/>
      <c r="B748" s="53"/>
      <c r="C748" s="53"/>
      <c r="D748" s="54"/>
      <c r="E748" s="54"/>
      <c r="F748" s="52"/>
      <c r="G748" s="52"/>
      <c r="H748" s="52"/>
      <c r="I748" s="52"/>
      <c r="J748" s="52"/>
      <c r="K748" s="52"/>
      <c r="L748" s="55"/>
      <c r="M748" s="55"/>
      <c r="N748" s="55"/>
      <c r="O748" s="55"/>
      <c r="P748" s="52"/>
      <c r="Q748" s="52"/>
      <c r="R748" s="52"/>
      <c r="S748" s="52"/>
      <c r="T748" s="52"/>
      <c r="U748" s="52"/>
      <c r="V748" s="52"/>
      <c r="W748" s="52"/>
      <c r="X748" s="52"/>
      <c r="Y748" s="52"/>
    </row>
    <row r="749" spans="1:25" s="30" customFormat="1" ht="13.5" customHeight="1" x14ac:dyDescent="0.25">
      <c r="A749" s="52"/>
      <c r="B749" s="53"/>
      <c r="C749" s="53"/>
      <c r="D749" s="54"/>
      <c r="E749" s="54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</row>
    <row r="750" spans="1:25" s="30" customFormat="1" ht="13.5" customHeight="1" x14ac:dyDescent="0.25">
      <c r="A750" s="52"/>
      <c r="B750" s="53"/>
      <c r="C750" s="53"/>
      <c r="D750" s="54"/>
      <c r="E750" s="54"/>
      <c r="F750" s="52"/>
      <c r="G750" s="52"/>
      <c r="H750" s="52"/>
      <c r="I750" s="57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6"/>
    </row>
    <row r="751" spans="1:25" s="30" customFormat="1" ht="13.5" customHeight="1" x14ac:dyDescent="0.25">
      <c r="A751" s="52"/>
      <c r="B751" s="53"/>
      <c r="C751" s="53"/>
      <c r="D751" s="54"/>
      <c r="E751" s="54"/>
      <c r="F751" s="56"/>
      <c r="G751" s="52"/>
      <c r="H751" s="52"/>
      <c r="I751" s="52"/>
      <c r="J751" s="52"/>
      <c r="K751" s="52"/>
      <c r="L751" s="55"/>
      <c r="M751" s="55"/>
      <c r="N751" s="55"/>
      <c r="O751" s="55"/>
      <c r="P751" s="52"/>
      <c r="Q751" s="52"/>
      <c r="R751" s="52"/>
      <c r="S751" s="56"/>
      <c r="T751" s="52"/>
      <c r="U751" s="52"/>
      <c r="V751" s="52"/>
      <c r="W751" s="52"/>
      <c r="X751" s="52"/>
      <c r="Y751" s="52"/>
    </row>
    <row r="752" spans="1:25" s="30" customFormat="1" ht="13.5" customHeight="1" x14ac:dyDescent="0.25">
      <c r="A752" s="52"/>
      <c r="B752" s="53"/>
      <c r="C752" s="53"/>
      <c r="D752" s="54"/>
      <c r="E752" s="54"/>
      <c r="F752" s="56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6"/>
      <c r="T752" s="52"/>
      <c r="U752" s="52"/>
      <c r="V752" s="52"/>
      <c r="W752" s="52"/>
      <c r="X752" s="52"/>
      <c r="Y752" s="52"/>
    </row>
    <row r="753" spans="1:25" s="30" customFormat="1" ht="13.5" customHeight="1" x14ac:dyDescent="0.25">
      <c r="A753" s="52"/>
      <c r="B753" s="53"/>
      <c r="C753" s="53"/>
      <c r="D753" s="54"/>
      <c r="E753" s="54"/>
      <c r="F753" s="56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6"/>
      <c r="U753" s="56"/>
      <c r="V753" s="56"/>
      <c r="W753" s="56"/>
      <c r="X753" s="56"/>
      <c r="Y753" s="56"/>
    </row>
    <row r="754" spans="1:25" s="30" customFormat="1" ht="13.5" customHeight="1" x14ac:dyDescent="0.25">
      <c r="A754" s="52"/>
      <c r="B754" s="53"/>
      <c r="C754" s="53"/>
      <c r="D754" s="54"/>
      <c r="E754" s="54"/>
      <c r="F754" s="56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6"/>
      <c r="U754" s="56"/>
      <c r="V754" s="56"/>
      <c r="W754" s="56"/>
      <c r="X754" s="56"/>
      <c r="Y754" s="56"/>
    </row>
    <row r="755" spans="1:25" s="30" customFormat="1" ht="13.5" customHeight="1" x14ac:dyDescent="0.25">
      <c r="A755" s="52"/>
      <c r="B755" s="53"/>
      <c r="C755" s="53"/>
      <c r="D755" s="54"/>
      <c r="E755" s="54"/>
      <c r="F755" s="56"/>
      <c r="G755" s="52"/>
      <c r="H755" s="52"/>
      <c r="I755" s="52"/>
      <c r="J755" s="52"/>
      <c r="K755" s="52"/>
      <c r="L755" s="55"/>
      <c r="M755" s="55"/>
      <c r="N755" s="55"/>
      <c r="O755" s="55"/>
      <c r="P755" s="52"/>
      <c r="Q755" s="52"/>
      <c r="R755" s="52"/>
      <c r="S755" s="52"/>
      <c r="T755" s="56"/>
      <c r="U755" s="52"/>
      <c r="V755" s="56"/>
      <c r="W755" s="56"/>
      <c r="X755" s="52"/>
      <c r="Y755" s="52"/>
    </row>
    <row r="756" spans="1:25" s="30" customFormat="1" ht="13.5" customHeight="1" x14ac:dyDescent="0.25">
      <c r="A756" s="52"/>
      <c r="B756" s="53"/>
      <c r="C756" s="53"/>
      <c r="D756" s="54"/>
      <c r="E756" s="54"/>
      <c r="F756" s="56"/>
      <c r="G756" s="52"/>
      <c r="H756" s="52"/>
      <c r="I756" s="52"/>
      <c r="J756" s="52"/>
      <c r="K756" s="52"/>
      <c r="L756" s="55"/>
      <c r="M756" s="55"/>
      <c r="N756" s="55"/>
      <c r="O756" s="55"/>
      <c r="P756" s="52"/>
      <c r="Q756" s="52"/>
      <c r="R756" s="52"/>
      <c r="S756" s="52"/>
      <c r="T756" s="56"/>
      <c r="U756" s="52"/>
      <c r="V756" s="56"/>
      <c r="W756" s="56"/>
      <c r="X756" s="52"/>
      <c r="Y756" s="52"/>
    </row>
    <row r="757" spans="1:25" s="30" customFormat="1" ht="13.5" customHeight="1" x14ac:dyDescent="0.25">
      <c r="A757" s="52"/>
      <c r="B757" s="53"/>
      <c r="C757" s="53"/>
      <c r="D757" s="54"/>
      <c r="E757" s="54"/>
      <c r="F757" s="5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6"/>
      <c r="T757" s="56"/>
      <c r="U757" s="57"/>
      <c r="V757" s="52"/>
      <c r="W757" s="56"/>
      <c r="X757" s="56"/>
      <c r="Y757" s="52"/>
    </row>
    <row r="758" spans="1:25" s="30" customFormat="1" ht="13.5" customHeight="1" x14ac:dyDescent="0.25">
      <c r="A758" s="52"/>
      <c r="B758" s="53"/>
      <c r="C758" s="53"/>
      <c r="D758" s="54"/>
      <c r="E758" s="54"/>
      <c r="F758" s="56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6"/>
      <c r="T758" s="56"/>
      <c r="U758" s="52"/>
      <c r="V758" s="52"/>
      <c r="W758" s="56"/>
      <c r="X758" s="56"/>
      <c r="Y758" s="52"/>
    </row>
    <row r="759" spans="1:25" s="30" customFormat="1" ht="13.5" customHeight="1" x14ac:dyDescent="0.25">
      <c r="A759" s="52"/>
      <c r="B759" s="53"/>
      <c r="C759" s="53"/>
      <c r="D759" s="54"/>
      <c r="E759" s="54"/>
      <c r="F759" s="56"/>
      <c r="G759" s="52"/>
      <c r="H759" s="52"/>
      <c r="I759" s="52"/>
      <c r="J759" s="52"/>
      <c r="K759" s="52"/>
      <c r="L759" s="55"/>
      <c r="M759" s="55"/>
      <c r="N759" s="55"/>
      <c r="O759" s="55"/>
      <c r="P759" s="52"/>
      <c r="Q759" s="52"/>
      <c r="R759" s="52"/>
      <c r="S759" s="56"/>
      <c r="T759" s="56"/>
      <c r="U759" s="52"/>
      <c r="V759" s="56"/>
      <c r="W759" s="56"/>
      <c r="X759" s="56"/>
      <c r="Y759" s="52"/>
    </row>
    <row r="760" spans="1:25" s="30" customFormat="1" ht="13.5" customHeight="1" x14ac:dyDescent="0.25">
      <c r="A760" s="52"/>
      <c r="B760" s="53"/>
      <c r="C760" s="53"/>
      <c r="D760" s="54"/>
      <c r="E760" s="54"/>
      <c r="F760" s="56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6"/>
      <c r="T760" s="56"/>
      <c r="U760" s="52"/>
      <c r="V760" s="56"/>
      <c r="W760" s="56"/>
      <c r="X760" s="56"/>
      <c r="Y760" s="52"/>
    </row>
    <row r="761" spans="1:25" s="30" customFormat="1" ht="13.5" customHeight="1" x14ac:dyDescent="0.25">
      <c r="A761" s="52"/>
      <c r="B761" s="53"/>
      <c r="C761" s="53"/>
      <c r="D761" s="54"/>
      <c r="E761" s="54"/>
      <c r="F761" s="56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6"/>
      <c r="U761" s="56"/>
      <c r="V761" s="52"/>
      <c r="W761" s="56"/>
      <c r="X761" s="56"/>
      <c r="Y761" s="52"/>
    </row>
    <row r="762" spans="1:25" s="30" customFormat="1" ht="13.5" customHeight="1" x14ac:dyDescent="0.25">
      <c r="A762" s="52"/>
      <c r="B762" s="53"/>
      <c r="C762" s="53"/>
      <c r="D762" s="54"/>
      <c r="E762" s="54"/>
      <c r="F762" s="56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6"/>
      <c r="U762" s="56"/>
      <c r="V762" s="52"/>
      <c r="W762" s="56"/>
      <c r="X762" s="56"/>
      <c r="Y762" s="52"/>
    </row>
    <row r="763" spans="1:25" s="30" customFormat="1" ht="13.5" customHeight="1" x14ac:dyDescent="0.25">
      <c r="A763" s="52"/>
      <c r="B763" s="53"/>
      <c r="C763" s="53"/>
      <c r="D763" s="54"/>
      <c r="E763" s="54"/>
      <c r="F763" s="52"/>
      <c r="G763" s="52"/>
      <c r="H763" s="52"/>
      <c r="I763" s="52"/>
      <c r="J763" s="52"/>
      <c r="K763" s="52"/>
      <c r="L763" s="55"/>
      <c r="M763" s="55"/>
      <c r="N763" s="55"/>
      <c r="O763" s="55"/>
      <c r="P763" s="52"/>
      <c r="Q763" s="52"/>
      <c r="R763" s="52"/>
      <c r="S763" s="56"/>
      <c r="T763" s="56"/>
      <c r="U763" s="52"/>
      <c r="V763" s="56"/>
      <c r="W763" s="56"/>
      <c r="X763" s="56"/>
      <c r="Y763" s="56"/>
    </row>
    <row r="764" spans="1:25" s="30" customFormat="1" ht="13.5" customHeight="1" x14ac:dyDescent="0.25">
      <c r="A764" s="52"/>
      <c r="B764" s="53"/>
      <c r="C764" s="53"/>
      <c r="D764" s="54"/>
      <c r="E764" s="54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6"/>
      <c r="T764" s="56"/>
      <c r="U764" s="52"/>
      <c r="V764" s="56"/>
      <c r="W764" s="56"/>
      <c r="X764" s="56"/>
      <c r="Y764" s="56"/>
    </row>
    <row r="765" spans="1:25" s="30" customFormat="1" ht="13.5" customHeight="1" x14ac:dyDescent="0.25">
      <c r="A765" s="52"/>
      <c r="B765" s="53"/>
      <c r="C765" s="53"/>
      <c r="D765" s="54"/>
      <c r="E765" s="54"/>
      <c r="F765" s="58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6"/>
      <c r="T765" s="56"/>
      <c r="U765" s="52"/>
      <c r="V765" s="56"/>
      <c r="W765" s="56"/>
      <c r="X765" s="56"/>
      <c r="Y765" s="56"/>
    </row>
    <row r="766" spans="1:25" s="30" customFormat="1" ht="13.5" customHeight="1" x14ac:dyDescent="0.25">
      <c r="A766" s="52"/>
      <c r="B766" s="53"/>
      <c r="C766" s="53"/>
      <c r="D766" s="54"/>
      <c r="E766" s="54"/>
      <c r="F766" s="52"/>
      <c r="G766" s="52"/>
      <c r="H766" s="52"/>
      <c r="I766" s="52"/>
      <c r="J766" s="52"/>
      <c r="K766" s="52"/>
      <c r="L766" s="55"/>
      <c r="M766" s="55"/>
      <c r="N766" s="55"/>
      <c r="O766" s="55"/>
      <c r="P766" s="52"/>
      <c r="Q766" s="52"/>
      <c r="R766" s="52"/>
      <c r="S766" s="56"/>
      <c r="T766" s="56"/>
      <c r="U766" s="52"/>
      <c r="V766" s="56"/>
      <c r="W766" s="56"/>
      <c r="X766" s="56"/>
      <c r="Y766" s="56"/>
    </row>
    <row r="767" spans="1:25" s="30" customFormat="1" ht="13.5" customHeight="1" x14ac:dyDescent="0.25">
      <c r="A767" s="52"/>
      <c r="B767" s="53"/>
      <c r="C767" s="53"/>
      <c r="D767" s="54"/>
      <c r="E767" s="54"/>
      <c r="F767" s="52"/>
      <c r="G767" s="52"/>
      <c r="H767" s="52"/>
      <c r="I767" s="52"/>
      <c r="J767" s="52"/>
      <c r="K767" s="52"/>
      <c r="L767" s="55"/>
      <c r="M767" s="55"/>
      <c r="N767" s="55"/>
      <c r="O767" s="55"/>
      <c r="P767" s="52"/>
      <c r="Q767" s="52"/>
      <c r="R767" s="52"/>
      <c r="S767" s="52"/>
      <c r="T767" s="52"/>
      <c r="U767" s="52"/>
      <c r="V767" s="52"/>
      <c r="W767" s="52"/>
      <c r="X767" s="52"/>
      <c r="Y767" s="52"/>
    </row>
    <row r="768" spans="1:25" s="30" customFormat="1" ht="13.5" customHeight="1" x14ac:dyDescent="0.25">
      <c r="A768" s="52"/>
      <c r="B768" s="53"/>
      <c r="C768" s="53"/>
      <c r="D768" s="54"/>
      <c r="E768" s="54"/>
      <c r="F768" s="52"/>
      <c r="G768" s="52"/>
      <c r="H768" s="52"/>
      <c r="I768" s="52"/>
      <c r="J768" s="52"/>
      <c r="K768" s="52"/>
      <c r="L768" s="55"/>
      <c r="M768" s="55"/>
      <c r="N768" s="55"/>
      <c r="O768" s="55"/>
      <c r="P768" s="52"/>
      <c r="Q768" s="52"/>
      <c r="R768" s="52"/>
      <c r="S768" s="52"/>
      <c r="T768" s="52"/>
      <c r="U768" s="52"/>
      <c r="V768" s="52"/>
      <c r="W768" s="52"/>
      <c r="X768" s="52"/>
      <c r="Y768" s="52"/>
    </row>
    <row r="769" spans="1:25" s="30" customFormat="1" ht="13.5" customHeight="1" x14ac:dyDescent="0.25">
      <c r="A769" s="52"/>
      <c r="B769" s="53"/>
      <c r="C769" s="53"/>
      <c r="D769" s="54"/>
      <c r="E769" s="54"/>
      <c r="F769" s="52"/>
      <c r="G769" s="52"/>
      <c r="H769" s="52"/>
      <c r="I769" s="57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</row>
    <row r="770" spans="1:25" s="30" customFormat="1" ht="13.5" customHeight="1" x14ac:dyDescent="0.25">
      <c r="A770" s="52"/>
      <c r="B770" s="53"/>
      <c r="C770" s="53"/>
      <c r="D770" s="54"/>
      <c r="E770" s="54"/>
      <c r="F770" s="52"/>
      <c r="G770" s="52"/>
      <c r="H770" s="52"/>
      <c r="I770" s="52"/>
      <c r="J770" s="52"/>
      <c r="K770" s="52"/>
      <c r="L770" s="55"/>
      <c r="M770" s="55"/>
      <c r="N770" s="55"/>
      <c r="O770" s="55"/>
      <c r="P770" s="52"/>
      <c r="Q770" s="52"/>
      <c r="R770" s="52"/>
      <c r="S770" s="52"/>
      <c r="T770" s="52"/>
      <c r="U770" s="52"/>
      <c r="V770" s="52"/>
      <c r="W770" s="52"/>
      <c r="X770" s="52"/>
      <c r="Y770" s="52"/>
    </row>
    <row r="771" spans="1:25" s="30" customFormat="1" ht="13.5" customHeight="1" x14ac:dyDescent="0.25">
      <c r="A771" s="52"/>
      <c r="B771" s="53"/>
      <c r="C771" s="53"/>
      <c r="D771" s="54"/>
      <c r="E771" s="54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</row>
    <row r="772" spans="1:25" s="30" customFormat="1" ht="13.5" customHeight="1" x14ac:dyDescent="0.25">
      <c r="A772" s="52"/>
      <c r="B772" s="53"/>
      <c r="C772" s="53"/>
      <c r="D772" s="54"/>
      <c r="E772" s="54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</row>
    <row r="773" spans="1:25" s="30" customFormat="1" ht="13.5" customHeight="1" x14ac:dyDescent="0.25">
      <c r="A773" s="52"/>
      <c r="B773" s="53"/>
      <c r="C773" s="53"/>
      <c r="D773" s="54"/>
      <c r="E773" s="54"/>
      <c r="F773" s="52"/>
      <c r="G773" s="52"/>
      <c r="H773" s="52"/>
      <c r="I773" s="52"/>
      <c r="J773" s="52"/>
      <c r="K773" s="52"/>
      <c r="L773" s="55"/>
      <c r="M773" s="55"/>
      <c r="N773" s="55"/>
      <c r="O773" s="55"/>
      <c r="P773" s="52"/>
      <c r="Q773" s="52"/>
      <c r="R773" s="52"/>
      <c r="S773" s="52"/>
      <c r="T773" s="52"/>
      <c r="U773" s="52"/>
      <c r="V773" s="52"/>
      <c r="W773" s="52"/>
      <c r="X773" s="52"/>
      <c r="Y773" s="52"/>
    </row>
    <row r="774" spans="1:25" s="30" customFormat="1" ht="13.5" customHeight="1" x14ac:dyDescent="0.25">
      <c r="A774" s="52"/>
      <c r="B774" s="53"/>
      <c r="C774" s="53"/>
      <c r="D774" s="54"/>
      <c r="E774" s="54"/>
      <c r="F774" s="52"/>
      <c r="G774" s="52"/>
      <c r="H774" s="52"/>
      <c r="I774" s="52"/>
      <c r="J774" s="52"/>
      <c r="K774" s="52"/>
      <c r="L774" s="55"/>
      <c r="M774" s="55"/>
      <c r="N774" s="55"/>
      <c r="O774" s="55"/>
      <c r="P774" s="52"/>
      <c r="Q774" s="52"/>
      <c r="R774" s="52"/>
      <c r="S774" s="52"/>
      <c r="T774" s="52"/>
      <c r="U774" s="52"/>
      <c r="V774" s="52"/>
      <c r="W774" s="52"/>
      <c r="X774" s="52"/>
      <c r="Y774" s="52"/>
    </row>
    <row r="775" spans="1:25" s="30" customFormat="1" ht="13.5" customHeight="1" x14ac:dyDescent="0.25">
      <c r="A775" s="52"/>
      <c r="B775" s="53"/>
      <c r="C775" s="53"/>
      <c r="D775" s="54"/>
      <c r="E775" s="54"/>
      <c r="F775" s="52"/>
      <c r="G775" s="52"/>
      <c r="H775" s="52"/>
      <c r="I775" s="52"/>
      <c r="J775" s="52"/>
      <c r="K775" s="52"/>
      <c r="L775" s="55"/>
      <c r="M775" s="55"/>
      <c r="N775" s="55"/>
      <c r="O775" s="55"/>
      <c r="P775" s="52"/>
      <c r="Q775" s="52"/>
      <c r="R775" s="52"/>
      <c r="S775" s="52"/>
      <c r="T775" s="52"/>
      <c r="U775" s="52"/>
      <c r="V775" s="52"/>
      <c r="W775" s="52"/>
      <c r="X775" s="52"/>
      <c r="Y775" s="52"/>
    </row>
    <row r="776" spans="1:25" s="30" customFormat="1" ht="13.5" customHeight="1" x14ac:dyDescent="0.25">
      <c r="A776" s="52"/>
      <c r="B776" s="53"/>
      <c r="C776" s="53"/>
      <c r="D776" s="54"/>
      <c r="E776" s="54"/>
      <c r="F776" s="52"/>
      <c r="G776" s="52"/>
      <c r="H776" s="52"/>
      <c r="I776" s="52"/>
      <c r="J776" s="52"/>
      <c r="K776" s="52"/>
      <c r="L776" s="55"/>
      <c r="M776" s="55"/>
      <c r="N776" s="55"/>
      <c r="O776" s="55"/>
      <c r="P776" s="52"/>
      <c r="Q776" s="52"/>
      <c r="R776" s="52"/>
      <c r="S776" s="56"/>
      <c r="T776" s="52"/>
      <c r="U776" s="52"/>
      <c r="V776" s="52"/>
      <c r="W776" s="52"/>
      <c r="X776" s="52"/>
      <c r="Y776" s="52"/>
    </row>
    <row r="777" spans="1:25" s="30" customFormat="1" ht="13.5" customHeight="1" x14ac:dyDescent="0.25">
      <c r="A777" s="52"/>
      <c r="B777" s="53"/>
      <c r="C777" s="53"/>
      <c r="D777" s="54"/>
      <c r="E777" s="54"/>
      <c r="F777" s="56"/>
      <c r="G777" s="52"/>
      <c r="H777" s="52"/>
      <c r="I777" s="52"/>
      <c r="J777" s="52"/>
      <c r="K777" s="52"/>
      <c r="L777" s="55"/>
      <c r="M777" s="55"/>
      <c r="N777" s="55"/>
      <c r="O777" s="55"/>
      <c r="P777" s="52"/>
      <c r="Q777" s="52"/>
      <c r="R777" s="52"/>
      <c r="S777" s="56"/>
      <c r="T777" s="52"/>
      <c r="U777" s="52"/>
      <c r="V777" s="52"/>
      <c r="W777" s="52"/>
      <c r="X777" s="52"/>
      <c r="Y777" s="52"/>
    </row>
    <row r="778" spans="1:25" s="30" customFormat="1" ht="13.5" customHeight="1" x14ac:dyDescent="0.25">
      <c r="A778" s="52"/>
      <c r="B778" s="53"/>
      <c r="C778" s="53"/>
      <c r="D778" s="54"/>
      <c r="E778" s="54"/>
      <c r="F778" s="56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6"/>
      <c r="T778" s="52"/>
      <c r="U778" s="52"/>
      <c r="V778" s="52"/>
      <c r="W778" s="52"/>
      <c r="X778" s="52"/>
      <c r="Y778" s="52"/>
    </row>
    <row r="779" spans="1:25" s="30" customFormat="1" ht="13.5" customHeight="1" x14ac:dyDescent="0.25">
      <c r="A779" s="52"/>
      <c r="B779" s="53"/>
      <c r="C779" s="53"/>
      <c r="D779" s="54"/>
      <c r="E779" s="54"/>
      <c r="F779" s="56"/>
      <c r="G779" s="52"/>
      <c r="H779" s="52"/>
      <c r="I779" s="52"/>
      <c r="J779" s="52"/>
      <c r="K779" s="52"/>
      <c r="L779" s="55"/>
      <c r="M779" s="55"/>
      <c r="N779" s="55"/>
      <c r="O779" s="55"/>
      <c r="P779" s="52"/>
      <c r="Q779" s="52"/>
      <c r="R779" s="52"/>
      <c r="S779" s="56"/>
      <c r="T779" s="52"/>
      <c r="U779" s="57"/>
      <c r="V779" s="52"/>
      <c r="W779" s="52"/>
      <c r="X779" s="52"/>
      <c r="Y779" s="52"/>
    </row>
    <row r="780" spans="1:25" s="30" customFormat="1" ht="13.5" customHeight="1" x14ac:dyDescent="0.25">
      <c r="A780" s="52"/>
      <c r="B780" s="53"/>
      <c r="C780" s="53"/>
      <c r="D780" s="54"/>
      <c r="E780" s="54"/>
      <c r="F780" s="56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6"/>
      <c r="U780" s="52"/>
      <c r="V780" s="56"/>
      <c r="W780" s="56"/>
      <c r="X780" s="52"/>
      <c r="Y780" s="52"/>
    </row>
    <row r="781" spans="1:25" s="30" customFormat="1" ht="13.5" customHeight="1" x14ac:dyDescent="0.25">
      <c r="A781" s="52"/>
      <c r="B781" s="53"/>
      <c r="C781" s="53"/>
      <c r="D781" s="54"/>
      <c r="E781" s="54"/>
      <c r="F781" s="56"/>
      <c r="G781" s="52"/>
      <c r="H781" s="52"/>
      <c r="I781" s="52"/>
      <c r="J781" s="52"/>
      <c r="K781" s="52"/>
      <c r="L781" s="55"/>
      <c r="M781" s="55"/>
      <c r="N781" s="55"/>
      <c r="O781" s="55"/>
      <c r="P781" s="52"/>
      <c r="Q781" s="52"/>
      <c r="R781" s="52"/>
      <c r="S781" s="52"/>
      <c r="T781" s="56"/>
      <c r="U781" s="52"/>
      <c r="V781" s="56"/>
      <c r="W781" s="56"/>
      <c r="X781" s="52"/>
      <c r="Y781" s="52"/>
    </row>
    <row r="782" spans="1:25" s="30" customFormat="1" ht="13.5" customHeight="1" x14ac:dyDescent="0.25">
      <c r="A782" s="52"/>
      <c r="B782" s="53"/>
      <c r="C782" s="53"/>
      <c r="D782" s="54"/>
      <c r="E782" s="54"/>
      <c r="F782" s="56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</row>
    <row r="783" spans="1:25" s="30" customFormat="1" ht="13.5" customHeight="1" x14ac:dyDescent="0.25">
      <c r="A783" s="52"/>
      <c r="B783" s="53"/>
      <c r="C783" s="53"/>
      <c r="D783" s="54"/>
      <c r="E783" s="54"/>
      <c r="F783" s="58"/>
      <c r="G783" s="52"/>
      <c r="H783" s="52"/>
      <c r="I783" s="57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</row>
    <row r="784" spans="1:25" s="30" customFormat="1" ht="13.5" customHeight="1" x14ac:dyDescent="0.25">
      <c r="A784" s="52"/>
      <c r="B784" s="53"/>
      <c r="C784" s="53"/>
      <c r="D784" s="54"/>
      <c r="E784" s="54"/>
      <c r="F784" s="52"/>
      <c r="G784" s="52"/>
      <c r="H784" s="52"/>
      <c r="I784" s="52"/>
      <c r="J784" s="52"/>
      <c r="K784" s="52"/>
      <c r="L784" s="55"/>
      <c r="M784" s="55"/>
      <c r="N784" s="55"/>
      <c r="O784" s="55"/>
      <c r="P784" s="52"/>
      <c r="Q784" s="52"/>
      <c r="R784" s="52"/>
      <c r="S784" s="52"/>
      <c r="T784" s="52"/>
      <c r="U784" s="52"/>
      <c r="V784" s="52"/>
      <c r="W784" s="52"/>
      <c r="X784" s="52"/>
      <c r="Y784" s="52"/>
    </row>
    <row r="785" spans="1:25" s="30" customFormat="1" ht="13.5" customHeight="1" x14ac:dyDescent="0.25">
      <c r="A785" s="52"/>
      <c r="B785" s="53"/>
      <c r="C785" s="53"/>
      <c r="D785" s="54"/>
      <c r="E785" s="54"/>
      <c r="F785" s="52"/>
      <c r="G785" s="52"/>
      <c r="H785" s="52"/>
      <c r="I785" s="52"/>
      <c r="J785" s="52"/>
      <c r="K785" s="52"/>
      <c r="L785" s="55"/>
      <c r="M785" s="55"/>
      <c r="N785" s="55"/>
      <c r="O785" s="55"/>
      <c r="P785" s="52"/>
      <c r="Q785" s="52"/>
      <c r="R785" s="52"/>
      <c r="S785" s="52"/>
      <c r="T785" s="52"/>
      <c r="U785" s="52"/>
      <c r="V785" s="52"/>
      <c r="W785" s="52"/>
      <c r="X785" s="52"/>
      <c r="Y785" s="52"/>
    </row>
    <row r="786" spans="1:25" s="30" customFormat="1" ht="13.5" customHeight="1" x14ac:dyDescent="0.25">
      <c r="A786" s="52"/>
      <c r="B786" s="53"/>
      <c r="C786" s="53"/>
      <c r="D786" s="54"/>
      <c r="E786" s="54"/>
      <c r="F786" s="52"/>
      <c r="G786" s="52"/>
      <c r="H786" s="52"/>
      <c r="I786" s="57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</row>
    <row r="787" spans="1:25" s="30" customFormat="1" ht="13.5" customHeight="1" x14ac:dyDescent="0.25">
      <c r="A787" s="52"/>
      <c r="B787" s="53"/>
      <c r="C787" s="53"/>
      <c r="D787" s="54"/>
      <c r="E787" s="54"/>
      <c r="F787" s="52"/>
      <c r="G787" s="52"/>
      <c r="H787" s="52"/>
      <c r="I787" s="57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</row>
    <row r="788" spans="1:25" s="30" customFormat="1" ht="13.5" customHeight="1" x14ac:dyDescent="0.25">
      <c r="A788" s="52"/>
      <c r="B788" s="53"/>
      <c r="C788" s="53"/>
      <c r="D788" s="54"/>
      <c r="E788" s="54"/>
      <c r="F788" s="52"/>
      <c r="G788" s="52"/>
      <c r="H788" s="52"/>
      <c r="I788" s="52"/>
      <c r="J788" s="52"/>
      <c r="K788" s="52"/>
      <c r="L788" s="55"/>
      <c r="M788" s="55"/>
      <c r="N788" s="55"/>
      <c r="O788" s="55"/>
      <c r="P788" s="52"/>
      <c r="Q788" s="52"/>
      <c r="R788" s="52"/>
      <c r="S788" s="52"/>
      <c r="T788" s="52"/>
      <c r="U788" s="52"/>
      <c r="V788" s="52"/>
      <c r="W788" s="52"/>
      <c r="X788" s="52"/>
      <c r="Y788" s="52"/>
    </row>
    <row r="789" spans="1:25" s="30" customFormat="1" ht="13.5" customHeight="1" x14ac:dyDescent="0.25">
      <c r="A789" s="52"/>
      <c r="B789" s="53"/>
      <c r="C789" s="53"/>
      <c r="D789" s="54"/>
      <c r="E789" s="54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6"/>
    </row>
    <row r="790" spans="1:25" s="30" customFormat="1" ht="13.5" customHeight="1" x14ac:dyDescent="0.25">
      <c r="A790" s="52"/>
      <c r="B790" s="53"/>
      <c r="C790" s="53"/>
      <c r="D790" s="54"/>
      <c r="E790" s="54"/>
      <c r="F790" s="52"/>
      <c r="G790" s="52"/>
      <c r="H790" s="52"/>
      <c r="I790" s="57"/>
      <c r="J790" s="52"/>
      <c r="K790" s="52"/>
      <c r="L790" s="52"/>
      <c r="M790" s="52"/>
      <c r="N790" s="52"/>
      <c r="O790" s="52"/>
      <c r="P790" s="52"/>
      <c r="Q790" s="52"/>
      <c r="R790" s="52"/>
      <c r="S790" s="56"/>
      <c r="T790" s="52"/>
      <c r="U790" s="52"/>
      <c r="V790" s="52"/>
      <c r="W790" s="52"/>
      <c r="X790" s="52"/>
      <c r="Y790" s="52"/>
    </row>
    <row r="791" spans="1:25" s="30" customFormat="1" ht="13.5" customHeight="1" x14ac:dyDescent="0.25">
      <c r="A791" s="52"/>
      <c r="B791" s="53"/>
      <c r="C791" s="53"/>
      <c r="D791" s="54"/>
      <c r="E791" s="54"/>
      <c r="F791" s="56"/>
      <c r="G791" s="52"/>
      <c r="H791" s="52"/>
      <c r="I791" s="52"/>
      <c r="J791" s="52"/>
      <c r="K791" s="52"/>
      <c r="L791" s="55"/>
      <c r="M791" s="55"/>
      <c r="N791" s="55"/>
      <c r="O791" s="55"/>
      <c r="P791" s="52"/>
      <c r="Q791" s="52"/>
      <c r="R791" s="52"/>
      <c r="S791" s="56"/>
      <c r="T791" s="52"/>
      <c r="U791" s="52"/>
      <c r="V791" s="52"/>
      <c r="W791" s="52"/>
      <c r="X791" s="52"/>
      <c r="Y791" s="52"/>
    </row>
    <row r="792" spans="1:25" s="30" customFormat="1" ht="13.5" customHeight="1" x14ac:dyDescent="0.25">
      <c r="A792" s="52"/>
      <c r="B792" s="53"/>
      <c r="C792" s="53"/>
      <c r="D792" s="54"/>
      <c r="E792" s="54"/>
      <c r="F792" s="56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6"/>
      <c r="U792" s="56"/>
      <c r="V792" s="56"/>
      <c r="W792" s="56"/>
      <c r="X792" s="56"/>
      <c r="Y792" s="56"/>
    </row>
    <row r="793" spans="1:25" s="30" customFormat="1" ht="13.5" customHeight="1" x14ac:dyDescent="0.25">
      <c r="A793" s="52"/>
      <c r="B793" s="53"/>
      <c r="C793" s="53"/>
      <c r="D793" s="54"/>
      <c r="E793" s="54"/>
      <c r="F793" s="56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6"/>
      <c r="U793" s="56"/>
      <c r="V793" s="56"/>
      <c r="W793" s="56"/>
      <c r="X793" s="56"/>
      <c r="Y793" s="56"/>
    </row>
    <row r="794" spans="1:25" s="30" customFormat="1" ht="13.5" customHeight="1" x14ac:dyDescent="0.25">
      <c r="A794" s="52"/>
      <c r="B794" s="53"/>
      <c r="C794" s="53"/>
      <c r="D794" s="54"/>
      <c r="E794" s="54"/>
      <c r="F794" s="56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6"/>
      <c r="U794" s="52"/>
      <c r="V794" s="56"/>
      <c r="W794" s="56"/>
      <c r="X794" s="52"/>
      <c r="Y794" s="52"/>
    </row>
    <row r="795" spans="1:25" s="30" customFormat="1" ht="13.5" customHeight="1" x14ac:dyDescent="0.25">
      <c r="A795" s="52"/>
      <c r="B795" s="53"/>
      <c r="C795" s="53"/>
      <c r="D795" s="54"/>
      <c r="E795" s="54"/>
      <c r="F795" s="56"/>
      <c r="G795" s="52"/>
      <c r="H795" s="52"/>
      <c r="I795" s="52"/>
      <c r="J795" s="52"/>
      <c r="K795" s="52"/>
      <c r="L795" s="55"/>
      <c r="M795" s="55"/>
      <c r="N795" s="55"/>
      <c r="O795" s="55"/>
      <c r="P795" s="52"/>
      <c r="Q795" s="52"/>
      <c r="R795" s="52"/>
      <c r="S795" s="52"/>
      <c r="T795" s="56"/>
      <c r="U795" s="52"/>
      <c r="V795" s="56"/>
      <c r="W795" s="56"/>
      <c r="X795" s="52"/>
      <c r="Y795" s="52"/>
    </row>
    <row r="796" spans="1:25" s="30" customFormat="1" ht="13.5" customHeight="1" x14ac:dyDescent="0.25">
      <c r="A796" s="52"/>
      <c r="B796" s="53"/>
      <c r="C796" s="53"/>
      <c r="D796" s="54"/>
      <c r="E796" s="54"/>
      <c r="F796" s="56"/>
      <c r="G796" s="52"/>
      <c r="H796" s="52"/>
      <c r="I796" s="52"/>
      <c r="J796" s="52"/>
      <c r="K796" s="52"/>
      <c r="L796" s="55"/>
      <c r="M796" s="55"/>
      <c r="N796" s="55"/>
      <c r="O796" s="55"/>
      <c r="P796" s="52"/>
      <c r="Q796" s="52"/>
      <c r="R796" s="52"/>
      <c r="S796" s="56"/>
      <c r="T796" s="56"/>
      <c r="U796" s="52"/>
      <c r="V796" s="52"/>
      <c r="W796" s="56"/>
      <c r="X796" s="56"/>
      <c r="Y796" s="52"/>
    </row>
    <row r="797" spans="1:25" s="30" customFormat="1" ht="13.5" customHeight="1" x14ac:dyDescent="0.25">
      <c r="A797" s="52"/>
      <c r="B797" s="53"/>
      <c r="C797" s="53"/>
      <c r="D797" s="54"/>
      <c r="E797" s="54"/>
      <c r="F797" s="5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6"/>
      <c r="T797" s="56"/>
      <c r="U797" s="57"/>
      <c r="V797" s="52"/>
      <c r="W797" s="56"/>
      <c r="X797" s="56"/>
      <c r="Y797" s="52"/>
    </row>
    <row r="798" spans="1:25" s="30" customFormat="1" ht="13.5" customHeight="1" x14ac:dyDescent="0.25">
      <c r="A798" s="52"/>
      <c r="B798" s="53"/>
      <c r="C798" s="53"/>
      <c r="D798" s="54"/>
      <c r="E798" s="54"/>
      <c r="F798" s="56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6"/>
      <c r="T798" s="56"/>
      <c r="U798" s="52"/>
      <c r="V798" s="56"/>
      <c r="W798" s="56"/>
      <c r="X798" s="56"/>
      <c r="Y798" s="52"/>
    </row>
    <row r="799" spans="1:25" s="30" customFormat="1" ht="13.5" customHeight="1" x14ac:dyDescent="0.25">
      <c r="A799" s="52"/>
      <c r="B799" s="53"/>
      <c r="C799" s="53"/>
      <c r="D799" s="54"/>
      <c r="E799" s="54"/>
      <c r="F799" s="56"/>
      <c r="G799" s="52"/>
      <c r="H799" s="52"/>
      <c r="I799" s="52"/>
      <c r="J799" s="52"/>
      <c r="K799" s="52"/>
      <c r="L799" s="55"/>
      <c r="M799" s="55"/>
      <c r="N799" s="55"/>
      <c r="O799" s="55"/>
      <c r="P799" s="52"/>
      <c r="Q799" s="52"/>
      <c r="R799" s="52"/>
      <c r="S799" s="56"/>
      <c r="T799" s="56"/>
      <c r="U799" s="52"/>
      <c r="V799" s="56"/>
      <c r="W799" s="56"/>
      <c r="X799" s="56"/>
      <c r="Y799" s="52"/>
    </row>
    <row r="800" spans="1:25" s="30" customFormat="1" ht="13.5" customHeight="1" x14ac:dyDescent="0.25">
      <c r="A800" s="52"/>
      <c r="B800" s="53"/>
      <c r="C800" s="53"/>
      <c r="D800" s="54"/>
      <c r="E800" s="54"/>
      <c r="F800" s="56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6"/>
      <c r="U800" s="56"/>
      <c r="V800" s="52"/>
      <c r="W800" s="56"/>
      <c r="X800" s="56"/>
      <c r="Y800" s="52"/>
    </row>
    <row r="801" spans="1:25" s="30" customFormat="1" ht="13.5" customHeight="1" x14ac:dyDescent="0.25">
      <c r="A801" s="52"/>
      <c r="B801" s="53"/>
      <c r="C801" s="53"/>
      <c r="D801" s="54"/>
      <c r="E801" s="54"/>
      <c r="F801" s="56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6"/>
      <c r="U801" s="56"/>
      <c r="V801" s="52"/>
      <c r="W801" s="56"/>
      <c r="X801" s="56"/>
      <c r="Y801" s="52"/>
    </row>
    <row r="802" spans="1:25" s="30" customFormat="1" ht="13.5" customHeight="1" x14ac:dyDescent="0.25">
      <c r="A802" s="52"/>
      <c r="B802" s="53"/>
      <c r="C802" s="53"/>
      <c r="D802" s="54"/>
      <c r="E802" s="54"/>
      <c r="F802" s="56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6"/>
      <c r="T802" s="56"/>
      <c r="U802" s="52"/>
      <c r="V802" s="56"/>
      <c r="W802" s="56"/>
      <c r="X802" s="56"/>
      <c r="Y802" s="56"/>
    </row>
    <row r="803" spans="1:25" s="30" customFormat="1" ht="13.5" customHeight="1" x14ac:dyDescent="0.25">
      <c r="A803" s="52"/>
      <c r="B803" s="53"/>
      <c r="C803" s="53"/>
      <c r="D803" s="54"/>
      <c r="E803" s="54"/>
      <c r="F803" s="52"/>
      <c r="G803" s="52"/>
      <c r="H803" s="52"/>
      <c r="I803" s="52"/>
      <c r="J803" s="52"/>
      <c r="K803" s="52"/>
      <c r="L803" s="55"/>
      <c r="M803" s="55"/>
      <c r="N803" s="55"/>
      <c r="O803" s="55"/>
      <c r="P803" s="52"/>
      <c r="Q803" s="52"/>
      <c r="R803" s="52"/>
      <c r="S803" s="56"/>
      <c r="T803" s="56"/>
      <c r="U803" s="52"/>
      <c r="V803" s="56"/>
      <c r="W803" s="56"/>
      <c r="X803" s="56"/>
      <c r="Y803" s="56"/>
    </row>
    <row r="804" spans="1:25" s="30" customFormat="1" ht="13.5" customHeight="1" x14ac:dyDescent="0.25">
      <c r="A804" s="52"/>
      <c r="B804" s="53"/>
      <c r="C804" s="53"/>
      <c r="D804" s="54"/>
      <c r="E804" s="54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6"/>
      <c r="T804" s="56"/>
      <c r="U804" s="52"/>
      <c r="V804" s="56"/>
      <c r="W804" s="56"/>
      <c r="X804" s="56"/>
      <c r="Y804" s="56"/>
    </row>
    <row r="805" spans="1:25" s="30" customFormat="1" ht="13.5" customHeight="1" x14ac:dyDescent="0.25">
      <c r="A805" s="52"/>
      <c r="B805" s="53"/>
      <c r="C805" s="53"/>
      <c r="D805" s="54"/>
      <c r="E805" s="54"/>
      <c r="F805" s="58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6"/>
      <c r="T805" s="56"/>
      <c r="U805" s="52"/>
      <c r="V805" s="56"/>
      <c r="W805" s="56"/>
      <c r="X805" s="56"/>
      <c r="Y805" s="56"/>
    </row>
    <row r="806" spans="1:25" s="30" customFormat="1" ht="13.5" customHeight="1" x14ac:dyDescent="0.25">
      <c r="A806" s="52"/>
      <c r="B806" s="53"/>
      <c r="C806" s="53"/>
      <c r="D806" s="54"/>
      <c r="E806" s="54"/>
      <c r="F806" s="52"/>
      <c r="G806" s="52"/>
      <c r="H806" s="52"/>
      <c r="I806" s="52"/>
      <c r="J806" s="52"/>
      <c r="K806" s="52"/>
      <c r="L806" s="55"/>
      <c r="M806" s="55"/>
      <c r="N806" s="55"/>
      <c r="O806" s="55"/>
      <c r="P806" s="52"/>
      <c r="Q806" s="52"/>
      <c r="R806" s="52"/>
      <c r="S806" s="52"/>
      <c r="T806" s="52"/>
      <c r="U806" s="52"/>
      <c r="V806" s="52"/>
      <c r="W806" s="52"/>
      <c r="X806" s="52"/>
      <c r="Y806" s="52"/>
    </row>
    <row r="807" spans="1:25" s="30" customFormat="1" ht="13.5" customHeight="1" x14ac:dyDescent="0.25">
      <c r="A807" s="52"/>
      <c r="B807" s="53"/>
      <c r="C807" s="53"/>
      <c r="D807" s="54"/>
      <c r="E807" s="54"/>
      <c r="F807" s="52"/>
      <c r="G807" s="52"/>
      <c r="H807" s="52"/>
      <c r="I807" s="52"/>
      <c r="J807" s="52"/>
      <c r="K807" s="52"/>
      <c r="L807" s="55"/>
      <c r="M807" s="55"/>
      <c r="N807" s="55"/>
      <c r="O807" s="55"/>
      <c r="P807" s="52"/>
      <c r="Q807" s="52"/>
      <c r="R807" s="52"/>
      <c r="S807" s="52"/>
      <c r="T807" s="52"/>
      <c r="U807" s="52"/>
      <c r="V807" s="52"/>
      <c r="W807" s="52"/>
      <c r="X807" s="52"/>
      <c r="Y807" s="52"/>
    </row>
    <row r="808" spans="1:25" s="30" customFormat="1" ht="13.5" customHeight="1" x14ac:dyDescent="0.25">
      <c r="A808" s="52"/>
      <c r="B808" s="53"/>
      <c r="C808" s="53"/>
      <c r="D808" s="54"/>
      <c r="E808" s="54"/>
      <c r="F808" s="52"/>
      <c r="G808" s="52"/>
      <c r="H808" s="52"/>
      <c r="I808" s="52"/>
      <c r="J808" s="52"/>
      <c r="K808" s="52"/>
      <c r="L808" s="55"/>
      <c r="M808" s="55"/>
      <c r="N808" s="55"/>
      <c r="O808" s="55"/>
      <c r="P808" s="52"/>
      <c r="Q808" s="52"/>
      <c r="R808" s="52"/>
      <c r="S808" s="52"/>
      <c r="T808" s="52"/>
      <c r="U808" s="52"/>
      <c r="V808" s="52"/>
      <c r="W808" s="52"/>
      <c r="X808" s="52"/>
      <c r="Y808" s="52"/>
    </row>
    <row r="809" spans="1:25" s="30" customFormat="1" ht="13.5" customHeight="1" x14ac:dyDescent="0.25">
      <c r="A809" s="52"/>
      <c r="B809" s="53"/>
      <c r="C809" s="53"/>
      <c r="D809" s="54"/>
      <c r="E809" s="54"/>
      <c r="F809" s="52"/>
      <c r="G809" s="52"/>
      <c r="H809" s="52"/>
      <c r="I809" s="57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</row>
    <row r="810" spans="1:25" s="30" customFormat="1" ht="13.5" customHeight="1" x14ac:dyDescent="0.25">
      <c r="A810" s="52"/>
      <c r="B810" s="53"/>
      <c r="C810" s="53"/>
      <c r="D810" s="54"/>
      <c r="E810" s="54"/>
      <c r="F810" s="52"/>
      <c r="G810" s="52"/>
      <c r="H810" s="52"/>
      <c r="I810" s="52"/>
      <c r="J810" s="52"/>
      <c r="K810" s="52"/>
      <c r="L810" s="55"/>
      <c r="M810" s="55"/>
      <c r="N810" s="55"/>
      <c r="O810" s="55"/>
      <c r="P810" s="52"/>
      <c r="Q810" s="52"/>
      <c r="R810" s="52"/>
      <c r="S810" s="52"/>
      <c r="T810" s="52"/>
      <c r="U810" s="52"/>
      <c r="V810" s="52"/>
      <c r="W810" s="52"/>
      <c r="X810" s="52"/>
      <c r="Y810" s="52"/>
    </row>
    <row r="811" spans="1:25" s="30" customFormat="1" ht="13.5" customHeight="1" x14ac:dyDescent="0.25">
      <c r="A811" s="52"/>
      <c r="B811" s="53"/>
      <c r="C811" s="53"/>
      <c r="D811" s="54"/>
      <c r="E811" s="54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</row>
    <row r="812" spans="1:25" s="30" customFormat="1" ht="13.5" customHeight="1" x14ac:dyDescent="0.25">
      <c r="A812" s="52"/>
      <c r="B812" s="53"/>
      <c r="C812" s="53"/>
      <c r="D812" s="54"/>
      <c r="E812" s="54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</row>
    <row r="813" spans="1:25" s="30" customFormat="1" ht="13.5" customHeight="1" x14ac:dyDescent="0.25">
      <c r="A813" s="52"/>
      <c r="B813" s="53"/>
      <c r="C813" s="53"/>
      <c r="D813" s="54"/>
      <c r="E813" s="54"/>
      <c r="F813" s="52"/>
      <c r="G813" s="52"/>
      <c r="H813" s="52"/>
      <c r="I813" s="52"/>
      <c r="J813" s="52"/>
      <c r="K813" s="52"/>
      <c r="L813" s="55"/>
      <c r="M813" s="55"/>
      <c r="N813" s="55"/>
      <c r="O813" s="55"/>
      <c r="P813" s="52"/>
      <c r="Q813" s="52"/>
      <c r="R813" s="52"/>
      <c r="S813" s="52"/>
      <c r="T813" s="52"/>
      <c r="U813" s="52"/>
      <c r="V813" s="52"/>
      <c r="W813" s="52"/>
      <c r="X813" s="52"/>
      <c r="Y813" s="52"/>
    </row>
    <row r="814" spans="1:25" s="30" customFormat="1" ht="13.5" customHeight="1" x14ac:dyDescent="0.25">
      <c r="A814" s="52"/>
      <c r="B814" s="53"/>
      <c r="C814" s="53"/>
      <c r="D814" s="54"/>
      <c r="E814" s="54"/>
      <c r="F814" s="52"/>
      <c r="G814" s="52"/>
      <c r="H814" s="52"/>
      <c r="I814" s="52"/>
      <c r="J814" s="52"/>
      <c r="K814" s="52"/>
      <c r="L814" s="55"/>
      <c r="M814" s="55"/>
      <c r="N814" s="55"/>
      <c r="O814" s="55"/>
      <c r="P814" s="52"/>
      <c r="Q814" s="52"/>
      <c r="R814" s="52"/>
      <c r="S814" s="52"/>
      <c r="T814" s="52"/>
      <c r="U814" s="52"/>
      <c r="V814" s="52"/>
      <c r="W814" s="52"/>
      <c r="X814" s="52"/>
      <c r="Y814" s="52"/>
    </row>
    <row r="815" spans="1:25" s="30" customFormat="1" ht="13.5" customHeight="1" x14ac:dyDescent="0.25">
      <c r="A815" s="52"/>
      <c r="B815" s="53"/>
      <c r="C815" s="53"/>
      <c r="D815" s="54"/>
      <c r="E815" s="54"/>
      <c r="F815" s="52"/>
      <c r="G815" s="52"/>
      <c r="H815" s="52"/>
      <c r="I815" s="52"/>
      <c r="J815" s="52"/>
      <c r="K815" s="52"/>
      <c r="L815" s="55"/>
      <c r="M815" s="55"/>
      <c r="N815" s="55"/>
      <c r="O815" s="55"/>
      <c r="P815" s="52"/>
      <c r="Q815" s="52"/>
      <c r="R815" s="52"/>
      <c r="S815" s="52"/>
      <c r="T815" s="52"/>
      <c r="U815" s="52"/>
      <c r="V815" s="52"/>
      <c r="W815" s="52"/>
      <c r="X815" s="52"/>
      <c r="Y815" s="52"/>
    </row>
    <row r="816" spans="1:25" s="30" customFormat="1" ht="13.5" customHeight="1" x14ac:dyDescent="0.25">
      <c r="A816" s="52"/>
      <c r="B816" s="53"/>
      <c r="C816" s="53"/>
      <c r="D816" s="54"/>
      <c r="E816" s="54"/>
      <c r="F816" s="52"/>
      <c r="G816" s="52"/>
      <c r="H816" s="52"/>
      <c r="I816" s="52"/>
      <c r="J816" s="52"/>
      <c r="K816" s="52"/>
      <c r="L816" s="55"/>
      <c r="M816" s="55"/>
      <c r="N816" s="55"/>
      <c r="O816" s="55"/>
      <c r="P816" s="52"/>
      <c r="Q816" s="52"/>
      <c r="R816" s="52"/>
      <c r="S816" s="56"/>
      <c r="T816" s="52"/>
      <c r="U816" s="52"/>
      <c r="V816" s="52"/>
      <c r="W816" s="52"/>
      <c r="X816" s="52"/>
      <c r="Y816" s="52"/>
    </row>
    <row r="817" spans="1:25" s="30" customFormat="1" ht="13.5" customHeight="1" x14ac:dyDescent="0.25">
      <c r="A817" s="52"/>
      <c r="B817" s="53"/>
      <c r="C817" s="53"/>
      <c r="D817" s="54"/>
      <c r="E817" s="54"/>
      <c r="F817" s="56"/>
      <c r="G817" s="52"/>
      <c r="H817" s="52"/>
      <c r="I817" s="52"/>
      <c r="J817" s="52"/>
      <c r="K817" s="52"/>
      <c r="L817" s="55"/>
      <c r="M817" s="55"/>
      <c r="N817" s="55"/>
      <c r="O817" s="55"/>
      <c r="P817" s="52"/>
      <c r="Q817" s="52"/>
      <c r="R817" s="52"/>
      <c r="S817" s="56"/>
      <c r="T817" s="52"/>
      <c r="U817" s="52"/>
      <c r="V817" s="52"/>
      <c r="W817" s="52"/>
      <c r="X817" s="52"/>
      <c r="Y817" s="52"/>
    </row>
    <row r="818" spans="1:25" s="30" customFormat="1" ht="13.5" customHeight="1" x14ac:dyDescent="0.25">
      <c r="A818" s="52"/>
      <c r="B818" s="53"/>
      <c r="C818" s="53"/>
      <c r="D818" s="54"/>
      <c r="E818" s="54"/>
      <c r="F818" s="56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6"/>
      <c r="T818" s="52"/>
      <c r="U818" s="52"/>
      <c r="V818" s="52"/>
      <c r="W818" s="52"/>
      <c r="X818" s="52"/>
      <c r="Y818" s="52"/>
    </row>
    <row r="819" spans="1:25" s="30" customFormat="1" ht="13.5" customHeight="1" x14ac:dyDescent="0.25">
      <c r="A819" s="52"/>
      <c r="B819" s="53"/>
      <c r="C819" s="53"/>
      <c r="D819" s="54"/>
      <c r="E819" s="54"/>
      <c r="F819" s="56"/>
      <c r="G819" s="52"/>
      <c r="H819" s="52"/>
      <c r="I819" s="52"/>
      <c r="J819" s="52"/>
      <c r="K819" s="52"/>
      <c r="L819" s="55"/>
      <c r="M819" s="55"/>
      <c r="N819" s="55"/>
      <c r="O819" s="55"/>
      <c r="P819" s="52"/>
      <c r="Q819" s="52"/>
      <c r="R819" s="52"/>
      <c r="S819" s="56"/>
      <c r="T819" s="52"/>
      <c r="U819" s="57"/>
      <c r="V819" s="52"/>
      <c r="W819" s="52"/>
      <c r="X819" s="52"/>
      <c r="Y819" s="52"/>
    </row>
    <row r="820" spans="1:25" s="30" customFormat="1" ht="13.5" customHeight="1" x14ac:dyDescent="0.25">
      <c r="A820" s="52"/>
      <c r="B820" s="53"/>
      <c r="C820" s="53"/>
      <c r="D820" s="54"/>
      <c r="E820" s="54"/>
      <c r="F820" s="56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6"/>
      <c r="U820" s="52"/>
      <c r="V820" s="56"/>
      <c r="W820" s="56"/>
      <c r="X820" s="52"/>
      <c r="Y820" s="52"/>
    </row>
    <row r="821" spans="1:25" s="30" customFormat="1" ht="13.5" customHeight="1" x14ac:dyDescent="0.25">
      <c r="A821" s="52"/>
      <c r="B821" s="53"/>
      <c r="C821" s="53"/>
      <c r="D821" s="54"/>
      <c r="E821" s="54"/>
      <c r="F821" s="56"/>
      <c r="G821" s="52"/>
      <c r="H821" s="52"/>
      <c r="I821" s="52"/>
      <c r="J821" s="52"/>
      <c r="K821" s="52"/>
      <c r="L821" s="55"/>
      <c r="M821" s="55"/>
      <c r="N821" s="55"/>
      <c r="O821" s="55"/>
      <c r="P821" s="52"/>
      <c r="Q821" s="52"/>
      <c r="R821" s="52"/>
      <c r="S821" s="52"/>
      <c r="T821" s="56"/>
      <c r="U821" s="52"/>
      <c r="V821" s="56"/>
      <c r="W821" s="56"/>
      <c r="X821" s="52"/>
      <c r="Y821" s="52"/>
    </row>
    <row r="822" spans="1:25" s="30" customFormat="1" ht="13.5" customHeight="1" x14ac:dyDescent="0.25">
      <c r="A822" s="52"/>
      <c r="B822" s="53"/>
      <c r="C822" s="53"/>
      <c r="D822" s="54"/>
      <c r="E822" s="54"/>
      <c r="F822" s="56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</row>
    <row r="823" spans="1:25" s="30" customFormat="1" ht="13.5" customHeight="1" x14ac:dyDescent="0.25">
      <c r="A823" s="52"/>
      <c r="B823" s="53"/>
      <c r="C823" s="53"/>
      <c r="D823" s="54"/>
      <c r="E823" s="54"/>
      <c r="F823" s="58"/>
      <c r="G823" s="52"/>
      <c r="H823" s="52"/>
      <c r="I823" s="57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</row>
    <row r="824" spans="1:25" s="30" customFormat="1" ht="13.5" customHeight="1" x14ac:dyDescent="0.25">
      <c r="A824" s="52"/>
      <c r="B824" s="53"/>
      <c r="C824" s="53"/>
      <c r="D824" s="54"/>
      <c r="E824" s="54"/>
      <c r="F824" s="52"/>
      <c r="G824" s="52"/>
      <c r="H824" s="52"/>
      <c r="I824" s="52"/>
      <c r="J824" s="52"/>
      <c r="K824" s="52"/>
      <c r="L824" s="55"/>
      <c r="M824" s="55"/>
      <c r="N824" s="55"/>
      <c r="O824" s="55"/>
      <c r="P824" s="52"/>
      <c r="Q824" s="52"/>
      <c r="R824" s="52"/>
      <c r="S824" s="52"/>
      <c r="T824" s="52"/>
      <c r="U824" s="52"/>
      <c r="V824" s="52"/>
      <c r="W824" s="52"/>
      <c r="X824" s="52"/>
      <c r="Y824" s="52"/>
    </row>
    <row r="825" spans="1:25" s="30" customFormat="1" ht="13.5" customHeight="1" x14ac:dyDescent="0.25">
      <c r="A825" s="52"/>
      <c r="B825" s="53"/>
      <c r="C825" s="53"/>
      <c r="D825" s="54"/>
      <c r="E825" s="54"/>
      <c r="F825" s="52"/>
      <c r="G825" s="52"/>
      <c r="H825" s="52"/>
      <c r="I825" s="52"/>
      <c r="J825" s="52"/>
      <c r="K825" s="52"/>
      <c r="L825" s="55"/>
      <c r="M825" s="55"/>
      <c r="N825" s="55"/>
      <c r="O825" s="55"/>
      <c r="P825" s="52"/>
      <c r="Q825" s="52"/>
      <c r="R825" s="52"/>
      <c r="S825" s="52"/>
      <c r="T825" s="52"/>
      <c r="U825" s="52"/>
      <c r="V825" s="52"/>
      <c r="W825" s="52"/>
      <c r="X825" s="52"/>
      <c r="Y825" s="52"/>
    </row>
    <row r="826" spans="1:25" s="30" customFormat="1" ht="13.5" customHeight="1" x14ac:dyDescent="0.25">
      <c r="A826" s="52"/>
      <c r="B826" s="53"/>
      <c r="C826" s="53"/>
      <c r="D826" s="54"/>
      <c r="E826" s="54"/>
      <c r="F826" s="52"/>
      <c r="G826" s="52"/>
      <c r="H826" s="52"/>
      <c r="I826" s="57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</row>
    <row r="827" spans="1:25" s="30" customFormat="1" ht="13.5" customHeight="1" x14ac:dyDescent="0.25">
      <c r="A827" s="52"/>
      <c r="B827" s="53"/>
      <c r="C827" s="53"/>
      <c r="D827" s="54"/>
      <c r="E827" s="54"/>
      <c r="F827" s="52"/>
      <c r="G827" s="52"/>
      <c r="H827" s="52"/>
      <c r="I827" s="57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</row>
    <row r="828" spans="1:25" s="30" customFormat="1" ht="13.5" customHeight="1" x14ac:dyDescent="0.25">
      <c r="A828" s="52"/>
      <c r="B828" s="53"/>
      <c r="C828" s="53"/>
      <c r="D828" s="54"/>
      <c r="E828" s="54"/>
      <c r="F828" s="52"/>
      <c r="G828" s="52"/>
      <c r="H828" s="52"/>
      <c r="I828" s="52"/>
      <c r="J828" s="52"/>
      <c r="K828" s="52"/>
      <c r="L828" s="55"/>
      <c r="M828" s="55"/>
      <c r="N828" s="55"/>
      <c r="O828" s="55"/>
      <c r="P828" s="52"/>
      <c r="Q828" s="52"/>
      <c r="R828" s="52"/>
      <c r="S828" s="52"/>
      <c r="T828" s="52"/>
      <c r="U828" s="52"/>
      <c r="V828" s="52"/>
      <c r="W828" s="52"/>
      <c r="X828" s="52"/>
      <c r="Y828" s="52"/>
    </row>
    <row r="829" spans="1:25" s="30" customFormat="1" ht="13.5" customHeight="1" x14ac:dyDescent="0.25">
      <c r="A829" s="52"/>
      <c r="B829" s="53"/>
      <c r="C829" s="53"/>
      <c r="D829" s="54"/>
      <c r="E829" s="54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6"/>
    </row>
    <row r="830" spans="1:25" s="30" customFormat="1" ht="13.5" customHeight="1" x14ac:dyDescent="0.25">
      <c r="A830" s="52"/>
      <c r="B830" s="53"/>
      <c r="C830" s="53"/>
      <c r="D830" s="54"/>
      <c r="E830" s="54"/>
      <c r="F830" s="52"/>
      <c r="G830" s="52"/>
      <c r="H830" s="52"/>
      <c r="I830" s="57"/>
      <c r="J830" s="52"/>
      <c r="K830" s="52"/>
      <c r="L830" s="52"/>
      <c r="M830" s="52"/>
      <c r="N830" s="52"/>
      <c r="O830" s="52"/>
      <c r="P830" s="52"/>
      <c r="Q830" s="52"/>
      <c r="R830" s="52"/>
      <c r="S830" s="56"/>
      <c r="T830" s="52"/>
      <c r="U830" s="52"/>
      <c r="V830" s="52"/>
      <c r="W830" s="52"/>
      <c r="X830" s="52"/>
      <c r="Y830" s="52"/>
    </row>
    <row r="831" spans="1:25" s="30" customFormat="1" ht="13.5" customHeight="1" x14ac:dyDescent="0.25">
      <c r="A831" s="52"/>
      <c r="B831" s="53"/>
      <c r="C831" s="53"/>
      <c r="D831" s="54"/>
      <c r="E831" s="54"/>
      <c r="F831" s="56"/>
      <c r="G831" s="52"/>
      <c r="H831" s="52"/>
      <c r="I831" s="52"/>
      <c r="J831" s="52"/>
      <c r="K831" s="52"/>
      <c r="L831" s="55"/>
      <c r="M831" s="55"/>
      <c r="N831" s="55"/>
      <c r="O831" s="55"/>
      <c r="P831" s="52"/>
      <c r="Q831" s="52"/>
      <c r="R831" s="52"/>
      <c r="S831" s="56"/>
      <c r="T831" s="52"/>
      <c r="U831" s="52"/>
      <c r="V831" s="52"/>
      <c r="W831" s="52"/>
      <c r="X831" s="52"/>
      <c r="Y831" s="52"/>
    </row>
    <row r="832" spans="1:25" s="30" customFormat="1" ht="13.5" customHeight="1" x14ac:dyDescent="0.25">
      <c r="A832" s="52"/>
      <c r="B832" s="53"/>
      <c r="C832" s="53"/>
      <c r="D832" s="54"/>
      <c r="E832" s="54"/>
      <c r="F832" s="56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6"/>
      <c r="U832" s="56"/>
      <c r="V832" s="56"/>
      <c r="W832" s="56"/>
      <c r="X832" s="56"/>
      <c r="Y832" s="56"/>
    </row>
    <row r="833" spans="1:25" s="30" customFormat="1" ht="13.5" customHeight="1" x14ac:dyDescent="0.25">
      <c r="A833" s="52"/>
      <c r="B833" s="53"/>
      <c r="C833" s="53"/>
      <c r="D833" s="54"/>
      <c r="E833" s="54"/>
      <c r="F833" s="56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6"/>
      <c r="U833" s="56"/>
      <c r="V833" s="56"/>
      <c r="W833" s="56"/>
      <c r="X833" s="56"/>
      <c r="Y833" s="56"/>
    </row>
    <row r="834" spans="1:25" s="30" customFormat="1" ht="13.5" customHeight="1" x14ac:dyDescent="0.25">
      <c r="A834" s="52"/>
      <c r="B834" s="53"/>
      <c r="C834" s="53"/>
      <c r="D834" s="54"/>
      <c r="E834" s="54"/>
      <c r="F834" s="56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6"/>
      <c r="U834" s="52"/>
      <c r="V834" s="56"/>
      <c r="W834" s="56"/>
      <c r="X834" s="52"/>
      <c r="Y834" s="52"/>
    </row>
    <row r="835" spans="1:25" s="30" customFormat="1" ht="13.5" customHeight="1" x14ac:dyDescent="0.25">
      <c r="A835" s="52"/>
      <c r="B835" s="53"/>
      <c r="C835" s="53"/>
      <c r="D835" s="54"/>
      <c r="E835" s="54"/>
      <c r="F835" s="56"/>
      <c r="G835" s="52"/>
      <c r="H835" s="52"/>
      <c r="I835" s="52"/>
      <c r="J835" s="52"/>
      <c r="K835" s="52"/>
      <c r="L835" s="55"/>
      <c r="M835" s="55"/>
      <c r="N835" s="55"/>
      <c r="O835" s="55"/>
      <c r="P835" s="52"/>
      <c r="Q835" s="52"/>
      <c r="R835" s="52"/>
      <c r="S835" s="52"/>
      <c r="T835" s="56"/>
      <c r="U835" s="52"/>
      <c r="V835" s="56"/>
      <c r="W835" s="56"/>
      <c r="X835" s="52"/>
      <c r="Y835" s="52"/>
    </row>
    <row r="836" spans="1:25" s="30" customFormat="1" ht="13.5" customHeight="1" x14ac:dyDescent="0.25">
      <c r="A836" s="52"/>
      <c r="B836" s="53"/>
      <c r="C836" s="53"/>
      <c r="D836" s="54"/>
      <c r="E836" s="54"/>
      <c r="F836" s="56"/>
      <c r="G836" s="52"/>
      <c r="H836" s="52"/>
      <c r="I836" s="52"/>
      <c r="J836" s="52"/>
      <c r="K836" s="52"/>
      <c r="L836" s="55"/>
      <c r="M836" s="55"/>
      <c r="N836" s="55"/>
      <c r="O836" s="55"/>
      <c r="P836" s="52"/>
      <c r="Q836" s="52"/>
      <c r="R836" s="52"/>
      <c r="S836" s="56"/>
      <c r="T836" s="56"/>
      <c r="U836" s="52"/>
      <c r="V836" s="52"/>
      <c r="W836" s="56"/>
      <c r="X836" s="56"/>
      <c r="Y836" s="52"/>
    </row>
    <row r="837" spans="1:25" s="30" customFormat="1" ht="13.5" customHeight="1" x14ac:dyDescent="0.25">
      <c r="A837" s="52"/>
      <c r="B837" s="53"/>
      <c r="C837" s="53"/>
      <c r="D837" s="54"/>
      <c r="E837" s="54"/>
      <c r="F837" s="5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6"/>
      <c r="T837" s="56"/>
      <c r="U837" s="57"/>
      <c r="V837" s="52"/>
      <c r="W837" s="56"/>
      <c r="X837" s="56"/>
      <c r="Y837" s="52"/>
    </row>
    <row r="838" spans="1:25" s="30" customFormat="1" ht="13.5" customHeight="1" x14ac:dyDescent="0.25">
      <c r="A838" s="52"/>
      <c r="B838" s="53"/>
      <c r="C838" s="53"/>
      <c r="D838" s="54"/>
      <c r="E838" s="54"/>
      <c r="F838" s="56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6"/>
      <c r="T838" s="56"/>
      <c r="U838" s="52"/>
      <c r="V838" s="56"/>
      <c r="W838" s="56"/>
      <c r="X838" s="56"/>
      <c r="Y838" s="52"/>
    </row>
    <row r="839" spans="1:25" s="30" customFormat="1" ht="13.5" customHeight="1" x14ac:dyDescent="0.25">
      <c r="A839" s="52"/>
      <c r="B839" s="53"/>
      <c r="C839" s="53"/>
      <c r="D839" s="54"/>
      <c r="E839" s="54"/>
      <c r="F839" s="56"/>
      <c r="G839" s="52"/>
      <c r="H839" s="52"/>
      <c r="I839" s="52"/>
      <c r="J839" s="52"/>
      <c r="K839" s="52"/>
      <c r="L839" s="55"/>
      <c r="M839" s="55"/>
      <c r="N839" s="55"/>
      <c r="O839" s="55"/>
      <c r="P839" s="52"/>
      <c r="Q839" s="52"/>
      <c r="R839" s="52"/>
      <c r="S839" s="56"/>
      <c r="T839" s="56"/>
      <c r="U839" s="52"/>
      <c r="V839" s="56"/>
      <c r="W839" s="56"/>
      <c r="X839" s="56"/>
      <c r="Y839" s="52"/>
    </row>
    <row r="840" spans="1:25" s="30" customFormat="1" ht="13.5" customHeight="1" x14ac:dyDescent="0.25">
      <c r="A840" s="52"/>
      <c r="B840" s="53"/>
      <c r="C840" s="53"/>
      <c r="D840" s="54"/>
      <c r="E840" s="54"/>
      <c r="F840" s="56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6"/>
      <c r="U840" s="56"/>
      <c r="V840" s="52"/>
      <c r="W840" s="56"/>
      <c r="X840" s="56"/>
      <c r="Y840" s="52"/>
    </row>
    <row r="841" spans="1:25" s="30" customFormat="1" ht="13.5" customHeight="1" x14ac:dyDescent="0.25">
      <c r="A841" s="52"/>
      <c r="B841" s="53"/>
      <c r="C841" s="53"/>
      <c r="D841" s="54"/>
      <c r="E841" s="54"/>
      <c r="F841" s="56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6"/>
      <c r="U841" s="56"/>
      <c r="V841" s="52"/>
      <c r="W841" s="56"/>
      <c r="X841" s="56"/>
      <c r="Y841" s="52"/>
    </row>
    <row r="842" spans="1:25" s="30" customFormat="1" ht="13.5" customHeight="1" x14ac:dyDescent="0.25">
      <c r="A842" s="52"/>
      <c r="B842" s="53"/>
      <c r="C842" s="53"/>
      <c r="D842" s="54"/>
      <c r="E842" s="54"/>
      <c r="F842" s="56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6"/>
      <c r="T842" s="56"/>
      <c r="U842" s="52"/>
      <c r="V842" s="56"/>
      <c r="W842" s="56"/>
      <c r="X842" s="56"/>
      <c r="Y842" s="56"/>
    </row>
    <row r="843" spans="1:25" s="30" customFormat="1" ht="13.5" customHeight="1" x14ac:dyDescent="0.25">
      <c r="A843" s="52"/>
      <c r="B843" s="53"/>
      <c r="C843" s="53"/>
      <c r="D843" s="54"/>
      <c r="E843" s="54"/>
      <c r="F843" s="52"/>
      <c r="G843" s="52"/>
      <c r="H843" s="52"/>
      <c r="I843" s="52"/>
      <c r="J843" s="52"/>
      <c r="K843" s="52"/>
      <c r="L843" s="55"/>
      <c r="M843" s="55"/>
      <c r="N843" s="55"/>
      <c r="O843" s="55"/>
      <c r="P843" s="52"/>
      <c r="Q843" s="52"/>
      <c r="R843" s="52"/>
      <c r="S843" s="56"/>
      <c r="T843" s="56"/>
      <c r="U843" s="52"/>
      <c r="V843" s="56"/>
      <c r="W843" s="56"/>
      <c r="X843" s="56"/>
      <c r="Y843" s="56"/>
    </row>
    <row r="844" spans="1:25" s="30" customFormat="1" ht="13.5" customHeight="1" x14ac:dyDescent="0.25">
      <c r="A844" s="52"/>
      <c r="B844" s="53"/>
      <c r="C844" s="53"/>
      <c r="D844" s="54"/>
      <c r="E844" s="54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6"/>
      <c r="T844" s="56"/>
      <c r="U844" s="52"/>
      <c r="V844" s="56"/>
      <c r="W844" s="56"/>
      <c r="X844" s="56"/>
      <c r="Y844" s="56"/>
    </row>
    <row r="845" spans="1:25" s="30" customFormat="1" ht="13.5" customHeight="1" x14ac:dyDescent="0.25">
      <c r="A845" s="52"/>
      <c r="B845" s="53"/>
      <c r="C845" s="53"/>
      <c r="D845" s="54"/>
      <c r="E845" s="54"/>
      <c r="F845" s="58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6"/>
      <c r="T845" s="56"/>
      <c r="U845" s="52"/>
      <c r="V845" s="56"/>
      <c r="W845" s="56"/>
      <c r="X845" s="56"/>
      <c r="Y845" s="56"/>
    </row>
    <row r="846" spans="1:25" s="30" customFormat="1" ht="13.5" customHeight="1" x14ac:dyDescent="0.25">
      <c r="A846" s="52"/>
      <c r="B846" s="53"/>
      <c r="C846" s="53"/>
      <c r="D846" s="54"/>
      <c r="E846" s="54"/>
      <c r="F846" s="52"/>
      <c r="G846" s="52"/>
      <c r="H846" s="52"/>
      <c r="I846" s="52"/>
      <c r="J846" s="52"/>
      <c r="K846" s="52"/>
      <c r="L846" s="55"/>
      <c r="M846" s="55"/>
      <c r="N846" s="55"/>
      <c r="O846" s="55"/>
      <c r="P846" s="52"/>
      <c r="Q846" s="52"/>
      <c r="R846" s="52"/>
      <c r="S846" s="52"/>
      <c r="T846" s="52"/>
      <c r="U846" s="52"/>
      <c r="V846" s="52"/>
      <c r="W846" s="52"/>
      <c r="X846" s="52"/>
      <c r="Y846" s="52"/>
    </row>
    <row r="847" spans="1:25" s="30" customFormat="1" ht="13.5" customHeight="1" x14ac:dyDescent="0.25">
      <c r="A847" s="52"/>
      <c r="B847" s="53"/>
      <c r="C847" s="53"/>
      <c r="D847" s="54"/>
      <c r="E847" s="54"/>
      <c r="F847" s="52"/>
      <c r="G847" s="52"/>
      <c r="H847" s="52"/>
      <c r="I847" s="52"/>
      <c r="J847" s="52"/>
      <c r="K847" s="52"/>
      <c r="L847" s="55"/>
      <c r="M847" s="55"/>
      <c r="N847" s="55"/>
      <c r="O847" s="55"/>
      <c r="P847" s="52"/>
      <c r="Q847" s="52"/>
      <c r="R847" s="52"/>
      <c r="S847" s="52"/>
      <c r="T847" s="52"/>
      <c r="U847" s="52"/>
      <c r="V847" s="52"/>
      <c r="W847" s="52"/>
      <c r="X847" s="52"/>
      <c r="Y847" s="52"/>
    </row>
    <row r="848" spans="1:25" s="30" customFormat="1" ht="13.5" customHeight="1" x14ac:dyDescent="0.25">
      <c r="A848" s="52"/>
      <c r="B848" s="53"/>
      <c r="C848" s="53"/>
      <c r="D848" s="54"/>
      <c r="E848" s="54"/>
      <c r="F848" s="52"/>
      <c r="G848" s="52"/>
      <c r="H848" s="52"/>
      <c r="I848" s="52"/>
      <c r="J848" s="52"/>
      <c r="K848" s="52"/>
      <c r="L848" s="55"/>
      <c r="M848" s="55"/>
      <c r="N848" s="55"/>
      <c r="O848" s="55"/>
      <c r="P848" s="52"/>
      <c r="Q848" s="52"/>
      <c r="R848" s="52"/>
      <c r="S848" s="52"/>
      <c r="T848" s="52"/>
      <c r="U848" s="52"/>
      <c r="V848" s="52"/>
      <c r="W848" s="52"/>
      <c r="X848" s="52"/>
      <c r="Y848" s="52"/>
    </row>
    <row r="849" spans="1:25" s="30" customFormat="1" ht="13.5" customHeight="1" x14ac:dyDescent="0.25">
      <c r="A849" s="52"/>
      <c r="B849" s="53"/>
      <c r="C849" s="53"/>
      <c r="D849" s="54"/>
      <c r="E849" s="54"/>
      <c r="F849" s="52"/>
      <c r="G849" s="52"/>
      <c r="H849" s="52"/>
      <c r="I849" s="57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</row>
    <row r="850" spans="1:25" s="30" customFormat="1" ht="13.5" customHeight="1" x14ac:dyDescent="0.25">
      <c r="A850" s="52"/>
      <c r="B850" s="53"/>
      <c r="C850" s="53"/>
      <c r="D850" s="54"/>
      <c r="E850" s="54"/>
      <c r="F850" s="52"/>
      <c r="G850" s="52"/>
      <c r="H850" s="52"/>
      <c r="I850" s="52"/>
      <c r="J850" s="52"/>
      <c r="K850" s="52"/>
      <c r="L850" s="55"/>
      <c r="M850" s="55"/>
      <c r="N850" s="55"/>
      <c r="O850" s="55"/>
      <c r="P850" s="52"/>
      <c r="Q850" s="52"/>
      <c r="R850" s="52"/>
      <c r="S850" s="52"/>
      <c r="T850" s="52"/>
      <c r="U850" s="52"/>
      <c r="V850" s="52"/>
      <c r="W850" s="52"/>
      <c r="X850" s="52"/>
      <c r="Y850" s="52"/>
    </row>
    <row r="851" spans="1:25" s="30" customFormat="1" ht="13.5" customHeight="1" x14ac:dyDescent="0.25">
      <c r="A851" s="52"/>
      <c r="B851" s="53"/>
      <c r="C851" s="53"/>
      <c r="D851" s="54"/>
      <c r="E851" s="54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</row>
    <row r="852" spans="1:25" s="30" customFormat="1" ht="13.5" customHeight="1" x14ac:dyDescent="0.25">
      <c r="A852" s="52"/>
      <c r="B852" s="53"/>
      <c r="C852" s="53"/>
      <c r="D852" s="54"/>
      <c r="E852" s="54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</row>
    <row r="853" spans="1:25" s="30" customFormat="1" ht="13.5" customHeight="1" x14ac:dyDescent="0.25">
      <c r="A853" s="52"/>
      <c r="B853" s="53"/>
      <c r="C853" s="53"/>
      <c r="D853" s="54"/>
      <c r="E853" s="54"/>
      <c r="F853" s="52"/>
      <c r="G853" s="52"/>
      <c r="H853" s="52"/>
      <c r="I853" s="52"/>
      <c r="J853" s="52"/>
      <c r="K853" s="52"/>
      <c r="L853" s="55"/>
      <c r="M853" s="55"/>
      <c r="N853" s="55"/>
      <c r="O853" s="55"/>
      <c r="P853" s="52"/>
      <c r="Q853" s="52"/>
      <c r="R853" s="52"/>
      <c r="S853" s="52"/>
      <c r="T853" s="52"/>
      <c r="U853" s="52"/>
      <c r="V853" s="52"/>
      <c r="W853" s="52"/>
      <c r="X853" s="52"/>
      <c r="Y853" s="52"/>
    </row>
    <row r="854" spans="1:25" s="30" customFormat="1" ht="13.5" customHeight="1" x14ac:dyDescent="0.25">
      <c r="A854" s="52"/>
      <c r="B854" s="53"/>
      <c r="C854" s="53"/>
      <c r="D854" s="54"/>
      <c r="E854" s="54"/>
      <c r="F854" s="52"/>
      <c r="G854" s="52"/>
      <c r="H854" s="52"/>
      <c r="I854" s="52"/>
      <c r="J854" s="52"/>
      <c r="K854" s="52"/>
      <c r="L854" s="55"/>
      <c r="M854" s="55"/>
      <c r="N854" s="55"/>
      <c r="O854" s="55"/>
      <c r="P854" s="52"/>
      <c r="Q854" s="52"/>
      <c r="R854" s="52"/>
      <c r="S854" s="52"/>
      <c r="T854" s="52"/>
      <c r="U854" s="52"/>
      <c r="V854" s="52"/>
      <c r="W854" s="52"/>
      <c r="X854" s="52"/>
      <c r="Y854" s="52"/>
    </row>
    <row r="855" spans="1:25" s="30" customFormat="1" ht="13.5" customHeight="1" x14ac:dyDescent="0.25">
      <c r="A855" s="52"/>
      <c r="B855" s="53"/>
      <c r="C855" s="53"/>
      <c r="D855" s="54"/>
      <c r="E855" s="54"/>
      <c r="F855" s="52"/>
      <c r="G855" s="52"/>
      <c r="H855" s="52"/>
      <c r="I855" s="52"/>
      <c r="J855" s="52"/>
      <c r="K855" s="52"/>
      <c r="L855" s="55"/>
      <c r="M855" s="55"/>
      <c r="N855" s="55"/>
      <c r="O855" s="55"/>
      <c r="P855" s="52"/>
      <c r="Q855" s="52"/>
      <c r="R855" s="52"/>
      <c r="S855" s="52"/>
      <c r="T855" s="52"/>
      <c r="U855" s="52"/>
      <c r="V855" s="52"/>
      <c r="W855" s="52"/>
      <c r="X855" s="52"/>
      <c r="Y855" s="52"/>
    </row>
    <row r="856" spans="1:25" s="30" customFormat="1" ht="13.5" customHeight="1" x14ac:dyDescent="0.25">
      <c r="A856" s="52"/>
      <c r="B856" s="53"/>
      <c r="C856" s="53"/>
      <c r="D856" s="54"/>
      <c r="E856" s="54"/>
      <c r="F856" s="52"/>
      <c r="G856" s="52"/>
      <c r="H856" s="52"/>
      <c r="I856" s="52"/>
      <c r="J856" s="52"/>
      <c r="K856" s="52"/>
      <c r="L856" s="55"/>
      <c r="M856" s="55"/>
      <c r="N856" s="55"/>
      <c r="O856" s="55"/>
      <c r="P856" s="52"/>
      <c r="Q856" s="52"/>
      <c r="R856" s="52"/>
      <c r="S856" s="56"/>
      <c r="T856" s="52"/>
      <c r="U856" s="52"/>
      <c r="V856" s="52"/>
      <c r="W856" s="52"/>
      <c r="X856" s="52"/>
      <c r="Y856" s="52"/>
    </row>
    <row r="857" spans="1:25" s="30" customFormat="1" ht="13.5" customHeight="1" x14ac:dyDescent="0.25">
      <c r="A857" s="52"/>
      <c r="B857" s="53"/>
      <c r="C857" s="53"/>
      <c r="D857" s="54"/>
      <c r="E857" s="54"/>
      <c r="F857" s="56"/>
      <c r="G857" s="52"/>
      <c r="H857" s="52"/>
      <c r="I857" s="52"/>
      <c r="J857" s="52"/>
      <c r="K857" s="52"/>
      <c r="L857" s="55"/>
      <c r="M857" s="55"/>
      <c r="N857" s="55"/>
      <c r="O857" s="55"/>
      <c r="P857" s="52"/>
      <c r="Q857" s="52"/>
      <c r="R857" s="52"/>
      <c r="S857" s="56"/>
      <c r="T857" s="52"/>
      <c r="U857" s="52"/>
      <c r="V857" s="52"/>
      <c r="W857" s="52"/>
      <c r="X857" s="52"/>
      <c r="Y857" s="52"/>
    </row>
    <row r="858" spans="1:25" s="30" customFormat="1" ht="13.5" customHeight="1" x14ac:dyDescent="0.25">
      <c r="A858" s="52"/>
      <c r="B858" s="53"/>
      <c r="C858" s="53"/>
      <c r="D858" s="54"/>
      <c r="E858" s="54"/>
      <c r="F858" s="56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6"/>
      <c r="T858" s="52"/>
      <c r="U858" s="52"/>
      <c r="V858" s="52"/>
      <c r="W858" s="52"/>
      <c r="X858" s="52"/>
      <c r="Y858" s="52"/>
    </row>
    <row r="859" spans="1:25" s="30" customFormat="1" ht="13.5" customHeight="1" x14ac:dyDescent="0.25">
      <c r="A859" s="52"/>
      <c r="B859" s="53"/>
      <c r="C859" s="53"/>
      <c r="D859" s="54"/>
      <c r="E859" s="54"/>
      <c r="F859" s="56"/>
      <c r="G859" s="52"/>
      <c r="H859" s="52"/>
      <c r="I859" s="52"/>
      <c r="J859" s="52"/>
      <c r="K859" s="52"/>
      <c r="L859" s="55"/>
      <c r="M859" s="55"/>
      <c r="N859" s="55"/>
      <c r="O859" s="55"/>
      <c r="P859" s="52"/>
      <c r="Q859" s="52"/>
      <c r="R859" s="52"/>
      <c r="S859" s="56"/>
      <c r="T859" s="52"/>
      <c r="U859" s="57"/>
      <c r="V859" s="52"/>
      <c r="W859" s="52"/>
      <c r="X859" s="52"/>
      <c r="Y859" s="52"/>
    </row>
    <row r="860" spans="1:25" s="30" customFormat="1" ht="13.5" customHeight="1" x14ac:dyDescent="0.25">
      <c r="A860" s="52"/>
      <c r="B860" s="53"/>
      <c r="C860" s="53"/>
      <c r="D860" s="54"/>
      <c r="E860" s="54"/>
      <c r="F860" s="56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6"/>
      <c r="U860" s="52"/>
      <c r="V860" s="56"/>
      <c r="W860" s="56"/>
      <c r="X860" s="52"/>
      <c r="Y860" s="52"/>
    </row>
    <row r="861" spans="1:25" s="30" customFormat="1" ht="13.5" customHeight="1" x14ac:dyDescent="0.25">
      <c r="A861" s="52"/>
      <c r="B861" s="53"/>
      <c r="C861" s="53"/>
      <c r="D861" s="54"/>
      <c r="E861" s="54"/>
      <c r="F861" s="56"/>
      <c r="G861" s="52"/>
      <c r="H861" s="52"/>
      <c r="I861" s="52"/>
      <c r="J861" s="52"/>
      <c r="K861" s="52"/>
      <c r="L861" s="55"/>
      <c r="M861" s="55"/>
      <c r="N861" s="55"/>
      <c r="O861" s="55"/>
      <c r="P861" s="52"/>
      <c r="Q861" s="52"/>
      <c r="R861" s="52"/>
      <c r="S861" s="52"/>
      <c r="T861" s="56"/>
      <c r="U861" s="52"/>
      <c r="V861" s="56"/>
      <c r="W861" s="56"/>
      <c r="X861" s="52"/>
      <c r="Y861" s="52"/>
    </row>
    <row r="862" spans="1:25" s="30" customFormat="1" ht="13.5" customHeight="1" x14ac:dyDescent="0.25">
      <c r="A862" s="52"/>
      <c r="B862" s="53"/>
      <c r="C862" s="53"/>
      <c r="D862" s="54"/>
      <c r="E862" s="54"/>
      <c r="F862" s="56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</row>
    <row r="863" spans="1:25" s="30" customFormat="1" ht="13.5" customHeight="1" x14ac:dyDescent="0.25">
      <c r="A863" s="52"/>
      <c r="B863" s="53"/>
      <c r="C863" s="53"/>
      <c r="D863" s="54"/>
      <c r="E863" s="54"/>
      <c r="F863" s="58"/>
      <c r="G863" s="52"/>
      <c r="H863" s="52"/>
      <c r="I863" s="57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</row>
    <row r="864" spans="1:25" s="30" customFormat="1" ht="13.5" customHeight="1" x14ac:dyDescent="0.25">
      <c r="A864" s="52"/>
      <c r="B864" s="53"/>
      <c r="C864" s="53"/>
      <c r="D864" s="54"/>
      <c r="E864" s="54"/>
      <c r="F864" s="52"/>
      <c r="G864" s="52"/>
      <c r="H864" s="52"/>
      <c r="I864" s="52"/>
      <c r="J864" s="52"/>
      <c r="K864" s="52"/>
      <c r="L864" s="55"/>
      <c r="M864" s="55"/>
      <c r="N864" s="55"/>
      <c r="O864" s="55"/>
      <c r="P864" s="52"/>
      <c r="Q864" s="52"/>
      <c r="R864" s="52"/>
      <c r="S864" s="52"/>
      <c r="T864" s="52"/>
      <c r="U864" s="52"/>
      <c r="V864" s="52"/>
      <c r="W864" s="52"/>
      <c r="X864" s="52"/>
      <c r="Y864" s="52"/>
    </row>
    <row r="865" spans="1:25" s="30" customFormat="1" ht="13.5" customHeight="1" x14ac:dyDescent="0.25">
      <c r="A865" s="52"/>
      <c r="B865" s="53"/>
      <c r="C865" s="53"/>
      <c r="D865" s="54"/>
      <c r="E865" s="54"/>
      <c r="F865" s="52"/>
      <c r="G865" s="52"/>
      <c r="H865" s="52"/>
      <c r="I865" s="52"/>
      <c r="J865" s="52"/>
      <c r="K865" s="52"/>
      <c r="L865" s="55"/>
      <c r="M865" s="55"/>
      <c r="N865" s="55"/>
      <c r="O865" s="55"/>
      <c r="P865" s="52"/>
      <c r="Q865" s="52"/>
      <c r="R865" s="52"/>
      <c r="S865" s="52"/>
      <c r="T865" s="52"/>
      <c r="U865" s="52"/>
      <c r="V865" s="52"/>
      <c r="W865" s="52"/>
      <c r="X865" s="52"/>
      <c r="Y865" s="52"/>
    </row>
    <row r="866" spans="1:25" s="30" customFormat="1" ht="13.5" customHeight="1" x14ac:dyDescent="0.25">
      <c r="A866" s="52"/>
      <c r="B866" s="53"/>
      <c r="C866" s="53"/>
      <c r="D866" s="54"/>
      <c r="E866" s="54"/>
      <c r="F866" s="52"/>
      <c r="G866" s="52"/>
      <c r="H866" s="52"/>
      <c r="I866" s="57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</row>
    <row r="867" spans="1:25" s="30" customFormat="1" ht="13.5" customHeight="1" x14ac:dyDescent="0.25">
      <c r="A867" s="52"/>
      <c r="B867" s="53"/>
      <c r="C867" s="53"/>
      <c r="D867" s="54"/>
      <c r="E867" s="54"/>
      <c r="F867" s="52"/>
      <c r="G867" s="52"/>
      <c r="H867" s="52"/>
      <c r="I867" s="57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</row>
    <row r="868" spans="1:25" s="30" customFormat="1" ht="13.5" customHeight="1" x14ac:dyDescent="0.25">
      <c r="A868" s="52"/>
      <c r="B868" s="53"/>
      <c r="C868" s="53"/>
      <c r="D868" s="54"/>
      <c r="E868" s="54"/>
      <c r="F868" s="52"/>
      <c r="G868" s="52"/>
      <c r="H868" s="52"/>
      <c r="I868" s="52"/>
      <c r="J868" s="52"/>
      <c r="K868" s="52"/>
      <c r="L868" s="55"/>
      <c r="M868" s="55"/>
      <c r="N868" s="55"/>
      <c r="O868" s="55"/>
      <c r="P868" s="52"/>
      <c r="Q868" s="52"/>
      <c r="R868" s="52"/>
      <c r="S868" s="52"/>
      <c r="T868" s="52"/>
      <c r="U868" s="52"/>
      <c r="V868" s="52"/>
      <c r="W868" s="52"/>
      <c r="X868" s="52"/>
      <c r="Y868" s="52"/>
    </row>
    <row r="869" spans="1:25" s="30" customFormat="1" ht="13.5" customHeight="1" x14ac:dyDescent="0.25">
      <c r="A869" s="52"/>
      <c r="B869" s="53"/>
      <c r="C869" s="53"/>
      <c r="D869" s="54"/>
      <c r="E869" s="54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6"/>
    </row>
    <row r="870" spans="1:25" s="30" customFormat="1" ht="13.5" customHeight="1" x14ac:dyDescent="0.25">
      <c r="A870" s="52"/>
      <c r="B870" s="53"/>
      <c r="C870" s="53"/>
      <c r="D870" s="54"/>
      <c r="E870" s="54"/>
      <c r="F870" s="52"/>
      <c r="G870" s="52"/>
      <c r="H870" s="52"/>
      <c r="I870" s="57"/>
      <c r="J870" s="52"/>
      <c r="K870" s="52"/>
      <c r="L870" s="52"/>
      <c r="M870" s="52"/>
      <c r="N870" s="52"/>
      <c r="O870" s="52"/>
      <c r="P870" s="52"/>
      <c r="Q870" s="52"/>
      <c r="R870" s="52"/>
      <c r="S870" s="56"/>
      <c r="T870" s="52"/>
      <c r="U870" s="52"/>
      <c r="V870" s="52"/>
      <c r="W870" s="52"/>
      <c r="X870" s="52"/>
      <c r="Y870" s="52"/>
    </row>
    <row r="871" spans="1:25" s="30" customFormat="1" ht="13.5" customHeight="1" x14ac:dyDescent="0.25">
      <c r="A871" s="52"/>
      <c r="B871" s="53"/>
      <c r="C871" s="53"/>
      <c r="D871" s="54"/>
      <c r="E871" s="54"/>
      <c r="F871" s="56"/>
      <c r="G871" s="52"/>
      <c r="H871" s="52"/>
      <c r="I871" s="52"/>
      <c r="J871" s="52"/>
      <c r="K871" s="52"/>
      <c r="L871" s="55"/>
      <c r="M871" s="55"/>
      <c r="N871" s="55"/>
      <c r="O871" s="55"/>
      <c r="P871" s="52"/>
      <c r="Q871" s="52"/>
      <c r="R871" s="52"/>
      <c r="S871" s="56"/>
      <c r="T871" s="52"/>
      <c r="U871" s="52"/>
      <c r="V871" s="52"/>
      <c r="W871" s="52"/>
      <c r="X871" s="52"/>
      <c r="Y871" s="52"/>
    </row>
    <row r="872" spans="1:25" s="30" customFormat="1" ht="13.5" customHeight="1" x14ac:dyDescent="0.25">
      <c r="A872" s="52"/>
      <c r="B872" s="53"/>
      <c r="C872" s="53"/>
      <c r="D872" s="54"/>
      <c r="E872" s="54"/>
      <c r="F872" s="56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6"/>
      <c r="U872" s="56"/>
      <c r="V872" s="56"/>
      <c r="W872" s="56"/>
      <c r="X872" s="56"/>
      <c r="Y872" s="56"/>
    </row>
    <row r="873" spans="1:25" s="30" customFormat="1" ht="13.5" customHeight="1" x14ac:dyDescent="0.25">
      <c r="A873" s="52"/>
      <c r="B873" s="53"/>
      <c r="C873" s="53"/>
      <c r="D873" s="54"/>
      <c r="E873" s="54"/>
      <c r="F873" s="56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6"/>
      <c r="U873" s="56"/>
      <c r="V873" s="56"/>
      <c r="W873" s="56"/>
      <c r="X873" s="56"/>
      <c r="Y873" s="56"/>
    </row>
    <row r="874" spans="1:25" s="30" customFormat="1" ht="13.5" customHeight="1" x14ac:dyDescent="0.25">
      <c r="A874" s="52"/>
      <c r="B874" s="53"/>
      <c r="C874" s="53"/>
      <c r="D874" s="54"/>
      <c r="E874" s="54"/>
      <c r="F874" s="56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6"/>
      <c r="U874" s="52"/>
      <c r="V874" s="56"/>
      <c r="W874" s="56"/>
      <c r="X874" s="52"/>
      <c r="Y874" s="52"/>
    </row>
    <row r="875" spans="1:25" s="30" customFormat="1" ht="13.5" customHeight="1" x14ac:dyDescent="0.25">
      <c r="A875" s="52"/>
      <c r="B875" s="53"/>
      <c r="C875" s="53"/>
      <c r="D875" s="54"/>
      <c r="E875" s="54"/>
      <c r="F875" s="56"/>
      <c r="G875" s="52"/>
      <c r="H875" s="52"/>
      <c r="I875" s="52"/>
      <c r="J875" s="52"/>
      <c r="K875" s="52"/>
      <c r="L875" s="55"/>
      <c r="M875" s="55"/>
      <c r="N875" s="55"/>
      <c r="O875" s="55"/>
      <c r="P875" s="52"/>
      <c r="Q875" s="52"/>
      <c r="R875" s="52"/>
      <c r="S875" s="52"/>
      <c r="T875" s="56"/>
      <c r="U875" s="52"/>
      <c r="V875" s="56"/>
      <c r="W875" s="56"/>
      <c r="X875" s="52"/>
      <c r="Y875" s="52"/>
    </row>
    <row r="876" spans="1:25" s="30" customFormat="1" ht="13.5" customHeight="1" x14ac:dyDescent="0.25">
      <c r="A876" s="52"/>
      <c r="B876" s="53"/>
      <c r="C876" s="53"/>
      <c r="D876" s="54"/>
      <c r="E876" s="54"/>
      <c r="F876" s="56"/>
      <c r="G876" s="52"/>
      <c r="H876" s="52"/>
      <c r="I876" s="52"/>
      <c r="J876" s="52"/>
      <c r="K876" s="52"/>
      <c r="L876" s="55"/>
      <c r="M876" s="55"/>
      <c r="N876" s="55"/>
      <c r="O876" s="55"/>
      <c r="P876" s="52"/>
      <c r="Q876" s="52"/>
      <c r="R876" s="52"/>
      <c r="S876" s="56"/>
      <c r="T876" s="56"/>
      <c r="U876" s="52"/>
      <c r="V876" s="52"/>
      <c r="W876" s="56"/>
      <c r="X876" s="56"/>
      <c r="Y876" s="52"/>
    </row>
    <row r="877" spans="1:25" s="30" customFormat="1" ht="13.5" customHeight="1" x14ac:dyDescent="0.25">
      <c r="A877" s="52"/>
      <c r="B877" s="53"/>
      <c r="C877" s="53"/>
      <c r="D877" s="54"/>
      <c r="E877" s="54"/>
      <c r="F877" s="5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6"/>
      <c r="T877" s="56"/>
      <c r="U877" s="57"/>
      <c r="V877" s="52"/>
      <c r="W877" s="56"/>
      <c r="X877" s="56"/>
      <c r="Y877" s="52"/>
    </row>
    <row r="878" spans="1:25" s="30" customFormat="1" ht="13.5" customHeight="1" x14ac:dyDescent="0.25">
      <c r="A878" s="52"/>
      <c r="B878" s="53"/>
      <c r="C878" s="53"/>
      <c r="D878" s="54"/>
      <c r="E878" s="54"/>
      <c r="F878" s="56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6"/>
      <c r="T878" s="56"/>
      <c r="U878" s="52"/>
      <c r="V878" s="56"/>
      <c r="W878" s="56"/>
      <c r="X878" s="56"/>
      <c r="Y878" s="52"/>
    </row>
    <row r="879" spans="1:25" s="30" customFormat="1" ht="13.5" customHeight="1" x14ac:dyDescent="0.25">
      <c r="A879" s="52"/>
      <c r="B879" s="53"/>
      <c r="C879" s="53"/>
      <c r="D879" s="54"/>
      <c r="E879" s="54"/>
      <c r="F879" s="56"/>
      <c r="G879" s="52"/>
      <c r="H879" s="52"/>
      <c r="I879" s="52"/>
      <c r="J879" s="52"/>
      <c r="K879" s="52"/>
      <c r="L879" s="55"/>
      <c r="M879" s="55"/>
      <c r="N879" s="55"/>
      <c r="O879" s="55"/>
      <c r="P879" s="52"/>
      <c r="Q879" s="52"/>
      <c r="R879" s="52"/>
      <c r="S879" s="56"/>
      <c r="T879" s="56"/>
      <c r="U879" s="52"/>
      <c r="V879" s="56"/>
      <c r="W879" s="56"/>
      <c r="X879" s="56"/>
      <c r="Y879" s="52"/>
    </row>
    <row r="880" spans="1:25" s="30" customFormat="1" ht="13.5" customHeight="1" x14ac:dyDescent="0.25">
      <c r="A880" s="52"/>
      <c r="B880" s="53"/>
      <c r="C880" s="53"/>
      <c r="D880" s="54"/>
      <c r="E880" s="54"/>
      <c r="F880" s="56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6"/>
      <c r="U880" s="56"/>
      <c r="V880" s="52"/>
      <c r="W880" s="56"/>
      <c r="X880" s="56"/>
      <c r="Y880" s="52"/>
    </row>
    <row r="881" spans="1:25" s="30" customFormat="1" ht="13.5" customHeight="1" x14ac:dyDescent="0.25">
      <c r="A881" s="52"/>
      <c r="B881" s="53"/>
      <c r="C881" s="53"/>
      <c r="D881" s="54"/>
      <c r="E881" s="54"/>
      <c r="F881" s="56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6"/>
      <c r="U881" s="56"/>
      <c r="V881" s="52"/>
      <c r="W881" s="56"/>
      <c r="X881" s="56"/>
      <c r="Y881" s="52"/>
    </row>
    <row r="882" spans="1:25" s="30" customFormat="1" ht="13.5" customHeight="1" x14ac:dyDescent="0.25">
      <c r="A882" s="52"/>
      <c r="B882" s="53"/>
      <c r="C882" s="53"/>
      <c r="D882" s="54"/>
      <c r="E882" s="54"/>
      <c r="F882" s="56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6"/>
      <c r="T882" s="56"/>
      <c r="U882" s="52"/>
      <c r="V882" s="56"/>
      <c r="W882" s="56"/>
      <c r="X882" s="56"/>
      <c r="Y882" s="56"/>
    </row>
    <row r="883" spans="1:25" s="30" customFormat="1" ht="13.5" customHeight="1" x14ac:dyDescent="0.25">
      <c r="A883" s="52"/>
      <c r="B883" s="53"/>
      <c r="C883" s="53"/>
      <c r="D883" s="54"/>
      <c r="E883" s="54"/>
      <c r="F883" s="52"/>
      <c r="G883" s="52"/>
      <c r="H883" s="52"/>
      <c r="I883" s="52"/>
      <c r="J883" s="52"/>
      <c r="K883" s="52"/>
      <c r="L883" s="55"/>
      <c r="M883" s="55"/>
      <c r="N883" s="55"/>
      <c r="O883" s="55"/>
      <c r="P883" s="52"/>
      <c r="Q883" s="52"/>
      <c r="R883" s="52"/>
      <c r="S883" s="56"/>
      <c r="T883" s="56"/>
      <c r="U883" s="52"/>
      <c r="V883" s="56"/>
      <c r="W883" s="56"/>
      <c r="X883" s="56"/>
      <c r="Y883" s="56"/>
    </row>
    <row r="884" spans="1:25" s="30" customFormat="1" ht="13.5" customHeight="1" x14ac:dyDescent="0.25">
      <c r="A884" s="52"/>
      <c r="B884" s="53"/>
      <c r="C884" s="53"/>
      <c r="D884" s="54"/>
      <c r="E884" s="54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6"/>
      <c r="T884" s="56"/>
      <c r="U884" s="52"/>
      <c r="V884" s="56"/>
      <c r="W884" s="56"/>
      <c r="X884" s="56"/>
      <c r="Y884" s="56"/>
    </row>
    <row r="885" spans="1:25" s="30" customFormat="1" ht="13.5" customHeight="1" x14ac:dyDescent="0.25">
      <c r="A885" s="52"/>
      <c r="B885" s="53"/>
      <c r="C885" s="53"/>
      <c r="D885" s="54"/>
      <c r="E885" s="54"/>
      <c r="F885" s="58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6"/>
      <c r="T885" s="56"/>
      <c r="U885" s="52"/>
      <c r="V885" s="56"/>
      <c r="W885" s="56"/>
      <c r="X885" s="56"/>
      <c r="Y885" s="56"/>
    </row>
    <row r="886" spans="1:25" s="30" customFormat="1" ht="13.5" customHeight="1" x14ac:dyDescent="0.25">
      <c r="A886" s="52"/>
      <c r="B886" s="53"/>
      <c r="C886" s="53"/>
      <c r="D886" s="54"/>
      <c r="E886" s="54"/>
      <c r="F886" s="52"/>
      <c r="G886" s="52"/>
      <c r="H886" s="52"/>
      <c r="I886" s="52"/>
      <c r="J886" s="52"/>
      <c r="K886" s="52"/>
      <c r="L886" s="55"/>
      <c r="M886" s="55"/>
      <c r="N886" s="55"/>
      <c r="O886" s="55"/>
      <c r="P886" s="52"/>
      <c r="Q886" s="52"/>
      <c r="R886" s="52"/>
      <c r="S886" s="52"/>
      <c r="T886" s="52"/>
      <c r="U886" s="52"/>
      <c r="V886" s="52"/>
      <c r="W886" s="52"/>
      <c r="X886" s="52"/>
      <c r="Y886" s="52"/>
    </row>
    <row r="887" spans="1:25" s="30" customFormat="1" ht="13.5" customHeight="1" x14ac:dyDescent="0.25">
      <c r="A887" s="52"/>
      <c r="B887" s="53"/>
      <c r="C887" s="53"/>
      <c r="D887" s="54"/>
      <c r="E887" s="54"/>
      <c r="F887" s="52"/>
      <c r="G887" s="52"/>
      <c r="H887" s="52"/>
      <c r="I887" s="52"/>
      <c r="J887" s="52"/>
      <c r="K887" s="52"/>
      <c r="L887" s="55"/>
      <c r="M887" s="55"/>
      <c r="N887" s="55"/>
      <c r="O887" s="55"/>
      <c r="P887" s="52"/>
      <c r="Q887" s="52"/>
      <c r="R887" s="52"/>
      <c r="S887" s="52"/>
      <c r="T887" s="52"/>
      <c r="U887" s="52"/>
      <c r="V887" s="52"/>
      <c r="W887" s="52"/>
      <c r="X887" s="52"/>
      <c r="Y887" s="52"/>
    </row>
    <row r="888" spans="1:25" s="30" customFormat="1" ht="13.5" customHeight="1" x14ac:dyDescent="0.25">
      <c r="A888" s="52"/>
      <c r="B888" s="53"/>
      <c r="C888" s="53"/>
      <c r="D888" s="54"/>
      <c r="E888" s="54"/>
      <c r="F888" s="52"/>
      <c r="G888" s="52"/>
      <c r="H888" s="52"/>
      <c r="I888" s="52"/>
      <c r="J888" s="52"/>
      <c r="K888" s="52"/>
      <c r="L888" s="55"/>
      <c r="M888" s="55"/>
      <c r="N888" s="55"/>
      <c r="O888" s="55"/>
      <c r="P888" s="52"/>
      <c r="Q888" s="52"/>
      <c r="R888" s="52"/>
      <c r="S888" s="52"/>
      <c r="T888" s="52"/>
      <c r="U888" s="52"/>
      <c r="V888" s="52"/>
      <c r="W888" s="52"/>
      <c r="X888" s="52"/>
      <c r="Y888" s="52"/>
    </row>
    <row r="889" spans="1:25" s="30" customFormat="1" ht="13.5" customHeight="1" x14ac:dyDescent="0.25">
      <c r="A889" s="52"/>
      <c r="B889" s="53"/>
      <c r="C889" s="53"/>
      <c r="D889" s="54"/>
      <c r="E889" s="54"/>
      <c r="F889" s="52"/>
      <c r="G889" s="52"/>
      <c r="H889" s="52"/>
      <c r="I889" s="57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</row>
    <row r="890" spans="1:25" s="30" customFormat="1" ht="13.5" customHeight="1" x14ac:dyDescent="0.25">
      <c r="A890" s="52"/>
      <c r="B890" s="53"/>
      <c r="C890" s="53"/>
      <c r="D890" s="54"/>
      <c r="E890" s="54"/>
      <c r="F890" s="52"/>
      <c r="G890" s="52"/>
      <c r="H890" s="52"/>
      <c r="I890" s="52"/>
      <c r="J890" s="52"/>
      <c r="K890" s="52"/>
      <c r="L890" s="55"/>
      <c r="M890" s="55"/>
      <c r="N890" s="55"/>
      <c r="O890" s="55"/>
      <c r="P890" s="52"/>
      <c r="Q890" s="52"/>
      <c r="R890" s="52"/>
      <c r="S890" s="52"/>
      <c r="T890" s="52"/>
      <c r="U890" s="52"/>
      <c r="V890" s="52"/>
      <c r="W890" s="52"/>
      <c r="X890" s="52"/>
      <c r="Y890" s="52"/>
    </row>
    <row r="891" spans="1:25" s="30" customFormat="1" ht="13.5" customHeight="1" x14ac:dyDescent="0.25">
      <c r="A891" s="52"/>
      <c r="B891" s="53"/>
      <c r="C891" s="53"/>
      <c r="D891" s="54"/>
      <c r="E891" s="54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</row>
    <row r="892" spans="1:25" s="30" customFormat="1" ht="13.5" customHeight="1" x14ac:dyDescent="0.25">
      <c r="A892" s="52"/>
      <c r="B892" s="53"/>
      <c r="C892" s="53"/>
      <c r="D892" s="54"/>
      <c r="E892" s="54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</row>
    <row r="893" spans="1:25" s="30" customFormat="1" ht="13.5" customHeight="1" x14ac:dyDescent="0.25">
      <c r="A893" s="52"/>
      <c r="B893" s="53"/>
      <c r="C893" s="53"/>
      <c r="D893" s="54"/>
      <c r="E893" s="54"/>
      <c r="F893" s="52"/>
      <c r="G893" s="52"/>
      <c r="H893" s="52"/>
      <c r="I893" s="52"/>
      <c r="J893" s="52"/>
      <c r="K893" s="52"/>
      <c r="L893" s="55"/>
      <c r="M893" s="55"/>
      <c r="N893" s="55"/>
      <c r="O893" s="55"/>
      <c r="P893" s="52"/>
      <c r="Q893" s="52"/>
      <c r="R893" s="52"/>
      <c r="S893" s="52"/>
      <c r="T893" s="52"/>
      <c r="U893" s="52"/>
      <c r="V893" s="52"/>
      <c r="W893" s="52"/>
      <c r="X893" s="52"/>
      <c r="Y893" s="52"/>
    </row>
    <row r="894" spans="1:25" s="30" customFormat="1" ht="13.5" customHeight="1" x14ac:dyDescent="0.25">
      <c r="A894" s="52"/>
      <c r="B894" s="53"/>
      <c r="C894" s="53"/>
      <c r="D894" s="54"/>
      <c r="E894" s="54"/>
      <c r="F894" s="52"/>
      <c r="G894" s="52"/>
      <c r="H894" s="52"/>
      <c r="I894" s="52"/>
      <c r="J894" s="52"/>
      <c r="K894" s="52"/>
      <c r="L894" s="55"/>
      <c r="M894" s="55"/>
      <c r="N894" s="55"/>
      <c r="O894" s="55"/>
      <c r="P894" s="52"/>
      <c r="Q894" s="52"/>
      <c r="R894" s="52"/>
      <c r="S894" s="52"/>
      <c r="T894" s="52"/>
      <c r="U894" s="52"/>
      <c r="V894" s="52"/>
      <c r="W894" s="52"/>
      <c r="X894" s="52"/>
      <c r="Y894" s="52"/>
    </row>
    <row r="895" spans="1:25" s="30" customFormat="1" ht="13.5" customHeight="1" x14ac:dyDescent="0.25">
      <c r="A895" s="52"/>
      <c r="B895" s="53"/>
      <c r="C895" s="53"/>
      <c r="D895" s="54"/>
      <c r="E895" s="54"/>
      <c r="F895" s="52"/>
      <c r="G895" s="52"/>
      <c r="H895" s="52"/>
      <c r="I895" s="52"/>
      <c r="J895" s="52"/>
      <c r="K895" s="52"/>
      <c r="L895" s="55"/>
      <c r="M895" s="55"/>
      <c r="N895" s="55"/>
      <c r="O895" s="55"/>
      <c r="P895" s="52"/>
      <c r="Q895" s="52"/>
      <c r="R895" s="52"/>
      <c r="S895" s="52"/>
      <c r="T895" s="52"/>
      <c r="U895" s="52"/>
      <c r="V895" s="52"/>
      <c r="W895" s="52"/>
      <c r="X895" s="52"/>
      <c r="Y895" s="52"/>
    </row>
    <row r="896" spans="1:25" s="30" customFormat="1" ht="13.5" customHeight="1" x14ac:dyDescent="0.25">
      <c r="A896" s="52"/>
      <c r="B896" s="53"/>
      <c r="C896" s="53"/>
      <c r="D896" s="54"/>
      <c r="E896" s="54"/>
      <c r="F896" s="52"/>
      <c r="G896" s="52"/>
      <c r="H896" s="52"/>
      <c r="I896" s="52"/>
      <c r="J896" s="52"/>
      <c r="K896" s="52"/>
      <c r="L896" s="55"/>
      <c r="M896" s="55"/>
      <c r="N896" s="55"/>
      <c r="O896" s="55"/>
      <c r="P896" s="52"/>
      <c r="Q896" s="52"/>
      <c r="R896" s="52"/>
      <c r="S896" s="52"/>
      <c r="T896" s="52"/>
      <c r="U896" s="52"/>
      <c r="V896" s="52"/>
      <c r="W896" s="52"/>
      <c r="X896" s="52"/>
      <c r="Y896" s="52"/>
    </row>
    <row r="897" spans="1:25" s="30" customFormat="1" ht="13.5" customHeight="1" x14ac:dyDescent="0.25">
      <c r="A897" s="52"/>
      <c r="B897" s="53"/>
      <c r="C897" s="53"/>
      <c r="D897" s="54"/>
      <c r="E897" s="54"/>
      <c r="F897" s="56"/>
      <c r="G897" s="52"/>
      <c r="H897" s="52"/>
      <c r="I897" s="52"/>
      <c r="J897" s="52"/>
      <c r="K897" s="52"/>
      <c r="L897" s="55"/>
      <c r="M897" s="55"/>
      <c r="N897" s="55"/>
      <c r="O897" s="55"/>
      <c r="P897" s="52"/>
      <c r="Q897" s="52"/>
      <c r="R897" s="52"/>
      <c r="S897" s="56"/>
      <c r="T897" s="52"/>
      <c r="U897" s="52"/>
      <c r="V897" s="52"/>
      <c r="W897" s="52"/>
      <c r="X897" s="52"/>
      <c r="Y897" s="52"/>
    </row>
    <row r="898" spans="1:25" s="30" customFormat="1" ht="13.5" customHeight="1" x14ac:dyDescent="0.25">
      <c r="A898" s="52"/>
      <c r="B898" s="53"/>
      <c r="C898" s="53"/>
      <c r="D898" s="54"/>
      <c r="E898" s="54"/>
      <c r="F898" s="56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6"/>
      <c r="T898" s="52"/>
      <c r="U898" s="52"/>
      <c r="V898" s="52"/>
      <c r="W898" s="52"/>
      <c r="X898" s="52"/>
      <c r="Y898" s="52"/>
    </row>
    <row r="899" spans="1:25" s="30" customFormat="1" ht="13.5" customHeight="1" x14ac:dyDescent="0.25">
      <c r="A899" s="52"/>
      <c r="B899" s="53"/>
      <c r="C899" s="53"/>
      <c r="D899" s="54"/>
      <c r="E899" s="54"/>
      <c r="F899" s="56"/>
      <c r="G899" s="52"/>
      <c r="H899" s="52"/>
      <c r="I899" s="52"/>
      <c r="J899" s="52"/>
      <c r="K899" s="52"/>
      <c r="L899" s="55"/>
      <c r="M899" s="55"/>
      <c r="N899" s="55"/>
      <c r="O899" s="55"/>
      <c r="P899" s="52"/>
      <c r="Q899" s="52"/>
      <c r="R899" s="52"/>
      <c r="S899" s="56"/>
      <c r="T899" s="52"/>
      <c r="U899" s="57"/>
      <c r="V899" s="52"/>
      <c r="W899" s="52"/>
      <c r="X899" s="52"/>
      <c r="Y899" s="52"/>
    </row>
    <row r="900" spans="1:25" s="30" customFormat="1" ht="13.5" customHeight="1" x14ac:dyDescent="0.25">
      <c r="A900" s="52"/>
      <c r="B900" s="53"/>
      <c r="C900" s="53"/>
      <c r="D900" s="54"/>
      <c r="E900" s="54"/>
      <c r="F900" s="56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6"/>
      <c r="T900" s="52"/>
      <c r="U900" s="52"/>
      <c r="V900" s="52"/>
      <c r="W900" s="52"/>
      <c r="X900" s="52"/>
      <c r="Y900" s="52"/>
    </row>
    <row r="901" spans="1:25" s="30" customFormat="1" ht="13.5" customHeight="1" x14ac:dyDescent="0.25">
      <c r="A901" s="52"/>
      <c r="B901" s="53"/>
      <c r="C901" s="53"/>
      <c r="D901" s="54"/>
      <c r="E901" s="54"/>
      <c r="F901" s="56"/>
      <c r="G901" s="52"/>
      <c r="H901" s="52"/>
      <c r="I901" s="52"/>
      <c r="J901" s="52"/>
      <c r="K901" s="52"/>
      <c r="L901" s="55"/>
      <c r="M901" s="55"/>
      <c r="N901" s="55"/>
      <c r="O901" s="55"/>
      <c r="P901" s="52"/>
      <c r="Q901" s="52"/>
      <c r="R901" s="52"/>
      <c r="S901" s="52"/>
      <c r="T901" s="56"/>
      <c r="U901" s="52"/>
      <c r="V901" s="56"/>
      <c r="W901" s="56"/>
      <c r="X901" s="52"/>
      <c r="Y901" s="52"/>
    </row>
    <row r="902" spans="1:25" s="30" customFormat="1" ht="13.5" customHeight="1" x14ac:dyDescent="0.25">
      <c r="A902" s="52"/>
      <c r="B902" s="53"/>
      <c r="C902" s="53"/>
      <c r="D902" s="54"/>
      <c r="E902" s="54"/>
      <c r="F902" s="56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6"/>
      <c r="U902" s="52"/>
      <c r="V902" s="56"/>
      <c r="W902" s="56"/>
      <c r="X902" s="52"/>
      <c r="Y902" s="52"/>
    </row>
    <row r="903" spans="1:25" s="30" customFormat="1" ht="13.5" customHeight="1" x14ac:dyDescent="0.25">
      <c r="A903" s="52"/>
      <c r="B903" s="53"/>
      <c r="C903" s="53"/>
      <c r="D903" s="54"/>
      <c r="E903" s="54"/>
      <c r="F903" s="58"/>
      <c r="G903" s="52"/>
      <c r="H903" s="52"/>
      <c r="I903" s="57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</row>
    <row r="904" spans="1:25" s="30" customFormat="1" ht="13.5" customHeight="1" x14ac:dyDescent="0.25">
      <c r="A904" s="52"/>
      <c r="B904" s="53"/>
      <c r="C904" s="53"/>
      <c r="D904" s="54"/>
      <c r="E904" s="54"/>
      <c r="F904" s="52"/>
      <c r="G904" s="52"/>
      <c r="H904" s="52"/>
      <c r="I904" s="52"/>
      <c r="J904" s="52"/>
      <c r="K904" s="52"/>
      <c r="L904" s="55"/>
      <c r="M904" s="55"/>
      <c r="N904" s="55"/>
      <c r="O904" s="55"/>
      <c r="P904" s="52"/>
      <c r="Q904" s="52"/>
      <c r="R904" s="52"/>
      <c r="S904" s="52"/>
      <c r="T904" s="52"/>
      <c r="U904" s="52"/>
      <c r="V904" s="52"/>
      <c r="W904" s="52"/>
      <c r="X904" s="52"/>
      <c r="Y904" s="52"/>
    </row>
    <row r="905" spans="1:25" s="30" customFormat="1" ht="13.5" customHeight="1" x14ac:dyDescent="0.25">
      <c r="A905" s="52"/>
      <c r="B905" s="53"/>
      <c r="C905" s="53"/>
      <c r="D905" s="54"/>
      <c r="E905" s="54"/>
      <c r="F905" s="52"/>
      <c r="G905" s="52"/>
      <c r="H905" s="52"/>
      <c r="I905" s="52"/>
      <c r="J905" s="52"/>
      <c r="K905" s="52"/>
      <c r="L905" s="55"/>
      <c r="M905" s="55"/>
      <c r="N905" s="55"/>
      <c r="O905" s="55"/>
      <c r="P905" s="52"/>
      <c r="Q905" s="52"/>
      <c r="R905" s="52"/>
      <c r="S905" s="52"/>
      <c r="T905" s="52"/>
      <c r="U905" s="52"/>
      <c r="V905" s="52"/>
      <c r="W905" s="52"/>
      <c r="X905" s="52"/>
      <c r="Y905" s="52"/>
    </row>
    <row r="906" spans="1:25" s="30" customFormat="1" ht="13.5" customHeight="1" x14ac:dyDescent="0.25">
      <c r="A906" s="52"/>
      <c r="B906" s="53"/>
      <c r="C906" s="53"/>
      <c r="D906" s="54"/>
      <c r="E906" s="54"/>
      <c r="F906" s="52"/>
      <c r="G906" s="52"/>
      <c r="H906" s="52"/>
      <c r="I906" s="57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</row>
    <row r="907" spans="1:25" s="30" customFormat="1" ht="13.5" customHeight="1" x14ac:dyDescent="0.25">
      <c r="A907" s="52"/>
      <c r="B907" s="53"/>
      <c r="C907" s="53"/>
      <c r="D907" s="54"/>
      <c r="E907" s="54"/>
      <c r="F907" s="52"/>
      <c r="G907" s="52"/>
      <c r="H907" s="52"/>
      <c r="I907" s="57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</row>
    <row r="908" spans="1:25" s="30" customFormat="1" ht="13.5" customHeight="1" x14ac:dyDescent="0.25">
      <c r="A908" s="52"/>
      <c r="B908" s="53"/>
      <c r="C908" s="53"/>
      <c r="D908" s="54"/>
      <c r="E908" s="54"/>
      <c r="F908" s="52"/>
      <c r="G908" s="52"/>
      <c r="H908" s="52"/>
      <c r="I908" s="52"/>
      <c r="J908" s="52"/>
      <c r="K908" s="52"/>
      <c r="L908" s="55"/>
      <c r="M908" s="55"/>
      <c r="N908" s="55"/>
      <c r="O908" s="55"/>
      <c r="P908" s="52"/>
      <c r="Q908" s="52"/>
      <c r="R908" s="52"/>
      <c r="S908" s="52"/>
      <c r="T908" s="52"/>
      <c r="U908" s="52"/>
      <c r="V908" s="52"/>
      <c r="W908" s="52"/>
      <c r="X908" s="52"/>
      <c r="Y908" s="52"/>
    </row>
    <row r="909" spans="1:25" s="30" customFormat="1" ht="13.5" customHeight="1" x14ac:dyDescent="0.25">
      <c r="A909" s="52"/>
      <c r="B909" s="53"/>
      <c r="C909" s="53"/>
      <c r="D909" s="54"/>
      <c r="E909" s="54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</row>
    <row r="910" spans="1:25" s="30" customFormat="1" ht="13.5" customHeight="1" x14ac:dyDescent="0.25">
      <c r="A910" s="52"/>
      <c r="B910" s="53"/>
      <c r="C910" s="53"/>
      <c r="D910" s="54"/>
      <c r="E910" s="54"/>
      <c r="F910" s="52"/>
      <c r="G910" s="52"/>
      <c r="H910" s="52"/>
      <c r="I910" s="57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6"/>
    </row>
    <row r="911" spans="1:25" s="30" customFormat="1" ht="13.5" customHeight="1" x14ac:dyDescent="0.25">
      <c r="A911" s="52"/>
      <c r="B911" s="53"/>
      <c r="C911" s="53"/>
      <c r="D911" s="54"/>
      <c r="E911" s="54"/>
      <c r="F911" s="56"/>
      <c r="G911" s="52"/>
      <c r="H911" s="52"/>
      <c r="I911" s="52"/>
      <c r="J911" s="52"/>
      <c r="K911" s="52"/>
      <c r="L911" s="55"/>
      <c r="M911" s="55"/>
      <c r="N911" s="55"/>
      <c r="O911" s="55"/>
      <c r="P911" s="52"/>
      <c r="Q911" s="52"/>
      <c r="R911" s="52"/>
      <c r="S911" s="56"/>
      <c r="T911" s="52"/>
      <c r="U911" s="52"/>
      <c r="V911" s="52"/>
      <c r="W911" s="52"/>
      <c r="X911" s="52"/>
      <c r="Y911" s="52"/>
    </row>
    <row r="912" spans="1:25" s="30" customFormat="1" ht="13.5" customHeight="1" x14ac:dyDescent="0.25">
      <c r="A912" s="52"/>
      <c r="B912" s="53"/>
      <c r="C912" s="53"/>
      <c r="D912" s="54"/>
      <c r="E912" s="54"/>
      <c r="F912" s="56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6"/>
      <c r="T912" s="52"/>
      <c r="U912" s="52"/>
      <c r="V912" s="52"/>
      <c r="W912" s="52"/>
      <c r="X912" s="52"/>
      <c r="Y912" s="52"/>
    </row>
    <row r="913" spans="1:25" s="30" customFormat="1" ht="13.5" customHeight="1" x14ac:dyDescent="0.25">
      <c r="A913" s="52"/>
      <c r="B913" s="53"/>
      <c r="C913" s="53"/>
      <c r="D913" s="54"/>
      <c r="E913" s="54"/>
      <c r="F913" s="56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6"/>
      <c r="U913" s="56"/>
      <c r="V913" s="56"/>
      <c r="W913" s="56"/>
      <c r="X913" s="56"/>
      <c r="Y913" s="56"/>
    </row>
    <row r="914" spans="1:25" s="30" customFormat="1" ht="13.5" customHeight="1" x14ac:dyDescent="0.25">
      <c r="A914" s="52"/>
      <c r="B914" s="53"/>
      <c r="C914" s="53"/>
      <c r="D914" s="54"/>
      <c r="E914" s="54"/>
      <c r="F914" s="56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6"/>
      <c r="U914" s="56"/>
      <c r="V914" s="56"/>
      <c r="W914" s="56"/>
      <c r="X914" s="56"/>
      <c r="Y914" s="56"/>
    </row>
    <row r="915" spans="1:25" s="30" customFormat="1" ht="13.5" customHeight="1" x14ac:dyDescent="0.25">
      <c r="A915" s="52"/>
      <c r="B915" s="53"/>
      <c r="C915" s="53"/>
      <c r="D915" s="54"/>
      <c r="E915" s="54"/>
      <c r="F915" s="56"/>
      <c r="G915" s="52"/>
      <c r="H915" s="52"/>
      <c r="I915" s="52"/>
      <c r="J915" s="52"/>
      <c r="K915" s="52"/>
      <c r="L915" s="55"/>
      <c r="M915" s="55"/>
      <c r="N915" s="55"/>
      <c r="O915" s="55"/>
      <c r="P915" s="52"/>
      <c r="Q915" s="52"/>
      <c r="R915" s="52"/>
      <c r="S915" s="52"/>
      <c r="T915" s="56"/>
      <c r="U915" s="52"/>
      <c r="V915" s="56"/>
      <c r="W915" s="56"/>
      <c r="X915" s="52"/>
      <c r="Y915" s="52"/>
    </row>
    <row r="916" spans="1:25" s="30" customFormat="1" ht="13.5" customHeight="1" x14ac:dyDescent="0.25">
      <c r="A916" s="52"/>
      <c r="B916" s="53"/>
      <c r="C916" s="53"/>
      <c r="D916" s="54"/>
      <c r="E916" s="54"/>
      <c r="F916" s="56"/>
      <c r="G916" s="52"/>
      <c r="H916" s="52"/>
      <c r="I916" s="52"/>
      <c r="J916" s="52"/>
      <c r="K916" s="52"/>
      <c r="L916" s="55"/>
      <c r="M916" s="55"/>
      <c r="N916" s="55"/>
      <c r="O916" s="55"/>
      <c r="P916" s="52"/>
      <c r="Q916" s="52"/>
      <c r="R916" s="52"/>
      <c r="S916" s="52"/>
      <c r="T916" s="56"/>
      <c r="U916" s="52"/>
      <c r="V916" s="56"/>
      <c r="W916" s="56"/>
      <c r="X916" s="52"/>
      <c r="Y916" s="52"/>
    </row>
    <row r="917" spans="1:25" s="30" customFormat="1" ht="13.5" customHeight="1" x14ac:dyDescent="0.25">
      <c r="A917" s="52"/>
      <c r="B917" s="53"/>
      <c r="C917" s="53"/>
      <c r="D917" s="54"/>
      <c r="E917" s="54"/>
      <c r="F917" s="5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6"/>
      <c r="T917" s="56"/>
      <c r="U917" s="57"/>
      <c r="V917" s="52"/>
      <c r="W917" s="56"/>
      <c r="X917" s="56"/>
      <c r="Y917" s="52"/>
    </row>
    <row r="918" spans="1:25" s="30" customFormat="1" ht="13.5" customHeight="1" x14ac:dyDescent="0.25">
      <c r="A918" s="52"/>
      <c r="B918" s="53"/>
      <c r="C918" s="53"/>
      <c r="D918" s="54"/>
      <c r="E918" s="54"/>
      <c r="F918" s="56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6"/>
      <c r="T918" s="56"/>
      <c r="U918" s="52"/>
      <c r="V918" s="52"/>
      <c r="W918" s="56"/>
      <c r="X918" s="56"/>
      <c r="Y918" s="52"/>
    </row>
    <row r="919" spans="1:25" s="30" customFormat="1" ht="13.5" customHeight="1" x14ac:dyDescent="0.25">
      <c r="A919" s="52"/>
      <c r="B919" s="53"/>
      <c r="C919" s="53"/>
      <c r="D919" s="54"/>
      <c r="E919" s="54"/>
      <c r="F919" s="56"/>
      <c r="G919" s="52"/>
      <c r="H919" s="52"/>
      <c r="I919" s="52"/>
      <c r="J919" s="52"/>
      <c r="K919" s="52"/>
      <c r="L919" s="55"/>
      <c r="M919" s="55"/>
      <c r="N919" s="55"/>
      <c r="O919" s="55"/>
      <c r="P919" s="52"/>
      <c r="Q919" s="52"/>
      <c r="R919" s="52"/>
      <c r="S919" s="56"/>
      <c r="T919" s="56"/>
      <c r="U919" s="52"/>
      <c r="V919" s="56"/>
      <c r="W919" s="56"/>
      <c r="X919" s="56"/>
      <c r="Y919" s="52"/>
    </row>
    <row r="920" spans="1:25" s="30" customFormat="1" ht="13.5" customHeight="1" x14ac:dyDescent="0.25">
      <c r="A920" s="52"/>
      <c r="B920" s="53"/>
      <c r="C920" s="53"/>
      <c r="D920" s="54"/>
      <c r="E920" s="54"/>
      <c r="F920" s="56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6"/>
      <c r="T920" s="56"/>
      <c r="U920" s="52"/>
      <c r="V920" s="56"/>
      <c r="W920" s="56"/>
      <c r="X920" s="56"/>
      <c r="Y920" s="52"/>
    </row>
    <row r="921" spans="1:25" s="30" customFormat="1" ht="13.5" customHeight="1" x14ac:dyDescent="0.25">
      <c r="A921" s="52"/>
      <c r="B921" s="53"/>
      <c r="C921" s="53"/>
      <c r="D921" s="54"/>
      <c r="E921" s="54"/>
      <c r="F921" s="56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6"/>
      <c r="U921" s="56"/>
      <c r="V921" s="52"/>
      <c r="W921" s="56"/>
      <c r="X921" s="56"/>
      <c r="Y921" s="52"/>
    </row>
    <row r="922" spans="1:25" s="30" customFormat="1" ht="13.5" customHeight="1" x14ac:dyDescent="0.25">
      <c r="A922" s="52"/>
      <c r="B922" s="53"/>
      <c r="C922" s="53"/>
      <c r="D922" s="54"/>
      <c r="E922" s="54"/>
      <c r="F922" s="56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6"/>
      <c r="U922" s="56"/>
      <c r="V922" s="52"/>
      <c r="W922" s="56"/>
      <c r="X922" s="56"/>
      <c r="Y922" s="52"/>
    </row>
    <row r="923" spans="1:25" s="30" customFormat="1" ht="13.5" customHeight="1" x14ac:dyDescent="0.25">
      <c r="A923" s="52"/>
      <c r="B923" s="53"/>
      <c r="C923" s="53"/>
      <c r="D923" s="54"/>
      <c r="E923" s="54"/>
      <c r="F923" s="52"/>
      <c r="G923" s="52"/>
      <c r="H923" s="52"/>
      <c r="I923" s="52"/>
      <c r="J923" s="52"/>
      <c r="K923" s="52"/>
      <c r="L923" s="55"/>
      <c r="M923" s="55"/>
      <c r="N923" s="55"/>
      <c r="O923" s="55"/>
      <c r="P923" s="52"/>
      <c r="Q923" s="52"/>
      <c r="R923" s="52"/>
      <c r="S923" s="56"/>
      <c r="T923" s="56"/>
      <c r="U923" s="52"/>
      <c r="V923" s="56"/>
      <c r="W923" s="56"/>
      <c r="X923" s="56"/>
      <c r="Y923" s="56"/>
    </row>
    <row r="924" spans="1:25" s="30" customFormat="1" ht="13.5" customHeight="1" x14ac:dyDescent="0.25">
      <c r="A924" s="52"/>
      <c r="B924" s="53"/>
      <c r="C924" s="53"/>
      <c r="D924" s="54"/>
      <c r="E924" s="54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6"/>
      <c r="T924" s="56"/>
      <c r="U924" s="52"/>
      <c r="V924" s="56"/>
      <c r="W924" s="56"/>
      <c r="X924" s="56"/>
      <c r="Y924" s="56"/>
    </row>
    <row r="925" spans="1:25" s="30" customFormat="1" ht="13.5" customHeight="1" x14ac:dyDescent="0.25">
      <c r="A925" s="52"/>
      <c r="B925" s="53"/>
      <c r="C925" s="53"/>
      <c r="D925" s="54"/>
      <c r="E925" s="54"/>
      <c r="F925" s="58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6"/>
      <c r="T925" s="56"/>
      <c r="U925" s="52"/>
      <c r="V925" s="56"/>
      <c r="W925" s="56"/>
      <c r="X925" s="56"/>
      <c r="Y925" s="56"/>
    </row>
    <row r="926" spans="1:25" s="30" customFormat="1" ht="13.5" customHeight="1" x14ac:dyDescent="0.25">
      <c r="A926" s="52"/>
      <c r="B926" s="53"/>
      <c r="C926" s="53"/>
      <c r="D926" s="54"/>
      <c r="E926" s="54"/>
      <c r="F926" s="52"/>
      <c r="G926" s="52"/>
      <c r="H926" s="52"/>
      <c r="I926" s="52"/>
      <c r="J926" s="52"/>
      <c r="K926" s="52"/>
      <c r="L926" s="55"/>
      <c r="M926" s="55"/>
      <c r="N926" s="55"/>
      <c r="O926" s="55"/>
      <c r="P926" s="52"/>
      <c r="Q926" s="52"/>
      <c r="R926" s="52"/>
      <c r="S926" s="56"/>
      <c r="T926" s="56"/>
      <c r="U926" s="52"/>
      <c r="V926" s="56"/>
      <c r="W926" s="56"/>
      <c r="X926" s="56"/>
      <c r="Y926" s="56"/>
    </row>
    <row r="927" spans="1:25" s="30" customFormat="1" ht="13.5" customHeight="1" x14ac:dyDescent="0.25">
      <c r="A927" s="52"/>
      <c r="B927" s="53"/>
      <c r="C927" s="53"/>
      <c r="D927" s="54"/>
      <c r="E927" s="54"/>
      <c r="F927" s="52"/>
      <c r="G927" s="52"/>
      <c r="H927" s="52"/>
      <c r="I927" s="52"/>
      <c r="J927" s="52"/>
      <c r="K927" s="52"/>
      <c r="L927" s="55"/>
      <c r="M927" s="55"/>
      <c r="N927" s="55"/>
      <c r="O927" s="55"/>
      <c r="P927" s="52"/>
      <c r="Q927" s="52"/>
      <c r="R927" s="52"/>
      <c r="S927" s="52"/>
      <c r="T927" s="52"/>
      <c r="U927" s="52"/>
      <c r="V927" s="52"/>
      <c r="W927" s="52"/>
      <c r="X927" s="52"/>
      <c r="Y927" s="52"/>
    </row>
    <row r="928" spans="1:25" s="30" customFormat="1" ht="13.5" customHeight="1" x14ac:dyDescent="0.25">
      <c r="A928" s="52"/>
      <c r="B928" s="53"/>
      <c r="C928" s="53"/>
      <c r="D928" s="54"/>
      <c r="E928" s="54"/>
      <c r="F928" s="52"/>
      <c r="G928" s="52"/>
      <c r="H928" s="52"/>
      <c r="I928" s="52"/>
      <c r="J928" s="52"/>
      <c r="K928" s="52"/>
      <c r="L928" s="55"/>
      <c r="M928" s="55"/>
      <c r="N928" s="55"/>
      <c r="O928" s="55"/>
      <c r="P928" s="52"/>
      <c r="Q928" s="52"/>
      <c r="R928" s="52"/>
      <c r="S928" s="52"/>
      <c r="T928" s="52"/>
      <c r="U928" s="52"/>
      <c r="V928" s="52"/>
      <c r="W928" s="52"/>
      <c r="X928" s="52"/>
      <c r="Y928" s="52"/>
    </row>
    <row r="929" spans="1:25" s="30" customFormat="1" ht="13.5" customHeight="1" x14ac:dyDescent="0.25">
      <c r="A929" s="52"/>
      <c r="B929" s="53"/>
      <c r="C929" s="53"/>
      <c r="D929" s="54"/>
      <c r="E929" s="54"/>
      <c r="F929" s="52"/>
      <c r="G929" s="52"/>
      <c r="H929" s="52"/>
      <c r="I929" s="57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</row>
    <row r="930" spans="1:25" s="30" customFormat="1" ht="13.5" customHeight="1" x14ac:dyDescent="0.25">
      <c r="A930" s="52"/>
      <c r="B930" s="53"/>
      <c r="C930" s="53"/>
      <c r="D930" s="54"/>
      <c r="E930" s="54"/>
      <c r="F930" s="52"/>
      <c r="G930" s="52"/>
      <c r="H930" s="52"/>
      <c r="I930" s="52"/>
      <c r="J930" s="52"/>
      <c r="K930" s="52"/>
      <c r="L930" s="55"/>
      <c r="M930" s="55"/>
      <c r="N930" s="55"/>
      <c r="O930" s="55"/>
      <c r="P930" s="52"/>
      <c r="Q930" s="52"/>
      <c r="R930" s="52"/>
      <c r="S930" s="52"/>
      <c r="T930" s="52"/>
      <c r="U930" s="52"/>
      <c r="V930" s="52"/>
      <c r="W930" s="52"/>
      <c r="X930" s="52"/>
      <c r="Y930" s="52"/>
    </row>
    <row r="931" spans="1:25" s="30" customFormat="1" ht="13.5" customHeight="1" x14ac:dyDescent="0.25">
      <c r="A931" s="52"/>
      <c r="B931" s="53"/>
      <c r="C931" s="53"/>
      <c r="D931" s="54"/>
      <c r="E931" s="54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</row>
    <row r="932" spans="1:25" s="30" customFormat="1" ht="13.5" customHeight="1" x14ac:dyDescent="0.25">
      <c r="A932" s="52"/>
      <c r="B932" s="53"/>
      <c r="C932" s="53"/>
      <c r="D932" s="54"/>
      <c r="E932" s="54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</row>
    <row r="933" spans="1:25" s="30" customFormat="1" ht="13.5" customHeight="1" x14ac:dyDescent="0.25">
      <c r="A933" s="52"/>
      <c r="B933" s="53"/>
      <c r="C933" s="53"/>
      <c r="D933" s="54"/>
      <c r="E933" s="54"/>
      <c r="F933" s="56"/>
      <c r="G933" s="52"/>
      <c r="H933" s="52"/>
      <c r="I933" s="52"/>
      <c r="J933" s="52"/>
      <c r="K933" s="52"/>
      <c r="L933" s="55"/>
      <c r="M933" s="55"/>
      <c r="N933" s="55"/>
      <c r="O933" s="55"/>
      <c r="P933" s="52"/>
      <c r="Q933" s="52"/>
      <c r="R933" s="52"/>
      <c r="S933" s="56"/>
      <c r="T933" s="52"/>
      <c r="U933" s="52"/>
      <c r="V933" s="52"/>
      <c r="W933" s="52"/>
      <c r="X933" s="52"/>
      <c r="Y933" s="52"/>
    </row>
    <row r="934" spans="1:25" s="30" customFormat="1" ht="13.5" customHeight="1" x14ac:dyDescent="0.25">
      <c r="A934" s="52"/>
      <c r="B934" s="53"/>
      <c r="C934" s="53"/>
      <c r="D934" s="54"/>
      <c r="E934" s="54"/>
      <c r="F934" s="56"/>
      <c r="G934" s="52"/>
      <c r="H934" s="52"/>
      <c r="I934" s="52"/>
      <c r="J934" s="52"/>
      <c r="K934" s="52"/>
      <c r="L934" s="55"/>
      <c r="M934" s="55"/>
      <c r="N934" s="55"/>
      <c r="O934" s="55"/>
      <c r="P934" s="52"/>
      <c r="Q934" s="52"/>
      <c r="R934" s="52"/>
      <c r="S934" s="56"/>
      <c r="T934" s="52"/>
      <c r="U934" s="52"/>
      <c r="V934" s="52"/>
      <c r="W934" s="52"/>
      <c r="X934" s="52"/>
      <c r="Y934" s="52"/>
    </row>
    <row r="935" spans="1:25" s="30" customFormat="1" ht="13.5" customHeight="1" x14ac:dyDescent="0.25">
      <c r="A935" s="52"/>
      <c r="B935" s="53"/>
      <c r="C935" s="53"/>
      <c r="D935" s="54"/>
      <c r="E935" s="54"/>
      <c r="F935" s="56"/>
      <c r="G935" s="52"/>
      <c r="H935" s="52"/>
      <c r="I935" s="52"/>
      <c r="J935" s="52"/>
      <c r="K935" s="52"/>
      <c r="L935" s="55"/>
      <c r="M935" s="55"/>
      <c r="N935" s="55"/>
      <c r="O935" s="55"/>
      <c r="P935" s="52"/>
      <c r="Q935" s="52"/>
      <c r="R935" s="52"/>
      <c r="S935" s="52"/>
      <c r="T935" s="56"/>
      <c r="U935" s="52"/>
      <c r="V935" s="56"/>
      <c r="W935" s="56"/>
      <c r="X935" s="52"/>
      <c r="Y935" s="52"/>
    </row>
    <row r="936" spans="1:25" s="30" customFormat="1" ht="13.5" customHeight="1" x14ac:dyDescent="0.25">
      <c r="A936" s="52"/>
      <c r="B936" s="53"/>
      <c r="C936" s="53"/>
      <c r="D936" s="54"/>
      <c r="E936" s="54"/>
      <c r="F936" s="58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</row>
    <row r="937" spans="1:25" s="30" customFormat="1" ht="13.5" customHeight="1" x14ac:dyDescent="0.25">
      <c r="A937" s="52"/>
      <c r="B937" s="53"/>
      <c r="C937" s="53"/>
      <c r="D937" s="54"/>
      <c r="E937" s="54"/>
      <c r="F937" s="52"/>
      <c r="G937" s="52"/>
      <c r="H937" s="52"/>
      <c r="I937" s="52"/>
      <c r="J937" s="52"/>
      <c r="K937" s="52"/>
      <c r="L937" s="55"/>
      <c r="M937" s="55"/>
      <c r="N937" s="55"/>
      <c r="O937" s="55"/>
      <c r="P937" s="52"/>
      <c r="Q937" s="52"/>
      <c r="R937" s="52"/>
      <c r="S937" s="52"/>
      <c r="T937" s="52"/>
      <c r="U937" s="52"/>
      <c r="V937" s="52"/>
      <c r="W937" s="52"/>
      <c r="X937" s="52"/>
      <c r="Y937" s="52"/>
    </row>
    <row r="938" spans="1:25" s="30" customFormat="1" ht="13.5" customHeight="1" x14ac:dyDescent="0.25">
      <c r="A938" s="52"/>
      <c r="B938" s="53"/>
      <c r="C938" s="53"/>
      <c r="D938" s="54"/>
      <c r="E938" s="54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</row>
    <row r="939" spans="1:25" s="30" customFormat="1" ht="13.5" customHeight="1" x14ac:dyDescent="0.25">
      <c r="A939" s="52"/>
      <c r="B939" s="53"/>
      <c r="C939" s="53"/>
      <c r="D939" s="54"/>
      <c r="E939" s="54"/>
      <c r="F939" s="52"/>
      <c r="G939" s="52"/>
      <c r="H939" s="52"/>
      <c r="I939" s="52"/>
      <c r="J939" s="52"/>
      <c r="K939" s="52"/>
      <c r="L939" s="55"/>
      <c r="M939" s="55"/>
      <c r="N939" s="55"/>
      <c r="O939" s="55"/>
      <c r="P939" s="52"/>
      <c r="Q939" s="52"/>
      <c r="R939" s="52"/>
      <c r="S939" s="52"/>
      <c r="T939" s="52"/>
      <c r="U939" s="57"/>
      <c r="V939" s="52"/>
      <c r="W939" s="52"/>
      <c r="X939" s="52"/>
      <c r="Y939" s="52"/>
    </row>
    <row r="940" spans="1:25" s="30" customFormat="1" ht="13.5" customHeight="1" x14ac:dyDescent="0.25">
      <c r="A940" s="52"/>
      <c r="B940" s="53"/>
      <c r="C940" s="53"/>
      <c r="D940" s="54"/>
      <c r="E940" s="54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6"/>
      <c r="T940" s="52"/>
      <c r="U940" s="52"/>
      <c r="V940" s="52"/>
      <c r="W940" s="52"/>
      <c r="X940" s="52"/>
      <c r="Y940" s="52"/>
    </row>
    <row r="941" spans="1:25" s="30" customFormat="1" ht="13.5" customHeight="1" x14ac:dyDescent="0.25">
      <c r="A941" s="52"/>
      <c r="B941" s="53"/>
      <c r="C941" s="53"/>
      <c r="D941" s="54"/>
      <c r="E941" s="54"/>
      <c r="F941" s="56"/>
      <c r="G941" s="52"/>
      <c r="H941" s="52"/>
      <c r="I941" s="52"/>
      <c r="J941" s="52"/>
      <c r="K941" s="52"/>
      <c r="L941" s="55"/>
      <c r="M941" s="55"/>
      <c r="N941" s="55"/>
      <c r="O941" s="55"/>
      <c r="P941" s="52"/>
      <c r="Q941" s="52"/>
      <c r="R941" s="52"/>
      <c r="S941" s="56"/>
      <c r="T941" s="52"/>
      <c r="U941" s="52"/>
      <c r="V941" s="52"/>
      <c r="W941" s="52"/>
      <c r="X941" s="52"/>
      <c r="Y941" s="52"/>
    </row>
    <row r="942" spans="1:25" s="30" customFormat="1" ht="13.5" customHeight="1" x14ac:dyDescent="0.25">
      <c r="A942" s="52"/>
      <c r="B942" s="53"/>
      <c r="C942" s="53"/>
      <c r="D942" s="54"/>
      <c r="E942" s="54"/>
      <c r="F942" s="56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6"/>
      <c r="U942" s="56"/>
      <c r="V942" s="56"/>
      <c r="W942" s="56"/>
      <c r="X942" s="56"/>
      <c r="Y942" s="56"/>
    </row>
    <row r="943" spans="1:25" s="30" customFormat="1" ht="13.5" customHeight="1" x14ac:dyDescent="0.25">
      <c r="A943" s="52"/>
      <c r="B943" s="53"/>
      <c r="C943" s="53"/>
      <c r="D943" s="54"/>
      <c r="E943" s="54"/>
      <c r="F943" s="56"/>
      <c r="G943" s="52"/>
      <c r="H943" s="52"/>
      <c r="I943" s="57"/>
      <c r="J943" s="52"/>
      <c r="K943" s="52"/>
      <c r="L943" s="55"/>
      <c r="M943" s="55"/>
      <c r="N943" s="55"/>
      <c r="O943" s="55"/>
      <c r="P943" s="52"/>
      <c r="Q943" s="52"/>
      <c r="R943" s="52"/>
      <c r="S943" s="52"/>
      <c r="T943" s="56"/>
      <c r="U943" s="52"/>
      <c r="V943" s="56"/>
      <c r="W943" s="56"/>
      <c r="X943" s="52"/>
      <c r="Y943" s="52"/>
    </row>
    <row r="944" spans="1:25" s="30" customFormat="1" ht="13.5" customHeight="1" x14ac:dyDescent="0.25">
      <c r="A944" s="52"/>
      <c r="B944" s="53"/>
      <c r="C944" s="53"/>
      <c r="D944" s="54"/>
      <c r="E944" s="54"/>
      <c r="F944" s="59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6"/>
      <c r="T944" s="56"/>
      <c r="U944" s="52"/>
      <c r="V944" s="52"/>
      <c r="W944" s="56"/>
      <c r="X944" s="56"/>
      <c r="Y944" s="52"/>
    </row>
    <row r="945" spans="1:25" s="30" customFormat="1" ht="13.5" customHeight="1" x14ac:dyDescent="0.25">
      <c r="A945" s="52"/>
      <c r="B945" s="53"/>
      <c r="C945" s="53"/>
      <c r="D945" s="54"/>
      <c r="E945" s="54"/>
      <c r="F945" s="56"/>
      <c r="G945" s="52"/>
      <c r="H945" s="52"/>
      <c r="I945" s="52"/>
      <c r="J945" s="52"/>
      <c r="K945" s="52"/>
      <c r="L945" s="55"/>
      <c r="M945" s="55"/>
      <c r="N945" s="55"/>
      <c r="O945" s="55"/>
      <c r="P945" s="52"/>
      <c r="Q945" s="52"/>
      <c r="R945" s="52"/>
      <c r="S945" s="56"/>
      <c r="T945" s="56"/>
      <c r="U945" s="52"/>
      <c r="V945" s="56"/>
      <c r="W945" s="56"/>
      <c r="X945" s="56"/>
      <c r="Y945" s="52"/>
    </row>
    <row r="946" spans="1:25" s="30" customFormat="1" ht="13.5" customHeight="1" x14ac:dyDescent="0.25">
      <c r="A946" s="52"/>
      <c r="B946" s="53"/>
      <c r="C946" s="53"/>
      <c r="D946" s="54"/>
      <c r="E946" s="54"/>
      <c r="F946" s="56"/>
      <c r="G946" s="52"/>
      <c r="H946" s="52"/>
      <c r="I946" s="57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6"/>
      <c r="U946" s="56"/>
      <c r="V946" s="52"/>
      <c r="W946" s="56"/>
      <c r="X946" s="56"/>
      <c r="Y946" s="52"/>
    </row>
    <row r="947" spans="1:25" s="30" customFormat="1" ht="13.5" customHeight="1" x14ac:dyDescent="0.25">
      <c r="A947" s="52"/>
      <c r="B947" s="53"/>
      <c r="C947" s="53"/>
      <c r="D947" s="54"/>
      <c r="E947" s="54"/>
      <c r="F947" s="52"/>
      <c r="G947" s="52"/>
      <c r="H947" s="52"/>
      <c r="I947" s="57"/>
      <c r="J947" s="52"/>
      <c r="K947" s="52"/>
      <c r="L947" s="55"/>
      <c r="M947" s="55"/>
      <c r="N947" s="55"/>
      <c r="O947" s="55"/>
      <c r="P947" s="52"/>
      <c r="Q947" s="52"/>
      <c r="R947" s="52"/>
      <c r="S947" s="56"/>
      <c r="T947" s="56"/>
      <c r="U947" s="52"/>
      <c r="V947" s="56"/>
      <c r="W947" s="56"/>
      <c r="X947" s="56"/>
      <c r="Y947" s="56"/>
    </row>
    <row r="948" spans="1:25" s="30" customFormat="1" ht="13.5" customHeight="1" x14ac:dyDescent="0.25">
      <c r="A948" s="52"/>
      <c r="B948" s="53"/>
      <c r="C948" s="53"/>
      <c r="D948" s="54"/>
      <c r="E948" s="54"/>
      <c r="F948" s="58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6"/>
      <c r="T948" s="56"/>
      <c r="U948" s="52"/>
      <c r="V948" s="56"/>
      <c r="W948" s="56"/>
      <c r="X948" s="56"/>
      <c r="Y948" s="56"/>
    </row>
    <row r="949" spans="1:25" s="30" customFormat="1" ht="13.5" customHeight="1" x14ac:dyDescent="0.25">
      <c r="A949" s="52"/>
      <c r="B949" s="53"/>
      <c r="C949" s="53"/>
      <c r="D949" s="54"/>
      <c r="E949" s="54"/>
      <c r="F949" s="52"/>
      <c r="G949" s="52"/>
      <c r="H949" s="52"/>
      <c r="I949" s="52"/>
      <c r="J949" s="52"/>
      <c r="K949" s="52"/>
      <c r="L949" s="55"/>
      <c r="M949" s="55"/>
      <c r="N949" s="55"/>
      <c r="O949" s="55"/>
      <c r="P949" s="52"/>
      <c r="Q949" s="52"/>
      <c r="R949" s="52"/>
      <c r="S949" s="52"/>
      <c r="T949" s="52"/>
      <c r="U949" s="52"/>
      <c r="V949" s="52"/>
      <c r="W949" s="52"/>
      <c r="X949" s="52"/>
      <c r="Y949" s="52"/>
    </row>
    <row r="950" spans="1:25" s="30" customFormat="1" ht="13.5" customHeight="1" x14ac:dyDescent="0.25">
      <c r="A950" s="52"/>
      <c r="B950" s="53"/>
      <c r="C950" s="53"/>
      <c r="D950" s="54"/>
      <c r="E950" s="54"/>
      <c r="F950" s="52"/>
      <c r="G950" s="52"/>
      <c r="H950" s="52"/>
      <c r="I950" s="57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</row>
    <row r="951" spans="1:25" s="30" customFormat="1" ht="13.5" customHeight="1" x14ac:dyDescent="0.25">
      <c r="A951" s="52"/>
      <c r="B951" s="53"/>
      <c r="C951" s="53"/>
      <c r="D951" s="54"/>
      <c r="E951" s="54"/>
      <c r="F951" s="52"/>
      <c r="G951" s="52"/>
      <c r="H951" s="52"/>
      <c r="I951" s="52"/>
      <c r="J951" s="52"/>
      <c r="K951" s="52"/>
      <c r="L951" s="55"/>
      <c r="M951" s="55"/>
      <c r="N951" s="55"/>
      <c r="O951" s="55"/>
      <c r="P951" s="52"/>
      <c r="Q951" s="52"/>
      <c r="R951" s="52"/>
      <c r="S951" s="52"/>
      <c r="T951" s="52"/>
      <c r="U951" s="52"/>
      <c r="V951" s="52"/>
      <c r="W951" s="52"/>
      <c r="X951" s="52"/>
      <c r="Y951" s="52"/>
    </row>
    <row r="952" spans="1:25" s="30" customFormat="1" ht="13.5" customHeight="1" x14ac:dyDescent="0.25">
      <c r="A952" s="52"/>
      <c r="B952" s="53"/>
      <c r="C952" s="53"/>
      <c r="D952" s="54"/>
      <c r="E952" s="54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</row>
    <row r="953" spans="1:25" s="30" customFormat="1" ht="13.5" customHeight="1" x14ac:dyDescent="0.25">
      <c r="A953" s="52"/>
      <c r="B953" s="53"/>
      <c r="C953" s="53"/>
      <c r="D953" s="54"/>
      <c r="E953" s="54"/>
      <c r="F953" s="52"/>
      <c r="G953" s="52"/>
      <c r="H953" s="52"/>
      <c r="I953" s="52"/>
      <c r="J953" s="52"/>
      <c r="K953" s="52"/>
      <c r="L953" s="55"/>
      <c r="M953" s="55"/>
      <c r="N953" s="55"/>
      <c r="O953" s="55"/>
      <c r="P953" s="52"/>
      <c r="Q953" s="52"/>
      <c r="R953" s="52"/>
      <c r="S953" s="52"/>
      <c r="T953" s="52"/>
      <c r="U953" s="52"/>
      <c r="V953" s="52"/>
      <c r="W953" s="52"/>
      <c r="X953" s="52"/>
      <c r="Y953" s="52"/>
    </row>
    <row r="954" spans="1:25" s="30" customFormat="1" ht="13.5" customHeight="1" x14ac:dyDescent="0.25">
      <c r="A954" s="52"/>
      <c r="B954" s="53"/>
      <c r="C954" s="53"/>
      <c r="D954" s="54"/>
      <c r="E954" s="54"/>
      <c r="F954" s="52"/>
      <c r="G954" s="52"/>
      <c r="H954" s="52"/>
      <c r="I954" s="52"/>
      <c r="J954" s="52"/>
      <c r="K954" s="52"/>
      <c r="L954" s="55"/>
      <c r="M954" s="55"/>
      <c r="N954" s="55"/>
      <c r="O954" s="55"/>
      <c r="P954" s="52"/>
      <c r="Q954" s="52"/>
      <c r="R954" s="52"/>
      <c r="S954" s="52"/>
      <c r="T954" s="52"/>
      <c r="U954" s="52"/>
      <c r="V954" s="52"/>
      <c r="W954" s="52"/>
      <c r="X954" s="52"/>
      <c r="Y954" s="52"/>
    </row>
    <row r="955" spans="1:25" s="30" customFormat="1" ht="13.5" customHeight="1" x14ac:dyDescent="0.25">
      <c r="A955" s="52"/>
      <c r="B955" s="53"/>
      <c r="C955" s="53"/>
      <c r="D955" s="54"/>
      <c r="E955" s="54"/>
      <c r="F955" s="52"/>
      <c r="G955" s="52"/>
      <c r="H955" s="52"/>
      <c r="I955" s="52"/>
      <c r="J955" s="52"/>
      <c r="K955" s="52"/>
      <c r="L955" s="55"/>
      <c r="M955" s="55"/>
      <c r="N955" s="55"/>
      <c r="O955" s="55"/>
      <c r="P955" s="52"/>
      <c r="Q955" s="52"/>
      <c r="R955" s="52"/>
      <c r="S955" s="52"/>
      <c r="T955" s="52"/>
      <c r="U955" s="52"/>
      <c r="V955" s="52"/>
      <c r="W955" s="52"/>
      <c r="X955" s="52"/>
      <c r="Y955" s="52"/>
    </row>
    <row r="956" spans="1:25" s="30" customFormat="1" ht="13.5" customHeight="1" x14ac:dyDescent="0.25">
      <c r="A956" s="52"/>
      <c r="B956" s="53"/>
      <c r="C956" s="53"/>
      <c r="D956" s="54"/>
      <c r="E956" s="54"/>
      <c r="F956" s="52"/>
      <c r="G956" s="52"/>
      <c r="H956" s="52"/>
      <c r="I956" s="52"/>
      <c r="J956" s="52"/>
      <c r="K956" s="52"/>
      <c r="L956" s="55"/>
      <c r="M956" s="55"/>
      <c r="N956" s="55"/>
      <c r="O956" s="55"/>
      <c r="P956" s="52"/>
      <c r="Q956" s="52"/>
      <c r="R956" s="52"/>
      <c r="S956" s="52"/>
      <c r="T956" s="52"/>
      <c r="U956" s="52"/>
      <c r="V956" s="52"/>
      <c r="W956" s="52"/>
      <c r="X956" s="52"/>
      <c r="Y956" s="52"/>
    </row>
    <row r="957" spans="1:25" s="30" customFormat="1" ht="13.5" customHeight="1" x14ac:dyDescent="0.25">
      <c r="A957" s="52"/>
      <c r="B957" s="53"/>
      <c r="C957" s="53"/>
      <c r="D957" s="54"/>
      <c r="E957" s="54"/>
      <c r="F957" s="56"/>
      <c r="G957" s="52"/>
      <c r="H957" s="52"/>
      <c r="I957" s="52"/>
      <c r="J957" s="52"/>
      <c r="K957" s="52"/>
      <c r="L957" s="55"/>
      <c r="M957" s="55"/>
      <c r="N957" s="55"/>
      <c r="O957" s="55"/>
      <c r="P957" s="52"/>
      <c r="Q957" s="52"/>
      <c r="R957" s="52"/>
      <c r="S957" s="56"/>
      <c r="T957" s="52"/>
      <c r="U957" s="57"/>
      <c r="V957" s="52"/>
      <c r="W957" s="52"/>
      <c r="X957" s="52"/>
      <c r="Y957" s="52"/>
    </row>
    <row r="958" spans="1:25" s="30" customFormat="1" ht="13.5" customHeight="1" x14ac:dyDescent="0.25">
      <c r="A958" s="52"/>
      <c r="B958" s="53"/>
      <c r="C958" s="53"/>
      <c r="D958" s="54"/>
      <c r="E958" s="54"/>
      <c r="F958" s="56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6"/>
      <c r="T958" s="52"/>
      <c r="U958" s="52"/>
      <c r="V958" s="52"/>
      <c r="W958" s="52"/>
      <c r="X958" s="52"/>
      <c r="Y958" s="52"/>
    </row>
    <row r="959" spans="1:25" s="30" customFormat="1" ht="13.5" customHeight="1" x14ac:dyDescent="0.25">
      <c r="A959" s="52"/>
      <c r="B959" s="53"/>
      <c r="C959" s="53"/>
      <c r="D959" s="54"/>
      <c r="E959" s="54"/>
      <c r="F959" s="56"/>
      <c r="G959" s="52"/>
      <c r="H959" s="52"/>
      <c r="I959" s="52"/>
      <c r="J959" s="52"/>
      <c r="K959" s="52"/>
      <c r="L959" s="55"/>
      <c r="M959" s="55"/>
      <c r="N959" s="55"/>
      <c r="O959" s="55"/>
      <c r="P959" s="52"/>
      <c r="Q959" s="52"/>
      <c r="R959" s="52"/>
      <c r="S959" s="56"/>
      <c r="T959" s="52"/>
      <c r="U959" s="52"/>
      <c r="V959" s="52"/>
      <c r="W959" s="52"/>
      <c r="X959" s="52"/>
      <c r="Y959" s="52"/>
    </row>
    <row r="960" spans="1:25" s="30" customFormat="1" ht="13.5" customHeight="1" x14ac:dyDescent="0.25">
      <c r="A960" s="52"/>
      <c r="B960" s="53"/>
      <c r="C960" s="53"/>
      <c r="D960" s="54"/>
      <c r="E960" s="54"/>
      <c r="F960" s="56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6"/>
      <c r="T960" s="52"/>
      <c r="U960" s="52"/>
      <c r="V960" s="52"/>
      <c r="W960" s="52"/>
      <c r="X960" s="52"/>
      <c r="Y960" s="52"/>
    </row>
    <row r="961" spans="1:25" s="30" customFormat="1" ht="13.5" customHeight="1" x14ac:dyDescent="0.25">
      <c r="A961" s="52"/>
      <c r="B961" s="53"/>
      <c r="C961" s="53"/>
      <c r="D961" s="54"/>
      <c r="E961" s="54"/>
      <c r="F961" s="56"/>
      <c r="G961" s="52"/>
      <c r="H961" s="52"/>
      <c r="I961" s="52"/>
      <c r="J961" s="52"/>
      <c r="K961" s="52"/>
      <c r="L961" s="55"/>
      <c r="M961" s="55"/>
      <c r="N961" s="55"/>
      <c r="O961" s="55"/>
      <c r="P961" s="52"/>
      <c r="Q961" s="52"/>
      <c r="R961" s="52"/>
      <c r="S961" s="52"/>
      <c r="T961" s="56"/>
      <c r="U961" s="52"/>
      <c r="V961" s="56"/>
      <c r="W961" s="56"/>
      <c r="X961" s="52"/>
      <c r="Y961" s="52"/>
    </row>
    <row r="962" spans="1:25" s="30" customFormat="1" ht="13.5" customHeight="1" x14ac:dyDescent="0.25">
      <c r="A962" s="52"/>
      <c r="B962" s="53"/>
      <c r="C962" s="53"/>
      <c r="D962" s="54"/>
      <c r="E962" s="54"/>
      <c r="F962" s="56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6"/>
      <c r="U962" s="52"/>
      <c r="V962" s="56"/>
      <c r="W962" s="56"/>
      <c r="X962" s="52"/>
      <c r="Y962" s="52"/>
    </row>
    <row r="963" spans="1:25" s="30" customFormat="1" ht="13.5" customHeight="1" x14ac:dyDescent="0.25">
      <c r="A963" s="52"/>
      <c r="B963" s="53"/>
      <c r="C963" s="53"/>
      <c r="D963" s="54"/>
      <c r="E963" s="54"/>
      <c r="F963" s="58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</row>
    <row r="964" spans="1:25" s="30" customFormat="1" ht="13.5" customHeight="1" x14ac:dyDescent="0.25">
      <c r="A964" s="52"/>
      <c r="B964" s="53"/>
      <c r="C964" s="53"/>
      <c r="D964" s="54"/>
      <c r="E964" s="54"/>
      <c r="F964" s="52"/>
      <c r="G964" s="52"/>
      <c r="H964" s="52"/>
      <c r="I964" s="52"/>
      <c r="J964" s="52"/>
      <c r="K964" s="52"/>
      <c r="L964" s="55"/>
      <c r="M964" s="55"/>
      <c r="N964" s="55"/>
      <c r="O964" s="55"/>
      <c r="P964" s="52"/>
      <c r="Q964" s="52"/>
      <c r="R964" s="52"/>
      <c r="S964" s="52"/>
      <c r="T964" s="52"/>
      <c r="U964" s="52"/>
      <c r="V964" s="52"/>
      <c r="W964" s="52"/>
      <c r="X964" s="52"/>
      <c r="Y964" s="52"/>
    </row>
    <row r="965" spans="1:25" s="30" customFormat="1" ht="13.5" customHeight="1" x14ac:dyDescent="0.25">
      <c r="A965" s="52"/>
      <c r="B965" s="53"/>
      <c r="C965" s="53"/>
      <c r="D965" s="54"/>
      <c r="E965" s="54"/>
      <c r="F965" s="52"/>
      <c r="G965" s="52"/>
      <c r="H965" s="52"/>
      <c r="I965" s="52"/>
      <c r="J965" s="52"/>
      <c r="K965" s="52"/>
      <c r="L965" s="55"/>
      <c r="M965" s="55"/>
      <c r="N965" s="55"/>
      <c r="O965" s="55"/>
      <c r="P965" s="52"/>
      <c r="Q965" s="52"/>
      <c r="R965" s="52"/>
      <c r="S965" s="52"/>
      <c r="T965" s="52"/>
      <c r="U965" s="52"/>
      <c r="V965" s="52"/>
      <c r="W965" s="52"/>
      <c r="X965" s="52"/>
      <c r="Y965" s="52"/>
    </row>
    <row r="966" spans="1:25" s="30" customFormat="1" ht="13.5" customHeight="1" x14ac:dyDescent="0.25">
      <c r="A966" s="52"/>
      <c r="B966" s="53"/>
      <c r="C966" s="53"/>
      <c r="D966" s="54"/>
      <c r="E966" s="54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</row>
    <row r="967" spans="1:25" s="30" customFormat="1" ht="13.5" customHeight="1" x14ac:dyDescent="0.25">
      <c r="A967" s="52"/>
      <c r="B967" s="53"/>
      <c r="C967" s="53"/>
      <c r="D967" s="54"/>
      <c r="E967" s="54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</row>
    <row r="968" spans="1:25" s="30" customFormat="1" ht="13.5" customHeight="1" x14ac:dyDescent="0.25">
      <c r="A968" s="52"/>
      <c r="B968" s="53"/>
      <c r="C968" s="53"/>
      <c r="D968" s="54"/>
      <c r="E968" s="54"/>
      <c r="F968" s="52"/>
      <c r="G968" s="52"/>
      <c r="H968" s="52"/>
      <c r="I968" s="52"/>
      <c r="J968" s="52"/>
      <c r="K968" s="52"/>
      <c r="L968" s="55"/>
      <c r="M968" s="55"/>
      <c r="N968" s="55"/>
      <c r="O968" s="55"/>
      <c r="P968" s="52"/>
      <c r="Q968" s="52"/>
      <c r="R968" s="52"/>
      <c r="S968" s="52"/>
      <c r="T968" s="52"/>
      <c r="U968" s="52"/>
      <c r="V968" s="52"/>
      <c r="W968" s="52"/>
      <c r="X968" s="52"/>
      <c r="Y968" s="52"/>
    </row>
    <row r="969" spans="1:25" s="30" customFormat="1" ht="13.5" customHeight="1" x14ac:dyDescent="0.25">
      <c r="A969" s="52"/>
      <c r="B969" s="53"/>
      <c r="C969" s="53"/>
      <c r="D969" s="54"/>
      <c r="E969" s="54"/>
      <c r="F969" s="52"/>
      <c r="G969" s="52"/>
      <c r="H969" s="52"/>
      <c r="I969" s="57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</row>
    <row r="970" spans="1:25" s="30" customFormat="1" ht="13.5" customHeight="1" x14ac:dyDescent="0.25">
      <c r="A970" s="52"/>
      <c r="B970" s="53"/>
      <c r="C970" s="53"/>
      <c r="D970" s="54"/>
      <c r="E970" s="54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6"/>
    </row>
    <row r="971" spans="1:25" s="30" customFormat="1" ht="13.5" customHeight="1" x14ac:dyDescent="0.25">
      <c r="A971" s="52"/>
      <c r="B971" s="53"/>
      <c r="C971" s="53"/>
      <c r="D971" s="54"/>
      <c r="E971" s="54"/>
      <c r="F971" s="56"/>
      <c r="G971" s="52"/>
      <c r="H971" s="52"/>
      <c r="I971" s="52"/>
      <c r="J971" s="52"/>
      <c r="K971" s="52"/>
      <c r="L971" s="55"/>
      <c r="M971" s="55"/>
      <c r="N971" s="55"/>
      <c r="O971" s="55"/>
      <c r="P971" s="52"/>
      <c r="Q971" s="52"/>
      <c r="R971" s="52"/>
      <c r="S971" s="56"/>
      <c r="T971" s="52"/>
      <c r="U971" s="52"/>
      <c r="V971" s="52"/>
      <c r="W971" s="52"/>
      <c r="X971" s="52"/>
      <c r="Y971" s="52"/>
    </row>
    <row r="972" spans="1:25" s="30" customFormat="1" ht="13.5" customHeight="1" x14ac:dyDescent="0.25">
      <c r="A972" s="52"/>
      <c r="B972" s="53"/>
      <c r="C972" s="53"/>
      <c r="D972" s="54"/>
      <c r="E972" s="54"/>
      <c r="F972" s="56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6"/>
      <c r="T972" s="52"/>
      <c r="U972" s="52"/>
      <c r="V972" s="52"/>
      <c r="W972" s="52"/>
      <c r="X972" s="52"/>
      <c r="Y972" s="52"/>
    </row>
    <row r="973" spans="1:25" s="30" customFormat="1" ht="13.5" customHeight="1" x14ac:dyDescent="0.25">
      <c r="A973" s="52"/>
      <c r="B973" s="53"/>
      <c r="C973" s="53"/>
      <c r="D973" s="54"/>
      <c r="E973" s="54"/>
      <c r="F973" s="56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6"/>
      <c r="U973" s="56"/>
      <c r="V973" s="56"/>
      <c r="W973" s="56"/>
      <c r="X973" s="56"/>
      <c r="Y973" s="56"/>
    </row>
    <row r="974" spans="1:25" s="30" customFormat="1" ht="13.5" customHeight="1" x14ac:dyDescent="0.25">
      <c r="A974" s="52"/>
      <c r="B974" s="53"/>
      <c r="C974" s="53"/>
      <c r="D974" s="54"/>
      <c r="E974" s="54"/>
      <c r="F974" s="56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6"/>
      <c r="U974" s="56"/>
      <c r="V974" s="56"/>
      <c r="W974" s="56"/>
      <c r="X974" s="56"/>
      <c r="Y974" s="56"/>
    </row>
    <row r="975" spans="1:25" s="30" customFormat="1" ht="13.5" customHeight="1" x14ac:dyDescent="0.25">
      <c r="A975" s="52"/>
      <c r="B975" s="53"/>
      <c r="C975" s="53"/>
      <c r="D975" s="54"/>
      <c r="E975" s="54"/>
      <c r="F975" s="56"/>
      <c r="G975" s="52"/>
      <c r="H975" s="52"/>
      <c r="I975" s="52"/>
      <c r="J975" s="52"/>
      <c r="K975" s="52"/>
      <c r="L975" s="55"/>
      <c r="M975" s="55"/>
      <c r="N975" s="55"/>
      <c r="O975" s="55"/>
      <c r="P975" s="52"/>
      <c r="Q975" s="52"/>
      <c r="R975" s="52"/>
      <c r="S975" s="52"/>
      <c r="T975" s="56"/>
      <c r="U975" s="52"/>
      <c r="V975" s="56"/>
      <c r="W975" s="56"/>
      <c r="X975" s="52"/>
      <c r="Y975" s="52"/>
    </row>
    <row r="976" spans="1:25" s="30" customFormat="1" ht="13.5" customHeight="1" x14ac:dyDescent="0.25">
      <c r="A976" s="52"/>
      <c r="B976" s="53"/>
      <c r="C976" s="53"/>
      <c r="D976" s="54"/>
      <c r="E976" s="54"/>
      <c r="F976" s="56"/>
      <c r="G976" s="52"/>
      <c r="H976" s="52"/>
      <c r="I976" s="52"/>
      <c r="J976" s="52"/>
      <c r="K976" s="52"/>
      <c r="L976" s="55"/>
      <c r="M976" s="55"/>
      <c r="N976" s="55"/>
      <c r="O976" s="55"/>
      <c r="P976" s="52"/>
      <c r="Q976" s="52"/>
      <c r="R976" s="52"/>
      <c r="S976" s="52"/>
      <c r="T976" s="56"/>
      <c r="U976" s="52"/>
      <c r="V976" s="56"/>
      <c r="W976" s="56"/>
      <c r="X976" s="52"/>
      <c r="Y976" s="52"/>
    </row>
    <row r="977" spans="1:32" s="30" customFormat="1" ht="13.5" customHeight="1" x14ac:dyDescent="0.25">
      <c r="A977" s="52"/>
      <c r="B977" s="53"/>
      <c r="C977" s="53"/>
      <c r="D977" s="54"/>
      <c r="E977" s="54"/>
      <c r="F977" s="59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6"/>
      <c r="T977" s="56"/>
      <c r="U977" s="52"/>
      <c r="V977" s="52"/>
      <c r="W977" s="56"/>
      <c r="X977" s="56"/>
      <c r="Y977" s="52"/>
    </row>
    <row r="978" spans="1:32" s="30" customFormat="1" ht="13.5" customHeight="1" x14ac:dyDescent="0.25">
      <c r="A978" s="52"/>
      <c r="B978" s="53"/>
      <c r="C978" s="53"/>
      <c r="D978" s="54"/>
      <c r="E978" s="54"/>
      <c r="F978" s="56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6"/>
      <c r="T978" s="56"/>
      <c r="U978" s="52"/>
      <c r="V978" s="52"/>
      <c r="W978" s="56"/>
      <c r="X978" s="56"/>
      <c r="Y978" s="52"/>
    </row>
    <row r="979" spans="1:32" s="30" customFormat="1" ht="13.5" customHeight="1" x14ac:dyDescent="0.25">
      <c r="A979" s="52"/>
      <c r="B979" s="53"/>
      <c r="C979" s="53"/>
      <c r="D979" s="54"/>
      <c r="E979" s="54"/>
      <c r="F979" s="56"/>
      <c r="G979" s="52"/>
      <c r="H979" s="52"/>
      <c r="I979" s="52"/>
      <c r="J979" s="52"/>
      <c r="K979" s="52"/>
      <c r="L979" s="55"/>
      <c r="M979" s="55"/>
      <c r="N979" s="55"/>
      <c r="O979" s="55"/>
      <c r="P979" s="52"/>
      <c r="Q979" s="52"/>
      <c r="R979" s="52"/>
      <c r="S979" s="56"/>
      <c r="T979" s="56"/>
      <c r="U979" s="52"/>
      <c r="V979" s="56"/>
      <c r="W979" s="56"/>
      <c r="X979" s="56"/>
      <c r="Y979" s="52"/>
    </row>
    <row r="980" spans="1:32" s="30" customFormat="1" ht="13.5" customHeight="1" x14ac:dyDescent="0.25">
      <c r="A980" s="52"/>
      <c r="B980" s="53"/>
      <c r="C980" s="53"/>
      <c r="D980" s="54"/>
      <c r="E980" s="54"/>
      <c r="F980" s="56"/>
      <c r="G980" s="52"/>
      <c r="H980" s="52"/>
      <c r="I980" s="57"/>
      <c r="J980" s="52"/>
      <c r="K980" s="52"/>
      <c r="L980" s="52"/>
      <c r="M980" s="52"/>
      <c r="N980" s="52"/>
      <c r="O980" s="52"/>
      <c r="P980" s="52"/>
      <c r="Q980" s="52"/>
      <c r="R980" s="52"/>
      <c r="S980" s="56"/>
      <c r="T980" s="56"/>
      <c r="U980" s="52"/>
      <c r="V980" s="56"/>
      <c r="W980" s="56"/>
      <c r="X980" s="56"/>
      <c r="Y980" s="52"/>
    </row>
    <row r="981" spans="1:32" s="30" customFormat="1" ht="13.5" customHeight="1" x14ac:dyDescent="0.25">
      <c r="A981" s="52"/>
      <c r="B981" s="53"/>
      <c r="C981" s="53"/>
      <c r="D981" s="54"/>
      <c r="E981" s="54"/>
      <c r="F981" s="56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6"/>
      <c r="U981" s="56"/>
      <c r="V981" s="52"/>
      <c r="W981" s="56"/>
      <c r="X981" s="56"/>
      <c r="Y981" s="52"/>
    </row>
    <row r="982" spans="1:32" s="30" customFormat="1" ht="13.5" customHeight="1" x14ac:dyDescent="0.25">
      <c r="A982" s="52"/>
      <c r="B982" s="53"/>
      <c r="C982" s="53"/>
      <c r="D982" s="54"/>
      <c r="E982" s="54"/>
      <c r="F982" s="56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6"/>
      <c r="U982" s="56"/>
      <c r="V982" s="52"/>
      <c r="W982" s="56"/>
      <c r="X982" s="56"/>
      <c r="Y982" s="52"/>
      <c r="AC982" s="57"/>
      <c r="AD982" s="57"/>
      <c r="AE982" s="57"/>
      <c r="AF982" s="57"/>
    </row>
    <row r="983" spans="1:32" s="30" customFormat="1" ht="13.5" customHeight="1" x14ac:dyDescent="0.25">
      <c r="A983" s="52"/>
      <c r="B983" s="53"/>
      <c r="C983" s="53"/>
      <c r="D983" s="54"/>
      <c r="E983" s="54"/>
      <c r="F983" s="52"/>
      <c r="G983" s="52"/>
      <c r="H983" s="52"/>
      <c r="I983" s="57"/>
      <c r="J983" s="52"/>
      <c r="K983" s="52"/>
      <c r="L983" s="55"/>
      <c r="M983" s="55"/>
      <c r="N983" s="55"/>
      <c r="O983" s="55"/>
      <c r="P983" s="52"/>
      <c r="Q983" s="52"/>
      <c r="R983" s="52"/>
      <c r="S983" s="56"/>
      <c r="T983" s="56"/>
      <c r="U983" s="52"/>
      <c r="V983" s="56"/>
      <c r="W983" s="56"/>
      <c r="X983" s="56"/>
      <c r="Y983" s="56"/>
      <c r="AC983" s="57"/>
      <c r="AD983" s="57"/>
      <c r="AE983" s="57"/>
      <c r="AF983" s="57"/>
    </row>
    <row r="984" spans="1:32" s="30" customFormat="1" ht="13.5" customHeight="1" x14ac:dyDescent="0.25">
      <c r="A984" s="52"/>
      <c r="B984" s="53"/>
      <c r="C984" s="53"/>
      <c r="D984" s="54"/>
      <c r="E984" s="54"/>
      <c r="F984" s="52"/>
      <c r="G984" s="52"/>
      <c r="H984" s="52"/>
      <c r="I984" s="57"/>
      <c r="J984" s="52"/>
      <c r="K984" s="52"/>
      <c r="L984" s="52"/>
      <c r="M984" s="52"/>
      <c r="N984" s="52"/>
      <c r="O984" s="52"/>
      <c r="P984" s="52"/>
      <c r="Q984" s="52"/>
      <c r="R984" s="52"/>
      <c r="S984" s="56"/>
      <c r="T984" s="56"/>
      <c r="U984" s="52"/>
      <c r="V984" s="56"/>
      <c r="W984" s="56"/>
      <c r="X984" s="56"/>
      <c r="Y984" s="56"/>
    </row>
    <row r="985" spans="1:32" s="30" customFormat="1" ht="13.5" customHeight="1" x14ac:dyDescent="0.25">
      <c r="A985" s="52"/>
      <c r="B985" s="53"/>
      <c r="C985" s="53"/>
      <c r="D985" s="54"/>
      <c r="E985" s="54"/>
      <c r="F985" s="58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6"/>
      <c r="T985" s="56"/>
      <c r="U985" s="52"/>
      <c r="V985" s="56"/>
      <c r="W985" s="56"/>
      <c r="X985" s="56"/>
      <c r="Y985" s="56"/>
    </row>
    <row r="986" spans="1:32" s="30" customFormat="1" ht="13.5" customHeight="1" x14ac:dyDescent="0.25">
      <c r="A986" s="52"/>
      <c r="B986" s="53"/>
      <c r="C986" s="53"/>
      <c r="D986" s="54"/>
      <c r="E986" s="54"/>
      <c r="F986" s="52"/>
      <c r="G986" s="52"/>
      <c r="H986" s="52"/>
      <c r="I986" s="52"/>
      <c r="J986" s="52"/>
      <c r="K986" s="52"/>
      <c r="L986" s="55"/>
      <c r="M986" s="55"/>
      <c r="N986" s="55"/>
      <c r="O986" s="55"/>
      <c r="P986" s="52"/>
      <c r="Q986" s="52"/>
      <c r="R986" s="52"/>
      <c r="S986" s="56"/>
      <c r="T986" s="56"/>
      <c r="U986" s="52"/>
      <c r="V986" s="56"/>
      <c r="W986" s="56"/>
      <c r="X986" s="56"/>
      <c r="Y986" s="56"/>
    </row>
    <row r="987" spans="1:32" s="30" customFormat="1" ht="13.5" customHeight="1" x14ac:dyDescent="0.25">
      <c r="A987" s="52"/>
      <c r="B987" s="53"/>
      <c r="C987" s="53"/>
      <c r="D987" s="54"/>
      <c r="E987" s="54"/>
      <c r="F987" s="52"/>
      <c r="G987" s="52"/>
      <c r="H987" s="52"/>
      <c r="I987" s="57"/>
      <c r="J987" s="52"/>
      <c r="K987" s="52"/>
      <c r="L987" s="55"/>
      <c r="M987" s="55"/>
      <c r="N987" s="55"/>
      <c r="O987" s="55"/>
      <c r="P987" s="52"/>
      <c r="Q987" s="52"/>
      <c r="R987" s="52"/>
      <c r="S987" s="52"/>
      <c r="T987" s="52"/>
      <c r="U987" s="52"/>
      <c r="V987" s="52"/>
      <c r="W987" s="52"/>
      <c r="X987" s="52"/>
      <c r="Y987" s="52"/>
    </row>
    <row r="988" spans="1:32" s="30" customFormat="1" ht="13.5" customHeight="1" x14ac:dyDescent="0.25">
      <c r="A988" s="52"/>
      <c r="B988" s="53"/>
      <c r="C988" s="53"/>
      <c r="D988" s="54"/>
      <c r="E988" s="54"/>
      <c r="F988" s="52"/>
      <c r="G988" s="52"/>
      <c r="H988" s="52"/>
      <c r="I988" s="52"/>
      <c r="J988" s="52"/>
      <c r="K988" s="52"/>
      <c r="L988" s="55"/>
      <c r="M988" s="55"/>
      <c r="N988" s="55"/>
      <c r="O988" s="55"/>
      <c r="P988" s="52"/>
      <c r="Q988" s="52"/>
      <c r="R988" s="52"/>
      <c r="S988" s="52"/>
      <c r="T988" s="52"/>
      <c r="U988" s="52"/>
      <c r="V988" s="52"/>
      <c r="W988" s="52"/>
      <c r="X988" s="52"/>
      <c r="Y988" s="52"/>
    </row>
    <row r="989" spans="1:32" s="30" customFormat="1" ht="13.5" customHeight="1" x14ac:dyDescent="0.25">
      <c r="A989" s="52"/>
      <c r="B989" s="53"/>
      <c r="C989" s="53"/>
      <c r="D989" s="54"/>
      <c r="E989" s="54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7"/>
      <c r="AA989" s="57"/>
      <c r="AB989" s="57"/>
    </row>
    <row r="990" spans="1:32" s="30" customFormat="1" ht="13.5" customHeight="1" x14ac:dyDescent="0.25">
      <c r="A990" s="52"/>
      <c r="B990" s="53"/>
      <c r="C990" s="53"/>
      <c r="D990" s="54"/>
      <c r="E990" s="54"/>
      <c r="F990" s="52"/>
      <c r="G990" s="52"/>
      <c r="H990" s="52"/>
      <c r="I990" s="52"/>
      <c r="J990" s="52"/>
      <c r="K990" s="52"/>
      <c r="L990" s="55"/>
      <c r="M990" s="55"/>
      <c r="N990" s="55"/>
      <c r="O990" s="55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7"/>
      <c r="AA990" s="57"/>
      <c r="AB990" s="57"/>
    </row>
    <row r="991" spans="1:32" s="30" customFormat="1" ht="13.5" customHeight="1" x14ac:dyDescent="0.25">
      <c r="A991" s="52"/>
      <c r="B991" s="53"/>
      <c r="C991" s="53"/>
      <c r="D991" s="54"/>
      <c r="E991" s="54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</row>
    <row r="992" spans="1:32" s="30" customFormat="1" ht="13.5" customHeight="1" x14ac:dyDescent="0.25">
      <c r="A992" s="52"/>
      <c r="B992" s="53"/>
      <c r="C992" s="53"/>
      <c r="D992" s="54"/>
      <c r="E992" s="54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</row>
    <row r="993" spans="1:25" s="30" customFormat="1" ht="13.5" customHeight="1" x14ac:dyDescent="0.25">
      <c r="A993" s="52"/>
      <c r="B993" s="53"/>
      <c r="C993" s="53"/>
      <c r="D993" s="54"/>
      <c r="E993" s="54"/>
      <c r="F993" s="52"/>
      <c r="G993" s="52"/>
      <c r="H993" s="52"/>
      <c r="I993" s="52"/>
      <c r="J993" s="52"/>
      <c r="K993" s="52"/>
      <c r="L993" s="55"/>
      <c r="M993" s="55"/>
      <c r="N993" s="55"/>
      <c r="O993" s="55"/>
      <c r="P993" s="52"/>
      <c r="Q993" s="52"/>
      <c r="R993" s="52"/>
      <c r="S993" s="52"/>
      <c r="T993" s="52"/>
      <c r="U993" s="52"/>
      <c r="V993" s="52"/>
      <c r="W993" s="52"/>
      <c r="X993" s="52"/>
      <c r="Y993" s="52"/>
    </row>
    <row r="994" spans="1:25" s="30" customFormat="1" ht="13.5" customHeight="1" x14ac:dyDescent="0.25">
      <c r="A994" s="52"/>
      <c r="B994" s="53"/>
      <c r="C994" s="53"/>
      <c r="D994" s="54"/>
      <c r="E994" s="54"/>
      <c r="F994" s="52"/>
      <c r="G994" s="52"/>
      <c r="H994" s="52"/>
      <c r="I994" s="52"/>
      <c r="J994" s="52"/>
      <c r="K994" s="52"/>
      <c r="L994" s="55"/>
      <c r="M994" s="55"/>
      <c r="N994" s="55"/>
      <c r="O994" s="55"/>
      <c r="P994" s="52"/>
      <c r="Q994" s="52"/>
      <c r="R994" s="52"/>
      <c r="S994" s="52"/>
      <c r="T994" s="52"/>
      <c r="U994" s="57"/>
      <c r="V994" s="52"/>
      <c r="W994" s="52"/>
      <c r="X994" s="52"/>
      <c r="Y994" s="52"/>
    </row>
    <row r="995" spans="1:25" s="30" customFormat="1" ht="13.5" customHeight="1" x14ac:dyDescent="0.25">
      <c r="A995" s="52"/>
      <c r="B995" s="53"/>
      <c r="C995" s="53"/>
      <c r="D995" s="54"/>
      <c r="E995" s="54"/>
      <c r="F995" s="52"/>
      <c r="G995" s="52"/>
      <c r="H995" s="52"/>
      <c r="I995" s="52"/>
      <c r="J995" s="52"/>
      <c r="K995" s="52"/>
      <c r="L995" s="55"/>
      <c r="M995" s="55"/>
      <c r="N995" s="55"/>
      <c r="O995" s="55"/>
      <c r="P995" s="52"/>
      <c r="Q995" s="52"/>
      <c r="R995" s="52"/>
      <c r="S995" s="52"/>
      <c r="T995" s="52"/>
      <c r="U995" s="52"/>
      <c r="V995" s="52"/>
      <c r="W995" s="52"/>
      <c r="X995" s="52"/>
      <c r="Y995" s="52"/>
    </row>
    <row r="996" spans="1:25" s="30" customFormat="1" ht="13.5" customHeight="1" x14ac:dyDescent="0.25">
      <c r="A996" s="52"/>
      <c r="B996" s="53"/>
      <c r="C996" s="53"/>
      <c r="D996" s="54"/>
      <c r="E996" s="54"/>
      <c r="F996" s="52"/>
      <c r="G996" s="52"/>
      <c r="H996" s="52"/>
      <c r="I996" s="52"/>
      <c r="J996" s="52"/>
      <c r="K996" s="52"/>
      <c r="L996" s="55"/>
      <c r="M996" s="55"/>
      <c r="N996" s="55"/>
      <c r="O996" s="55"/>
      <c r="P996" s="52"/>
      <c r="Q996" s="52"/>
      <c r="R996" s="52"/>
      <c r="S996" s="52"/>
      <c r="T996" s="52"/>
      <c r="U996" s="52"/>
      <c r="V996" s="52"/>
      <c r="W996" s="52"/>
      <c r="X996" s="52"/>
      <c r="Y996" s="52"/>
    </row>
    <row r="997" spans="1:25" s="30" customFormat="1" ht="13.5" customHeight="1" x14ac:dyDescent="0.25">
      <c r="A997" s="52"/>
      <c r="B997" s="53"/>
      <c r="C997" s="53"/>
      <c r="D997" s="54"/>
      <c r="E997" s="54"/>
      <c r="F997" s="56"/>
      <c r="G997" s="52"/>
      <c r="H997" s="52"/>
      <c r="I997" s="52"/>
      <c r="J997" s="52"/>
      <c r="K997" s="52"/>
      <c r="L997" s="55"/>
      <c r="M997" s="55"/>
      <c r="N997" s="55"/>
      <c r="O997" s="55"/>
      <c r="P997" s="52"/>
      <c r="Q997" s="52"/>
      <c r="R997" s="52"/>
      <c r="S997" s="56"/>
      <c r="T997" s="52"/>
      <c r="U997" s="52"/>
      <c r="V997" s="52"/>
      <c r="W997" s="52"/>
      <c r="X997" s="52"/>
      <c r="Y997" s="52"/>
    </row>
    <row r="998" spans="1:25" s="30" customFormat="1" ht="13.5" customHeight="1" x14ac:dyDescent="0.25">
      <c r="A998" s="52"/>
      <c r="B998" s="53"/>
      <c r="C998" s="53"/>
      <c r="D998" s="54"/>
      <c r="E998" s="54"/>
      <c r="F998" s="56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6"/>
      <c r="T998" s="52"/>
      <c r="U998" s="52"/>
      <c r="V998" s="52"/>
      <c r="W998" s="52"/>
      <c r="X998" s="52"/>
      <c r="Y998" s="52"/>
    </row>
    <row r="999" spans="1:25" s="30" customFormat="1" ht="13.5" customHeight="1" x14ac:dyDescent="0.25">
      <c r="A999" s="52"/>
      <c r="B999" s="53"/>
      <c r="C999" s="53"/>
      <c r="D999" s="54"/>
      <c r="E999" s="54"/>
      <c r="F999" s="56"/>
      <c r="G999" s="52"/>
      <c r="H999" s="52"/>
      <c r="I999" s="52"/>
      <c r="J999" s="52"/>
      <c r="K999" s="52"/>
      <c r="L999" s="55"/>
      <c r="M999" s="55"/>
      <c r="N999" s="55"/>
      <c r="O999" s="55"/>
      <c r="P999" s="52"/>
      <c r="Q999" s="52"/>
      <c r="R999" s="52"/>
      <c r="S999" s="56"/>
      <c r="T999" s="52"/>
      <c r="U999" s="52"/>
      <c r="V999" s="52"/>
      <c r="W999" s="52"/>
      <c r="X999" s="52"/>
      <c r="Y999" s="52"/>
    </row>
    <row r="1000" spans="1:25" s="30" customFormat="1" ht="13.5" customHeight="1" x14ac:dyDescent="0.25">
      <c r="A1000" s="52"/>
      <c r="B1000" s="53"/>
      <c r="C1000" s="53"/>
      <c r="D1000" s="54"/>
      <c r="E1000" s="54"/>
      <c r="F1000" s="56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6"/>
      <c r="T1000" s="52"/>
      <c r="U1000" s="52"/>
      <c r="V1000" s="52"/>
      <c r="W1000" s="52"/>
      <c r="X1000" s="52"/>
      <c r="Y1000" s="52"/>
    </row>
    <row r="1001" spans="1:25" s="30" customFormat="1" ht="13.5" customHeight="1" x14ac:dyDescent="0.25">
      <c r="A1001" s="52"/>
      <c r="B1001" s="53"/>
      <c r="C1001" s="53"/>
      <c r="D1001" s="54"/>
      <c r="E1001" s="54"/>
      <c r="F1001" s="56"/>
      <c r="G1001" s="52"/>
      <c r="H1001" s="52"/>
      <c r="I1001" s="52"/>
      <c r="J1001" s="52"/>
      <c r="K1001" s="52"/>
      <c r="L1001" s="55"/>
      <c r="M1001" s="55"/>
      <c r="N1001" s="55"/>
      <c r="O1001" s="55"/>
      <c r="P1001" s="52"/>
      <c r="Q1001" s="52"/>
      <c r="R1001" s="52"/>
      <c r="S1001" s="52"/>
      <c r="T1001" s="56"/>
      <c r="U1001" s="52"/>
      <c r="V1001" s="56"/>
      <c r="W1001" s="56"/>
      <c r="X1001" s="52"/>
      <c r="Y1001" s="52"/>
    </row>
    <row r="1002" spans="1:25" s="30" customFormat="1" ht="13.5" customHeight="1" x14ac:dyDescent="0.25">
      <c r="A1002" s="52"/>
      <c r="B1002" s="53"/>
      <c r="C1002" s="53"/>
      <c r="D1002" s="54"/>
      <c r="E1002" s="54"/>
      <c r="F1002" s="56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6"/>
      <c r="U1002" s="52"/>
      <c r="V1002" s="56"/>
      <c r="W1002" s="56"/>
      <c r="X1002" s="52"/>
      <c r="Y1002" s="52"/>
    </row>
    <row r="1003" spans="1:25" s="30" customFormat="1" ht="13.5" customHeight="1" x14ac:dyDescent="0.25">
      <c r="A1003" s="52"/>
      <c r="B1003" s="53"/>
      <c r="C1003" s="53"/>
      <c r="D1003" s="54"/>
      <c r="E1003" s="54"/>
      <c r="F1003" s="58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  <c r="U1003" s="52"/>
      <c r="V1003" s="52"/>
      <c r="W1003" s="52"/>
      <c r="X1003" s="52"/>
      <c r="Y1003" s="52"/>
    </row>
    <row r="1004" spans="1:25" s="30" customFormat="1" ht="13.5" customHeight="1" x14ac:dyDescent="0.25">
      <c r="A1004" s="52"/>
      <c r="B1004" s="53"/>
      <c r="C1004" s="53"/>
      <c r="D1004" s="54"/>
      <c r="E1004" s="54"/>
      <c r="F1004" s="52"/>
      <c r="G1004" s="52"/>
      <c r="H1004" s="52"/>
      <c r="I1004" s="52"/>
      <c r="J1004" s="52"/>
      <c r="K1004" s="52"/>
      <c r="L1004" s="55"/>
      <c r="M1004" s="55"/>
      <c r="N1004" s="55"/>
      <c r="O1004" s="55"/>
      <c r="P1004" s="52"/>
      <c r="Q1004" s="52"/>
      <c r="R1004" s="52"/>
      <c r="S1004" s="52"/>
      <c r="T1004" s="52"/>
      <c r="U1004" s="52"/>
      <c r="V1004" s="52"/>
      <c r="W1004" s="52"/>
      <c r="X1004" s="52"/>
      <c r="Y1004" s="52"/>
    </row>
    <row r="1005" spans="1:25" s="30" customFormat="1" ht="13.5" customHeight="1" x14ac:dyDescent="0.25">
      <c r="A1005" s="52"/>
      <c r="B1005" s="53"/>
      <c r="C1005" s="53"/>
      <c r="D1005" s="54"/>
      <c r="E1005" s="54"/>
      <c r="F1005" s="52"/>
      <c r="G1005" s="52"/>
      <c r="H1005" s="52"/>
      <c r="I1005" s="52"/>
      <c r="J1005" s="52"/>
      <c r="K1005" s="52"/>
      <c r="L1005" s="55"/>
      <c r="M1005" s="55"/>
      <c r="N1005" s="55"/>
      <c r="O1005" s="55"/>
      <c r="P1005" s="52"/>
      <c r="Q1005" s="52"/>
      <c r="R1005" s="52"/>
      <c r="S1005" s="52"/>
      <c r="T1005" s="52"/>
      <c r="U1005" s="52"/>
      <c r="V1005" s="52"/>
      <c r="W1005" s="52"/>
      <c r="X1005" s="52"/>
      <c r="Y1005" s="52"/>
    </row>
    <row r="1006" spans="1:25" s="30" customFormat="1" ht="13.5" customHeight="1" x14ac:dyDescent="0.25">
      <c r="A1006" s="52"/>
      <c r="B1006" s="53"/>
      <c r="C1006" s="53"/>
      <c r="D1006" s="54"/>
      <c r="E1006" s="54"/>
      <c r="F1006" s="52"/>
      <c r="G1006" s="52"/>
      <c r="H1006" s="52"/>
      <c r="I1006" s="57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</row>
    <row r="1007" spans="1:25" s="30" customFormat="1" ht="13.5" customHeight="1" x14ac:dyDescent="0.25">
      <c r="A1007" s="52"/>
      <c r="B1007" s="53"/>
      <c r="C1007" s="53"/>
      <c r="D1007" s="54"/>
      <c r="E1007" s="54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  <c r="T1007" s="52"/>
      <c r="U1007" s="52"/>
      <c r="V1007" s="52"/>
      <c r="W1007" s="52"/>
      <c r="X1007" s="52"/>
      <c r="Y1007" s="52"/>
    </row>
    <row r="1008" spans="1:25" s="30" customFormat="1" ht="13.5" customHeight="1" x14ac:dyDescent="0.25">
      <c r="A1008" s="52"/>
      <c r="B1008" s="53"/>
      <c r="C1008" s="53"/>
      <c r="D1008" s="54"/>
      <c r="E1008" s="54"/>
      <c r="F1008" s="52"/>
      <c r="G1008" s="52"/>
      <c r="H1008" s="52"/>
      <c r="I1008" s="52"/>
      <c r="J1008" s="52"/>
      <c r="K1008" s="52"/>
      <c r="L1008" s="55"/>
      <c r="M1008" s="55"/>
      <c r="N1008" s="55"/>
      <c r="O1008" s="55"/>
      <c r="P1008" s="52"/>
      <c r="Q1008" s="52"/>
      <c r="R1008" s="52"/>
      <c r="S1008" s="52"/>
      <c r="T1008" s="52"/>
      <c r="U1008" s="52"/>
      <c r="V1008" s="52"/>
      <c r="W1008" s="52"/>
      <c r="X1008" s="52"/>
      <c r="Y1008" s="52"/>
    </row>
    <row r="1009" spans="1:25" s="30" customFormat="1" ht="13.5" customHeight="1" x14ac:dyDescent="0.25">
      <c r="A1009" s="52"/>
      <c r="B1009" s="53"/>
      <c r="C1009" s="53"/>
      <c r="D1009" s="54"/>
      <c r="E1009" s="54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  <c r="T1009" s="52"/>
      <c r="U1009" s="52"/>
      <c r="V1009" s="52"/>
      <c r="W1009" s="52"/>
      <c r="X1009" s="52"/>
      <c r="Y1009" s="52"/>
    </row>
    <row r="1010" spans="1:25" s="30" customFormat="1" ht="13.5" customHeight="1" x14ac:dyDescent="0.25">
      <c r="A1010" s="52"/>
      <c r="B1010" s="53"/>
      <c r="C1010" s="53"/>
      <c r="D1010" s="54"/>
      <c r="E1010" s="54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  <c r="Q1010" s="52"/>
      <c r="R1010" s="52"/>
      <c r="S1010" s="52"/>
      <c r="T1010" s="52"/>
      <c r="U1010" s="52"/>
      <c r="V1010" s="52"/>
      <c r="W1010" s="52"/>
      <c r="X1010" s="52"/>
      <c r="Y1010" s="56"/>
    </row>
    <row r="1011" spans="1:25" s="30" customFormat="1" ht="13.5" customHeight="1" x14ac:dyDescent="0.25">
      <c r="A1011" s="52"/>
      <c r="B1011" s="53"/>
      <c r="C1011" s="53"/>
      <c r="D1011" s="54"/>
      <c r="E1011" s="54"/>
      <c r="F1011" s="56"/>
      <c r="G1011" s="52"/>
      <c r="H1011" s="52"/>
      <c r="I1011" s="52"/>
      <c r="J1011" s="52"/>
      <c r="K1011" s="52"/>
      <c r="L1011" s="55"/>
      <c r="M1011" s="55"/>
      <c r="N1011" s="55"/>
      <c r="O1011" s="55"/>
      <c r="P1011" s="52"/>
      <c r="Q1011" s="52"/>
      <c r="R1011" s="52"/>
      <c r="S1011" s="56"/>
      <c r="T1011" s="52"/>
      <c r="U1011" s="52"/>
      <c r="V1011" s="52"/>
      <c r="W1011" s="52"/>
      <c r="X1011" s="52"/>
      <c r="Y1011" s="52"/>
    </row>
    <row r="1012" spans="1:25" s="30" customFormat="1" ht="13.5" customHeight="1" x14ac:dyDescent="0.25">
      <c r="A1012" s="52"/>
      <c r="B1012" s="53"/>
      <c r="C1012" s="53"/>
      <c r="D1012" s="54"/>
      <c r="E1012" s="54"/>
      <c r="F1012" s="56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  <c r="R1012" s="52"/>
      <c r="S1012" s="56"/>
      <c r="T1012" s="52"/>
      <c r="U1012" s="52"/>
      <c r="V1012" s="52"/>
      <c r="W1012" s="52"/>
      <c r="X1012" s="52"/>
      <c r="Y1012" s="52"/>
    </row>
    <row r="1013" spans="1:25" s="30" customFormat="1" ht="13.5" customHeight="1" x14ac:dyDescent="0.25">
      <c r="A1013" s="52"/>
      <c r="B1013" s="53"/>
      <c r="C1013" s="53"/>
      <c r="D1013" s="54"/>
      <c r="E1013" s="54"/>
      <c r="F1013" s="56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  <c r="Q1013" s="52"/>
      <c r="R1013" s="52"/>
      <c r="S1013" s="52"/>
      <c r="T1013" s="56"/>
      <c r="U1013" s="56"/>
      <c r="V1013" s="56"/>
      <c r="W1013" s="56"/>
      <c r="X1013" s="56"/>
      <c r="Y1013" s="56"/>
    </row>
    <row r="1014" spans="1:25" s="30" customFormat="1" ht="13.5" customHeight="1" x14ac:dyDescent="0.25">
      <c r="A1014" s="52"/>
      <c r="B1014" s="53"/>
      <c r="C1014" s="53"/>
      <c r="D1014" s="54"/>
      <c r="E1014" s="54"/>
      <c r="F1014" s="56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  <c r="Q1014" s="52"/>
      <c r="R1014" s="52"/>
      <c r="S1014" s="52"/>
      <c r="T1014" s="56"/>
      <c r="U1014" s="56"/>
      <c r="V1014" s="56"/>
      <c r="W1014" s="56"/>
      <c r="X1014" s="56"/>
      <c r="Y1014" s="56"/>
    </row>
    <row r="1015" spans="1:25" s="30" customFormat="1" ht="13.5" customHeight="1" x14ac:dyDescent="0.25">
      <c r="A1015" s="52"/>
      <c r="B1015" s="53"/>
      <c r="C1015" s="53"/>
      <c r="D1015" s="54"/>
      <c r="E1015" s="54"/>
      <c r="F1015" s="56"/>
      <c r="G1015" s="52"/>
      <c r="H1015" s="52"/>
      <c r="I1015" s="52"/>
      <c r="J1015" s="52"/>
      <c r="K1015" s="52"/>
      <c r="L1015" s="55"/>
      <c r="M1015" s="55"/>
      <c r="N1015" s="55"/>
      <c r="O1015" s="55"/>
      <c r="P1015" s="52"/>
      <c r="Q1015" s="52"/>
      <c r="R1015" s="52"/>
      <c r="S1015" s="52"/>
      <c r="T1015" s="56"/>
      <c r="U1015" s="52"/>
      <c r="V1015" s="56"/>
      <c r="W1015" s="56"/>
      <c r="X1015" s="52"/>
      <c r="Y1015" s="52"/>
    </row>
    <row r="1016" spans="1:25" s="30" customFormat="1" ht="13.5" customHeight="1" x14ac:dyDescent="0.25">
      <c r="A1016" s="52"/>
      <c r="B1016" s="53"/>
      <c r="C1016" s="53"/>
      <c r="D1016" s="54"/>
      <c r="E1016" s="54"/>
      <c r="F1016" s="56"/>
      <c r="G1016" s="52"/>
      <c r="H1016" s="52"/>
      <c r="I1016" s="52"/>
      <c r="J1016" s="52"/>
      <c r="K1016" s="52"/>
      <c r="L1016" s="55"/>
      <c r="M1016" s="55"/>
      <c r="N1016" s="55"/>
      <c r="O1016" s="55"/>
      <c r="P1016" s="52"/>
      <c r="Q1016" s="52"/>
      <c r="R1016" s="52"/>
      <c r="S1016" s="52"/>
      <c r="T1016" s="56"/>
      <c r="U1016" s="57"/>
      <c r="V1016" s="56"/>
      <c r="W1016" s="56"/>
      <c r="X1016" s="52"/>
      <c r="Y1016" s="52"/>
    </row>
    <row r="1017" spans="1:25" s="30" customFormat="1" ht="13.5" customHeight="1" x14ac:dyDescent="0.25">
      <c r="A1017" s="52"/>
      <c r="B1017" s="53"/>
      <c r="C1017" s="53"/>
      <c r="D1017" s="54"/>
      <c r="E1017" s="54"/>
      <c r="F1017" s="59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  <c r="R1017" s="52"/>
      <c r="S1017" s="56"/>
      <c r="T1017" s="56"/>
      <c r="U1017" s="52"/>
      <c r="V1017" s="52"/>
      <c r="W1017" s="56"/>
      <c r="X1017" s="56"/>
      <c r="Y1017" s="52"/>
    </row>
    <row r="1018" spans="1:25" s="30" customFormat="1" ht="13.5" customHeight="1" x14ac:dyDescent="0.25">
      <c r="A1018" s="52"/>
      <c r="B1018" s="53"/>
      <c r="C1018" s="53"/>
      <c r="D1018" s="54"/>
      <c r="E1018" s="54"/>
      <c r="F1018" s="56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  <c r="Q1018" s="52"/>
      <c r="R1018" s="52"/>
      <c r="S1018" s="56"/>
      <c r="T1018" s="56"/>
      <c r="U1018" s="52"/>
      <c r="V1018" s="52"/>
      <c r="W1018" s="56"/>
      <c r="X1018" s="56"/>
      <c r="Y1018" s="52"/>
    </row>
    <row r="1019" spans="1:25" s="30" customFormat="1" ht="13.5" customHeight="1" x14ac:dyDescent="0.25">
      <c r="A1019" s="52"/>
      <c r="B1019" s="53"/>
      <c r="C1019" s="53"/>
      <c r="D1019" s="54"/>
      <c r="E1019" s="54"/>
      <c r="F1019" s="56"/>
      <c r="G1019" s="52"/>
      <c r="H1019" s="52"/>
      <c r="I1019" s="52"/>
      <c r="J1019" s="52"/>
      <c r="K1019" s="52"/>
      <c r="L1019" s="55"/>
      <c r="M1019" s="55"/>
      <c r="N1019" s="55"/>
      <c r="O1019" s="55"/>
      <c r="P1019" s="52"/>
      <c r="Q1019" s="52"/>
      <c r="R1019" s="52"/>
      <c r="S1019" s="56"/>
      <c r="T1019" s="56"/>
      <c r="U1019" s="52"/>
      <c r="V1019" s="56"/>
      <c r="W1019" s="56"/>
      <c r="X1019" s="56"/>
      <c r="Y1019" s="52"/>
    </row>
    <row r="1020" spans="1:25" s="30" customFormat="1" ht="13.5" customHeight="1" x14ac:dyDescent="0.25">
      <c r="A1020" s="52"/>
      <c r="B1020" s="53"/>
      <c r="C1020" s="53"/>
      <c r="D1020" s="54"/>
      <c r="E1020" s="54"/>
      <c r="F1020" s="56"/>
      <c r="G1020" s="52"/>
      <c r="H1020" s="52"/>
      <c r="I1020" s="57"/>
      <c r="J1020" s="52"/>
      <c r="K1020" s="52"/>
      <c r="L1020" s="52"/>
      <c r="M1020" s="52"/>
      <c r="N1020" s="52"/>
      <c r="O1020" s="52"/>
      <c r="P1020" s="52"/>
      <c r="Q1020" s="52"/>
      <c r="R1020" s="52"/>
      <c r="S1020" s="56"/>
      <c r="T1020" s="56"/>
      <c r="U1020" s="52"/>
      <c r="V1020" s="56"/>
      <c r="W1020" s="56"/>
      <c r="X1020" s="56"/>
      <c r="Y1020" s="52"/>
    </row>
    <row r="1021" spans="1:25" s="30" customFormat="1" ht="13.5" customHeight="1" x14ac:dyDescent="0.25">
      <c r="A1021" s="52"/>
      <c r="B1021" s="53"/>
      <c r="C1021" s="53"/>
      <c r="D1021" s="54"/>
      <c r="E1021" s="54"/>
      <c r="F1021" s="56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  <c r="Q1021" s="52"/>
      <c r="R1021" s="52"/>
      <c r="S1021" s="52"/>
      <c r="T1021" s="56"/>
      <c r="U1021" s="56"/>
      <c r="V1021" s="52"/>
      <c r="W1021" s="56"/>
      <c r="X1021" s="56"/>
      <c r="Y1021" s="52"/>
    </row>
    <row r="1022" spans="1:25" s="30" customFormat="1" ht="13.5" customHeight="1" x14ac:dyDescent="0.25">
      <c r="A1022" s="52"/>
      <c r="B1022" s="53"/>
      <c r="C1022" s="53"/>
      <c r="D1022" s="54"/>
      <c r="E1022" s="54"/>
      <c r="F1022" s="56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  <c r="Q1022" s="52"/>
      <c r="R1022" s="52"/>
      <c r="S1022" s="52"/>
      <c r="T1022" s="56"/>
      <c r="U1022" s="56"/>
      <c r="V1022" s="52"/>
      <c r="W1022" s="56"/>
      <c r="X1022" s="56"/>
      <c r="Y1022" s="52"/>
    </row>
    <row r="1023" spans="1:25" s="30" customFormat="1" ht="13.5" customHeight="1" x14ac:dyDescent="0.25">
      <c r="A1023" s="52"/>
      <c r="B1023" s="53"/>
      <c r="C1023" s="53"/>
      <c r="D1023" s="54"/>
      <c r="E1023" s="54"/>
      <c r="F1023" s="52"/>
      <c r="G1023" s="52"/>
      <c r="H1023" s="52"/>
      <c r="I1023" s="57"/>
      <c r="J1023" s="52"/>
      <c r="K1023" s="52"/>
      <c r="L1023" s="55"/>
      <c r="M1023" s="55"/>
      <c r="N1023" s="55"/>
      <c r="O1023" s="55"/>
      <c r="P1023" s="52"/>
      <c r="Q1023" s="52"/>
      <c r="R1023" s="52"/>
      <c r="S1023" s="56"/>
      <c r="T1023" s="56"/>
      <c r="U1023" s="52"/>
      <c r="V1023" s="56"/>
      <c r="W1023" s="56"/>
      <c r="X1023" s="56"/>
      <c r="Y1023" s="56"/>
    </row>
    <row r="1024" spans="1:25" s="30" customFormat="1" ht="13.5" customHeight="1" x14ac:dyDescent="0.25">
      <c r="A1024" s="52"/>
      <c r="B1024" s="53"/>
      <c r="C1024" s="53"/>
      <c r="D1024" s="54"/>
      <c r="E1024" s="54"/>
      <c r="F1024" s="52"/>
      <c r="G1024" s="52"/>
      <c r="H1024" s="52"/>
      <c r="I1024" s="57"/>
      <c r="J1024" s="52"/>
      <c r="K1024" s="52"/>
      <c r="L1024" s="52"/>
      <c r="M1024" s="52"/>
      <c r="N1024" s="52"/>
      <c r="O1024" s="52"/>
      <c r="P1024" s="52"/>
      <c r="Q1024" s="52"/>
      <c r="R1024" s="52"/>
      <c r="S1024" s="56"/>
      <c r="T1024" s="56"/>
      <c r="U1024" s="52"/>
      <c r="V1024" s="56"/>
      <c r="W1024" s="56"/>
      <c r="X1024" s="56"/>
      <c r="Y1024" s="56"/>
    </row>
    <row r="1025" spans="1:25" s="30" customFormat="1" ht="13.5" customHeight="1" x14ac:dyDescent="0.25">
      <c r="A1025" s="52"/>
      <c r="B1025" s="53"/>
      <c r="C1025" s="53"/>
      <c r="D1025" s="54"/>
      <c r="E1025" s="54"/>
      <c r="F1025" s="58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  <c r="R1025" s="52"/>
      <c r="S1025" s="56"/>
      <c r="T1025" s="56"/>
      <c r="U1025" s="52"/>
      <c r="V1025" s="56"/>
      <c r="W1025" s="56"/>
      <c r="X1025" s="56"/>
      <c r="Y1025" s="56"/>
    </row>
    <row r="1026" spans="1:25" s="30" customFormat="1" ht="13.5" customHeight="1" x14ac:dyDescent="0.25">
      <c r="A1026" s="52"/>
      <c r="B1026" s="53"/>
      <c r="C1026" s="53"/>
      <c r="D1026" s="54"/>
      <c r="E1026" s="54"/>
      <c r="F1026" s="52"/>
      <c r="G1026" s="52"/>
      <c r="H1026" s="52"/>
      <c r="I1026" s="52"/>
      <c r="J1026" s="52"/>
      <c r="K1026" s="52"/>
      <c r="L1026" s="55"/>
      <c r="M1026" s="55"/>
      <c r="N1026" s="55"/>
      <c r="O1026" s="55"/>
      <c r="P1026" s="52"/>
      <c r="Q1026" s="52"/>
      <c r="R1026" s="52"/>
      <c r="S1026" s="56"/>
      <c r="T1026" s="56"/>
      <c r="U1026" s="52"/>
      <c r="V1026" s="56"/>
      <c r="W1026" s="56"/>
      <c r="X1026" s="56"/>
      <c r="Y1026" s="56"/>
    </row>
    <row r="1027" spans="1:25" s="30" customFormat="1" ht="13.5" customHeight="1" x14ac:dyDescent="0.25">
      <c r="A1027" s="52"/>
      <c r="B1027" s="53"/>
      <c r="C1027" s="53"/>
      <c r="D1027" s="54"/>
      <c r="E1027" s="54"/>
      <c r="F1027" s="52"/>
      <c r="G1027" s="52"/>
      <c r="H1027" s="52"/>
      <c r="I1027" s="57"/>
      <c r="J1027" s="52"/>
      <c r="K1027" s="52"/>
      <c r="L1027" s="55"/>
      <c r="M1027" s="55"/>
      <c r="N1027" s="55"/>
      <c r="O1027" s="55"/>
      <c r="P1027" s="52"/>
      <c r="Q1027" s="52"/>
      <c r="R1027" s="52"/>
      <c r="S1027" s="52"/>
      <c r="T1027" s="52"/>
      <c r="U1027" s="52"/>
      <c r="V1027" s="52"/>
      <c r="W1027" s="52"/>
      <c r="X1027" s="52"/>
      <c r="Y1027" s="52"/>
    </row>
    <row r="1028" spans="1:25" s="30" customFormat="1" ht="13.5" customHeight="1" x14ac:dyDescent="0.25">
      <c r="A1028" s="52"/>
      <c r="B1028" s="53"/>
      <c r="C1028" s="53"/>
      <c r="D1028" s="54"/>
      <c r="E1028" s="54"/>
      <c r="F1028" s="52"/>
      <c r="G1028" s="52"/>
      <c r="H1028" s="52"/>
      <c r="I1028" s="52"/>
      <c r="J1028" s="52"/>
      <c r="K1028" s="52"/>
      <c r="L1028" s="55"/>
      <c r="M1028" s="55"/>
      <c r="N1028" s="55"/>
      <c r="O1028" s="55"/>
      <c r="P1028" s="52"/>
      <c r="Q1028" s="52"/>
      <c r="R1028" s="52"/>
      <c r="S1028" s="52"/>
      <c r="T1028" s="52"/>
      <c r="U1028" s="52"/>
      <c r="V1028" s="52"/>
      <c r="W1028" s="52"/>
      <c r="X1028" s="52"/>
      <c r="Y1028" s="52"/>
    </row>
    <row r="1029" spans="1:25" s="30" customFormat="1" ht="13.5" customHeight="1" x14ac:dyDescent="0.25">
      <c r="A1029" s="52"/>
      <c r="B1029" s="53"/>
      <c r="C1029" s="53"/>
      <c r="D1029" s="54"/>
      <c r="E1029" s="54"/>
      <c r="F1029" s="52"/>
      <c r="G1029" s="52"/>
      <c r="H1029" s="52"/>
      <c r="I1029" s="52"/>
      <c r="J1029" s="52"/>
      <c r="K1029" s="52"/>
      <c r="L1029" s="52"/>
      <c r="M1029" s="52"/>
      <c r="N1029" s="52"/>
      <c r="O1029" s="52"/>
      <c r="P1029" s="52"/>
      <c r="Q1029" s="52"/>
      <c r="R1029" s="52"/>
      <c r="S1029" s="52"/>
      <c r="T1029" s="52"/>
      <c r="U1029" s="52"/>
      <c r="V1029" s="52"/>
      <c r="W1029" s="52"/>
      <c r="X1029" s="52"/>
      <c r="Y1029" s="52"/>
    </row>
    <row r="1030" spans="1:25" s="30" customFormat="1" ht="13.5" customHeight="1" x14ac:dyDescent="0.25">
      <c r="A1030" s="52"/>
      <c r="B1030" s="53"/>
      <c r="C1030" s="53"/>
      <c r="D1030" s="54"/>
      <c r="E1030" s="54"/>
      <c r="F1030" s="52"/>
      <c r="G1030" s="52"/>
      <c r="H1030" s="52"/>
      <c r="I1030" s="52"/>
      <c r="J1030" s="52"/>
      <c r="K1030" s="52"/>
      <c r="L1030" s="55"/>
      <c r="M1030" s="55"/>
      <c r="N1030" s="55"/>
      <c r="O1030" s="55"/>
      <c r="P1030" s="52"/>
      <c r="Q1030" s="52"/>
      <c r="R1030" s="52"/>
      <c r="S1030" s="52"/>
      <c r="T1030" s="52"/>
      <c r="U1030" s="52"/>
      <c r="V1030" s="52"/>
      <c r="W1030" s="52"/>
      <c r="X1030" s="52"/>
      <c r="Y1030" s="52"/>
    </row>
    <row r="1031" spans="1:25" s="30" customFormat="1" ht="13.5" customHeight="1" x14ac:dyDescent="0.25">
      <c r="A1031" s="52"/>
      <c r="B1031" s="53"/>
      <c r="C1031" s="53"/>
      <c r="D1031" s="54"/>
      <c r="E1031" s="54"/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2"/>
      <c r="Q1031" s="52"/>
      <c r="R1031" s="52"/>
      <c r="S1031" s="52"/>
      <c r="T1031" s="52"/>
      <c r="U1031" s="52"/>
      <c r="V1031" s="52"/>
      <c r="W1031" s="52"/>
      <c r="X1031" s="52"/>
      <c r="Y1031" s="52"/>
    </row>
    <row r="1032" spans="1:25" s="30" customFormat="1" ht="13.5" customHeight="1" x14ac:dyDescent="0.25">
      <c r="A1032" s="52"/>
      <c r="B1032" s="53"/>
      <c r="C1032" s="53"/>
      <c r="D1032" s="54"/>
      <c r="E1032" s="54"/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  <c r="Q1032" s="52"/>
      <c r="R1032" s="52"/>
      <c r="S1032" s="52"/>
      <c r="T1032" s="52"/>
      <c r="U1032" s="52"/>
      <c r="V1032" s="52"/>
      <c r="W1032" s="52"/>
      <c r="X1032" s="52"/>
      <c r="Y1032" s="52"/>
    </row>
    <row r="1033" spans="1:25" s="30" customFormat="1" ht="13.5" customHeight="1" x14ac:dyDescent="0.25">
      <c r="A1033" s="52"/>
      <c r="B1033" s="53"/>
      <c r="C1033" s="53"/>
      <c r="D1033" s="54"/>
      <c r="E1033" s="54"/>
      <c r="F1033" s="52"/>
      <c r="G1033" s="52"/>
      <c r="H1033" s="52"/>
      <c r="I1033" s="52"/>
      <c r="J1033" s="52"/>
      <c r="K1033" s="52"/>
      <c r="L1033" s="55"/>
      <c r="M1033" s="55"/>
      <c r="N1033" s="55"/>
      <c r="O1033" s="55"/>
      <c r="P1033" s="52"/>
      <c r="Q1033" s="52"/>
      <c r="R1033" s="52"/>
      <c r="S1033" s="52"/>
      <c r="T1033" s="52"/>
      <c r="U1033" s="52"/>
      <c r="V1033" s="52"/>
      <c r="W1033" s="52"/>
      <c r="X1033" s="52"/>
      <c r="Y1033" s="52"/>
    </row>
    <row r="1034" spans="1:25" s="30" customFormat="1" ht="13.5" customHeight="1" x14ac:dyDescent="0.25">
      <c r="A1034" s="52"/>
      <c r="B1034" s="53"/>
      <c r="C1034" s="53"/>
      <c r="D1034" s="54"/>
      <c r="E1034" s="54"/>
      <c r="F1034" s="52"/>
      <c r="G1034" s="52"/>
      <c r="H1034" s="52"/>
      <c r="I1034" s="52"/>
      <c r="J1034" s="52"/>
      <c r="K1034" s="52"/>
      <c r="L1034" s="55"/>
      <c r="M1034" s="55"/>
      <c r="N1034" s="55"/>
      <c r="O1034" s="55"/>
      <c r="P1034" s="52"/>
      <c r="Q1034" s="52"/>
      <c r="R1034" s="52"/>
      <c r="S1034" s="52"/>
      <c r="T1034" s="52"/>
      <c r="U1034" s="57"/>
      <c r="V1034" s="52"/>
      <c r="W1034" s="52"/>
      <c r="X1034" s="52"/>
      <c r="Y1034" s="52"/>
    </row>
    <row r="1035" spans="1:25" s="30" customFormat="1" ht="13.5" customHeight="1" x14ac:dyDescent="0.25">
      <c r="A1035" s="52"/>
      <c r="B1035" s="53"/>
      <c r="C1035" s="53"/>
      <c r="D1035" s="54"/>
      <c r="E1035" s="54"/>
      <c r="F1035" s="52"/>
      <c r="G1035" s="52"/>
      <c r="H1035" s="52"/>
      <c r="I1035" s="52"/>
      <c r="J1035" s="52"/>
      <c r="K1035" s="52"/>
      <c r="L1035" s="55"/>
      <c r="M1035" s="55"/>
      <c r="N1035" s="55"/>
      <c r="O1035" s="55"/>
      <c r="P1035" s="52"/>
      <c r="Q1035" s="52"/>
      <c r="R1035" s="52"/>
      <c r="S1035" s="52"/>
      <c r="T1035" s="52"/>
      <c r="U1035" s="52"/>
      <c r="V1035" s="52"/>
      <c r="W1035" s="52"/>
      <c r="X1035" s="52"/>
      <c r="Y1035" s="52"/>
    </row>
    <row r="1036" spans="1:25" s="30" customFormat="1" ht="13.5" customHeight="1" x14ac:dyDescent="0.25">
      <c r="A1036" s="52"/>
      <c r="B1036" s="53"/>
      <c r="C1036" s="53"/>
      <c r="D1036" s="54"/>
      <c r="E1036" s="54"/>
      <c r="F1036" s="52"/>
      <c r="G1036" s="52"/>
      <c r="H1036" s="52"/>
      <c r="I1036" s="52"/>
      <c r="J1036" s="52"/>
      <c r="K1036" s="52"/>
      <c r="L1036" s="55"/>
      <c r="M1036" s="55"/>
      <c r="N1036" s="55"/>
      <c r="O1036" s="55"/>
      <c r="P1036" s="52"/>
      <c r="Q1036" s="52"/>
      <c r="R1036" s="52"/>
      <c r="S1036" s="52"/>
      <c r="T1036" s="52"/>
      <c r="U1036" s="52"/>
      <c r="V1036" s="52"/>
      <c r="W1036" s="52"/>
      <c r="X1036" s="52"/>
      <c r="Y1036" s="52"/>
    </row>
    <row r="1037" spans="1:25" s="30" customFormat="1" ht="13.5" customHeight="1" x14ac:dyDescent="0.25">
      <c r="A1037" s="52"/>
      <c r="B1037" s="53"/>
      <c r="C1037" s="53"/>
      <c r="D1037" s="54"/>
      <c r="E1037" s="54"/>
      <c r="F1037" s="56"/>
      <c r="G1037" s="52"/>
      <c r="H1037" s="52"/>
      <c r="I1037" s="52"/>
      <c r="J1037" s="52"/>
      <c r="K1037" s="52"/>
      <c r="L1037" s="55"/>
      <c r="M1037" s="55"/>
      <c r="N1037" s="55"/>
      <c r="O1037" s="55"/>
      <c r="P1037" s="52"/>
      <c r="Q1037" s="52"/>
      <c r="R1037" s="52"/>
      <c r="S1037" s="56"/>
      <c r="T1037" s="52"/>
      <c r="U1037" s="52"/>
      <c r="V1037" s="52"/>
      <c r="W1037" s="52"/>
      <c r="X1037" s="52"/>
      <c r="Y1037" s="52"/>
    </row>
    <row r="1038" spans="1:25" s="30" customFormat="1" ht="13.5" customHeight="1" x14ac:dyDescent="0.25">
      <c r="A1038" s="52"/>
      <c r="B1038" s="53"/>
      <c r="C1038" s="53"/>
      <c r="D1038" s="54"/>
      <c r="E1038" s="54"/>
      <c r="F1038" s="56"/>
      <c r="G1038" s="52"/>
      <c r="H1038" s="52"/>
      <c r="I1038" s="52"/>
      <c r="J1038" s="52"/>
      <c r="K1038" s="52"/>
      <c r="L1038" s="52"/>
      <c r="M1038" s="52"/>
      <c r="N1038" s="52"/>
      <c r="O1038" s="52"/>
      <c r="P1038" s="52"/>
      <c r="Q1038" s="52"/>
      <c r="R1038" s="52"/>
      <c r="S1038" s="56"/>
      <c r="T1038" s="52"/>
      <c r="U1038" s="52"/>
      <c r="V1038" s="52"/>
      <c r="W1038" s="52"/>
      <c r="X1038" s="52"/>
      <c r="Y1038" s="52"/>
    </row>
    <row r="1039" spans="1:25" s="30" customFormat="1" ht="13.5" customHeight="1" x14ac:dyDescent="0.25">
      <c r="A1039" s="52"/>
      <c r="B1039" s="53"/>
      <c r="C1039" s="53"/>
      <c r="D1039" s="54"/>
      <c r="E1039" s="54"/>
      <c r="F1039" s="56"/>
      <c r="G1039" s="52"/>
      <c r="H1039" s="52"/>
      <c r="I1039" s="52"/>
      <c r="J1039" s="52"/>
      <c r="K1039" s="52"/>
      <c r="L1039" s="55"/>
      <c r="M1039" s="55"/>
      <c r="N1039" s="55"/>
      <c r="O1039" s="55"/>
      <c r="P1039" s="52"/>
      <c r="Q1039" s="52"/>
      <c r="R1039" s="52"/>
      <c r="S1039" s="56"/>
      <c r="T1039" s="52"/>
      <c r="U1039" s="52"/>
      <c r="V1039" s="52"/>
      <c r="W1039" s="52"/>
      <c r="X1039" s="52"/>
      <c r="Y1039" s="52"/>
    </row>
    <row r="1040" spans="1:25" s="30" customFormat="1" ht="13.5" customHeight="1" x14ac:dyDescent="0.25">
      <c r="A1040" s="52"/>
      <c r="B1040" s="53"/>
      <c r="C1040" s="53"/>
      <c r="D1040" s="54"/>
      <c r="E1040" s="54"/>
      <c r="F1040" s="56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  <c r="Q1040" s="52"/>
      <c r="R1040" s="52"/>
      <c r="S1040" s="56"/>
      <c r="T1040" s="52"/>
      <c r="U1040" s="52"/>
      <c r="V1040" s="52"/>
      <c r="W1040" s="52"/>
      <c r="X1040" s="52"/>
      <c r="Y1040" s="52"/>
    </row>
    <row r="1041" spans="1:32" s="30" customFormat="1" ht="13.5" customHeight="1" x14ac:dyDescent="0.25">
      <c r="A1041" s="52"/>
      <c r="B1041" s="53"/>
      <c r="C1041" s="53"/>
      <c r="D1041" s="54"/>
      <c r="E1041" s="54"/>
      <c r="F1041" s="56"/>
      <c r="G1041" s="52"/>
      <c r="H1041" s="52"/>
      <c r="I1041" s="52"/>
      <c r="J1041" s="52"/>
      <c r="K1041" s="52"/>
      <c r="L1041" s="55"/>
      <c r="M1041" s="55"/>
      <c r="N1041" s="55"/>
      <c r="O1041" s="55"/>
      <c r="P1041" s="52"/>
      <c r="Q1041" s="52"/>
      <c r="R1041" s="52"/>
      <c r="S1041" s="52"/>
      <c r="T1041" s="56"/>
      <c r="U1041" s="52"/>
      <c r="V1041" s="56"/>
      <c r="W1041" s="56"/>
      <c r="X1041" s="52"/>
      <c r="Y1041" s="52"/>
    </row>
    <row r="1042" spans="1:32" s="30" customFormat="1" ht="13.5" customHeight="1" x14ac:dyDescent="0.25">
      <c r="A1042" s="52"/>
      <c r="B1042" s="53"/>
      <c r="C1042" s="53"/>
      <c r="D1042" s="54"/>
      <c r="E1042" s="54"/>
      <c r="F1042" s="56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  <c r="Q1042" s="52"/>
      <c r="R1042" s="52"/>
      <c r="S1042" s="52"/>
      <c r="T1042" s="56"/>
      <c r="U1042" s="52"/>
      <c r="V1042" s="56"/>
      <c r="W1042" s="56"/>
      <c r="X1042" s="52"/>
      <c r="Y1042" s="52"/>
    </row>
    <row r="1043" spans="1:32" s="30" customFormat="1" ht="13.5" customHeight="1" x14ac:dyDescent="0.25">
      <c r="A1043" s="52"/>
      <c r="B1043" s="53"/>
      <c r="C1043" s="53"/>
      <c r="D1043" s="54"/>
      <c r="E1043" s="54"/>
      <c r="F1043" s="58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  <c r="Q1043" s="52"/>
      <c r="R1043" s="52"/>
      <c r="S1043" s="52"/>
      <c r="T1043" s="52"/>
      <c r="U1043" s="52"/>
      <c r="V1043" s="52"/>
      <c r="W1043" s="52"/>
      <c r="X1043" s="52"/>
      <c r="Y1043" s="52"/>
    </row>
    <row r="1044" spans="1:32" s="30" customFormat="1" ht="13.5" customHeight="1" x14ac:dyDescent="0.25">
      <c r="A1044" s="52"/>
      <c r="B1044" s="53"/>
      <c r="C1044" s="53"/>
      <c r="D1044" s="54"/>
      <c r="E1044" s="54"/>
      <c r="F1044" s="52"/>
      <c r="G1044" s="52"/>
      <c r="H1044" s="52"/>
      <c r="I1044" s="52"/>
      <c r="J1044" s="52"/>
      <c r="K1044" s="52"/>
      <c r="L1044" s="55"/>
      <c r="M1044" s="55"/>
      <c r="N1044" s="55"/>
      <c r="O1044" s="55"/>
      <c r="P1044" s="52"/>
      <c r="Q1044" s="52"/>
      <c r="R1044" s="52"/>
      <c r="S1044" s="52"/>
      <c r="T1044" s="52"/>
      <c r="U1044" s="52"/>
      <c r="V1044" s="52"/>
      <c r="W1044" s="52"/>
      <c r="X1044" s="52"/>
      <c r="Y1044" s="52"/>
    </row>
    <row r="1045" spans="1:32" s="30" customFormat="1" ht="13.5" customHeight="1" x14ac:dyDescent="0.25">
      <c r="A1045" s="52"/>
      <c r="B1045" s="53"/>
      <c r="C1045" s="53"/>
      <c r="D1045" s="54"/>
      <c r="E1045" s="54"/>
      <c r="F1045" s="52"/>
      <c r="G1045" s="52"/>
      <c r="H1045" s="52"/>
      <c r="I1045" s="52"/>
      <c r="J1045" s="52"/>
      <c r="K1045" s="52"/>
      <c r="L1045" s="55"/>
      <c r="M1045" s="55"/>
      <c r="N1045" s="55"/>
      <c r="O1045" s="55"/>
      <c r="P1045" s="52"/>
      <c r="Q1045" s="52"/>
      <c r="R1045" s="52"/>
      <c r="S1045" s="52"/>
      <c r="T1045" s="52"/>
      <c r="U1045" s="52"/>
      <c r="V1045" s="52"/>
      <c r="W1045" s="52"/>
      <c r="X1045" s="52"/>
      <c r="Y1045" s="52"/>
    </row>
    <row r="1046" spans="1:32" s="30" customFormat="1" ht="13.5" customHeight="1" x14ac:dyDescent="0.25">
      <c r="A1046" s="52"/>
      <c r="B1046" s="53"/>
      <c r="C1046" s="53"/>
      <c r="D1046" s="54"/>
      <c r="E1046" s="54"/>
      <c r="F1046" s="52"/>
      <c r="G1046" s="52"/>
      <c r="H1046" s="52"/>
      <c r="I1046" s="57"/>
      <c r="J1046" s="52"/>
      <c r="K1046" s="52"/>
      <c r="L1046" s="52"/>
      <c r="M1046" s="52"/>
      <c r="N1046" s="52"/>
      <c r="O1046" s="52"/>
      <c r="P1046" s="52"/>
      <c r="Q1046" s="52"/>
      <c r="R1046" s="52"/>
      <c r="S1046" s="52"/>
      <c r="T1046" s="52"/>
      <c r="U1046" s="52"/>
      <c r="V1046" s="52"/>
      <c r="W1046" s="52"/>
      <c r="X1046" s="52"/>
      <c r="Y1046" s="52"/>
    </row>
    <row r="1047" spans="1:32" s="30" customFormat="1" ht="13.5" customHeight="1" x14ac:dyDescent="0.25">
      <c r="A1047" s="52"/>
      <c r="B1047" s="53"/>
      <c r="C1047" s="53"/>
      <c r="D1047" s="54"/>
      <c r="E1047" s="54"/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  <c r="Q1047" s="52"/>
      <c r="R1047" s="52"/>
      <c r="S1047" s="52"/>
      <c r="T1047" s="52"/>
      <c r="U1047" s="52"/>
      <c r="V1047" s="52"/>
      <c r="W1047" s="52"/>
      <c r="X1047" s="52"/>
      <c r="Y1047" s="52"/>
      <c r="AC1047" s="52"/>
      <c r="AD1047" s="52"/>
      <c r="AE1047" s="52"/>
      <c r="AF1047" s="52"/>
    </row>
    <row r="1048" spans="1:32" s="30" customFormat="1" ht="13.5" customHeight="1" x14ac:dyDescent="0.25">
      <c r="A1048" s="52"/>
      <c r="B1048" s="53"/>
      <c r="C1048" s="53"/>
      <c r="D1048" s="54"/>
      <c r="E1048" s="54"/>
      <c r="F1048" s="52"/>
      <c r="G1048" s="52"/>
      <c r="H1048" s="52"/>
      <c r="I1048" s="52"/>
      <c r="J1048" s="52"/>
      <c r="K1048" s="52"/>
      <c r="L1048" s="55"/>
      <c r="M1048" s="55"/>
      <c r="N1048" s="55"/>
      <c r="O1048" s="55"/>
      <c r="P1048" s="52"/>
      <c r="Q1048" s="52"/>
      <c r="R1048" s="52"/>
      <c r="S1048" s="52"/>
      <c r="T1048" s="52"/>
      <c r="U1048" s="52"/>
      <c r="V1048" s="52"/>
      <c r="W1048" s="52"/>
      <c r="X1048" s="52"/>
      <c r="Y1048" s="52"/>
      <c r="AC1048" s="52"/>
      <c r="AD1048" s="52"/>
      <c r="AE1048" s="52"/>
      <c r="AF1048" s="52"/>
    </row>
    <row r="1049" spans="1:32" s="30" customFormat="1" ht="13.5" customHeight="1" x14ac:dyDescent="0.25">
      <c r="A1049" s="52"/>
      <c r="B1049" s="53"/>
      <c r="C1049" s="53"/>
      <c r="D1049" s="54"/>
      <c r="E1049" s="54"/>
      <c r="F1049" s="52"/>
      <c r="G1049" s="52"/>
      <c r="H1049" s="52"/>
      <c r="I1049" s="52"/>
      <c r="J1049" s="52"/>
      <c r="K1049" s="52"/>
      <c r="L1049" s="52"/>
      <c r="M1049" s="52"/>
      <c r="N1049" s="52"/>
      <c r="O1049" s="52"/>
      <c r="P1049" s="52"/>
      <c r="Q1049" s="52"/>
      <c r="R1049" s="52"/>
      <c r="S1049" s="52"/>
      <c r="T1049" s="52"/>
      <c r="U1049" s="52"/>
      <c r="V1049" s="52"/>
      <c r="W1049" s="52"/>
      <c r="X1049" s="52"/>
      <c r="Y1049" s="52"/>
    </row>
    <row r="1050" spans="1:32" s="30" customFormat="1" ht="13.5" customHeight="1" x14ac:dyDescent="0.25">
      <c r="A1050" s="52"/>
      <c r="B1050" s="53"/>
      <c r="C1050" s="53"/>
      <c r="D1050" s="54"/>
      <c r="E1050" s="54"/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  <c r="Q1050" s="52"/>
      <c r="R1050" s="52"/>
      <c r="S1050" s="52"/>
      <c r="T1050" s="52"/>
      <c r="U1050" s="52"/>
      <c r="V1050" s="52"/>
      <c r="W1050" s="52"/>
      <c r="X1050" s="52"/>
      <c r="Y1050" s="56"/>
    </row>
    <row r="1051" spans="1:32" s="30" customFormat="1" ht="13.5" customHeight="1" x14ac:dyDescent="0.25">
      <c r="A1051" s="52"/>
      <c r="B1051" s="53"/>
      <c r="C1051" s="53"/>
      <c r="D1051" s="54"/>
      <c r="E1051" s="54"/>
      <c r="F1051" s="56"/>
      <c r="G1051" s="52"/>
      <c r="H1051" s="52"/>
      <c r="I1051" s="52"/>
      <c r="J1051" s="52"/>
      <c r="K1051" s="52"/>
      <c r="L1051" s="55"/>
      <c r="M1051" s="55"/>
      <c r="N1051" s="55"/>
      <c r="O1051" s="55"/>
      <c r="P1051" s="52"/>
      <c r="Q1051" s="52"/>
      <c r="R1051" s="52"/>
      <c r="S1051" s="56"/>
      <c r="T1051" s="52"/>
      <c r="U1051" s="52"/>
      <c r="V1051" s="52"/>
      <c r="W1051" s="52"/>
      <c r="X1051" s="52"/>
      <c r="Y1051" s="52"/>
    </row>
    <row r="1052" spans="1:32" s="30" customFormat="1" ht="13.5" customHeight="1" x14ac:dyDescent="0.25">
      <c r="A1052" s="52"/>
      <c r="B1052" s="53"/>
      <c r="C1052" s="53"/>
      <c r="D1052" s="54"/>
      <c r="E1052" s="54"/>
      <c r="F1052" s="56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  <c r="Q1052" s="52"/>
      <c r="R1052" s="52"/>
      <c r="S1052" s="56"/>
      <c r="T1052" s="52"/>
      <c r="U1052" s="52"/>
      <c r="V1052" s="52"/>
      <c r="W1052" s="52"/>
      <c r="X1052" s="52"/>
      <c r="Y1052" s="52"/>
    </row>
    <row r="1053" spans="1:32" s="30" customFormat="1" ht="13.5" customHeight="1" x14ac:dyDescent="0.25">
      <c r="A1053" s="52"/>
      <c r="B1053" s="53"/>
      <c r="C1053" s="53"/>
      <c r="D1053" s="54"/>
      <c r="E1053" s="54"/>
      <c r="F1053" s="56"/>
      <c r="G1053" s="52"/>
      <c r="H1053" s="52"/>
      <c r="I1053" s="52"/>
      <c r="J1053" s="52"/>
      <c r="K1053" s="52"/>
      <c r="L1053" s="52"/>
      <c r="M1053" s="52"/>
      <c r="N1053" s="52"/>
      <c r="O1053" s="52"/>
      <c r="P1053" s="52"/>
      <c r="Q1053" s="52"/>
      <c r="R1053" s="52"/>
      <c r="S1053" s="52"/>
      <c r="T1053" s="56"/>
      <c r="U1053" s="56"/>
      <c r="V1053" s="56"/>
      <c r="W1053" s="56"/>
      <c r="X1053" s="56"/>
      <c r="Y1053" s="56"/>
    </row>
    <row r="1054" spans="1:32" s="30" customFormat="1" ht="13.5" customHeight="1" x14ac:dyDescent="0.25">
      <c r="A1054" s="52"/>
      <c r="B1054" s="53"/>
      <c r="C1054" s="53"/>
      <c r="D1054" s="54"/>
      <c r="E1054" s="54"/>
      <c r="F1054" s="56"/>
      <c r="G1054" s="52"/>
      <c r="H1054" s="52"/>
      <c r="I1054" s="52"/>
      <c r="J1054" s="52"/>
      <c r="K1054" s="52"/>
      <c r="L1054" s="52"/>
      <c r="M1054" s="52"/>
      <c r="N1054" s="52"/>
      <c r="O1054" s="52"/>
      <c r="P1054" s="52"/>
      <c r="Q1054" s="52"/>
      <c r="R1054" s="52"/>
      <c r="S1054" s="52"/>
      <c r="T1054" s="56"/>
      <c r="U1054" s="56"/>
      <c r="V1054" s="56"/>
      <c r="W1054" s="56"/>
      <c r="X1054" s="56"/>
      <c r="Y1054" s="56"/>
      <c r="Z1054" s="52"/>
      <c r="AA1054" s="52"/>
      <c r="AB1054" s="52"/>
    </row>
    <row r="1055" spans="1:32" s="30" customFormat="1" ht="13.5" customHeight="1" x14ac:dyDescent="0.25">
      <c r="A1055" s="52"/>
      <c r="B1055" s="53"/>
      <c r="C1055" s="53"/>
      <c r="D1055" s="54"/>
      <c r="E1055" s="54"/>
      <c r="F1055" s="56"/>
      <c r="G1055" s="52"/>
      <c r="H1055" s="52"/>
      <c r="I1055" s="52"/>
      <c r="J1055" s="52"/>
      <c r="K1055" s="52"/>
      <c r="L1055" s="55"/>
      <c r="M1055" s="55"/>
      <c r="N1055" s="55"/>
      <c r="O1055" s="55"/>
      <c r="P1055" s="52"/>
      <c r="Q1055" s="52"/>
      <c r="R1055" s="52"/>
      <c r="S1055" s="52"/>
      <c r="T1055" s="56"/>
      <c r="U1055" s="52"/>
      <c r="V1055" s="56"/>
      <c r="W1055" s="56"/>
      <c r="X1055" s="52"/>
      <c r="Y1055" s="52"/>
      <c r="Z1055" s="52"/>
      <c r="AA1055" s="52"/>
      <c r="AB1055" s="52"/>
    </row>
    <row r="1056" spans="1:32" s="30" customFormat="1" ht="13.5" customHeight="1" x14ac:dyDescent="0.25">
      <c r="A1056" s="52"/>
      <c r="B1056" s="53"/>
      <c r="C1056" s="53"/>
      <c r="D1056" s="54"/>
      <c r="E1056" s="54"/>
      <c r="F1056" s="56"/>
      <c r="G1056" s="52"/>
      <c r="H1056" s="52"/>
      <c r="I1056" s="52"/>
      <c r="J1056" s="52"/>
      <c r="K1056" s="52"/>
      <c r="L1056" s="55"/>
      <c r="M1056" s="55"/>
      <c r="N1056" s="55"/>
      <c r="O1056" s="55"/>
      <c r="P1056" s="52"/>
      <c r="Q1056" s="52"/>
      <c r="R1056" s="52"/>
      <c r="S1056" s="52"/>
      <c r="T1056" s="56"/>
      <c r="U1056" s="52"/>
      <c r="V1056" s="56"/>
      <c r="W1056" s="56"/>
      <c r="X1056" s="52"/>
      <c r="Y1056" s="52"/>
    </row>
    <row r="1057" spans="1:25" s="30" customFormat="1" ht="13.5" customHeight="1" x14ac:dyDescent="0.25">
      <c r="A1057" s="52"/>
      <c r="B1057" s="53"/>
      <c r="C1057" s="53"/>
      <c r="D1057" s="54"/>
      <c r="E1057" s="54"/>
      <c r="F1057" s="59"/>
      <c r="G1057" s="52"/>
      <c r="H1057" s="52"/>
      <c r="I1057" s="52"/>
      <c r="J1057" s="52"/>
      <c r="K1057" s="52"/>
      <c r="L1057" s="52"/>
      <c r="M1057" s="52"/>
      <c r="N1057" s="52"/>
      <c r="O1057" s="52"/>
      <c r="P1057" s="52"/>
      <c r="Q1057" s="52"/>
      <c r="R1057" s="52"/>
      <c r="S1057" s="56"/>
      <c r="T1057" s="56"/>
      <c r="U1057" s="57"/>
      <c r="V1057" s="52"/>
      <c r="W1057" s="56"/>
      <c r="X1057" s="56"/>
      <c r="Y1057" s="52"/>
    </row>
    <row r="1058" spans="1:25" s="30" customFormat="1" ht="13.5" customHeight="1" x14ac:dyDescent="0.25">
      <c r="A1058" s="52"/>
      <c r="B1058" s="53"/>
      <c r="C1058" s="53"/>
      <c r="D1058" s="54"/>
      <c r="E1058" s="54"/>
      <c r="F1058" s="56"/>
      <c r="G1058" s="52"/>
      <c r="H1058" s="52"/>
      <c r="I1058" s="52"/>
      <c r="J1058" s="52"/>
      <c r="K1058" s="52"/>
      <c r="L1058" s="52"/>
      <c r="M1058" s="52"/>
      <c r="N1058" s="52"/>
      <c r="O1058" s="52"/>
      <c r="P1058" s="52"/>
      <c r="Q1058" s="52"/>
      <c r="R1058" s="52"/>
      <c r="S1058" s="56"/>
      <c r="T1058" s="56"/>
      <c r="U1058" s="52"/>
      <c r="V1058" s="52"/>
      <c r="W1058" s="56"/>
      <c r="X1058" s="56"/>
      <c r="Y1058" s="52"/>
    </row>
    <row r="1059" spans="1:25" s="30" customFormat="1" ht="13.5" customHeight="1" x14ac:dyDescent="0.25">
      <c r="A1059" s="52"/>
      <c r="B1059" s="53"/>
      <c r="C1059" s="53"/>
      <c r="D1059" s="54"/>
      <c r="E1059" s="54"/>
      <c r="F1059" s="56"/>
      <c r="G1059" s="52"/>
      <c r="H1059" s="52"/>
      <c r="I1059" s="52"/>
      <c r="J1059" s="52"/>
      <c r="K1059" s="52"/>
      <c r="L1059" s="55"/>
      <c r="M1059" s="55"/>
      <c r="N1059" s="55"/>
      <c r="O1059" s="55"/>
      <c r="P1059" s="52"/>
      <c r="Q1059" s="52"/>
      <c r="R1059" s="52"/>
      <c r="S1059" s="56"/>
      <c r="T1059" s="56"/>
      <c r="U1059" s="52"/>
      <c r="V1059" s="56"/>
      <c r="W1059" s="56"/>
      <c r="X1059" s="56"/>
      <c r="Y1059" s="52"/>
    </row>
    <row r="1060" spans="1:25" s="30" customFormat="1" ht="13.5" customHeight="1" x14ac:dyDescent="0.25">
      <c r="A1060" s="52"/>
      <c r="B1060" s="53"/>
      <c r="C1060" s="53"/>
      <c r="D1060" s="54"/>
      <c r="E1060" s="54"/>
      <c r="F1060" s="56"/>
      <c r="G1060" s="52"/>
      <c r="H1060" s="52"/>
      <c r="I1060" s="52"/>
      <c r="J1060" s="52"/>
      <c r="K1060" s="52"/>
      <c r="L1060" s="52"/>
      <c r="M1060" s="52"/>
      <c r="N1060" s="52"/>
      <c r="O1060" s="52"/>
      <c r="P1060" s="52"/>
      <c r="Q1060" s="52"/>
      <c r="R1060" s="52"/>
      <c r="S1060" s="56"/>
      <c r="T1060" s="56"/>
      <c r="U1060" s="52"/>
      <c r="V1060" s="56"/>
      <c r="W1060" s="56"/>
      <c r="X1060" s="56"/>
      <c r="Y1060" s="52"/>
    </row>
    <row r="1061" spans="1:25" s="30" customFormat="1" ht="13.5" customHeight="1" x14ac:dyDescent="0.25">
      <c r="A1061" s="52"/>
      <c r="B1061" s="53"/>
      <c r="C1061" s="53"/>
      <c r="D1061" s="54"/>
      <c r="E1061" s="54"/>
      <c r="F1061" s="56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6"/>
      <c r="U1061" s="56"/>
      <c r="V1061" s="52"/>
      <c r="W1061" s="56"/>
      <c r="X1061" s="56"/>
      <c r="Y1061" s="52"/>
    </row>
    <row r="1062" spans="1:25" s="30" customFormat="1" ht="13.5" customHeight="1" x14ac:dyDescent="0.25">
      <c r="A1062" s="52"/>
      <c r="B1062" s="53"/>
      <c r="C1062" s="53"/>
      <c r="D1062" s="54"/>
      <c r="E1062" s="54"/>
      <c r="F1062" s="56"/>
      <c r="G1062" s="52"/>
      <c r="H1062" s="52"/>
      <c r="I1062" s="57"/>
      <c r="J1062" s="52"/>
      <c r="K1062" s="52"/>
      <c r="L1062" s="52"/>
      <c r="M1062" s="52"/>
      <c r="N1062" s="52"/>
      <c r="O1062" s="52"/>
      <c r="P1062" s="52"/>
      <c r="Q1062" s="52"/>
      <c r="R1062" s="52"/>
      <c r="S1062" s="52"/>
      <c r="T1062" s="56"/>
      <c r="U1062" s="56"/>
      <c r="V1062" s="52"/>
      <c r="W1062" s="56"/>
      <c r="X1062" s="56"/>
      <c r="Y1062" s="52"/>
    </row>
    <row r="1063" spans="1:25" s="30" customFormat="1" ht="13.5" customHeight="1" x14ac:dyDescent="0.25">
      <c r="A1063" s="52"/>
      <c r="B1063" s="53"/>
      <c r="C1063" s="53"/>
      <c r="D1063" s="54"/>
      <c r="E1063" s="54"/>
      <c r="F1063" s="52"/>
      <c r="G1063" s="52"/>
      <c r="H1063" s="52"/>
      <c r="I1063" s="52"/>
      <c r="J1063" s="52"/>
      <c r="K1063" s="52"/>
      <c r="L1063" s="55"/>
      <c r="M1063" s="55"/>
      <c r="N1063" s="55"/>
      <c r="O1063" s="55"/>
      <c r="P1063" s="52"/>
      <c r="Q1063" s="52"/>
      <c r="R1063" s="52"/>
      <c r="S1063" s="56"/>
      <c r="T1063" s="56"/>
      <c r="U1063" s="52"/>
      <c r="V1063" s="56"/>
      <c r="W1063" s="56"/>
      <c r="X1063" s="56"/>
      <c r="Y1063" s="56"/>
    </row>
    <row r="1064" spans="1:25" s="30" customFormat="1" ht="13.5" customHeight="1" x14ac:dyDescent="0.25">
      <c r="A1064" s="52"/>
      <c r="B1064" s="53"/>
      <c r="C1064" s="53"/>
      <c r="D1064" s="54"/>
      <c r="E1064" s="54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  <c r="R1064" s="52"/>
      <c r="S1064" s="56"/>
      <c r="T1064" s="56"/>
      <c r="U1064" s="52"/>
      <c r="V1064" s="56"/>
      <c r="W1064" s="56"/>
      <c r="X1064" s="56"/>
      <c r="Y1064" s="56"/>
    </row>
    <row r="1065" spans="1:25" s="30" customFormat="1" ht="13.5" customHeight="1" x14ac:dyDescent="0.25">
      <c r="A1065" s="52"/>
      <c r="B1065" s="53"/>
      <c r="C1065" s="53"/>
      <c r="D1065" s="54"/>
      <c r="E1065" s="54"/>
      <c r="F1065" s="58"/>
      <c r="G1065" s="52"/>
      <c r="H1065" s="52"/>
      <c r="I1065" s="57"/>
      <c r="J1065" s="52"/>
      <c r="K1065" s="52"/>
      <c r="L1065" s="52"/>
      <c r="M1065" s="52"/>
      <c r="N1065" s="52"/>
      <c r="O1065" s="52"/>
      <c r="P1065" s="52"/>
      <c r="Q1065" s="52"/>
      <c r="R1065" s="52"/>
      <c r="S1065" s="56"/>
      <c r="T1065" s="56"/>
      <c r="U1065" s="52"/>
      <c r="V1065" s="56"/>
      <c r="W1065" s="56"/>
      <c r="X1065" s="56"/>
      <c r="Y1065" s="56"/>
    </row>
    <row r="1066" spans="1:25" s="30" customFormat="1" ht="13.5" customHeight="1" x14ac:dyDescent="0.25">
      <c r="A1066" s="52"/>
      <c r="B1066" s="53"/>
      <c r="C1066" s="53"/>
      <c r="D1066" s="54"/>
      <c r="E1066" s="54"/>
      <c r="F1066" s="52"/>
      <c r="G1066" s="52"/>
      <c r="H1066" s="52"/>
      <c r="I1066" s="57"/>
      <c r="J1066" s="52"/>
      <c r="K1066" s="52"/>
      <c r="L1066" s="55"/>
      <c r="M1066" s="55"/>
      <c r="N1066" s="55"/>
      <c r="O1066" s="55"/>
      <c r="P1066" s="52"/>
      <c r="Q1066" s="52"/>
      <c r="R1066" s="52"/>
      <c r="S1066" s="56"/>
      <c r="T1066" s="56"/>
      <c r="U1066" s="52"/>
      <c r="V1066" s="56"/>
      <c r="W1066" s="56"/>
      <c r="X1066" s="56"/>
      <c r="Y1066" s="56"/>
    </row>
    <row r="1067" spans="1:25" s="30" customFormat="1" ht="13.5" customHeight="1" x14ac:dyDescent="0.25">
      <c r="A1067" s="52"/>
      <c r="B1067" s="53"/>
      <c r="C1067" s="53"/>
      <c r="D1067" s="54"/>
      <c r="E1067" s="54"/>
      <c r="F1067" s="52"/>
      <c r="G1067" s="52"/>
      <c r="H1067" s="52"/>
      <c r="I1067" s="52"/>
      <c r="J1067" s="52"/>
      <c r="K1067" s="52"/>
      <c r="L1067" s="55"/>
      <c r="M1067" s="55"/>
      <c r="N1067" s="55"/>
      <c r="O1067" s="55"/>
      <c r="P1067" s="52"/>
      <c r="Q1067" s="52"/>
      <c r="R1067" s="52"/>
      <c r="S1067" s="52"/>
      <c r="T1067" s="52"/>
      <c r="U1067" s="52"/>
      <c r="V1067" s="52"/>
      <c r="W1067" s="52"/>
      <c r="X1067" s="52"/>
      <c r="Y1067" s="52"/>
    </row>
    <row r="1068" spans="1:25" s="30" customFormat="1" ht="13.5" customHeight="1" x14ac:dyDescent="0.25">
      <c r="A1068" s="52"/>
      <c r="B1068" s="53"/>
      <c r="C1068" s="53"/>
      <c r="D1068" s="54"/>
      <c r="E1068" s="54"/>
      <c r="F1068" s="52"/>
      <c r="G1068" s="52"/>
      <c r="H1068" s="52"/>
      <c r="I1068" s="52"/>
      <c r="J1068" s="52"/>
      <c r="K1068" s="52"/>
      <c r="L1068" s="55"/>
      <c r="M1068" s="55"/>
      <c r="N1068" s="55"/>
      <c r="O1068" s="55"/>
      <c r="P1068" s="52"/>
      <c r="Q1068" s="52"/>
      <c r="R1068" s="52"/>
      <c r="S1068" s="52"/>
      <c r="T1068" s="52"/>
      <c r="U1068" s="52"/>
      <c r="V1068" s="52"/>
      <c r="W1068" s="52"/>
      <c r="X1068" s="52"/>
      <c r="Y1068" s="52"/>
    </row>
    <row r="1069" spans="1:25" s="30" customFormat="1" ht="13.5" customHeight="1" x14ac:dyDescent="0.25">
      <c r="A1069" s="52"/>
      <c r="B1069" s="53"/>
      <c r="C1069" s="53"/>
      <c r="D1069" s="54"/>
      <c r="E1069" s="54"/>
      <c r="F1069" s="52"/>
      <c r="G1069" s="52"/>
      <c r="H1069" s="52"/>
      <c r="I1069" s="57"/>
      <c r="J1069" s="52"/>
      <c r="K1069" s="52"/>
      <c r="L1069" s="52"/>
      <c r="M1069" s="52"/>
      <c r="N1069" s="52"/>
      <c r="O1069" s="52"/>
      <c r="P1069" s="52"/>
      <c r="Q1069" s="52"/>
      <c r="R1069" s="52"/>
      <c r="S1069" s="52"/>
      <c r="T1069" s="52"/>
      <c r="U1069" s="52"/>
      <c r="V1069" s="52"/>
      <c r="W1069" s="52"/>
      <c r="X1069" s="52"/>
      <c r="Y1069" s="52"/>
    </row>
    <row r="1070" spans="1:25" s="30" customFormat="1" ht="13.5" customHeight="1" x14ac:dyDescent="0.25">
      <c r="A1070" s="52"/>
      <c r="B1070" s="53"/>
      <c r="C1070" s="53"/>
      <c r="D1070" s="54"/>
      <c r="E1070" s="54"/>
      <c r="F1070" s="52"/>
      <c r="G1070" s="52"/>
      <c r="H1070" s="52"/>
      <c r="I1070" s="52"/>
      <c r="J1070" s="52"/>
      <c r="K1070" s="52"/>
      <c r="L1070" s="55"/>
      <c r="M1070" s="55"/>
      <c r="N1070" s="55"/>
      <c r="O1070" s="55"/>
      <c r="P1070" s="52"/>
      <c r="Q1070" s="52"/>
      <c r="R1070" s="52"/>
      <c r="S1070" s="52"/>
      <c r="T1070" s="52"/>
      <c r="U1070" s="52"/>
      <c r="V1070" s="52"/>
      <c r="W1070" s="52"/>
      <c r="X1070" s="52"/>
      <c r="Y1070" s="52"/>
    </row>
    <row r="1071" spans="1:25" s="30" customFormat="1" ht="13.5" customHeight="1" x14ac:dyDescent="0.25">
      <c r="A1071" s="52"/>
      <c r="B1071" s="53"/>
      <c r="C1071" s="53"/>
      <c r="D1071" s="54"/>
      <c r="E1071" s="54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  <c r="Q1071" s="52"/>
      <c r="R1071" s="52"/>
      <c r="S1071" s="52"/>
      <c r="T1071" s="52"/>
      <c r="U1071" s="52"/>
      <c r="V1071" s="52"/>
      <c r="W1071" s="52"/>
      <c r="X1071" s="52"/>
      <c r="Y1071" s="52"/>
    </row>
    <row r="1072" spans="1:25" s="30" customFormat="1" ht="13.5" customHeight="1" x14ac:dyDescent="0.25">
      <c r="A1072" s="52"/>
      <c r="B1072" s="53"/>
      <c r="C1072" s="53"/>
      <c r="D1072" s="54"/>
      <c r="E1072" s="54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  <c r="Q1072" s="52"/>
      <c r="R1072" s="52"/>
      <c r="S1072" s="52"/>
      <c r="T1072" s="52"/>
      <c r="U1072" s="52"/>
      <c r="V1072" s="52"/>
      <c r="W1072" s="52"/>
      <c r="X1072" s="52"/>
      <c r="Y1072" s="52"/>
    </row>
    <row r="1073" spans="1:25" s="30" customFormat="1" ht="13.5" customHeight="1" x14ac:dyDescent="0.25">
      <c r="A1073" s="52"/>
      <c r="B1073" s="53"/>
      <c r="C1073" s="53"/>
      <c r="D1073" s="54"/>
      <c r="E1073" s="54"/>
      <c r="F1073" s="52"/>
      <c r="G1073" s="52"/>
      <c r="H1073" s="52"/>
      <c r="I1073" s="52"/>
      <c r="J1073" s="52"/>
      <c r="K1073" s="52"/>
      <c r="L1073" s="55"/>
      <c r="M1073" s="55"/>
      <c r="N1073" s="55"/>
      <c r="O1073" s="55"/>
      <c r="P1073" s="52"/>
      <c r="Q1073" s="52"/>
      <c r="R1073" s="52"/>
      <c r="S1073" s="52"/>
      <c r="T1073" s="52"/>
      <c r="U1073" s="52"/>
      <c r="V1073" s="52"/>
      <c r="W1073" s="52"/>
      <c r="X1073" s="52"/>
      <c r="Y1073" s="52"/>
    </row>
    <row r="1074" spans="1:25" s="30" customFormat="1" ht="13.5" customHeight="1" x14ac:dyDescent="0.25">
      <c r="A1074" s="52"/>
      <c r="B1074" s="53"/>
      <c r="C1074" s="53"/>
      <c r="D1074" s="54"/>
      <c r="E1074" s="54"/>
      <c r="F1074" s="52"/>
      <c r="G1074" s="52"/>
      <c r="H1074" s="52"/>
      <c r="I1074" s="52"/>
      <c r="J1074" s="52"/>
      <c r="K1074" s="52"/>
      <c r="L1074" s="55"/>
      <c r="M1074" s="55"/>
      <c r="N1074" s="55"/>
      <c r="O1074" s="55"/>
      <c r="P1074" s="52"/>
      <c r="Q1074" s="52"/>
      <c r="R1074" s="52"/>
      <c r="S1074" s="52"/>
      <c r="T1074" s="52"/>
      <c r="U1074" s="52"/>
      <c r="V1074" s="52"/>
      <c r="W1074" s="52"/>
      <c r="X1074" s="52"/>
      <c r="Y1074" s="52"/>
    </row>
    <row r="1075" spans="1:25" s="30" customFormat="1" ht="13.5" customHeight="1" x14ac:dyDescent="0.25">
      <c r="A1075" s="52"/>
      <c r="B1075" s="53"/>
      <c r="C1075" s="53"/>
      <c r="D1075" s="54"/>
      <c r="E1075" s="54"/>
      <c r="F1075" s="52"/>
      <c r="G1075" s="52"/>
      <c r="H1075" s="52"/>
      <c r="I1075" s="52"/>
      <c r="J1075" s="52"/>
      <c r="K1075" s="52"/>
      <c r="L1075" s="55"/>
      <c r="M1075" s="55"/>
      <c r="N1075" s="55"/>
      <c r="O1075" s="55"/>
      <c r="P1075" s="52"/>
      <c r="Q1075" s="52"/>
      <c r="R1075" s="52"/>
      <c r="S1075" s="52"/>
      <c r="T1075" s="52"/>
      <c r="U1075" s="57"/>
      <c r="V1075" s="52"/>
      <c r="W1075" s="52"/>
      <c r="X1075" s="52"/>
      <c r="Y1075" s="52"/>
    </row>
    <row r="1076" spans="1:25" s="30" customFormat="1" ht="13.5" customHeight="1" x14ac:dyDescent="0.25">
      <c r="A1076" s="52"/>
      <c r="B1076" s="53"/>
      <c r="C1076" s="53"/>
      <c r="D1076" s="54"/>
      <c r="E1076" s="54"/>
      <c r="F1076" s="52"/>
      <c r="G1076" s="52"/>
      <c r="H1076" s="52"/>
      <c r="I1076" s="52"/>
      <c r="J1076" s="52"/>
      <c r="K1076" s="52"/>
      <c r="L1076" s="55"/>
      <c r="M1076" s="55"/>
      <c r="N1076" s="55"/>
      <c r="O1076" s="55"/>
      <c r="P1076" s="52"/>
      <c r="Q1076" s="52"/>
      <c r="R1076" s="52"/>
      <c r="S1076" s="52"/>
      <c r="T1076" s="52"/>
      <c r="U1076" s="52"/>
      <c r="V1076" s="52"/>
      <c r="W1076" s="52"/>
      <c r="X1076" s="52"/>
      <c r="Y1076" s="52"/>
    </row>
    <row r="1077" spans="1:25" s="30" customFormat="1" ht="13.5" customHeight="1" x14ac:dyDescent="0.25">
      <c r="A1077" s="52"/>
      <c r="B1077" s="53"/>
      <c r="C1077" s="53"/>
      <c r="D1077" s="54"/>
      <c r="E1077" s="54"/>
      <c r="F1077" s="56"/>
      <c r="G1077" s="52"/>
      <c r="H1077" s="52"/>
      <c r="I1077" s="52"/>
      <c r="J1077" s="52"/>
      <c r="K1077" s="52"/>
      <c r="L1077" s="55"/>
      <c r="M1077" s="55"/>
      <c r="N1077" s="55"/>
      <c r="O1077" s="55"/>
      <c r="P1077" s="52"/>
      <c r="Q1077" s="52"/>
      <c r="R1077" s="52"/>
      <c r="S1077" s="56"/>
      <c r="T1077" s="52"/>
      <c r="U1077" s="52"/>
      <c r="V1077" s="52"/>
      <c r="W1077" s="52"/>
      <c r="X1077" s="52"/>
      <c r="Y1077" s="52"/>
    </row>
    <row r="1078" spans="1:25" s="30" customFormat="1" ht="13.5" customHeight="1" x14ac:dyDescent="0.25">
      <c r="A1078" s="52"/>
      <c r="B1078" s="53"/>
      <c r="C1078" s="53"/>
      <c r="D1078" s="54"/>
      <c r="E1078" s="54"/>
      <c r="F1078" s="56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  <c r="Q1078" s="52"/>
      <c r="R1078" s="52"/>
      <c r="S1078" s="56"/>
      <c r="T1078" s="52"/>
      <c r="U1078" s="52"/>
      <c r="V1078" s="52"/>
      <c r="W1078" s="52"/>
      <c r="X1078" s="52"/>
      <c r="Y1078" s="52"/>
    </row>
    <row r="1079" spans="1:25" s="30" customFormat="1" ht="13.5" customHeight="1" x14ac:dyDescent="0.25">
      <c r="A1079" s="52"/>
      <c r="B1079" s="53"/>
      <c r="C1079" s="53"/>
      <c r="D1079" s="54"/>
      <c r="E1079" s="54"/>
      <c r="F1079" s="56"/>
      <c r="G1079" s="52"/>
      <c r="H1079" s="52"/>
      <c r="I1079" s="52"/>
      <c r="J1079" s="52"/>
      <c r="K1079" s="52"/>
      <c r="L1079" s="55"/>
      <c r="M1079" s="55"/>
      <c r="N1079" s="55"/>
      <c r="O1079" s="55"/>
      <c r="P1079" s="52"/>
      <c r="Q1079" s="52"/>
      <c r="R1079" s="52"/>
      <c r="S1079" s="56"/>
      <c r="T1079" s="52"/>
      <c r="U1079" s="52"/>
      <c r="V1079" s="52"/>
      <c r="W1079" s="52"/>
      <c r="X1079" s="52"/>
      <c r="Y1079" s="52"/>
    </row>
    <row r="1080" spans="1:25" s="30" customFormat="1" ht="13.5" customHeight="1" x14ac:dyDescent="0.25">
      <c r="A1080" s="52"/>
      <c r="B1080" s="53"/>
      <c r="C1080" s="53"/>
      <c r="D1080" s="54"/>
      <c r="E1080" s="54"/>
      <c r="F1080" s="56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  <c r="R1080" s="52"/>
      <c r="S1080" s="56"/>
      <c r="T1080" s="52"/>
      <c r="U1080" s="52"/>
      <c r="V1080" s="52"/>
      <c r="W1080" s="52"/>
      <c r="X1080" s="52"/>
      <c r="Y1080" s="52"/>
    </row>
    <row r="1081" spans="1:25" s="30" customFormat="1" ht="13.5" customHeight="1" x14ac:dyDescent="0.25">
      <c r="A1081" s="52"/>
      <c r="B1081" s="53"/>
      <c r="C1081" s="53"/>
      <c r="D1081" s="54"/>
      <c r="E1081" s="54"/>
      <c r="F1081" s="56"/>
      <c r="G1081" s="52"/>
      <c r="H1081" s="52"/>
      <c r="I1081" s="52"/>
      <c r="J1081" s="52"/>
      <c r="K1081" s="52"/>
      <c r="L1081" s="55"/>
      <c r="M1081" s="55"/>
      <c r="N1081" s="55"/>
      <c r="O1081" s="55"/>
      <c r="P1081" s="52"/>
      <c r="Q1081" s="52"/>
      <c r="R1081" s="52"/>
      <c r="S1081" s="52"/>
      <c r="T1081" s="56"/>
      <c r="U1081" s="52"/>
      <c r="V1081" s="56"/>
      <c r="W1081" s="56"/>
      <c r="X1081" s="52"/>
      <c r="Y1081" s="52"/>
    </row>
    <row r="1082" spans="1:25" s="30" customFormat="1" ht="13.5" customHeight="1" x14ac:dyDescent="0.25">
      <c r="A1082" s="52"/>
      <c r="B1082" s="53"/>
      <c r="C1082" s="53"/>
      <c r="D1082" s="54"/>
      <c r="E1082" s="54"/>
      <c r="F1082" s="56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  <c r="R1082" s="52"/>
      <c r="S1082" s="52"/>
      <c r="T1082" s="56"/>
      <c r="U1082" s="52"/>
      <c r="V1082" s="56"/>
      <c r="W1082" s="56"/>
      <c r="X1082" s="52"/>
      <c r="Y1082" s="52"/>
    </row>
    <row r="1083" spans="1:25" s="30" customFormat="1" ht="13.5" customHeight="1" x14ac:dyDescent="0.25">
      <c r="A1083" s="52"/>
      <c r="B1083" s="53"/>
      <c r="C1083" s="53"/>
      <c r="D1083" s="54"/>
      <c r="E1083" s="54"/>
      <c r="F1083" s="58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  <c r="Q1083" s="52"/>
      <c r="R1083" s="52"/>
      <c r="S1083" s="52"/>
      <c r="T1083" s="52"/>
      <c r="U1083" s="52"/>
      <c r="V1083" s="52"/>
      <c r="W1083" s="52"/>
      <c r="X1083" s="52"/>
      <c r="Y1083" s="52"/>
    </row>
    <row r="1084" spans="1:25" s="30" customFormat="1" ht="13.5" customHeight="1" x14ac:dyDescent="0.25">
      <c r="A1084" s="52"/>
      <c r="B1084" s="53"/>
      <c r="C1084" s="53"/>
      <c r="D1084" s="54"/>
      <c r="E1084" s="54"/>
      <c r="F1084" s="52"/>
      <c r="G1084" s="52"/>
      <c r="H1084" s="52"/>
      <c r="I1084" s="52"/>
      <c r="J1084" s="52"/>
      <c r="K1084" s="52"/>
      <c r="L1084" s="55"/>
      <c r="M1084" s="55"/>
      <c r="N1084" s="55"/>
      <c r="O1084" s="55"/>
      <c r="P1084" s="52"/>
      <c r="Q1084" s="52"/>
      <c r="R1084" s="52"/>
      <c r="S1084" s="52"/>
      <c r="T1084" s="52"/>
      <c r="U1084" s="52"/>
      <c r="V1084" s="52"/>
      <c r="W1084" s="52"/>
      <c r="X1084" s="52"/>
      <c r="Y1084" s="52"/>
    </row>
    <row r="1085" spans="1:25" s="30" customFormat="1" ht="13.5" customHeight="1" x14ac:dyDescent="0.25">
      <c r="A1085" s="52"/>
      <c r="B1085" s="53"/>
      <c r="C1085" s="53"/>
      <c r="D1085" s="54"/>
      <c r="E1085" s="54"/>
      <c r="F1085" s="52"/>
      <c r="G1085" s="52"/>
      <c r="H1085" s="52"/>
      <c r="I1085" s="52"/>
      <c r="J1085" s="52"/>
      <c r="K1085" s="52"/>
      <c r="L1085" s="55"/>
      <c r="M1085" s="55"/>
      <c r="N1085" s="55"/>
      <c r="O1085" s="55"/>
      <c r="P1085" s="52"/>
      <c r="Q1085" s="52"/>
      <c r="R1085" s="52"/>
      <c r="S1085" s="52"/>
      <c r="T1085" s="52"/>
      <c r="U1085" s="52"/>
      <c r="V1085" s="52"/>
      <c r="W1085" s="52"/>
      <c r="X1085" s="52"/>
      <c r="Y1085" s="52"/>
    </row>
    <row r="1086" spans="1:25" s="30" customFormat="1" ht="13.5" customHeight="1" x14ac:dyDescent="0.25">
      <c r="A1086" s="52"/>
      <c r="B1086" s="53"/>
      <c r="C1086" s="53"/>
      <c r="D1086" s="54"/>
      <c r="E1086" s="54"/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  <c r="Q1086" s="52"/>
      <c r="R1086" s="52"/>
      <c r="S1086" s="52"/>
      <c r="T1086" s="52"/>
      <c r="U1086" s="52"/>
      <c r="V1086" s="52"/>
      <c r="W1086" s="52"/>
      <c r="X1086" s="52"/>
      <c r="Y1086" s="52"/>
    </row>
    <row r="1087" spans="1:25" s="30" customFormat="1" ht="13.5" customHeight="1" x14ac:dyDescent="0.25">
      <c r="A1087" s="52"/>
      <c r="B1087" s="53"/>
      <c r="C1087" s="53"/>
      <c r="D1087" s="54"/>
      <c r="E1087" s="54"/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  <c r="Q1087" s="52"/>
      <c r="R1087" s="52"/>
      <c r="S1087" s="52"/>
      <c r="T1087" s="52"/>
      <c r="U1087" s="52"/>
      <c r="V1087" s="52"/>
      <c r="W1087" s="52"/>
      <c r="X1087" s="52"/>
      <c r="Y1087" s="52"/>
    </row>
    <row r="1088" spans="1:25" s="30" customFormat="1" ht="13.5" customHeight="1" x14ac:dyDescent="0.25">
      <c r="A1088" s="52"/>
      <c r="B1088" s="53"/>
      <c r="C1088" s="53"/>
      <c r="D1088" s="54"/>
      <c r="E1088" s="54"/>
      <c r="F1088" s="52"/>
      <c r="G1088" s="52"/>
      <c r="H1088" s="52"/>
      <c r="I1088" s="57"/>
      <c r="J1088" s="52"/>
      <c r="K1088" s="52"/>
      <c r="L1088" s="55"/>
      <c r="M1088" s="55"/>
      <c r="N1088" s="55"/>
      <c r="O1088" s="55"/>
      <c r="P1088" s="52"/>
      <c r="Q1088" s="52"/>
      <c r="R1088" s="52"/>
      <c r="S1088" s="52"/>
      <c r="T1088" s="52"/>
      <c r="U1088" s="52"/>
      <c r="V1088" s="52"/>
      <c r="W1088" s="52"/>
      <c r="X1088" s="52"/>
      <c r="Y1088" s="52"/>
    </row>
    <row r="1089" spans="1:25" s="30" customFormat="1" ht="13.5" customHeight="1" x14ac:dyDescent="0.25">
      <c r="A1089" s="52"/>
      <c r="B1089" s="53"/>
      <c r="C1089" s="53"/>
      <c r="D1089" s="54"/>
      <c r="E1089" s="54"/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  <c r="R1089" s="52"/>
      <c r="S1089" s="52"/>
      <c r="T1089" s="52"/>
      <c r="U1089" s="52"/>
      <c r="V1089" s="52"/>
      <c r="W1089" s="52"/>
      <c r="X1089" s="52"/>
      <c r="Y1089" s="52"/>
    </row>
    <row r="1090" spans="1:25" s="30" customFormat="1" ht="13.5" customHeight="1" x14ac:dyDescent="0.25">
      <c r="A1090" s="52"/>
      <c r="B1090" s="53"/>
      <c r="C1090" s="53"/>
      <c r="D1090" s="54"/>
      <c r="E1090" s="54"/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  <c r="Q1090" s="52"/>
      <c r="R1090" s="52"/>
      <c r="S1090" s="52"/>
      <c r="T1090" s="52"/>
      <c r="U1090" s="52"/>
      <c r="V1090" s="52"/>
      <c r="W1090" s="52"/>
      <c r="X1090" s="52"/>
      <c r="Y1090" s="56"/>
    </row>
    <row r="1091" spans="1:25" s="30" customFormat="1" ht="13.5" customHeight="1" x14ac:dyDescent="0.25">
      <c r="A1091" s="52"/>
      <c r="B1091" s="53"/>
      <c r="C1091" s="53"/>
      <c r="D1091" s="54"/>
      <c r="E1091" s="54"/>
      <c r="F1091" s="56"/>
      <c r="G1091" s="52"/>
      <c r="H1091" s="52"/>
      <c r="I1091" s="52"/>
      <c r="J1091" s="52"/>
      <c r="K1091" s="52"/>
      <c r="L1091" s="55"/>
      <c r="M1091" s="55"/>
      <c r="N1091" s="55"/>
      <c r="O1091" s="55"/>
      <c r="P1091" s="52"/>
      <c r="Q1091" s="52"/>
      <c r="R1091" s="52"/>
      <c r="S1091" s="56"/>
      <c r="T1091" s="52"/>
      <c r="U1091" s="52"/>
      <c r="V1091" s="52"/>
      <c r="W1091" s="52"/>
      <c r="X1091" s="52"/>
      <c r="Y1091" s="52"/>
    </row>
    <row r="1092" spans="1:25" s="30" customFormat="1" ht="13.5" customHeight="1" x14ac:dyDescent="0.25">
      <c r="A1092" s="52"/>
      <c r="B1092" s="53"/>
      <c r="C1092" s="53"/>
      <c r="D1092" s="54"/>
      <c r="E1092" s="54"/>
      <c r="F1092" s="56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  <c r="R1092" s="52"/>
      <c r="S1092" s="56"/>
      <c r="T1092" s="52"/>
      <c r="U1092" s="52"/>
      <c r="V1092" s="52"/>
      <c r="W1092" s="52"/>
      <c r="X1092" s="52"/>
      <c r="Y1092" s="52"/>
    </row>
    <row r="1093" spans="1:25" s="30" customFormat="1" ht="13.5" customHeight="1" x14ac:dyDescent="0.25">
      <c r="A1093" s="52"/>
      <c r="B1093" s="53"/>
      <c r="C1093" s="53"/>
      <c r="D1093" s="54"/>
      <c r="E1093" s="54"/>
      <c r="F1093" s="56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  <c r="Q1093" s="52"/>
      <c r="R1093" s="52"/>
      <c r="S1093" s="52"/>
      <c r="T1093" s="56"/>
      <c r="U1093" s="56"/>
      <c r="V1093" s="56"/>
      <c r="W1093" s="56"/>
      <c r="X1093" s="56"/>
      <c r="Y1093" s="56"/>
    </row>
    <row r="1094" spans="1:25" s="30" customFormat="1" ht="13.5" customHeight="1" x14ac:dyDescent="0.25">
      <c r="A1094" s="52"/>
      <c r="B1094" s="53"/>
      <c r="C1094" s="53"/>
      <c r="D1094" s="54"/>
      <c r="E1094" s="54"/>
      <c r="F1094" s="56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  <c r="Q1094" s="52"/>
      <c r="R1094" s="52"/>
      <c r="S1094" s="52"/>
      <c r="T1094" s="56"/>
      <c r="U1094" s="56"/>
      <c r="V1094" s="56"/>
      <c r="W1094" s="56"/>
      <c r="X1094" s="56"/>
      <c r="Y1094" s="56"/>
    </row>
    <row r="1095" spans="1:25" s="30" customFormat="1" ht="13.5" customHeight="1" x14ac:dyDescent="0.25">
      <c r="A1095" s="52"/>
      <c r="B1095" s="53"/>
      <c r="C1095" s="53"/>
      <c r="D1095" s="54"/>
      <c r="E1095" s="54"/>
      <c r="F1095" s="56"/>
      <c r="G1095" s="52"/>
      <c r="H1095" s="52"/>
      <c r="I1095" s="52"/>
      <c r="J1095" s="52"/>
      <c r="K1095" s="52"/>
      <c r="L1095" s="55"/>
      <c r="M1095" s="55"/>
      <c r="N1095" s="55"/>
      <c r="O1095" s="55"/>
      <c r="P1095" s="52"/>
      <c r="Q1095" s="52"/>
      <c r="R1095" s="52"/>
      <c r="S1095" s="52"/>
      <c r="T1095" s="56"/>
      <c r="U1095" s="52"/>
      <c r="V1095" s="56"/>
      <c r="W1095" s="56"/>
      <c r="X1095" s="52"/>
      <c r="Y1095" s="52"/>
    </row>
    <row r="1096" spans="1:25" s="30" customFormat="1" ht="13.5" customHeight="1" x14ac:dyDescent="0.25">
      <c r="A1096" s="52"/>
      <c r="B1096" s="53"/>
      <c r="C1096" s="53"/>
      <c r="D1096" s="54"/>
      <c r="E1096" s="54"/>
      <c r="F1096" s="56"/>
      <c r="G1096" s="52"/>
      <c r="H1096" s="52"/>
      <c r="I1096" s="52"/>
      <c r="J1096" s="52"/>
      <c r="K1096" s="52"/>
      <c r="L1096" s="55"/>
      <c r="M1096" s="55"/>
      <c r="N1096" s="55"/>
      <c r="O1096" s="55"/>
      <c r="P1096" s="52"/>
      <c r="Q1096" s="52"/>
      <c r="R1096" s="52"/>
      <c r="S1096" s="52"/>
      <c r="T1096" s="56"/>
      <c r="U1096" s="52"/>
      <c r="V1096" s="56"/>
      <c r="W1096" s="56"/>
      <c r="X1096" s="52"/>
      <c r="Y1096" s="52"/>
    </row>
    <row r="1097" spans="1:25" s="30" customFormat="1" ht="13.5" customHeight="1" x14ac:dyDescent="0.25">
      <c r="A1097" s="52"/>
      <c r="B1097" s="53"/>
      <c r="C1097" s="53"/>
      <c r="D1097" s="54"/>
      <c r="E1097" s="54"/>
      <c r="F1097" s="59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  <c r="Q1097" s="52"/>
      <c r="R1097" s="52"/>
      <c r="S1097" s="56"/>
      <c r="T1097" s="56"/>
      <c r="U1097" s="57"/>
      <c r="V1097" s="52"/>
      <c r="W1097" s="56"/>
      <c r="X1097" s="56"/>
      <c r="Y1097" s="52"/>
    </row>
    <row r="1098" spans="1:25" s="30" customFormat="1" ht="13.5" customHeight="1" x14ac:dyDescent="0.25">
      <c r="A1098" s="52"/>
      <c r="B1098" s="53"/>
      <c r="C1098" s="53"/>
      <c r="D1098" s="54"/>
      <c r="E1098" s="54"/>
      <c r="F1098" s="56"/>
      <c r="G1098" s="52"/>
      <c r="H1098" s="52"/>
      <c r="I1098" s="52"/>
      <c r="J1098" s="52"/>
      <c r="K1098" s="52"/>
      <c r="L1098" s="52"/>
      <c r="M1098" s="52"/>
      <c r="N1098" s="52"/>
      <c r="O1098" s="52"/>
      <c r="P1098" s="52"/>
      <c r="Q1098" s="52"/>
      <c r="R1098" s="52"/>
      <c r="S1098" s="56"/>
      <c r="T1098" s="56"/>
      <c r="U1098" s="52"/>
      <c r="V1098" s="52"/>
      <c r="W1098" s="56"/>
      <c r="X1098" s="56"/>
      <c r="Y1098" s="52"/>
    </row>
    <row r="1099" spans="1:25" s="30" customFormat="1" ht="13.5" customHeight="1" x14ac:dyDescent="0.25">
      <c r="A1099" s="52"/>
      <c r="B1099" s="53"/>
      <c r="C1099" s="53"/>
      <c r="D1099" s="54"/>
      <c r="E1099" s="54"/>
      <c r="F1099" s="56"/>
      <c r="G1099" s="52"/>
      <c r="H1099" s="52"/>
      <c r="I1099" s="52"/>
      <c r="J1099" s="52"/>
      <c r="K1099" s="52"/>
      <c r="L1099" s="55"/>
      <c r="M1099" s="55"/>
      <c r="N1099" s="55"/>
      <c r="O1099" s="55"/>
      <c r="P1099" s="52"/>
      <c r="Q1099" s="52"/>
      <c r="R1099" s="52"/>
      <c r="S1099" s="56"/>
      <c r="T1099" s="56"/>
      <c r="U1099" s="52"/>
      <c r="V1099" s="56"/>
      <c r="W1099" s="56"/>
      <c r="X1099" s="56"/>
      <c r="Y1099" s="52"/>
    </row>
    <row r="1100" spans="1:25" s="30" customFormat="1" ht="13.5" customHeight="1" x14ac:dyDescent="0.25">
      <c r="A1100" s="52"/>
      <c r="B1100" s="53"/>
      <c r="C1100" s="53"/>
      <c r="D1100" s="54"/>
      <c r="E1100" s="54"/>
      <c r="F1100" s="56"/>
      <c r="G1100" s="52"/>
      <c r="H1100" s="52"/>
      <c r="I1100" s="52"/>
      <c r="J1100" s="52"/>
      <c r="K1100" s="52"/>
      <c r="L1100" s="52"/>
      <c r="M1100" s="52"/>
      <c r="N1100" s="52"/>
      <c r="O1100" s="52"/>
      <c r="P1100" s="52"/>
      <c r="Q1100" s="52"/>
      <c r="R1100" s="52"/>
      <c r="S1100" s="56"/>
      <c r="T1100" s="56"/>
      <c r="U1100" s="52"/>
      <c r="V1100" s="56"/>
      <c r="W1100" s="56"/>
      <c r="X1100" s="56"/>
      <c r="Y1100" s="52"/>
    </row>
    <row r="1101" spans="1:25" s="30" customFormat="1" ht="13.5" customHeight="1" x14ac:dyDescent="0.25">
      <c r="A1101" s="52"/>
      <c r="B1101" s="53"/>
      <c r="C1101" s="53"/>
      <c r="D1101" s="54"/>
      <c r="E1101" s="54"/>
      <c r="F1101" s="56"/>
      <c r="G1101" s="52"/>
      <c r="H1101" s="52"/>
      <c r="I1101" s="52"/>
      <c r="J1101" s="52"/>
      <c r="K1101" s="52"/>
      <c r="L1101" s="52"/>
      <c r="M1101" s="52"/>
      <c r="N1101" s="52"/>
      <c r="O1101" s="52"/>
      <c r="P1101" s="52"/>
      <c r="Q1101" s="52"/>
      <c r="R1101" s="52"/>
      <c r="S1101" s="52"/>
      <c r="T1101" s="56"/>
      <c r="U1101" s="56"/>
      <c r="V1101" s="52"/>
      <c r="W1101" s="56"/>
      <c r="X1101" s="56"/>
      <c r="Y1101" s="52"/>
    </row>
    <row r="1102" spans="1:25" s="30" customFormat="1" ht="13.5" customHeight="1" x14ac:dyDescent="0.25">
      <c r="A1102" s="52"/>
      <c r="B1102" s="53"/>
      <c r="C1102" s="53"/>
      <c r="D1102" s="54"/>
      <c r="E1102" s="54"/>
      <c r="F1102" s="56"/>
      <c r="G1102" s="52"/>
      <c r="H1102" s="52"/>
      <c r="I1102" s="57"/>
      <c r="J1102" s="52"/>
      <c r="K1102" s="52"/>
      <c r="L1102" s="52"/>
      <c r="M1102" s="52"/>
      <c r="N1102" s="52"/>
      <c r="O1102" s="52"/>
      <c r="P1102" s="52"/>
      <c r="Q1102" s="52"/>
      <c r="R1102" s="52"/>
      <c r="S1102" s="52"/>
      <c r="T1102" s="56"/>
      <c r="U1102" s="56"/>
      <c r="V1102" s="52"/>
      <c r="W1102" s="56"/>
      <c r="X1102" s="56"/>
      <c r="Y1102" s="52"/>
    </row>
    <row r="1103" spans="1:25" s="30" customFormat="1" ht="13.5" customHeight="1" x14ac:dyDescent="0.25">
      <c r="A1103" s="52"/>
      <c r="B1103" s="53"/>
      <c r="C1103" s="53"/>
      <c r="D1103" s="54"/>
      <c r="E1103" s="54"/>
      <c r="F1103" s="52"/>
      <c r="G1103" s="52"/>
      <c r="H1103" s="52"/>
      <c r="I1103" s="52"/>
      <c r="J1103" s="52"/>
      <c r="K1103" s="52"/>
      <c r="L1103" s="55"/>
      <c r="M1103" s="55"/>
      <c r="N1103" s="55"/>
      <c r="O1103" s="55"/>
      <c r="P1103" s="52"/>
      <c r="Q1103" s="52"/>
      <c r="R1103" s="52"/>
      <c r="S1103" s="56"/>
      <c r="T1103" s="56"/>
      <c r="U1103" s="52"/>
      <c r="V1103" s="56"/>
      <c r="W1103" s="56"/>
      <c r="X1103" s="56"/>
      <c r="Y1103" s="56"/>
    </row>
    <row r="1104" spans="1:25" s="30" customFormat="1" ht="13.5" customHeight="1" x14ac:dyDescent="0.25">
      <c r="A1104" s="52"/>
      <c r="B1104" s="53"/>
      <c r="C1104" s="53"/>
      <c r="D1104" s="54"/>
      <c r="E1104" s="54"/>
      <c r="F1104" s="52"/>
      <c r="G1104" s="52"/>
      <c r="H1104" s="52"/>
      <c r="I1104" s="52"/>
      <c r="J1104" s="52"/>
      <c r="K1104" s="52"/>
      <c r="L1104" s="52"/>
      <c r="M1104" s="52"/>
      <c r="N1104" s="52"/>
      <c r="O1104" s="52"/>
      <c r="P1104" s="52"/>
      <c r="Q1104" s="52"/>
      <c r="R1104" s="52"/>
      <c r="S1104" s="56"/>
      <c r="T1104" s="56"/>
      <c r="U1104" s="52"/>
      <c r="V1104" s="56"/>
      <c r="W1104" s="56"/>
      <c r="X1104" s="56"/>
      <c r="Y1104" s="56"/>
    </row>
    <row r="1105" spans="1:25" s="30" customFormat="1" ht="13.5" customHeight="1" x14ac:dyDescent="0.25">
      <c r="A1105" s="52"/>
      <c r="B1105" s="53"/>
      <c r="C1105" s="53"/>
      <c r="D1105" s="54"/>
      <c r="E1105" s="54"/>
      <c r="F1105" s="58"/>
      <c r="G1105" s="52"/>
      <c r="H1105" s="52"/>
      <c r="I1105" s="57"/>
      <c r="J1105" s="52"/>
      <c r="K1105" s="52"/>
      <c r="L1105" s="52"/>
      <c r="M1105" s="52"/>
      <c r="N1105" s="52"/>
      <c r="O1105" s="52"/>
      <c r="P1105" s="52"/>
      <c r="Q1105" s="52"/>
      <c r="R1105" s="52"/>
      <c r="S1105" s="56"/>
      <c r="T1105" s="56"/>
      <c r="U1105" s="52"/>
      <c r="V1105" s="56"/>
      <c r="W1105" s="56"/>
      <c r="X1105" s="56"/>
      <c r="Y1105" s="56"/>
    </row>
    <row r="1106" spans="1:25" s="30" customFormat="1" ht="13.5" customHeight="1" x14ac:dyDescent="0.25">
      <c r="A1106" s="52"/>
      <c r="B1106" s="53"/>
      <c r="C1106" s="53"/>
      <c r="D1106" s="54"/>
      <c r="E1106" s="54"/>
      <c r="F1106" s="52"/>
      <c r="G1106" s="52"/>
      <c r="H1106" s="52"/>
      <c r="I1106" s="57"/>
      <c r="J1106" s="52"/>
      <c r="K1106" s="52"/>
      <c r="L1106" s="55"/>
      <c r="M1106" s="55"/>
      <c r="N1106" s="55"/>
      <c r="O1106" s="55"/>
      <c r="P1106" s="52"/>
      <c r="Q1106" s="52"/>
      <c r="R1106" s="52"/>
      <c r="S1106" s="56"/>
      <c r="T1106" s="56"/>
      <c r="U1106" s="52"/>
      <c r="V1106" s="56"/>
      <c r="W1106" s="56"/>
      <c r="X1106" s="56"/>
      <c r="Y1106" s="56"/>
    </row>
    <row r="1107" spans="1:25" s="30" customFormat="1" ht="13.5" customHeight="1" x14ac:dyDescent="0.25">
      <c r="A1107" s="52"/>
      <c r="B1107" s="53"/>
      <c r="C1107" s="53"/>
      <c r="D1107" s="54"/>
      <c r="E1107" s="54"/>
      <c r="F1107" s="52"/>
      <c r="G1107" s="52"/>
      <c r="H1107" s="52"/>
      <c r="I1107" s="52"/>
      <c r="J1107" s="52"/>
      <c r="K1107" s="52"/>
      <c r="L1107" s="55"/>
      <c r="M1107" s="55"/>
      <c r="N1107" s="55"/>
      <c r="O1107" s="55"/>
      <c r="P1107" s="52"/>
      <c r="Q1107" s="52"/>
      <c r="R1107" s="52"/>
      <c r="S1107" s="52"/>
      <c r="T1107" s="52"/>
      <c r="U1107" s="52"/>
      <c r="V1107" s="52"/>
      <c r="W1107" s="52"/>
      <c r="X1107" s="52"/>
      <c r="Y1107" s="52"/>
    </row>
    <row r="1108" spans="1:25" s="30" customFormat="1" ht="13.5" customHeight="1" x14ac:dyDescent="0.25">
      <c r="A1108" s="52"/>
      <c r="B1108" s="53"/>
      <c r="C1108" s="53"/>
      <c r="D1108" s="54"/>
      <c r="E1108" s="54"/>
      <c r="F1108" s="52"/>
      <c r="G1108" s="52"/>
      <c r="H1108" s="52"/>
      <c r="I1108" s="52"/>
      <c r="J1108" s="52"/>
      <c r="K1108" s="52"/>
      <c r="L1108" s="55"/>
      <c r="M1108" s="55"/>
      <c r="N1108" s="55"/>
      <c r="O1108" s="55"/>
      <c r="P1108" s="52"/>
      <c r="Q1108" s="52"/>
      <c r="R1108" s="52"/>
      <c r="S1108" s="52"/>
      <c r="T1108" s="52"/>
      <c r="U1108" s="52"/>
      <c r="V1108" s="52"/>
      <c r="W1108" s="52"/>
      <c r="X1108" s="52"/>
      <c r="Y1108" s="52"/>
    </row>
    <row r="1109" spans="1:25" s="30" customFormat="1" ht="13.5" customHeight="1" x14ac:dyDescent="0.25">
      <c r="A1109" s="52"/>
      <c r="B1109" s="53"/>
      <c r="C1109" s="53"/>
      <c r="D1109" s="54"/>
      <c r="E1109" s="54"/>
      <c r="F1109" s="52"/>
      <c r="G1109" s="52"/>
      <c r="H1109" s="52"/>
      <c r="I1109" s="57"/>
      <c r="J1109" s="52"/>
      <c r="K1109" s="52"/>
      <c r="L1109" s="52"/>
      <c r="M1109" s="52"/>
      <c r="N1109" s="52"/>
      <c r="O1109" s="52"/>
      <c r="P1109" s="52"/>
      <c r="Q1109" s="52"/>
      <c r="R1109" s="52"/>
      <c r="S1109" s="52"/>
      <c r="T1109" s="52"/>
      <c r="U1109" s="52"/>
      <c r="V1109" s="52"/>
      <c r="W1109" s="52"/>
      <c r="X1109" s="52"/>
      <c r="Y1109" s="52"/>
    </row>
    <row r="1110" spans="1:25" s="30" customFormat="1" ht="13.5" customHeight="1" x14ac:dyDescent="0.25">
      <c r="A1110" s="52"/>
      <c r="B1110" s="53"/>
      <c r="C1110" s="53"/>
      <c r="D1110" s="54"/>
      <c r="E1110" s="54"/>
      <c r="F1110" s="52"/>
      <c r="G1110" s="52"/>
      <c r="H1110" s="52"/>
      <c r="I1110" s="52"/>
      <c r="J1110" s="52"/>
      <c r="K1110" s="52"/>
      <c r="L1110" s="55"/>
      <c r="M1110" s="55"/>
      <c r="N1110" s="55"/>
      <c r="O1110" s="55"/>
      <c r="P1110" s="52"/>
      <c r="Q1110" s="52"/>
      <c r="R1110" s="52"/>
      <c r="S1110" s="52"/>
      <c r="T1110" s="52"/>
      <c r="U1110" s="52"/>
      <c r="V1110" s="52"/>
      <c r="W1110" s="52"/>
      <c r="X1110" s="52"/>
      <c r="Y1110" s="52"/>
    </row>
    <row r="1111" spans="1:25" s="30" customFormat="1" ht="13.5" customHeight="1" x14ac:dyDescent="0.25">
      <c r="A1111" s="52"/>
      <c r="B1111" s="53"/>
      <c r="C1111" s="53"/>
      <c r="D1111" s="54"/>
      <c r="E1111" s="54"/>
      <c r="F1111" s="52"/>
      <c r="G1111" s="52"/>
      <c r="H1111" s="52"/>
      <c r="I1111" s="52"/>
      <c r="J1111" s="52"/>
      <c r="K1111" s="52"/>
      <c r="L1111" s="52"/>
      <c r="M1111" s="52"/>
      <c r="N1111" s="52"/>
      <c r="O1111" s="52"/>
      <c r="P1111" s="52"/>
      <c r="Q1111" s="52"/>
      <c r="R1111" s="52"/>
      <c r="S1111" s="52"/>
      <c r="T1111" s="52"/>
      <c r="U1111" s="52"/>
      <c r="V1111" s="52"/>
      <c r="W1111" s="52"/>
      <c r="X1111" s="52"/>
      <c r="Y1111" s="52"/>
    </row>
    <row r="1112" spans="1:25" s="30" customFormat="1" ht="13.5" customHeight="1" x14ac:dyDescent="0.25">
      <c r="A1112" s="52"/>
      <c r="B1112" s="53"/>
      <c r="C1112" s="53"/>
      <c r="D1112" s="54"/>
      <c r="E1112" s="54"/>
      <c r="F1112" s="52"/>
      <c r="G1112" s="52"/>
      <c r="H1112" s="52"/>
      <c r="I1112" s="52"/>
      <c r="J1112" s="52"/>
      <c r="K1112" s="52"/>
      <c r="L1112" s="52"/>
      <c r="M1112" s="52"/>
      <c r="N1112" s="52"/>
      <c r="O1112" s="52"/>
      <c r="P1112" s="52"/>
      <c r="Q1112" s="52"/>
      <c r="R1112" s="52"/>
      <c r="S1112" s="52"/>
      <c r="T1112" s="52"/>
      <c r="U1112" s="52"/>
      <c r="V1112" s="52"/>
      <c r="W1112" s="52"/>
      <c r="X1112" s="52"/>
      <c r="Y1112" s="52"/>
    </row>
    <row r="1113" spans="1:25" s="30" customFormat="1" ht="13.5" customHeight="1" x14ac:dyDescent="0.25">
      <c r="A1113" s="52"/>
      <c r="B1113" s="53"/>
      <c r="C1113" s="53"/>
      <c r="D1113" s="54"/>
      <c r="E1113" s="54"/>
      <c r="F1113" s="52"/>
      <c r="G1113" s="52"/>
      <c r="H1113" s="52"/>
      <c r="I1113" s="52"/>
      <c r="J1113" s="52"/>
      <c r="K1113" s="52"/>
      <c r="L1113" s="55"/>
      <c r="M1113" s="55"/>
      <c r="N1113" s="55"/>
      <c r="O1113" s="55"/>
      <c r="P1113" s="52"/>
      <c r="Q1113" s="52"/>
      <c r="R1113" s="52"/>
      <c r="S1113" s="52"/>
      <c r="T1113" s="52"/>
      <c r="U1113" s="52"/>
      <c r="V1113" s="52"/>
      <c r="W1113" s="52"/>
      <c r="X1113" s="52"/>
      <c r="Y1113" s="52"/>
    </row>
    <row r="1114" spans="1:25" s="30" customFormat="1" ht="13.5" customHeight="1" x14ac:dyDescent="0.25">
      <c r="A1114" s="52"/>
      <c r="B1114" s="53"/>
      <c r="C1114" s="53"/>
      <c r="D1114" s="54"/>
      <c r="E1114" s="54"/>
      <c r="F1114" s="52"/>
      <c r="G1114" s="52"/>
      <c r="H1114" s="52"/>
      <c r="I1114" s="52"/>
      <c r="J1114" s="52"/>
      <c r="K1114" s="52"/>
      <c r="L1114" s="55"/>
      <c r="M1114" s="55"/>
      <c r="N1114" s="55"/>
      <c r="O1114" s="55"/>
      <c r="P1114" s="52"/>
      <c r="Q1114" s="52"/>
      <c r="R1114" s="52"/>
      <c r="S1114" s="52"/>
      <c r="T1114" s="52"/>
      <c r="U1114" s="52"/>
      <c r="V1114" s="52"/>
      <c r="W1114" s="52"/>
      <c r="X1114" s="52"/>
      <c r="Y1114" s="52"/>
    </row>
    <row r="1115" spans="1:25" s="30" customFormat="1" ht="13.5" customHeight="1" x14ac:dyDescent="0.25">
      <c r="A1115" s="52"/>
      <c r="B1115" s="53"/>
      <c r="C1115" s="53"/>
      <c r="D1115" s="54"/>
      <c r="E1115" s="54"/>
      <c r="F1115" s="52"/>
      <c r="G1115" s="52"/>
      <c r="H1115" s="52"/>
      <c r="I1115" s="52"/>
      <c r="J1115" s="52"/>
      <c r="K1115" s="52"/>
      <c r="L1115" s="55"/>
      <c r="M1115" s="55"/>
      <c r="N1115" s="55"/>
      <c r="O1115" s="55"/>
      <c r="P1115" s="52"/>
      <c r="Q1115" s="52"/>
      <c r="R1115" s="52"/>
      <c r="S1115" s="52"/>
      <c r="T1115" s="52"/>
      <c r="U1115" s="57"/>
      <c r="V1115" s="52"/>
      <c r="W1115" s="52"/>
      <c r="X1115" s="52"/>
      <c r="Y1115" s="52"/>
    </row>
    <row r="1116" spans="1:25" s="30" customFormat="1" ht="13.5" customHeight="1" x14ac:dyDescent="0.25">
      <c r="A1116" s="52"/>
      <c r="B1116" s="53"/>
      <c r="C1116" s="53"/>
      <c r="D1116" s="54"/>
      <c r="E1116" s="54"/>
      <c r="F1116" s="52"/>
      <c r="G1116" s="52"/>
      <c r="H1116" s="52"/>
      <c r="I1116" s="52"/>
      <c r="J1116" s="52"/>
      <c r="K1116" s="52"/>
      <c r="L1116" s="55"/>
      <c r="M1116" s="55"/>
      <c r="N1116" s="55"/>
      <c r="O1116" s="55"/>
      <c r="P1116" s="52"/>
      <c r="Q1116" s="52"/>
      <c r="R1116" s="52"/>
      <c r="S1116" s="52"/>
      <c r="T1116" s="52"/>
      <c r="U1116" s="52"/>
      <c r="V1116" s="52"/>
      <c r="W1116" s="52"/>
      <c r="X1116" s="52"/>
      <c r="Y1116" s="52"/>
    </row>
    <row r="1117" spans="1:25" s="30" customFormat="1" ht="13.5" customHeight="1" x14ac:dyDescent="0.25">
      <c r="A1117" s="52"/>
      <c r="B1117" s="53"/>
      <c r="C1117" s="53"/>
      <c r="D1117" s="54"/>
      <c r="E1117" s="54"/>
      <c r="F1117" s="56"/>
      <c r="G1117" s="52"/>
      <c r="H1117" s="52"/>
      <c r="I1117" s="52"/>
      <c r="J1117" s="52"/>
      <c r="K1117" s="52"/>
      <c r="L1117" s="55"/>
      <c r="M1117" s="55"/>
      <c r="N1117" s="55"/>
      <c r="O1117" s="55"/>
      <c r="P1117" s="52"/>
      <c r="Q1117" s="52"/>
      <c r="R1117" s="52"/>
      <c r="S1117" s="56"/>
      <c r="T1117" s="52"/>
      <c r="U1117" s="52"/>
      <c r="V1117" s="52"/>
      <c r="W1117" s="52"/>
      <c r="X1117" s="52"/>
      <c r="Y1117" s="52"/>
    </row>
    <row r="1118" spans="1:25" s="30" customFormat="1" ht="13.5" customHeight="1" x14ac:dyDescent="0.25">
      <c r="A1118" s="52"/>
      <c r="B1118" s="53"/>
      <c r="C1118" s="53"/>
      <c r="D1118" s="54"/>
      <c r="E1118" s="54"/>
      <c r="F1118" s="56"/>
      <c r="G1118" s="52"/>
      <c r="H1118" s="52"/>
      <c r="I1118" s="52"/>
      <c r="J1118" s="52"/>
      <c r="K1118" s="52"/>
      <c r="L1118" s="52"/>
      <c r="M1118" s="52"/>
      <c r="N1118" s="52"/>
      <c r="O1118" s="52"/>
      <c r="P1118" s="52"/>
      <c r="Q1118" s="52"/>
      <c r="R1118" s="52"/>
      <c r="S1118" s="56"/>
      <c r="T1118" s="52"/>
      <c r="U1118" s="52"/>
      <c r="V1118" s="52"/>
      <c r="W1118" s="52"/>
      <c r="X1118" s="52"/>
      <c r="Y1118" s="52"/>
    </row>
    <row r="1119" spans="1:25" s="30" customFormat="1" ht="13.5" customHeight="1" x14ac:dyDescent="0.25">
      <c r="A1119" s="52"/>
      <c r="B1119" s="53"/>
      <c r="C1119" s="53"/>
      <c r="D1119" s="54"/>
      <c r="E1119" s="54"/>
      <c r="F1119" s="56"/>
      <c r="G1119" s="52"/>
      <c r="H1119" s="52"/>
      <c r="I1119" s="52"/>
      <c r="J1119" s="52"/>
      <c r="K1119" s="52"/>
      <c r="L1119" s="55"/>
      <c r="M1119" s="55"/>
      <c r="N1119" s="55"/>
      <c r="O1119" s="55"/>
      <c r="P1119" s="52"/>
      <c r="Q1119" s="52"/>
      <c r="R1119" s="52"/>
      <c r="S1119" s="56"/>
      <c r="T1119" s="52"/>
      <c r="U1119" s="52"/>
      <c r="V1119" s="52"/>
      <c r="W1119" s="52"/>
      <c r="X1119" s="52"/>
      <c r="Y1119" s="52"/>
    </row>
    <row r="1120" spans="1:25" s="30" customFormat="1" ht="13.5" customHeight="1" x14ac:dyDescent="0.25">
      <c r="A1120" s="52"/>
      <c r="B1120" s="53"/>
      <c r="C1120" s="53"/>
      <c r="D1120" s="54"/>
      <c r="E1120" s="54"/>
      <c r="F1120" s="56"/>
      <c r="G1120" s="52"/>
      <c r="H1120" s="52"/>
      <c r="I1120" s="52"/>
      <c r="J1120" s="52"/>
      <c r="K1120" s="52"/>
      <c r="L1120" s="52"/>
      <c r="M1120" s="52"/>
      <c r="N1120" s="52"/>
      <c r="O1120" s="52"/>
      <c r="P1120" s="52"/>
      <c r="Q1120" s="52"/>
      <c r="R1120" s="52"/>
      <c r="S1120" s="56"/>
      <c r="T1120" s="52"/>
      <c r="U1120" s="52"/>
      <c r="V1120" s="52"/>
      <c r="W1120" s="52"/>
      <c r="X1120" s="52"/>
      <c r="Y1120" s="52"/>
    </row>
    <row r="1121" spans="1:32" s="30" customFormat="1" ht="13.5" customHeight="1" x14ac:dyDescent="0.25">
      <c r="A1121" s="52"/>
      <c r="B1121" s="53"/>
      <c r="C1121" s="53"/>
      <c r="D1121" s="54"/>
      <c r="E1121" s="54"/>
      <c r="F1121" s="56"/>
      <c r="G1121" s="52"/>
      <c r="H1121" s="52"/>
      <c r="I1121" s="52"/>
      <c r="J1121" s="52"/>
      <c r="K1121" s="52"/>
      <c r="L1121" s="55"/>
      <c r="M1121" s="55"/>
      <c r="N1121" s="55"/>
      <c r="O1121" s="55"/>
      <c r="P1121" s="52"/>
      <c r="Q1121" s="52"/>
      <c r="R1121" s="52"/>
      <c r="S1121" s="52"/>
      <c r="T1121" s="56"/>
      <c r="U1121" s="52"/>
      <c r="V1121" s="56"/>
      <c r="W1121" s="56"/>
      <c r="X1121" s="52"/>
      <c r="Y1121" s="52"/>
    </row>
    <row r="1122" spans="1:32" s="30" customFormat="1" ht="13.5" customHeight="1" x14ac:dyDescent="0.25">
      <c r="A1122" s="52"/>
      <c r="B1122" s="53"/>
      <c r="C1122" s="53"/>
      <c r="D1122" s="54"/>
      <c r="E1122" s="54"/>
      <c r="F1122" s="56"/>
      <c r="G1122" s="52"/>
      <c r="H1122" s="52"/>
      <c r="I1122" s="52"/>
      <c r="J1122" s="52"/>
      <c r="K1122" s="52"/>
      <c r="L1122" s="52"/>
      <c r="M1122" s="52"/>
      <c r="N1122" s="52"/>
      <c r="O1122" s="52"/>
      <c r="P1122" s="52"/>
      <c r="Q1122" s="52"/>
      <c r="R1122" s="52"/>
      <c r="S1122" s="52"/>
      <c r="T1122" s="56"/>
      <c r="U1122" s="52"/>
      <c r="V1122" s="56"/>
      <c r="W1122" s="56"/>
      <c r="X1122" s="52"/>
      <c r="Y1122" s="52"/>
    </row>
    <row r="1123" spans="1:32" s="30" customFormat="1" ht="13.5" customHeight="1" x14ac:dyDescent="0.25">
      <c r="A1123" s="52"/>
      <c r="B1123" s="53"/>
      <c r="C1123" s="53"/>
      <c r="D1123" s="54"/>
      <c r="E1123" s="54"/>
      <c r="F1123" s="58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  <c r="R1123" s="52"/>
      <c r="S1123" s="52"/>
      <c r="T1123" s="52"/>
      <c r="U1123" s="52"/>
      <c r="V1123" s="52"/>
      <c r="W1123" s="52"/>
      <c r="X1123" s="52"/>
      <c r="Y1123" s="52"/>
    </row>
    <row r="1124" spans="1:32" s="30" customFormat="1" ht="13.5" customHeight="1" x14ac:dyDescent="0.25">
      <c r="A1124" s="52"/>
      <c r="B1124" s="53"/>
      <c r="C1124" s="53"/>
      <c r="D1124" s="54"/>
      <c r="E1124" s="54"/>
      <c r="F1124" s="52"/>
      <c r="G1124" s="52"/>
      <c r="H1124" s="52"/>
      <c r="I1124" s="52"/>
      <c r="J1124" s="52"/>
      <c r="K1124" s="52"/>
      <c r="L1124" s="55"/>
      <c r="M1124" s="55"/>
      <c r="N1124" s="55"/>
      <c r="O1124" s="55"/>
      <c r="P1124" s="52"/>
      <c r="Q1124" s="52"/>
      <c r="R1124" s="52"/>
      <c r="S1124" s="52"/>
      <c r="T1124" s="52"/>
      <c r="U1124" s="52"/>
      <c r="V1124" s="52"/>
      <c r="W1124" s="52"/>
      <c r="X1124" s="52"/>
      <c r="Y1124" s="52"/>
    </row>
    <row r="1125" spans="1:32" s="30" customFormat="1" ht="13.5" customHeight="1" x14ac:dyDescent="0.25">
      <c r="A1125" s="52"/>
      <c r="B1125" s="53"/>
      <c r="C1125" s="53"/>
      <c r="D1125" s="54"/>
      <c r="E1125" s="54"/>
      <c r="F1125" s="52"/>
      <c r="G1125" s="52"/>
      <c r="H1125" s="52"/>
      <c r="I1125" s="52"/>
      <c r="J1125" s="52"/>
      <c r="K1125" s="52"/>
      <c r="L1125" s="55"/>
      <c r="M1125" s="55"/>
      <c r="N1125" s="55"/>
      <c r="O1125" s="55"/>
      <c r="P1125" s="52"/>
      <c r="Q1125" s="52"/>
      <c r="R1125" s="52"/>
      <c r="S1125" s="52"/>
      <c r="T1125" s="52"/>
      <c r="U1125" s="52"/>
      <c r="V1125" s="52"/>
      <c r="W1125" s="52"/>
      <c r="X1125" s="52"/>
      <c r="Y1125" s="52"/>
    </row>
    <row r="1126" spans="1:32" s="30" customFormat="1" ht="13.5" customHeight="1" x14ac:dyDescent="0.25">
      <c r="A1126" s="52"/>
      <c r="B1126" s="53"/>
      <c r="C1126" s="53"/>
      <c r="D1126" s="54"/>
      <c r="E1126" s="54"/>
      <c r="F1126" s="52"/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  <c r="Q1126" s="52"/>
      <c r="R1126" s="52"/>
      <c r="S1126" s="52"/>
      <c r="T1126" s="52"/>
      <c r="U1126" s="52"/>
      <c r="V1126" s="52"/>
      <c r="W1126" s="52"/>
      <c r="X1126" s="52"/>
      <c r="Y1126" s="52"/>
    </row>
    <row r="1127" spans="1:32" s="30" customFormat="1" ht="13.5" customHeight="1" x14ac:dyDescent="0.25">
      <c r="A1127" s="52"/>
      <c r="B1127" s="53"/>
      <c r="C1127" s="53"/>
      <c r="D1127" s="54"/>
      <c r="E1127" s="54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</row>
    <row r="1128" spans="1:32" s="30" customFormat="1" ht="13.5" customHeight="1" x14ac:dyDescent="0.25">
      <c r="A1128" s="52"/>
      <c r="B1128" s="53"/>
      <c r="C1128" s="53"/>
      <c r="D1128" s="54"/>
      <c r="E1128" s="54"/>
      <c r="F1128" s="52"/>
      <c r="G1128" s="52"/>
      <c r="H1128" s="52"/>
      <c r="I1128" s="57"/>
      <c r="J1128" s="52"/>
      <c r="K1128" s="52"/>
      <c r="L1128" s="55"/>
      <c r="M1128" s="55"/>
      <c r="N1128" s="55"/>
      <c r="O1128" s="55"/>
      <c r="P1128" s="52"/>
      <c r="Q1128" s="52"/>
      <c r="R1128" s="52"/>
      <c r="S1128" s="52"/>
      <c r="T1128" s="52"/>
      <c r="U1128" s="52"/>
      <c r="V1128" s="52"/>
      <c r="W1128" s="52"/>
      <c r="X1128" s="52"/>
      <c r="Y1128" s="52"/>
    </row>
    <row r="1129" spans="1:32" s="30" customFormat="1" ht="13.5" customHeight="1" x14ac:dyDescent="0.25">
      <c r="A1129" s="52"/>
      <c r="B1129" s="53"/>
      <c r="C1129" s="53"/>
      <c r="D1129" s="54"/>
      <c r="E1129" s="54"/>
      <c r="F1129" s="52"/>
      <c r="G1129" s="52"/>
      <c r="H1129" s="52"/>
      <c r="I1129" s="52"/>
      <c r="J1129" s="52"/>
      <c r="K1129" s="52"/>
      <c r="L1129" s="52"/>
      <c r="M1129" s="52"/>
      <c r="N1129" s="52"/>
      <c r="O1129" s="52"/>
      <c r="P1129" s="52"/>
      <c r="Q1129" s="52"/>
      <c r="R1129" s="52"/>
      <c r="S1129" s="52"/>
      <c r="T1129" s="52"/>
      <c r="U1129" s="52"/>
      <c r="V1129" s="52"/>
      <c r="W1129" s="52"/>
      <c r="X1129" s="52"/>
      <c r="Y1129" s="52"/>
    </row>
    <row r="1130" spans="1:32" s="30" customFormat="1" ht="13.5" customHeight="1" x14ac:dyDescent="0.25">
      <c r="A1130" s="52"/>
      <c r="B1130" s="53"/>
      <c r="C1130" s="53"/>
      <c r="D1130" s="54"/>
      <c r="E1130" s="54"/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  <c r="Q1130" s="52"/>
      <c r="R1130" s="52"/>
      <c r="S1130" s="52"/>
      <c r="T1130" s="52"/>
      <c r="U1130" s="52"/>
      <c r="V1130" s="52"/>
      <c r="W1130" s="52"/>
      <c r="X1130" s="52"/>
      <c r="Y1130" s="56"/>
    </row>
    <row r="1131" spans="1:32" s="30" customFormat="1" ht="13.5" customHeight="1" x14ac:dyDescent="0.25">
      <c r="A1131" s="52"/>
      <c r="B1131" s="53"/>
      <c r="C1131" s="53"/>
      <c r="D1131" s="54"/>
      <c r="E1131" s="54"/>
      <c r="F1131" s="56"/>
      <c r="G1131" s="52"/>
      <c r="H1131" s="52"/>
      <c r="I1131" s="52"/>
      <c r="J1131" s="52"/>
      <c r="K1131" s="52"/>
      <c r="L1131" s="55"/>
      <c r="M1131" s="55"/>
      <c r="N1131" s="55"/>
      <c r="O1131" s="55"/>
      <c r="P1131" s="52"/>
      <c r="Q1131" s="52"/>
      <c r="R1131" s="52"/>
      <c r="S1131" s="56"/>
      <c r="T1131" s="52"/>
      <c r="U1131" s="52"/>
      <c r="V1131" s="52"/>
      <c r="W1131" s="52"/>
      <c r="X1131" s="52"/>
      <c r="Y1131" s="52"/>
    </row>
    <row r="1132" spans="1:32" s="30" customFormat="1" ht="13.5" customHeight="1" x14ac:dyDescent="0.25">
      <c r="A1132" s="52"/>
      <c r="B1132" s="53"/>
      <c r="C1132" s="53"/>
      <c r="D1132" s="54"/>
      <c r="E1132" s="54"/>
      <c r="F1132" s="56"/>
      <c r="G1132" s="52"/>
      <c r="H1132" s="52"/>
      <c r="I1132" s="52"/>
      <c r="J1132" s="52"/>
      <c r="K1132" s="52"/>
      <c r="L1132" s="52"/>
      <c r="M1132" s="52"/>
      <c r="N1132" s="52"/>
      <c r="O1132" s="52"/>
      <c r="P1132" s="52"/>
      <c r="Q1132" s="52"/>
      <c r="R1132" s="52"/>
      <c r="S1132" s="56"/>
      <c r="T1132" s="52"/>
      <c r="U1132" s="52"/>
      <c r="V1132" s="52"/>
      <c r="W1132" s="52"/>
      <c r="X1132" s="52"/>
      <c r="Y1132" s="52"/>
    </row>
    <row r="1133" spans="1:32" s="30" customFormat="1" ht="13.5" customHeight="1" x14ac:dyDescent="0.25">
      <c r="A1133" s="52"/>
      <c r="B1133" s="53"/>
      <c r="C1133" s="53"/>
      <c r="D1133" s="54"/>
      <c r="E1133" s="54"/>
      <c r="F1133" s="56"/>
      <c r="G1133" s="52"/>
      <c r="H1133" s="52"/>
      <c r="I1133" s="52"/>
      <c r="J1133" s="52"/>
      <c r="K1133" s="52"/>
      <c r="L1133" s="52"/>
      <c r="M1133" s="52"/>
      <c r="N1133" s="52"/>
      <c r="O1133" s="52"/>
      <c r="P1133" s="52"/>
      <c r="Q1133" s="52"/>
      <c r="R1133" s="52"/>
      <c r="S1133" s="52"/>
      <c r="T1133" s="56"/>
      <c r="U1133" s="56"/>
      <c r="V1133" s="56"/>
      <c r="W1133" s="56"/>
      <c r="X1133" s="56"/>
      <c r="Y1133" s="56"/>
    </row>
    <row r="1134" spans="1:32" s="30" customFormat="1" ht="13.5" customHeight="1" x14ac:dyDescent="0.25">
      <c r="A1134" s="52"/>
      <c r="B1134" s="53"/>
      <c r="C1134" s="53"/>
      <c r="D1134" s="54"/>
      <c r="E1134" s="54"/>
      <c r="F1134" s="56"/>
      <c r="G1134" s="52"/>
      <c r="H1134" s="52"/>
      <c r="I1134" s="52"/>
      <c r="J1134" s="52"/>
      <c r="K1134" s="52"/>
      <c r="L1134" s="52"/>
      <c r="M1134" s="52"/>
      <c r="N1134" s="52"/>
      <c r="O1134" s="52"/>
      <c r="P1134" s="52"/>
      <c r="Q1134" s="52"/>
      <c r="R1134" s="52"/>
      <c r="S1134" s="52"/>
      <c r="T1134" s="56"/>
      <c r="U1134" s="56"/>
      <c r="V1134" s="56"/>
      <c r="W1134" s="56"/>
      <c r="X1134" s="56"/>
      <c r="Y1134" s="56"/>
    </row>
    <row r="1135" spans="1:32" s="30" customFormat="1" ht="13.5" customHeight="1" x14ac:dyDescent="0.25">
      <c r="A1135" s="52"/>
      <c r="B1135" s="53"/>
      <c r="C1135" s="53"/>
      <c r="D1135" s="54"/>
      <c r="E1135" s="54"/>
      <c r="F1135" s="56"/>
      <c r="G1135" s="52"/>
      <c r="H1135" s="52"/>
      <c r="I1135" s="52"/>
      <c r="J1135" s="52"/>
      <c r="K1135" s="52"/>
      <c r="L1135" s="55"/>
      <c r="M1135" s="55"/>
      <c r="N1135" s="55"/>
      <c r="O1135" s="55"/>
      <c r="P1135" s="52"/>
      <c r="Q1135" s="52"/>
      <c r="R1135" s="52"/>
      <c r="S1135" s="52"/>
      <c r="T1135" s="56"/>
      <c r="U1135" s="52"/>
      <c r="V1135" s="56"/>
      <c r="W1135" s="56"/>
      <c r="X1135" s="52"/>
      <c r="Y1135" s="52"/>
      <c r="AC1135" s="60"/>
      <c r="AD1135" s="60"/>
      <c r="AE1135" s="60"/>
      <c r="AF1135" s="60"/>
    </row>
    <row r="1136" spans="1:32" s="30" customFormat="1" ht="13.5" customHeight="1" x14ac:dyDescent="0.25">
      <c r="A1136" s="52"/>
      <c r="B1136" s="53"/>
      <c r="C1136" s="53"/>
      <c r="D1136" s="54"/>
      <c r="E1136" s="54"/>
      <c r="F1136" s="56"/>
      <c r="G1136" s="52"/>
      <c r="H1136" s="52"/>
      <c r="I1136" s="52"/>
      <c r="J1136" s="52"/>
      <c r="K1136" s="52"/>
      <c r="L1136" s="55"/>
      <c r="M1136" s="55"/>
      <c r="N1136" s="55"/>
      <c r="O1136" s="55"/>
      <c r="P1136" s="52"/>
      <c r="Q1136" s="52"/>
      <c r="R1136" s="52"/>
      <c r="S1136" s="52"/>
      <c r="T1136" s="56"/>
      <c r="U1136" s="52"/>
      <c r="V1136" s="56"/>
      <c r="W1136" s="56"/>
      <c r="X1136" s="52"/>
      <c r="Y1136" s="52"/>
      <c r="AC1136" s="57"/>
      <c r="AD1136" s="57"/>
      <c r="AE1136" s="57"/>
      <c r="AF1136" s="57"/>
    </row>
    <row r="1137" spans="1:32" s="30" customFormat="1" ht="13.5" customHeight="1" x14ac:dyDescent="0.25">
      <c r="A1137" s="52"/>
      <c r="B1137" s="53"/>
      <c r="C1137" s="53"/>
      <c r="D1137" s="54"/>
      <c r="E1137" s="54"/>
      <c r="F1137" s="59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  <c r="Q1137" s="52"/>
      <c r="R1137" s="52"/>
      <c r="S1137" s="56"/>
      <c r="T1137" s="56"/>
      <c r="U1137" s="57"/>
      <c r="V1137" s="52"/>
      <c r="W1137" s="56"/>
      <c r="X1137" s="56"/>
      <c r="Y1137" s="52"/>
      <c r="AC1137" s="57"/>
      <c r="AD1137" s="57"/>
      <c r="AE1137" s="57"/>
      <c r="AF1137" s="57"/>
    </row>
    <row r="1138" spans="1:32" s="30" customFormat="1" ht="13.5" customHeight="1" x14ac:dyDescent="0.25">
      <c r="A1138" s="52"/>
      <c r="B1138" s="53"/>
      <c r="C1138" s="53"/>
      <c r="D1138" s="54"/>
      <c r="E1138" s="54"/>
      <c r="F1138" s="56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  <c r="Q1138" s="52"/>
      <c r="R1138" s="52"/>
      <c r="S1138" s="56"/>
      <c r="T1138" s="56"/>
      <c r="U1138" s="52"/>
      <c r="V1138" s="52"/>
      <c r="W1138" s="56"/>
      <c r="X1138" s="56"/>
      <c r="Y1138" s="52"/>
      <c r="AC1138" s="57"/>
      <c r="AD1138" s="57"/>
      <c r="AE1138" s="57"/>
      <c r="AF1138" s="57"/>
    </row>
    <row r="1139" spans="1:32" s="30" customFormat="1" ht="13.5" customHeight="1" x14ac:dyDescent="0.25">
      <c r="A1139" s="52"/>
      <c r="B1139" s="53"/>
      <c r="C1139" s="53"/>
      <c r="D1139" s="54"/>
      <c r="E1139" s="54"/>
      <c r="F1139" s="56"/>
      <c r="G1139" s="52"/>
      <c r="H1139" s="52"/>
      <c r="I1139" s="52"/>
      <c r="J1139" s="52"/>
      <c r="K1139" s="52"/>
      <c r="L1139" s="55"/>
      <c r="M1139" s="55"/>
      <c r="N1139" s="55"/>
      <c r="O1139" s="55"/>
      <c r="P1139" s="52"/>
      <c r="Q1139" s="52"/>
      <c r="R1139" s="52"/>
      <c r="S1139" s="56"/>
      <c r="T1139" s="56"/>
      <c r="U1139" s="52"/>
      <c r="V1139" s="56"/>
      <c r="W1139" s="56"/>
      <c r="X1139" s="56"/>
      <c r="Y1139" s="52"/>
      <c r="AC1139" s="57"/>
      <c r="AD1139" s="57"/>
      <c r="AE1139" s="57"/>
      <c r="AF1139" s="57"/>
    </row>
    <row r="1140" spans="1:32" s="30" customFormat="1" ht="13.5" customHeight="1" x14ac:dyDescent="0.25">
      <c r="A1140" s="52"/>
      <c r="B1140" s="53"/>
      <c r="C1140" s="53"/>
      <c r="D1140" s="54"/>
      <c r="E1140" s="54"/>
      <c r="F1140" s="56"/>
      <c r="G1140" s="52"/>
      <c r="H1140" s="52"/>
      <c r="I1140" s="52"/>
      <c r="J1140" s="52"/>
      <c r="K1140" s="52"/>
      <c r="L1140" s="52"/>
      <c r="M1140" s="52"/>
      <c r="N1140" s="52"/>
      <c r="O1140" s="52"/>
      <c r="P1140" s="52"/>
      <c r="Q1140" s="52"/>
      <c r="R1140" s="52"/>
      <c r="S1140" s="56"/>
      <c r="T1140" s="56"/>
      <c r="U1140" s="52"/>
      <c r="V1140" s="56"/>
      <c r="W1140" s="56"/>
      <c r="X1140" s="56"/>
      <c r="Y1140" s="52"/>
      <c r="AC1140" s="57"/>
      <c r="AD1140" s="57"/>
      <c r="AE1140" s="57"/>
      <c r="AF1140" s="57"/>
    </row>
    <row r="1141" spans="1:32" s="30" customFormat="1" ht="13.5" customHeight="1" x14ac:dyDescent="0.25">
      <c r="A1141" s="52"/>
      <c r="B1141" s="53"/>
      <c r="C1141" s="53"/>
      <c r="D1141" s="54"/>
      <c r="E1141" s="54"/>
      <c r="F1141" s="56"/>
      <c r="G1141" s="52"/>
      <c r="H1141" s="52"/>
      <c r="I1141" s="52"/>
      <c r="J1141" s="52"/>
      <c r="K1141" s="52"/>
      <c r="L1141" s="52"/>
      <c r="M1141" s="52"/>
      <c r="N1141" s="52"/>
      <c r="O1141" s="52"/>
      <c r="P1141" s="52"/>
      <c r="Q1141" s="52"/>
      <c r="R1141" s="52"/>
      <c r="S1141" s="52"/>
      <c r="T1141" s="56"/>
      <c r="U1141" s="56"/>
      <c r="V1141" s="52"/>
      <c r="W1141" s="56"/>
      <c r="X1141" s="56"/>
      <c r="Y1141" s="52"/>
      <c r="AC1141" s="57"/>
      <c r="AD1141" s="57"/>
      <c r="AE1141" s="57"/>
      <c r="AF1141" s="57"/>
    </row>
    <row r="1142" spans="1:32" s="30" customFormat="1" ht="13.5" customHeight="1" x14ac:dyDescent="0.25">
      <c r="A1142" s="52"/>
      <c r="B1142" s="53"/>
      <c r="C1142" s="53"/>
      <c r="D1142" s="54"/>
      <c r="E1142" s="54"/>
      <c r="F1142" s="56"/>
      <c r="G1142" s="52"/>
      <c r="H1142" s="52"/>
      <c r="I1142" s="57"/>
      <c r="J1142" s="52"/>
      <c r="K1142" s="52"/>
      <c r="L1142" s="52"/>
      <c r="M1142" s="52"/>
      <c r="N1142" s="52"/>
      <c r="O1142" s="52"/>
      <c r="P1142" s="52"/>
      <c r="Q1142" s="52"/>
      <c r="R1142" s="52"/>
      <c r="S1142" s="52"/>
      <c r="T1142" s="56"/>
      <c r="U1142" s="56"/>
      <c r="V1142" s="52"/>
      <c r="W1142" s="56"/>
      <c r="X1142" s="56"/>
      <c r="Y1142" s="52"/>
      <c r="Z1142" s="60"/>
      <c r="AA1142" s="60"/>
      <c r="AB1142" s="60"/>
      <c r="AC1142" s="57"/>
      <c r="AD1142" s="57"/>
      <c r="AE1142" s="57"/>
      <c r="AF1142" s="57"/>
    </row>
    <row r="1143" spans="1:32" s="30" customFormat="1" ht="13.5" customHeight="1" x14ac:dyDescent="0.25">
      <c r="A1143" s="52"/>
      <c r="B1143" s="53"/>
      <c r="C1143" s="53"/>
      <c r="D1143" s="54"/>
      <c r="E1143" s="54"/>
      <c r="F1143" s="52"/>
      <c r="G1143" s="52"/>
      <c r="H1143" s="52"/>
      <c r="I1143" s="52"/>
      <c r="J1143" s="52"/>
      <c r="K1143" s="52"/>
      <c r="L1143" s="55"/>
      <c r="M1143" s="55"/>
      <c r="N1143" s="55"/>
      <c r="O1143" s="55"/>
      <c r="P1143" s="52"/>
      <c r="Q1143" s="52"/>
      <c r="R1143" s="52"/>
      <c r="S1143" s="56"/>
      <c r="T1143" s="56"/>
      <c r="U1143" s="52"/>
      <c r="V1143" s="56"/>
      <c r="W1143" s="56"/>
      <c r="X1143" s="56"/>
      <c r="Y1143" s="56"/>
      <c r="Z1143" s="57"/>
      <c r="AA1143" s="57"/>
      <c r="AB1143" s="57"/>
      <c r="AC1143" s="57"/>
      <c r="AD1143" s="57"/>
      <c r="AE1143" s="57"/>
      <c r="AF1143" s="57"/>
    </row>
    <row r="1144" spans="1:32" s="30" customFormat="1" ht="13.5" customHeight="1" x14ac:dyDescent="0.25">
      <c r="A1144" s="52"/>
      <c r="B1144" s="53"/>
      <c r="C1144" s="53"/>
      <c r="D1144" s="54"/>
      <c r="E1144" s="54"/>
      <c r="F1144" s="52"/>
      <c r="G1144" s="52"/>
      <c r="H1144" s="52"/>
      <c r="I1144" s="52"/>
      <c r="J1144" s="52"/>
      <c r="K1144" s="52"/>
      <c r="L1144" s="52"/>
      <c r="M1144" s="52"/>
      <c r="N1144" s="52"/>
      <c r="O1144" s="52"/>
      <c r="P1144" s="52"/>
      <c r="Q1144" s="52"/>
      <c r="R1144" s="52"/>
      <c r="S1144" s="56"/>
      <c r="T1144" s="56"/>
      <c r="U1144" s="52"/>
      <c r="V1144" s="56"/>
      <c r="W1144" s="56"/>
      <c r="X1144" s="56"/>
      <c r="Y1144" s="56"/>
      <c r="Z1144" s="57"/>
      <c r="AA1144" s="57"/>
      <c r="AB1144" s="57"/>
      <c r="AC1144" s="57"/>
      <c r="AD1144" s="57"/>
      <c r="AE1144" s="57"/>
      <c r="AF1144" s="57"/>
    </row>
    <row r="1145" spans="1:32" s="30" customFormat="1" ht="13.5" customHeight="1" x14ac:dyDescent="0.25">
      <c r="A1145" s="52"/>
      <c r="B1145" s="53"/>
      <c r="C1145" s="53"/>
      <c r="D1145" s="54"/>
      <c r="E1145" s="54"/>
      <c r="F1145" s="58"/>
      <c r="G1145" s="52"/>
      <c r="H1145" s="52"/>
      <c r="I1145" s="57"/>
      <c r="J1145" s="52"/>
      <c r="K1145" s="52"/>
      <c r="L1145" s="52"/>
      <c r="M1145" s="52"/>
      <c r="N1145" s="52"/>
      <c r="O1145" s="52"/>
      <c r="P1145" s="52"/>
      <c r="Q1145" s="52"/>
      <c r="R1145" s="52"/>
      <c r="S1145" s="56"/>
      <c r="T1145" s="56"/>
      <c r="U1145" s="52"/>
      <c r="V1145" s="56"/>
      <c r="W1145" s="56"/>
      <c r="X1145" s="56"/>
      <c r="Y1145" s="56"/>
      <c r="Z1145" s="57"/>
      <c r="AA1145" s="57"/>
      <c r="AB1145" s="57"/>
      <c r="AC1145" s="57"/>
      <c r="AD1145" s="57"/>
      <c r="AE1145" s="57"/>
      <c r="AF1145" s="57"/>
    </row>
    <row r="1146" spans="1:32" s="30" customFormat="1" ht="13.5" customHeight="1" x14ac:dyDescent="0.25">
      <c r="A1146" s="52"/>
      <c r="B1146" s="53"/>
      <c r="C1146" s="53"/>
      <c r="D1146" s="54"/>
      <c r="E1146" s="54"/>
      <c r="F1146" s="52"/>
      <c r="G1146" s="52"/>
      <c r="H1146" s="52"/>
      <c r="I1146" s="57"/>
      <c r="J1146" s="52"/>
      <c r="K1146" s="52"/>
      <c r="L1146" s="55"/>
      <c r="M1146" s="55"/>
      <c r="N1146" s="55"/>
      <c r="O1146" s="55"/>
      <c r="P1146" s="52"/>
      <c r="Q1146" s="52"/>
      <c r="R1146" s="52"/>
      <c r="S1146" s="56"/>
      <c r="T1146" s="56"/>
      <c r="U1146" s="52"/>
      <c r="V1146" s="56"/>
      <c r="W1146" s="56"/>
      <c r="X1146" s="56"/>
      <c r="Y1146" s="56"/>
      <c r="Z1146" s="57"/>
      <c r="AA1146" s="57"/>
      <c r="AB1146" s="57"/>
      <c r="AC1146" s="57"/>
      <c r="AD1146" s="57"/>
      <c r="AE1146" s="57"/>
      <c r="AF1146" s="57"/>
    </row>
    <row r="1147" spans="1:32" s="30" customFormat="1" ht="13.5" customHeight="1" x14ac:dyDescent="0.25">
      <c r="A1147" s="52"/>
      <c r="B1147" s="53"/>
      <c r="C1147" s="53"/>
      <c r="D1147" s="54"/>
      <c r="E1147" s="54"/>
      <c r="F1147" s="52"/>
      <c r="G1147" s="52"/>
      <c r="H1147" s="52"/>
      <c r="I1147" s="52"/>
      <c r="J1147" s="52"/>
      <c r="K1147" s="52"/>
      <c r="L1147" s="55"/>
      <c r="M1147" s="55"/>
      <c r="N1147" s="55"/>
      <c r="O1147" s="55"/>
      <c r="P1147" s="52"/>
      <c r="Q1147" s="52"/>
      <c r="R1147" s="52"/>
      <c r="S1147" s="52"/>
      <c r="T1147" s="52"/>
      <c r="U1147" s="52"/>
      <c r="V1147" s="52"/>
      <c r="W1147" s="52"/>
      <c r="X1147" s="52"/>
      <c r="Y1147" s="52"/>
      <c r="Z1147" s="57"/>
      <c r="AA1147" s="57"/>
      <c r="AB1147" s="57"/>
      <c r="AC1147" s="57"/>
      <c r="AD1147" s="57"/>
      <c r="AE1147" s="57"/>
      <c r="AF1147" s="57"/>
    </row>
    <row r="1148" spans="1:32" s="30" customFormat="1" ht="13.5" customHeight="1" x14ac:dyDescent="0.25">
      <c r="A1148" s="52"/>
      <c r="B1148" s="53"/>
      <c r="C1148" s="53"/>
      <c r="D1148" s="54"/>
      <c r="E1148" s="54"/>
      <c r="F1148" s="52"/>
      <c r="G1148" s="52"/>
      <c r="H1148" s="52"/>
      <c r="I1148" s="52"/>
      <c r="J1148" s="52"/>
      <c r="K1148" s="52"/>
      <c r="L1148" s="55"/>
      <c r="M1148" s="55"/>
      <c r="N1148" s="55"/>
      <c r="O1148" s="55"/>
      <c r="P1148" s="52"/>
      <c r="Q1148" s="52"/>
      <c r="R1148" s="52"/>
      <c r="S1148" s="52"/>
      <c r="T1148" s="52"/>
      <c r="U1148" s="52"/>
      <c r="V1148" s="52"/>
      <c r="W1148" s="52"/>
      <c r="X1148" s="52"/>
      <c r="Y1148" s="52"/>
      <c r="Z1148" s="57"/>
      <c r="AA1148" s="57"/>
      <c r="AB1148" s="57"/>
      <c r="AC1148" s="57"/>
      <c r="AD1148" s="57"/>
      <c r="AE1148" s="57"/>
      <c r="AF1148" s="57"/>
    </row>
    <row r="1149" spans="1:32" s="30" customFormat="1" ht="13.5" customHeight="1" x14ac:dyDescent="0.25">
      <c r="A1149" s="52"/>
      <c r="B1149" s="53"/>
      <c r="C1149" s="53"/>
      <c r="D1149" s="54"/>
      <c r="E1149" s="54"/>
      <c r="F1149" s="52"/>
      <c r="G1149" s="52"/>
      <c r="H1149" s="52"/>
      <c r="I1149" s="57"/>
      <c r="J1149" s="52"/>
      <c r="K1149" s="52"/>
      <c r="L1149" s="52"/>
      <c r="M1149" s="52"/>
      <c r="N1149" s="52"/>
      <c r="O1149" s="52"/>
      <c r="P1149" s="52"/>
      <c r="Q1149" s="52"/>
      <c r="R1149" s="52"/>
      <c r="S1149" s="52"/>
      <c r="T1149" s="52"/>
      <c r="U1149" s="52"/>
      <c r="V1149" s="52"/>
      <c r="W1149" s="52"/>
      <c r="X1149" s="52"/>
      <c r="Y1149" s="52"/>
      <c r="Z1149" s="57"/>
      <c r="AA1149" s="57"/>
      <c r="AB1149" s="57"/>
      <c r="AC1149" s="57"/>
      <c r="AD1149" s="57"/>
      <c r="AE1149" s="57"/>
      <c r="AF1149" s="57"/>
    </row>
    <row r="1150" spans="1:32" s="30" customFormat="1" ht="13.5" customHeight="1" x14ac:dyDescent="0.25">
      <c r="A1150" s="52"/>
      <c r="B1150" s="53"/>
      <c r="C1150" s="53"/>
      <c r="D1150" s="54"/>
      <c r="E1150" s="54"/>
      <c r="F1150" s="52"/>
      <c r="G1150" s="52"/>
      <c r="H1150" s="52"/>
      <c r="I1150" s="52"/>
      <c r="J1150" s="52"/>
      <c r="K1150" s="52"/>
      <c r="L1150" s="55"/>
      <c r="M1150" s="55"/>
      <c r="N1150" s="55"/>
      <c r="O1150" s="55"/>
      <c r="P1150" s="52"/>
      <c r="Q1150" s="52"/>
      <c r="R1150" s="52"/>
      <c r="S1150" s="52"/>
      <c r="T1150" s="52"/>
      <c r="U1150" s="52"/>
      <c r="V1150" s="52"/>
      <c r="W1150" s="52"/>
      <c r="X1150" s="52"/>
      <c r="Y1150" s="52"/>
      <c r="Z1150" s="57"/>
      <c r="AA1150" s="57"/>
      <c r="AB1150" s="57"/>
      <c r="AC1150" s="57"/>
      <c r="AD1150" s="57"/>
      <c r="AE1150" s="57"/>
      <c r="AF1150" s="57"/>
    </row>
    <row r="1151" spans="1:32" s="30" customFormat="1" ht="13.5" customHeight="1" x14ac:dyDescent="0.25">
      <c r="A1151" s="52"/>
      <c r="B1151" s="53"/>
      <c r="C1151" s="53"/>
      <c r="D1151" s="54"/>
      <c r="E1151" s="54"/>
      <c r="F1151" s="52"/>
      <c r="G1151" s="52"/>
      <c r="H1151" s="52"/>
      <c r="I1151" s="52"/>
      <c r="J1151" s="52"/>
      <c r="K1151" s="52"/>
      <c r="L1151" s="52"/>
      <c r="M1151" s="52"/>
      <c r="N1151" s="52"/>
      <c r="O1151" s="52"/>
      <c r="P1151" s="52"/>
      <c r="Q1151" s="52"/>
      <c r="R1151" s="52"/>
      <c r="S1151" s="52"/>
      <c r="T1151" s="52"/>
      <c r="U1151" s="52"/>
      <c r="V1151" s="52"/>
      <c r="W1151" s="52"/>
      <c r="X1151" s="52"/>
      <c r="Y1151" s="52"/>
      <c r="Z1151" s="57"/>
      <c r="AA1151" s="57"/>
      <c r="AB1151" s="57"/>
      <c r="AC1151" s="57"/>
      <c r="AD1151" s="57"/>
      <c r="AE1151" s="57"/>
      <c r="AF1151" s="57"/>
    </row>
    <row r="1152" spans="1:32" s="30" customFormat="1" ht="13.5" customHeight="1" x14ac:dyDescent="0.25">
      <c r="A1152" s="52"/>
      <c r="B1152" s="53"/>
      <c r="C1152" s="53"/>
      <c r="D1152" s="54"/>
      <c r="E1152" s="54"/>
      <c r="F1152" s="52"/>
      <c r="G1152" s="52"/>
      <c r="H1152" s="52"/>
      <c r="I1152" s="52"/>
      <c r="J1152" s="52"/>
      <c r="K1152" s="52"/>
      <c r="L1152" s="52"/>
      <c r="M1152" s="52"/>
      <c r="N1152" s="52"/>
      <c r="O1152" s="52"/>
      <c r="P1152" s="52"/>
      <c r="Q1152" s="52"/>
      <c r="R1152" s="52"/>
      <c r="S1152" s="52"/>
      <c r="T1152" s="52"/>
      <c r="U1152" s="52"/>
      <c r="V1152" s="52"/>
      <c r="W1152" s="52"/>
      <c r="X1152" s="52"/>
      <c r="Y1152" s="52"/>
      <c r="Z1152" s="57"/>
      <c r="AA1152" s="57"/>
      <c r="AB1152" s="57"/>
      <c r="AC1152" s="57"/>
      <c r="AD1152" s="57"/>
      <c r="AE1152" s="57"/>
      <c r="AF1152" s="57"/>
    </row>
    <row r="1153" spans="1:32" s="30" customFormat="1" ht="13.5" customHeight="1" x14ac:dyDescent="0.25">
      <c r="A1153" s="52"/>
      <c r="B1153" s="53"/>
      <c r="C1153" s="53"/>
      <c r="D1153" s="54"/>
      <c r="E1153" s="54"/>
      <c r="F1153" s="52"/>
      <c r="G1153" s="52"/>
      <c r="H1153" s="52"/>
      <c r="I1153" s="52"/>
      <c r="J1153" s="52"/>
      <c r="K1153" s="52"/>
      <c r="L1153" s="55"/>
      <c r="M1153" s="55"/>
      <c r="N1153" s="55"/>
      <c r="O1153" s="55"/>
      <c r="P1153" s="52"/>
      <c r="Q1153" s="52"/>
      <c r="R1153" s="52"/>
      <c r="S1153" s="52"/>
      <c r="T1153" s="52"/>
      <c r="U1153" s="52"/>
      <c r="V1153" s="52"/>
      <c r="W1153" s="52"/>
      <c r="X1153" s="52"/>
      <c r="Y1153" s="52"/>
      <c r="Z1153" s="57"/>
      <c r="AA1153" s="57"/>
      <c r="AB1153" s="57"/>
      <c r="AC1153" s="57"/>
      <c r="AD1153" s="57"/>
      <c r="AE1153" s="57"/>
      <c r="AF1153" s="57"/>
    </row>
    <row r="1154" spans="1:32" s="30" customFormat="1" ht="13.5" customHeight="1" x14ac:dyDescent="0.25">
      <c r="A1154" s="52"/>
      <c r="B1154" s="53"/>
      <c r="C1154" s="53"/>
      <c r="D1154" s="54"/>
      <c r="E1154" s="54"/>
      <c r="F1154" s="52"/>
      <c r="G1154" s="52"/>
      <c r="H1154" s="52"/>
      <c r="I1154" s="52"/>
      <c r="J1154" s="52"/>
      <c r="K1154" s="52"/>
      <c r="L1154" s="55"/>
      <c r="M1154" s="55"/>
      <c r="N1154" s="55"/>
      <c r="O1154" s="55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7"/>
      <c r="AA1154" s="57"/>
      <c r="AB1154" s="57"/>
      <c r="AC1154" s="57"/>
      <c r="AD1154" s="57"/>
      <c r="AE1154" s="57"/>
      <c r="AF1154" s="57"/>
    </row>
    <row r="1155" spans="1:32" s="30" customFormat="1" ht="13.5" customHeight="1" x14ac:dyDescent="0.25">
      <c r="A1155" s="52"/>
      <c r="B1155" s="53"/>
      <c r="C1155" s="53"/>
      <c r="D1155" s="54"/>
      <c r="E1155" s="54"/>
      <c r="F1155" s="52"/>
      <c r="G1155" s="52"/>
      <c r="H1155" s="52"/>
      <c r="I1155" s="52"/>
      <c r="J1155" s="52"/>
      <c r="K1155" s="52"/>
      <c r="L1155" s="55"/>
      <c r="M1155" s="55"/>
      <c r="N1155" s="55"/>
      <c r="O1155" s="55"/>
      <c r="P1155" s="52"/>
      <c r="Q1155" s="52"/>
      <c r="R1155" s="52"/>
      <c r="S1155" s="52"/>
      <c r="T1155" s="52"/>
      <c r="U1155" s="57"/>
      <c r="V1155" s="52"/>
      <c r="W1155" s="52"/>
      <c r="X1155" s="52"/>
      <c r="Y1155" s="52"/>
      <c r="Z1155" s="57"/>
      <c r="AA1155" s="57"/>
      <c r="AB1155" s="57"/>
      <c r="AC1155" s="57"/>
      <c r="AD1155" s="57"/>
      <c r="AE1155" s="57"/>
      <c r="AF1155" s="57"/>
    </row>
    <row r="1156" spans="1:32" s="30" customFormat="1" ht="13.5" customHeight="1" x14ac:dyDescent="0.25">
      <c r="A1156" s="52"/>
      <c r="B1156" s="53"/>
      <c r="C1156" s="53"/>
      <c r="D1156" s="54"/>
      <c r="E1156" s="54"/>
      <c r="F1156" s="52"/>
      <c r="G1156" s="52"/>
      <c r="H1156" s="52"/>
      <c r="I1156" s="52"/>
      <c r="J1156" s="52"/>
      <c r="K1156" s="52"/>
      <c r="L1156" s="55"/>
      <c r="M1156" s="55"/>
      <c r="N1156" s="55"/>
      <c r="O1156" s="55"/>
      <c r="P1156" s="52"/>
      <c r="Q1156" s="52"/>
      <c r="R1156" s="52"/>
      <c r="S1156" s="52"/>
      <c r="T1156" s="52"/>
      <c r="U1156" s="52"/>
      <c r="V1156" s="52"/>
      <c r="W1156" s="52"/>
      <c r="X1156" s="52"/>
      <c r="Y1156" s="52"/>
      <c r="Z1156" s="57"/>
      <c r="AA1156" s="57"/>
      <c r="AB1156" s="57"/>
      <c r="AC1156" s="57"/>
      <c r="AD1156" s="57"/>
      <c r="AE1156" s="57"/>
      <c r="AF1156" s="57"/>
    </row>
    <row r="1157" spans="1:32" s="30" customFormat="1" ht="13.5" customHeight="1" x14ac:dyDescent="0.25">
      <c r="A1157" s="52"/>
      <c r="B1157" s="53"/>
      <c r="C1157" s="53"/>
      <c r="D1157" s="54"/>
      <c r="E1157" s="54"/>
      <c r="F1157" s="56"/>
      <c r="G1157" s="52"/>
      <c r="H1157" s="52"/>
      <c r="I1157" s="52"/>
      <c r="J1157" s="52"/>
      <c r="K1157" s="52"/>
      <c r="L1157" s="55"/>
      <c r="M1157" s="55"/>
      <c r="N1157" s="55"/>
      <c r="O1157" s="55"/>
      <c r="P1157" s="52"/>
      <c r="Q1157" s="52"/>
      <c r="R1157" s="52"/>
      <c r="S1157" s="56"/>
      <c r="T1157" s="52"/>
      <c r="U1157" s="52"/>
      <c r="V1157" s="52"/>
      <c r="W1157" s="52"/>
      <c r="X1157" s="52"/>
      <c r="Y1157" s="52"/>
      <c r="Z1157" s="57"/>
      <c r="AA1157" s="57"/>
      <c r="AB1157" s="57"/>
      <c r="AC1157" s="57"/>
      <c r="AD1157" s="57"/>
      <c r="AE1157" s="57"/>
      <c r="AF1157" s="57"/>
    </row>
    <row r="1158" spans="1:32" s="30" customFormat="1" ht="13.5" customHeight="1" x14ac:dyDescent="0.25">
      <c r="A1158" s="52"/>
      <c r="B1158" s="53"/>
      <c r="C1158" s="53"/>
      <c r="D1158" s="54"/>
      <c r="E1158" s="54"/>
      <c r="F1158" s="56"/>
      <c r="G1158" s="52"/>
      <c r="H1158" s="52"/>
      <c r="I1158" s="52"/>
      <c r="J1158" s="52"/>
      <c r="K1158" s="52"/>
      <c r="L1158" s="52"/>
      <c r="M1158" s="52"/>
      <c r="N1158" s="52"/>
      <c r="O1158" s="52"/>
      <c r="P1158" s="52"/>
      <c r="Q1158" s="52"/>
      <c r="R1158" s="52"/>
      <c r="S1158" s="56"/>
      <c r="T1158" s="52"/>
      <c r="U1158" s="52"/>
      <c r="V1158" s="52"/>
      <c r="W1158" s="52"/>
      <c r="X1158" s="52"/>
      <c r="Y1158" s="52"/>
      <c r="Z1158" s="57"/>
      <c r="AA1158" s="57"/>
      <c r="AB1158" s="57"/>
      <c r="AC1158" s="57"/>
      <c r="AD1158" s="57"/>
      <c r="AE1158" s="57"/>
      <c r="AF1158" s="57"/>
    </row>
    <row r="1159" spans="1:32" s="30" customFormat="1" ht="13.5" customHeight="1" x14ac:dyDescent="0.25">
      <c r="A1159" s="52"/>
      <c r="B1159" s="53"/>
      <c r="C1159" s="53"/>
      <c r="D1159" s="54"/>
      <c r="E1159" s="54"/>
      <c r="F1159" s="56"/>
      <c r="G1159" s="52"/>
      <c r="H1159" s="52"/>
      <c r="I1159" s="52"/>
      <c r="J1159" s="52"/>
      <c r="K1159" s="52"/>
      <c r="L1159" s="55"/>
      <c r="M1159" s="55"/>
      <c r="N1159" s="55"/>
      <c r="O1159" s="55"/>
      <c r="P1159" s="52"/>
      <c r="Q1159" s="52"/>
      <c r="R1159" s="52"/>
      <c r="S1159" s="56"/>
      <c r="T1159" s="52"/>
      <c r="U1159" s="52"/>
      <c r="V1159" s="52"/>
      <c r="W1159" s="52"/>
      <c r="X1159" s="52"/>
      <c r="Y1159" s="52"/>
      <c r="Z1159" s="57"/>
      <c r="AA1159" s="57"/>
      <c r="AB1159" s="57"/>
      <c r="AC1159" s="57"/>
      <c r="AD1159" s="57"/>
      <c r="AE1159" s="57"/>
      <c r="AF1159" s="57"/>
    </row>
    <row r="1160" spans="1:32" s="30" customFormat="1" ht="13.5" customHeight="1" x14ac:dyDescent="0.25">
      <c r="A1160" s="52"/>
      <c r="B1160" s="53"/>
      <c r="C1160" s="53"/>
      <c r="D1160" s="54"/>
      <c r="E1160" s="54"/>
      <c r="F1160" s="56"/>
      <c r="G1160" s="52"/>
      <c r="H1160" s="52"/>
      <c r="I1160" s="52"/>
      <c r="J1160" s="52"/>
      <c r="K1160" s="52"/>
      <c r="L1160" s="52"/>
      <c r="M1160" s="52"/>
      <c r="N1160" s="52"/>
      <c r="O1160" s="52"/>
      <c r="P1160" s="52"/>
      <c r="Q1160" s="52"/>
      <c r="R1160" s="52"/>
      <c r="S1160" s="56"/>
      <c r="T1160" s="52"/>
      <c r="U1160" s="52"/>
      <c r="V1160" s="52"/>
      <c r="W1160" s="52"/>
      <c r="X1160" s="52"/>
      <c r="Y1160" s="52"/>
      <c r="Z1160" s="57"/>
      <c r="AA1160" s="57"/>
      <c r="AB1160" s="57"/>
      <c r="AC1160" s="57"/>
      <c r="AD1160" s="57"/>
      <c r="AE1160" s="57"/>
      <c r="AF1160" s="57"/>
    </row>
    <row r="1161" spans="1:32" s="30" customFormat="1" ht="13.5" customHeight="1" x14ac:dyDescent="0.25">
      <c r="A1161" s="52"/>
      <c r="B1161" s="53"/>
      <c r="C1161" s="53"/>
      <c r="D1161" s="54"/>
      <c r="E1161" s="54"/>
      <c r="F1161" s="56"/>
      <c r="G1161" s="52"/>
      <c r="H1161" s="52"/>
      <c r="I1161" s="52"/>
      <c r="J1161" s="52"/>
      <c r="K1161" s="52"/>
      <c r="L1161" s="55"/>
      <c r="M1161" s="55"/>
      <c r="N1161" s="55"/>
      <c r="O1161" s="55"/>
      <c r="P1161" s="52"/>
      <c r="Q1161" s="52"/>
      <c r="R1161" s="52"/>
      <c r="S1161" s="52"/>
      <c r="T1161" s="56"/>
      <c r="U1161" s="52"/>
      <c r="V1161" s="56"/>
      <c r="W1161" s="56"/>
      <c r="X1161" s="52"/>
      <c r="Y1161" s="52"/>
      <c r="Z1161" s="57"/>
      <c r="AA1161" s="57"/>
      <c r="AB1161" s="57"/>
      <c r="AC1161" s="57"/>
      <c r="AD1161" s="57"/>
      <c r="AE1161" s="57"/>
      <c r="AF1161" s="57"/>
    </row>
    <row r="1162" spans="1:32" s="30" customFormat="1" ht="13.5" customHeight="1" x14ac:dyDescent="0.25">
      <c r="A1162" s="52"/>
      <c r="B1162" s="53"/>
      <c r="C1162" s="53"/>
      <c r="D1162" s="54"/>
      <c r="E1162" s="54"/>
      <c r="F1162" s="56"/>
      <c r="G1162" s="52"/>
      <c r="H1162" s="52"/>
      <c r="I1162" s="52"/>
      <c r="J1162" s="52"/>
      <c r="K1162" s="52"/>
      <c r="L1162" s="52"/>
      <c r="M1162" s="52"/>
      <c r="N1162" s="52"/>
      <c r="O1162" s="52"/>
      <c r="P1162" s="52"/>
      <c r="Q1162" s="52"/>
      <c r="R1162" s="52"/>
      <c r="S1162" s="52"/>
      <c r="T1162" s="56"/>
      <c r="U1162" s="52"/>
      <c r="V1162" s="56"/>
      <c r="W1162" s="56"/>
      <c r="X1162" s="52"/>
      <c r="Y1162" s="52"/>
      <c r="Z1162" s="57"/>
      <c r="AA1162" s="57"/>
      <c r="AB1162" s="57"/>
      <c r="AC1162" s="57"/>
      <c r="AD1162" s="57"/>
      <c r="AE1162" s="57"/>
      <c r="AF1162" s="57"/>
    </row>
    <row r="1163" spans="1:32" s="30" customFormat="1" ht="13.5" customHeight="1" x14ac:dyDescent="0.25">
      <c r="A1163" s="52"/>
      <c r="B1163" s="53"/>
      <c r="C1163" s="53"/>
      <c r="D1163" s="54"/>
      <c r="E1163" s="54"/>
      <c r="F1163" s="58"/>
      <c r="G1163" s="52"/>
      <c r="H1163" s="52"/>
      <c r="I1163" s="52"/>
      <c r="J1163" s="52"/>
      <c r="K1163" s="52"/>
      <c r="L1163" s="52"/>
      <c r="M1163" s="52"/>
      <c r="N1163" s="52"/>
      <c r="O1163" s="52"/>
      <c r="P1163" s="52"/>
      <c r="Q1163" s="52"/>
      <c r="R1163" s="52"/>
      <c r="S1163" s="52"/>
      <c r="T1163" s="52"/>
      <c r="U1163" s="52"/>
      <c r="V1163" s="52"/>
      <c r="W1163" s="52"/>
      <c r="X1163" s="52"/>
      <c r="Y1163" s="52"/>
      <c r="Z1163" s="57"/>
      <c r="AA1163" s="57"/>
      <c r="AB1163" s="57"/>
      <c r="AC1163" s="57"/>
      <c r="AD1163" s="57"/>
      <c r="AE1163" s="57"/>
      <c r="AF1163" s="57"/>
    </row>
    <row r="1164" spans="1:32" s="30" customFormat="1" ht="13.5" customHeight="1" x14ac:dyDescent="0.25">
      <c r="A1164" s="52"/>
      <c r="B1164" s="53"/>
      <c r="C1164" s="53"/>
      <c r="D1164" s="54"/>
      <c r="E1164" s="54"/>
      <c r="F1164" s="52"/>
      <c r="G1164" s="52"/>
      <c r="H1164" s="52"/>
      <c r="I1164" s="52"/>
      <c r="J1164" s="52"/>
      <c r="K1164" s="52"/>
      <c r="L1164" s="55"/>
      <c r="M1164" s="55"/>
      <c r="N1164" s="55"/>
      <c r="O1164" s="55"/>
      <c r="P1164" s="52"/>
      <c r="Q1164" s="52"/>
      <c r="R1164" s="52"/>
      <c r="S1164" s="52"/>
      <c r="T1164" s="52"/>
      <c r="U1164" s="52"/>
      <c r="V1164" s="52"/>
      <c r="W1164" s="52"/>
      <c r="X1164" s="52"/>
      <c r="Y1164" s="52"/>
      <c r="Z1164" s="57"/>
      <c r="AA1164" s="57"/>
      <c r="AB1164" s="57"/>
      <c r="AC1164" s="57"/>
      <c r="AD1164" s="57"/>
      <c r="AE1164" s="57"/>
      <c r="AF1164" s="57"/>
    </row>
    <row r="1165" spans="1:32" s="30" customFormat="1" ht="13.5" customHeight="1" x14ac:dyDescent="0.25">
      <c r="A1165" s="52"/>
      <c r="B1165" s="53"/>
      <c r="C1165" s="53"/>
      <c r="D1165" s="54"/>
      <c r="E1165" s="54"/>
      <c r="F1165" s="52"/>
      <c r="G1165" s="52"/>
      <c r="H1165" s="52"/>
      <c r="I1165" s="52"/>
      <c r="J1165" s="52"/>
      <c r="K1165" s="52"/>
      <c r="L1165" s="55"/>
      <c r="M1165" s="55"/>
      <c r="N1165" s="55"/>
      <c r="O1165" s="55"/>
      <c r="P1165" s="52"/>
      <c r="Q1165" s="52"/>
      <c r="R1165" s="52"/>
      <c r="S1165" s="52"/>
      <c r="T1165" s="52"/>
      <c r="U1165" s="52"/>
      <c r="V1165" s="52"/>
      <c r="W1165" s="52"/>
      <c r="X1165" s="52"/>
      <c r="Y1165" s="52"/>
      <c r="Z1165" s="57"/>
      <c r="AA1165" s="57"/>
      <c r="AB1165" s="57"/>
      <c r="AC1165" s="57"/>
      <c r="AD1165" s="57"/>
      <c r="AE1165" s="57"/>
      <c r="AF1165" s="57"/>
    </row>
    <row r="1166" spans="1:32" s="30" customFormat="1" ht="13.5" customHeight="1" x14ac:dyDescent="0.25">
      <c r="A1166" s="52"/>
      <c r="B1166" s="53"/>
      <c r="C1166" s="53"/>
      <c r="D1166" s="54"/>
      <c r="E1166" s="54"/>
      <c r="F1166" s="52"/>
      <c r="G1166" s="52"/>
      <c r="H1166" s="52"/>
      <c r="I1166" s="52"/>
      <c r="J1166" s="52"/>
      <c r="K1166" s="52"/>
      <c r="L1166" s="52"/>
      <c r="M1166" s="52"/>
      <c r="N1166" s="52"/>
      <c r="O1166" s="52"/>
      <c r="P1166" s="52"/>
      <c r="Q1166" s="52"/>
      <c r="R1166" s="52"/>
      <c r="S1166" s="52"/>
      <c r="T1166" s="52"/>
      <c r="U1166" s="52"/>
      <c r="V1166" s="52"/>
      <c r="W1166" s="52"/>
      <c r="X1166" s="52"/>
      <c r="Y1166" s="52"/>
      <c r="Z1166" s="57"/>
      <c r="AA1166" s="57"/>
      <c r="AB1166" s="57"/>
      <c r="AC1166" s="57"/>
      <c r="AD1166" s="57"/>
      <c r="AE1166" s="57"/>
      <c r="AF1166" s="57"/>
    </row>
    <row r="1167" spans="1:32" s="30" customFormat="1" ht="13.5" customHeight="1" x14ac:dyDescent="0.25">
      <c r="A1167" s="52"/>
      <c r="B1167" s="53"/>
      <c r="C1167" s="53"/>
      <c r="D1167" s="54"/>
      <c r="E1167" s="54"/>
      <c r="F1167" s="52"/>
      <c r="G1167" s="52"/>
      <c r="H1167" s="52"/>
      <c r="I1167" s="52"/>
      <c r="J1167" s="52"/>
      <c r="K1167" s="52"/>
      <c r="L1167" s="52"/>
      <c r="M1167" s="52"/>
      <c r="N1167" s="52"/>
      <c r="O1167" s="52"/>
      <c r="P1167" s="52"/>
      <c r="Q1167" s="52"/>
      <c r="R1167" s="52"/>
      <c r="S1167" s="52"/>
      <c r="T1167" s="52"/>
      <c r="U1167" s="52"/>
      <c r="V1167" s="52"/>
      <c r="W1167" s="52"/>
      <c r="X1167" s="52"/>
      <c r="Y1167" s="52"/>
      <c r="Z1167" s="57"/>
      <c r="AA1167" s="57"/>
      <c r="AB1167" s="57"/>
      <c r="AC1167" s="57"/>
      <c r="AD1167" s="57"/>
      <c r="AE1167" s="57"/>
      <c r="AF1167" s="57"/>
    </row>
    <row r="1168" spans="1:32" s="30" customFormat="1" ht="13.5" customHeight="1" x14ac:dyDescent="0.25">
      <c r="A1168" s="52"/>
      <c r="B1168" s="53"/>
      <c r="C1168" s="53"/>
      <c r="D1168" s="54"/>
      <c r="E1168" s="54"/>
      <c r="F1168" s="52"/>
      <c r="G1168" s="52"/>
      <c r="H1168" s="52"/>
      <c r="I1168" s="57"/>
      <c r="J1168" s="52"/>
      <c r="K1168" s="52"/>
      <c r="L1168" s="55"/>
      <c r="M1168" s="55"/>
      <c r="N1168" s="55"/>
      <c r="O1168" s="55"/>
      <c r="P1168" s="52"/>
      <c r="Q1168" s="52"/>
      <c r="R1168" s="52"/>
      <c r="S1168" s="52"/>
      <c r="T1168" s="52"/>
      <c r="U1168" s="52"/>
      <c r="V1168" s="52"/>
      <c r="W1168" s="52"/>
      <c r="X1168" s="52"/>
      <c r="Y1168" s="52"/>
      <c r="Z1168" s="57"/>
      <c r="AA1168" s="57"/>
      <c r="AB1168" s="57"/>
      <c r="AC1168" s="57"/>
      <c r="AD1168" s="57"/>
      <c r="AE1168" s="57"/>
      <c r="AF1168" s="57"/>
    </row>
    <row r="1169" spans="1:32" s="30" customFormat="1" ht="13.5" customHeight="1" x14ac:dyDescent="0.25">
      <c r="A1169" s="52"/>
      <c r="B1169" s="53"/>
      <c r="C1169" s="53"/>
      <c r="D1169" s="54"/>
      <c r="E1169" s="54"/>
      <c r="F1169" s="52"/>
      <c r="G1169" s="52"/>
      <c r="H1169" s="52"/>
      <c r="I1169" s="52"/>
      <c r="J1169" s="52"/>
      <c r="K1169" s="52"/>
      <c r="L1169" s="52"/>
      <c r="M1169" s="52"/>
      <c r="N1169" s="52"/>
      <c r="O1169" s="52"/>
      <c r="P1169" s="52"/>
      <c r="Q1169" s="52"/>
      <c r="R1169" s="52"/>
      <c r="S1169" s="52"/>
      <c r="T1169" s="52"/>
      <c r="U1169" s="52"/>
      <c r="V1169" s="52"/>
      <c r="W1169" s="52"/>
      <c r="X1169" s="52"/>
      <c r="Y1169" s="52"/>
      <c r="Z1169" s="57"/>
      <c r="AA1169" s="57"/>
      <c r="AB1169" s="57"/>
      <c r="AC1169" s="57"/>
      <c r="AD1169" s="57"/>
      <c r="AE1169" s="57"/>
      <c r="AF1169" s="57"/>
    </row>
    <row r="1170" spans="1:32" s="30" customFormat="1" ht="13.5" customHeight="1" x14ac:dyDescent="0.25">
      <c r="A1170" s="52"/>
      <c r="B1170" s="53"/>
      <c r="C1170" s="53"/>
      <c r="D1170" s="54"/>
      <c r="E1170" s="54"/>
      <c r="F1170" s="52"/>
      <c r="G1170" s="52"/>
      <c r="H1170" s="52"/>
      <c r="I1170" s="52"/>
      <c r="J1170" s="52"/>
      <c r="K1170" s="52"/>
      <c r="L1170" s="52"/>
      <c r="M1170" s="52"/>
      <c r="N1170" s="52"/>
      <c r="O1170" s="52"/>
      <c r="P1170" s="52"/>
      <c r="Q1170" s="52"/>
      <c r="R1170" s="52"/>
      <c r="S1170" s="52"/>
      <c r="T1170" s="52"/>
      <c r="U1170" s="52"/>
      <c r="V1170" s="52"/>
      <c r="W1170" s="52"/>
      <c r="X1170" s="52"/>
      <c r="Y1170" s="56"/>
      <c r="Z1170" s="57"/>
      <c r="AA1170" s="57"/>
      <c r="AB1170" s="57"/>
      <c r="AC1170" s="57"/>
      <c r="AD1170" s="57"/>
      <c r="AE1170" s="57"/>
      <c r="AF1170" s="57"/>
    </row>
    <row r="1171" spans="1:32" s="30" customFormat="1" ht="13.5" customHeight="1" x14ac:dyDescent="0.25">
      <c r="A1171" s="52"/>
      <c r="B1171" s="53"/>
      <c r="C1171" s="53"/>
      <c r="D1171" s="54"/>
      <c r="E1171" s="54"/>
      <c r="F1171" s="56"/>
      <c r="G1171" s="52"/>
      <c r="H1171" s="52"/>
      <c r="I1171" s="52"/>
      <c r="J1171" s="52"/>
      <c r="K1171" s="52"/>
      <c r="L1171" s="55"/>
      <c r="M1171" s="55"/>
      <c r="N1171" s="55"/>
      <c r="O1171" s="55"/>
      <c r="P1171" s="52"/>
      <c r="Q1171" s="52"/>
      <c r="R1171" s="52"/>
      <c r="S1171" s="56"/>
      <c r="T1171" s="52"/>
      <c r="U1171" s="52"/>
      <c r="V1171" s="52"/>
      <c r="W1171" s="52"/>
      <c r="X1171" s="52"/>
      <c r="Y1171" s="52"/>
      <c r="Z1171" s="57"/>
      <c r="AA1171" s="57"/>
      <c r="AB1171" s="57"/>
      <c r="AC1171" s="57"/>
      <c r="AD1171" s="57"/>
      <c r="AE1171" s="57"/>
      <c r="AF1171" s="57"/>
    </row>
    <row r="1172" spans="1:32" s="30" customFormat="1" ht="13.5" customHeight="1" x14ac:dyDescent="0.25">
      <c r="A1172" s="52"/>
      <c r="B1172" s="53"/>
      <c r="C1172" s="53"/>
      <c r="D1172" s="54"/>
      <c r="E1172" s="54"/>
      <c r="F1172" s="56"/>
      <c r="G1172" s="52"/>
      <c r="H1172" s="52"/>
      <c r="I1172" s="52"/>
      <c r="J1172" s="52"/>
      <c r="K1172" s="52"/>
      <c r="L1172" s="52"/>
      <c r="M1172" s="52"/>
      <c r="N1172" s="52"/>
      <c r="O1172" s="52"/>
      <c r="P1172" s="52"/>
      <c r="Q1172" s="52"/>
      <c r="R1172" s="52"/>
      <c r="S1172" s="56"/>
      <c r="T1172" s="52"/>
      <c r="U1172" s="52"/>
      <c r="V1172" s="52"/>
      <c r="W1172" s="52"/>
      <c r="X1172" s="52"/>
      <c r="Y1172" s="52"/>
      <c r="Z1172" s="57"/>
      <c r="AA1172" s="57"/>
      <c r="AB1172" s="57"/>
      <c r="AC1172" s="57"/>
      <c r="AD1172" s="57"/>
      <c r="AE1172" s="57"/>
      <c r="AF1172" s="57"/>
    </row>
    <row r="1173" spans="1:32" s="30" customFormat="1" ht="13.5" customHeight="1" x14ac:dyDescent="0.25">
      <c r="A1173" s="52"/>
      <c r="B1173" s="53"/>
      <c r="C1173" s="53"/>
      <c r="D1173" s="54"/>
      <c r="E1173" s="54"/>
      <c r="F1173" s="56"/>
      <c r="G1173" s="52"/>
      <c r="H1173" s="52"/>
      <c r="I1173" s="52"/>
      <c r="J1173" s="52"/>
      <c r="K1173" s="52"/>
      <c r="L1173" s="52"/>
      <c r="M1173" s="52"/>
      <c r="N1173" s="52"/>
      <c r="O1173" s="52"/>
      <c r="P1173" s="52"/>
      <c r="Q1173" s="52"/>
      <c r="R1173" s="52"/>
      <c r="S1173" s="52"/>
      <c r="T1173" s="56"/>
      <c r="U1173" s="56"/>
      <c r="V1173" s="56"/>
      <c r="W1173" s="56"/>
      <c r="X1173" s="56"/>
      <c r="Y1173" s="56"/>
      <c r="Z1173" s="57"/>
      <c r="AA1173" s="57"/>
      <c r="AB1173" s="57"/>
      <c r="AC1173" s="57"/>
      <c r="AD1173" s="57"/>
      <c r="AE1173" s="57"/>
      <c r="AF1173" s="57"/>
    </row>
    <row r="1174" spans="1:32" s="30" customFormat="1" ht="13.5" customHeight="1" x14ac:dyDescent="0.25">
      <c r="A1174" s="52"/>
      <c r="B1174" s="53"/>
      <c r="C1174" s="53"/>
      <c r="D1174" s="54"/>
      <c r="E1174" s="54"/>
      <c r="F1174" s="56"/>
      <c r="G1174" s="52"/>
      <c r="H1174" s="52"/>
      <c r="I1174" s="52"/>
      <c r="J1174" s="52"/>
      <c r="K1174" s="52"/>
      <c r="L1174" s="52"/>
      <c r="M1174" s="52"/>
      <c r="N1174" s="52"/>
      <c r="O1174" s="52"/>
      <c r="P1174" s="52"/>
      <c r="Q1174" s="52"/>
      <c r="R1174" s="52"/>
      <c r="S1174" s="52"/>
      <c r="T1174" s="56"/>
      <c r="U1174" s="56"/>
      <c r="V1174" s="56"/>
      <c r="W1174" s="56"/>
      <c r="X1174" s="56"/>
      <c r="Y1174" s="56"/>
      <c r="Z1174" s="57"/>
      <c r="AA1174" s="57"/>
      <c r="AB1174" s="57"/>
      <c r="AC1174" s="57"/>
      <c r="AD1174" s="57"/>
      <c r="AE1174" s="57"/>
      <c r="AF1174" s="57"/>
    </row>
    <row r="1175" spans="1:32" s="30" customFormat="1" ht="13.5" customHeight="1" x14ac:dyDescent="0.25">
      <c r="A1175" s="52"/>
      <c r="B1175" s="53"/>
      <c r="C1175" s="53"/>
      <c r="D1175" s="54"/>
      <c r="E1175" s="54"/>
      <c r="F1175" s="56"/>
      <c r="G1175" s="52"/>
      <c r="H1175" s="52"/>
      <c r="I1175" s="52"/>
      <c r="J1175" s="52"/>
      <c r="K1175" s="52"/>
      <c r="L1175" s="55"/>
      <c r="M1175" s="55"/>
      <c r="N1175" s="55"/>
      <c r="O1175" s="55"/>
      <c r="P1175" s="52"/>
      <c r="Q1175" s="52"/>
      <c r="R1175" s="52"/>
      <c r="S1175" s="52"/>
      <c r="T1175" s="56"/>
      <c r="U1175" s="52"/>
      <c r="V1175" s="56"/>
      <c r="W1175" s="56"/>
      <c r="X1175" s="52"/>
      <c r="Y1175" s="52"/>
      <c r="Z1175" s="57"/>
      <c r="AA1175" s="57"/>
      <c r="AB1175" s="57"/>
      <c r="AC1175" s="57"/>
      <c r="AD1175" s="57"/>
      <c r="AE1175" s="57"/>
      <c r="AF1175" s="57"/>
    </row>
    <row r="1176" spans="1:32" s="30" customFormat="1" ht="13.5" customHeight="1" x14ac:dyDescent="0.25">
      <c r="A1176" s="52"/>
      <c r="B1176" s="53"/>
      <c r="C1176" s="53"/>
      <c r="D1176" s="54"/>
      <c r="E1176" s="54"/>
      <c r="F1176" s="56"/>
      <c r="G1176" s="52"/>
      <c r="H1176" s="52"/>
      <c r="I1176" s="52"/>
      <c r="J1176" s="52"/>
      <c r="K1176" s="52"/>
      <c r="L1176" s="55"/>
      <c r="M1176" s="55"/>
      <c r="N1176" s="55"/>
      <c r="O1176" s="55"/>
      <c r="P1176" s="52"/>
      <c r="Q1176" s="52"/>
      <c r="R1176" s="52"/>
      <c r="S1176" s="52"/>
      <c r="T1176" s="56"/>
      <c r="U1176" s="52"/>
      <c r="V1176" s="56"/>
      <c r="W1176" s="56"/>
      <c r="X1176" s="52"/>
      <c r="Y1176" s="52"/>
      <c r="Z1176" s="57"/>
      <c r="AA1176" s="57"/>
      <c r="AB1176" s="57"/>
      <c r="AC1176" s="57"/>
      <c r="AD1176" s="57"/>
      <c r="AE1176" s="57"/>
      <c r="AF1176" s="57"/>
    </row>
    <row r="1177" spans="1:32" s="30" customFormat="1" ht="13.5" customHeight="1" x14ac:dyDescent="0.25">
      <c r="A1177" s="52"/>
      <c r="B1177" s="53"/>
      <c r="C1177" s="53"/>
      <c r="D1177" s="54"/>
      <c r="E1177" s="54"/>
      <c r="F1177" s="59"/>
      <c r="G1177" s="52"/>
      <c r="H1177" s="52"/>
      <c r="I1177" s="52"/>
      <c r="J1177" s="52"/>
      <c r="K1177" s="52"/>
      <c r="L1177" s="52"/>
      <c r="M1177" s="52"/>
      <c r="N1177" s="52"/>
      <c r="O1177" s="52"/>
      <c r="P1177" s="52"/>
      <c r="Q1177" s="52"/>
      <c r="R1177" s="52"/>
      <c r="S1177" s="56"/>
      <c r="T1177" s="56"/>
      <c r="U1177" s="57"/>
      <c r="V1177" s="52"/>
      <c r="W1177" s="56"/>
      <c r="X1177" s="56"/>
      <c r="Y1177" s="52"/>
      <c r="Z1177" s="57"/>
      <c r="AA1177" s="57"/>
      <c r="AB1177" s="57"/>
      <c r="AC1177" s="57"/>
      <c r="AD1177" s="57"/>
      <c r="AE1177" s="57"/>
      <c r="AF1177" s="57"/>
    </row>
    <row r="1178" spans="1:32" s="30" customFormat="1" ht="13.5" customHeight="1" x14ac:dyDescent="0.25">
      <c r="A1178" s="52"/>
      <c r="B1178" s="53"/>
      <c r="C1178" s="53"/>
      <c r="D1178" s="54"/>
      <c r="E1178" s="54"/>
      <c r="F1178" s="56"/>
      <c r="G1178" s="52"/>
      <c r="H1178" s="52"/>
      <c r="I1178" s="52"/>
      <c r="J1178" s="52"/>
      <c r="K1178" s="52"/>
      <c r="L1178" s="52"/>
      <c r="M1178" s="52"/>
      <c r="N1178" s="52"/>
      <c r="O1178" s="52"/>
      <c r="P1178" s="52"/>
      <c r="Q1178" s="52"/>
      <c r="R1178" s="52"/>
      <c r="S1178" s="56"/>
      <c r="T1178" s="56"/>
      <c r="U1178" s="52"/>
      <c r="V1178" s="52"/>
      <c r="W1178" s="56"/>
      <c r="X1178" s="56"/>
      <c r="Y1178" s="52"/>
      <c r="Z1178" s="57"/>
      <c r="AA1178" s="57"/>
      <c r="AB1178" s="57"/>
      <c r="AC1178" s="57"/>
      <c r="AD1178" s="57"/>
      <c r="AE1178" s="57"/>
      <c r="AF1178" s="57"/>
    </row>
    <row r="1179" spans="1:32" s="30" customFormat="1" ht="13.5" customHeight="1" x14ac:dyDescent="0.25">
      <c r="A1179" s="52"/>
      <c r="B1179" s="53"/>
      <c r="C1179" s="53"/>
      <c r="D1179" s="54"/>
      <c r="E1179" s="54"/>
      <c r="F1179" s="56"/>
      <c r="G1179" s="52"/>
      <c r="H1179" s="52"/>
      <c r="I1179" s="52"/>
      <c r="J1179" s="52"/>
      <c r="K1179" s="52"/>
      <c r="L1179" s="55"/>
      <c r="M1179" s="55"/>
      <c r="N1179" s="55"/>
      <c r="O1179" s="55"/>
      <c r="P1179" s="52"/>
      <c r="Q1179" s="52"/>
      <c r="R1179" s="52"/>
      <c r="S1179" s="56"/>
      <c r="T1179" s="56"/>
      <c r="U1179" s="52"/>
      <c r="V1179" s="56"/>
      <c r="W1179" s="56"/>
      <c r="X1179" s="56"/>
      <c r="Y1179" s="52"/>
      <c r="Z1179" s="57"/>
      <c r="AA1179" s="57"/>
      <c r="AB1179" s="57"/>
      <c r="AC1179" s="57"/>
      <c r="AD1179" s="57"/>
      <c r="AE1179" s="57"/>
      <c r="AF1179" s="57"/>
    </row>
    <row r="1180" spans="1:32" s="30" customFormat="1" ht="13.5" customHeight="1" x14ac:dyDescent="0.25">
      <c r="A1180" s="52"/>
      <c r="B1180" s="53"/>
      <c r="C1180" s="53"/>
      <c r="D1180" s="54"/>
      <c r="E1180" s="54"/>
      <c r="F1180" s="56"/>
      <c r="G1180" s="52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  <c r="R1180" s="52"/>
      <c r="S1180" s="56"/>
      <c r="T1180" s="56"/>
      <c r="U1180" s="52"/>
      <c r="V1180" s="56"/>
      <c r="W1180" s="56"/>
      <c r="X1180" s="56"/>
      <c r="Y1180" s="52"/>
      <c r="Z1180" s="57"/>
      <c r="AA1180" s="57"/>
      <c r="AB1180" s="57"/>
      <c r="AC1180" s="57"/>
      <c r="AD1180" s="57"/>
      <c r="AE1180" s="57"/>
      <c r="AF1180" s="57"/>
    </row>
    <row r="1181" spans="1:32" s="30" customFormat="1" ht="13.5" customHeight="1" x14ac:dyDescent="0.25">
      <c r="A1181" s="52"/>
      <c r="B1181" s="53"/>
      <c r="C1181" s="53"/>
      <c r="D1181" s="54"/>
      <c r="E1181" s="54"/>
      <c r="F1181" s="56"/>
      <c r="G1181" s="52"/>
      <c r="H1181" s="52"/>
      <c r="I1181" s="52"/>
      <c r="J1181" s="52"/>
      <c r="K1181" s="52"/>
      <c r="L1181" s="52"/>
      <c r="M1181" s="52"/>
      <c r="N1181" s="52"/>
      <c r="O1181" s="52"/>
      <c r="P1181" s="52"/>
      <c r="Q1181" s="52"/>
      <c r="R1181" s="52"/>
      <c r="S1181" s="52"/>
      <c r="T1181" s="56"/>
      <c r="U1181" s="56"/>
      <c r="V1181" s="52"/>
      <c r="W1181" s="56"/>
      <c r="X1181" s="56"/>
      <c r="Y1181" s="52"/>
      <c r="Z1181" s="57"/>
      <c r="AA1181" s="57"/>
      <c r="AB1181" s="57"/>
      <c r="AC1181" s="57"/>
      <c r="AD1181" s="57"/>
      <c r="AE1181" s="57"/>
      <c r="AF1181" s="57"/>
    </row>
    <row r="1182" spans="1:32" s="30" customFormat="1" ht="13.5" customHeight="1" x14ac:dyDescent="0.25">
      <c r="A1182" s="52"/>
      <c r="B1182" s="53"/>
      <c r="C1182" s="53"/>
      <c r="D1182" s="54"/>
      <c r="E1182" s="54"/>
      <c r="F1182" s="56"/>
      <c r="G1182" s="52"/>
      <c r="H1182" s="52"/>
      <c r="I1182" s="57"/>
      <c r="J1182" s="52"/>
      <c r="K1182" s="52"/>
      <c r="L1182" s="52"/>
      <c r="M1182" s="52"/>
      <c r="N1182" s="52"/>
      <c r="O1182" s="52"/>
      <c r="P1182" s="52"/>
      <c r="Q1182" s="52"/>
      <c r="R1182" s="52"/>
      <c r="S1182" s="52"/>
      <c r="T1182" s="56"/>
      <c r="U1182" s="56"/>
      <c r="V1182" s="52"/>
      <c r="W1182" s="56"/>
      <c r="X1182" s="56"/>
      <c r="Y1182" s="52"/>
      <c r="Z1182" s="57"/>
      <c r="AA1182" s="57"/>
      <c r="AB1182" s="57"/>
      <c r="AC1182" s="57"/>
      <c r="AD1182" s="57"/>
      <c r="AE1182" s="57"/>
      <c r="AF1182" s="57"/>
    </row>
    <row r="1183" spans="1:32" s="30" customFormat="1" ht="13.5" customHeight="1" x14ac:dyDescent="0.25">
      <c r="A1183" s="52"/>
      <c r="B1183" s="53"/>
      <c r="C1183" s="53"/>
      <c r="D1183" s="54"/>
      <c r="E1183" s="54"/>
      <c r="F1183" s="52"/>
      <c r="G1183" s="52"/>
      <c r="H1183" s="52"/>
      <c r="I1183" s="52"/>
      <c r="J1183" s="52"/>
      <c r="K1183" s="52"/>
      <c r="L1183" s="55"/>
      <c r="M1183" s="55"/>
      <c r="N1183" s="55"/>
      <c r="O1183" s="55"/>
      <c r="P1183" s="52"/>
      <c r="Q1183" s="52"/>
      <c r="R1183" s="52"/>
      <c r="S1183" s="56"/>
      <c r="T1183" s="56"/>
      <c r="U1183" s="52"/>
      <c r="V1183" s="56"/>
      <c r="W1183" s="56"/>
      <c r="X1183" s="56"/>
      <c r="Y1183" s="56"/>
      <c r="Z1183" s="57"/>
      <c r="AA1183" s="57"/>
      <c r="AB1183" s="57"/>
      <c r="AC1183" s="57"/>
      <c r="AD1183" s="57"/>
      <c r="AE1183" s="57"/>
      <c r="AF1183" s="57"/>
    </row>
    <row r="1184" spans="1:32" s="30" customFormat="1" ht="13.5" customHeight="1" x14ac:dyDescent="0.25">
      <c r="A1184" s="52"/>
      <c r="B1184" s="53"/>
      <c r="C1184" s="53"/>
      <c r="D1184" s="54"/>
      <c r="E1184" s="54"/>
      <c r="F1184" s="52"/>
      <c r="G1184" s="52"/>
      <c r="H1184" s="52"/>
      <c r="I1184" s="52"/>
      <c r="J1184" s="52"/>
      <c r="K1184" s="52"/>
      <c r="L1184" s="52"/>
      <c r="M1184" s="52"/>
      <c r="N1184" s="52"/>
      <c r="O1184" s="52"/>
      <c r="P1184" s="52"/>
      <c r="Q1184" s="52"/>
      <c r="R1184" s="52"/>
      <c r="S1184" s="56"/>
      <c r="T1184" s="56"/>
      <c r="U1184" s="52"/>
      <c r="V1184" s="56"/>
      <c r="W1184" s="56"/>
      <c r="X1184" s="56"/>
      <c r="Y1184" s="56"/>
      <c r="Z1184" s="57"/>
      <c r="AA1184" s="57"/>
      <c r="AB1184" s="57"/>
      <c r="AC1184" s="57"/>
      <c r="AD1184" s="57"/>
      <c r="AE1184" s="57"/>
      <c r="AF1184" s="57"/>
    </row>
    <row r="1185" spans="1:32" s="30" customFormat="1" ht="13.5" customHeight="1" x14ac:dyDescent="0.25">
      <c r="A1185" s="52"/>
      <c r="B1185" s="53"/>
      <c r="C1185" s="53"/>
      <c r="D1185" s="54"/>
      <c r="E1185" s="54"/>
      <c r="F1185" s="58"/>
      <c r="G1185" s="52"/>
      <c r="H1185" s="52"/>
      <c r="I1185" s="57"/>
      <c r="J1185" s="52"/>
      <c r="K1185" s="52"/>
      <c r="L1185" s="52"/>
      <c r="M1185" s="52"/>
      <c r="N1185" s="52"/>
      <c r="O1185" s="52"/>
      <c r="P1185" s="52"/>
      <c r="Q1185" s="52"/>
      <c r="R1185" s="52"/>
      <c r="S1185" s="56"/>
      <c r="T1185" s="56"/>
      <c r="U1185" s="52"/>
      <c r="V1185" s="56"/>
      <c r="W1185" s="56"/>
      <c r="X1185" s="56"/>
      <c r="Y1185" s="56"/>
      <c r="Z1185" s="57"/>
      <c r="AA1185" s="57"/>
      <c r="AB1185" s="57"/>
      <c r="AC1185" s="57"/>
      <c r="AD1185" s="57"/>
      <c r="AE1185" s="57"/>
      <c r="AF1185" s="57"/>
    </row>
    <row r="1186" spans="1:32" s="30" customFormat="1" ht="13.5" customHeight="1" x14ac:dyDescent="0.25">
      <c r="A1186" s="52"/>
      <c r="B1186" s="53"/>
      <c r="C1186" s="53"/>
      <c r="D1186" s="54"/>
      <c r="E1186" s="54"/>
      <c r="F1186" s="52"/>
      <c r="G1186" s="52"/>
      <c r="H1186" s="52"/>
      <c r="I1186" s="57"/>
      <c r="J1186" s="52"/>
      <c r="K1186" s="52"/>
      <c r="L1186" s="55"/>
      <c r="M1186" s="55"/>
      <c r="N1186" s="55"/>
      <c r="O1186" s="55"/>
      <c r="P1186" s="52"/>
      <c r="Q1186" s="52"/>
      <c r="R1186" s="52"/>
      <c r="S1186" s="56"/>
      <c r="T1186" s="56"/>
      <c r="U1186" s="52"/>
      <c r="V1186" s="56"/>
      <c r="W1186" s="56"/>
      <c r="X1186" s="56"/>
      <c r="Y1186" s="56"/>
      <c r="Z1186" s="57"/>
      <c r="AA1186" s="57"/>
      <c r="AB1186" s="57"/>
      <c r="AC1186" s="57"/>
      <c r="AD1186" s="57"/>
      <c r="AE1186" s="57"/>
      <c r="AF1186" s="57"/>
    </row>
    <row r="1187" spans="1:32" s="30" customFormat="1" ht="13.5" customHeight="1" x14ac:dyDescent="0.25">
      <c r="A1187" s="52"/>
      <c r="B1187" s="53"/>
      <c r="C1187" s="53"/>
      <c r="D1187" s="54"/>
      <c r="E1187" s="54"/>
      <c r="F1187" s="52"/>
      <c r="G1187" s="52"/>
      <c r="H1187" s="52"/>
      <c r="I1187" s="52"/>
      <c r="J1187" s="52"/>
      <c r="K1187" s="52"/>
      <c r="L1187" s="55"/>
      <c r="M1187" s="55"/>
      <c r="N1187" s="55"/>
      <c r="O1187" s="55"/>
      <c r="P1187" s="52"/>
      <c r="Q1187" s="52"/>
      <c r="R1187" s="52"/>
      <c r="S1187" s="52"/>
      <c r="T1187" s="52"/>
      <c r="U1187" s="52"/>
      <c r="V1187" s="52"/>
      <c r="W1187" s="52"/>
      <c r="X1187" s="52"/>
      <c r="Y1187" s="52"/>
      <c r="Z1187" s="57"/>
      <c r="AA1187" s="57"/>
      <c r="AB1187" s="57"/>
      <c r="AC1187" s="57"/>
      <c r="AD1187" s="57"/>
      <c r="AE1187" s="57"/>
      <c r="AF1187" s="57"/>
    </row>
    <row r="1188" spans="1:32" s="30" customFormat="1" ht="13.5" customHeight="1" x14ac:dyDescent="0.25">
      <c r="A1188" s="52"/>
      <c r="B1188" s="53"/>
      <c r="C1188" s="53"/>
      <c r="D1188" s="54"/>
      <c r="E1188" s="54"/>
      <c r="F1188" s="52"/>
      <c r="G1188" s="52"/>
      <c r="H1188" s="52"/>
      <c r="I1188" s="52"/>
      <c r="J1188" s="52"/>
      <c r="K1188" s="52"/>
      <c r="L1188" s="55"/>
      <c r="M1188" s="55"/>
      <c r="N1188" s="55"/>
      <c r="O1188" s="55"/>
      <c r="P1188" s="52"/>
      <c r="Q1188" s="52"/>
      <c r="R1188" s="52"/>
      <c r="S1188" s="52"/>
      <c r="T1188" s="52"/>
      <c r="U1188" s="52"/>
      <c r="V1188" s="52"/>
      <c r="W1188" s="52"/>
      <c r="X1188" s="52"/>
      <c r="Y1188" s="52"/>
      <c r="Z1188" s="57"/>
      <c r="AA1188" s="57"/>
      <c r="AB1188" s="57"/>
      <c r="AC1188" s="57"/>
      <c r="AD1188" s="57"/>
      <c r="AE1188" s="57"/>
      <c r="AF1188" s="57"/>
    </row>
    <row r="1189" spans="1:32" s="30" customFormat="1" ht="13.5" customHeight="1" x14ac:dyDescent="0.25">
      <c r="A1189" s="52"/>
      <c r="B1189" s="53"/>
      <c r="C1189" s="53"/>
      <c r="D1189" s="54"/>
      <c r="E1189" s="54"/>
      <c r="F1189" s="52"/>
      <c r="G1189" s="52"/>
      <c r="H1189" s="52"/>
      <c r="I1189" s="57"/>
      <c r="J1189" s="52"/>
      <c r="K1189" s="52"/>
      <c r="L1189" s="52"/>
      <c r="M1189" s="52"/>
      <c r="N1189" s="52"/>
      <c r="O1189" s="52"/>
      <c r="P1189" s="52"/>
      <c r="Q1189" s="52"/>
      <c r="R1189" s="52"/>
      <c r="S1189" s="52"/>
      <c r="T1189" s="52"/>
      <c r="U1189" s="52"/>
      <c r="V1189" s="52"/>
      <c r="W1189" s="52"/>
      <c r="X1189" s="52"/>
      <c r="Y1189" s="52"/>
      <c r="Z1189" s="57"/>
      <c r="AA1189" s="57"/>
      <c r="AB1189" s="57"/>
      <c r="AC1189" s="57"/>
      <c r="AD1189" s="57"/>
      <c r="AE1189" s="57"/>
      <c r="AF1189" s="57"/>
    </row>
    <row r="1190" spans="1:32" s="30" customFormat="1" ht="13.5" customHeight="1" x14ac:dyDescent="0.25">
      <c r="A1190" s="52"/>
      <c r="B1190" s="53"/>
      <c r="C1190" s="53"/>
      <c r="D1190" s="54"/>
      <c r="E1190" s="54"/>
      <c r="F1190" s="52"/>
      <c r="G1190" s="52"/>
      <c r="H1190" s="52"/>
      <c r="I1190" s="52"/>
      <c r="J1190" s="52"/>
      <c r="K1190" s="52"/>
      <c r="L1190" s="55"/>
      <c r="M1190" s="55"/>
      <c r="N1190" s="55"/>
      <c r="O1190" s="55"/>
      <c r="P1190" s="52"/>
      <c r="Q1190" s="52"/>
      <c r="R1190" s="52"/>
      <c r="S1190" s="52"/>
      <c r="T1190" s="52"/>
      <c r="U1190" s="52"/>
      <c r="V1190" s="52"/>
      <c r="W1190" s="52"/>
      <c r="X1190" s="52"/>
      <c r="Y1190" s="52"/>
      <c r="Z1190" s="57"/>
      <c r="AA1190" s="57"/>
      <c r="AB1190" s="57"/>
    </row>
    <row r="1191" spans="1:32" s="30" customFormat="1" ht="13.5" customHeight="1" x14ac:dyDescent="0.25">
      <c r="A1191" s="52"/>
      <c r="B1191" s="53"/>
      <c r="C1191" s="53"/>
      <c r="D1191" s="54"/>
      <c r="E1191" s="54"/>
      <c r="F1191" s="52"/>
      <c r="G1191" s="52"/>
      <c r="H1191" s="52"/>
      <c r="I1191" s="52"/>
      <c r="J1191" s="52"/>
      <c r="K1191" s="52"/>
      <c r="L1191" s="52"/>
      <c r="M1191" s="52"/>
      <c r="N1191" s="52"/>
      <c r="O1191" s="52"/>
      <c r="P1191" s="52"/>
      <c r="Q1191" s="52"/>
      <c r="R1191" s="52"/>
      <c r="S1191" s="52"/>
      <c r="T1191" s="52"/>
      <c r="U1191" s="52"/>
      <c r="V1191" s="52"/>
      <c r="W1191" s="52"/>
      <c r="X1191" s="52"/>
      <c r="Y1191" s="52"/>
      <c r="Z1191" s="57"/>
      <c r="AA1191" s="57"/>
      <c r="AB1191" s="57"/>
    </row>
    <row r="1192" spans="1:32" s="30" customFormat="1" ht="13.5" customHeight="1" x14ac:dyDescent="0.25">
      <c r="A1192" s="52"/>
      <c r="B1192" s="53"/>
      <c r="C1192" s="53"/>
      <c r="D1192" s="54"/>
      <c r="E1192" s="54"/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 t="s">
        <v>46</v>
      </c>
      <c r="Z1192" s="57"/>
      <c r="AA1192" s="57"/>
      <c r="AB1192" s="57"/>
    </row>
    <row r="1193" spans="1:32" s="30" customFormat="1" ht="13.5" customHeight="1" x14ac:dyDescent="0.25">
      <c r="A1193" s="52"/>
      <c r="B1193" s="53"/>
      <c r="C1193" s="53"/>
      <c r="D1193" s="54"/>
      <c r="E1193" s="54"/>
      <c r="F1193" s="52"/>
      <c r="G1193" s="52"/>
      <c r="H1193" s="52"/>
      <c r="I1193" s="52"/>
      <c r="J1193" s="52"/>
      <c r="K1193" s="52"/>
      <c r="L1193" s="52"/>
      <c r="M1193" s="52"/>
      <c r="N1193" s="52"/>
      <c r="O1193" s="52"/>
      <c r="P1193" s="52"/>
      <c r="Q1193" s="52"/>
      <c r="R1193" s="52"/>
      <c r="S1193" s="52"/>
      <c r="T1193" s="52"/>
      <c r="U1193" s="52"/>
      <c r="V1193" s="52"/>
      <c r="W1193" s="52"/>
      <c r="X1193" s="52"/>
      <c r="Y1193" s="52" t="s">
        <v>46</v>
      </c>
      <c r="Z1193" s="57"/>
      <c r="AA1193" s="57"/>
      <c r="AB1193" s="57"/>
    </row>
    <row r="1194" spans="1:32" s="30" customFormat="1" ht="13.5" customHeight="1" x14ac:dyDescent="0.25">
      <c r="A1194" s="52"/>
      <c r="B1194" s="53"/>
      <c r="C1194" s="53"/>
      <c r="D1194" s="54"/>
      <c r="E1194" s="54"/>
      <c r="F1194" s="52"/>
      <c r="G1194" s="52"/>
      <c r="H1194" s="52"/>
      <c r="I1194" s="52"/>
      <c r="J1194" s="52"/>
      <c r="K1194" s="52"/>
      <c r="L1194" s="52"/>
      <c r="M1194" s="52"/>
      <c r="N1194" s="52"/>
      <c r="O1194" s="52"/>
      <c r="P1194" s="52"/>
      <c r="Q1194" s="52"/>
      <c r="R1194" s="52"/>
      <c r="S1194" s="52"/>
      <c r="T1194" s="52"/>
      <c r="U1194" s="52"/>
      <c r="V1194" s="52"/>
      <c r="W1194" s="52"/>
      <c r="X1194" s="52"/>
      <c r="Y1194" s="52" t="s">
        <v>46</v>
      </c>
      <c r="Z1194" s="57"/>
      <c r="AA1194" s="57"/>
      <c r="AB1194" s="57"/>
    </row>
    <row r="1195" spans="1:32" s="30" customFormat="1" ht="13.5" customHeight="1" x14ac:dyDescent="0.25">
      <c r="A1195" s="52"/>
      <c r="B1195" s="53"/>
      <c r="C1195" s="53"/>
      <c r="D1195" s="54"/>
      <c r="E1195" s="54"/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  <c r="R1195" s="52"/>
      <c r="S1195" s="52"/>
      <c r="T1195" s="52"/>
      <c r="U1195" s="57"/>
      <c r="V1195" s="52"/>
      <c r="W1195" s="52"/>
      <c r="X1195" s="52"/>
      <c r="Y1195" s="52" t="s">
        <v>46</v>
      </c>
      <c r="Z1195" s="57"/>
      <c r="AA1195" s="57"/>
      <c r="AB1195" s="57"/>
    </row>
    <row r="1196" spans="1:32" s="30" customFormat="1" ht="13.5" customHeight="1" x14ac:dyDescent="0.25">
      <c r="A1196" s="52"/>
      <c r="B1196" s="53"/>
      <c r="C1196" s="53"/>
      <c r="D1196" s="54"/>
      <c r="E1196" s="54"/>
      <c r="F1196" s="52"/>
      <c r="G1196" s="52"/>
      <c r="H1196" s="52"/>
      <c r="I1196" s="52"/>
      <c r="J1196" s="52"/>
      <c r="K1196" s="52"/>
      <c r="L1196" s="52"/>
      <c r="M1196" s="52"/>
      <c r="N1196" s="52"/>
      <c r="O1196" s="52"/>
      <c r="P1196" s="52"/>
      <c r="Q1196" s="52"/>
      <c r="R1196" s="52"/>
      <c r="S1196" s="52"/>
      <c r="T1196" s="52"/>
      <c r="U1196" s="52"/>
      <c r="V1196" s="52"/>
      <c r="W1196" s="52"/>
      <c r="X1196" s="52"/>
      <c r="Y1196" s="52" t="s">
        <v>46</v>
      </c>
      <c r="Z1196" s="57"/>
      <c r="AA1196" s="57"/>
      <c r="AB1196" s="57"/>
    </row>
    <row r="1197" spans="1:32" s="30" customFormat="1" ht="13.5" customHeight="1" x14ac:dyDescent="0.25">
      <c r="A1197" s="52"/>
      <c r="B1197" s="53"/>
      <c r="C1197" s="53"/>
      <c r="D1197" s="54"/>
      <c r="E1197" s="54"/>
      <c r="F1197" s="52"/>
      <c r="G1197" s="52"/>
      <c r="H1197" s="52"/>
      <c r="I1197" s="52"/>
      <c r="J1197" s="52"/>
      <c r="K1197" s="52"/>
      <c r="L1197" s="52"/>
      <c r="M1197" s="52"/>
      <c r="N1197" s="52"/>
      <c r="O1197" s="52"/>
      <c r="P1197" s="52"/>
      <c r="Q1197" s="52"/>
      <c r="R1197" s="52"/>
      <c r="S1197" s="52"/>
      <c r="T1197" s="52"/>
      <c r="U1197" s="52"/>
      <c r="V1197" s="52"/>
      <c r="W1197" s="52"/>
      <c r="X1197" s="52"/>
      <c r="Y1197" s="52" t="s">
        <v>46</v>
      </c>
    </row>
    <row r="1198" spans="1:32" s="30" customFormat="1" ht="13.5" customHeight="1" x14ac:dyDescent="0.25">
      <c r="A1198" s="52"/>
      <c r="B1198" s="53"/>
      <c r="C1198" s="53"/>
      <c r="D1198" s="54"/>
      <c r="E1198" s="54"/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  <c r="R1198" s="52"/>
      <c r="S1198" s="52"/>
      <c r="T1198" s="52"/>
      <c r="U1198" s="52"/>
      <c r="V1198" s="52"/>
      <c r="W1198" s="52"/>
      <c r="X1198" s="52"/>
      <c r="Y1198" s="52" t="s">
        <v>46</v>
      </c>
    </row>
    <row r="1199" spans="1:32" s="30" customFormat="1" ht="13.5" customHeight="1" x14ac:dyDescent="0.25">
      <c r="A1199" s="52"/>
      <c r="B1199" s="53"/>
      <c r="C1199" s="53"/>
      <c r="D1199" s="54"/>
      <c r="E1199" s="54"/>
      <c r="F1199" s="52"/>
      <c r="G1199" s="52"/>
      <c r="H1199" s="52"/>
      <c r="I1199" s="52"/>
      <c r="J1199" s="52"/>
      <c r="K1199" s="52"/>
      <c r="L1199" s="52"/>
      <c r="M1199" s="52"/>
      <c r="N1199" s="52"/>
      <c r="O1199" s="52"/>
      <c r="P1199" s="52"/>
      <c r="Q1199" s="52"/>
      <c r="R1199" s="52"/>
      <c r="S1199" s="52"/>
      <c r="T1199" s="52"/>
      <c r="U1199" s="52"/>
      <c r="V1199" s="52"/>
      <c r="W1199" s="52"/>
      <c r="X1199" s="52"/>
      <c r="Y1199" s="52" t="s">
        <v>46</v>
      </c>
    </row>
    <row r="1200" spans="1:32" s="30" customFormat="1" ht="13.5" customHeight="1" x14ac:dyDescent="0.25">
      <c r="A1200" s="52"/>
      <c r="B1200" s="53"/>
      <c r="C1200" s="53"/>
      <c r="D1200" s="54"/>
      <c r="E1200" s="54"/>
      <c r="F1200" s="52"/>
      <c r="G1200" s="52"/>
      <c r="H1200" s="52"/>
      <c r="I1200" s="52"/>
      <c r="J1200" s="52"/>
      <c r="K1200" s="52"/>
      <c r="L1200" s="52"/>
      <c r="M1200" s="52"/>
      <c r="N1200" s="52"/>
      <c r="O1200" s="52"/>
      <c r="P1200" s="52"/>
      <c r="Q1200" s="52"/>
      <c r="R1200" s="52"/>
      <c r="S1200" s="52"/>
      <c r="T1200" s="52"/>
      <c r="U1200" s="52"/>
      <c r="V1200" s="52"/>
      <c r="W1200" s="52"/>
      <c r="X1200" s="52"/>
      <c r="Y1200" s="52" t="s">
        <v>46</v>
      </c>
    </row>
    <row r="1201" spans="1:38" s="30" customFormat="1" ht="13.5" customHeight="1" x14ac:dyDescent="0.25">
      <c r="A1201" s="52"/>
      <c r="B1201" s="53"/>
      <c r="C1201" s="53"/>
      <c r="D1201" s="54"/>
      <c r="E1201" s="54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  <c r="T1201" s="52"/>
      <c r="U1201" s="52"/>
      <c r="V1201" s="52"/>
      <c r="W1201" s="52"/>
      <c r="X1201" s="52"/>
      <c r="Y1201" s="52" t="s">
        <v>46</v>
      </c>
    </row>
    <row r="1202" spans="1:38" s="30" customFormat="1" ht="13.5" customHeight="1" x14ac:dyDescent="0.25">
      <c r="A1202" s="52"/>
      <c r="B1202" s="53"/>
      <c r="C1202" s="53"/>
      <c r="D1202" s="54"/>
      <c r="E1202" s="54"/>
      <c r="F1202" s="52"/>
      <c r="G1202" s="52"/>
      <c r="H1202" s="52"/>
      <c r="I1202" s="52"/>
      <c r="J1202" s="52"/>
      <c r="K1202" s="52"/>
      <c r="L1202" s="52"/>
      <c r="M1202" s="52"/>
      <c r="N1202" s="52"/>
      <c r="O1202" s="52"/>
      <c r="P1202" s="52"/>
      <c r="Q1202" s="52"/>
      <c r="R1202" s="52"/>
      <c r="S1202" s="52"/>
      <c r="T1202" s="52"/>
      <c r="U1202" s="52"/>
      <c r="V1202" s="52"/>
      <c r="W1202" s="52"/>
      <c r="X1202" s="52"/>
      <c r="Y1202" s="52" t="s">
        <v>46</v>
      </c>
    </row>
    <row r="1203" spans="1:38" s="30" customFormat="1" ht="13.5" customHeight="1" x14ac:dyDescent="0.25">
      <c r="A1203" s="52"/>
      <c r="B1203" s="53"/>
      <c r="C1203" s="53"/>
      <c r="D1203" s="54"/>
      <c r="E1203" s="54"/>
      <c r="F1203" s="52"/>
      <c r="G1203" s="52"/>
      <c r="H1203" s="52"/>
      <c r="I1203" s="52"/>
      <c r="J1203" s="52"/>
      <c r="K1203" s="52"/>
      <c r="L1203" s="52"/>
      <c r="M1203" s="52"/>
      <c r="N1203" s="52"/>
      <c r="O1203" s="52"/>
      <c r="P1203" s="52"/>
      <c r="Q1203" s="52"/>
      <c r="R1203" s="52"/>
      <c r="S1203" s="52"/>
      <c r="T1203" s="52"/>
      <c r="U1203" s="52"/>
      <c r="V1203" s="52"/>
      <c r="W1203" s="52"/>
      <c r="X1203" s="52"/>
      <c r="Y1203" s="52" t="s">
        <v>46</v>
      </c>
    </row>
    <row r="1204" spans="1:38" s="30" customFormat="1" ht="13.5" customHeight="1" x14ac:dyDescent="0.25">
      <c r="A1204" s="52"/>
      <c r="B1204" s="53"/>
      <c r="C1204" s="53"/>
      <c r="D1204" s="54"/>
      <c r="E1204" s="54"/>
      <c r="F1204" s="52"/>
      <c r="G1204" s="52"/>
      <c r="H1204" s="52"/>
      <c r="I1204" s="52"/>
      <c r="J1204" s="52"/>
      <c r="K1204" s="52"/>
      <c r="L1204" s="52"/>
      <c r="M1204" s="52"/>
      <c r="N1204" s="52"/>
      <c r="O1204" s="52"/>
      <c r="P1204" s="52"/>
      <c r="Q1204" s="52"/>
      <c r="R1204" s="52"/>
      <c r="S1204" s="52"/>
      <c r="T1204" s="52"/>
      <c r="U1204" s="52"/>
      <c r="V1204" s="52"/>
      <c r="W1204" s="52"/>
      <c r="X1204" s="52"/>
      <c r="Y1204" s="52" t="s">
        <v>46</v>
      </c>
    </row>
    <row r="1205" spans="1:38" s="30" customFormat="1" ht="13.5" customHeight="1" x14ac:dyDescent="0.25">
      <c r="A1205" s="52"/>
      <c r="B1205" s="53"/>
      <c r="C1205" s="53"/>
      <c r="D1205" s="54"/>
      <c r="E1205" s="54"/>
      <c r="F1205" s="52"/>
      <c r="G1205" s="52"/>
      <c r="H1205" s="52"/>
      <c r="I1205" s="52"/>
      <c r="J1205" s="52"/>
      <c r="K1205" s="52"/>
      <c r="L1205" s="52"/>
      <c r="M1205" s="52"/>
      <c r="N1205" s="52"/>
      <c r="O1205" s="52"/>
      <c r="P1205" s="52"/>
      <c r="Q1205" s="52"/>
      <c r="R1205" s="52"/>
      <c r="S1205" s="52"/>
      <c r="T1205" s="52"/>
      <c r="U1205" s="52"/>
      <c r="V1205" s="52"/>
      <c r="W1205" s="52"/>
      <c r="X1205" s="52"/>
      <c r="Y1205" s="52" t="s">
        <v>46</v>
      </c>
    </row>
    <row r="1206" spans="1:38" s="30" customFormat="1" ht="13.5" customHeight="1" x14ac:dyDescent="0.25">
      <c r="A1206" s="52"/>
      <c r="B1206" s="53"/>
      <c r="C1206" s="53"/>
      <c r="D1206" s="54"/>
      <c r="E1206" s="54"/>
      <c r="F1206" s="52"/>
      <c r="G1206" s="52"/>
      <c r="H1206" s="52"/>
      <c r="I1206" s="52"/>
      <c r="J1206" s="52"/>
      <c r="K1206" s="52"/>
      <c r="L1206" s="52"/>
      <c r="M1206" s="52"/>
      <c r="N1206" s="52"/>
      <c r="O1206" s="52"/>
      <c r="P1206" s="52"/>
      <c r="Q1206" s="52"/>
      <c r="R1206" s="52"/>
      <c r="S1206" s="52"/>
      <c r="T1206" s="52"/>
      <c r="U1206" s="52"/>
      <c r="V1206" s="52"/>
      <c r="W1206" s="52"/>
      <c r="X1206" s="52"/>
      <c r="Y1206" s="52" t="s">
        <v>46</v>
      </c>
    </row>
    <row r="1207" spans="1:38" s="30" customFormat="1" ht="13.5" customHeight="1" x14ac:dyDescent="0.25">
      <c r="A1207" s="52"/>
      <c r="B1207" s="53"/>
      <c r="C1207" s="53"/>
      <c r="D1207" s="54"/>
      <c r="E1207" s="54"/>
      <c r="F1207" s="52"/>
      <c r="G1207" s="52"/>
      <c r="H1207" s="52"/>
      <c r="I1207" s="52"/>
      <c r="J1207" s="52"/>
      <c r="K1207" s="52"/>
      <c r="L1207" s="52"/>
      <c r="M1207" s="52"/>
      <c r="N1207" s="52"/>
      <c r="O1207" s="52"/>
      <c r="P1207" s="52"/>
      <c r="Q1207" s="52"/>
      <c r="R1207" s="52"/>
      <c r="S1207" s="52"/>
      <c r="T1207" s="52"/>
      <c r="U1207" s="52"/>
      <c r="V1207" s="52"/>
      <c r="W1207" s="52"/>
      <c r="X1207" s="52"/>
      <c r="Y1207" s="52" t="s">
        <v>46</v>
      </c>
    </row>
    <row r="1208" spans="1:38" s="30" customFormat="1" ht="13.5" customHeight="1" x14ac:dyDescent="0.25">
      <c r="A1208" s="52"/>
      <c r="B1208" s="53"/>
      <c r="C1208" s="53"/>
      <c r="D1208" s="54"/>
      <c r="E1208" s="54"/>
      <c r="F1208" s="52"/>
      <c r="G1208" s="52"/>
      <c r="H1208" s="52"/>
      <c r="I1208" s="57"/>
      <c r="J1208" s="52"/>
      <c r="K1208" s="52"/>
      <c r="L1208" s="52"/>
      <c r="M1208" s="52"/>
      <c r="N1208" s="52"/>
      <c r="O1208" s="52"/>
      <c r="P1208" s="52"/>
      <c r="Q1208" s="52"/>
      <c r="R1208" s="52"/>
      <c r="S1208" s="52"/>
      <c r="T1208" s="52"/>
      <c r="U1208" s="52"/>
      <c r="V1208" s="52"/>
      <c r="W1208" s="52"/>
      <c r="X1208" s="52"/>
      <c r="Y1208" s="52" t="s">
        <v>46</v>
      </c>
      <c r="AG1208" s="60"/>
      <c r="AH1208" s="60"/>
      <c r="AI1208" s="60"/>
      <c r="AJ1208" s="60"/>
      <c r="AK1208" s="60"/>
      <c r="AL1208" s="60"/>
    </row>
    <row r="1209" spans="1:38" x14ac:dyDescent="0.25">
      <c r="A1209" s="52"/>
      <c r="B1209" s="53"/>
      <c r="C1209" s="53"/>
      <c r="D1209" s="54"/>
      <c r="E1209" s="54"/>
      <c r="F1209" s="52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  <c r="R1209" s="52"/>
      <c r="S1209" s="52"/>
      <c r="T1209" s="52"/>
      <c r="U1209" s="52"/>
      <c r="V1209" s="52"/>
      <c r="W1209" s="52"/>
      <c r="X1209" s="52"/>
      <c r="Y1209" s="52" t="s">
        <v>46</v>
      </c>
      <c r="Z1209" s="30"/>
      <c r="AA1209" s="30"/>
      <c r="AB1209" s="30"/>
      <c r="AC1209" s="52"/>
      <c r="AD1209" s="52"/>
      <c r="AE1209" s="52"/>
      <c r="AF1209" s="52"/>
      <c r="AG1209" s="30"/>
      <c r="AH1209" s="30"/>
      <c r="AI1209" s="30"/>
      <c r="AJ1209" s="30"/>
      <c r="AK1209" s="30"/>
      <c r="AL1209" s="30"/>
    </row>
    <row r="1210" spans="1:38" s="30" customFormat="1" ht="13.5" customHeight="1" x14ac:dyDescent="0.25">
      <c r="A1210" s="52"/>
      <c r="B1210" s="53"/>
      <c r="C1210" s="53"/>
      <c r="D1210" s="54"/>
      <c r="E1210" s="54"/>
      <c r="F1210" s="52"/>
      <c r="G1210" s="52"/>
      <c r="H1210" s="52"/>
      <c r="I1210" s="52"/>
      <c r="J1210" s="52"/>
      <c r="K1210" s="52"/>
      <c r="L1210" s="52"/>
      <c r="M1210" s="52"/>
      <c r="N1210" s="52"/>
      <c r="O1210" s="52"/>
      <c r="P1210" s="52"/>
      <c r="Q1210" s="57"/>
      <c r="R1210" s="57"/>
      <c r="S1210" s="57"/>
      <c r="T1210" s="57"/>
      <c r="U1210" s="57"/>
      <c r="V1210" s="57"/>
      <c r="W1210" s="57"/>
      <c r="X1210" s="57"/>
      <c r="Y1210" s="57" t="s">
        <v>46</v>
      </c>
      <c r="AC1210" s="52"/>
      <c r="AD1210" s="52"/>
      <c r="AE1210" s="52"/>
      <c r="AF1210" s="52"/>
    </row>
    <row r="1211" spans="1:38" s="30" customFormat="1" ht="13.5" customHeight="1" x14ac:dyDescent="0.25">
      <c r="A1211" s="52"/>
      <c r="B1211" s="53"/>
      <c r="C1211" s="53"/>
      <c r="D1211" s="54"/>
      <c r="E1211" s="54"/>
      <c r="F1211" s="52"/>
      <c r="G1211" s="52"/>
      <c r="H1211" s="52"/>
      <c r="I1211" s="52"/>
      <c r="J1211" s="52"/>
      <c r="K1211" s="52"/>
      <c r="L1211" s="52"/>
      <c r="M1211" s="52"/>
      <c r="N1211" s="52"/>
      <c r="O1211" s="52"/>
      <c r="P1211" s="52"/>
      <c r="Q1211" s="52"/>
      <c r="R1211" s="52"/>
      <c r="S1211" s="52"/>
      <c r="T1211" s="52"/>
      <c r="U1211" s="52"/>
      <c r="V1211" s="52"/>
      <c r="W1211" s="52"/>
      <c r="X1211" s="52"/>
      <c r="Y1211" s="52" t="s">
        <v>46</v>
      </c>
      <c r="AC1211" s="52"/>
      <c r="AD1211" s="52"/>
      <c r="AE1211" s="52"/>
      <c r="AF1211" s="52"/>
    </row>
    <row r="1212" spans="1:38" s="30" customFormat="1" ht="13.5" customHeight="1" x14ac:dyDescent="0.25">
      <c r="A1212" s="52"/>
      <c r="B1212" s="53"/>
      <c r="C1212" s="53"/>
      <c r="D1212" s="54"/>
      <c r="E1212" s="54"/>
      <c r="F1212" s="52"/>
      <c r="G1212" s="52"/>
      <c r="H1212" s="52"/>
      <c r="I1212" s="52"/>
      <c r="J1212" s="52"/>
      <c r="K1212" s="52"/>
      <c r="L1212" s="52"/>
      <c r="M1212" s="52"/>
      <c r="N1212" s="52"/>
      <c r="O1212" s="52"/>
      <c r="P1212" s="52"/>
      <c r="Q1212" s="52"/>
      <c r="R1212" s="52"/>
      <c r="S1212" s="52"/>
      <c r="T1212" s="52"/>
      <c r="U1212" s="52"/>
      <c r="V1212" s="52"/>
      <c r="W1212" s="52"/>
      <c r="X1212" s="52"/>
      <c r="Y1212" s="52" t="s">
        <v>46</v>
      </c>
      <c r="AC1212" s="52"/>
      <c r="AD1212" s="52"/>
      <c r="AE1212" s="52"/>
      <c r="AF1212" s="52"/>
    </row>
    <row r="1213" spans="1:38" s="30" customFormat="1" ht="13.5" customHeight="1" x14ac:dyDescent="0.25">
      <c r="A1213" s="52"/>
      <c r="B1213" s="53"/>
      <c r="C1213" s="53"/>
      <c r="D1213" s="54"/>
      <c r="E1213" s="54"/>
      <c r="F1213" s="52"/>
      <c r="G1213" s="52"/>
      <c r="H1213" s="52"/>
      <c r="I1213" s="52"/>
      <c r="J1213" s="52"/>
      <c r="K1213" s="52"/>
      <c r="L1213" s="52"/>
      <c r="M1213" s="52"/>
      <c r="N1213" s="52"/>
      <c r="O1213" s="52"/>
      <c r="P1213" s="52"/>
      <c r="Q1213" s="52"/>
      <c r="R1213" s="52"/>
      <c r="S1213" s="52"/>
      <c r="T1213" s="52"/>
      <c r="U1213" s="52"/>
      <c r="V1213" s="52"/>
      <c r="W1213" s="52"/>
      <c r="X1213" s="52"/>
      <c r="Y1213" s="52" t="s">
        <v>46</v>
      </c>
      <c r="AC1213" s="52"/>
      <c r="AD1213" s="52"/>
      <c r="AE1213" s="52"/>
      <c r="AF1213" s="52"/>
    </row>
    <row r="1214" spans="1:38" s="30" customFormat="1" ht="13.5" customHeight="1" x14ac:dyDescent="0.25">
      <c r="A1214" s="52"/>
      <c r="B1214" s="53"/>
      <c r="C1214" s="53"/>
      <c r="D1214" s="54"/>
      <c r="E1214" s="54"/>
      <c r="F1214" s="52"/>
      <c r="G1214" s="52"/>
      <c r="H1214" s="52"/>
      <c r="I1214" s="52"/>
      <c r="J1214" s="52"/>
      <c r="K1214" s="52"/>
      <c r="L1214" s="52"/>
      <c r="M1214" s="52"/>
      <c r="N1214" s="52"/>
      <c r="O1214" s="52"/>
      <c r="P1214" s="52"/>
      <c r="Q1214" s="52"/>
      <c r="R1214" s="52"/>
      <c r="S1214" s="52"/>
      <c r="T1214" s="52"/>
      <c r="U1214" s="52"/>
      <c r="V1214" s="52"/>
      <c r="W1214" s="52"/>
      <c r="X1214" s="52"/>
      <c r="Y1214" s="52" t="s">
        <v>46</v>
      </c>
      <c r="AC1214" s="52"/>
      <c r="AD1214" s="52"/>
      <c r="AE1214" s="52"/>
      <c r="AF1214" s="52"/>
    </row>
    <row r="1215" spans="1:38" s="30" customFormat="1" ht="13.5" customHeight="1" x14ac:dyDescent="0.25">
      <c r="A1215" s="52"/>
      <c r="B1215" s="53"/>
      <c r="C1215" s="53"/>
      <c r="D1215" s="54"/>
      <c r="E1215" s="54"/>
      <c r="F1215" s="52"/>
      <c r="G1215" s="52"/>
      <c r="H1215" s="52"/>
      <c r="I1215" s="52"/>
      <c r="J1215" s="52"/>
      <c r="K1215" s="52"/>
      <c r="L1215" s="52"/>
      <c r="M1215" s="52"/>
      <c r="N1215" s="52"/>
      <c r="O1215" s="52"/>
      <c r="P1215" s="52"/>
      <c r="Q1215" s="52"/>
      <c r="R1215" s="52"/>
      <c r="S1215" s="52"/>
      <c r="T1215" s="52"/>
      <c r="U1215" s="52"/>
      <c r="V1215" s="52"/>
      <c r="W1215" s="52"/>
      <c r="X1215" s="52"/>
      <c r="Y1215" s="52" t="s">
        <v>46</v>
      </c>
      <c r="AC1215" s="52"/>
      <c r="AD1215" s="52"/>
      <c r="AE1215" s="52"/>
      <c r="AF1215" s="52"/>
    </row>
    <row r="1216" spans="1:38" s="30" customFormat="1" ht="13.5" customHeight="1" x14ac:dyDescent="0.25">
      <c r="A1216" s="52"/>
      <c r="B1216" s="53"/>
      <c r="C1216" s="53"/>
      <c r="D1216" s="54"/>
      <c r="E1216" s="54"/>
      <c r="F1216" s="52"/>
      <c r="G1216" s="52"/>
      <c r="H1216" s="52"/>
      <c r="I1216" s="52"/>
      <c r="J1216" s="52"/>
      <c r="K1216" s="52"/>
      <c r="L1216" s="52"/>
      <c r="M1216" s="52"/>
      <c r="N1216" s="52"/>
      <c r="O1216" s="52"/>
      <c r="P1216" s="52"/>
      <c r="Q1216" s="52"/>
      <c r="R1216" s="52"/>
      <c r="S1216" s="52"/>
      <c r="T1216" s="52"/>
      <c r="U1216" s="52"/>
      <c r="V1216" s="52"/>
      <c r="W1216" s="52"/>
      <c r="X1216" s="52"/>
      <c r="Y1216" s="52" t="s">
        <v>46</v>
      </c>
      <c r="Z1216" s="52"/>
      <c r="AA1216" s="52"/>
      <c r="AB1216" s="52"/>
      <c r="AC1216" s="52"/>
      <c r="AD1216" s="52"/>
      <c r="AE1216" s="52"/>
      <c r="AF1216" s="52"/>
    </row>
    <row r="1217" spans="1:32" s="30" customFormat="1" ht="13.5" customHeight="1" x14ac:dyDescent="0.25">
      <c r="A1217" s="52"/>
      <c r="B1217" s="53"/>
      <c r="C1217" s="53"/>
      <c r="D1217" s="54"/>
      <c r="E1217" s="54"/>
      <c r="F1217" s="52"/>
      <c r="G1217" s="52"/>
      <c r="H1217" s="52"/>
      <c r="I1217" s="52"/>
      <c r="J1217" s="52"/>
      <c r="K1217" s="52"/>
      <c r="L1217" s="52"/>
      <c r="M1217" s="52"/>
      <c r="N1217" s="52"/>
      <c r="O1217" s="52"/>
      <c r="P1217" s="52"/>
      <c r="Q1217" s="52"/>
      <c r="R1217" s="52"/>
      <c r="S1217" s="52"/>
      <c r="T1217" s="52"/>
      <c r="U1217" s="52"/>
      <c r="V1217" s="52"/>
      <c r="W1217" s="52"/>
      <c r="X1217" s="52"/>
      <c r="Y1217" s="52" t="s">
        <v>46</v>
      </c>
      <c r="Z1217" s="52"/>
      <c r="AA1217" s="52"/>
      <c r="AB1217" s="52"/>
      <c r="AC1217" s="52"/>
      <c r="AD1217" s="52"/>
      <c r="AE1217" s="52"/>
      <c r="AF1217" s="52"/>
    </row>
    <row r="1218" spans="1:32" s="30" customFormat="1" ht="13.5" customHeight="1" x14ac:dyDescent="0.25">
      <c r="A1218" s="52"/>
      <c r="B1218" s="53"/>
      <c r="C1218" s="53"/>
      <c r="D1218" s="54"/>
      <c r="E1218" s="54"/>
      <c r="F1218" s="52"/>
      <c r="G1218" s="52"/>
      <c r="H1218" s="52"/>
      <c r="I1218" s="52"/>
      <c r="J1218" s="52"/>
      <c r="K1218" s="52"/>
      <c r="L1218" s="52"/>
      <c r="M1218" s="52"/>
      <c r="N1218" s="52"/>
      <c r="O1218" s="52"/>
      <c r="P1218" s="52"/>
      <c r="Q1218" s="52"/>
      <c r="R1218" s="52"/>
      <c r="S1218" s="52"/>
      <c r="T1218" s="52"/>
      <c r="U1218" s="52"/>
      <c r="V1218" s="52"/>
      <c r="W1218" s="52"/>
      <c r="X1218" s="52"/>
      <c r="Y1218" s="52" t="s">
        <v>46</v>
      </c>
      <c r="Z1218" s="52"/>
      <c r="AA1218" s="52"/>
      <c r="AB1218" s="52"/>
      <c r="AC1218" s="52"/>
      <c r="AD1218" s="52"/>
      <c r="AE1218" s="52"/>
      <c r="AF1218" s="52"/>
    </row>
    <row r="1219" spans="1:32" s="30" customFormat="1" ht="13.5" customHeight="1" x14ac:dyDescent="0.25">
      <c r="A1219" s="52"/>
      <c r="B1219" s="53"/>
      <c r="C1219" s="53"/>
      <c r="D1219" s="54"/>
      <c r="E1219" s="54"/>
      <c r="F1219" s="52"/>
      <c r="G1219" s="52"/>
      <c r="H1219" s="52"/>
      <c r="I1219" s="52"/>
      <c r="J1219" s="52"/>
      <c r="K1219" s="52"/>
      <c r="L1219" s="52"/>
      <c r="M1219" s="52"/>
      <c r="N1219" s="52"/>
      <c r="O1219" s="52"/>
      <c r="P1219" s="52"/>
      <c r="Q1219" s="52"/>
      <c r="R1219" s="52"/>
      <c r="S1219" s="52"/>
      <c r="T1219" s="52"/>
      <c r="U1219" s="52"/>
      <c r="V1219" s="52"/>
      <c r="W1219" s="52"/>
      <c r="X1219" s="52"/>
      <c r="Y1219" s="52" t="s">
        <v>46</v>
      </c>
      <c r="Z1219" s="52"/>
      <c r="AA1219" s="52"/>
      <c r="AB1219" s="52"/>
      <c r="AC1219" s="52"/>
      <c r="AD1219" s="52"/>
      <c r="AE1219" s="52"/>
      <c r="AF1219" s="52"/>
    </row>
    <row r="1220" spans="1:32" s="30" customFormat="1" ht="13.5" customHeight="1" x14ac:dyDescent="0.25">
      <c r="A1220" s="52"/>
      <c r="B1220" s="53"/>
      <c r="C1220" s="53"/>
      <c r="D1220" s="54"/>
      <c r="E1220" s="54"/>
      <c r="F1220" s="52"/>
      <c r="G1220" s="52"/>
      <c r="H1220" s="52"/>
      <c r="I1220" s="52"/>
      <c r="J1220" s="52"/>
      <c r="K1220" s="52"/>
      <c r="L1220" s="52"/>
      <c r="M1220" s="52"/>
      <c r="N1220" s="52"/>
      <c r="O1220" s="52"/>
      <c r="P1220" s="52"/>
      <c r="Q1220" s="52"/>
      <c r="R1220" s="52"/>
      <c r="S1220" s="52"/>
      <c r="T1220" s="52"/>
      <c r="U1220" s="52"/>
      <c r="V1220" s="52"/>
      <c r="W1220" s="52"/>
      <c r="X1220" s="52"/>
      <c r="Y1220" s="52" t="s">
        <v>46</v>
      </c>
      <c r="Z1220" s="52"/>
      <c r="AA1220" s="52"/>
      <c r="AB1220" s="52"/>
      <c r="AC1220" s="52"/>
      <c r="AD1220" s="52"/>
      <c r="AE1220" s="52"/>
      <c r="AF1220" s="52"/>
    </row>
    <row r="1221" spans="1:32" s="30" customFormat="1" ht="13.5" customHeight="1" x14ac:dyDescent="0.25">
      <c r="A1221" s="52"/>
      <c r="B1221" s="53"/>
      <c r="C1221" s="53"/>
      <c r="D1221" s="54"/>
      <c r="E1221" s="54"/>
      <c r="F1221" s="52"/>
      <c r="G1221" s="52"/>
      <c r="H1221" s="52"/>
      <c r="I1221" s="52"/>
      <c r="J1221" s="52"/>
      <c r="K1221" s="52"/>
      <c r="L1221" s="52"/>
      <c r="M1221" s="52"/>
      <c r="N1221" s="52"/>
      <c r="O1221" s="52"/>
      <c r="P1221" s="52"/>
      <c r="Q1221" s="52"/>
      <c r="R1221" s="52"/>
      <c r="S1221" s="52"/>
      <c r="T1221" s="52"/>
      <c r="U1221" s="52"/>
      <c r="V1221" s="52"/>
      <c r="W1221" s="52"/>
      <c r="X1221" s="52"/>
      <c r="Y1221" s="52" t="s">
        <v>46</v>
      </c>
      <c r="Z1221" s="52"/>
      <c r="AA1221" s="52"/>
      <c r="AB1221" s="52"/>
      <c r="AC1221" s="52"/>
      <c r="AD1221" s="52"/>
      <c r="AE1221" s="52"/>
      <c r="AF1221" s="52"/>
    </row>
    <row r="1222" spans="1:32" s="30" customFormat="1" ht="13.5" customHeight="1" x14ac:dyDescent="0.25">
      <c r="A1222" s="52"/>
      <c r="B1222" s="53"/>
      <c r="C1222" s="53"/>
      <c r="D1222" s="54"/>
      <c r="E1222" s="54"/>
      <c r="F1222" s="52"/>
      <c r="G1222" s="52"/>
      <c r="H1222" s="52"/>
      <c r="I1222" s="52"/>
      <c r="J1222" s="52"/>
      <c r="K1222" s="52"/>
      <c r="L1222" s="52"/>
      <c r="M1222" s="52"/>
      <c r="N1222" s="52"/>
      <c r="O1222" s="52"/>
      <c r="P1222" s="52"/>
      <c r="Q1222" s="52"/>
      <c r="R1222" s="52"/>
      <c r="S1222" s="52"/>
      <c r="T1222" s="52"/>
      <c r="U1222" s="52"/>
      <c r="V1222" s="52"/>
      <c r="W1222" s="52"/>
      <c r="X1222" s="52"/>
      <c r="Y1222" s="52" t="s">
        <v>46</v>
      </c>
      <c r="Z1222" s="52"/>
      <c r="AA1222" s="52"/>
      <c r="AB1222" s="52"/>
      <c r="AC1222" s="52"/>
      <c r="AD1222" s="52"/>
      <c r="AE1222" s="52"/>
      <c r="AF1222" s="52"/>
    </row>
    <row r="1223" spans="1:32" s="30" customFormat="1" ht="13.5" customHeight="1" x14ac:dyDescent="0.25">
      <c r="A1223" s="52"/>
      <c r="B1223" s="53"/>
      <c r="C1223" s="53"/>
      <c r="D1223" s="54"/>
      <c r="E1223" s="54"/>
      <c r="F1223" s="52"/>
      <c r="G1223" s="52"/>
      <c r="H1223" s="52"/>
      <c r="I1223" s="52"/>
      <c r="J1223" s="52"/>
      <c r="K1223" s="52"/>
      <c r="L1223" s="52"/>
      <c r="M1223" s="52"/>
      <c r="N1223" s="52"/>
      <c r="O1223" s="52"/>
      <c r="P1223" s="52"/>
      <c r="Q1223" s="52"/>
      <c r="R1223" s="52"/>
      <c r="S1223" s="52"/>
      <c r="T1223" s="52"/>
      <c r="U1223" s="52"/>
      <c r="V1223" s="52"/>
      <c r="W1223" s="52"/>
      <c r="X1223" s="52"/>
      <c r="Y1223" s="52" t="s">
        <v>46</v>
      </c>
      <c r="Z1223" s="52"/>
      <c r="AA1223" s="52"/>
      <c r="AB1223" s="52"/>
      <c r="AC1223" s="52"/>
      <c r="AD1223" s="52"/>
      <c r="AE1223" s="52"/>
      <c r="AF1223" s="52"/>
    </row>
    <row r="1224" spans="1:32" s="30" customFormat="1" ht="13.5" customHeight="1" x14ac:dyDescent="0.25">
      <c r="A1224" s="52"/>
      <c r="B1224" s="53"/>
      <c r="C1224" s="53"/>
      <c r="D1224" s="54"/>
      <c r="E1224" s="54"/>
      <c r="F1224" s="52"/>
      <c r="G1224" s="52"/>
      <c r="H1224" s="52"/>
      <c r="I1224" s="52"/>
      <c r="J1224" s="52"/>
      <c r="K1224" s="52"/>
      <c r="L1224" s="52"/>
      <c r="M1224" s="52"/>
      <c r="N1224" s="52"/>
      <c r="O1224" s="52"/>
      <c r="P1224" s="52"/>
      <c r="Q1224" s="52"/>
      <c r="R1224" s="52"/>
      <c r="S1224" s="52"/>
      <c r="T1224" s="52"/>
      <c r="U1224" s="52"/>
      <c r="V1224" s="52"/>
      <c r="W1224" s="52"/>
      <c r="X1224" s="52"/>
      <c r="Y1224" s="52" t="s">
        <v>46</v>
      </c>
      <c r="Z1224" s="52"/>
      <c r="AA1224" s="52"/>
      <c r="AB1224" s="52"/>
      <c r="AC1224" s="52"/>
      <c r="AD1224" s="52"/>
      <c r="AE1224" s="52"/>
      <c r="AF1224" s="52"/>
    </row>
    <row r="1225" spans="1:32" s="30" customFormat="1" ht="13.5" customHeight="1" x14ac:dyDescent="0.25">
      <c r="A1225" s="52"/>
      <c r="B1225" s="53"/>
      <c r="C1225" s="53"/>
      <c r="D1225" s="54"/>
      <c r="E1225" s="54"/>
      <c r="F1225" s="52"/>
      <c r="G1225" s="52"/>
      <c r="H1225" s="52"/>
      <c r="I1225" s="52"/>
      <c r="J1225" s="52"/>
      <c r="K1225" s="52"/>
      <c r="L1225" s="52"/>
      <c r="M1225" s="52"/>
      <c r="N1225" s="52"/>
      <c r="O1225" s="52"/>
      <c r="P1225" s="52"/>
      <c r="Q1225" s="52"/>
      <c r="R1225" s="52"/>
      <c r="S1225" s="52"/>
      <c r="T1225" s="52"/>
      <c r="U1225" s="52"/>
      <c r="V1225" s="52"/>
      <c r="W1225" s="52"/>
      <c r="X1225" s="52"/>
      <c r="Y1225" s="52" t="s">
        <v>46</v>
      </c>
      <c r="Z1225" s="52"/>
      <c r="AA1225" s="52"/>
      <c r="AB1225" s="52"/>
      <c r="AC1225" s="52"/>
      <c r="AD1225" s="52"/>
      <c r="AE1225" s="52"/>
      <c r="AF1225" s="52"/>
    </row>
    <row r="1226" spans="1:32" s="30" customFormat="1" ht="13.5" customHeight="1" x14ac:dyDescent="0.25">
      <c r="A1226" s="52"/>
      <c r="B1226" s="53"/>
      <c r="C1226" s="53"/>
      <c r="D1226" s="54"/>
      <c r="E1226" s="54"/>
      <c r="F1226" s="52"/>
      <c r="G1226" s="52"/>
      <c r="H1226" s="52"/>
      <c r="I1226" s="52"/>
      <c r="J1226" s="52"/>
      <c r="K1226" s="52"/>
      <c r="L1226" s="52"/>
      <c r="M1226" s="52"/>
      <c r="N1226" s="52"/>
      <c r="O1226" s="52"/>
      <c r="P1226" s="52"/>
      <c r="Q1226" s="52"/>
      <c r="R1226" s="52"/>
      <c r="S1226" s="52"/>
      <c r="T1226" s="52"/>
      <c r="U1226" s="52"/>
      <c r="V1226" s="52"/>
      <c r="W1226" s="52"/>
      <c r="X1226" s="52"/>
      <c r="Y1226" s="52" t="s">
        <v>46</v>
      </c>
      <c r="Z1226" s="52"/>
      <c r="AA1226" s="52"/>
      <c r="AB1226" s="52"/>
      <c r="AC1226" s="52"/>
      <c r="AD1226" s="52"/>
      <c r="AE1226" s="52"/>
      <c r="AF1226" s="52"/>
    </row>
    <row r="1227" spans="1:32" s="30" customFormat="1" ht="13.5" customHeight="1" x14ac:dyDescent="0.25">
      <c r="A1227" s="52"/>
      <c r="B1227" s="53"/>
      <c r="C1227" s="53"/>
      <c r="D1227" s="54"/>
      <c r="E1227" s="54"/>
      <c r="F1227" s="52"/>
      <c r="G1227" s="52"/>
      <c r="H1227" s="52"/>
      <c r="I1227" s="52"/>
      <c r="J1227" s="52"/>
      <c r="K1227" s="52"/>
      <c r="L1227" s="52"/>
      <c r="M1227" s="52"/>
      <c r="N1227" s="52"/>
      <c r="O1227" s="52"/>
      <c r="P1227" s="52"/>
      <c r="Q1227" s="52"/>
      <c r="R1227" s="52"/>
      <c r="S1227" s="52"/>
      <c r="T1227" s="52"/>
      <c r="U1227" s="52"/>
      <c r="V1227" s="52"/>
      <c r="W1227" s="52"/>
      <c r="X1227" s="52"/>
      <c r="Y1227" s="52" t="s">
        <v>46</v>
      </c>
      <c r="Z1227" s="52"/>
      <c r="AA1227" s="52"/>
      <c r="AB1227" s="52"/>
      <c r="AC1227" s="52"/>
      <c r="AD1227" s="52"/>
      <c r="AE1227" s="52"/>
      <c r="AF1227" s="52"/>
    </row>
    <row r="1228" spans="1:32" s="30" customFormat="1" ht="13.5" customHeight="1" x14ac:dyDescent="0.25">
      <c r="A1228" s="52"/>
      <c r="B1228" s="53"/>
      <c r="C1228" s="53"/>
      <c r="D1228" s="54"/>
      <c r="E1228" s="54"/>
      <c r="F1228" s="52"/>
      <c r="G1228" s="52"/>
      <c r="H1228" s="52"/>
      <c r="I1228" s="52"/>
      <c r="J1228" s="52"/>
      <c r="K1228" s="52"/>
      <c r="L1228" s="52"/>
      <c r="M1228" s="52"/>
      <c r="N1228" s="52"/>
      <c r="O1228" s="52"/>
      <c r="P1228" s="52"/>
      <c r="Q1228" s="52"/>
      <c r="R1228" s="52"/>
      <c r="S1228" s="52"/>
      <c r="T1228" s="52"/>
      <c r="U1228" s="52"/>
      <c r="V1228" s="52"/>
      <c r="W1228" s="52"/>
      <c r="X1228" s="52"/>
      <c r="Y1228" s="52" t="s">
        <v>46</v>
      </c>
      <c r="Z1228" s="52"/>
      <c r="AA1228" s="52"/>
      <c r="AB1228" s="52"/>
      <c r="AC1228" s="52"/>
      <c r="AD1228" s="52"/>
      <c r="AE1228" s="52"/>
      <c r="AF1228" s="52"/>
    </row>
    <row r="1229" spans="1:32" s="30" customFormat="1" ht="13.5" customHeight="1" x14ac:dyDescent="0.25">
      <c r="A1229" s="52"/>
      <c r="B1229" s="53"/>
      <c r="C1229" s="53"/>
      <c r="D1229" s="54"/>
      <c r="E1229" s="54"/>
      <c r="F1229" s="52"/>
      <c r="G1229" s="52"/>
      <c r="H1229" s="52"/>
      <c r="I1229" s="52"/>
      <c r="J1229" s="52"/>
      <c r="K1229" s="52"/>
      <c r="L1229" s="52"/>
      <c r="M1229" s="52"/>
      <c r="N1229" s="52"/>
      <c r="O1229" s="52"/>
      <c r="P1229" s="52"/>
      <c r="Q1229" s="52"/>
      <c r="R1229" s="52"/>
      <c r="S1229" s="52"/>
      <c r="T1229" s="52"/>
      <c r="U1229" s="52"/>
      <c r="V1229" s="52"/>
      <c r="W1229" s="52"/>
      <c r="X1229" s="52"/>
      <c r="Y1229" s="52" t="s">
        <v>46</v>
      </c>
      <c r="Z1229" s="52"/>
      <c r="AA1229" s="52"/>
      <c r="AB1229" s="52"/>
      <c r="AC1229" s="52"/>
      <c r="AD1229" s="52"/>
      <c r="AE1229" s="52"/>
      <c r="AF1229" s="52"/>
    </row>
    <row r="1230" spans="1:32" s="30" customFormat="1" ht="13.5" customHeight="1" x14ac:dyDescent="0.25">
      <c r="A1230" s="52"/>
      <c r="B1230" s="53"/>
      <c r="C1230" s="53"/>
      <c r="D1230" s="54"/>
      <c r="E1230" s="54"/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  <c r="R1230" s="52"/>
      <c r="S1230" s="52"/>
      <c r="T1230" s="52"/>
      <c r="U1230" s="52"/>
      <c r="V1230" s="52"/>
      <c r="W1230" s="52"/>
      <c r="X1230" s="52"/>
      <c r="Y1230" s="52" t="s">
        <v>46</v>
      </c>
      <c r="Z1230" s="52"/>
      <c r="AA1230" s="52"/>
      <c r="AB1230" s="52"/>
      <c r="AC1230" s="52"/>
      <c r="AD1230" s="52"/>
      <c r="AE1230" s="52"/>
      <c r="AF1230" s="52"/>
    </row>
    <row r="1231" spans="1:32" s="30" customFormat="1" ht="13.5" customHeight="1" x14ac:dyDescent="0.25">
      <c r="A1231" s="52"/>
      <c r="B1231" s="53"/>
      <c r="C1231" s="53"/>
      <c r="D1231" s="54"/>
      <c r="E1231" s="54"/>
      <c r="F1231" s="52"/>
      <c r="G1231" s="52"/>
      <c r="H1231" s="52"/>
      <c r="I1231" s="52"/>
      <c r="J1231" s="52"/>
      <c r="K1231" s="52"/>
      <c r="L1231" s="52"/>
      <c r="M1231" s="52"/>
      <c r="N1231" s="52"/>
      <c r="O1231" s="52"/>
      <c r="P1231" s="52"/>
      <c r="Q1231" s="52"/>
      <c r="R1231" s="52"/>
      <c r="S1231" s="52"/>
      <c r="T1231" s="52"/>
      <c r="U1231" s="52"/>
      <c r="V1231" s="52"/>
      <c r="W1231" s="52"/>
      <c r="X1231" s="52"/>
      <c r="Y1231" s="52" t="s">
        <v>46</v>
      </c>
      <c r="Z1231" s="52"/>
      <c r="AA1231" s="52"/>
      <c r="AB1231" s="52"/>
      <c r="AC1231" s="52"/>
      <c r="AD1231" s="52"/>
      <c r="AE1231" s="52"/>
      <c r="AF1231" s="52"/>
    </row>
    <row r="1232" spans="1:32" s="30" customFormat="1" ht="13.5" customHeight="1" x14ac:dyDescent="0.25">
      <c r="A1232" s="52"/>
      <c r="B1232" s="53"/>
      <c r="C1232" s="53"/>
      <c r="D1232" s="54"/>
      <c r="E1232" s="54"/>
      <c r="F1232" s="52"/>
      <c r="G1232" s="52"/>
      <c r="H1232" s="52"/>
      <c r="I1232" s="52"/>
      <c r="J1232" s="52"/>
      <c r="K1232" s="52"/>
      <c r="L1232" s="52"/>
      <c r="M1232" s="52"/>
      <c r="N1232" s="52"/>
      <c r="O1232" s="52"/>
      <c r="P1232" s="52"/>
      <c r="Q1232" s="52"/>
      <c r="R1232" s="52"/>
      <c r="S1232" s="52"/>
      <c r="T1232" s="52"/>
      <c r="U1232" s="52"/>
      <c r="V1232" s="52"/>
      <c r="W1232" s="52"/>
      <c r="X1232" s="52"/>
      <c r="Y1232" s="52" t="s">
        <v>46</v>
      </c>
      <c r="Z1232" s="52"/>
      <c r="AA1232" s="52"/>
      <c r="AB1232" s="52"/>
      <c r="AC1232" s="52"/>
      <c r="AD1232" s="52"/>
      <c r="AE1232" s="52"/>
      <c r="AF1232" s="52"/>
    </row>
    <row r="1233" spans="1:32" s="30" customFormat="1" ht="13.5" customHeight="1" x14ac:dyDescent="0.25">
      <c r="A1233" s="52"/>
      <c r="B1233" s="53"/>
      <c r="C1233" s="53"/>
      <c r="D1233" s="54"/>
      <c r="E1233" s="54"/>
      <c r="F1233" s="52"/>
      <c r="G1233" s="52"/>
      <c r="H1233" s="52"/>
      <c r="I1233" s="52"/>
      <c r="J1233" s="52"/>
      <c r="K1233" s="52"/>
      <c r="L1233" s="52"/>
      <c r="M1233" s="52"/>
      <c r="N1233" s="52"/>
      <c r="O1233" s="52"/>
      <c r="P1233" s="52"/>
      <c r="Q1233" s="52"/>
      <c r="R1233" s="52"/>
      <c r="S1233" s="52"/>
      <c r="T1233" s="52"/>
      <c r="U1233" s="52"/>
      <c r="V1233" s="52"/>
      <c r="W1233" s="52"/>
      <c r="X1233" s="52"/>
      <c r="Y1233" s="52" t="s">
        <v>46</v>
      </c>
      <c r="Z1233" s="52"/>
      <c r="AA1233" s="52"/>
      <c r="AB1233" s="52"/>
      <c r="AC1233" s="52"/>
      <c r="AD1233" s="52"/>
      <c r="AE1233" s="52"/>
      <c r="AF1233" s="52"/>
    </row>
    <row r="1234" spans="1:32" s="30" customFormat="1" ht="13.5" customHeight="1" x14ac:dyDescent="0.25">
      <c r="A1234" s="52"/>
      <c r="B1234" s="53"/>
      <c r="C1234" s="53"/>
      <c r="D1234" s="54"/>
      <c r="E1234" s="54"/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  <c r="R1234" s="52"/>
      <c r="S1234" s="52"/>
      <c r="T1234" s="52"/>
      <c r="U1234" s="52"/>
      <c r="V1234" s="52"/>
      <c r="W1234" s="52"/>
      <c r="X1234" s="52"/>
      <c r="Y1234" s="52" t="s">
        <v>46</v>
      </c>
      <c r="Z1234" s="52"/>
      <c r="AA1234" s="52"/>
      <c r="AB1234" s="52"/>
      <c r="AC1234" s="52"/>
      <c r="AD1234" s="52"/>
      <c r="AE1234" s="52"/>
      <c r="AF1234" s="52"/>
    </row>
    <row r="1235" spans="1:32" s="30" customFormat="1" ht="13.5" customHeight="1" x14ac:dyDescent="0.25">
      <c r="A1235" s="52"/>
      <c r="B1235" s="53"/>
      <c r="C1235" s="53"/>
      <c r="D1235" s="54"/>
      <c r="E1235" s="54"/>
      <c r="F1235" s="52"/>
      <c r="G1235" s="52"/>
      <c r="H1235" s="52"/>
      <c r="I1235" s="52"/>
      <c r="J1235" s="52"/>
      <c r="K1235" s="52"/>
      <c r="L1235" s="52"/>
      <c r="M1235" s="52"/>
      <c r="N1235" s="52"/>
      <c r="O1235" s="52"/>
      <c r="P1235" s="52"/>
      <c r="Q1235" s="52"/>
      <c r="R1235" s="52"/>
      <c r="S1235" s="52"/>
      <c r="T1235" s="52"/>
      <c r="U1235" s="52"/>
      <c r="V1235" s="52"/>
      <c r="W1235" s="52"/>
      <c r="X1235" s="52"/>
      <c r="Y1235" s="52" t="s">
        <v>46</v>
      </c>
      <c r="Z1235" s="52"/>
      <c r="AA1235" s="52"/>
      <c r="AB1235" s="52"/>
      <c r="AC1235" s="52"/>
      <c r="AD1235" s="52"/>
      <c r="AE1235" s="52"/>
      <c r="AF1235" s="52"/>
    </row>
    <row r="1236" spans="1:32" s="30" customFormat="1" ht="13.5" customHeight="1" x14ac:dyDescent="0.25">
      <c r="A1236" s="52"/>
      <c r="B1236" s="53"/>
      <c r="C1236" s="53"/>
      <c r="D1236" s="54"/>
      <c r="E1236" s="54"/>
      <c r="F1236" s="52"/>
      <c r="G1236" s="52"/>
      <c r="H1236" s="52"/>
      <c r="I1236" s="52"/>
      <c r="J1236" s="52"/>
      <c r="K1236" s="52"/>
      <c r="L1236" s="52"/>
      <c r="M1236" s="52"/>
      <c r="N1236" s="52"/>
      <c r="O1236" s="52"/>
      <c r="P1236" s="52"/>
      <c r="Q1236" s="52"/>
      <c r="R1236" s="52"/>
      <c r="S1236" s="52"/>
      <c r="T1236" s="52"/>
      <c r="U1236" s="52"/>
      <c r="V1236" s="52"/>
      <c r="W1236" s="52"/>
      <c r="X1236" s="52"/>
      <c r="Y1236" s="52" t="s">
        <v>46</v>
      </c>
      <c r="Z1236" s="52"/>
      <c r="AA1236" s="52"/>
      <c r="AB1236" s="52"/>
      <c r="AC1236" s="52"/>
      <c r="AD1236" s="52"/>
      <c r="AE1236" s="52"/>
      <c r="AF1236" s="52"/>
    </row>
    <row r="1237" spans="1:32" s="30" customFormat="1" ht="13.5" customHeight="1" x14ac:dyDescent="0.25">
      <c r="A1237" s="52"/>
      <c r="B1237" s="53"/>
      <c r="C1237" s="53"/>
      <c r="D1237" s="54"/>
      <c r="E1237" s="54"/>
      <c r="F1237" s="52"/>
      <c r="G1237" s="52"/>
      <c r="H1237" s="52"/>
      <c r="I1237" s="52"/>
      <c r="J1237" s="52"/>
      <c r="K1237" s="52"/>
      <c r="L1237" s="52"/>
      <c r="M1237" s="52"/>
      <c r="N1237" s="52"/>
      <c r="O1237" s="52"/>
      <c r="P1237" s="52"/>
      <c r="Q1237" s="52"/>
      <c r="R1237" s="52"/>
      <c r="S1237" s="52"/>
      <c r="T1237" s="52"/>
      <c r="U1237" s="52"/>
      <c r="V1237" s="52"/>
      <c r="W1237" s="52"/>
      <c r="X1237" s="52"/>
      <c r="Y1237" s="52" t="s">
        <v>46</v>
      </c>
      <c r="Z1237" s="52"/>
      <c r="AA1237" s="52"/>
      <c r="AB1237" s="52"/>
      <c r="AC1237" s="52"/>
      <c r="AD1237" s="52"/>
      <c r="AE1237" s="52"/>
      <c r="AF1237" s="52"/>
    </row>
    <row r="1238" spans="1:32" s="30" customFormat="1" ht="13.5" customHeight="1" x14ac:dyDescent="0.25">
      <c r="A1238" s="52"/>
      <c r="B1238" s="53"/>
      <c r="C1238" s="53"/>
      <c r="D1238" s="54"/>
      <c r="E1238" s="54"/>
      <c r="F1238" s="52"/>
      <c r="G1238" s="52"/>
      <c r="H1238" s="52"/>
      <c r="I1238" s="52"/>
      <c r="J1238" s="52"/>
      <c r="K1238" s="52"/>
      <c r="L1238" s="55"/>
      <c r="M1238" s="55"/>
      <c r="N1238" s="55"/>
      <c r="O1238" s="55"/>
      <c r="P1238" s="52"/>
      <c r="Q1238" s="52"/>
      <c r="R1238" s="52"/>
      <c r="S1238" s="56"/>
      <c r="T1238" s="52"/>
      <c r="U1238" s="52"/>
      <c r="V1238" s="52"/>
      <c r="W1238" s="52"/>
      <c r="X1238" s="52"/>
      <c r="Y1238" s="52"/>
      <c r="Z1238" s="52"/>
      <c r="AA1238" s="52"/>
      <c r="AB1238" s="52"/>
      <c r="AC1238" s="52"/>
      <c r="AD1238" s="52"/>
      <c r="AE1238" s="52"/>
      <c r="AF1238" s="52"/>
    </row>
    <row r="1239" spans="1:32" s="30" customFormat="1" ht="13.5" customHeight="1" x14ac:dyDescent="0.25">
      <c r="A1239" s="52"/>
      <c r="B1239" s="53"/>
      <c r="C1239" s="53"/>
      <c r="D1239" s="54"/>
      <c r="E1239" s="54"/>
      <c r="F1239" s="56"/>
      <c r="G1239" s="52"/>
      <c r="H1239" s="52"/>
      <c r="I1239" s="52"/>
      <c r="J1239" s="52"/>
      <c r="K1239" s="52"/>
      <c r="L1239" s="52"/>
      <c r="M1239" s="52"/>
      <c r="N1239" s="52"/>
      <c r="O1239" s="52"/>
      <c r="P1239" s="52"/>
      <c r="Q1239" s="52"/>
      <c r="R1239" s="52"/>
      <c r="S1239" s="56"/>
      <c r="T1239" s="52"/>
      <c r="U1239" s="52"/>
      <c r="V1239" s="52"/>
      <c r="W1239" s="52"/>
      <c r="X1239" s="52"/>
      <c r="Y1239" s="52"/>
      <c r="Z1239" s="52"/>
      <c r="AA1239" s="52"/>
      <c r="AB1239" s="52"/>
      <c r="AC1239" s="52"/>
      <c r="AD1239" s="52"/>
      <c r="AE1239" s="52"/>
      <c r="AF1239" s="52"/>
    </row>
    <row r="1240" spans="1:32" s="30" customFormat="1" ht="13.5" customHeight="1" x14ac:dyDescent="0.25">
      <c r="A1240" s="52"/>
      <c r="B1240" s="53"/>
      <c r="C1240" s="53"/>
      <c r="D1240" s="54"/>
      <c r="E1240" s="54"/>
      <c r="F1240" s="56"/>
      <c r="G1240" s="52"/>
      <c r="H1240" s="52"/>
      <c r="I1240" s="52"/>
      <c r="J1240" s="52"/>
      <c r="K1240" s="52"/>
      <c r="L1240" s="52"/>
      <c r="M1240" s="52"/>
      <c r="N1240" s="52"/>
      <c r="O1240" s="52"/>
      <c r="P1240" s="52"/>
      <c r="Q1240" s="52"/>
      <c r="R1240" s="52"/>
      <c r="S1240" s="52"/>
      <c r="T1240" s="56"/>
      <c r="U1240" s="52"/>
      <c r="V1240" s="56"/>
      <c r="W1240" s="56"/>
      <c r="X1240" s="52"/>
      <c r="Y1240" s="52"/>
      <c r="Z1240" s="52"/>
      <c r="AA1240" s="52"/>
      <c r="AB1240" s="52"/>
      <c r="AC1240" s="52"/>
      <c r="AD1240" s="52"/>
      <c r="AE1240" s="52"/>
      <c r="AF1240" s="52"/>
    </row>
    <row r="1241" spans="1:32" s="30" customFormat="1" ht="13.5" customHeight="1" x14ac:dyDescent="0.25">
      <c r="A1241" s="52"/>
      <c r="B1241" s="53"/>
      <c r="C1241" s="53"/>
      <c r="D1241" s="54"/>
      <c r="E1241" s="54"/>
      <c r="F1241" s="56"/>
      <c r="G1241" s="52"/>
      <c r="H1241" s="52"/>
      <c r="I1241" s="52"/>
      <c r="J1241" s="52"/>
      <c r="K1241" s="52"/>
      <c r="L1241" s="52"/>
      <c r="M1241" s="52"/>
      <c r="N1241" s="52"/>
      <c r="O1241" s="52"/>
      <c r="P1241" s="52"/>
      <c r="Q1241" s="52"/>
      <c r="R1241" s="52"/>
      <c r="S1241" s="52"/>
      <c r="T1241" s="52"/>
      <c r="U1241" s="52"/>
      <c r="V1241" s="52"/>
      <c r="W1241" s="52"/>
      <c r="X1241" s="52"/>
      <c r="Y1241" s="52"/>
      <c r="Z1241" s="52"/>
      <c r="AA1241" s="52"/>
      <c r="AB1241" s="52"/>
      <c r="AC1241" s="52"/>
      <c r="AD1241" s="52"/>
      <c r="AE1241" s="52"/>
      <c r="AF1241" s="52"/>
    </row>
    <row r="1242" spans="1:32" s="30" customFormat="1" ht="13.5" customHeight="1" x14ac:dyDescent="0.25">
      <c r="A1242" s="52"/>
      <c r="B1242" s="53"/>
      <c r="C1242" s="53"/>
      <c r="D1242" s="54"/>
      <c r="E1242" s="54"/>
      <c r="F1242" s="52"/>
      <c r="G1242" s="52"/>
      <c r="H1242" s="52"/>
      <c r="I1242" s="52"/>
      <c r="J1242" s="52"/>
      <c r="K1242" s="52"/>
      <c r="L1242" s="55"/>
      <c r="M1242" s="55"/>
      <c r="N1242" s="55"/>
      <c r="O1242" s="55"/>
      <c r="P1242" s="52"/>
      <c r="Q1242" s="52"/>
      <c r="R1242" s="52"/>
      <c r="S1242" s="52"/>
      <c r="T1242" s="52"/>
      <c r="U1242" s="52"/>
      <c r="V1242" s="52"/>
      <c r="W1242" s="52"/>
      <c r="X1242" s="52"/>
      <c r="Y1242" s="52"/>
      <c r="Z1242" s="52"/>
      <c r="AA1242" s="52"/>
      <c r="AB1242" s="52"/>
      <c r="AC1242" s="52"/>
      <c r="AD1242" s="52"/>
      <c r="AE1242" s="52"/>
      <c r="AF1242" s="52"/>
    </row>
    <row r="1243" spans="1:32" s="30" customFormat="1" ht="13.5" customHeight="1" x14ac:dyDescent="0.25">
      <c r="A1243" s="52"/>
      <c r="B1243" s="53"/>
      <c r="C1243" s="53"/>
      <c r="D1243" s="54"/>
      <c r="E1243" s="54"/>
      <c r="F1243" s="52"/>
      <c r="G1243" s="52"/>
      <c r="H1243" s="52"/>
      <c r="I1243" s="52"/>
      <c r="J1243" s="52"/>
      <c r="K1243" s="52"/>
      <c r="L1243" s="52"/>
      <c r="M1243" s="52"/>
      <c r="N1243" s="52"/>
      <c r="O1243" s="52"/>
      <c r="P1243" s="52"/>
      <c r="Q1243" s="52"/>
      <c r="R1243" s="52"/>
      <c r="S1243" s="52"/>
      <c r="T1243" s="52"/>
      <c r="U1243" s="52"/>
      <c r="V1243" s="52"/>
      <c r="W1243" s="52"/>
      <c r="X1243" s="52"/>
      <c r="Y1243" s="52"/>
      <c r="Z1243" s="52"/>
      <c r="AA1243" s="52"/>
      <c r="AB1243" s="52"/>
      <c r="AC1243" s="52"/>
      <c r="AD1243" s="52"/>
      <c r="AE1243" s="52"/>
      <c r="AF1243" s="52"/>
    </row>
    <row r="1244" spans="1:32" s="30" customFormat="1" ht="13.5" customHeight="1" x14ac:dyDescent="0.25">
      <c r="A1244" s="52"/>
      <c r="B1244" s="53"/>
      <c r="C1244" s="53"/>
      <c r="D1244" s="54"/>
      <c r="E1244" s="54"/>
      <c r="F1244" s="52"/>
      <c r="G1244" s="52"/>
      <c r="H1244" s="52"/>
      <c r="I1244" s="52"/>
      <c r="J1244" s="52"/>
      <c r="K1244" s="52"/>
      <c r="L1244" s="52"/>
      <c r="M1244" s="52"/>
      <c r="N1244" s="52"/>
      <c r="O1244" s="52"/>
      <c r="P1244" s="52"/>
      <c r="Q1244" s="52"/>
      <c r="R1244" s="52"/>
      <c r="S1244" s="52"/>
      <c r="T1244" s="52"/>
      <c r="U1244" s="52"/>
      <c r="V1244" s="52"/>
      <c r="W1244" s="52"/>
      <c r="X1244" s="52"/>
      <c r="Y1244" s="56"/>
      <c r="Z1244" s="52"/>
      <c r="AA1244" s="52"/>
      <c r="AB1244" s="52"/>
      <c r="AC1244" s="52"/>
      <c r="AD1244" s="52"/>
      <c r="AE1244" s="52"/>
      <c r="AF1244" s="52"/>
    </row>
    <row r="1245" spans="1:32" s="30" customFormat="1" ht="13.5" customHeight="1" x14ac:dyDescent="0.25">
      <c r="A1245" s="52"/>
      <c r="B1245" s="53"/>
      <c r="C1245" s="53"/>
      <c r="D1245" s="54"/>
      <c r="E1245" s="54"/>
      <c r="F1245" s="56"/>
      <c r="G1245" s="52"/>
      <c r="H1245" s="52"/>
      <c r="I1245" s="52"/>
      <c r="J1245" s="52"/>
      <c r="K1245" s="52"/>
      <c r="L1245" s="52"/>
      <c r="M1245" s="52"/>
      <c r="N1245" s="52"/>
      <c r="O1245" s="52"/>
      <c r="P1245" s="52"/>
      <c r="Q1245" s="52"/>
      <c r="R1245" s="52"/>
      <c r="S1245" s="52"/>
      <c r="T1245" s="56"/>
      <c r="U1245" s="56"/>
      <c r="V1245" s="56"/>
      <c r="W1245" s="56"/>
      <c r="X1245" s="56"/>
      <c r="Y1245" s="56"/>
      <c r="Z1245" s="52"/>
      <c r="AA1245" s="52"/>
      <c r="AB1245" s="52"/>
      <c r="AC1245" s="52"/>
      <c r="AD1245" s="52"/>
      <c r="AE1245" s="52"/>
      <c r="AF1245" s="52"/>
    </row>
    <row r="1246" spans="1:32" s="30" customFormat="1" ht="13.5" customHeight="1" x14ac:dyDescent="0.25">
      <c r="A1246" s="52"/>
      <c r="B1246" s="53"/>
      <c r="C1246" s="53"/>
      <c r="D1246" s="54"/>
      <c r="E1246" s="54"/>
      <c r="F1246" s="56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  <c r="R1246" s="52"/>
      <c r="S1246" s="52"/>
      <c r="T1246" s="56"/>
      <c r="U1246" s="52"/>
      <c r="V1246" s="56"/>
      <c r="W1246" s="56"/>
      <c r="X1246" s="52"/>
      <c r="Y1246" s="52"/>
      <c r="Z1246" s="52"/>
      <c r="AA1246" s="52"/>
      <c r="AB1246" s="52"/>
      <c r="AC1246" s="52"/>
      <c r="AD1246" s="52"/>
      <c r="AE1246" s="52"/>
      <c r="AF1246" s="52"/>
    </row>
    <row r="1247" spans="1:32" s="30" customFormat="1" ht="13.5" customHeight="1" x14ac:dyDescent="0.25">
      <c r="A1247" s="52"/>
      <c r="B1247" s="53"/>
      <c r="C1247" s="53"/>
      <c r="D1247" s="54"/>
      <c r="E1247" s="54"/>
      <c r="F1247" s="56"/>
      <c r="G1247" s="52"/>
      <c r="H1247" s="52"/>
      <c r="I1247" s="52"/>
      <c r="J1247" s="52"/>
      <c r="K1247" s="52"/>
      <c r="L1247" s="55"/>
      <c r="M1247" s="55"/>
      <c r="N1247" s="55"/>
      <c r="O1247" s="55"/>
      <c r="P1247" s="52"/>
      <c r="Q1247" s="52"/>
      <c r="R1247" s="52"/>
      <c r="S1247" s="56"/>
      <c r="T1247" s="56"/>
      <c r="U1247" s="52"/>
      <c r="V1247" s="52"/>
      <c r="W1247" s="56"/>
      <c r="X1247" s="56"/>
      <c r="Y1247" s="52"/>
      <c r="Z1247" s="52"/>
      <c r="AA1247" s="52"/>
      <c r="AB1247" s="52"/>
      <c r="AC1247" s="52"/>
      <c r="AD1247" s="52"/>
      <c r="AE1247" s="52"/>
      <c r="AF1247" s="52"/>
    </row>
    <row r="1248" spans="1:32" s="30" customFormat="1" ht="13.5" customHeight="1" x14ac:dyDescent="0.25">
      <c r="A1248" s="52"/>
      <c r="B1248" s="53"/>
      <c r="C1248" s="53"/>
      <c r="D1248" s="54"/>
      <c r="E1248" s="54"/>
      <c r="F1248" s="56"/>
      <c r="G1248" s="52"/>
      <c r="H1248" s="52"/>
      <c r="I1248" s="52"/>
      <c r="J1248" s="52"/>
      <c r="K1248" s="52"/>
      <c r="L1248" s="52"/>
      <c r="M1248" s="52"/>
      <c r="N1248" s="52"/>
      <c r="O1248" s="52"/>
      <c r="P1248" s="52"/>
      <c r="Q1248" s="52"/>
      <c r="R1248" s="52"/>
      <c r="S1248" s="56"/>
      <c r="T1248" s="56"/>
      <c r="U1248" s="52"/>
      <c r="V1248" s="56"/>
      <c r="W1248" s="56"/>
      <c r="X1248" s="56"/>
      <c r="Y1248" s="52"/>
      <c r="Z1248" s="52"/>
      <c r="AA1248" s="52"/>
      <c r="AB1248" s="52"/>
      <c r="AC1248" s="52"/>
      <c r="AD1248" s="52"/>
      <c r="AE1248" s="52"/>
      <c r="AF1248" s="52"/>
    </row>
    <row r="1249" spans="1:32" s="30" customFormat="1" ht="13.5" customHeight="1" x14ac:dyDescent="0.25">
      <c r="A1249" s="52"/>
      <c r="B1249" s="53"/>
      <c r="C1249" s="53"/>
      <c r="D1249" s="54"/>
      <c r="E1249" s="54"/>
      <c r="F1249" s="56"/>
      <c r="G1249" s="52"/>
      <c r="H1249" s="52"/>
      <c r="I1249" s="52"/>
      <c r="J1249" s="52"/>
      <c r="K1249" s="52"/>
      <c r="L1249" s="52"/>
      <c r="M1249" s="52"/>
      <c r="N1249" s="52"/>
      <c r="O1249" s="52"/>
      <c r="P1249" s="52"/>
      <c r="Q1249" s="52"/>
      <c r="R1249" s="52"/>
      <c r="S1249" s="52"/>
      <c r="T1249" s="56"/>
      <c r="U1249" s="56"/>
      <c r="V1249" s="52"/>
      <c r="W1249" s="56"/>
      <c r="X1249" s="56"/>
      <c r="Y1249" s="52"/>
      <c r="Z1249" s="52"/>
      <c r="AA1249" s="52"/>
      <c r="AB1249" s="52"/>
      <c r="AC1249" s="52"/>
      <c r="AD1249" s="52"/>
      <c r="AE1249" s="52"/>
      <c r="AF1249" s="52"/>
    </row>
    <row r="1250" spans="1:32" s="30" customFormat="1" ht="13.5" customHeight="1" x14ac:dyDescent="0.25">
      <c r="A1250" s="52"/>
      <c r="B1250" s="53"/>
      <c r="C1250" s="53"/>
      <c r="D1250" s="54"/>
      <c r="E1250" s="54"/>
      <c r="F1250" s="56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6"/>
      <c r="T1250" s="56"/>
      <c r="U1250" s="52"/>
      <c r="V1250" s="56"/>
      <c r="W1250" s="56"/>
      <c r="X1250" s="56"/>
      <c r="Y1250" s="56"/>
      <c r="Z1250" s="52"/>
      <c r="AA1250" s="52"/>
      <c r="AB1250" s="52"/>
      <c r="AC1250" s="52"/>
      <c r="AD1250" s="52"/>
      <c r="AE1250" s="52"/>
      <c r="AF1250" s="52"/>
    </row>
    <row r="1251" spans="1:32" s="30" customFormat="1" ht="13.5" customHeight="1" x14ac:dyDescent="0.25">
      <c r="A1251" s="52"/>
      <c r="B1251" s="53"/>
      <c r="C1251" s="53"/>
      <c r="D1251" s="54"/>
      <c r="E1251" s="54"/>
      <c r="F1251" s="52"/>
      <c r="G1251" s="52"/>
      <c r="H1251" s="52"/>
      <c r="I1251" s="52"/>
      <c r="J1251" s="52"/>
      <c r="K1251" s="52"/>
      <c r="L1251" s="52"/>
      <c r="M1251" s="52"/>
      <c r="N1251" s="52"/>
      <c r="O1251" s="52"/>
      <c r="P1251" s="52"/>
      <c r="Q1251" s="52"/>
      <c r="R1251" s="52"/>
      <c r="S1251" s="56"/>
      <c r="T1251" s="56"/>
      <c r="U1251" s="52"/>
      <c r="V1251" s="56"/>
      <c r="W1251" s="56"/>
      <c r="X1251" s="56"/>
      <c r="Y1251" s="56"/>
      <c r="Z1251" s="52"/>
      <c r="AA1251" s="52"/>
      <c r="AB1251" s="52"/>
      <c r="AC1251" s="52"/>
      <c r="AD1251" s="52"/>
      <c r="AE1251" s="52"/>
      <c r="AF1251" s="52"/>
    </row>
    <row r="1252" spans="1:32" s="30" customFormat="1" ht="13.5" customHeight="1" x14ac:dyDescent="0.25">
      <c r="A1252" s="52"/>
      <c r="B1252" s="53"/>
      <c r="C1252" s="53"/>
      <c r="D1252" s="54"/>
      <c r="E1252" s="54"/>
      <c r="F1252" s="52"/>
      <c r="G1252" s="52"/>
      <c r="H1252" s="52"/>
      <c r="I1252" s="52"/>
      <c r="J1252" s="52"/>
      <c r="K1252" s="52"/>
      <c r="L1252" s="55"/>
      <c r="M1252" s="55"/>
      <c r="N1252" s="55"/>
      <c r="O1252" s="55"/>
      <c r="P1252" s="52"/>
      <c r="Q1252" s="52"/>
      <c r="R1252" s="52"/>
      <c r="S1252" s="52"/>
      <c r="T1252" s="52"/>
      <c r="U1252" s="52"/>
      <c r="V1252" s="52"/>
      <c r="W1252" s="52"/>
      <c r="X1252" s="52"/>
      <c r="Y1252" s="52"/>
      <c r="Z1252" s="52"/>
      <c r="AA1252" s="52"/>
      <c r="AB1252" s="52"/>
      <c r="AC1252" s="52"/>
      <c r="AD1252" s="52"/>
      <c r="AE1252" s="52"/>
      <c r="AF1252" s="52"/>
    </row>
    <row r="1253" spans="1:32" s="30" customFormat="1" ht="13.5" customHeight="1" x14ac:dyDescent="0.25">
      <c r="A1253" s="52"/>
      <c r="B1253" s="53"/>
      <c r="C1253" s="53"/>
      <c r="D1253" s="54"/>
      <c r="E1253" s="54"/>
      <c r="F1253" s="52"/>
      <c r="G1253" s="52"/>
      <c r="H1253" s="52"/>
      <c r="I1253" s="52"/>
      <c r="J1253" s="52"/>
      <c r="K1253" s="52"/>
      <c r="L1253" s="55"/>
      <c r="M1253" s="55"/>
      <c r="N1253" s="55"/>
      <c r="O1253" s="55"/>
      <c r="P1253" s="52"/>
      <c r="Q1253" s="52"/>
      <c r="R1253" s="52"/>
      <c r="S1253" s="52"/>
      <c r="T1253" s="52"/>
      <c r="U1253" s="52"/>
      <c r="V1253" s="52"/>
      <c r="W1253" s="52"/>
      <c r="X1253" s="52"/>
      <c r="Y1253" s="52"/>
      <c r="Z1253" s="52"/>
      <c r="AA1253" s="52"/>
      <c r="AB1253" s="52"/>
      <c r="AC1253" s="52"/>
      <c r="AD1253" s="52"/>
      <c r="AE1253" s="52"/>
      <c r="AF1253" s="52"/>
    </row>
    <row r="1254" spans="1:32" s="30" customFormat="1" ht="13.5" customHeight="1" x14ac:dyDescent="0.25">
      <c r="A1254" s="52"/>
      <c r="B1254" s="53"/>
      <c r="C1254" s="53"/>
      <c r="D1254" s="54"/>
      <c r="E1254" s="54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  <c r="R1254" s="52"/>
      <c r="S1254" s="61"/>
      <c r="T1254" s="61"/>
      <c r="U1254" s="61"/>
      <c r="V1254" s="61"/>
      <c r="W1254" s="61"/>
      <c r="X1254" s="61"/>
      <c r="Y1254" s="61"/>
      <c r="Z1254" s="52"/>
      <c r="AA1254" s="52"/>
      <c r="AB1254" s="52"/>
      <c r="AC1254" s="52"/>
      <c r="AD1254" s="52"/>
      <c r="AE1254" s="52"/>
      <c r="AF1254" s="52"/>
    </row>
    <row r="1255" spans="1:32" s="30" customFormat="1" ht="13.5" customHeight="1" x14ac:dyDescent="0.25">
      <c r="A1255" s="52"/>
      <c r="B1255" s="53"/>
      <c r="C1255" s="53"/>
      <c r="D1255" s="54"/>
      <c r="E1255" s="54"/>
      <c r="F1255" s="52"/>
      <c r="G1255" s="52"/>
      <c r="H1255" s="52"/>
      <c r="I1255" s="52"/>
      <c r="J1255" s="52"/>
      <c r="K1255" s="52"/>
      <c r="L1255" s="52"/>
      <c r="M1255" s="52"/>
      <c r="N1255" s="52"/>
      <c r="O1255" s="52"/>
      <c r="P1255" s="52"/>
      <c r="Q1255" s="52"/>
      <c r="R1255" s="52"/>
      <c r="S1255" s="52"/>
      <c r="T1255" s="52"/>
      <c r="U1255" s="52"/>
      <c r="V1255" s="52"/>
      <c r="W1255" s="52"/>
      <c r="X1255" s="52"/>
      <c r="Y1255" s="52"/>
      <c r="Z1255" s="52"/>
      <c r="AA1255" s="52"/>
      <c r="AB1255" s="52"/>
      <c r="AC1255" s="52"/>
      <c r="AD1255" s="52"/>
      <c r="AE1255" s="52"/>
      <c r="AF1255" s="52"/>
    </row>
    <row r="1256" spans="1:32" s="30" customFormat="1" ht="13.5" customHeight="1" x14ac:dyDescent="0.25">
      <c r="A1256" s="52"/>
      <c r="B1256" s="53"/>
      <c r="C1256" s="53"/>
      <c r="D1256" s="54"/>
      <c r="E1256" s="54"/>
      <c r="F1256" s="52"/>
      <c r="G1256" s="52"/>
      <c r="H1256" s="52"/>
      <c r="I1256" s="52"/>
      <c r="J1256" s="52"/>
      <c r="K1256" s="52"/>
      <c r="L1256" s="52"/>
      <c r="M1256" s="52"/>
      <c r="N1256" s="52"/>
      <c r="O1256" s="52"/>
      <c r="P1256" s="52"/>
      <c r="Q1256" s="52"/>
      <c r="R1256" s="52"/>
      <c r="S1256" s="52"/>
      <c r="T1256" s="52"/>
      <c r="U1256" s="52"/>
      <c r="V1256" s="52"/>
      <c r="W1256" s="52"/>
      <c r="X1256" s="52"/>
      <c r="Y1256" s="52" t="s">
        <v>46</v>
      </c>
      <c r="Z1256" s="52"/>
      <c r="AA1256" s="52"/>
      <c r="AB1256" s="52"/>
      <c r="AC1256" s="52"/>
      <c r="AD1256" s="52"/>
      <c r="AE1256" s="52"/>
      <c r="AF1256" s="52"/>
    </row>
    <row r="1257" spans="1:32" s="30" customFormat="1" ht="13.5" customHeight="1" x14ac:dyDescent="0.25">
      <c r="A1257" s="52"/>
      <c r="B1257" s="53"/>
      <c r="C1257" s="53"/>
      <c r="D1257" s="54"/>
      <c r="E1257" s="54"/>
      <c r="F1257" s="52"/>
      <c r="G1257" s="52"/>
      <c r="H1257" s="52"/>
      <c r="I1257" s="52"/>
      <c r="J1257" s="52"/>
      <c r="K1257" s="52"/>
      <c r="L1257" s="52"/>
      <c r="M1257" s="52"/>
      <c r="N1257" s="52"/>
      <c r="O1257" s="52"/>
      <c r="P1257" s="52"/>
      <c r="Q1257" s="52"/>
      <c r="R1257" s="52"/>
      <c r="S1257" s="52"/>
      <c r="T1257" s="52"/>
      <c r="U1257" s="52"/>
      <c r="V1257" s="52"/>
      <c r="W1257" s="52"/>
      <c r="X1257" s="52"/>
      <c r="Y1257" s="52" t="s">
        <v>46</v>
      </c>
      <c r="Z1257" s="52"/>
      <c r="AA1257" s="52"/>
      <c r="AB1257" s="52"/>
      <c r="AC1257" s="52"/>
      <c r="AD1257" s="52"/>
      <c r="AE1257" s="52"/>
      <c r="AF1257" s="52"/>
    </row>
    <row r="1258" spans="1:32" s="30" customFormat="1" ht="13.5" customHeight="1" x14ac:dyDescent="0.25">
      <c r="A1258" s="52"/>
      <c r="B1258" s="53"/>
      <c r="C1258" s="53"/>
      <c r="D1258" s="54"/>
      <c r="E1258" s="54"/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  <c r="S1258" s="52"/>
      <c r="T1258" s="52"/>
      <c r="U1258" s="52"/>
      <c r="V1258" s="52"/>
      <c r="W1258" s="52"/>
      <c r="X1258" s="52"/>
      <c r="Y1258" s="52" t="s">
        <v>46</v>
      </c>
      <c r="Z1258" s="52"/>
      <c r="AA1258" s="52"/>
      <c r="AB1258" s="52"/>
      <c r="AC1258" s="52"/>
      <c r="AD1258" s="52"/>
      <c r="AE1258" s="52"/>
      <c r="AF1258" s="52"/>
    </row>
    <row r="1259" spans="1:32" s="30" customFormat="1" ht="13.5" customHeight="1" x14ac:dyDescent="0.25">
      <c r="A1259" s="52"/>
      <c r="B1259" s="53"/>
      <c r="C1259" s="53"/>
      <c r="D1259" s="54"/>
      <c r="E1259" s="54"/>
      <c r="F1259" s="52"/>
      <c r="G1259" s="52"/>
      <c r="H1259" s="52"/>
      <c r="I1259" s="52"/>
      <c r="J1259" s="52"/>
      <c r="K1259" s="52"/>
      <c r="L1259" s="52"/>
      <c r="M1259" s="52"/>
      <c r="N1259" s="52"/>
      <c r="O1259" s="52"/>
      <c r="P1259" s="52"/>
      <c r="Q1259" s="52"/>
      <c r="R1259" s="52"/>
      <c r="S1259" s="52"/>
      <c r="T1259" s="52"/>
      <c r="U1259" s="52"/>
      <c r="V1259" s="52"/>
      <c r="W1259" s="52"/>
      <c r="X1259" s="52"/>
      <c r="Y1259" s="52" t="s">
        <v>46</v>
      </c>
      <c r="Z1259" s="52"/>
      <c r="AA1259" s="52"/>
      <c r="AB1259" s="52"/>
      <c r="AC1259" s="52"/>
      <c r="AD1259" s="52"/>
      <c r="AE1259" s="52"/>
      <c r="AF1259" s="52"/>
    </row>
    <row r="1260" spans="1:32" s="30" customFormat="1" ht="13.5" customHeight="1" x14ac:dyDescent="0.25">
      <c r="A1260" s="52"/>
      <c r="B1260" s="53"/>
      <c r="C1260" s="53"/>
      <c r="D1260" s="54"/>
      <c r="E1260" s="54"/>
      <c r="F1260" s="52"/>
      <c r="G1260" s="52"/>
      <c r="H1260" s="52"/>
      <c r="I1260" s="52"/>
      <c r="J1260" s="52"/>
      <c r="K1260" s="52"/>
      <c r="L1260" s="52"/>
      <c r="M1260" s="52"/>
      <c r="N1260" s="52"/>
      <c r="O1260" s="52"/>
      <c r="P1260" s="52"/>
      <c r="Q1260" s="52"/>
      <c r="R1260" s="52"/>
      <c r="S1260" s="52"/>
      <c r="T1260" s="52"/>
      <c r="U1260" s="52"/>
      <c r="V1260" s="52"/>
      <c r="W1260" s="52"/>
      <c r="X1260" s="52"/>
      <c r="Y1260" s="52" t="s">
        <v>46</v>
      </c>
      <c r="Z1260" s="52"/>
      <c r="AA1260" s="52"/>
      <c r="AB1260" s="52"/>
      <c r="AC1260" s="52"/>
      <c r="AD1260" s="52"/>
      <c r="AE1260" s="52"/>
      <c r="AF1260" s="52"/>
    </row>
    <row r="1261" spans="1:32" s="30" customFormat="1" ht="13.5" customHeight="1" x14ac:dyDescent="0.25">
      <c r="A1261" s="52"/>
      <c r="B1261" s="53"/>
      <c r="C1261" s="53"/>
      <c r="D1261" s="54"/>
      <c r="E1261" s="54"/>
      <c r="F1261" s="52"/>
      <c r="G1261" s="52"/>
      <c r="H1261" s="52"/>
      <c r="I1261" s="52"/>
      <c r="J1261" s="52"/>
      <c r="K1261" s="52"/>
      <c r="L1261" s="52"/>
      <c r="M1261" s="52"/>
      <c r="N1261" s="52"/>
      <c r="O1261" s="52"/>
      <c r="P1261" s="52"/>
      <c r="Q1261" s="52"/>
      <c r="R1261" s="52"/>
      <c r="S1261" s="52"/>
      <c r="T1261" s="52"/>
      <c r="U1261" s="52"/>
      <c r="V1261" s="52"/>
      <c r="W1261" s="52"/>
      <c r="X1261" s="52"/>
      <c r="Y1261" s="52" t="s">
        <v>46</v>
      </c>
      <c r="Z1261" s="52"/>
      <c r="AA1261" s="52"/>
      <c r="AB1261" s="52"/>
      <c r="AC1261" s="52"/>
      <c r="AD1261" s="52"/>
      <c r="AE1261" s="52"/>
      <c r="AF1261" s="52"/>
    </row>
    <row r="1262" spans="1:32" s="30" customFormat="1" ht="13.5" customHeight="1" x14ac:dyDescent="0.25">
      <c r="A1262" s="52"/>
      <c r="B1262" s="53"/>
      <c r="C1262" s="53"/>
      <c r="D1262" s="54"/>
      <c r="E1262" s="54"/>
      <c r="F1262" s="52"/>
      <c r="G1262" s="52"/>
      <c r="H1262" s="52"/>
      <c r="I1262" s="52"/>
      <c r="J1262" s="52"/>
      <c r="K1262" s="52"/>
      <c r="L1262" s="52"/>
      <c r="M1262" s="52"/>
      <c r="N1262" s="52"/>
      <c r="O1262" s="52"/>
      <c r="P1262" s="52"/>
      <c r="Q1262" s="52"/>
      <c r="R1262" s="52"/>
      <c r="S1262" s="52"/>
      <c r="T1262" s="52"/>
      <c r="U1262" s="52"/>
      <c r="V1262" s="52"/>
      <c r="W1262" s="52"/>
      <c r="X1262" s="52"/>
      <c r="Y1262" s="52" t="s">
        <v>46</v>
      </c>
      <c r="Z1262" s="52"/>
      <c r="AA1262" s="52"/>
      <c r="AB1262" s="52"/>
      <c r="AC1262" s="52"/>
      <c r="AD1262" s="52"/>
      <c r="AE1262" s="52"/>
      <c r="AF1262" s="52"/>
    </row>
    <row r="1263" spans="1:32" s="30" customFormat="1" ht="13.5" customHeight="1" x14ac:dyDescent="0.25">
      <c r="A1263" s="52"/>
      <c r="B1263" s="53"/>
      <c r="C1263" s="53"/>
      <c r="D1263" s="54"/>
      <c r="E1263" s="54"/>
      <c r="F1263" s="52"/>
      <c r="G1263" s="52"/>
      <c r="H1263" s="52"/>
      <c r="I1263" s="52"/>
      <c r="J1263" s="52"/>
      <c r="K1263" s="52"/>
      <c r="L1263" s="52"/>
      <c r="M1263" s="52"/>
      <c r="N1263" s="52"/>
      <c r="O1263" s="52"/>
      <c r="P1263" s="52"/>
      <c r="Q1263" s="52"/>
      <c r="R1263" s="52"/>
      <c r="S1263" s="52"/>
      <c r="T1263" s="52"/>
      <c r="U1263" s="52"/>
      <c r="V1263" s="52"/>
      <c r="W1263" s="52"/>
      <c r="X1263" s="52"/>
      <c r="Y1263" s="52" t="s">
        <v>46</v>
      </c>
      <c r="Z1263" s="52"/>
      <c r="AA1263" s="52"/>
      <c r="AB1263" s="52"/>
      <c r="AC1263" s="52"/>
      <c r="AD1263" s="52"/>
      <c r="AE1263" s="52"/>
      <c r="AF1263" s="52"/>
    </row>
    <row r="1264" spans="1:32" s="30" customFormat="1" ht="13.5" customHeight="1" x14ac:dyDescent="0.25">
      <c r="A1264" s="52"/>
      <c r="B1264" s="53"/>
      <c r="C1264" s="53"/>
      <c r="D1264" s="54"/>
      <c r="E1264" s="54"/>
      <c r="F1264" s="52"/>
      <c r="G1264" s="52"/>
      <c r="H1264" s="52"/>
      <c r="I1264" s="52"/>
      <c r="J1264" s="52"/>
      <c r="K1264" s="52"/>
      <c r="L1264" s="52"/>
      <c r="M1264" s="52"/>
      <c r="N1264" s="52"/>
      <c r="O1264" s="52"/>
      <c r="P1264" s="52"/>
      <c r="Q1264" s="52"/>
      <c r="R1264" s="52"/>
      <c r="S1264" s="52"/>
      <c r="T1264" s="52"/>
      <c r="U1264" s="52"/>
      <c r="V1264" s="52"/>
      <c r="W1264" s="52"/>
      <c r="X1264" s="52"/>
      <c r="Y1264" s="52" t="s">
        <v>46</v>
      </c>
      <c r="Z1264" s="52"/>
      <c r="AA1264" s="52"/>
      <c r="AB1264" s="52"/>
      <c r="AC1264" s="52"/>
      <c r="AD1264" s="52"/>
      <c r="AE1264" s="52"/>
      <c r="AF1264" s="52"/>
    </row>
    <row r="1265" spans="1:38" s="30" customFormat="1" ht="13.5" customHeight="1" x14ac:dyDescent="0.25">
      <c r="A1265" s="52"/>
      <c r="B1265" s="53"/>
      <c r="C1265" s="53"/>
      <c r="D1265" s="54"/>
      <c r="E1265" s="54"/>
      <c r="F1265" s="52"/>
      <c r="G1265" s="52"/>
      <c r="H1265" s="52"/>
      <c r="I1265" s="52"/>
      <c r="J1265" s="52"/>
      <c r="K1265" s="52"/>
      <c r="L1265" s="52"/>
      <c r="M1265" s="52"/>
      <c r="N1265" s="52"/>
      <c r="O1265" s="52"/>
      <c r="P1265" s="52"/>
      <c r="Q1265" s="52"/>
      <c r="R1265" s="52"/>
      <c r="S1265" s="52"/>
      <c r="T1265" s="52"/>
      <c r="U1265" s="52"/>
      <c r="V1265" s="52"/>
      <c r="W1265" s="52"/>
      <c r="X1265" s="52"/>
      <c r="Y1265" s="52" t="s">
        <v>46</v>
      </c>
      <c r="Z1265" s="52"/>
      <c r="AA1265" s="52"/>
      <c r="AB1265" s="52"/>
      <c r="AC1265" s="52"/>
      <c r="AD1265" s="52"/>
      <c r="AE1265" s="52"/>
      <c r="AF1265" s="52"/>
    </row>
    <row r="1266" spans="1:38" s="30" customFormat="1" ht="13.5" customHeight="1" x14ac:dyDescent="0.25">
      <c r="A1266" s="52"/>
      <c r="B1266" s="53"/>
      <c r="C1266" s="53"/>
      <c r="D1266" s="54"/>
      <c r="E1266" s="54"/>
      <c r="F1266" s="52"/>
      <c r="G1266" s="52"/>
      <c r="H1266" s="52"/>
      <c r="I1266" s="52"/>
      <c r="J1266" s="52"/>
      <c r="K1266" s="52"/>
      <c r="L1266" s="52"/>
      <c r="M1266" s="52"/>
      <c r="N1266" s="52"/>
      <c r="O1266" s="52"/>
      <c r="P1266" s="52"/>
      <c r="Q1266" s="52"/>
      <c r="R1266" s="52"/>
      <c r="S1266" s="52"/>
      <c r="T1266" s="52"/>
      <c r="U1266" s="52"/>
      <c r="V1266" s="52"/>
      <c r="W1266" s="52"/>
      <c r="X1266" s="52"/>
      <c r="Y1266" s="52" t="s">
        <v>46</v>
      </c>
      <c r="Z1266" s="52"/>
      <c r="AA1266" s="52"/>
      <c r="AB1266" s="52"/>
      <c r="AC1266" s="52"/>
      <c r="AD1266" s="52"/>
      <c r="AE1266" s="52"/>
      <c r="AF1266" s="52"/>
    </row>
    <row r="1267" spans="1:38" s="30" customFormat="1" ht="13.5" customHeight="1" x14ac:dyDescent="0.25">
      <c r="A1267" s="52"/>
      <c r="B1267" s="53"/>
      <c r="C1267" s="53"/>
      <c r="D1267" s="54"/>
      <c r="E1267" s="54"/>
      <c r="F1267" s="52"/>
      <c r="G1267" s="52"/>
      <c r="H1267" s="52"/>
      <c r="I1267" s="52"/>
      <c r="J1267" s="52"/>
      <c r="K1267" s="52"/>
      <c r="L1267" s="52"/>
      <c r="M1267" s="52"/>
      <c r="N1267" s="52"/>
      <c r="O1267" s="52"/>
      <c r="P1267" s="52"/>
      <c r="Q1267" s="52"/>
      <c r="R1267" s="52"/>
      <c r="S1267" s="52"/>
      <c r="T1267" s="52"/>
      <c r="U1267" s="52"/>
      <c r="V1267" s="52"/>
      <c r="W1267" s="52"/>
      <c r="X1267" s="52"/>
      <c r="Y1267" s="52" t="s">
        <v>46</v>
      </c>
      <c r="Z1267" s="52"/>
      <c r="AA1267" s="52"/>
      <c r="AB1267" s="52"/>
      <c r="AC1267" s="60"/>
      <c r="AD1267" s="60"/>
      <c r="AE1267" s="60"/>
      <c r="AF1267" s="60"/>
      <c r="AG1267" s="60"/>
      <c r="AH1267" s="60"/>
      <c r="AI1267" s="60"/>
      <c r="AJ1267" s="60"/>
      <c r="AK1267" s="60"/>
      <c r="AL1267" s="60"/>
    </row>
    <row r="1268" spans="1:38" x14ac:dyDescent="0.25">
      <c r="A1268" s="52"/>
      <c r="B1268" s="53"/>
      <c r="C1268" s="53"/>
      <c r="D1268" s="54"/>
      <c r="E1268" s="54"/>
      <c r="F1268" s="52"/>
      <c r="G1268" s="52"/>
      <c r="H1268" s="52"/>
      <c r="I1268" s="52"/>
      <c r="J1268" s="52"/>
      <c r="K1268" s="52"/>
      <c r="L1268" s="52"/>
      <c r="M1268" s="52"/>
      <c r="N1268" s="52"/>
      <c r="O1268" s="52"/>
      <c r="P1268" s="52"/>
      <c r="Q1268" s="52"/>
      <c r="R1268" s="52"/>
      <c r="S1268" s="52"/>
      <c r="T1268" s="52"/>
      <c r="U1268" s="52"/>
      <c r="V1268" s="52"/>
      <c r="W1268" s="52"/>
      <c r="X1268" s="52"/>
      <c r="Y1268" s="52" t="s">
        <v>46</v>
      </c>
      <c r="Z1268" s="52"/>
      <c r="AA1268" s="52"/>
      <c r="AB1268" s="52"/>
    </row>
    <row r="1269" spans="1:38" x14ac:dyDescent="0.25">
      <c r="A1269" s="52"/>
      <c r="B1269" s="53"/>
      <c r="C1269" s="53"/>
      <c r="D1269" s="53"/>
      <c r="E1269" s="53"/>
      <c r="F1269" s="62"/>
      <c r="G1269" s="64"/>
      <c r="H1269" s="63"/>
      <c r="S1269" s="52"/>
      <c r="T1269" s="56"/>
      <c r="U1269" s="56"/>
      <c r="V1269" s="56"/>
      <c r="W1269" s="56"/>
      <c r="X1269" s="56"/>
      <c r="Y1269" s="56" t="s">
        <v>95</v>
      </c>
      <c r="Z1269" s="52"/>
      <c r="AA1269" s="52"/>
      <c r="AB1269" s="52"/>
    </row>
    <row r="1270" spans="1:38" x14ac:dyDescent="0.25">
      <c r="A1270" s="52"/>
      <c r="B1270" s="53"/>
      <c r="C1270" s="53"/>
      <c r="D1270" s="53"/>
      <c r="E1270" s="53"/>
      <c r="F1270" s="62"/>
      <c r="G1270" s="64"/>
      <c r="H1270" s="63"/>
      <c r="S1270" s="52"/>
      <c r="T1270" s="56"/>
      <c r="U1270" s="56"/>
      <c r="V1270" s="56"/>
      <c r="W1270" s="56"/>
      <c r="X1270" s="56"/>
      <c r="Y1270" s="56" t="s">
        <v>95</v>
      </c>
      <c r="Z1270" s="52"/>
      <c r="AA1270" s="52"/>
      <c r="AB1270" s="52"/>
    </row>
    <row r="1271" spans="1:38" x14ac:dyDescent="0.25">
      <c r="A1271" s="52"/>
      <c r="B1271" s="53"/>
      <c r="C1271" s="53"/>
      <c r="D1271" s="53"/>
      <c r="E1271" s="53"/>
      <c r="F1271" s="62"/>
      <c r="G1271" s="64"/>
      <c r="H1271" s="63"/>
      <c r="S1271" s="52"/>
      <c r="T1271" s="56"/>
      <c r="U1271" s="56"/>
      <c r="V1271" s="56"/>
      <c r="W1271" s="56"/>
      <c r="X1271" s="56"/>
      <c r="Y1271" s="56" t="s">
        <v>95</v>
      </c>
      <c r="Z1271" s="52"/>
      <c r="AA1271" s="52"/>
      <c r="AB1271" s="52"/>
    </row>
    <row r="1272" spans="1:38" x14ac:dyDescent="0.25">
      <c r="A1272" s="52"/>
      <c r="B1272" s="53"/>
      <c r="C1272" s="53"/>
      <c r="D1272" s="53"/>
      <c r="E1272" s="53"/>
      <c r="F1272" s="62"/>
      <c r="G1272" s="64"/>
      <c r="H1272" s="63"/>
      <c r="S1272" s="52"/>
      <c r="T1272" s="56"/>
      <c r="U1272" s="56"/>
      <c r="V1272" s="56"/>
      <c r="W1272" s="56"/>
      <c r="X1272" s="56"/>
      <c r="Y1272" s="56" t="s">
        <v>95</v>
      </c>
      <c r="Z1272" s="52"/>
      <c r="AA1272" s="52"/>
      <c r="AB1272" s="52"/>
    </row>
    <row r="1273" spans="1:38" x14ac:dyDescent="0.25">
      <c r="A1273" s="52"/>
      <c r="B1273" s="53"/>
      <c r="C1273" s="53"/>
      <c r="D1273" s="53"/>
      <c r="E1273" s="53"/>
      <c r="F1273" s="62"/>
      <c r="G1273" s="64"/>
      <c r="H1273" s="63"/>
      <c r="S1273" s="52"/>
      <c r="T1273" s="56"/>
      <c r="U1273" s="56"/>
      <c r="V1273" s="56"/>
      <c r="W1273" s="56"/>
      <c r="X1273" s="56"/>
      <c r="Y1273" s="56" t="s">
        <v>95</v>
      </c>
      <c r="Z1273" s="52"/>
      <c r="AA1273" s="52"/>
      <c r="AB1273" s="52"/>
    </row>
    <row r="1274" spans="1:38" x14ac:dyDescent="0.25">
      <c r="A1274" s="52"/>
      <c r="B1274" s="53"/>
      <c r="C1274" s="53"/>
      <c r="D1274" s="53"/>
      <c r="E1274" s="53"/>
      <c r="F1274" s="62"/>
      <c r="G1274" s="64"/>
      <c r="H1274" s="63"/>
      <c r="S1274" s="52"/>
      <c r="T1274" s="56"/>
      <c r="U1274" s="56"/>
      <c r="V1274" s="56"/>
      <c r="W1274" s="56"/>
      <c r="X1274" s="56"/>
      <c r="Y1274" s="56" t="s">
        <v>95</v>
      </c>
    </row>
    <row r="1275" spans="1:38" x14ac:dyDescent="0.25">
      <c r="A1275" s="52"/>
      <c r="B1275" s="53"/>
      <c r="C1275" s="53"/>
      <c r="D1275" s="53"/>
      <c r="E1275" s="53"/>
      <c r="F1275" s="62"/>
      <c r="G1275" s="64"/>
      <c r="H1275" s="63"/>
      <c r="S1275" s="52"/>
      <c r="T1275" s="56"/>
      <c r="U1275" s="56"/>
      <c r="V1275" s="56"/>
      <c r="W1275" s="56"/>
      <c r="X1275" s="56"/>
      <c r="Y1275" s="56" t="s">
        <v>95</v>
      </c>
    </row>
    <row r="1276" spans="1:38" x14ac:dyDescent="0.25">
      <c r="A1276" s="52"/>
      <c r="B1276" s="53"/>
      <c r="C1276" s="53"/>
      <c r="D1276" s="53"/>
      <c r="E1276" s="53"/>
      <c r="F1276" s="62"/>
      <c r="G1276" s="64"/>
      <c r="H1276" s="65"/>
      <c r="S1276" s="52"/>
      <c r="T1276" s="56"/>
      <c r="U1276" s="56"/>
      <c r="V1276" s="56"/>
      <c r="W1276" s="56"/>
      <c r="X1276" s="56"/>
      <c r="Y1276" s="56" t="s">
        <v>95</v>
      </c>
    </row>
    <row r="1277" spans="1:38" x14ac:dyDescent="0.25">
      <c r="A1277" s="52"/>
      <c r="B1277" s="53"/>
      <c r="C1277" s="53"/>
      <c r="D1277" s="53"/>
      <c r="E1277" s="53"/>
      <c r="F1277" s="62"/>
      <c r="G1277" s="64"/>
      <c r="H1277" s="63"/>
      <c r="S1277" s="52"/>
      <c r="T1277" s="56"/>
      <c r="U1277" s="56"/>
      <c r="V1277" s="56"/>
      <c r="W1277" s="56"/>
      <c r="X1277" s="56"/>
      <c r="Y1277" s="56" t="s">
        <v>95</v>
      </c>
    </row>
    <row r="1278" spans="1:38" x14ac:dyDescent="0.25">
      <c r="A1278" s="52"/>
      <c r="B1278" s="53"/>
      <c r="C1278" s="53"/>
      <c r="D1278" s="53"/>
      <c r="E1278" s="53"/>
      <c r="F1278" s="62"/>
      <c r="G1278" s="64"/>
      <c r="H1278" s="65"/>
      <c r="S1278" s="52"/>
      <c r="T1278" s="56"/>
      <c r="U1278" s="56"/>
      <c r="V1278" s="56"/>
      <c r="W1278" s="56"/>
      <c r="X1278" s="56"/>
      <c r="Y1278" s="56" t="s">
        <v>95</v>
      </c>
    </row>
    <row r="1279" spans="1:38" x14ac:dyDescent="0.25">
      <c r="A1279" s="52"/>
      <c r="B1279" s="53"/>
      <c r="C1279" s="53"/>
      <c r="D1279" s="53"/>
      <c r="E1279" s="53"/>
      <c r="F1279" s="62"/>
      <c r="G1279" s="64"/>
      <c r="H1279" s="63"/>
      <c r="S1279" s="52"/>
      <c r="T1279" s="56"/>
      <c r="U1279" s="56"/>
      <c r="V1279" s="56"/>
      <c r="W1279" s="56"/>
      <c r="X1279" s="56"/>
      <c r="Y1279" s="56" t="s">
        <v>95</v>
      </c>
    </row>
    <row r="1280" spans="1:38" x14ac:dyDescent="0.25">
      <c r="A1280" s="52"/>
      <c r="B1280" s="53"/>
      <c r="C1280" s="53"/>
      <c r="D1280" s="53"/>
      <c r="E1280" s="53"/>
      <c r="F1280" s="62"/>
      <c r="G1280" s="64"/>
      <c r="H1280" s="65"/>
      <c r="S1280" s="52"/>
      <c r="T1280" s="56"/>
      <c r="U1280" s="56"/>
      <c r="V1280" s="56"/>
      <c r="W1280" s="56"/>
      <c r="X1280" s="56"/>
      <c r="Y1280" s="56" t="s">
        <v>95</v>
      </c>
    </row>
    <row r="1281" spans="1:25" x14ac:dyDescent="0.25">
      <c r="A1281" s="52"/>
      <c r="B1281" s="53"/>
      <c r="C1281" s="53"/>
      <c r="D1281" s="53"/>
      <c r="E1281" s="53"/>
      <c r="F1281" s="62"/>
      <c r="G1281" s="64"/>
      <c r="H1281" s="63"/>
      <c r="S1281" s="52"/>
      <c r="T1281" s="56"/>
      <c r="U1281" s="56"/>
      <c r="V1281" s="56"/>
      <c r="W1281" s="56"/>
      <c r="X1281" s="56"/>
      <c r="Y1281" s="56" t="s">
        <v>95</v>
      </c>
    </row>
    <row r="1282" spans="1:25" x14ac:dyDescent="0.25">
      <c r="A1282" s="52"/>
      <c r="B1282" s="53"/>
      <c r="C1282" s="53"/>
      <c r="D1282" s="53"/>
      <c r="E1282" s="53"/>
      <c r="F1282" s="62"/>
      <c r="G1282" s="64"/>
      <c r="H1282" s="65"/>
      <c r="S1282" s="52"/>
      <c r="T1282" s="56"/>
      <c r="U1282" s="56"/>
      <c r="V1282" s="56"/>
      <c r="W1282" s="56"/>
      <c r="X1282" s="56"/>
      <c r="Y1282" s="56" t="s">
        <v>95</v>
      </c>
    </row>
    <row r="1283" spans="1:25" x14ac:dyDescent="0.25">
      <c r="A1283" s="52"/>
      <c r="B1283" s="53"/>
      <c r="C1283" s="53"/>
      <c r="D1283" s="53"/>
      <c r="E1283" s="53"/>
      <c r="F1283" s="62"/>
      <c r="G1283" s="64"/>
      <c r="H1283" s="63"/>
      <c r="S1283" s="52"/>
      <c r="T1283" s="56"/>
      <c r="U1283" s="56"/>
      <c r="V1283" s="56"/>
      <c r="W1283" s="56"/>
      <c r="X1283" s="56"/>
      <c r="Y1283" s="56" t="s">
        <v>95</v>
      </c>
    </row>
    <row r="1284" spans="1:25" x14ac:dyDescent="0.25">
      <c r="A1284" s="52"/>
      <c r="B1284" s="53"/>
      <c r="C1284" s="53"/>
      <c r="D1284" s="53"/>
      <c r="E1284" s="53"/>
      <c r="F1284" s="62"/>
      <c r="G1284" s="64"/>
      <c r="H1284" s="65"/>
      <c r="S1284" s="52"/>
      <c r="T1284" s="56"/>
      <c r="U1284" s="56"/>
      <c r="V1284" s="56"/>
      <c r="W1284" s="56"/>
      <c r="X1284" s="56"/>
      <c r="Y1284" s="56" t="s">
        <v>95</v>
      </c>
    </row>
    <row r="1285" spans="1:25" x14ac:dyDescent="0.25">
      <c r="A1285" s="52"/>
      <c r="B1285" s="53"/>
      <c r="C1285" s="53"/>
      <c r="D1285" s="53"/>
      <c r="E1285" s="53"/>
      <c r="F1285" s="62"/>
      <c r="G1285" s="64"/>
      <c r="H1285" s="63"/>
      <c r="S1285" s="52"/>
      <c r="T1285" s="56"/>
      <c r="U1285" s="56"/>
      <c r="V1285" s="56"/>
      <c r="W1285" s="56"/>
      <c r="X1285" s="56"/>
      <c r="Y1285" s="56" t="s">
        <v>95</v>
      </c>
    </row>
    <row r="1286" spans="1:25" x14ac:dyDescent="0.25">
      <c r="A1286" s="52"/>
      <c r="B1286" s="53"/>
      <c r="C1286" s="53"/>
      <c r="D1286" s="53"/>
      <c r="E1286" s="53"/>
      <c r="F1286" s="62"/>
      <c r="G1286" s="64"/>
      <c r="H1286" s="65"/>
      <c r="S1286" s="52"/>
      <c r="T1286" s="56"/>
      <c r="U1286" s="56"/>
      <c r="V1286" s="56"/>
      <c r="W1286" s="56"/>
      <c r="X1286" s="56"/>
      <c r="Y1286" s="56" t="s">
        <v>95</v>
      </c>
    </row>
    <row r="1287" spans="1:25" x14ac:dyDescent="0.25">
      <c r="A1287" s="52"/>
      <c r="B1287" s="53"/>
      <c r="C1287" s="53"/>
      <c r="D1287" s="53"/>
      <c r="E1287" s="53"/>
      <c r="F1287" s="62"/>
      <c r="G1287" s="64"/>
      <c r="H1287" s="63"/>
      <c r="S1287" s="52"/>
      <c r="T1287" s="56"/>
      <c r="U1287" s="56"/>
      <c r="V1287" s="56"/>
      <c r="W1287" s="56"/>
      <c r="X1287" s="56"/>
      <c r="Y1287" s="56" t="s">
        <v>95</v>
      </c>
    </row>
    <row r="1288" spans="1:25" x14ac:dyDescent="0.25">
      <c r="A1288" s="52"/>
      <c r="B1288" s="53"/>
      <c r="C1288" s="53"/>
      <c r="D1288" s="53"/>
      <c r="E1288" s="53"/>
      <c r="F1288" s="62"/>
      <c r="G1288" s="64"/>
      <c r="H1288" s="65"/>
      <c r="S1288" s="52"/>
      <c r="T1288" s="56"/>
      <c r="U1288" s="56"/>
      <c r="V1288" s="56"/>
      <c r="W1288" s="56"/>
      <c r="X1288" s="56"/>
      <c r="Y1288" s="56" t="s">
        <v>95</v>
      </c>
    </row>
    <row r="1289" spans="1:25" x14ac:dyDescent="0.25">
      <c r="A1289" s="52"/>
      <c r="B1289" s="53"/>
      <c r="C1289" s="53"/>
      <c r="D1289" s="53"/>
      <c r="E1289" s="53"/>
      <c r="F1289" s="62"/>
      <c r="G1289" s="64"/>
      <c r="H1289" s="63"/>
      <c r="S1289" s="52"/>
      <c r="T1289" s="56"/>
      <c r="U1289" s="56"/>
      <c r="V1289" s="56"/>
      <c r="W1289" s="56"/>
      <c r="X1289" s="56"/>
      <c r="Y1289" s="56" t="s">
        <v>95</v>
      </c>
    </row>
    <row r="1290" spans="1:25" x14ac:dyDescent="0.25">
      <c r="A1290" s="52"/>
      <c r="B1290" s="53"/>
      <c r="C1290" s="53"/>
      <c r="D1290" s="53"/>
      <c r="E1290" s="53"/>
      <c r="F1290" s="62"/>
      <c r="G1290" s="64"/>
      <c r="H1290" s="65"/>
      <c r="S1290" s="52"/>
      <c r="T1290" s="56"/>
      <c r="U1290" s="56"/>
      <c r="V1290" s="56"/>
      <c r="W1290" s="56"/>
      <c r="X1290" s="56"/>
      <c r="Y1290" s="56" t="s">
        <v>95</v>
      </c>
    </row>
    <row r="1291" spans="1:25" x14ac:dyDescent="0.25">
      <c r="A1291" s="52"/>
      <c r="B1291" s="53"/>
      <c r="C1291" s="53"/>
      <c r="D1291" s="53"/>
      <c r="E1291" s="53"/>
      <c r="F1291" s="62"/>
      <c r="G1291" s="64"/>
      <c r="H1291" s="63"/>
      <c r="S1291" s="52"/>
      <c r="T1291" s="56"/>
      <c r="U1291" s="56"/>
      <c r="V1291" s="56"/>
      <c r="W1291" s="56"/>
      <c r="X1291" s="56"/>
      <c r="Y1291" s="56" t="s">
        <v>95</v>
      </c>
    </row>
    <row r="1292" spans="1:25" x14ac:dyDescent="0.25">
      <c r="A1292" s="52"/>
      <c r="B1292" s="53"/>
      <c r="C1292" s="53"/>
      <c r="D1292" s="53"/>
      <c r="E1292" s="53"/>
      <c r="F1292" s="62"/>
      <c r="G1292" s="64"/>
      <c r="H1292" s="65"/>
      <c r="S1292" s="52"/>
      <c r="T1292" s="56"/>
      <c r="U1292" s="56"/>
      <c r="V1292" s="56"/>
      <c r="W1292" s="56"/>
      <c r="X1292" s="56"/>
      <c r="Y1292" s="56" t="s">
        <v>95</v>
      </c>
    </row>
    <row r="1293" spans="1:25" x14ac:dyDescent="0.25">
      <c r="A1293" s="52"/>
      <c r="B1293" s="53"/>
      <c r="C1293" s="53"/>
      <c r="D1293" s="53"/>
      <c r="E1293" s="53"/>
      <c r="F1293" s="62"/>
      <c r="G1293" s="64"/>
      <c r="H1293" s="63"/>
      <c r="S1293" s="52"/>
      <c r="T1293" s="56"/>
      <c r="U1293" s="56"/>
      <c r="V1293" s="56"/>
      <c r="W1293" s="56"/>
      <c r="X1293" s="56"/>
      <c r="Y1293" s="56" t="s">
        <v>95</v>
      </c>
    </row>
    <row r="1294" spans="1:25" x14ac:dyDescent="0.25">
      <c r="A1294" s="52"/>
      <c r="B1294" s="53"/>
      <c r="C1294" s="53"/>
      <c r="D1294" s="53"/>
      <c r="E1294" s="53"/>
      <c r="F1294" s="62"/>
      <c r="G1294" s="64"/>
      <c r="H1294" s="65"/>
      <c r="S1294" s="52"/>
      <c r="T1294" s="56"/>
      <c r="U1294" s="56"/>
      <c r="V1294" s="56"/>
      <c r="W1294" s="56"/>
      <c r="X1294" s="56"/>
      <c r="Y1294" s="56" t="s">
        <v>95</v>
      </c>
    </row>
    <row r="1295" spans="1:25" x14ac:dyDescent="0.25">
      <c r="A1295" s="52"/>
      <c r="B1295" s="53"/>
      <c r="C1295" s="53"/>
      <c r="D1295" s="53"/>
      <c r="E1295" s="53"/>
      <c r="F1295" s="62"/>
      <c r="G1295" s="64"/>
      <c r="H1295" s="63"/>
      <c r="S1295" s="52"/>
      <c r="T1295" s="56"/>
      <c r="U1295" s="56"/>
      <c r="V1295" s="56"/>
      <c r="W1295" s="56"/>
      <c r="X1295" s="56"/>
      <c r="Y1295" s="56" t="s">
        <v>95</v>
      </c>
    </row>
    <row r="1296" spans="1:25" x14ac:dyDescent="0.25">
      <c r="A1296" s="52"/>
      <c r="B1296" s="53"/>
      <c r="C1296" s="53"/>
      <c r="D1296" s="53"/>
      <c r="E1296" s="53"/>
      <c r="F1296" s="62"/>
      <c r="G1296" s="64"/>
      <c r="H1296" s="65"/>
      <c r="S1296" s="52"/>
      <c r="T1296" s="56"/>
      <c r="U1296" s="56"/>
      <c r="V1296" s="56"/>
      <c r="W1296" s="56"/>
      <c r="X1296" s="56"/>
      <c r="Y1296" s="56" t="s">
        <v>95</v>
      </c>
    </row>
    <row r="1297" spans="1:25" x14ac:dyDescent="0.25">
      <c r="A1297" s="52"/>
      <c r="B1297" s="53"/>
      <c r="C1297" s="53"/>
      <c r="D1297" s="53"/>
      <c r="E1297" s="53"/>
      <c r="F1297" s="62"/>
      <c r="G1297" s="64"/>
      <c r="H1297" s="63"/>
      <c r="S1297" s="52"/>
      <c r="T1297" s="56"/>
      <c r="U1297" s="56"/>
      <c r="V1297" s="56"/>
      <c r="W1297" s="56"/>
      <c r="X1297" s="56"/>
      <c r="Y1297" s="56" t="s">
        <v>95</v>
      </c>
    </row>
    <row r="1298" spans="1:25" x14ac:dyDescent="0.25">
      <c r="A1298" s="52"/>
      <c r="B1298" s="53"/>
      <c r="C1298" s="53"/>
      <c r="D1298" s="53"/>
      <c r="E1298" s="53"/>
      <c r="F1298" s="62"/>
      <c r="G1298" s="64"/>
      <c r="H1298" s="65"/>
      <c r="S1298" s="52"/>
      <c r="T1298" s="56"/>
      <c r="U1298" s="56"/>
      <c r="V1298" s="56"/>
      <c r="W1298" s="56"/>
      <c r="X1298" s="56"/>
      <c r="Y1298" s="56" t="s">
        <v>95</v>
      </c>
    </row>
    <row r="1299" spans="1:25" x14ac:dyDescent="0.25">
      <c r="A1299" s="52"/>
      <c r="B1299" s="53"/>
      <c r="C1299" s="53"/>
      <c r="D1299" s="53"/>
      <c r="E1299" s="53"/>
      <c r="F1299" s="62"/>
      <c r="G1299" s="64"/>
      <c r="H1299" s="63"/>
      <c r="S1299" s="52"/>
      <c r="T1299" s="56"/>
      <c r="U1299" s="56"/>
      <c r="V1299" s="56"/>
      <c r="W1299" s="56"/>
      <c r="X1299" s="56"/>
      <c r="Y1299" s="56" t="s">
        <v>95</v>
      </c>
    </row>
    <row r="1300" spans="1:25" x14ac:dyDescent="0.25">
      <c r="A1300" s="52"/>
      <c r="B1300" s="53"/>
      <c r="C1300" s="53"/>
      <c r="D1300" s="53"/>
      <c r="E1300" s="53"/>
      <c r="F1300" s="62"/>
      <c r="G1300" s="64"/>
      <c r="H1300" s="65"/>
      <c r="S1300" s="52"/>
      <c r="T1300" s="56"/>
      <c r="U1300" s="56"/>
      <c r="V1300" s="56"/>
      <c r="W1300" s="56"/>
      <c r="X1300" s="56"/>
      <c r="Y1300" s="56" t="s">
        <v>95</v>
      </c>
    </row>
    <row r="1301" spans="1:25" x14ac:dyDescent="0.25">
      <c r="A1301" s="52"/>
      <c r="B1301" s="53"/>
      <c r="C1301" s="53"/>
      <c r="D1301" s="53"/>
      <c r="E1301" s="53"/>
      <c r="F1301" s="62"/>
      <c r="G1301" s="64"/>
      <c r="H1301" s="63"/>
      <c r="S1301" s="52"/>
      <c r="T1301" s="56"/>
      <c r="U1301" s="56"/>
      <c r="V1301" s="56"/>
      <c r="W1301" s="56"/>
      <c r="X1301" s="56"/>
      <c r="Y1301" s="56" t="s">
        <v>95</v>
      </c>
    </row>
    <row r="1302" spans="1:25" x14ac:dyDescent="0.25">
      <c r="A1302" s="52"/>
      <c r="B1302" s="53"/>
      <c r="C1302" s="53"/>
      <c r="D1302" s="53"/>
      <c r="E1302" s="53"/>
      <c r="F1302" s="62"/>
      <c r="G1302" s="64"/>
      <c r="H1302" s="65"/>
      <c r="S1302" s="52"/>
      <c r="T1302" s="56"/>
      <c r="U1302" s="56"/>
      <c r="V1302" s="56"/>
      <c r="W1302" s="56"/>
      <c r="X1302" s="56"/>
      <c r="Y1302" s="56" t="s">
        <v>95</v>
      </c>
    </row>
    <row r="1303" spans="1:25" x14ac:dyDescent="0.25">
      <c r="A1303" s="52"/>
      <c r="B1303" s="53"/>
      <c r="C1303" s="53"/>
      <c r="D1303" s="53"/>
      <c r="E1303" s="53"/>
      <c r="F1303" s="62"/>
      <c r="G1303" s="64"/>
      <c r="H1303" s="63"/>
      <c r="S1303" s="52"/>
      <c r="T1303" s="56"/>
      <c r="U1303" s="56"/>
      <c r="V1303" s="56"/>
      <c r="W1303" s="56"/>
      <c r="X1303" s="56"/>
      <c r="Y1303" s="56" t="s">
        <v>95</v>
      </c>
    </row>
    <row r="1304" spans="1:25" x14ac:dyDescent="0.25">
      <c r="A1304" s="52"/>
      <c r="B1304" s="53"/>
      <c r="C1304" s="53"/>
      <c r="D1304" s="53"/>
      <c r="E1304" s="53"/>
      <c r="F1304" s="62"/>
      <c r="G1304" s="64"/>
      <c r="H1304" s="65"/>
      <c r="S1304" s="52"/>
      <c r="T1304" s="56"/>
      <c r="U1304" s="56"/>
      <c r="V1304" s="56"/>
      <c r="W1304" s="56"/>
      <c r="X1304" s="56"/>
      <c r="Y1304" s="56" t="s">
        <v>95</v>
      </c>
    </row>
    <row r="1305" spans="1:25" x14ac:dyDescent="0.25">
      <c r="A1305" s="52"/>
      <c r="B1305" s="53"/>
      <c r="C1305" s="53"/>
      <c r="D1305" s="53"/>
      <c r="E1305" s="53"/>
      <c r="F1305" s="62"/>
      <c r="G1305" s="64"/>
      <c r="H1305" s="63"/>
      <c r="S1305" s="52"/>
      <c r="T1305" s="56"/>
      <c r="U1305" s="56"/>
      <c r="V1305" s="56"/>
      <c r="W1305" s="56"/>
      <c r="X1305" s="56"/>
      <c r="Y1305" s="56" t="s">
        <v>95</v>
      </c>
    </row>
    <row r="1306" spans="1:25" x14ac:dyDescent="0.25">
      <c r="A1306" s="52"/>
      <c r="B1306" s="53"/>
      <c r="C1306" s="53"/>
      <c r="D1306" s="53"/>
      <c r="E1306" s="53"/>
      <c r="F1306" s="62"/>
      <c r="G1306" s="64"/>
      <c r="H1306" s="65"/>
      <c r="S1306" s="52"/>
      <c r="T1306" s="56"/>
      <c r="U1306" s="56"/>
      <c r="V1306" s="56"/>
      <c r="W1306" s="56"/>
      <c r="X1306" s="56"/>
      <c r="Y1306" s="56" t="s">
        <v>95</v>
      </c>
    </row>
    <row r="1307" spans="1:25" x14ac:dyDescent="0.25">
      <c r="A1307" s="52"/>
      <c r="B1307" s="53"/>
      <c r="C1307" s="53"/>
      <c r="D1307" s="53"/>
      <c r="E1307" s="53"/>
      <c r="F1307" s="62"/>
      <c r="G1307" s="64"/>
      <c r="H1307" s="63"/>
      <c r="S1307" s="52"/>
      <c r="T1307" s="56"/>
      <c r="U1307" s="56"/>
      <c r="V1307" s="56"/>
      <c r="W1307" s="56"/>
      <c r="X1307" s="56"/>
      <c r="Y1307" s="56" t="s">
        <v>95</v>
      </c>
    </row>
    <row r="1308" spans="1:25" x14ac:dyDescent="0.25">
      <c r="A1308" s="52"/>
      <c r="B1308" s="53"/>
      <c r="C1308" s="53"/>
      <c r="D1308" s="53"/>
      <c r="E1308" s="53"/>
      <c r="F1308" s="62"/>
      <c r="G1308" s="64"/>
      <c r="H1308" s="65"/>
      <c r="S1308" s="52"/>
      <c r="T1308" s="56"/>
      <c r="U1308" s="56"/>
      <c r="V1308" s="56"/>
      <c r="W1308" s="56"/>
      <c r="X1308" s="56"/>
      <c r="Y1308" s="56" t="s">
        <v>95</v>
      </c>
    </row>
    <row r="1309" spans="1:25" x14ac:dyDescent="0.25">
      <c r="A1309" s="52"/>
      <c r="B1309" s="53"/>
      <c r="C1309" s="53"/>
      <c r="D1309" s="53"/>
      <c r="E1309" s="53"/>
      <c r="F1309" s="62"/>
      <c r="G1309" s="64"/>
      <c r="H1309" s="63"/>
      <c r="S1309" s="52"/>
      <c r="T1309" s="56"/>
      <c r="U1309" s="56"/>
      <c r="V1309" s="56"/>
      <c r="W1309" s="56"/>
      <c r="X1309" s="56"/>
      <c r="Y1309" s="56" t="s">
        <v>95</v>
      </c>
    </row>
    <row r="1310" spans="1:25" x14ac:dyDescent="0.25">
      <c r="A1310" s="52"/>
      <c r="B1310" s="53"/>
      <c r="C1310" s="53"/>
      <c r="D1310" s="53"/>
      <c r="E1310" s="53"/>
      <c r="F1310" s="62"/>
      <c r="G1310" s="64"/>
      <c r="H1310" s="65"/>
      <c r="S1310" s="52"/>
      <c r="T1310" s="56"/>
      <c r="U1310" s="56"/>
      <c r="V1310" s="56"/>
      <c r="W1310" s="56"/>
      <c r="X1310" s="56"/>
      <c r="Y1310" s="56" t="s">
        <v>95</v>
      </c>
    </row>
    <row r="1311" spans="1:25" x14ac:dyDescent="0.25">
      <c r="A1311" s="52"/>
      <c r="B1311" s="53"/>
      <c r="C1311" s="53"/>
      <c r="D1311" s="53"/>
      <c r="E1311" s="53"/>
      <c r="F1311" s="62"/>
      <c r="G1311" s="64"/>
      <c r="H1311" s="63"/>
      <c r="S1311" s="52"/>
      <c r="T1311" s="56"/>
      <c r="U1311" s="56"/>
      <c r="V1311" s="56"/>
      <c r="W1311" s="56"/>
      <c r="X1311" s="56"/>
      <c r="Y1311" s="56" t="s">
        <v>95</v>
      </c>
    </row>
    <row r="1312" spans="1:25" x14ac:dyDescent="0.25">
      <c r="A1312" s="52"/>
      <c r="B1312" s="53"/>
      <c r="C1312" s="53"/>
      <c r="D1312" s="53"/>
      <c r="E1312" s="53"/>
      <c r="F1312" s="62"/>
      <c r="G1312" s="64"/>
      <c r="H1312" s="65"/>
      <c r="S1312" s="52"/>
      <c r="T1312" s="56"/>
      <c r="U1312" s="56"/>
      <c r="V1312" s="56"/>
      <c r="W1312" s="56"/>
      <c r="X1312" s="56"/>
      <c r="Y1312" s="56" t="s">
        <v>95</v>
      </c>
    </row>
    <row r="1313" spans="1:25" x14ac:dyDescent="0.25">
      <c r="A1313" s="52"/>
      <c r="B1313" s="53"/>
      <c r="C1313" s="53"/>
      <c r="D1313" s="53"/>
      <c r="E1313" s="53"/>
      <c r="F1313" s="62"/>
      <c r="G1313" s="64"/>
      <c r="H1313" s="63"/>
      <c r="S1313" s="52"/>
      <c r="T1313" s="56"/>
      <c r="U1313" s="56"/>
      <c r="V1313" s="56"/>
      <c r="W1313" s="56"/>
      <c r="X1313" s="56"/>
      <c r="Y1313" s="56" t="s">
        <v>95</v>
      </c>
    </row>
    <row r="1314" spans="1:25" x14ac:dyDescent="0.25">
      <c r="A1314" s="52"/>
      <c r="B1314" s="53"/>
      <c r="C1314" s="53"/>
      <c r="D1314" s="53"/>
      <c r="E1314" s="53"/>
      <c r="F1314" s="62"/>
      <c r="G1314" s="64"/>
      <c r="H1314" s="65"/>
      <c r="S1314" s="52"/>
      <c r="T1314" s="56"/>
      <c r="U1314" s="56"/>
      <c r="V1314" s="56"/>
      <c r="W1314" s="56"/>
      <c r="X1314" s="56"/>
      <c r="Y1314" s="56" t="s">
        <v>95</v>
      </c>
    </row>
    <row r="1315" spans="1:25" x14ac:dyDescent="0.25">
      <c r="A1315" s="52"/>
      <c r="B1315" s="53"/>
      <c r="C1315" s="53"/>
      <c r="D1315" s="53"/>
      <c r="E1315" s="53"/>
      <c r="F1315" s="62"/>
      <c r="G1315" s="64"/>
      <c r="H1315" s="63"/>
      <c r="S1315" s="52"/>
      <c r="T1315" s="56"/>
      <c r="U1315" s="56"/>
      <c r="V1315" s="56"/>
      <c r="W1315" s="56"/>
      <c r="X1315" s="56"/>
      <c r="Y1315" s="56" t="s">
        <v>95</v>
      </c>
    </row>
    <row r="1316" spans="1:25" x14ac:dyDescent="0.25">
      <c r="A1316" s="52"/>
      <c r="B1316" s="53"/>
      <c r="C1316" s="53"/>
      <c r="D1316" s="53"/>
      <c r="E1316" s="53"/>
      <c r="F1316" s="62"/>
      <c r="G1316" s="64"/>
      <c r="H1316" s="65"/>
      <c r="S1316" s="52"/>
      <c r="T1316" s="56"/>
      <c r="U1316" s="56"/>
      <c r="V1316" s="56"/>
      <c r="W1316" s="56"/>
      <c r="X1316" s="56"/>
      <c r="Y1316" s="56" t="s">
        <v>95</v>
      </c>
    </row>
    <row r="1317" spans="1:25" x14ac:dyDescent="0.25">
      <c r="A1317" s="52"/>
      <c r="B1317" s="53"/>
      <c r="C1317" s="53"/>
      <c r="D1317" s="53"/>
      <c r="E1317" s="53"/>
      <c r="F1317" s="62"/>
      <c r="G1317" s="64"/>
      <c r="H1317" s="63"/>
      <c r="S1317" s="52"/>
      <c r="T1317" s="56"/>
      <c r="U1317" s="56"/>
      <c r="V1317" s="56"/>
      <c r="W1317" s="56"/>
      <c r="X1317" s="56"/>
      <c r="Y1317" s="56" t="s">
        <v>95</v>
      </c>
    </row>
    <row r="1318" spans="1:25" x14ac:dyDescent="0.25">
      <c r="A1318" s="52"/>
      <c r="B1318" s="53"/>
      <c r="C1318" s="53"/>
      <c r="D1318" s="53"/>
      <c r="E1318" s="53"/>
      <c r="F1318" s="62"/>
      <c r="G1318" s="64"/>
      <c r="H1318" s="65"/>
      <c r="S1318" s="52"/>
      <c r="T1318" s="56"/>
      <c r="U1318" s="56"/>
      <c r="V1318" s="56"/>
      <c r="W1318" s="56"/>
      <c r="X1318" s="56"/>
      <c r="Y1318" s="56" t="s">
        <v>95</v>
      </c>
    </row>
    <row r="1319" spans="1:25" x14ac:dyDescent="0.25">
      <c r="A1319" s="52"/>
      <c r="B1319" s="53"/>
      <c r="C1319" s="53"/>
      <c r="D1319" s="53"/>
      <c r="E1319" s="53"/>
      <c r="F1319" s="62"/>
      <c r="G1319" s="64"/>
      <c r="H1319" s="63"/>
      <c r="S1319" s="52"/>
      <c r="T1319" s="56"/>
      <c r="U1319" s="56"/>
      <c r="V1319" s="56"/>
      <c r="W1319" s="56"/>
      <c r="X1319" s="56"/>
      <c r="Y1319" s="56" t="s">
        <v>95</v>
      </c>
    </row>
    <row r="1320" spans="1:25" x14ac:dyDescent="0.25">
      <c r="A1320" s="52"/>
      <c r="B1320" s="53"/>
      <c r="C1320" s="53"/>
      <c r="D1320" s="53"/>
      <c r="E1320" s="53"/>
      <c r="F1320" s="62"/>
      <c r="G1320" s="64"/>
      <c r="H1320" s="65"/>
      <c r="S1320" s="52"/>
      <c r="T1320" s="56"/>
      <c r="U1320" s="56"/>
      <c r="V1320" s="56"/>
      <c r="W1320" s="56"/>
      <c r="X1320" s="56"/>
      <c r="Y1320" s="56" t="s">
        <v>95</v>
      </c>
    </row>
    <row r="1321" spans="1:25" x14ac:dyDescent="0.25">
      <c r="A1321" s="52"/>
      <c r="B1321" s="53"/>
      <c r="C1321" s="53"/>
      <c r="D1321" s="53"/>
      <c r="E1321" s="53"/>
      <c r="F1321" s="62"/>
      <c r="G1321" s="64"/>
      <c r="H1321" s="63"/>
      <c r="S1321" s="52"/>
      <c r="T1321" s="56"/>
      <c r="U1321" s="56"/>
      <c r="V1321" s="56"/>
      <c r="W1321" s="56"/>
      <c r="X1321" s="56"/>
      <c r="Y1321" s="56" t="s">
        <v>95</v>
      </c>
    </row>
    <row r="1322" spans="1:25" x14ac:dyDescent="0.25">
      <c r="A1322" s="52"/>
      <c r="B1322" s="53"/>
      <c r="C1322" s="53"/>
      <c r="D1322" s="53"/>
      <c r="E1322" s="53"/>
      <c r="F1322" s="62"/>
      <c r="G1322" s="64"/>
      <c r="H1322" s="65"/>
      <c r="S1322" s="52"/>
      <c r="T1322" s="56"/>
      <c r="U1322" s="56"/>
      <c r="V1322" s="56"/>
      <c r="W1322" s="56"/>
      <c r="X1322" s="56"/>
      <c r="Y1322" s="56" t="s">
        <v>95</v>
      </c>
    </row>
    <row r="1323" spans="1:25" x14ac:dyDescent="0.25">
      <c r="A1323" s="52"/>
      <c r="B1323" s="53"/>
      <c r="C1323" s="53"/>
      <c r="D1323" s="53"/>
      <c r="E1323" s="53"/>
      <c r="F1323" s="62"/>
      <c r="G1323" s="64"/>
      <c r="H1323" s="63"/>
      <c r="S1323" s="52"/>
      <c r="T1323" s="56"/>
      <c r="U1323" s="56"/>
      <c r="V1323" s="56"/>
      <c r="W1323" s="56"/>
      <c r="X1323" s="56"/>
      <c r="Y1323" s="56" t="s">
        <v>95</v>
      </c>
    </row>
    <row r="1324" spans="1:25" x14ac:dyDescent="0.25">
      <c r="A1324" s="52"/>
      <c r="B1324" s="53"/>
      <c r="C1324" s="53"/>
      <c r="D1324" s="53"/>
      <c r="E1324" s="53"/>
      <c r="F1324" s="62"/>
      <c r="G1324" s="64"/>
      <c r="H1324" s="65"/>
      <c r="S1324" s="52"/>
      <c r="T1324" s="56"/>
      <c r="U1324" s="56"/>
      <c r="V1324" s="56"/>
      <c r="W1324" s="56"/>
      <c r="X1324" s="56"/>
      <c r="Y1324" s="56" t="s">
        <v>95</v>
      </c>
    </row>
    <row r="1325" spans="1:25" x14ac:dyDescent="0.25">
      <c r="A1325" s="52"/>
      <c r="B1325" s="53"/>
      <c r="C1325" s="53"/>
      <c r="D1325" s="53"/>
      <c r="E1325" s="53"/>
      <c r="F1325" s="62"/>
      <c r="G1325" s="64"/>
      <c r="H1325" s="63"/>
      <c r="S1325" s="52"/>
      <c r="T1325" s="56"/>
      <c r="U1325" s="56"/>
      <c r="V1325" s="56"/>
      <c r="W1325" s="56"/>
      <c r="X1325" s="56"/>
      <c r="Y1325" s="56" t="s">
        <v>95</v>
      </c>
    </row>
    <row r="1326" spans="1:25" x14ac:dyDescent="0.25">
      <c r="A1326" s="52"/>
      <c r="B1326" s="53"/>
      <c r="C1326" s="53"/>
      <c r="D1326" s="53"/>
      <c r="E1326" s="53"/>
      <c r="F1326" s="62"/>
      <c r="G1326" s="64"/>
      <c r="H1326" s="65"/>
      <c r="S1326" s="52"/>
      <c r="T1326" s="56"/>
      <c r="U1326" s="56"/>
      <c r="V1326" s="56"/>
      <c r="W1326" s="56"/>
      <c r="X1326" s="56"/>
      <c r="Y1326" s="56" t="s">
        <v>95</v>
      </c>
    </row>
    <row r="1327" spans="1:25" x14ac:dyDescent="0.25">
      <c r="A1327" s="52"/>
      <c r="B1327" s="53"/>
      <c r="C1327" s="53"/>
      <c r="D1327" s="53"/>
      <c r="E1327" s="53"/>
      <c r="F1327" s="62"/>
      <c r="G1327" s="64"/>
      <c r="H1327" s="63"/>
      <c r="S1327" s="52"/>
      <c r="T1327" s="56"/>
      <c r="U1327" s="56"/>
      <c r="V1327" s="56"/>
      <c r="W1327" s="56"/>
      <c r="X1327" s="56"/>
      <c r="Y1327" s="56"/>
    </row>
    <row r="1328" spans="1:25" x14ac:dyDescent="0.25">
      <c r="A1328" s="52"/>
      <c r="B1328" s="53"/>
      <c r="C1328" s="53"/>
      <c r="D1328" s="53"/>
      <c r="E1328" s="53"/>
      <c r="F1328" s="62"/>
      <c r="G1328" s="52"/>
      <c r="H1328" s="52"/>
      <c r="S1328" s="52"/>
      <c r="T1328" s="56"/>
      <c r="U1328" s="56"/>
      <c r="V1328" s="56"/>
      <c r="W1328" s="56"/>
      <c r="X1328" s="56"/>
      <c r="Y1328" s="56" t="s">
        <v>95</v>
      </c>
    </row>
    <row r="1329" spans="1:25" x14ac:dyDescent="0.25">
      <c r="A1329" s="52"/>
      <c r="B1329" s="53"/>
      <c r="C1329" s="53"/>
      <c r="D1329" s="53"/>
      <c r="E1329" s="53"/>
      <c r="F1329" s="62"/>
      <c r="G1329" s="64"/>
      <c r="S1329" s="52"/>
      <c r="T1329" s="56"/>
      <c r="U1329" s="56"/>
      <c r="V1329" s="56"/>
      <c r="W1329" s="56"/>
      <c r="X1329" s="56"/>
      <c r="Y1329" s="56"/>
    </row>
    <row r="1330" spans="1:25" x14ac:dyDescent="0.25">
      <c r="A1330" s="52"/>
      <c r="B1330" s="53"/>
      <c r="C1330" s="53"/>
      <c r="D1330" s="53"/>
      <c r="E1330" s="53"/>
      <c r="F1330" s="62"/>
      <c r="G1330" s="64"/>
      <c r="S1330" s="52"/>
      <c r="T1330" s="56"/>
      <c r="U1330" s="56"/>
      <c r="V1330" s="56"/>
      <c r="W1330" s="56"/>
      <c r="X1330" s="56"/>
      <c r="Y1330" s="56"/>
    </row>
    <row r="1331" spans="1:25" x14ac:dyDescent="0.25">
      <c r="A1331" s="52"/>
      <c r="B1331" s="53"/>
      <c r="C1331" s="53"/>
      <c r="D1331" s="53"/>
      <c r="E1331" s="53"/>
      <c r="F1331" s="62"/>
      <c r="G1331" s="64"/>
      <c r="S1331" s="52"/>
      <c r="T1331" s="56"/>
      <c r="U1331" s="56"/>
      <c r="V1331" s="56"/>
      <c r="W1331" s="56"/>
      <c r="X1331" s="56"/>
      <c r="Y1331" s="56"/>
    </row>
    <row r="1332" spans="1:25" x14ac:dyDescent="0.25">
      <c r="A1332" s="52"/>
      <c r="B1332" s="53"/>
      <c r="C1332" s="53"/>
      <c r="D1332" s="53"/>
      <c r="E1332" s="53"/>
      <c r="F1332" s="62"/>
      <c r="G1332" s="64"/>
      <c r="S1332" s="52"/>
      <c r="T1332" s="56"/>
      <c r="U1332" s="56"/>
      <c r="V1332" s="56"/>
      <c r="W1332" s="56"/>
      <c r="X1332" s="56"/>
      <c r="Y1332" s="56"/>
    </row>
    <row r="1333" spans="1:25" x14ac:dyDescent="0.25">
      <c r="A1333" s="52"/>
      <c r="B1333" s="53"/>
      <c r="C1333" s="53"/>
      <c r="D1333" s="53"/>
      <c r="E1333" s="53"/>
      <c r="F1333" s="62"/>
      <c r="G1333" s="64"/>
      <c r="S1333" s="52"/>
      <c r="T1333" s="56"/>
      <c r="U1333" s="56"/>
      <c r="V1333" s="56"/>
      <c r="W1333" s="56"/>
      <c r="X1333" s="56"/>
      <c r="Y1333" s="56"/>
    </row>
    <row r="1334" spans="1:25" x14ac:dyDescent="0.25">
      <c r="A1334" s="52"/>
      <c r="B1334" s="53"/>
      <c r="C1334" s="53"/>
      <c r="D1334" s="53"/>
      <c r="E1334" s="53"/>
      <c r="F1334" s="62"/>
      <c r="G1334" s="64"/>
      <c r="S1334" s="52"/>
      <c r="T1334" s="56"/>
      <c r="U1334" s="56"/>
      <c r="V1334" s="56"/>
      <c r="W1334" s="56"/>
      <c r="X1334" s="56"/>
      <c r="Y1334" s="56"/>
    </row>
    <row r="1335" spans="1:25" x14ac:dyDescent="0.25">
      <c r="A1335" s="52"/>
      <c r="B1335" s="53"/>
      <c r="C1335" s="53"/>
      <c r="D1335" s="53"/>
      <c r="E1335" s="53"/>
      <c r="F1335" s="62"/>
      <c r="G1335" s="64"/>
      <c r="S1335" s="52"/>
      <c r="T1335" s="56"/>
      <c r="U1335" s="56"/>
      <c r="V1335" s="56"/>
      <c r="W1335" s="56"/>
      <c r="X1335" s="56"/>
      <c r="Y1335" s="56"/>
    </row>
    <row r="1336" spans="1:25" x14ac:dyDescent="0.25">
      <c r="A1336" s="52"/>
      <c r="B1336" s="53"/>
      <c r="C1336" s="53"/>
      <c r="D1336" s="53"/>
      <c r="E1336" s="53"/>
      <c r="F1336" s="62"/>
      <c r="G1336" s="64"/>
      <c r="S1336" s="52"/>
      <c r="T1336" s="56"/>
      <c r="U1336" s="56"/>
      <c r="V1336" s="56"/>
      <c r="W1336" s="56"/>
      <c r="X1336" s="56"/>
      <c r="Y1336" s="56"/>
    </row>
    <row r="1337" spans="1:25" x14ac:dyDescent="0.25">
      <c r="A1337" s="52"/>
      <c r="B1337" s="53"/>
      <c r="C1337" s="53"/>
      <c r="D1337" s="53"/>
      <c r="E1337" s="53"/>
      <c r="F1337" s="62"/>
      <c r="G1337" s="64"/>
      <c r="S1337" s="52"/>
      <c r="T1337" s="56"/>
      <c r="U1337" s="56"/>
      <c r="V1337" s="56"/>
      <c r="W1337" s="56"/>
      <c r="X1337" s="56"/>
      <c r="Y1337" s="56"/>
    </row>
    <row r="1338" spans="1:25" x14ac:dyDescent="0.25">
      <c r="A1338" s="52"/>
      <c r="B1338" s="53"/>
      <c r="C1338" s="53"/>
      <c r="D1338" s="53"/>
      <c r="E1338" s="53"/>
      <c r="F1338" s="62"/>
      <c r="G1338" s="64"/>
      <c r="S1338" s="52"/>
      <c r="T1338" s="56"/>
      <c r="U1338" s="56"/>
      <c r="V1338" s="56"/>
      <c r="W1338" s="56"/>
      <c r="X1338" s="56"/>
      <c r="Y1338" s="56"/>
    </row>
    <row r="1339" spans="1:25" x14ac:dyDescent="0.25">
      <c r="A1339" s="52"/>
      <c r="B1339" s="53"/>
      <c r="C1339" s="53"/>
      <c r="D1339" s="53"/>
      <c r="E1339" s="53"/>
      <c r="F1339" s="62"/>
      <c r="G1339" s="64"/>
      <c r="S1339" s="52"/>
      <c r="T1339" s="56"/>
      <c r="U1339" s="56"/>
      <c r="V1339" s="56"/>
      <c r="W1339" s="56"/>
      <c r="X1339" s="56"/>
      <c r="Y1339" s="56"/>
    </row>
    <row r="1340" spans="1:25" x14ac:dyDescent="0.25">
      <c r="A1340" s="52"/>
      <c r="B1340" s="53"/>
      <c r="C1340" s="53"/>
      <c r="D1340" s="53"/>
      <c r="E1340" s="53"/>
      <c r="F1340" s="62"/>
      <c r="G1340" s="64"/>
      <c r="S1340" s="52"/>
      <c r="T1340" s="56"/>
      <c r="U1340" s="56"/>
      <c r="V1340" s="56"/>
      <c r="W1340" s="56"/>
      <c r="X1340" s="56"/>
      <c r="Y1340" s="56"/>
    </row>
  </sheetData>
  <autoFilter ref="F1:F358"/>
  <pageMargins left="0.7" right="0.7" top="0.75" bottom="0.75" header="0.3" footer="0.3"/>
  <pageSetup paperSize="8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H1239"/>
  <sheetViews>
    <sheetView zoomScaleNormal="100" workbookViewId="0">
      <selection activeCell="I66" sqref="I66"/>
    </sheetView>
  </sheetViews>
  <sheetFormatPr defaultRowHeight="15" x14ac:dyDescent="0.25"/>
  <cols>
    <col min="1" max="1" width="21.5703125" style="230" bestFit="1" customWidth="1"/>
    <col min="2" max="2" width="10.85546875" style="230" bestFit="1" customWidth="1"/>
    <col min="3" max="3" width="18.85546875" style="107" customWidth="1"/>
    <col min="4" max="4" width="9.140625" style="19"/>
    <col min="5" max="7" width="26.5703125" style="230" customWidth="1"/>
    <col min="8" max="9" width="9.140625" style="230"/>
    <col min="10" max="11" width="11.42578125" style="230" customWidth="1"/>
    <col min="12" max="21" width="9.140625" style="230"/>
    <col min="22" max="22" width="25.42578125" style="230" customWidth="1"/>
    <col min="23" max="23" width="23.140625" style="230" customWidth="1"/>
    <col min="24" max="24" width="15.5703125" style="230" customWidth="1"/>
    <col min="25" max="25" width="15.140625" style="230" customWidth="1"/>
    <col min="26" max="26" width="31.85546875" style="230" customWidth="1"/>
    <col min="27" max="16384" width="9.140625" style="230"/>
  </cols>
  <sheetData>
    <row r="1" spans="1:34" s="30" customFormat="1" ht="38.25" x14ac:dyDescent="0.25">
      <c r="A1" s="26" t="s">
        <v>0</v>
      </c>
      <c r="B1" s="26" t="s">
        <v>1</v>
      </c>
      <c r="C1" s="26" t="s">
        <v>461</v>
      </c>
      <c r="D1" s="27" t="s">
        <v>2</v>
      </c>
      <c r="E1" s="28" t="s">
        <v>3</v>
      </c>
      <c r="F1" s="131" t="s">
        <v>891</v>
      </c>
      <c r="G1" s="131" t="s">
        <v>11</v>
      </c>
      <c r="H1" s="131" t="s">
        <v>890</v>
      </c>
      <c r="I1" s="29" t="s">
        <v>5</v>
      </c>
      <c r="J1" s="130" t="s">
        <v>542</v>
      </c>
      <c r="K1" s="130" t="s">
        <v>548</v>
      </c>
      <c r="L1" s="131" t="s">
        <v>564</v>
      </c>
      <c r="M1" s="131" t="s">
        <v>550</v>
      </c>
      <c r="N1" s="131" t="s">
        <v>544</v>
      </c>
      <c r="O1" s="131" t="s">
        <v>551</v>
      </c>
      <c r="P1" s="131" t="s">
        <v>545</v>
      </c>
      <c r="Q1" s="131" t="s">
        <v>552</v>
      </c>
      <c r="R1" s="132" t="s">
        <v>546</v>
      </c>
      <c r="S1" s="132" t="s">
        <v>553</v>
      </c>
      <c r="T1" s="132" t="s">
        <v>547</v>
      </c>
      <c r="U1" s="26" t="s">
        <v>13</v>
      </c>
      <c r="V1" s="26" t="s">
        <v>14</v>
      </c>
      <c r="W1" s="26" t="s">
        <v>15</v>
      </c>
      <c r="X1" s="26" t="s">
        <v>16</v>
      </c>
      <c r="Y1" s="26" t="s">
        <v>17</v>
      </c>
      <c r="Z1" s="26" t="s">
        <v>18</v>
      </c>
      <c r="AA1" s="26" t="s">
        <v>19</v>
      </c>
    </row>
    <row r="2" spans="1:34" s="244" customFormat="1" ht="13.5" customHeight="1" x14ac:dyDescent="0.25">
      <c r="A2" s="267" t="s">
        <v>37</v>
      </c>
      <c r="B2" s="267" t="s">
        <v>38</v>
      </c>
      <c r="C2" s="267" t="s">
        <v>507</v>
      </c>
      <c r="D2" s="267">
        <v>1</v>
      </c>
      <c r="E2" s="267" t="s">
        <v>40</v>
      </c>
      <c r="F2" s="267" t="s">
        <v>905</v>
      </c>
      <c r="G2" s="267"/>
      <c r="H2" s="267" t="s">
        <v>41</v>
      </c>
      <c r="I2" s="267" t="s">
        <v>33</v>
      </c>
      <c r="J2" s="267" t="s">
        <v>508</v>
      </c>
      <c r="K2" s="267"/>
      <c r="L2" s="267" t="s">
        <v>471</v>
      </c>
      <c r="M2" s="267" t="s">
        <v>596</v>
      </c>
      <c r="N2" s="267"/>
      <c r="O2" s="267" t="s">
        <v>595</v>
      </c>
      <c r="P2" s="267"/>
      <c r="Q2" s="267" t="s">
        <v>596</v>
      </c>
      <c r="R2" s="267"/>
      <c r="S2" s="267" t="s">
        <v>888</v>
      </c>
      <c r="T2" s="126" t="s">
        <v>887</v>
      </c>
      <c r="U2" s="267" t="s">
        <v>42</v>
      </c>
      <c r="V2" s="267"/>
      <c r="W2" s="267" t="s">
        <v>43</v>
      </c>
      <c r="X2" s="267" t="s">
        <v>29</v>
      </c>
      <c r="Y2" s="267" t="s">
        <v>44</v>
      </c>
      <c r="Z2" s="267" t="s">
        <v>45</v>
      </c>
      <c r="AA2" s="267" t="s">
        <v>46</v>
      </c>
    </row>
    <row r="3" spans="1:34" s="244" customFormat="1" ht="13.5" customHeight="1" x14ac:dyDescent="0.25">
      <c r="A3" s="267" t="s">
        <v>47</v>
      </c>
      <c r="B3" s="267" t="s">
        <v>48</v>
      </c>
      <c r="C3" s="267" t="s">
        <v>507</v>
      </c>
      <c r="D3" s="267">
        <v>2</v>
      </c>
      <c r="E3" s="267" t="s">
        <v>42</v>
      </c>
      <c r="F3" s="267" t="s">
        <v>905</v>
      </c>
      <c r="G3" s="267"/>
      <c r="H3" s="267" t="s">
        <v>41</v>
      </c>
      <c r="I3" s="267" t="s">
        <v>32</v>
      </c>
      <c r="J3" s="267" t="s">
        <v>508</v>
      </c>
      <c r="K3" s="267"/>
      <c r="L3" s="267" t="s">
        <v>465</v>
      </c>
      <c r="M3" s="267" t="s">
        <v>583</v>
      </c>
      <c r="N3" s="267"/>
      <c r="O3" s="267" t="s">
        <v>584</v>
      </c>
      <c r="P3" s="267"/>
      <c r="Q3" s="267" t="s">
        <v>583</v>
      </c>
      <c r="R3" s="267"/>
      <c r="S3" s="267" t="s">
        <v>465</v>
      </c>
      <c r="T3" s="126" t="s">
        <v>887</v>
      </c>
      <c r="U3" s="267" t="s">
        <v>42</v>
      </c>
      <c r="V3" s="267"/>
      <c r="W3" s="267" t="s">
        <v>50</v>
      </c>
      <c r="X3" s="267"/>
      <c r="Y3" s="267" t="s">
        <v>44</v>
      </c>
      <c r="Z3" s="267"/>
      <c r="AA3" s="267" t="s">
        <v>46</v>
      </c>
    </row>
    <row r="4" spans="1:34" s="244" customFormat="1" ht="13.5" customHeight="1" x14ac:dyDescent="0.25">
      <c r="A4" s="267" t="s">
        <v>59</v>
      </c>
      <c r="B4" s="267" t="s">
        <v>60</v>
      </c>
      <c r="C4" s="267" t="s">
        <v>507</v>
      </c>
      <c r="D4" s="267">
        <v>4</v>
      </c>
      <c r="E4" s="267" t="s">
        <v>62</v>
      </c>
      <c r="F4" s="267" t="s">
        <v>897</v>
      </c>
      <c r="G4" s="267"/>
      <c r="H4" s="267" t="s">
        <v>55</v>
      </c>
      <c r="I4" s="267" t="s">
        <v>32</v>
      </c>
      <c r="J4" s="267" t="s">
        <v>508</v>
      </c>
      <c r="K4" s="267"/>
      <c r="L4" s="267" t="s">
        <v>465</v>
      </c>
      <c r="M4" s="267" t="s">
        <v>583</v>
      </c>
      <c r="N4" s="267" t="s">
        <v>590</v>
      </c>
      <c r="O4" s="267" t="s">
        <v>584</v>
      </c>
      <c r="P4" s="267"/>
      <c r="Q4" s="267" t="s">
        <v>583</v>
      </c>
      <c r="R4" s="267"/>
      <c r="S4" s="267" t="s">
        <v>465</v>
      </c>
      <c r="T4" s="126" t="s">
        <v>887</v>
      </c>
      <c r="U4" s="267" t="s">
        <v>62</v>
      </c>
      <c r="V4" s="267" t="s">
        <v>63</v>
      </c>
      <c r="W4" s="267"/>
      <c r="X4" s="267" t="s">
        <v>56</v>
      </c>
      <c r="Y4" s="267" t="s">
        <v>64</v>
      </c>
      <c r="Z4" s="267"/>
      <c r="AA4" s="267" t="s">
        <v>46</v>
      </c>
    </row>
    <row r="5" spans="1:34" s="244" customFormat="1" ht="13.5" customHeight="1" x14ac:dyDescent="0.25">
      <c r="A5" s="267" t="s">
        <v>59</v>
      </c>
      <c r="B5" s="267" t="s">
        <v>65</v>
      </c>
      <c r="C5" s="267" t="s">
        <v>507</v>
      </c>
      <c r="D5" s="267">
        <v>5</v>
      </c>
      <c r="E5" s="267" t="s">
        <v>67</v>
      </c>
      <c r="F5" s="267" t="s">
        <v>897</v>
      </c>
      <c r="G5" s="267"/>
      <c r="H5" s="267" t="s">
        <v>55</v>
      </c>
      <c r="I5" s="267" t="s">
        <v>901</v>
      </c>
      <c r="J5" s="267" t="s">
        <v>508</v>
      </c>
      <c r="K5" s="267"/>
      <c r="L5" s="267" t="s">
        <v>465</v>
      </c>
      <c r="M5" s="267" t="s">
        <v>583</v>
      </c>
      <c r="N5" s="267"/>
      <c r="O5" s="267" t="s">
        <v>584</v>
      </c>
      <c r="P5" s="267"/>
      <c r="Q5" s="267" t="s">
        <v>583</v>
      </c>
      <c r="R5" s="267"/>
      <c r="S5" s="267" t="s">
        <v>465</v>
      </c>
      <c r="T5" s="126" t="s">
        <v>887</v>
      </c>
      <c r="U5" s="267" t="s">
        <v>68</v>
      </c>
      <c r="V5" s="267"/>
      <c r="W5" s="267"/>
      <c r="X5" s="267" t="s">
        <v>29</v>
      </c>
      <c r="Y5" s="267" t="s">
        <v>69</v>
      </c>
      <c r="Z5" s="267"/>
      <c r="AA5" s="267" t="s">
        <v>46</v>
      </c>
    </row>
    <row r="6" spans="1:34" s="244" customFormat="1" ht="13.5" customHeight="1" x14ac:dyDescent="0.25">
      <c r="A6" s="267" t="s">
        <v>20</v>
      </c>
      <c r="B6" s="267" t="s">
        <v>70</v>
      </c>
      <c r="C6" s="267" t="s">
        <v>507</v>
      </c>
      <c r="D6" s="267">
        <v>7</v>
      </c>
      <c r="E6" s="267" t="s">
        <v>72</v>
      </c>
      <c r="F6" s="267" t="s">
        <v>904</v>
      </c>
      <c r="G6" s="267"/>
      <c r="H6" s="267" t="s">
        <v>55</v>
      </c>
      <c r="I6" s="267" t="s">
        <v>32</v>
      </c>
      <c r="J6" s="267" t="s">
        <v>508</v>
      </c>
      <c r="K6" s="267"/>
      <c r="L6" s="267" t="s">
        <v>471</v>
      </c>
      <c r="M6" s="267" t="s">
        <v>596</v>
      </c>
      <c r="N6" s="267"/>
      <c r="O6" s="267" t="s">
        <v>595</v>
      </c>
      <c r="P6" s="267"/>
      <c r="Q6" s="267" t="s">
        <v>596</v>
      </c>
      <c r="R6" s="267"/>
      <c r="S6" s="267" t="s">
        <v>888</v>
      </c>
      <c r="T6" s="126" t="s">
        <v>887</v>
      </c>
      <c r="U6" s="267" t="s">
        <v>73</v>
      </c>
      <c r="V6" s="267" t="s">
        <v>74</v>
      </c>
      <c r="W6" s="267"/>
      <c r="X6" s="267" t="s">
        <v>29</v>
      </c>
      <c r="Y6" s="267" t="s">
        <v>75</v>
      </c>
      <c r="Z6" s="267"/>
      <c r="AA6" s="267" t="s">
        <v>58</v>
      </c>
    </row>
    <row r="7" spans="1:34" s="244" customFormat="1" ht="13.5" customHeight="1" x14ac:dyDescent="0.25">
      <c r="A7" s="267" t="s">
        <v>20</v>
      </c>
      <c r="B7" s="267" t="s">
        <v>76</v>
      </c>
      <c r="C7" s="267" t="s">
        <v>507</v>
      </c>
      <c r="D7" s="267">
        <v>8</v>
      </c>
      <c r="E7" s="267" t="s">
        <v>78</v>
      </c>
      <c r="F7" s="267" t="s">
        <v>904</v>
      </c>
      <c r="G7" s="267"/>
      <c r="H7" s="267" t="s">
        <v>55</v>
      </c>
      <c r="I7" s="267" t="s">
        <v>32</v>
      </c>
      <c r="J7" s="267" t="s">
        <v>508</v>
      </c>
      <c r="K7" s="267"/>
      <c r="L7" s="267" t="s">
        <v>465</v>
      </c>
      <c r="M7" s="267" t="s">
        <v>583</v>
      </c>
      <c r="N7" s="267"/>
      <c r="O7" s="267" t="s">
        <v>584</v>
      </c>
      <c r="P7" s="267"/>
      <c r="Q7" s="267" t="s">
        <v>583</v>
      </c>
      <c r="R7" s="267"/>
      <c r="S7" s="267" t="s">
        <v>465</v>
      </c>
      <c r="T7" s="126" t="s">
        <v>887</v>
      </c>
      <c r="U7" s="267" t="s">
        <v>79</v>
      </c>
      <c r="V7" s="267"/>
      <c r="W7" s="267"/>
      <c r="X7" s="267" t="s">
        <v>29</v>
      </c>
      <c r="Y7" s="267" t="s">
        <v>80</v>
      </c>
      <c r="Z7" s="267"/>
      <c r="AA7" s="267" t="s">
        <v>46</v>
      </c>
    </row>
    <row r="8" spans="1:34" s="244" customFormat="1" ht="13.5" customHeight="1" x14ac:dyDescent="0.25">
      <c r="A8" s="267" t="s">
        <v>90</v>
      </c>
      <c r="B8" s="267" t="s">
        <v>91</v>
      </c>
      <c r="C8" s="267" t="s">
        <v>507</v>
      </c>
      <c r="D8" s="267">
        <v>10</v>
      </c>
      <c r="E8" s="267" t="s">
        <v>93</v>
      </c>
      <c r="F8" s="267" t="s">
        <v>904</v>
      </c>
      <c r="G8" s="267"/>
      <c r="H8" s="267" t="s">
        <v>55</v>
      </c>
      <c r="I8" s="267" t="s">
        <v>902</v>
      </c>
      <c r="J8" s="267" t="s">
        <v>508</v>
      </c>
      <c r="K8" s="267"/>
      <c r="L8" s="267" t="s">
        <v>471</v>
      </c>
      <c r="M8" s="267" t="s">
        <v>596</v>
      </c>
      <c r="N8" s="267"/>
      <c r="O8" s="267" t="s">
        <v>595</v>
      </c>
      <c r="P8" s="267"/>
      <c r="Q8" s="267" t="s">
        <v>596</v>
      </c>
      <c r="R8" s="267"/>
      <c r="S8" s="267" t="s">
        <v>888</v>
      </c>
      <c r="T8" s="126" t="s">
        <v>887</v>
      </c>
      <c r="U8" s="267" t="s">
        <v>94</v>
      </c>
      <c r="V8" s="267"/>
      <c r="W8" s="267"/>
      <c r="X8" s="267" t="s">
        <v>56</v>
      </c>
      <c r="Y8" s="267"/>
      <c r="Z8" s="267"/>
      <c r="AA8" s="267" t="s">
        <v>95</v>
      </c>
    </row>
    <row r="9" spans="1:34" s="244" customFormat="1" ht="13.5" customHeight="1" x14ac:dyDescent="0.25">
      <c r="A9" s="267" t="s">
        <v>110</v>
      </c>
      <c r="B9" s="267" t="s">
        <v>111</v>
      </c>
      <c r="C9" s="267" t="s">
        <v>507</v>
      </c>
      <c r="D9" s="267">
        <v>15</v>
      </c>
      <c r="E9" s="267" t="s">
        <v>112</v>
      </c>
      <c r="F9" s="267" t="s">
        <v>904</v>
      </c>
      <c r="G9" s="267"/>
      <c r="H9" s="267" t="s">
        <v>55</v>
      </c>
      <c r="I9" s="267" t="s">
        <v>32</v>
      </c>
      <c r="J9" s="267" t="s">
        <v>508</v>
      </c>
      <c r="K9" s="267"/>
      <c r="L9" s="267" t="s">
        <v>475</v>
      </c>
      <c r="M9" s="267" t="s">
        <v>590</v>
      </c>
      <c r="N9" s="267"/>
      <c r="O9" s="267" t="s">
        <v>589</v>
      </c>
      <c r="P9" s="267"/>
      <c r="Q9" s="267" t="s">
        <v>590</v>
      </c>
      <c r="R9" s="267"/>
      <c r="S9" s="267" t="s">
        <v>888</v>
      </c>
      <c r="T9" s="126" t="s">
        <v>887</v>
      </c>
      <c r="U9" s="267"/>
      <c r="V9" s="267"/>
      <c r="W9" s="267" t="s">
        <v>113</v>
      </c>
      <c r="X9" s="267"/>
      <c r="Y9" s="267"/>
      <c r="Z9" s="267"/>
      <c r="AA9" s="267" t="s">
        <v>95</v>
      </c>
    </row>
    <row r="10" spans="1:34" s="244" customFormat="1" ht="13.5" customHeight="1" x14ac:dyDescent="0.25">
      <c r="A10" s="267" t="s">
        <v>110</v>
      </c>
      <c r="B10" s="267" t="s">
        <v>114</v>
      </c>
      <c r="C10" s="267" t="s">
        <v>507</v>
      </c>
      <c r="D10" s="267">
        <v>16</v>
      </c>
      <c r="E10" s="267" t="s">
        <v>116</v>
      </c>
      <c r="F10" s="267" t="s">
        <v>904</v>
      </c>
      <c r="G10" s="267"/>
      <c r="H10" s="267" t="s">
        <v>55</v>
      </c>
      <c r="I10" s="267" t="s">
        <v>32</v>
      </c>
      <c r="J10" s="267" t="s">
        <v>508</v>
      </c>
      <c r="K10" s="267"/>
      <c r="L10" s="267" t="s">
        <v>465</v>
      </c>
      <c r="M10" s="267" t="s">
        <v>583</v>
      </c>
      <c r="N10" s="267"/>
      <c r="O10" s="267" t="s">
        <v>584</v>
      </c>
      <c r="P10" s="267"/>
      <c r="Q10" s="267" t="s">
        <v>583</v>
      </c>
      <c r="R10" s="267"/>
      <c r="S10" s="267" t="s">
        <v>465</v>
      </c>
      <c r="T10" s="126" t="s">
        <v>887</v>
      </c>
      <c r="U10" s="267"/>
      <c r="V10" s="267"/>
      <c r="W10" s="267" t="s">
        <v>113</v>
      </c>
      <c r="X10" s="267"/>
      <c r="Y10" s="267"/>
      <c r="Z10" s="267"/>
      <c r="AA10" s="267" t="s">
        <v>95</v>
      </c>
    </row>
    <row r="11" spans="1:34" s="244" customFormat="1" ht="13.5" customHeight="1" x14ac:dyDescent="0.25">
      <c r="A11" s="267" t="s">
        <v>59</v>
      </c>
      <c r="B11" s="267" t="s">
        <v>135</v>
      </c>
      <c r="C11" s="267" t="s">
        <v>507</v>
      </c>
      <c r="D11" s="267">
        <v>20</v>
      </c>
      <c r="E11" s="267" t="s">
        <v>137</v>
      </c>
      <c r="F11" s="267" t="s">
        <v>904</v>
      </c>
      <c r="G11" s="267"/>
      <c r="H11" s="267"/>
      <c r="I11" s="267" t="s">
        <v>32</v>
      </c>
      <c r="J11" s="267" t="s">
        <v>508</v>
      </c>
      <c r="K11" s="267"/>
      <c r="L11" s="267" t="s">
        <v>465</v>
      </c>
      <c r="M11" s="267" t="s">
        <v>583</v>
      </c>
      <c r="N11" s="267"/>
      <c r="O11" s="267" t="s">
        <v>584</v>
      </c>
      <c r="P11" s="267"/>
      <c r="Q11" s="267" t="s">
        <v>583</v>
      </c>
      <c r="R11" s="267"/>
      <c r="S11" s="267" t="s">
        <v>465</v>
      </c>
      <c r="T11" s="126" t="s">
        <v>887</v>
      </c>
      <c r="U11" s="267" t="s">
        <v>138</v>
      </c>
      <c r="V11" s="267"/>
      <c r="W11" s="267"/>
      <c r="X11" s="267" t="s">
        <v>56</v>
      </c>
      <c r="Y11" s="267" t="s">
        <v>139</v>
      </c>
      <c r="Z11" s="267"/>
      <c r="AA11" s="267" t="s">
        <v>46</v>
      </c>
    </row>
    <row r="12" spans="1:34" s="244" customFormat="1" ht="13.5" customHeight="1" x14ac:dyDescent="0.25">
      <c r="A12" s="267" t="s">
        <v>90</v>
      </c>
      <c r="B12" s="267" t="s">
        <v>140</v>
      </c>
      <c r="C12" s="267" t="s">
        <v>507</v>
      </c>
      <c r="D12" s="267">
        <v>21</v>
      </c>
      <c r="E12" s="267" t="s">
        <v>142</v>
      </c>
      <c r="F12" s="267" t="s">
        <v>904</v>
      </c>
      <c r="G12" s="267"/>
      <c r="H12" s="267" t="s">
        <v>145</v>
      </c>
      <c r="I12" s="267" t="s">
        <v>33</v>
      </c>
      <c r="J12" s="267" t="s">
        <v>508</v>
      </c>
      <c r="K12" s="267"/>
      <c r="L12" s="267" t="s">
        <v>475</v>
      </c>
      <c r="M12" s="267" t="s">
        <v>590</v>
      </c>
      <c r="N12" s="267"/>
      <c r="O12" s="267" t="s">
        <v>589</v>
      </c>
      <c r="P12" s="267"/>
      <c r="Q12" s="267" t="s">
        <v>590</v>
      </c>
      <c r="R12" s="267"/>
      <c r="S12" s="267" t="s">
        <v>888</v>
      </c>
      <c r="T12" s="126" t="s">
        <v>887</v>
      </c>
      <c r="U12" s="267" t="s">
        <v>143</v>
      </c>
      <c r="V12" s="267"/>
      <c r="W12" s="267"/>
      <c r="X12" s="267" t="s">
        <v>56</v>
      </c>
      <c r="Y12" s="267"/>
      <c r="Z12" s="267"/>
      <c r="AA12" s="267" t="s">
        <v>95</v>
      </c>
      <c r="AB12" s="230"/>
      <c r="AC12" s="230"/>
      <c r="AD12" s="230"/>
      <c r="AE12" s="230"/>
      <c r="AF12" s="230"/>
      <c r="AG12" s="230"/>
      <c r="AH12" s="230"/>
    </row>
    <row r="13" spans="1:34" s="244" customFormat="1" ht="13.5" customHeight="1" x14ac:dyDescent="0.25">
      <c r="A13" s="267" t="s">
        <v>51</v>
      </c>
      <c r="B13" s="267" t="s">
        <v>52</v>
      </c>
      <c r="C13" s="267" t="s">
        <v>507</v>
      </c>
      <c r="D13" s="267">
        <v>3</v>
      </c>
      <c r="E13" s="267" t="s">
        <v>54</v>
      </c>
      <c r="F13" s="267" t="s">
        <v>904</v>
      </c>
      <c r="G13" s="267"/>
      <c r="H13" s="267" t="s">
        <v>55</v>
      </c>
      <c r="I13" s="267" t="s">
        <v>32</v>
      </c>
      <c r="J13" s="267" t="s">
        <v>475</v>
      </c>
      <c r="K13" s="267" t="s">
        <v>508</v>
      </c>
      <c r="L13" s="267" t="s">
        <v>465</v>
      </c>
      <c r="M13" s="267" t="s">
        <v>590</v>
      </c>
      <c r="N13" s="267" t="s">
        <v>583</v>
      </c>
      <c r="O13" s="267" t="s">
        <v>589</v>
      </c>
      <c r="P13" s="267" t="s">
        <v>584</v>
      </c>
      <c r="Q13" s="267" t="s">
        <v>590</v>
      </c>
      <c r="R13" s="267" t="s">
        <v>583</v>
      </c>
      <c r="S13" s="267" t="s">
        <v>465</v>
      </c>
      <c r="T13" s="126" t="s">
        <v>887</v>
      </c>
      <c r="U13" s="267"/>
      <c r="V13" s="267"/>
      <c r="W13" s="267" t="s">
        <v>50</v>
      </c>
      <c r="X13" s="267" t="s">
        <v>56</v>
      </c>
      <c r="Y13" s="267" t="s">
        <v>57</v>
      </c>
      <c r="Z13" s="267" t="s">
        <v>45</v>
      </c>
      <c r="AA13" s="267" t="s">
        <v>58</v>
      </c>
    </row>
    <row r="14" spans="1:34" s="244" customFormat="1" ht="13.5" customHeight="1" x14ac:dyDescent="0.25">
      <c r="A14" s="267" t="s">
        <v>37</v>
      </c>
      <c r="B14" s="267" t="s">
        <v>86</v>
      </c>
      <c r="C14" s="267" t="s">
        <v>507</v>
      </c>
      <c r="D14" s="267">
        <v>9</v>
      </c>
      <c r="E14" s="267" t="s">
        <v>88</v>
      </c>
      <c r="F14" s="267" t="s">
        <v>904</v>
      </c>
      <c r="G14" s="267"/>
      <c r="H14" s="267" t="s">
        <v>55</v>
      </c>
      <c r="I14" s="267" t="s">
        <v>246</v>
      </c>
      <c r="J14" s="267" t="s">
        <v>475</v>
      </c>
      <c r="K14" s="267" t="s">
        <v>508</v>
      </c>
      <c r="L14" s="267" t="s">
        <v>465</v>
      </c>
      <c r="M14" s="267" t="s">
        <v>590</v>
      </c>
      <c r="N14" s="267" t="s">
        <v>583</v>
      </c>
      <c r="O14" s="267" t="s">
        <v>589</v>
      </c>
      <c r="P14" s="267" t="s">
        <v>584</v>
      </c>
      <c r="Q14" s="267" t="s">
        <v>590</v>
      </c>
      <c r="R14" s="267" t="s">
        <v>583</v>
      </c>
      <c r="S14" s="267" t="s">
        <v>465</v>
      </c>
      <c r="T14" s="126" t="s">
        <v>887</v>
      </c>
      <c r="U14" s="267" t="s">
        <v>88</v>
      </c>
      <c r="V14" s="267"/>
      <c r="W14" s="267" t="s">
        <v>43</v>
      </c>
      <c r="X14" s="267" t="s">
        <v>29</v>
      </c>
      <c r="Y14" s="267" t="s">
        <v>89</v>
      </c>
      <c r="Z14" s="267" t="s">
        <v>45</v>
      </c>
      <c r="AA14" s="267" t="s">
        <v>46</v>
      </c>
    </row>
    <row r="15" spans="1:34" s="244" customFormat="1" ht="13.5" customHeight="1" x14ac:dyDescent="0.25">
      <c r="A15" s="214" t="s">
        <v>37</v>
      </c>
      <c r="B15" s="214" t="s">
        <v>38</v>
      </c>
      <c r="C15" s="214" t="s">
        <v>491</v>
      </c>
      <c r="D15" s="214">
        <v>1</v>
      </c>
      <c r="E15" s="214" t="s">
        <v>42</v>
      </c>
      <c r="F15" s="243" t="s">
        <v>897</v>
      </c>
      <c r="G15" s="243"/>
      <c r="H15" s="214" t="s">
        <v>41</v>
      </c>
      <c r="I15" s="214" t="s">
        <v>25</v>
      </c>
      <c r="J15" s="214" t="s">
        <v>492</v>
      </c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 t="s">
        <v>42</v>
      </c>
      <c r="V15" s="214"/>
      <c r="W15" s="214" t="s">
        <v>43</v>
      </c>
      <c r="X15" s="214" t="s">
        <v>29</v>
      </c>
      <c r="Y15" s="214" t="s">
        <v>44</v>
      </c>
      <c r="Z15" s="214" t="s">
        <v>45</v>
      </c>
      <c r="AA15" s="214" t="s">
        <v>46</v>
      </c>
      <c r="AB15" s="8"/>
      <c r="AC15" s="8"/>
      <c r="AD15" s="8"/>
      <c r="AE15" s="8"/>
      <c r="AF15" s="8"/>
      <c r="AG15" s="8"/>
      <c r="AH15" s="8"/>
    </row>
    <row r="16" spans="1:34" s="244" customFormat="1" ht="13.5" customHeight="1" x14ac:dyDescent="0.25">
      <c r="A16" s="214" t="s">
        <v>47</v>
      </c>
      <c r="B16" s="214" t="s">
        <v>48</v>
      </c>
      <c r="C16" s="214" t="s">
        <v>491</v>
      </c>
      <c r="D16" s="214">
        <v>2</v>
      </c>
      <c r="E16" s="214" t="s">
        <v>42</v>
      </c>
      <c r="F16" s="243" t="s">
        <v>897</v>
      </c>
      <c r="G16" s="243"/>
      <c r="H16" s="214" t="s">
        <v>41</v>
      </c>
      <c r="I16" s="214" t="s">
        <v>33</v>
      </c>
      <c r="J16" s="214" t="s">
        <v>492</v>
      </c>
      <c r="K16" s="214" t="s">
        <v>475</v>
      </c>
      <c r="L16" s="214"/>
      <c r="M16" s="214"/>
      <c r="N16" s="214"/>
      <c r="O16" s="214"/>
      <c r="P16" s="214"/>
      <c r="Q16" s="214"/>
      <c r="R16" s="214"/>
      <c r="S16" s="214"/>
      <c r="T16" s="214"/>
      <c r="U16" s="214" t="s">
        <v>42</v>
      </c>
      <c r="V16" s="214"/>
      <c r="W16" s="214" t="s">
        <v>50</v>
      </c>
      <c r="X16" s="214"/>
      <c r="Y16" s="214" t="s">
        <v>44</v>
      </c>
      <c r="Z16" s="214"/>
      <c r="AA16" s="214" t="s">
        <v>46</v>
      </c>
      <c r="AB16" s="8"/>
      <c r="AC16" s="8"/>
      <c r="AD16" s="8"/>
      <c r="AE16" s="8"/>
      <c r="AF16" s="8"/>
      <c r="AG16" s="8"/>
      <c r="AH16" s="8"/>
    </row>
    <row r="17" spans="1:34" s="244" customFormat="1" ht="13.5" customHeight="1" x14ac:dyDescent="0.25">
      <c r="A17" s="214" t="s">
        <v>59</v>
      </c>
      <c r="B17" s="214" t="s">
        <v>60</v>
      </c>
      <c r="C17" s="214" t="s">
        <v>491</v>
      </c>
      <c r="D17" s="214">
        <v>4</v>
      </c>
      <c r="E17" s="214" t="s">
        <v>62</v>
      </c>
      <c r="F17" s="243" t="s">
        <v>897</v>
      </c>
      <c r="G17" s="243"/>
      <c r="H17" s="214" t="s">
        <v>55</v>
      </c>
      <c r="I17" s="214" t="s">
        <v>25</v>
      </c>
      <c r="J17" s="214" t="s">
        <v>492</v>
      </c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 t="s">
        <v>62</v>
      </c>
      <c r="V17" s="214" t="s">
        <v>63</v>
      </c>
      <c r="W17" s="214"/>
      <c r="X17" s="214" t="s">
        <v>56</v>
      </c>
      <c r="Y17" s="214" t="s">
        <v>64</v>
      </c>
      <c r="Z17" s="214"/>
      <c r="AA17" s="214" t="s">
        <v>46</v>
      </c>
      <c r="AB17" s="8"/>
      <c r="AC17" s="8"/>
      <c r="AD17" s="8"/>
      <c r="AE17" s="8"/>
      <c r="AF17" s="8"/>
      <c r="AG17" s="8"/>
      <c r="AH17" s="8"/>
    </row>
    <row r="18" spans="1:34" s="244" customFormat="1" ht="13.5" customHeight="1" x14ac:dyDescent="0.25">
      <c r="A18" s="214" t="s">
        <v>59</v>
      </c>
      <c r="B18" s="214" t="s">
        <v>65</v>
      </c>
      <c r="C18" s="214" t="s">
        <v>491</v>
      </c>
      <c r="D18" s="214">
        <v>5</v>
      </c>
      <c r="E18" s="214" t="s">
        <v>67</v>
      </c>
      <c r="F18" s="243" t="s">
        <v>897</v>
      </c>
      <c r="G18" s="243"/>
      <c r="H18" s="214" t="s">
        <v>55</v>
      </c>
      <c r="I18" s="214" t="s">
        <v>34</v>
      </c>
      <c r="J18" s="214" t="s">
        <v>492</v>
      </c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 t="s">
        <v>68</v>
      </c>
      <c r="V18" s="214"/>
      <c r="W18" s="214"/>
      <c r="X18" s="214" t="s">
        <v>29</v>
      </c>
      <c r="Y18" s="214" t="s">
        <v>69</v>
      </c>
      <c r="Z18" s="214"/>
      <c r="AA18" s="214" t="s">
        <v>46</v>
      </c>
      <c r="AB18" s="8"/>
      <c r="AC18" s="8"/>
      <c r="AD18" s="8"/>
      <c r="AE18" s="8"/>
      <c r="AF18" s="8"/>
      <c r="AG18" s="8"/>
      <c r="AH18" s="8"/>
    </row>
    <row r="19" spans="1:34" s="244" customFormat="1" ht="13.5" customHeight="1" x14ac:dyDescent="0.25">
      <c r="A19" s="214" t="s">
        <v>20</v>
      </c>
      <c r="B19" s="214" t="s">
        <v>70</v>
      </c>
      <c r="C19" s="214" t="s">
        <v>491</v>
      </c>
      <c r="D19" s="214">
        <v>7</v>
      </c>
      <c r="E19" s="214" t="s">
        <v>72</v>
      </c>
      <c r="F19" s="243" t="s">
        <v>897</v>
      </c>
      <c r="G19" s="243"/>
      <c r="H19" s="214" t="s">
        <v>55</v>
      </c>
      <c r="I19" s="214" t="s">
        <v>33</v>
      </c>
      <c r="J19" s="214" t="s">
        <v>492</v>
      </c>
      <c r="K19" s="214" t="s">
        <v>471</v>
      </c>
      <c r="L19" s="214"/>
      <c r="M19" s="214"/>
      <c r="N19" s="214"/>
      <c r="O19" s="214"/>
      <c r="P19" s="214"/>
      <c r="Q19" s="214"/>
      <c r="R19" s="214"/>
      <c r="S19" s="214"/>
      <c r="T19" s="214"/>
      <c r="U19" s="214" t="s">
        <v>73</v>
      </c>
      <c r="V19" s="214" t="s">
        <v>74</v>
      </c>
      <c r="W19" s="214"/>
      <c r="X19" s="214" t="s">
        <v>29</v>
      </c>
      <c r="Y19" s="214" t="s">
        <v>75</v>
      </c>
      <c r="Z19" s="214"/>
      <c r="AA19" s="214" t="s">
        <v>58</v>
      </c>
      <c r="AB19" s="8"/>
      <c r="AC19" s="8"/>
      <c r="AD19" s="8"/>
      <c r="AE19" s="8"/>
      <c r="AF19" s="8"/>
      <c r="AG19" s="8"/>
      <c r="AH19" s="8"/>
    </row>
    <row r="20" spans="1:34" s="244" customFormat="1" ht="13.5" customHeight="1" x14ac:dyDescent="0.25">
      <c r="A20" s="214" t="s">
        <v>37</v>
      </c>
      <c r="B20" s="214" t="s">
        <v>86</v>
      </c>
      <c r="C20" s="214" t="s">
        <v>491</v>
      </c>
      <c r="D20" s="214">
        <v>9</v>
      </c>
      <c r="E20" s="214" t="s">
        <v>88</v>
      </c>
      <c r="F20" s="243" t="s">
        <v>897</v>
      </c>
      <c r="G20" s="243"/>
      <c r="H20" s="214" t="s">
        <v>55</v>
      </c>
      <c r="I20" s="214" t="s">
        <v>34</v>
      </c>
      <c r="J20" s="214" t="s">
        <v>492</v>
      </c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 t="s">
        <v>88</v>
      </c>
      <c r="V20" s="214"/>
      <c r="W20" s="214" t="s">
        <v>43</v>
      </c>
      <c r="X20" s="214" t="s">
        <v>29</v>
      </c>
      <c r="Y20" s="214" t="s">
        <v>89</v>
      </c>
      <c r="Z20" s="214" t="s">
        <v>45</v>
      </c>
      <c r="AA20" s="214" t="s">
        <v>46</v>
      </c>
      <c r="AB20" s="8"/>
      <c r="AC20" s="8"/>
      <c r="AD20" s="8"/>
      <c r="AE20" s="8"/>
      <c r="AF20" s="8"/>
      <c r="AG20" s="8"/>
      <c r="AH20" s="8"/>
    </row>
    <row r="21" spans="1:34" s="244" customFormat="1" ht="13.5" customHeight="1" x14ac:dyDescent="0.25">
      <c r="A21" s="214" t="s">
        <v>90</v>
      </c>
      <c r="B21" s="214" t="s">
        <v>91</v>
      </c>
      <c r="C21" s="214" t="s">
        <v>491</v>
      </c>
      <c r="D21" s="214">
        <v>10</v>
      </c>
      <c r="E21" s="214" t="s">
        <v>93</v>
      </c>
      <c r="F21" s="243" t="s">
        <v>897</v>
      </c>
      <c r="G21" s="243"/>
      <c r="H21" s="214" t="s">
        <v>55</v>
      </c>
      <c r="I21" s="214" t="s">
        <v>33</v>
      </c>
      <c r="J21" s="209" t="s">
        <v>492</v>
      </c>
      <c r="K21" s="209"/>
      <c r="L21" s="214"/>
      <c r="M21" s="214"/>
      <c r="N21" s="214"/>
      <c r="O21" s="214"/>
      <c r="P21" s="214"/>
      <c r="Q21" s="214"/>
      <c r="R21" s="214"/>
      <c r="S21" s="214"/>
      <c r="T21" s="209"/>
      <c r="U21" s="214" t="s">
        <v>94</v>
      </c>
      <c r="V21" s="214"/>
      <c r="W21" s="214"/>
      <c r="X21" s="214" t="s">
        <v>56</v>
      </c>
      <c r="Y21" s="214"/>
      <c r="Z21" s="214"/>
      <c r="AA21" s="214" t="s">
        <v>95</v>
      </c>
      <c r="AB21" s="8"/>
      <c r="AC21" s="8"/>
      <c r="AD21" s="8"/>
      <c r="AE21" s="8"/>
      <c r="AF21" s="8"/>
      <c r="AG21" s="8"/>
      <c r="AH21" s="8"/>
    </row>
    <row r="22" spans="1:34" s="244" customFormat="1" ht="13.5" customHeight="1" x14ac:dyDescent="0.25">
      <c r="A22" s="214" t="s">
        <v>110</v>
      </c>
      <c r="B22" s="214" t="s">
        <v>111</v>
      </c>
      <c r="C22" s="214" t="s">
        <v>491</v>
      </c>
      <c r="D22" s="214">
        <v>15</v>
      </c>
      <c r="E22" s="214" t="s">
        <v>112</v>
      </c>
      <c r="F22" s="243" t="s">
        <v>897</v>
      </c>
      <c r="G22" s="243"/>
      <c r="H22" s="214" t="s">
        <v>55</v>
      </c>
      <c r="I22" s="214" t="s">
        <v>33</v>
      </c>
      <c r="J22" s="209" t="s">
        <v>492</v>
      </c>
      <c r="K22" s="209"/>
      <c r="L22" s="214"/>
      <c r="M22" s="214"/>
      <c r="N22" s="214"/>
      <c r="O22" s="214"/>
      <c r="P22" s="214"/>
      <c r="Q22" s="214"/>
      <c r="R22" s="214"/>
      <c r="S22" s="214"/>
      <c r="T22" s="209"/>
      <c r="U22" s="214"/>
      <c r="V22" s="214"/>
      <c r="W22" s="214" t="s">
        <v>113</v>
      </c>
      <c r="X22" s="214"/>
      <c r="Y22" s="214"/>
      <c r="Z22" s="214"/>
      <c r="AA22" s="214" t="s">
        <v>95</v>
      </c>
      <c r="AB22" s="8"/>
      <c r="AC22" s="8"/>
      <c r="AD22" s="8"/>
      <c r="AE22" s="8"/>
      <c r="AF22" s="8"/>
      <c r="AG22" s="8"/>
      <c r="AH22" s="8"/>
    </row>
    <row r="23" spans="1:34" s="244" customFormat="1" ht="13.5" customHeight="1" x14ac:dyDescent="0.25">
      <c r="A23" s="214" t="s">
        <v>110</v>
      </c>
      <c r="B23" s="214" t="s">
        <v>114</v>
      </c>
      <c r="C23" s="214" t="s">
        <v>491</v>
      </c>
      <c r="D23" s="214">
        <v>16</v>
      </c>
      <c r="E23" s="214" t="s">
        <v>116</v>
      </c>
      <c r="F23" s="243" t="s">
        <v>897</v>
      </c>
      <c r="G23" s="243"/>
      <c r="H23" s="214" t="s">
        <v>55</v>
      </c>
      <c r="I23" s="214" t="s">
        <v>25</v>
      </c>
      <c r="J23" s="214" t="s">
        <v>492</v>
      </c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 t="s">
        <v>113</v>
      </c>
      <c r="X23" s="214"/>
      <c r="Y23" s="214"/>
      <c r="Z23" s="214"/>
      <c r="AA23" s="214" t="s">
        <v>95</v>
      </c>
      <c r="AB23" s="8"/>
      <c r="AC23" s="8"/>
      <c r="AD23" s="8"/>
      <c r="AE23" s="8"/>
      <c r="AF23" s="8"/>
      <c r="AG23" s="8"/>
      <c r="AH23" s="8"/>
    </row>
    <row r="24" spans="1:34" s="244" customFormat="1" ht="13.5" customHeight="1" x14ac:dyDescent="0.25">
      <c r="A24" s="214" t="s">
        <v>90</v>
      </c>
      <c r="B24" s="214" t="s">
        <v>140</v>
      </c>
      <c r="C24" s="214" t="s">
        <v>491</v>
      </c>
      <c r="D24" s="214">
        <v>21</v>
      </c>
      <c r="E24" s="214" t="s">
        <v>142</v>
      </c>
      <c r="F24" s="243" t="s">
        <v>897</v>
      </c>
      <c r="G24" s="243"/>
      <c r="H24" s="214" t="s">
        <v>145</v>
      </c>
      <c r="I24" s="214" t="s">
        <v>33</v>
      </c>
      <c r="J24" s="209" t="s">
        <v>492</v>
      </c>
      <c r="K24" s="209"/>
      <c r="L24" s="8"/>
      <c r="M24" s="8"/>
      <c r="N24" s="214"/>
      <c r="O24" s="214"/>
      <c r="P24" s="214"/>
      <c r="Q24" s="214"/>
      <c r="R24" s="214"/>
      <c r="S24" s="214"/>
      <c r="T24" s="209"/>
      <c r="U24" s="214" t="s">
        <v>143</v>
      </c>
      <c r="V24" s="214"/>
      <c r="W24" s="214"/>
      <c r="X24" s="214" t="s">
        <v>56</v>
      </c>
      <c r="Y24" s="214"/>
      <c r="Z24" s="214"/>
      <c r="AA24" s="214" t="s">
        <v>95</v>
      </c>
      <c r="AB24" s="230"/>
      <c r="AC24" s="230"/>
      <c r="AD24" s="230"/>
      <c r="AE24" s="230"/>
      <c r="AF24" s="230"/>
      <c r="AG24" s="230"/>
      <c r="AH24" s="230"/>
    </row>
    <row r="25" spans="1:34" s="244" customFormat="1" ht="13.5" customHeight="1" x14ac:dyDescent="0.25">
      <c r="A25" s="267" t="s">
        <v>37</v>
      </c>
      <c r="B25" s="267" t="s">
        <v>38</v>
      </c>
      <c r="C25" s="267" t="s">
        <v>491</v>
      </c>
      <c r="D25" s="267">
        <v>1</v>
      </c>
      <c r="E25" s="267" t="s">
        <v>40</v>
      </c>
      <c r="F25" s="267" t="s">
        <v>897</v>
      </c>
      <c r="G25" s="267"/>
      <c r="H25" s="267" t="s">
        <v>41</v>
      </c>
      <c r="I25" s="267" t="s">
        <v>25</v>
      </c>
      <c r="J25" s="267" t="s">
        <v>500</v>
      </c>
      <c r="K25" s="267" t="s">
        <v>467</v>
      </c>
      <c r="L25" s="267"/>
      <c r="M25" s="267"/>
      <c r="N25" s="267"/>
      <c r="O25" s="267"/>
      <c r="P25" s="267"/>
      <c r="Q25" s="267"/>
      <c r="R25" s="267"/>
      <c r="S25" s="267"/>
      <c r="T25" s="267"/>
      <c r="U25" s="267" t="s">
        <v>42</v>
      </c>
      <c r="V25" s="267"/>
      <c r="W25" s="267" t="s">
        <v>43</v>
      </c>
      <c r="X25" s="267" t="s">
        <v>29</v>
      </c>
      <c r="Y25" s="267" t="s">
        <v>44</v>
      </c>
      <c r="Z25" s="267" t="s">
        <v>45</v>
      </c>
      <c r="AA25" s="267" t="s">
        <v>46</v>
      </c>
    </row>
    <row r="26" spans="1:34" s="244" customFormat="1" ht="13.5" customHeight="1" x14ac:dyDescent="0.25">
      <c r="A26" s="267" t="s">
        <v>47</v>
      </c>
      <c r="B26" s="267" t="s">
        <v>48</v>
      </c>
      <c r="C26" s="267" t="s">
        <v>491</v>
      </c>
      <c r="D26" s="267">
        <v>2</v>
      </c>
      <c r="E26" s="267" t="s">
        <v>42</v>
      </c>
      <c r="F26" s="267" t="s">
        <v>897</v>
      </c>
      <c r="G26" s="267"/>
      <c r="H26" s="267" t="s">
        <v>41</v>
      </c>
      <c r="I26" s="267" t="s">
        <v>33</v>
      </c>
      <c r="J26" s="267" t="s">
        <v>500</v>
      </c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 t="s">
        <v>42</v>
      </c>
      <c r="V26" s="267"/>
      <c r="W26" s="267" t="s">
        <v>50</v>
      </c>
      <c r="X26" s="267"/>
      <c r="Y26" s="267" t="s">
        <v>44</v>
      </c>
      <c r="Z26" s="267"/>
      <c r="AA26" s="267" t="s">
        <v>46</v>
      </c>
    </row>
    <row r="27" spans="1:34" s="244" customFormat="1" ht="13.5" customHeight="1" x14ac:dyDescent="0.25">
      <c r="A27" s="267" t="s">
        <v>51</v>
      </c>
      <c r="B27" s="267" t="s">
        <v>52</v>
      </c>
      <c r="C27" s="267" t="s">
        <v>491</v>
      </c>
      <c r="D27" s="267">
        <v>3</v>
      </c>
      <c r="E27" s="267" t="s">
        <v>54</v>
      </c>
      <c r="F27" s="267" t="s">
        <v>897</v>
      </c>
      <c r="G27" s="267"/>
      <c r="H27" s="267" t="s">
        <v>55</v>
      </c>
      <c r="I27" s="267" t="s">
        <v>25</v>
      </c>
      <c r="J27" s="267" t="s">
        <v>500</v>
      </c>
      <c r="K27" s="267" t="s">
        <v>467</v>
      </c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 t="s">
        <v>50</v>
      </c>
      <c r="X27" s="267" t="s">
        <v>56</v>
      </c>
      <c r="Y27" s="267" t="s">
        <v>57</v>
      </c>
      <c r="Z27" s="267" t="s">
        <v>45</v>
      </c>
      <c r="AA27" s="267" t="s">
        <v>58</v>
      </c>
    </row>
    <row r="28" spans="1:34" s="244" customFormat="1" ht="13.5" customHeight="1" x14ac:dyDescent="0.25">
      <c r="A28" s="267" t="s">
        <v>59</v>
      </c>
      <c r="B28" s="267" t="s">
        <v>60</v>
      </c>
      <c r="C28" s="267" t="s">
        <v>491</v>
      </c>
      <c r="D28" s="267">
        <v>4</v>
      </c>
      <c r="E28" s="267" t="s">
        <v>62</v>
      </c>
      <c r="F28" s="267" t="s">
        <v>897</v>
      </c>
      <c r="G28" s="267"/>
      <c r="H28" s="267" t="s">
        <v>55</v>
      </c>
      <c r="I28" s="267" t="s">
        <v>25</v>
      </c>
      <c r="J28" s="267" t="s">
        <v>500</v>
      </c>
      <c r="K28" s="267" t="s">
        <v>467</v>
      </c>
      <c r="L28" s="267"/>
      <c r="M28" s="267"/>
      <c r="N28" s="267"/>
      <c r="O28" s="267"/>
      <c r="P28" s="267"/>
      <c r="Q28" s="267"/>
      <c r="R28" s="267"/>
      <c r="S28" s="267"/>
      <c r="T28" s="267"/>
      <c r="U28" s="267" t="s">
        <v>62</v>
      </c>
      <c r="V28" s="267" t="s">
        <v>63</v>
      </c>
      <c r="W28" s="267"/>
      <c r="X28" s="267" t="s">
        <v>56</v>
      </c>
      <c r="Y28" s="267" t="s">
        <v>64</v>
      </c>
      <c r="Z28" s="267"/>
      <c r="AA28" s="267" t="s">
        <v>46</v>
      </c>
    </row>
    <row r="29" spans="1:34" s="244" customFormat="1" ht="13.5" customHeight="1" x14ac:dyDescent="0.25">
      <c r="A29" s="267" t="s">
        <v>59</v>
      </c>
      <c r="B29" s="267" t="s">
        <v>65</v>
      </c>
      <c r="C29" s="267" t="s">
        <v>491</v>
      </c>
      <c r="D29" s="267">
        <v>5</v>
      </c>
      <c r="E29" s="267" t="s">
        <v>67</v>
      </c>
      <c r="F29" s="267" t="s">
        <v>897</v>
      </c>
      <c r="G29" s="267"/>
      <c r="H29" s="267" t="s">
        <v>55</v>
      </c>
      <c r="I29" s="267" t="s">
        <v>34</v>
      </c>
      <c r="J29" s="267" t="s">
        <v>500</v>
      </c>
      <c r="K29" s="267" t="s">
        <v>467</v>
      </c>
      <c r="L29" s="267"/>
      <c r="M29" s="267"/>
      <c r="N29" s="267"/>
      <c r="O29" s="267"/>
      <c r="P29" s="267"/>
      <c r="Q29" s="267"/>
      <c r="R29" s="267"/>
      <c r="S29" s="267"/>
      <c r="T29" s="267"/>
      <c r="U29" s="267" t="s">
        <v>68</v>
      </c>
      <c r="V29" s="267"/>
      <c r="W29" s="267"/>
      <c r="X29" s="267" t="s">
        <v>29</v>
      </c>
      <c r="Y29" s="267" t="s">
        <v>69</v>
      </c>
      <c r="Z29" s="267"/>
      <c r="AA29" s="267" t="s">
        <v>46</v>
      </c>
    </row>
    <row r="30" spans="1:34" s="244" customFormat="1" ht="13.5" customHeight="1" x14ac:dyDescent="0.25">
      <c r="A30" s="267" t="s">
        <v>20</v>
      </c>
      <c r="B30" s="267" t="s">
        <v>70</v>
      </c>
      <c r="C30" s="267" t="s">
        <v>491</v>
      </c>
      <c r="D30" s="267">
        <v>7</v>
      </c>
      <c r="E30" s="267" t="s">
        <v>72</v>
      </c>
      <c r="F30" s="267" t="s">
        <v>897</v>
      </c>
      <c r="G30" s="267"/>
      <c r="H30" s="267" t="s">
        <v>55</v>
      </c>
      <c r="I30" s="267" t="s">
        <v>33</v>
      </c>
      <c r="J30" s="210" t="s">
        <v>500</v>
      </c>
      <c r="K30" s="210"/>
      <c r="L30" s="267"/>
      <c r="M30" s="267"/>
      <c r="N30" s="267"/>
      <c r="O30" s="267"/>
      <c r="P30" s="267"/>
      <c r="Q30" s="267"/>
      <c r="R30" s="267"/>
      <c r="S30" s="267"/>
      <c r="T30" s="210"/>
      <c r="U30" s="267" t="s">
        <v>73</v>
      </c>
      <c r="V30" s="267" t="s">
        <v>74</v>
      </c>
      <c r="W30" s="267"/>
      <c r="X30" s="267" t="s">
        <v>29</v>
      </c>
      <c r="Y30" s="267" t="s">
        <v>75</v>
      </c>
      <c r="Z30" s="267"/>
      <c r="AA30" s="267" t="s">
        <v>58</v>
      </c>
    </row>
    <row r="31" spans="1:34" s="244" customFormat="1" ht="13.5" customHeight="1" x14ac:dyDescent="0.25">
      <c r="A31" s="267" t="s">
        <v>20</v>
      </c>
      <c r="B31" s="267" t="s">
        <v>76</v>
      </c>
      <c r="C31" s="267" t="s">
        <v>491</v>
      </c>
      <c r="D31" s="267">
        <v>8</v>
      </c>
      <c r="E31" s="267" t="s">
        <v>78</v>
      </c>
      <c r="F31" s="267" t="s">
        <v>897</v>
      </c>
      <c r="G31" s="267"/>
      <c r="H31" s="267" t="s">
        <v>55</v>
      </c>
      <c r="I31" s="267" t="s">
        <v>32</v>
      </c>
      <c r="J31" s="267" t="s">
        <v>500</v>
      </c>
      <c r="K31" s="267" t="s">
        <v>467</v>
      </c>
      <c r="L31" s="267"/>
      <c r="M31" s="267"/>
      <c r="N31" s="267"/>
      <c r="O31" s="267"/>
      <c r="P31" s="267"/>
      <c r="Q31" s="267"/>
      <c r="R31" s="267"/>
      <c r="S31" s="267"/>
      <c r="T31" s="267"/>
      <c r="U31" s="267" t="s">
        <v>79</v>
      </c>
      <c r="V31" s="267"/>
      <c r="W31" s="267"/>
      <c r="X31" s="267" t="s">
        <v>29</v>
      </c>
      <c r="Y31" s="267" t="s">
        <v>80</v>
      </c>
      <c r="Z31" s="267"/>
      <c r="AA31" s="267" t="s">
        <v>46</v>
      </c>
    </row>
    <row r="32" spans="1:34" s="244" customFormat="1" ht="13.5" customHeight="1" x14ac:dyDescent="0.25">
      <c r="A32" s="267" t="s">
        <v>37</v>
      </c>
      <c r="B32" s="267" t="s">
        <v>86</v>
      </c>
      <c r="C32" s="267" t="s">
        <v>491</v>
      </c>
      <c r="D32" s="267">
        <v>9</v>
      </c>
      <c r="E32" s="267" t="s">
        <v>88</v>
      </c>
      <c r="F32" s="267" t="s">
        <v>897</v>
      </c>
      <c r="G32" s="267"/>
      <c r="H32" s="267" t="s">
        <v>55</v>
      </c>
      <c r="I32" s="267" t="s">
        <v>34</v>
      </c>
      <c r="J32" s="267" t="s">
        <v>500</v>
      </c>
      <c r="K32" s="267" t="s">
        <v>467</v>
      </c>
      <c r="L32" s="267"/>
      <c r="M32" s="267"/>
      <c r="N32" s="267"/>
      <c r="O32" s="267"/>
      <c r="P32" s="267"/>
      <c r="Q32" s="267"/>
      <c r="R32" s="267"/>
      <c r="S32" s="267"/>
      <c r="T32" s="267"/>
      <c r="U32" s="267" t="s">
        <v>88</v>
      </c>
      <c r="V32" s="267"/>
      <c r="W32" s="267" t="s">
        <v>43</v>
      </c>
      <c r="X32" s="267" t="s">
        <v>29</v>
      </c>
      <c r="Y32" s="267" t="s">
        <v>89</v>
      </c>
      <c r="Z32" s="267" t="s">
        <v>45</v>
      </c>
      <c r="AA32" s="267" t="s">
        <v>46</v>
      </c>
    </row>
    <row r="33" spans="1:34" s="244" customFormat="1" ht="13.5" customHeight="1" x14ac:dyDescent="0.25">
      <c r="A33" s="267" t="s">
        <v>90</v>
      </c>
      <c r="B33" s="267" t="s">
        <v>91</v>
      </c>
      <c r="C33" s="267" t="s">
        <v>491</v>
      </c>
      <c r="D33" s="267">
        <v>10</v>
      </c>
      <c r="E33" s="267" t="s">
        <v>93</v>
      </c>
      <c r="F33" s="267" t="s">
        <v>897</v>
      </c>
      <c r="G33" s="267"/>
      <c r="H33" s="267" t="s">
        <v>55</v>
      </c>
      <c r="I33" s="267" t="s">
        <v>33</v>
      </c>
      <c r="J33" s="210" t="s">
        <v>500</v>
      </c>
      <c r="K33" s="210"/>
      <c r="L33" s="267"/>
      <c r="M33" s="267"/>
      <c r="N33" s="267"/>
      <c r="O33" s="267"/>
      <c r="P33" s="267"/>
      <c r="Q33" s="267"/>
      <c r="R33" s="267"/>
      <c r="S33" s="267"/>
      <c r="T33" s="210"/>
      <c r="U33" s="267" t="s">
        <v>94</v>
      </c>
      <c r="V33" s="267"/>
      <c r="W33" s="267"/>
      <c r="X33" s="267" t="s">
        <v>56</v>
      </c>
      <c r="Y33" s="267"/>
      <c r="Z33" s="267"/>
      <c r="AA33" s="267" t="s">
        <v>95</v>
      </c>
    </row>
    <row r="34" spans="1:34" s="244" customFormat="1" ht="13.5" customHeight="1" x14ac:dyDescent="0.25">
      <c r="A34" s="267" t="s">
        <v>110</v>
      </c>
      <c r="B34" s="267" t="s">
        <v>111</v>
      </c>
      <c r="C34" s="267" t="s">
        <v>491</v>
      </c>
      <c r="D34" s="267">
        <v>15</v>
      </c>
      <c r="E34" s="267" t="s">
        <v>112</v>
      </c>
      <c r="F34" s="267" t="s">
        <v>897</v>
      </c>
      <c r="G34" s="267"/>
      <c r="H34" s="267" t="s">
        <v>55</v>
      </c>
      <c r="I34" s="267" t="s">
        <v>33</v>
      </c>
      <c r="J34" s="210" t="s">
        <v>500</v>
      </c>
      <c r="K34" s="210"/>
      <c r="L34" s="267"/>
      <c r="M34" s="267"/>
      <c r="N34" s="267"/>
      <c r="O34" s="267"/>
      <c r="P34" s="267"/>
      <c r="Q34" s="267"/>
      <c r="R34" s="267"/>
      <c r="S34" s="267"/>
      <c r="T34" s="210"/>
      <c r="U34" s="267"/>
      <c r="V34" s="267"/>
      <c r="W34" s="267" t="s">
        <v>113</v>
      </c>
      <c r="X34" s="267"/>
      <c r="Y34" s="267"/>
      <c r="Z34" s="267"/>
      <c r="AA34" s="267" t="s">
        <v>95</v>
      </c>
      <c r="AB34" s="8"/>
      <c r="AC34" s="8"/>
      <c r="AD34" s="8"/>
      <c r="AE34" s="8"/>
      <c r="AF34" s="8"/>
      <c r="AG34" s="8"/>
      <c r="AH34" s="8"/>
    </row>
    <row r="35" spans="1:34" s="244" customFormat="1" ht="13.5" customHeight="1" x14ac:dyDescent="0.25">
      <c r="A35" s="267" t="s">
        <v>110</v>
      </c>
      <c r="B35" s="267" t="s">
        <v>114</v>
      </c>
      <c r="C35" s="267" t="s">
        <v>491</v>
      </c>
      <c r="D35" s="267">
        <v>16</v>
      </c>
      <c r="E35" s="267" t="s">
        <v>116</v>
      </c>
      <c r="F35" s="267" t="s">
        <v>897</v>
      </c>
      <c r="G35" s="267"/>
      <c r="H35" s="267" t="s">
        <v>55</v>
      </c>
      <c r="I35" s="267" t="s">
        <v>25</v>
      </c>
      <c r="J35" s="267" t="s">
        <v>500</v>
      </c>
      <c r="K35" s="267" t="s">
        <v>467</v>
      </c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 t="s">
        <v>113</v>
      </c>
      <c r="X35" s="267"/>
      <c r="Y35" s="267"/>
      <c r="Z35" s="267"/>
      <c r="AA35" s="267" t="s">
        <v>95</v>
      </c>
      <c r="AB35" s="8"/>
      <c r="AC35" s="8"/>
      <c r="AD35" s="8"/>
      <c r="AE35" s="8"/>
      <c r="AF35" s="8"/>
      <c r="AG35" s="8"/>
      <c r="AH35" s="8"/>
    </row>
    <row r="36" spans="1:34" s="244" customFormat="1" ht="13.5" customHeight="1" x14ac:dyDescent="0.25">
      <c r="A36" s="267" t="s">
        <v>59</v>
      </c>
      <c r="B36" s="267" t="s">
        <v>135</v>
      </c>
      <c r="C36" s="267" t="s">
        <v>491</v>
      </c>
      <c r="D36" s="267">
        <v>20</v>
      </c>
      <c r="E36" s="267" t="s">
        <v>137</v>
      </c>
      <c r="F36" s="267" t="s">
        <v>897</v>
      </c>
      <c r="G36" s="267"/>
      <c r="H36" s="267"/>
      <c r="I36" s="267" t="s">
        <v>34</v>
      </c>
      <c r="J36" s="267" t="s">
        <v>500</v>
      </c>
      <c r="K36" s="267" t="s">
        <v>467</v>
      </c>
      <c r="L36" s="267"/>
      <c r="M36" s="267"/>
      <c r="N36" s="267"/>
      <c r="O36" s="267"/>
      <c r="P36" s="267"/>
      <c r="Q36" s="267"/>
      <c r="R36" s="267"/>
      <c r="S36" s="267"/>
      <c r="T36" s="267"/>
      <c r="U36" s="267" t="s">
        <v>138</v>
      </c>
      <c r="V36" s="267"/>
      <c r="W36" s="267"/>
      <c r="X36" s="267" t="s">
        <v>56</v>
      </c>
      <c r="Y36" s="267" t="s">
        <v>139</v>
      </c>
      <c r="Z36" s="267"/>
      <c r="AA36" s="267" t="s">
        <v>46</v>
      </c>
      <c r="AB36" s="8"/>
      <c r="AC36" s="8"/>
      <c r="AD36" s="8"/>
      <c r="AE36" s="8"/>
      <c r="AF36" s="8"/>
      <c r="AG36" s="8"/>
      <c r="AH36" s="8"/>
    </row>
    <row r="37" spans="1:34" s="244" customFormat="1" ht="13.5" customHeight="1" x14ac:dyDescent="0.25">
      <c r="A37" s="267" t="s">
        <v>90</v>
      </c>
      <c r="B37" s="267" t="s">
        <v>140</v>
      </c>
      <c r="C37" s="267" t="s">
        <v>491</v>
      </c>
      <c r="D37" s="267">
        <v>21</v>
      </c>
      <c r="E37" s="267" t="s">
        <v>142</v>
      </c>
      <c r="F37" s="267" t="s">
        <v>897</v>
      </c>
      <c r="G37" s="267"/>
      <c r="H37" s="267" t="s">
        <v>145</v>
      </c>
      <c r="I37" s="267" t="s">
        <v>33</v>
      </c>
      <c r="J37" s="210" t="s">
        <v>500</v>
      </c>
      <c r="K37" s="210"/>
      <c r="L37" s="267"/>
      <c r="M37" s="267"/>
      <c r="N37" s="267"/>
      <c r="O37" s="267"/>
      <c r="P37" s="267"/>
      <c r="Q37" s="267"/>
      <c r="R37" s="267"/>
      <c r="S37" s="267"/>
      <c r="T37" s="210"/>
      <c r="U37" s="267" t="s">
        <v>143</v>
      </c>
      <c r="V37" s="267"/>
      <c r="W37" s="267"/>
      <c r="X37" s="267" t="s">
        <v>56</v>
      </c>
      <c r="Y37" s="267"/>
      <c r="Z37" s="267"/>
      <c r="AA37" s="267" t="s">
        <v>95</v>
      </c>
      <c r="AB37" s="230"/>
      <c r="AC37" s="230"/>
      <c r="AD37" s="230"/>
      <c r="AE37" s="230"/>
      <c r="AF37" s="230"/>
      <c r="AG37" s="230"/>
      <c r="AH37" s="230"/>
    </row>
    <row r="38" spans="1:34" s="244" customFormat="1" ht="13.5" customHeight="1" x14ac:dyDescent="0.25">
      <c r="A38" s="214" t="s">
        <v>37</v>
      </c>
      <c r="B38" s="214" t="s">
        <v>38</v>
      </c>
      <c r="C38" s="214" t="s">
        <v>491</v>
      </c>
      <c r="D38" s="214">
        <v>1</v>
      </c>
      <c r="E38" s="214" t="s">
        <v>40</v>
      </c>
      <c r="F38" s="243" t="s">
        <v>897</v>
      </c>
      <c r="G38" s="243"/>
      <c r="H38" s="214" t="s">
        <v>41</v>
      </c>
      <c r="I38" s="214" t="s">
        <v>25</v>
      </c>
      <c r="J38" s="214" t="s">
        <v>498</v>
      </c>
      <c r="K38" s="214" t="s">
        <v>469</v>
      </c>
      <c r="L38" s="214"/>
      <c r="M38" s="214"/>
      <c r="N38" s="214"/>
      <c r="O38" s="214"/>
      <c r="P38" s="214"/>
      <c r="Q38" s="214"/>
      <c r="R38" s="214"/>
      <c r="S38" s="214"/>
      <c r="T38" s="214"/>
      <c r="U38" s="214" t="s">
        <v>42</v>
      </c>
      <c r="V38" s="214"/>
      <c r="W38" s="214" t="s">
        <v>43</v>
      </c>
      <c r="X38" s="214" t="s">
        <v>29</v>
      </c>
      <c r="Y38" s="214" t="s">
        <v>44</v>
      </c>
      <c r="Z38" s="214" t="s">
        <v>45</v>
      </c>
      <c r="AA38" s="214" t="s">
        <v>46</v>
      </c>
    </row>
    <row r="39" spans="1:34" s="244" customFormat="1" ht="13.5" customHeight="1" x14ac:dyDescent="0.25">
      <c r="A39" s="214" t="s">
        <v>47</v>
      </c>
      <c r="B39" s="214" t="s">
        <v>48</v>
      </c>
      <c r="C39" s="214" t="s">
        <v>491</v>
      </c>
      <c r="D39" s="214">
        <v>2</v>
      </c>
      <c r="E39" s="214" t="s">
        <v>42</v>
      </c>
      <c r="F39" s="243" t="s">
        <v>897</v>
      </c>
      <c r="G39" s="243"/>
      <c r="H39" s="214" t="s">
        <v>41</v>
      </c>
      <c r="I39" s="214" t="s">
        <v>25</v>
      </c>
      <c r="J39" s="214" t="s">
        <v>498</v>
      </c>
      <c r="K39" s="214" t="s">
        <v>464</v>
      </c>
      <c r="L39" s="214"/>
      <c r="M39" s="214"/>
      <c r="N39" s="214"/>
      <c r="O39" s="214"/>
      <c r="P39" s="214"/>
      <c r="Q39" s="214"/>
      <c r="R39" s="214"/>
      <c r="S39" s="214"/>
      <c r="T39" s="214"/>
      <c r="U39" s="214" t="s">
        <v>42</v>
      </c>
      <c r="V39" s="214"/>
      <c r="W39" s="214" t="s">
        <v>50</v>
      </c>
      <c r="X39" s="214"/>
      <c r="Y39" s="214" t="s">
        <v>44</v>
      </c>
      <c r="Z39" s="214"/>
      <c r="AA39" s="214" t="s">
        <v>46</v>
      </c>
    </row>
    <row r="40" spans="1:34" s="244" customFormat="1" ht="13.5" customHeight="1" x14ac:dyDescent="0.25">
      <c r="A40" s="214" t="s">
        <v>51</v>
      </c>
      <c r="B40" s="214" t="s">
        <v>52</v>
      </c>
      <c r="C40" s="214" t="s">
        <v>491</v>
      </c>
      <c r="D40" s="214">
        <v>3</v>
      </c>
      <c r="E40" s="214" t="s">
        <v>54</v>
      </c>
      <c r="F40" s="243" t="s">
        <v>897</v>
      </c>
      <c r="G40" s="243"/>
      <c r="H40" s="214" t="s">
        <v>55</v>
      </c>
      <c r="I40" s="214" t="s">
        <v>25</v>
      </c>
      <c r="J40" s="214" t="s">
        <v>498</v>
      </c>
      <c r="K40" s="214" t="s">
        <v>469</v>
      </c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 t="s">
        <v>50</v>
      </c>
      <c r="X40" s="214" t="s">
        <v>56</v>
      </c>
      <c r="Y40" s="214" t="s">
        <v>57</v>
      </c>
      <c r="Z40" s="214" t="s">
        <v>45</v>
      </c>
      <c r="AA40" s="214" t="s">
        <v>58</v>
      </c>
    </row>
    <row r="41" spans="1:34" s="244" customFormat="1" ht="13.5" customHeight="1" x14ac:dyDescent="0.25">
      <c r="A41" s="214" t="s">
        <v>59</v>
      </c>
      <c r="B41" s="214" t="s">
        <v>60</v>
      </c>
      <c r="C41" s="214" t="s">
        <v>491</v>
      </c>
      <c r="D41" s="214">
        <v>4</v>
      </c>
      <c r="E41" s="214" t="s">
        <v>62</v>
      </c>
      <c r="F41" s="243" t="s">
        <v>897</v>
      </c>
      <c r="G41" s="243"/>
      <c r="H41" s="214" t="s">
        <v>55</v>
      </c>
      <c r="I41" s="214" t="s">
        <v>25</v>
      </c>
      <c r="J41" s="214" t="s">
        <v>498</v>
      </c>
      <c r="K41" s="214" t="s">
        <v>464</v>
      </c>
      <c r="L41" s="214"/>
      <c r="M41" s="214"/>
      <c r="N41" s="214"/>
      <c r="O41" s="214"/>
      <c r="P41" s="214"/>
      <c r="Q41" s="214"/>
      <c r="R41" s="214"/>
      <c r="S41" s="214"/>
      <c r="T41" s="214"/>
      <c r="U41" s="214" t="s">
        <v>62</v>
      </c>
      <c r="V41" s="214" t="s">
        <v>63</v>
      </c>
      <c r="W41" s="214"/>
      <c r="X41" s="214" t="s">
        <v>56</v>
      </c>
      <c r="Y41" s="214" t="s">
        <v>64</v>
      </c>
      <c r="Z41" s="214"/>
      <c r="AA41" s="214" t="s">
        <v>46</v>
      </c>
    </row>
    <row r="42" spans="1:34" s="244" customFormat="1" ht="13.5" customHeight="1" x14ac:dyDescent="0.25">
      <c r="A42" s="214" t="s">
        <v>59</v>
      </c>
      <c r="B42" s="214" t="s">
        <v>65</v>
      </c>
      <c r="C42" s="214" t="s">
        <v>491</v>
      </c>
      <c r="D42" s="214">
        <v>5</v>
      </c>
      <c r="E42" s="214" t="s">
        <v>67</v>
      </c>
      <c r="F42" s="243" t="s">
        <v>897</v>
      </c>
      <c r="G42" s="243"/>
      <c r="H42" s="214" t="s">
        <v>55</v>
      </c>
      <c r="I42" s="214" t="s">
        <v>25</v>
      </c>
      <c r="J42" s="214" t="s">
        <v>498</v>
      </c>
      <c r="K42" s="214" t="s">
        <v>469</v>
      </c>
      <c r="L42" s="214"/>
      <c r="M42" s="214"/>
      <c r="N42" s="214"/>
      <c r="O42" s="214"/>
      <c r="P42" s="214"/>
      <c r="Q42" s="214"/>
      <c r="R42" s="214"/>
      <c r="S42" s="214"/>
      <c r="T42" s="214"/>
      <c r="U42" s="214" t="s">
        <v>68</v>
      </c>
      <c r="V42" s="214"/>
      <c r="W42" s="214"/>
      <c r="X42" s="214" t="s">
        <v>29</v>
      </c>
      <c r="Y42" s="214" t="s">
        <v>69</v>
      </c>
      <c r="Z42" s="214"/>
      <c r="AA42" s="214" t="s">
        <v>46</v>
      </c>
    </row>
    <row r="43" spans="1:34" s="244" customFormat="1" ht="13.5" customHeight="1" x14ac:dyDescent="0.25">
      <c r="A43" s="214" t="s">
        <v>20</v>
      </c>
      <c r="B43" s="214" t="s">
        <v>70</v>
      </c>
      <c r="C43" s="214" t="s">
        <v>491</v>
      </c>
      <c r="D43" s="214">
        <v>7</v>
      </c>
      <c r="E43" s="214" t="s">
        <v>72</v>
      </c>
      <c r="F43" s="243" t="s">
        <v>897</v>
      </c>
      <c r="G43" s="243"/>
      <c r="H43" s="214" t="s">
        <v>55</v>
      </c>
      <c r="I43" s="214" t="s">
        <v>25</v>
      </c>
      <c r="J43" s="214" t="s">
        <v>498</v>
      </c>
      <c r="K43" s="214" t="s">
        <v>469</v>
      </c>
      <c r="L43" s="214"/>
      <c r="M43" s="214"/>
      <c r="N43" s="214"/>
      <c r="O43" s="214"/>
      <c r="P43" s="214"/>
      <c r="Q43" s="214"/>
      <c r="R43" s="214"/>
      <c r="S43" s="214"/>
      <c r="T43" s="214"/>
      <c r="U43" s="214" t="s">
        <v>73</v>
      </c>
      <c r="V43" s="214" t="s">
        <v>74</v>
      </c>
      <c r="W43" s="214"/>
      <c r="X43" s="214" t="s">
        <v>29</v>
      </c>
      <c r="Y43" s="214" t="s">
        <v>75</v>
      </c>
      <c r="Z43" s="214"/>
      <c r="AA43" s="214" t="s">
        <v>58</v>
      </c>
    </row>
    <row r="44" spans="1:34" s="244" customFormat="1" ht="13.5" customHeight="1" x14ac:dyDescent="0.25">
      <c r="A44" s="214" t="s">
        <v>20</v>
      </c>
      <c r="B44" s="214" t="s">
        <v>76</v>
      </c>
      <c r="C44" s="214" t="s">
        <v>491</v>
      </c>
      <c r="D44" s="214">
        <v>8</v>
      </c>
      <c r="E44" s="214" t="s">
        <v>78</v>
      </c>
      <c r="F44" s="243" t="s">
        <v>897</v>
      </c>
      <c r="G44" s="243"/>
      <c r="H44" s="214" t="s">
        <v>55</v>
      </c>
      <c r="I44" s="214" t="s">
        <v>25</v>
      </c>
      <c r="J44" s="214" t="s">
        <v>498</v>
      </c>
      <c r="K44" s="214" t="s">
        <v>464</v>
      </c>
      <c r="L44" s="214"/>
      <c r="M44" s="214"/>
      <c r="N44" s="214"/>
      <c r="O44" s="214"/>
      <c r="P44" s="214"/>
      <c r="Q44" s="214"/>
      <c r="R44" s="214"/>
      <c r="S44" s="214"/>
      <c r="T44" s="214"/>
      <c r="U44" s="214" t="s">
        <v>79</v>
      </c>
      <c r="V44" s="214"/>
      <c r="W44" s="214"/>
      <c r="X44" s="214" t="s">
        <v>29</v>
      </c>
      <c r="Y44" s="214" t="s">
        <v>80</v>
      </c>
      <c r="Z44" s="214"/>
      <c r="AA44" s="214" t="s">
        <v>46</v>
      </c>
    </row>
    <row r="45" spans="1:34" s="244" customFormat="1" ht="13.5" customHeight="1" x14ac:dyDescent="0.25">
      <c r="A45" s="214" t="s">
        <v>37</v>
      </c>
      <c r="B45" s="214" t="s">
        <v>86</v>
      </c>
      <c r="C45" s="214" t="s">
        <v>491</v>
      </c>
      <c r="D45" s="214">
        <v>9</v>
      </c>
      <c r="E45" s="214" t="s">
        <v>88</v>
      </c>
      <c r="F45" s="243" t="s">
        <v>897</v>
      </c>
      <c r="G45" s="243"/>
      <c r="H45" s="214" t="s">
        <v>55</v>
      </c>
      <c r="I45" s="214" t="s">
        <v>25</v>
      </c>
      <c r="J45" s="214" t="s">
        <v>498</v>
      </c>
      <c r="K45" s="214" t="s">
        <v>464</v>
      </c>
      <c r="L45" s="214"/>
      <c r="M45" s="214"/>
      <c r="N45" s="214"/>
      <c r="O45" s="214"/>
      <c r="P45" s="214"/>
      <c r="Q45" s="214"/>
      <c r="R45" s="214"/>
      <c r="S45" s="214"/>
      <c r="T45" s="214"/>
      <c r="U45" s="214" t="s">
        <v>88</v>
      </c>
      <c r="V45" s="214"/>
      <c r="W45" s="214" t="s">
        <v>43</v>
      </c>
      <c r="X45" s="214" t="s">
        <v>29</v>
      </c>
      <c r="Y45" s="214" t="s">
        <v>89</v>
      </c>
      <c r="Z45" s="214" t="s">
        <v>45</v>
      </c>
      <c r="AA45" s="214" t="s">
        <v>46</v>
      </c>
    </row>
    <row r="46" spans="1:34" s="244" customFormat="1" ht="13.5" customHeight="1" x14ac:dyDescent="0.25">
      <c r="A46" s="214" t="s">
        <v>90</v>
      </c>
      <c r="B46" s="214" t="s">
        <v>91</v>
      </c>
      <c r="C46" s="214" t="s">
        <v>491</v>
      </c>
      <c r="D46" s="214">
        <v>10</v>
      </c>
      <c r="E46" s="214" t="s">
        <v>93</v>
      </c>
      <c r="F46" s="243" t="s">
        <v>897</v>
      </c>
      <c r="G46" s="243"/>
      <c r="H46" s="214" t="s">
        <v>55</v>
      </c>
      <c r="I46" s="214" t="s">
        <v>25</v>
      </c>
      <c r="J46" s="214" t="s">
        <v>498</v>
      </c>
      <c r="K46" s="214" t="s">
        <v>464</v>
      </c>
      <c r="L46" s="214"/>
      <c r="M46" s="214"/>
      <c r="N46" s="214"/>
      <c r="O46" s="214"/>
      <c r="P46" s="214"/>
      <c r="Q46" s="214"/>
      <c r="R46" s="214"/>
      <c r="S46" s="214"/>
      <c r="T46" s="214"/>
      <c r="U46" s="214" t="s">
        <v>94</v>
      </c>
      <c r="V46" s="214"/>
      <c r="W46" s="214"/>
      <c r="X46" s="214" t="s">
        <v>56</v>
      </c>
      <c r="Y46" s="214"/>
      <c r="Z46" s="214"/>
      <c r="AA46" s="214" t="s">
        <v>95</v>
      </c>
    </row>
    <row r="47" spans="1:34" s="244" customFormat="1" ht="13.5" customHeight="1" x14ac:dyDescent="0.25">
      <c r="A47" s="214" t="s">
        <v>110</v>
      </c>
      <c r="B47" s="214" t="s">
        <v>111</v>
      </c>
      <c r="C47" s="214" t="s">
        <v>491</v>
      </c>
      <c r="D47" s="214">
        <v>15</v>
      </c>
      <c r="E47" s="214" t="s">
        <v>112</v>
      </c>
      <c r="F47" s="243" t="s">
        <v>897</v>
      </c>
      <c r="G47" s="243"/>
      <c r="H47" s="214" t="s">
        <v>55</v>
      </c>
      <c r="I47" s="214" t="s">
        <v>25</v>
      </c>
      <c r="J47" s="214" t="s">
        <v>498</v>
      </c>
      <c r="K47" s="214" t="s">
        <v>469</v>
      </c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 t="s">
        <v>113</v>
      </c>
      <c r="X47" s="214"/>
      <c r="Y47" s="214"/>
      <c r="Z47" s="214"/>
      <c r="AA47" s="214" t="s">
        <v>95</v>
      </c>
    </row>
    <row r="48" spans="1:34" s="244" customFormat="1" ht="13.5" customHeight="1" x14ac:dyDescent="0.25">
      <c r="A48" s="214" t="s">
        <v>110</v>
      </c>
      <c r="B48" s="214" t="s">
        <v>114</v>
      </c>
      <c r="C48" s="214" t="s">
        <v>491</v>
      </c>
      <c r="D48" s="214">
        <v>16</v>
      </c>
      <c r="E48" s="214" t="s">
        <v>116</v>
      </c>
      <c r="F48" s="243" t="s">
        <v>897</v>
      </c>
      <c r="G48" s="243"/>
      <c r="H48" s="214" t="s">
        <v>55</v>
      </c>
      <c r="I48" s="214" t="s">
        <v>25</v>
      </c>
      <c r="J48" s="214" t="s">
        <v>498</v>
      </c>
      <c r="K48" s="214" t="s">
        <v>464</v>
      </c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 t="s">
        <v>113</v>
      </c>
      <c r="X48" s="214"/>
      <c r="Y48" s="214"/>
      <c r="Z48" s="214"/>
      <c r="AA48" s="214" t="s">
        <v>95</v>
      </c>
    </row>
    <row r="49" spans="1:34" s="244" customFormat="1" ht="13.5" customHeight="1" x14ac:dyDescent="0.25">
      <c r="A49" s="214" t="s">
        <v>59</v>
      </c>
      <c r="B49" s="214" t="s">
        <v>135</v>
      </c>
      <c r="C49" s="214" t="s">
        <v>491</v>
      </c>
      <c r="D49" s="214">
        <v>20</v>
      </c>
      <c r="E49" s="214" t="s">
        <v>137</v>
      </c>
      <c r="F49" s="243" t="s">
        <v>897</v>
      </c>
      <c r="G49" s="243"/>
      <c r="H49" s="214"/>
      <c r="I49" s="214" t="s">
        <v>25</v>
      </c>
      <c r="J49" s="214" t="s">
        <v>498</v>
      </c>
      <c r="K49" s="214" t="s">
        <v>469</v>
      </c>
      <c r="L49" s="214"/>
      <c r="M49" s="214"/>
      <c r="N49" s="214"/>
      <c r="O49" s="214"/>
      <c r="P49" s="214"/>
      <c r="Q49" s="214"/>
      <c r="R49" s="214"/>
      <c r="S49" s="214"/>
      <c r="T49" s="214"/>
      <c r="U49" s="214" t="s">
        <v>138</v>
      </c>
      <c r="V49" s="214"/>
      <c r="W49" s="214"/>
      <c r="X49" s="214" t="s">
        <v>56</v>
      </c>
      <c r="Y49" s="214" t="s">
        <v>139</v>
      </c>
      <c r="Z49" s="214"/>
      <c r="AA49" s="214" t="s">
        <v>46</v>
      </c>
    </row>
    <row r="50" spans="1:34" s="244" customFormat="1" ht="13.5" customHeight="1" x14ac:dyDescent="0.25">
      <c r="A50" s="214" t="s">
        <v>90</v>
      </c>
      <c r="B50" s="214" t="s">
        <v>140</v>
      </c>
      <c r="C50" s="214" t="s">
        <v>491</v>
      </c>
      <c r="D50" s="214">
        <v>21</v>
      </c>
      <c r="E50" s="214" t="s">
        <v>142</v>
      </c>
      <c r="F50" s="243" t="s">
        <v>897</v>
      </c>
      <c r="G50" s="243"/>
      <c r="H50" s="214" t="s">
        <v>145</v>
      </c>
      <c r="I50" s="214" t="s">
        <v>25</v>
      </c>
      <c r="J50" s="214" t="s">
        <v>498</v>
      </c>
      <c r="K50" s="214" t="s">
        <v>469</v>
      </c>
      <c r="L50" s="214"/>
      <c r="M50" s="214"/>
      <c r="N50" s="214"/>
      <c r="O50" s="214"/>
      <c r="P50" s="214"/>
      <c r="Q50" s="214"/>
      <c r="R50" s="214"/>
      <c r="S50" s="214"/>
      <c r="T50" s="214"/>
      <c r="U50" s="214" t="s">
        <v>143</v>
      </c>
      <c r="V50" s="214"/>
      <c r="W50" s="214"/>
      <c r="X50" s="214" t="s">
        <v>56</v>
      </c>
      <c r="Y50" s="214"/>
      <c r="Z50" s="214"/>
      <c r="AA50" s="214" t="s">
        <v>95</v>
      </c>
      <c r="AB50" s="230"/>
      <c r="AC50" s="230"/>
      <c r="AD50" s="230"/>
      <c r="AE50" s="230"/>
      <c r="AF50" s="230"/>
      <c r="AG50" s="230"/>
      <c r="AH50" s="230"/>
    </row>
    <row r="51" spans="1:34" s="244" customFormat="1" ht="13.5" customHeight="1" x14ac:dyDescent="0.25">
      <c r="A51" s="267" t="s">
        <v>47</v>
      </c>
      <c r="B51" s="267" t="s">
        <v>48</v>
      </c>
      <c r="C51" s="267" t="s">
        <v>491</v>
      </c>
      <c r="D51" s="267">
        <v>2</v>
      </c>
      <c r="E51" s="267" t="s">
        <v>42</v>
      </c>
      <c r="F51" s="267" t="s">
        <v>897</v>
      </c>
      <c r="G51" s="267"/>
      <c r="H51" s="267" t="s">
        <v>41</v>
      </c>
      <c r="I51" s="267" t="s">
        <v>33</v>
      </c>
      <c r="J51" s="267" t="s">
        <v>494</v>
      </c>
      <c r="K51" s="267" t="s">
        <v>471</v>
      </c>
      <c r="L51" s="267"/>
      <c r="M51" s="267"/>
      <c r="N51" s="267"/>
      <c r="O51" s="267"/>
      <c r="P51" s="267"/>
      <c r="Q51" s="267"/>
      <c r="R51" s="267"/>
      <c r="S51" s="267"/>
      <c r="T51" s="267"/>
      <c r="U51" s="267" t="s">
        <v>42</v>
      </c>
      <c r="V51" s="267"/>
      <c r="W51" s="267" t="s">
        <v>50</v>
      </c>
      <c r="X51" s="267"/>
      <c r="Y51" s="267" t="s">
        <v>44</v>
      </c>
      <c r="Z51" s="267"/>
      <c r="AA51" s="267" t="s">
        <v>46</v>
      </c>
    </row>
    <row r="52" spans="1:34" s="244" customFormat="1" ht="13.5" customHeight="1" x14ac:dyDescent="0.25">
      <c r="A52" s="267" t="s">
        <v>20</v>
      </c>
      <c r="B52" s="267" t="s">
        <v>70</v>
      </c>
      <c r="C52" s="267" t="s">
        <v>491</v>
      </c>
      <c r="D52" s="267">
        <v>7</v>
      </c>
      <c r="E52" s="267" t="s">
        <v>72</v>
      </c>
      <c r="F52" s="267" t="s">
        <v>897</v>
      </c>
      <c r="G52" s="267"/>
      <c r="H52" s="267" t="s">
        <v>55</v>
      </c>
      <c r="I52" s="267" t="s">
        <v>33</v>
      </c>
      <c r="J52" s="267" t="s">
        <v>494</v>
      </c>
      <c r="K52" s="267" t="s">
        <v>466</v>
      </c>
      <c r="L52" s="267"/>
      <c r="M52" s="267"/>
      <c r="N52" s="267"/>
      <c r="O52" s="267"/>
      <c r="P52" s="267"/>
      <c r="Q52" s="267"/>
      <c r="R52" s="267"/>
      <c r="S52" s="267"/>
      <c r="T52" s="267"/>
      <c r="U52" s="267" t="s">
        <v>73</v>
      </c>
      <c r="V52" s="267" t="s">
        <v>74</v>
      </c>
      <c r="W52" s="267"/>
      <c r="X52" s="267" t="s">
        <v>29</v>
      </c>
      <c r="Y52" s="267" t="s">
        <v>75</v>
      </c>
      <c r="Z52" s="267"/>
      <c r="AA52" s="267" t="s">
        <v>58</v>
      </c>
    </row>
    <row r="53" spans="1:34" s="244" customFormat="1" ht="13.5" customHeight="1" x14ac:dyDescent="0.25">
      <c r="A53" s="267" t="s">
        <v>90</v>
      </c>
      <c r="B53" s="267" t="s">
        <v>91</v>
      </c>
      <c r="C53" s="267" t="s">
        <v>491</v>
      </c>
      <c r="D53" s="267">
        <v>10</v>
      </c>
      <c r="E53" s="267" t="s">
        <v>93</v>
      </c>
      <c r="F53" s="267" t="s">
        <v>897</v>
      </c>
      <c r="G53" s="267"/>
      <c r="H53" s="267" t="s">
        <v>55</v>
      </c>
      <c r="I53" s="267" t="s">
        <v>33</v>
      </c>
      <c r="J53" s="267" t="s">
        <v>494</v>
      </c>
      <c r="K53" s="267" t="s">
        <v>466</v>
      </c>
      <c r="L53" s="267"/>
      <c r="M53" s="267"/>
      <c r="N53" s="267"/>
      <c r="O53" s="267"/>
      <c r="P53" s="267"/>
      <c r="Q53" s="267"/>
      <c r="R53" s="267"/>
      <c r="S53" s="267"/>
      <c r="T53" s="267"/>
      <c r="U53" s="267" t="s">
        <v>94</v>
      </c>
      <c r="V53" s="267"/>
      <c r="W53" s="267"/>
      <c r="X53" s="267" t="s">
        <v>56</v>
      </c>
      <c r="Y53" s="267"/>
      <c r="Z53" s="267"/>
      <c r="AA53" s="267" t="s">
        <v>95</v>
      </c>
    </row>
    <row r="54" spans="1:34" s="244" customFormat="1" ht="13.5" customHeight="1" x14ac:dyDescent="0.25">
      <c r="A54" s="267" t="s">
        <v>110</v>
      </c>
      <c r="B54" s="267" t="s">
        <v>111</v>
      </c>
      <c r="C54" s="267" t="s">
        <v>491</v>
      </c>
      <c r="D54" s="267">
        <v>15</v>
      </c>
      <c r="E54" s="267" t="s">
        <v>112</v>
      </c>
      <c r="F54" s="267" t="s">
        <v>897</v>
      </c>
      <c r="G54" s="267"/>
      <c r="H54" s="267" t="s">
        <v>55</v>
      </c>
      <c r="I54" s="267" t="s">
        <v>33</v>
      </c>
      <c r="J54" s="267" t="s">
        <v>494</v>
      </c>
      <c r="K54" s="267" t="s">
        <v>471</v>
      </c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 t="s">
        <v>113</v>
      </c>
      <c r="X54" s="267"/>
      <c r="Y54" s="267"/>
      <c r="Z54" s="267"/>
      <c r="AA54" s="267" t="s">
        <v>95</v>
      </c>
    </row>
    <row r="55" spans="1:34" s="244" customFormat="1" ht="13.5" customHeight="1" x14ac:dyDescent="0.25">
      <c r="A55" s="267" t="s">
        <v>90</v>
      </c>
      <c r="B55" s="267" t="s">
        <v>140</v>
      </c>
      <c r="C55" s="267" t="s">
        <v>491</v>
      </c>
      <c r="D55" s="267">
        <v>21</v>
      </c>
      <c r="E55" s="267" t="s">
        <v>142</v>
      </c>
      <c r="F55" s="267" t="s">
        <v>897</v>
      </c>
      <c r="G55" s="267"/>
      <c r="H55" s="267" t="s">
        <v>145</v>
      </c>
      <c r="I55" s="267" t="s">
        <v>33</v>
      </c>
      <c r="J55" s="267" t="s">
        <v>494</v>
      </c>
      <c r="K55" s="267" t="s">
        <v>475</v>
      </c>
      <c r="L55" s="267"/>
      <c r="M55" s="267"/>
      <c r="N55" s="267"/>
      <c r="O55" s="267"/>
      <c r="P55" s="267"/>
      <c r="Q55" s="267"/>
      <c r="R55" s="267"/>
      <c r="S55" s="267"/>
      <c r="T55" s="267"/>
      <c r="U55" s="267" t="s">
        <v>143</v>
      </c>
      <c r="V55" s="267"/>
      <c r="W55" s="267"/>
      <c r="X55" s="267" t="s">
        <v>56</v>
      </c>
      <c r="Y55" s="267"/>
      <c r="Z55" s="267"/>
      <c r="AA55" s="267" t="s">
        <v>95</v>
      </c>
      <c r="AB55" s="230"/>
      <c r="AC55" s="230"/>
      <c r="AD55" s="230"/>
      <c r="AE55" s="230"/>
      <c r="AF55" s="230"/>
      <c r="AG55" s="230"/>
      <c r="AH55" s="230"/>
    </row>
    <row r="56" spans="1:34" s="244" customFormat="1" ht="13.5" customHeight="1" x14ac:dyDescent="0.25">
      <c r="A56" s="214" t="s">
        <v>47</v>
      </c>
      <c r="B56" s="214" t="s">
        <v>48</v>
      </c>
      <c r="C56" s="214" t="s">
        <v>491</v>
      </c>
      <c r="D56" s="214">
        <v>2</v>
      </c>
      <c r="E56" s="214" t="s">
        <v>42</v>
      </c>
      <c r="F56" s="243" t="s">
        <v>897</v>
      </c>
      <c r="G56" s="243"/>
      <c r="H56" s="214" t="s">
        <v>41</v>
      </c>
      <c r="I56" s="214" t="s">
        <v>33</v>
      </c>
      <c r="J56" s="214" t="s">
        <v>495</v>
      </c>
      <c r="K56" s="214" t="s">
        <v>471</v>
      </c>
      <c r="L56" s="214"/>
      <c r="M56" s="214"/>
      <c r="N56" s="214"/>
      <c r="O56" s="214"/>
      <c r="P56" s="214"/>
      <c r="Q56" s="214"/>
      <c r="R56" s="214"/>
      <c r="S56" s="214"/>
      <c r="T56" s="214"/>
      <c r="U56" s="214" t="s">
        <v>42</v>
      </c>
      <c r="V56" s="214"/>
      <c r="W56" s="214" t="s">
        <v>50</v>
      </c>
      <c r="X56" s="214"/>
      <c r="Y56" s="214" t="s">
        <v>44</v>
      </c>
      <c r="Z56" s="214"/>
      <c r="AA56" s="214" t="s">
        <v>46</v>
      </c>
    </row>
    <row r="57" spans="1:34" s="244" customFormat="1" ht="13.5" customHeight="1" x14ac:dyDescent="0.25">
      <c r="A57" s="214" t="s">
        <v>51</v>
      </c>
      <c r="B57" s="214" t="s">
        <v>52</v>
      </c>
      <c r="C57" s="214" t="s">
        <v>491</v>
      </c>
      <c r="D57" s="214">
        <v>3</v>
      </c>
      <c r="E57" s="214" t="s">
        <v>54</v>
      </c>
      <c r="F57" s="243" t="s">
        <v>897</v>
      </c>
      <c r="G57" s="243"/>
      <c r="H57" s="214" t="s">
        <v>55</v>
      </c>
      <c r="I57" s="214" t="s">
        <v>33</v>
      </c>
      <c r="J57" s="214" t="s">
        <v>495</v>
      </c>
      <c r="K57" s="214" t="s">
        <v>471</v>
      </c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 t="s">
        <v>50</v>
      </c>
      <c r="X57" s="214" t="s">
        <v>56</v>
      </c>
      <c r="Y57" s="214" t="s">
        <v>57</v>
      </c>
      <c r="Z57" s="214" t="s">
        <v>45</v>
      </c>
      <c r="AA57" s="214" t="s">
        <v>58</v>
      </c>
    </row>
    <row r="58" spans="1:34" s="244" customFormat="1" ht="13.5" customHeight="1" x14ac:dyDescent="0.25">
      <c r="A58" s="214" t="s">
        <v>20</v>
      </c>
      <c r="B58" s="214" t="s">
        <v>70</v>
      </c>
      <c r="C58" s="214" t="s">
        <v>491</v>
      </c>
      <c r="D58" s="214">
        <v>7</v>
      </c>
      <c r="E58" s="214" t="s">
        <v>72</v>
      </c>
      <c r="F58" s="243" t="s">
        <v>897</v>
      </c>
      <c r="G58" s="243"/>
      <c r="H58" s="214" t="s">
        <v>55</v>
      </c>
      <c r="I58" s="214" t="s">
        <v>33</v>
      </c>
      <c r="J58" s="214" t="s">
        <v>495</v>
      </c>
      <c r="K58" s="214" t="s">
        <v>466</v>
      </c>
      <c r="L58" s="214"/>
      <c r="M58" s="214"/>
      <c r="N58" s="214"/>
      <c r="O58" s="214"/>
      <c r="P58" s="214"/>
      <c r="Q58" s="214"/>
      <c r="R58" s="214"/>
      <c r="S58" s="214"/>
      <c r="T58" s="214"/>
      <c r="U58" s="214" t="s">
        <v>73</v>
      </c>
      <c r="V58" s="214" t="s">
        <v>74</v>
      </c>
      <c r="W58" s="214"/>
      <c r="X58" s="214" t="s">
        <v>29</v>
      </c>
      <c r="Y58" s="214" t="s">
        <v>75</v>
      </c>
      <c r="Z58" s="214"/>
      <c r="AA58" s="214" t="s">
        <v>58</v>
      </c>
    </row>
    <row r="59" spans="1:34" s="244" customFormat="1" ht="13.5" customHeight="1" x14ac:dyDescent="0.25">
      <c r="A59" s="214" t="s">
        <v>90</v>
      </c>
      <c r="B59" s="214" t="s">
        <v>91</v>
      </c>
      <c r="C59" s="214" t="s">
        <v>491</v>
      </c>
      <c r="D59" s="214">
        <v>10</v>
      </c>
      <c r="E59" s="214" t="s">
        <v>93</v>
      </c>
      <c r="F59" s="243" t="s">
        <v>897</v>
      </c>
      <c r="G59" s="243"/>
      <c r="H59" s="214" t="s">
        <v>55</v>
      </c>
      <c r="I59" s="214" t="s">
        <v>33</v>
      </c>
      <c r="J59" s="214" t="s">
        <v>495</v>
      </c>
      <c r="K59" s="214" t="s">
        <v>475</v>
      </c>
      <c r="L59" s="214"/>
      <c r="M59" s="214"/>
      <c r="N59" s="214"/>
      <c r="O59" s="214"/>
      <c r="P59" s="214"/>
      <c r="Q59" s="214"/>
      <c r="R59" s="214"/>
      <c r="S59" s="214"/>
      <c r="T59" s="214"/>
      <c r="U59" s="214" t="s">
        <v>94</v>
      </c>
      <c r="V59" s="214"/>
      <c r="W59" s="214"/>
      <c r="X59" s="214" t="s">
        <v>56</v>
      </c>
      <c r="Y59" s="214"/>
      <c r="Z59" s="214"/>
      <c r="AA59" s="214" t="s">
        <v>95</v>
      </c>
    </row>
    <row r="60" spans="1:34" s="244" customFormat="1" ht="13.5" customHeight="1" x14ac:dyDescent="0.25">
      <c r="A60" s="214" t="s">
        <v>110</v>
      </c>
      <c r="B60" s="214" t="s">
        <v>111</v>
      </c>
      <c r="C60" s="214" t="s">
        <v>491</v>
      </c>
      <c r="D60" s="214">
        <v>15</v>
      </c>
      <c r="E60" s="214" t="s">
        <v>112</v>
      </c>
      <c r="F60" s="243" t="s">
        <v>897</v>
      </c>
      <c r="G60" s="243"/>
      <c r="H60" s="214" t="s">
        <v>55</v>
      </c>
      <c r="I60" s="214" t="s">
        <v>33</v>
      </c>
      <c r="J60" s="214" t="s">
        <v>495</v>
      </c>
      <c r="K60" s="214" t="s">
        <v>471</v>
      </c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 t="s">
        <v>113</v>
      </c>
      <c r="X60" s="214"/>
      <c r="Y60" s="214"/>
      <c r="Z60" s="214"/>
      <c r="AA60" s="214" t="s">
        <v>95</v>
      </c>
    </row>
    <row r="61" spans="1:34" s="244" customFormat="1" ht="13.5" customHeight="1" x14ac:dyDescent="0.25">
      <c r="A61" s="214" t="s">
        <v>90</v>
      </c>
      <c r="B61" s="214" t="s">
        <v>140</v>
      </c>
      <c r="C61" s="214" t="s">
        <v>491</v>
      </c>
      <c r="D61" s="214">
        <v>21</v>
      </c>
      <c r="E61" s="214" t="s">
        <v>142</v>
      </c>
      <c r="F61" s="243" t="s">
        <v>897</v>
      </c>
      <c r="G61" s="243"/>
      <c r="H61" s="214" t="s">
        <v>145</v>
      </c>
      <c r="I61" s="214" t="s">
        <v>33</v>
      </c>
      <c r="J61" s="214" t="s">
        <v>495</v>
      </c>
      <c r="K61" s="214" t="s">
        <v>475</v>
      </c>
      <c r="L61" s="214"/>
      <c r="M61" s="214"/>
      <c r="N61" s="214"/>
      <c r="O61" s="214"/>
      <c r="P61" s="214"/>
      <c r="Q61" s="214"/>
      <c r="R61" s="214"/>
      <c r="S61" s="214"/>
      <c r="T61" s="214"/>
      <c r="U61" s="214" t="s">
        <v>143</v>
      </c>
      <c r="V61" s="214"/>
      <c r="W61" s="214"/>
      <c r="X61" s="214" t="s">
        <v>56</v>
      </c>
      <c r="Y61" s="214"/>
      <c r="Z61" s="214"/>
      <c r="AA61" s="214" t="s">
        <v>95</v>
      </c>
      <c r="AB61" s="230"/>
      <c r="AC61" s="230"/>
      <c r="AD61" s="230"/>
      <c r="AE61" s="230"/>
      <c r="AF61" s="230"/>
      <c r="AG61" s="230"/>
      <c r="AH61" s="230"/>
    </row>
    <row r="62" spans="1:34" s="244" customFormat="1" ht="13.5" customHeight="1" x14ac:dyDescent="0.25">
      <c r="A62" s="267" t="s">
        <v>37</v>
      </c>
      <c r="B62" s="267" t="s">
        <v>38</v>
      </c>
      <c r="C62" s="267" t="s">
        <v>482</v>
      </c>
      <c r="D62" s="267">
        <v>1</v>
      </c>
      <c r="E62" s="267" t="s">
        <v>40</v>
      </c>
      <c r="F62" s="267" t="s">
        <v>897</v>
      </c>
      <c r="G62" s="267"/>
      <c r="H62" s="267" t="s">
        <v>41</v>
      </c>
      <c r="I62" s="267" t="s">
        <v>25</v>
      </c>
      <c r="J62" s="267" t="s">
        <v>483</v>
      </c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 t="s">
        <v>42</v>
      </c>
      <c r="V62" s="267"/>
      <c r="W62" s="267" t="s">
        <v>43</v>
      </c>
      <c r="X62" s="267" t="s">
        <v>29</v>
      </c>
      <c r="Y62" s="267" t="s">
        <v>44</v>
      </c>
      <c r="Z62" s="267" t="s">
        <v>45</v>
      </c>
      <c r="AA62" s="267" t="s">
        <v>46</v>
      </c>
    </row>
    <row r="63" spans="1:34" s="244" customFormat="1" ht="13.5" customHeight="1" x14ac:dyDescent="0.25">
      <c r="A63" s="267" t="s">
        <v>47</v>
      </c>
      <c r="B63" s="267" t="s">
        <v>48</v>
      </c>
      <c r="C63" s="267" t="s">
        <v>482</v>
      </c>
      <c r="D63" s="267">
        <v>2</v>
      </c>
      <c r="E63" s="267" t="s">
        <v>42</v>
      </c>
      <c r="F63" s="267" t="s">
        <v>897</v>
      </c>
      <c r="G63" s="267"/>
      <c r="H63" s="267" t="s">
        <v>41</v>
      </c>
      <c r="I63" s="267" t="s">
        <v>33</v>
      </c>
      <c r="J63" s="267" t="s">
        <v>483</v>
      </c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 t="s">
        <v>42</v>
      </c>
      <c r="V63" s="267"/>
      <c r="W63" s="267" t="s">
        <v>50</v>
      </c>
      <c r="X63" s="267"/>
      <c r="Y63" s="267" t="s">
        <v>44</v>
      </c>
      <c r="Z63" s="267"/>
      <c r="AA63" s="267" t="s">
        <v>46</v>
      </c>
    </row>
    <row r="64" spans="1:34" s="244" customFormat="1" ht="13.5" customHeight="1" x14ac:dyDescent="0.25">
      <c r="A64" s="267" t="s">
        <v>51</v>
      </c>
      <c r="B64" s="267" t="s">
        <v>52</v>
      </c>
      <c r="C64" s="267" t="s">
        <v>482</v>
      </c>
      <c r="D64" s="267">
        <v>3</v>
      </c>
      <c r="E64" s="267" t="s">
        <v>54</v>
      </c>
      <c r="F64" s="267" t="s">
        <v>897</v>
      </c>
      <c r="G64" s="267"/>
      <c r="H64" s="267" t="s">
        <v>55</v>
      </c>
      <c r="I64" s="267" t="s">
        <v>25</v>
      </c>
      <c r="J64" s="267" t="s">
        <v>483</v>
      </c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 t="s">
        <v>50</v>
      </c>
      <c r="X64" s="267" t="s">
        <v>56</v>
      </c>
      <c r="Y64" s="267" t="s">
        <v>57</v>
      </c>
      <c r="Z64" s="267" t="s">
        <v>45</v>
      </c>
      <c r="AA64" s="267" t="s">
        <v>58</v>
      </c>
    </row>
    <row r="65" spans="1:34" s="244" customFormat="1" ht="13.5" customHeight="1" x14ac:dyDescent="0.25">
      <c r="A65" s="267" t="s">
        <v>59</v>
      </c>
      <c r="B65" s="267" t="s">
        <v>60</v>
      </c>
      <c r="C65" s="267" t="s">
        <v>482</v>
      </c>
      <c r="D65" s="267">
        <v>4</v>
      </c>
      <c r="E65" s="267" t="s">
        <v>62</v>
      </c>
      <c r="F65" s="267" t="s">
        <v>897</v>
      </c>
      <c r="G65" s="267"/>
      <c r="H65" s="267" t="s">
        <v>55</v>
      </c>
      <c r="I65" s="267" t="s">
        <v>25</v>
      </c>
      <c r="J65" s="267" t="s">
        <v>483</v>
      </c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 t="s">
        <v>62</v>
      </c>
      <c r="V65" s="267" t="s">
        <v>63</v>
      </c>
      <c r="W65" s="267"/>
      <c r="X65" s="267" t="s">
        <v>56</v>
      </c>
      <c r="Y65" s="267" t="s">
        <v>64</v>
      </c>
      <c r="Z65" s="267"/>
      <c r="AA65" s="267" t="s">
        <v>46</v>
      </c>
    </row>
    <row r="66" spans="1:34" s="244" customFormat="1" ht="13.5" customHeight="1" x14ac:dyDescent="0.25">
      <c r="A66" s="267" t="s">
        <v>59</v>
      </c>
      <c r="B66" s="267" t="s">
        <v>65</v>
      </c>
      <c r="C66" s="267" t="s">
        <v>482</v>
      </c>
      <c r="D66" s="267">
        <v>5</v>
      </c>
      <c r="E66" s="267" t="s">
        <v>67</v>
      </c>
      <c r="F66" s="267" t="s">
        <v>897</v>
      </c>
      <c r="G66" s="267"/>
      <c r="H66" s="267" t="s">
        <v>55</v>
      </c>
      <c r="I66" s="267" t="s">
        <v>34</v>
      </c>
      <c r="J66" s="267" t="s">
        <v>483</v>
      </c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 t="s">
        <v>68</v>
      </c>
      <c r="V66" s="267"/>
      <c r="W66" s="267"/>
      <c r="X66" s="267" t="s">
        <v>29</v>
      </c>
      <c r="Y66" s="267" t="s">
        <v>69</v>
      </c>
      <c r="Z66" s="267"/>
      <c r="AA66" s="267" t="s">
        <v>46</v>
      </c>
    </row>
    <row r="67" spans="1:34" s="244" customFormat="1" ht="13.5" customHeight="1" x14ac:dyDescent="0.25">
      <c r="A67" s="267" t="s">
        <v>20</v>
      </c>
      <c r="B67" s="267" t="s">
        <v>70</v>
      </c>
      <c r="C67" s="267" t="s">
        <v>482</v>
      </c>
      <c r="D67" s="267">
        <v>7</v>
      </c>
      <c r="E67" s="267" t="s">
        <v>72</v>
      </c>
      <c r="F67" s="267" t="s">
        <v>897</v>
      </c>
      <c r="G67" s="267"/>
      <c r="H67" s="267" t="s">
        <v>55</v>
      </c>
      <c r="I67" s="267" t="s">
        <v>33</v>
      </c>
      <c r="J67" s="267" t="s">
        <v>483</v>
      </c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 t="s">
        <v>73</v>
      </c>
      <c r="V67" s="267" t="s">
        <v>74</v>
      </c>
      <c r="W67" s="267"/>
      <c r="X67" s="267" t="s">
        <v>29</v>
      </c>
      <c r="Y67" s="267" t="s">
        <v>75</v>
      </c>
      <c r="Z67" s="267"/>
      <c r="AA67" s="267" t="s">
        <v>58</v>
      </c>
    </row>
    <row r="68" spans="1:34" s="244" customFormat="1" ht="13.5" customHeight="1" x14ac:dyDescent="0.25">
      <c r="A68" s="267" t="s">
        <v>37</v>
      </c>
      <c r="B68" s="267" t="s">
        <v>86</v>
      </c>
      <c r="C68" s="267" t="s">
        <v>482</v>
      </c>
      <c r="D68" s="267">
        <v>9</v>
      </c>
      <c r="E68" s="267" t="s">
        <v>88</v>
      </c>
      <c r="F68" s="267" t="s">
        <v>897</v>
      </c>
      <c r="G68" s="267"/>
      <c r="H68" s="267" t="s">
        <v>55</v>
      </c>
      <c r="I68" s="267" t="s">
        <v>34</v>
      </c>
      <c r="J68" s="267" t="s">
        <v>483</v>
      </c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 t="s">
        <v>88</v>
      </c>
      <c r="V68" s="267"/>
      <c r="W68" s="267" t="s">
        <v>43</v>
      </c>
      <c r="X68" s="267" t="s">
        <v>29</v>
      </c>
      <c r="Y68" s="267" t="s">
        <v>89</v>
      </c>
      <c r="Z68" s="267" t="s">
        <v>45</v>
      </c>
      <c r="AA68" s="267" t="s">
        <v>46</v>
      </c>
    </row>
    <row r="69" spans="1:34" s="244" customFormat="1" ht="13.5" customHeight="1" x14ac:dyDescent="0.25">
      <c r="A69" s="267" t="s">
        <v>90</v>
      </c>
      <c r="B69" s="267" t="s">
        <v>91</v>
      </c>
      <c r="C69" s="267" t="s">
        <v>482</v>
      </c>
      <c r="D69" s="267">
        <v>10</v>
      </c>
      <c r="E69" s="267" t="s">
        <v>93</v>
      </c>
      <c r="F69" s="267" t="s">
        <v>897</v>
      </c>
      <c r="G69" s="267"/>
      <c r="H69" s="267" t="s">
        <v>55</v>
      </c>
      <c r="I69" s="267" t="s">
        <v>33</v>
      </c>
      <c r="J69" s="267" t="s">
        <v>483</v>
      </c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 t="s">
        <v>94</v>
      </c>
      <c r="V69" s="267"/>
      <c r="W69" s="267"/>
      <c r="X69" s="267" t="s">
        <v>56</v>
      </c>
      <c r="Y69" s="267"/>
      <c r="Z69" s="267"/>
      <c r="AA69" s="267" t="s">
        <v>95</v>
      </c>
    </row>
    <row r="70" spans="1:34" s="244" customFormat="1" ht="13.5" customHeight="1" x14ac:dyDescent="0.25">
      <c r="A70" s="267" t="s">
        <v>110</v>
      </c>
      <c r="B70" s="267" t="s">
        <v>111</v>
      </c>
      <c r="C70" s="267" t="s">
        <v>482</v>
      </c>
      <c r="D70" s="267">
        <v>15</v>
      </c>
      <c r="E70" s="267" t="s">
        <v>112</v>
      </c>
      <c r="F70" s="267" t="s">
        <v>897</v>
      </c>
      <c r="G70" s="267"/>
      <c r="H70" s="267" t="s">
        <v>55</v>
      </c>
      <c r="I70" s="267" t="s">
        <v>33</v>
      </c>
      <c r="J70" s="267" t="s">
        <v>483</v>
      </c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 t="s">
        <v>113</v>
      </c>
      <c r="X70" s="267"/>
      <c r="Y70" s="267"/>
      <c r="Z70" s="267"/>
      <c r="AA70" s="267" t="s">
        <v>95</v>
      </c>
    </row>
    <row r="71" spans="1:34" s="244" customFormat="1" ht="13.5" customHeight="1" x14ac:dyDescent="0.25">
      <c r="A71" s="267" t="s">
        <v>110</v>
      </c>
      <c r="B71" s="267" t="s">
        <v>114</v>
      </c>
      <c r="C71" s="267" t="s">
        <v>482</v>
      </c>
      <c r="D71" s="267">
        <v>16</v>
      </c>
      <c r="E71" s="267" t="s">
        <v>116</v>
      </c>
      <c r="F71" s="267" t="s">
        <v>897</v>
      </c>
      <c r="G71" s="267"/>
      <c r="H71" s="267" t="s">
        <v>55</v>
      </c>
      <c r="I71" s="267" t="s">
        <v>25</v>
      </c>
      <c r="J71" s="267" t="s">
        <v>483</v>
      </c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 t="s">
        <v>113</v>
      </c>
      <c r="X71" s="267"/>
      <c r="Y71" s="267"/>
      <c r="Z71" s="267"/>
      <c r="AA71" s="267" t="s">
        <v>95</v>
      </c>
    </row>
    <row r="72" spans="1:34" s="244" customFormat="1" ht="13.5" customHeight="1" x14ac:dyDescent="0.25">
      <c r="A72" s="267" t="s">
        <v>90</v>
      </c>
      <c r="B72" s="267" t="s">
        <v>140</v>
      </c>
      <c r="C72" s="267" t="s">
        <v>482</v>
      </c>
      <c r="D72" s="267">
        <v>21</v>
      </c>
      <c r="E72" s="267" t="s">
        <v>142</v>
      </c>
      <c r="F72" s="267" t="s">
        <v>897</v>
      </c>
      <c r="G72" s="267"/>
      <c r="H72" s="267" t="s">
        <v>145</v>
      </c>
      <c r="I72" s="267" t="s">
        <v>33</v>
      </c>
      <c r="J72" s="267" t="s">
        <v>483</v>
      </c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 t="s">
        <v>143</v>
      </c>
      <c r="V72" s="267"/>
      <c r="W72" s="267"/>
      <c r="X72" s="267" t="s">
        <v>56</v>
      </c>
      <c r="Y72" s="267"/>
      <c r="Z72" s="267"/>
      <c r="AA72" s="267" t="s">
        <v>95</v>
      </c>
      <c r="AB72" s="230"/>
      <c r="AC72" s="230"/>
      <c r="AD72" s="230"/>
      <c r="AE72" s="230"/>
      <c r="AF72" s="230"/>
      <c r="AG72" s="230"/>
      <c r="AH72" s="230"/>
    </row>
    <row r="73" spans="1:34" s="244" customFormat="1" ht="13.5" customHeight="1" x14ac:dyDescent="0.25">
      <c r="A73" s="214" t="s">
        <v>37</v>
      </c>
      <c r="B73" s="214" t="s">
        <v>38</v>
      </c>
      <c r="C73" s="214" t="s">
        <v>514</v>
      </c>
      <c r="D73" s="214">
        <v>1</v>
      </c>
      <c r="E73" s="214" t="s">
        <v>40</v>
      </c>
      <c r="F73" s="243" t="s">
        <v>904</v>
      </c>
      <c r="G73" s="243"/>
      <c r="H73" s="214" t="s">
        <v>41</v>
      </c>
      <c r="I73" s="214" t="s">
        <v>235</v>
      </c>
      <c r="J73" s="214" t="s">
        <v>502</v>
      </c>
      <c r="K73" s="214"/>
      <c r="L73" s="214"/>
      <c r="M73" s="214"/>
      <c r="N73" s="214"/>
      <c r="O73" s="214"/>
      <c r="P73" s="214"/>
      <c r="Q73" s="214"/>
      <c r="R73" s="214"/>
      <c r="S73" s="214" t="s">
        <v>840</v>
      </c>
      <c r="T73" s="214"/>
      <c r="U73" s="214" t="s">
        <v>42</v>
      </c>
      <c r="V73" s="214"/>
      <c r="W73" s="214" t="s">
        <v>43</v>
      </c>
      <c r="X73" s="214" t="s">
        <v>29</v>
      </c>
      <c r="Y73" s="214" t="s">
        <v>44</v>
      </c>
      <c r="Z73" s="214" t="s">
        <v>45</v>
      </c>
      <c r="AA73" s="214" t="s">
        <v>46</v>
      </c>
    </row>
    <row r="74" spans="1:34" s="244" customFormat="1" ht="13.5" customHeight="1" x14ac:dyDescent="0.25">
      <c r="A74" s="214" t="s">
        <v>47</v>
      </c>
      <c r="B74" s="214" t="s">
        <v>48</v>
      </c>
      <c r="C74" s="214" t="s">
        <v>514</v>
      </c>
      <c r="D74" s="214">
        <v>2</v>
      </c>
      <c r="E74" s="214" t="s">
        <v>42</v>
      </c>
      <c r="F74" s="243" t="s">
        <v>904</v>
      </c>
      <c r="G74" s="243"/>
      <c r="H74" s="214" t="s">
        <v>41</v>
      </c>
      <c r="I74" s="214" t="s">
        <v>235</v>
      </c>
      <c r="J74" s="214" t="s">
        <v>502</v>
      </c>
      <c r="K74" s="214"/>
      <c r="L74" s="214"/>
      <c r="M74" s="214"/>
      <c r="N74" s="214"/>
      <c r="O74" s="214"/>
      <c r="P74" s="214"/>
      <c r="Q74" s="214"/>
      <c r="R74" s="214"/>
      <c r="S74" s="214" t="s">
        <v>840</v>
      </c>
      <c r="T74" s="214"/>
      <c r="U74" s="214" t="s">
        <v>42</v>
      </c>
      <c r="V74" s="214"/>
      <c r="W74" s="214" t="s">
        <v>50</v>
      </c>
      <c r="X74" s="214"/>
      <c r="Y74" s="214" t="s">
        <v>44</v>
      </c>
      <c r="Z74" s="214"/>
      <c r="AA74" s="214" t="s">
        <v>46</v>
      </c>
    </row>
    <row r="75" spans="1:34" s="244" customFormat="1" ht="13.5" customHeight="1" x14ac:dyDescent="0.25">
      <c r="A75" s="214" t="s">
        <v>51</v>
      </c>
      <c r="B75" s="214" t="s">
        <v>52</v>
      </c>
      <c r="C75" s="214" t="s">
        <v>514</v>
      </c>
      <c r="D75" s="214">
        <v>3</v>
      </c>
      <c r="E75" s="214" t="s">
        <v>54</v>
      </c>
      <c r="F75" s="243" t="s">
        <v>904</v>
      </c>
      <c r="G75" s="243"/>
      <c r="H75" s="214" t="s">
        <v>55</v>
      </c>
      <c r="I75" s="214" t="s">
        <v>235</v>
      </c>
      <c r="J75" s="214" t="s">
        <v>502</v>
      </c>
      <c r="K75" s="214"/>
      <c r="L75" s="214"/>
      <c r="M75" s="214"/>
      <c r="N75" s="214"/>
      <c r="O75" s="214"/>
      <c r="P75" s="214"/>
      <c r="Q75" s="214"/>
      <c r="R75" s="214"/>
      <c r="S75" s="214" t="s">
        <v>840</v>
      </c>
      <c r="T75" s="214"/>
      <c r="U75" s="214"/>
      <c r="V75" s="214"/>
      <c r="W75" s="214" t="s">
        <v>50</v>
      </c>
      <c r="X75" s="214" t="s">
        <v>56</v>
      </c>
      <c r="Y75" s="214" t="s">
        <v>57</v>
      </c>
      <c r="Z75" s="214" t="s">
        <v>45</v>
      </c>
      <c r="AA75" s="214" t="s">
        <v>58</v>
      </c>
    </row>
    <row r="76" spans="1:34" s="244" customFormat="1" ht="13.5" customHeight="1" x14ac:dyDescent="0.25">
      <c r="A76" s="214" t="s">
        <v>59</v>
      </c>
      <c r="B76" s="214" t="s">
        <v>60</v>
      </c>
      <c r="C76" s="214" t="s">
        <v>514</v>
      </c>
      <c r="D76" s="214">
        <v>4</v>
      </c>
      <c r="E76" s="214" t="s">
        <v>62</v>
      </c>
      <c r="F76" s="243" t="s">
        <v>904</v>
      </c>
      <c r="G76" s="243"/>
      <c r="H76" s="214" t="s">
        <v>55</v>
      </c>
      <c r="I76" s="214" t="s">
        <v>235</v>
      </c>
      <c r="J76" s="214" t="s">
        <v>502</v>
      </c>
      <c r="K76" s="214"/>
      <c r="L76" s="214"/>
      <c r="M76" s="214"/>
      <c r="N76" s="214"/>
      <c r="O76" s="214"/>
      <c r="P76" s="214"/>
      <c r="Q76" s="214"/>
      <c r="R76" s="214"/>
      <c r="S76" s="214" t="s">
        <v>840</v>
      </c>
      <c r="T76" s="214"/>
      <c r="U76" s="214" t="s">
        <v>68</v>
      </c>
      <c r="V76" s="214"/>
      <c r="W76" s="214"/>
      <c r="X76" s="214" t="s">
        <v>29</v>
      </c>
      <c r="Y76" s="214" t="s">
        <v>69</v>
      </c>
      <c r="Z76" s="214"/>
      <c r="AA76" s="214" t="s">
        <v>46</v>
      </c>
    </row>
    <row r="77" spans="1:34" s="244" customFormat="1" ht="13.5" customHeight="1" x14ac:dyDescent="0.25">
      <c r="A77" s="214" t="s">
        <v>59</v>
      </c>
      <c r="B77" s="214" t="s">
        <v>65</v>
      </c>
      <c r="C77" s="214" t="s">
        <v>514</v>
      </c>
      <c r="D77" s="214">
        <v>5</v>
      </c>
      <c r="E77" s="214" t="s">
        <v>67</v>
      </c>
      <c r="F77" s="243" t="s">
        <v>904</v>
      </c>
      <c r="G77" s="243"/>
      <c r="H77" s="214" t="s">
        <v>55</v>
      </c>
      <c r="I77" s="214" t="s">
        <v>235</v>
      </c>
      <c r="J77" s="214" t="s">
        <v>502</v>
      </c>
      <c r="K77" s="214"/>
      <c r="L77" s="214"/>
      <c r="M77" s="214"/>
      <c r="N77" s="214"/>
      <c r="O77" s="214"/>
      <c r="P77" s="214"/>
      <c r="Q77" s="214"/>
      <c r="R77" s="214"/>
      <c r="S77" s="214" t="s">
        <v>840</v>
      </c>
      <c r="T77" s="214"/>
      <c r="U77" s="214" t="s">
        <v>68</v>
      </c>
      <c r="V77" s="214"/>
      <c r="W77" s="214"/>
      <c r="X77" s="214" t="s">
        <v>29</v>
      </c>
      <c r="Y77" s="214" t="s">
        <v>69</v>
      </c>
      <c r="Z77" s="214"/>
      <c r="AA77" s="214" t="s">
        <v>46</v>
      </c>
    </row>
    <row r="78" spans="1:34" s="244" customFormat="1" ht="13.5" customHeight="1" x14ac:dyDescent="0.25">
      <c r="A78" s="214" t="s">
        <v>20</v>
      </c>
      <c r="B78" s="214" t="s">
        <v>70</v>
      </c>
      <c r="C78" s="214" t="s">
        <v>514</v>
      </c>
      <c r="D78" s="214">
        <v>7</v>
      </c>
      <c r="E78" s="214" t="s">
        <v>72</v>
      </c>
      <c r="F78" s="243" t="s">
        <v>904</v>
      </c>
      <c r="G78" s="243"/>
      <c r="H78" s="214" t="s">
        <v>55</v>
      </c>
      <c r="I78" s="214" t="s">
        <v>235</v>
      </c>
      <c r="J78" s="214" t="s">
        <v>502</v>
      </c>
      <c r="K78" s="214"/>
      <c r="L78" s="214"/>
      <c r="M78" s="214"/>
      <c r="N78" s="214"/>
      <c r="O78" s="214"/>
      <c r="P78" s="214"/>
      <c r="Q78" s="214"/>
      <c r="R78" s="214"/>
      <c r="S78" s="214" t="s">
        <v>840</v>
      </c>
      <c r="T78" s="214"/>
      <c r="U78" s="214" t="s">
        <v>73</v>
      </c>
      <c r="V78" s="214" t="s">
        <v>74</v>
      </c>
      <c r="W78" s="214"/>
      <c r="X78" s="214" t="s">
        <v>29</v>
      </c>
      <c r="Y78" s="214" t="s">
        <v>75</v>
      </c>
      <c r="Z78" s="214"/>
      <c r="AA78" s="214" t="s">
        <v>58</v>
      </c>
    </row>
    <row r="79" spans="1:34" s="244" customFormat="1" ht="13.5" customHeight="1" x14ac:dyDescent="0.25">
      <c r="A79" s="214" t="s">
        <v>20</v>
      </c>
      <c r="B79" s="214" t="s">
        <v>76</v>
      </c>
      <c r="C79" s="214" t="s">
        <v>514</v>
      </c>
      <c r="D79" s="214">
        <v>8</v>
      </c>
      <c r="E79" s="214" t="s">
        <v>78</v>
      </c>
      <c r="F79" s="243" t="s">
        <v>904</v>
      </c>
      <c r="G79" s="243"/>
      <c r="H79" s="214" t="s">
        <v>55</v>
      </c>
      <c r="I79" s="214" t="s">
        <v>235</v>
      </c>
      <c r="J79" s="214" t="s">
        <v>502</v>
      </c>
      <c r="K79" s="214"/>
      <c r="L79" s="214"/>
      <c r="M79" s="214"/>
      <c r="N79" s="214"/>
      <c r="O79" s="214"/>
      <c r="P79" s="214"/>
      <c r="Q79" s="214"/>
      <c r="R79" s="214"/>
      <c r="S79" s="214" t="s">
        <v>840</v>
      </c>
      <c r="T79" s="214"/>
      <c r="U79" s="214" t="s">
        <v>79</v>
      </c>
      <c r="V79" s="214"/>
      <c r="W79" s="214"/>
      <c r="X79" s="214" t="s">
        <v>29</v>
      </c>
      <c r="Y79" s="214" t="s">
        <v>80</v>
      </c>
      <c r="Z79" s="214"/>
      <c r="AA79" s="214" t="s">
        <v>46</v>
      </c>
    </row>
    <row r="80" spans="1:34" s="244" customFormat="1" ht="13.5" customHeight="1" x14ac:dyDescent="0.25">
      <c r="A80" s="214" t="s">
        <v>37</v>
      </c>
      <c r="B80" s="214" t="s">
        <v>86</v>
      </c>
      <c r="C80" s="214" t="s">
        <v>514</v>
      </c>
      <c r="D80" s="214">
        <v>9</v>
      </c>
      <c r="E80" s="214" t="s">
        <v>88</v>
      </c>
      <c r="F80" s="243" t="s">
        <v>904</v>
      </c>
      <c r="G80" s="243"/>
      <c r="H80" s="214" t="s">
        <v>55</v>
      </c>
      <c r="I80" s="214" t="s">
        <v>235</v>
      </c>
      <c r="J80" s="214" t="s">
        <v>502</v>
      </c>
      <c r="K80" s="214"/>
      <c r="L80" s="214"/>
      <c r="M80" s="214"/>
      <c r="N80" s="214"/>
      <c r="O80" s="214"/>
      <c r="P80" s="214"/>
      <c r="Q80" s="214"/>
      <c r="R80" s="214"/>
      <c r="S80" s="214" t="s">
        <v>840</v>
      </c>
      <c r="T80" s="214"/>
      <c r="U80" s="214" t="s">
        <v>88</v>
      </c>
      <c r="V80" s="214"/>
      <c r="W80" s="214" t="s">
        <v>43</v>
      </c>
      <c r="X80" s="214" t="s">
        <v>29</v>
      </c>
      <c r="Y80" s="214" t="s">
        <v>89</v>
      </c>
      <c r="Z80" s="214" t="s">
        <v>45</v>
      </c>
      <c r="AA80" s="214" t="s">
        <v>46</v>
      </c>
    </row>
    <row r="81" spans="1:34" s="244" customFormat="1" ht="13.5" customHeight="1" x14ac:dyDescent="0.25">
      <c r="A81" s="214" t="s">
        <v>90</v>
      </c>
      <c r="B81" s="214" t="s">
        <v>91</v>
      </c>
      <c r="C81" s="214" t="s">
        <v>514</v>
      </c>
      <c r="D81" s="214">
        <v>10</v>
      </c>
      <c r="E81" s="214" t="s">
        <v>93</v>
      </c>
      <c r="F81" s="243" t="s">
        <v>904</v>
      </c>
      <c r="G81" s="243"/>
      <c r="H81" s="214" t="s">
        <v>55</v>
      </c>
      <c r="I81" s="214" t="s">
        <v>235</v>
      </c>
      <c r="J81" s="214" t="s">
        <v>502</v>
      </c>
      <c r="K81" s="214"/>
      <c r="L81" s="214"/>
      <c r="M81" s="214"/>
      <c r="N81" s="214"/>
      <c r="O81" s="214"/>
      <c r="P81" s="214"/>
      <c r="Q81" s="214"/>
      <c r="R81" s="214"/>
      <c r="S81" s="214" t="s">
        <v>840</v>
      </c>
      <c r="T81" s="214"/>
      <c r="U81" s="214" t="s">
        <v>94</v>
      </c>
      <c r="V81" s="214"/>
      <c r="W81" s="214"/>
      <c r="X81" s="214" t="s">
        <v>56</v>
      </c>
      <c r="Y81" s="214"/>
      <c r="Z81" s="214"/>
      <c r="AA81" s="214" t="s">
        <v>95</v>
      </c>
    </row>
    <row r="82" spans="1:34" s="244" customFormat="1" ht="13.5" customHeight="1" x14ac:dyDescent="0.25">
      <c r="A82" s="214" t="s">
        <v>110</v>
      </c>
      <c r="B82" s="214" t="s">
        <v>111</v>
      </c>
      <c r="C82" s="214" t="s">
        <v>514</v>
      </c>
      <c r="D82" s="214">
        <v>15</v>
      </c>
      <c r="E82" s="214" t="s">
        <v>112</v>
      </c>
      <c r="F82" s="243" t="s">
        <v>904</v>
      </c>
      <c r="G82" s="243"/>
      <c r="H82" s="214" t="s">
        <v>55</v>
      </c>
      <c r="I82" s="214" t="s">
        <v>235</v>
      </c>
      <c r="J82" s="214" t="s">
        <v>502</v>
      </c>
      <c r="K82" s="214"/>
      <c r="L82" s="214"/>
      <c r="M82" s="214"/>
      <c r="N82" s="214"/>
      <c r="O82" s="214"/>
      <c r="P82" s="214"/>
      <c r="Q82" s="214"/>
      <c r="R82" s="214"/>
      <c r="S82" s="214" t="s">
        <v>840</v>
      </c>
      <c r="T82" s="214"/>
      <c r="U82" s="214"/>
      <c r="V82" s="214"/>
      <c r="W82" s="214" t="s">
        <v>113</v>
      </c>
      <c r="X82" s="214"/>
      <c r="Y82" s="214"/>
      <c r="Z82" s="214"/>
      <c r="AA82" s="214" t="s">
        <v>95</v>
      </c>
    </row>
    <row r="83" spans="1:34" s="244" customFormat="1" ht="13.5" customHeight="1" x14ac:dyDescent="0.25">
      <c r="A83" s="214" t="s">
        <v>110</v>
      </c>
      <c r="B83" s="214" t="s">
        <v>114</v>
      </c>
      <c r="C83" s="214" t="s">
        <v>514</v>
      </c>
      <c r="D83" s="214">
        <v>16</v>
      </c>
      <c r="E83" s="214" t="s">
        <v>116</v>
      </c>
      <c r="F83" s="243" t="s">
        <v>904</v>
      </c>
      <c r="G83" s="243"/>
      <c r="H83" s="214" t="s">
        <v>55</v>
      </c>
      <c r="I83" s="214" t="s">
        <v>235</v>
      </c>
      <c r="J83" s="214" t="s">
        <v>502</v>
      </c>
      <c r="K83" s="214"/>
      <c r="L83" s="214"/>
      <c r="M83" s="214"/>
      <c r="N83" s="214"/>
      <c r="O83" s="214"/>
      <c r="P83" s="214"/>
      <c r="Q83" s="214"/>
      <c r="R83" s="214"/>
      <c r="S83" s="214" t="s">
        <v>840</v>
      </c>
      <c r="T83" s="214"/>
      <c r="U83" s="214"/>
      <c r="V83" s="214"/>
      <c r="W83" s="214" t="s">
        <v>113</v>
      </c>
      <c r="X83" s="214"/>
      <c r="Y83" s="214"/>
      <c r="Z83" s="214"/>
      <c r="AA83" s="214" t="s">
        <v>95</v>
      </c>
    </row>
    <row r="84" spans="1:34" s="244" customFormat="1" ht="13.5" customHeight="1" x14ac:dyDescent="0.25">
      <c r="A84" s="214" t="s">
        <v>59</v>
      </c>
      <c r="B84" s="214" t="s">
        <v>135</v>
      </c>
      <c r="C84" s="214" t="s">
        <v>514</v>
      </c>
      <c r="D84" s="214">
        <v>20</v>
      </c>
      <c r="E84" s="214" t="s">
        <v>137</v>
      </c>
      <c r="F84" s="243" t="s">
        <v>904</v>
      </c>
      <c r="G84" s="243"/>
      <c r="H84" s="214"/>
      <c r="I84" s="214" t="s">
        <v>235</v>
      </c>
      <c r="J84" s="214" t="s">
        <v>502</v>
      </c>
      <c r="K84" s="214"/>
      <c r="L84" s="214"/>
      <c r="M84" s="214"/>
      <c r="N84" s="214"/>
      <c r="O84" s="214"/>
      <c r="P84" s="214"/>
      <c r="Q84" s="214"/>
      <c r="R84" s="214"/>
      <c r="S84" s="214" t="s">
        <v>840</v>
      </c>
      <c r="T84" s="214"/>
      <c r="U84" s="214" t="s">
        <v>138</v>
      </c>
      <c r="V84" s="214"/>
      <c r="W84" s="214"/>
      <c r="X84" s="214" t="s">
        <v>56</v>
      </c>
      <c r="Y84" s="214" t="s">
        <v>139</v>
      </c>
      <c r="Z84" s="214"/>
      <c r="AA84" s="214" t="s">
        <v>46</v>
      </c>
    </row>
    <row r="85" spans="1:34" s="244" customFormat="1" ht="13.5" customHeight="1" x14ac:dyDescent="0.25">
      <c r="A85" s="214" t="s">
        <v>90</v>
      </c>
      <c r="B85" s="214" t="s">
        <v>140</v>
      </c>
      <c r="C85" s="214" t="s">
        <v>514</v>
      </c>
      <c r="D85" s="214">
        <v>21</v>
      </c>
      <c r="E85" s="214" t="s">
        <v>142</v>
      </c>
      <c r="F85" s="243" t="s">
        <v>904</v>
      </c>
      <c r="G85" s="243"/>
      <c r="H85" s="214" t="s">
        <v>145</v>
      </c>
      <c r="I85" s="214" t="s">
        <v>235</v>
      </c>
      <c r="J85" s="214" t="s">
        <v>502</v>
      </c>
      <c r="K85" s="214"/>
      <c r="L85" s="214"/>
      <c r="M85" s="214"/>
      <c r="N85" s="214"/>
      <c r="O85" s="214"/>
      <c r="P85" s="214"/>
      <c r="Q85" s="214"/>
      <c r="R85" s="214"/>
      <c r="S85" s="214" t="s">
        <v>840</v>
      </c>
      <c r="T85" s="214"/>
      <c r="U85" s="214" t="s">
        <v>143</v>
      </c>
      <c r="V85" s="214"/>
      <c r="W85" s="214"/>
      <c r="X85" s="214" t="s">
        <v>56</v>
      </c>
      <c r="Y85" s="214"/>
      <c r="Z85" s="214"/>
      <c r="AA85" s="214" t="s">
        <v>95</v>
      </c>
      <c r="AB85" s="230"/>
      <c r="AC85" s="230"/>
      <c r="AD85" s="230"/>
      <c r="AE85" s="230"/>
      <c r="AF85" s="230"/>
      <c r="AG85" s="230"/>
      <c r="AH85" s="230"/>
    </row>
    <row r="86" spans="1:34" s="244" customFormat="1" ht="13.5" customHeight="1" x14ac:dyDescent="0.25">
      <c r="A86" s="267" t="s">
        <v>47</v>
      </c>
      <c r="B86" s="267" t="s">
        <v>48</v>
      </c>
      <c r="C86" s="267" t="s">
        <v>511</v>
      </c>
      <c r="D86" s="267">
        <v>2</v>
      </c>
      <c r="E86" s="267" t="s">
        <v>42</v>
      </c>
      <c r="F86" s="267" t="s">
        <v>897</v>
      </c>
      <c r="G86" s="267"/>
      <c r="H86" s="267" t="s">
        <v>41</v>
      </c>
      <c r="I86" s="181" t="s">
        <v>33</v>
      </c>
      <c r="J86" s="181" t="s">
        <v>478</v>
      </c>
      <c r="K86" s="181"/>
      <c r="L86" s="181" t="s">
        <v>466</v>
      </c>
      <c r="M86" s="181" t="s">
        <v>834</v>
      </c>
      <c r="N86" s="181"/>
      <c r="O86" s="181" t="s">
        <v>834</v>
      </c>
      <c r="P86" s="181"/>
      <c r="Q86" s="181" t="s">
        <v>834</v>
      </c>
      <c r="R86" s="181"/>
      <c r="S86" s="181" t="s">
        <v>834</v>
      </c>
      <c r="T86" s="181" t="s">
        <v>828</v>
      </c>
      <c r="U86" s="267" t="s">
        <v>42</v>
      </c>
      <c r="V86" s="267"/>
      <c r="W86" s="267" t="s">
        <v>50</v>
      </c>
      <c r="X86" s="267"/>
      <c r="Y86" s="267" t="s">
        <v>44</v>
      </c>
      <c r="Z86" s="267"/>
      <c r="AA86" s="267" t="s">
        <v>46</v>
      </c>
    </row>
    <row r="87" spans="1:34" s="244" customFormat="1" ht="13.5" customHeight="1" x14ac:dyDescent="0.25">
      <c r="A87" s="267" t="s">
        <v>51</v>
      </c>
      <c r="B87" s="267" t="s">
        <v>52</v>
      </c>
      <c r="C87" s="267" t="s">
        <v>511</v>
      </c>
      <c r="D87" s="267">
        <v>3</v>
      </c>
      <c r="E87" s="267" t="s">
        <v>54</v>
      </c>
      <c r="F87" s="267" t="s">
        <v>897</v>
      </c>
      <c r="G87" s="267"/>
      <c r="H87" s="267" t="s">
        <v>55</v>
      </c>
      <c r="I87" s="181" t="s">
        <v>25</v>
      </c>
      <c r="J87" s="181" t="s">
        <v>478</v>
      </c>
      <c r="K87" s="181"/>
      <c r="L87" s="181" t="s">
        <v>829</v>
      </c>
      <c r="M87" s="181"/>
      <c r="N87" s="181"/>
      <c r="O87" s="181"/>
      <c r="P87" s="181"/>
      <c r="Q87" s="181"/>
      <c r="R87" s="181"/>
      <c r="S87" s="181"/>
      <c r="T87" s="181"/>
      <c r="U87" s="267"/>
      <c r="V87" s="267"/>
      <c r="W87" s="267" t="s">
        <v>50</v>
      </c>
      <c r="X87" s="267" t="s">
        <v>56</v>
      </c>
      <c r="Y87" s="267" t="s">
        <v>57</v>
      </c>
      <c r="Z87" s="267" t="s">
        <v>45</v>
      </c>
      <c r="AA87" s="267" t="s">
        <v>58</v>
      </c>
    </row>
    <row r="88" spans="1:34" s="244" customFormat="1" ht="13.5" customHeight="1" x14ac:dyDescent="0.25">
      <c r="A88" s="267" t="s">
        <v>59</v>
      </c>
      <c r="B88" s="267" t="s">
        <v>65</v>
      </c>
      <c r="C88" s="267" t="s">
        <v>511</v>
      </c>
      <c r="D88" s="267">
        <v>5</v>
      </c>
      <c r="E88" s="267" t="s">
        <v>67</v>
      </c>
      <c r="F88" s="267" t="s">
        <v>897</v>
      </c>
      <c r="G88" s="267"/>
      <c r="H88" s="267" t="s">
        <v>55</v>
      </c>
      <c r="I88" s="181" t="s">
        <v>34</v>
      </c>
      <c r="J88" s="181" t="s">
        <v>478</v>
      </c>
      <c r="K88" s="181"/>
      <c r="L88" s="181" t="s">
        <v>467</v>
      </c>
      <c r="M88" s="181"/>
      <c r="N88" s="181"/>
      <c r="O88" s="181"/>
      <c r="P88" s="181"/>
      <c r="Q88" s="181"/>
      <c r="R88" s="181"/>
      <c r="S88" s="181"/>
      <c r="T88" s="181"/>
      <c r="U88" s="267" t="s">
        <v>68</v>
      </c>
      <c r="V88" s="267"/>
      <c r="W88" s="267"/>
      <c r="X88" s="267" t="s">
        <v>29</v>
      </c>
      <c r="Y88" s="267" t="s">
        <v>69</v>
      </c>
      <c r="Z88" s="267"/>
      <c r="AA88" s="267" t="s">
        <v>46</v>
      </c>
    </row>
    <row r="89" spans="1:34" s="244" customFormat="1" ht="13.5" customHeight="1" x14ac:dyDescent="0.25">
      <c r="A89" s="267" t="s">
        <v>20</v>
      </c>
      <c r="B89" s="267" t="s">
        <v>70</v>
      </c>
      <c r="C89" s="267" t="s">
        <v>511</v>
      </c>
      <c r="D89" s="267">
        <v>7</v>
      </c>
      <c r="E89" s="267" t="s">
        <v>72</v>
      </c>
      <c r="F89" s="267" t="s">
        <v>897</v>
      </c>
      <c r="G89" s="267"/>
      <c r="H89" s="267" t="s">
        <v>55</v>
      </c>
      <c r="I89" s="181" t="s">
        <v>33</v>
      </c>
      <c r="J89" s="181" t="s">
        <v>478</v>
      </c>
      <c r="K89" s="181"/>
      <c r="L89" s="181" t="s">
        <v>475</v>
      </c>
      <c r="M89" s="181"/>
      <c r="N89" s="181"/>
      <c r="O89" s="181"/>
      <c r="P89" s="181"/>
      <c r="Q89" s="181"/>
      <c r="R89" s="181"/>
      <c r="S89" s="181"/>
      <c r="T89" s="181"/>
      <c r="U89" s="267" t="s">
        <v>73</v>
      </c>
      <c r="V89" s="267" t="s">
        <v>74</v>
      </c>
      <c r="W89" s="267"/>
      <c r="X89" s="267" t="s">
        <v>29</v>
      </c>
      <c r="Y89" s="267" t="s">
        <v>75</v>
      </c>
      <c r="Z89" s="267"/>
      <c r="AA89" s="267" t="s">
        <v>58</v>
      </c>
    </row>
    <row r="90" spans="1:34" s="244" customFormat="1" ht="13.5" customHeight="1" x14ac:dyDescent="0.25">
      <c r="A90" s="267" t="s">
        <v>20</v>
      </c>
      <c r="B90" s="267" t="s">
        <v>76</v>
      </c>
      <c r="C90" s="267" t="s">
        <v>511</v>
      </c>
      <c r="D90" s="267">
        <v>8</v>
      </c>
      <c r="E90" s="267" t="s">
        <v>78</v>
      </c>
      <c r="F90" s="267" t="s">
        <v>897</v>
      </c>
      <c r="G90" s="267"/>
      <c r="H90" s="267" t="s">
        <v>55</v>
      </c>
      <c r="I90" s="181" t="s">
        <v>32</v>
      </c>
      <c r="J90" s="181" t="s">
        <v>478</v>
      </c>
      <c r="K90" s="181"/>
      <c r="L90" s="181" t="s">
        <v>465</v>
      </c>
      <c r="M90" s="181"/>
      <c r="N90" s="181"/>
      <c r="O90" s="181"/>
      <c r="P90" s="181"/>
      <c r="Q90" s="181"/>
      <c r="R90" s="181"/>
      <c r="S90" s="181"/>
      <c r="T90" s="181"/>
      <c r="U90" s="267" t="s">
        <v>79</v>
      </c>
      <c r="V90" s="267"/>
      <c r="W90" s="267"/>
      <c r="X90" s="267" t="s">
        <v>29</v>
      </c>
      <c r="Y90" s="267" t="s">
        <v>80</v>
      </c>
      <c r="Z90" s="267"/>
      <c r="AA90" s="267" t="s">
        <v>46</v>
      </c>
    </row>
    <row r="91" spans="1:34" s="244" customFormat="1" ht="13.5" customHeight="1" x14ac:dyDescent="0.25">
      <c r="A91" s="267" t="s">
        <v>37</v>
      </c>
      <c r="B91" s="267" t="s">
        <v>86</v>
      </c>
      <c r="C91" s="267" t="s">
        <v>511</v>
      </c>
      <c r="D91" s="267">
        <v>9</v>
      </c>
      <c r="E91" s="267" t="s">
        <v>88</v>
      </c>
      <c r="F91" s="267" t="s">
        <v>897</v>
      </c>
      <c r="G91" s="267"/>
      <c r="H91" s="267" t="s">
        <v>55</v>
      </c>
      <c r="I91" s="181" t="s">
        <v>34</v>
      </c>
      <c r="J91" s="181" t="s">
        <v>478</v>
      </c>
      <c r="K91" s="181"/>
      <c r="L91" s="181" t="s">
        <v>467</v>
      </c>
      <c r="M91" s="181"/>
      <c r="N91" s="181"/>
      <c r="O91" s="181"/>
      <c r="P91" s="181"/>
      <c r="Q91" s="181"/>
      <c r="R91" s="181"/>
      <c r="S91" s="181"/>
      <c r="T91" s="181"/>
      <c r="U91" s="267" t="s">
        <v>88</v>
      </c>
      <c r="V91" s="267"/>
      <c r="W91" s="267" t="s">
        <v>43</v>
      </c>
      <c r="X91" s="267" t="s">
        <v>29</v>
      </c>
      <c r="Y91" s="267" t="s">
        <v>89</v>
      </c>
      <c r="Z91" s="267" t="s">
        <v>45</v>
      </c>
      <c r="AA91" s="267" t="s">
        <v>46</v>
      </c>
    </row>
    <row r="92" spans="1:34" s="244" customFormat="1" ht="13.5" customHeight="1" x14ac:dyDescent="0.25">
      <c r="A92" s="267" t="s">
        <v>90</v>
      </c>
      <c r="B92" s="267" t="s">
        <v>91</v>
      </c>
      <c r="C92" s="267" t="s">
        <v>511</v>
      </c>
      <c r="D92" s="267">
        <v>10</v>
      </c>
      <c r="E92" s="267" t="s">
        <v>93</v>
      </c>
      <c r="F92" s="267" t="s">
        <v>897</v>
      </c>
      <c r="G92" s="267"/>
      <c r="H92" s="267" t="s">
        <v>55</v>
      </c>
      <c r="I92" s="181" t="s">
        <v>33</v>
      </c>
      <c r="J92" s="181" t="s">
        <v>478</v>
      </c>
      <c r="K92" s="181"/>
      <c r="L92" s="181" t="s">
        <v>471</v>
      </c>
      <c r="M92" s="181"/>
      <c r="N92" s="181"/>
      <c r="O92" s="181"/>
      <c r="P92" s="181"/>
      <c r="Q92" s="181"/>
      <c r="R92" s="181"/>
      <c r="S92" s="181"/>
      <c r="T92" s="181"/>
      <c r="U92" s="267" t="s">
        <v>94</v>
      </c>
      <c r="V92" s="267"/>
      <c r="W92" s="267"/>
      <c r="X92" s="267" t="s">
        <v>56</v>
      </c>
      <c r="Y92" s="267"/>
      <c r="Z92" s="267"/>
      <c r="AA92" s="267" t="s">
        <v>95</v>
      </c>
    </row>
    <row r="93" spans="1:34" s="244" customFormat="1" ht="13.5" customHeight="1" x14ac:dyDescent="0.25">
      <c r="A93" s="267" t="s">
        <v>110</v>
      </c>
      <c r="B93" s="267" t="s">
        <v>111</v>
      </c>
      <c r="C93" s="267" t="s">
        <v>511</v>
      </c>
      <c r="D93" s="267">
        <v>15</v>
      </c>
      <c r="E93" s="267" t="s">
        <v>112</v>
      </c>
      <c r="F93" s="267" t="s">
        <v>897</v>
      </c>
      <c r="G93" s="267"/>
      <c r="H93" s="267" t="s">
        <v>55</v>
      </c>
      <c r="I93" s="181" t="s">
        <v>33</v>
      </c>
      <c r="J93" s="181" t="s">
        <v>478</v>
      </c>
      <c r="K93" s="181"/>
      <c r="L93" s="181" t="s">
        <v>475</v>
      </c>
      <c r="M93" s="181"/>
      <c r="N93" s="181"/>
      <c r="O93" s="181"/>
      <c r="P93" s="181"/>
      <c r="Q93" s="181"/>
      <c r="R93" s="181"/>
      <c r="S93" s="181"/>
      <c r="T93" s="181"/>
      <c r="U93" s="267"/>
      <c r="V93" s="267"/>
      <c r="W93" s="267" t="s">
        <v>113</v>
      </c>
      <c r="X93" s="267"/>
      <c r="Y93" s="267"/>
      <c r="Z93" s="267"/>
      <c r="AA93" s="267" t="s">
        <v>95</v>
      </c>
    </row>
    <row r="94" spans="1:34" s="244" customFormat="1" ht="13.5" customHeight="1" x14ac:dyDescent="0.25">
      <c r="A94" s="267" t="s">
        <v>110</v>
      </c>
      <c r="B94" s="267" t="s">
        <v>114</v>
      </c>
      <c r="C94" s="267" t="s">
        <v>511</v>
      </c>
      <c r="D94" s="267">
        <v>16</v>
      </c>
      <c r="E94" s="267" t="s">
        <v>116</v>
      </c>
      <c r="F94" s="267" t="s">
        <v>897</v>
      </c>
      <c r="G94" s="267"/>
      <c r="H94" s="267" t="s">
        <v>55</v>
      </c>
      <c r="I94" s="181" t="s">
        <v>25</v>
      </c>
      <c r="J94" s="181" t="s">
        <v>478</v>
      </c>
      <c r="K94" s="181"/>
      <c r="L94" s="181" t="s">
        <v>829</v>
      </c>
      <c r="M94" s="181"/>
      <c r="N94" s="181"/>
      <c r="O94" s="181"/>
      <c r="P94" s="181"/>
      <c r="Q94" s="181"/>
      <c r="R94" s="181"/>
      <c r="S94" s="181"/>
      <c r="T94" s="181"/>
      <c r="U94" s="267"/>
      <c r="V94" s="267"/>
      <c r="W94" s="267" t="s">
        <v>113</v>
      </c>
      <c r="X94" s="267"/>
      <c r="Y94" s="267"/>
      <c r="Z94" s="267"/>
      <c r="AA94" s="267" t="s">
        <v>95</v>
      </c>
    </row>
    <row r="95" spans="1:34" s="244" customFormat="1" ht="13.5" customHeight="1" x14ac:dyDescent="0.25">
      <c r="A95" s="267" t="s">
        <v>59</v>
      </c>
      <c r="B95" s="267" t="s">
        <v>135</v>
      </c>
      <c r="C95" s="267" t="s">
        <v>511</v>
      </c>
      <c r="D95" s="267">
        <v>20</v>
      </c>
      <c r="E95" s="267" t="s">
        <v>137</v>
      </c>
      <c r="F95" s="267" t="s">
        <v>897</v>
      </c>
      <c r="G95" s="267"/>
      <c r="H95" s="267"/>
      <c r="I95" s="181" t="s">
        <v>25</v>
      </c>
      <c r="J95" s="181" t="s">
        <v>478</v>
      </c>
      <c r="K95" s="181"/>
      <c r="L95" s="181" t="s">
        <v>829</v>
      </c>
      <c r="M95" s="181"/>
      <c r="N95" s="181"/>
      <c r="O95" s="181"/>
      <c r="P95" s="181"/>
      <c r="Q95" s="181"/>
      <c r="R95" s="181"/>
      <c r="S95" s="181"/>
      <c r="T95" s="181"/>
      <c r="U95" s="267" t="s">
        <v>138</v>
      </c>
      <c r="V95" s="267"/>
      <c r="W95" s="267"/>
      <c r="X95" s="267" t="s">
        <v>56</v>
      </c>
      <c r="Y95" s="267" t="s">
        <v>139</v>
      </c>
      <c r="Z95" s="267"/>
      <c r="AA95" s="267" t="s">
        <v>46</v>
      </c>
    </row>
    <row r="96" spans="1:34" s="244" customFormat="1" ht="13.5" customHeight="1" x14ac:dyDescent="0.25">
      <c r="A96" s="267" t="s">
        <v>37</v>
      </c>
      <c r="B96" s="267" t="s">
        <v>38</v>
      </c>
      <c r="C96" s="267" t="s">
        <v>511</v>
      </c>
      <c r="D96" s="267">
        <v>1</v>
      </c>
      <c r="E96" s="267" t="s">
        <v>40</v>
      </c>
      <c r="F96" s="267" t="s">
        <v>897</v>
      </c>
      <c r="G96" s="267"/>
      <c r="H96" s="267" t="s">
        <v>41</v>
      </c>
      <c r="I96" s="181" t="s">
        <v>25</v>
      </c>
      <c r="J96" s="181" t="s">
        <v>479</v>
      </c>
      <c r="K96" s="181"/>
      <c r="L96" s="181" t="s">
        <v>466</v>
      </c>
      <c r="M96" s="181" t="s">
        <v>834</v>
      </c>
      <c r="N96" s="181"/>
      <c r="O96" s="181" t="s">
        <v>834</v>
      </c>
      <c r="P96" s="181"/>
      <c r="Q96" s="181" t="s">
        <v>834</v>
      </c>
      <c r="R96" s="181"/>
      <c r="S96" s="181" t="s">
        <v>834</v>
      </c>
      <c r="T96" s="181" t="s">
        <v>828</v>
      </c>
      <c r="U96" s="267" t="s">
        <v>42</v>
      </c>
      <c r="V96" s="267"/>
      <c r="W96" s="267" t="s">
        <v>43</v>
      </c>
      <c r="X96" s="267" t="s">
        <v>29</v>
      </c>
      <c r="Y96" s="267" t="s">
        <v>44</v>
      </c>
      <c r="Z96" s="267" t="s">
        <v>45</v>
      </c>
      <c r="AA96" s="267" t="s">
        <v>46</v>
      </c>
    </row>
    <row r="97" spans="1:34" s="244" customFormat="1" ht="13.5" customHeight="1" x14ac:dyDescent="0.25">
      <c r="A97" s="214" t="s">
        <v>37</v>
      </c>
      <c r="B97" s="214" t="s">
        <v>38</v>
      </c>
      <c r="C97" s="214" t="s">
        <v>511</v>
      </c>
      <c r="D97" s="214">
        <v>1</v>
      </c>
      <c r="E97" s="214" t="s">
        <v>40</v>
      </c>
      <c r="F97" s="243" t="s">
        <v>897</v>
      </c>
      <c r="G97" s="243"/>
      <c r="H97" s="214" t="s">
        <v>41</v>
      </c>
      <c r="I97" s="183" t="s">
        <v>33</v>
      </c>
      <c r="J97" s="183" t="s">
        <v>479</v>
      </c>
      <c r="K97" s="183"/>
      <c r="L97" s="183" t="s">
        <v>466</v>
      </c>
      <c r="M97" s="183" t="s">
        <v>834</v>
      </c>
      <c r="N97" s="183"/>
      <c r="O97" s="183" t="s">
        <v>834</v>
      </c>
      <c r="P97" s="183"/>
      <c r="Q97" s="183" t="s">
        <v>834</v>
      </c>
      <c r="R97" s="183"/>
      <c r="S97" s="183" t="s">
        <v>834</v>
      </c>
      <c r="T97" s="126" t="s">
        <v>828</v>
      </c>
      <c r="U97" s="214" t="s">
        <v>42</v>
      </c>
      <c r="V97" s="214"/>
      <c r="W97" s="214" t="s">
        <v>43</v>
      </c>
      <c r="X97" s="214" t="s">
        <v>29</v>
      </c>
      <c r="Y97" s="214" t="s">
        <v>44</v>
      </c>
      <c r="Z97" s="214" t="s">
        <v>45</v>
      </c>
      <c r="AA97" s="214" t="s">
        <v>46</v>
      </c>
    </row>
    <row r="98" spans="1:34" s="244" customFormat="1" ht="13.5" customHeight="1" x14ac:dyDescent="0.25">
      <c r="A98" s="214" t="s">
        <v>47</v>
      </c>
      <c r="B98" s="214" t="s">
        <v>48</v>
      </c>
      <c r="C98" s="214" t="s">
        <v>511</v>
      </c>
      <c r="D98" s="214">
        <v>2</v>
      </c>
      <c r="E98" s="214" t="s">
        <v>42</v>
      </c>
      <c r="F98" s="243" t="s">
        <v>897</v>
      </c>
      <c r="G98" s="243"/>
      <c r="H98" s="214" t="s">
        <v>41</v>
      </c>
      <c r="I98" s="183" t="s">
        <v>25</v>
      </c>
      <c r="J98" s="183" t="s">
        <v>479</v>
      </c>
      <c r="K98" s="183"/>
      <c r="L98" s="183" t="s">
        <v>469</v>
      </c>
      <c r="M98" s="183" t="s">
        <v>828</v>
      </c>
      <c r="N98" s="183"/>
      <c r="O98" s="183" t="s">
        <v>828</v>
      </c>
      <c r="P98" s="183"/>
      <c r="Q98" s="183" t="s">
        <v>828</v>
      </c>
      <c r="R98" s="183"/>
      <c r="S98" s="183" t="s">
        <v>828</v>
      </c>
      <c r="T98" s="126" t="s">
        <v>828</v>
      </c>
      <c r="U98" s="214" t="s">
        <v>42</v>
      </c>
      <c r="V98" s="214"/>
      <c r="W98" s="214" t="s">
        <v>50</v>
      </c>
      <c r="X98" s="214"/>
      <c r="Y98" s="214" t="s">
        <v>44</v>
      </c>
      <c r="Z98" s="214"/>
      <c r="AA98" s="214" t="s">
        <v>46</v>
      </c>
    </row>
    <row r="99" spans="1:34" s="244" customFormat="1" ht="13.5" customHeight="1" x14ac:dyDescent="0.25">
      <c r="A99" s="267" t="s">
        <v>59</v>
      </c>
      <c r="B99" s="267" t="s">
        <v>60</v>
      </c>
      <c r="C99" s="267" t="s">
        <v>511</v>
      </c>
      <c r="D99" s="267">
        <v>4</v>
      </c>
      <c r="E99" s="267" t="s">
        <v>62</v>
      </c>
      <c r="F99" s="267" t="s">
        <v>905</v>
      </c>
      <c r="G99" s="267"/>
      <c r="H99" s="267" t="s">
        <v>55</v>
      </c>
      <c r="I99" s="181" t="s">
        <v>33</v>
      </c>
      <c r="J99" s="181" t="s">
        <v>479</v>
      </c>
      <c r="K99" s="181"/>
      <c r="L99" s="181" t="s">
        <v>466</v>
      </c>
      <c r="M99" s="181" t="s">
        <v>834</v>
      </c>
      <c r="N99" s="181"/>
      <c r="O99" s="181" t="s">
        <v>834</v>
      </c>
      <c r="P99" s="181"/>
      <c r="Q99" s="181" t="s">
        <v>834</v>
      </c>
      <c r="R99" s="181"/>
      <c r="S99" s="181" t="s">
        <v>834</v>
      </c>
      <c r="T99" s="181" t="s">
        <v>828</v>
      </c>
      <c r="U99" s="267" t="s">
        <v>62</v>
      </c>
      <c r="V99" s="267" t="s">
        <v>63</v>
      </c>
      <c r="W99" s="267"/>
      <c r="X99" s="267" t="s">
        <v>56</v>
      </c>
      <c r="Y99" s="267" t="s">
        <v>64</v>
      </c>
      <c r="Z99" s="267"/>
      <c r="AA99" s="267" t="s">
        <v>46</v>
      </c>
    </row>
    <row r="100" spans="1:34" s="244" customFormat="1" ht="13.5" customHeight="1" x14ac:dyDescent="0.25">
      <c r="A100" s="214" t="s">
        <v>59</v>
      </c>
      <c r="B100" s="214" t="s">
        <v>60</v>
      </c>
      <c r="C100" s="214" t="s">
        <v>511</v>
      </c>
      <c r="D100" s="214">
        <v>4</v>
      </c>
      <c r="E100" s="214" t="s">
        <v>62</v>
      </c>
      <c r="F100" s="243" t="s">
        <v>905</v>
      </c>
      <c r="G100" s="243"/>
      <c r="H100" s="214" t="s">
        <v>55</v>
      </c>
      <c r="I100" s="183" t="s">
        <v>33</v>
      </c>
      <c r="J100" s="183" t="s">
        <v>479</v>
      </c>
      <c r="K100" s="183"/>
      <c r="L100" s="183" t="s">
        <v>466</v>
      </c>
      <c r="M100" s="183" t="s">
        <v>834</v>
      </c>
      <c r="N100" s="183"/>
      <c r="O100" s="183" t="s">
        <v>834</v>
      </c>
      <c r="P100" s="183"/>
      <c r="Q100" s="183" t="s">
        <v>834</v>
      </c>
      <c r="R100" s="183"/>
      <c r="S100" s="183" t="s">
        <v>834</v>
      </c>
      <c r="T100" s="126" t="s">
        <v>828</v>
      </c>
      <c r="U100" s="214" t="s">
        <v>62</v>
      </c>
      <c r="V100" s="214" t="s">
        <v>63</v>
      </c>
      <c r="W100" s="214"/>
      <c r="X100" s="214" t="s">
        <v>56</v>
      </c>
      <c r="Y100" s="214" t="s">
        <v>64</v>
      </c>
      <c r="Z100" s="214"/>
      <c r="AA100" s="214" t="s">
        <v>46</v>
      </c>
    </row>
    <row r="101" spans="1:34" s="244" customFormat="1" ht="13.5" customHeight="1" x14ac:dyDescent="0.25">
      <c r="A101" s="214" t="s">
        <v>59</v>
      </c>
      <c r="B101" s="214" t="s">
        <v>60</v>
      </c>
      <c r="C101" s="214" t="s">
        <v>511</v>
      </c>
      <c r="D101" s="214">
        <v>4</v>
      </c>
      <c r="E101" s="214" t="s">
        <v>62</v>
      </c>
      <c r="F101" s="243" t="s">
        <v>905</v>
      </c>
      <c r="G101" s="243" t="s">
        <v>897</v>
      </c>
      <c r="H101" s="214" t="s">
        <v>55</v>
      </c>
      <c r="I101" s="298" t="s">
        <v>32</v>
      </c>
      <c r="J101" s="298" t="s">
        <v>479</v>
      </c>
      <c r="K101" s="298"/>
      <c r="L101" s="298" t="s">
        <v>465</v>
      </c>
      <c r="M101" s="298" t="s">
        <v>961</v>
      </c>
      <c r="N101" s="298" t="s">
        <v>593</v>
      </c>
      <c r="O101" s="298" t="s">
        <v>961</v>
      </c>
      <c r="P101" s="298" t="s">
        <v>594</v>
      </c>
      <c r="Q101" s="298" t="s">
        <v>961</v>
      </c>
      <c r="R101" s="298" t="s">
        <v>593</v>
      </c>
      <c r="S101" s="298" t="s">
        <v>666</v>
      </c>
      <c r="T101" s="308"/>
      <c r="U101" s="214" t="s">
        <v>62</v>
      </c>
      <c r="V101" s="214" t="s">
        <v>63</v>
      </c>
      <c r="W101" s="214"/>
      <c r="X101" s="214" t="s">
        <v>56</v>
      </c>
      <c r="Y101" s="214" t="s">
        <v>64</v>
      </c>
      <c r="Z101" s="214"/>
      <c r="AA101" s="214" t="s">
        <v>46</v>
      </c>
    </row>
    <row r="102" spans="1:34" s="244" customFormat="1" ht="13.5" customHeight="1" x14ac:dyDescent="0.25">
      <c r="A102" s="214" t="s">
        <v>59</v>
      </c>
      <c r="B102" s="214" t="s">
        <v>65</v>
      </c>
      <c r="C102" s="214" t="s">
        <v>511</v>
      </c>
      <c r="D102" s="214">
        <v>5</v>
      </c>
      <c r="E102" s="214" t="s">
        <v>67</v>
      </c>
      <c r="F102" s="243" t="s">
        <v>897</v>
      </c>
      <c r="G102" s="243"/>
      <c r="H102" s="214" t="s">
        <v>55</v>
      </c>
      <c r="I102" s="183" t="s">
        <v>25</v>
      </c>
      <c r="J102" s="183" t="s">
        <v>479</v>
      </c>
      <c r="K102" s="183"/>
      <c r="L102" s="183" t="s">
        <v>829</v>
      </c>
      <c r="M102" s="183" t="s">
        <v>859</v>
      </c>
      <c r="N102" s="183"/>
      <c r="O102" s="183" t="s">
        <v>859</v>
      </c>
      <c r="P102" s="183"/>
      <c r="Q102" s="183" t="s">
        <v>859</v>
      </c>
      <c r="R102" s="183"/>
      <c r="S102" s="183" t="s">
        <v>859</v>
      </c>
      <c r="T102" s="126" t="s">
        <v>828</v>
      </c>
      <c r="U102" s="214" t="s">
        <v>68</v>
      </c>
      <c r="V102" s="214"/>
      <c r="W102" s="214"/>
      <c r="X102" s="214" t="s">
        <v>29</v>
      </c>
      <c r="Y102" s="214" t="s">
        <v>69</v>
      </c>
      <c r="Z102" s="214"/>
      <c r="AA102" s="214" t="s">
        <v>46</v>
      </c>
    </row>
    <row r="103" spans="1:34" s="244" customFormat="1" ht="13.5" customHeight="1" x14ac:dyDescent="0.25">
      <c r="A103" s="214" t="s">
        <v>20</v>
      </c>
      <c r="B103" s="214" t="s">
        <v>70</v>
      </c>
      <c r="C103" s="214" t="s">
        <v>511</v>
      </c>
      <c r="D103" s="214">
        <v>7</v>
      </c>
      <c r="E103" s="214" t="s">
        <v>72</v>
      </c>
      <c r="F103" s="243" t="s">
        <v>897</v>
      </c>
      <c r="G103" s="243"/>
      <c r="H103" s="214" t="s">
        <v>55</v>
      </c>
      <c r="I103" s="183" t="s">
        <v>34</v>
      </c>
      <c r="J103" s="183" t="s">
        <v>479</v>
      </c>
      <c r="K103" s="183"/>
      <c r="L103" s="183" t="s">
        <v>467</v>
      </c>
      <c r="M103" s="183" t="s">
        <v>828</v>
      </c>
      <c r="N103" s="183"/>
      <c r="O103" s="183" t="s">
        <v>828</v>
      </c>
      <c r="P103" s="183"/>
      <c r="Q103" s="183" t="s">
        <v>828</v>
      </c>
      <c r="R103" s="183"/>
      <c r="S103" s="183" t="s">
        <v>828</v>
      </c>
      <c r="T103" s="126" t="s">
        <v>828</v>
      </c>
      <c r="U103" s="214" t="s">
        <v>73</v>
      </c>
      <c r="V103" s="214" t="s">
        <v>74</v>
      </c>
      <c r="W103" s="214"/>
      <c r="X103" s="214" t="s">
        <v>29</v>
      </c>
      <c r="Y103" s="214" t="s">
        <v>75</v>
      </c>
      <c r="Z103" s="214"/>
      <c r="AA103" s="214" t="s">
        <v>58</v>
      </c>
    </row>
    <row r="104" spans="1:34" s="244" customFormat="1" ht="13.5" customHeight="1" x14ac:dyDescent="0.25">
      <c r="A104" s="214" t="s">
        <v>20</v>
      </c>
      <c r="B104" s="214" t="s">
        <v>76</v>
      </c>
      <c r="C104" s="214" t="s">
        <v>511</v>
      </c>
      <c r="D104" s="214">
        <v>8</v>
      </c>
      <c r="E104" s="214" t="s">
        <v>78</v>
      </c>
      <c r="F104" s="243" t="s">
        <v>897</v>
      </c>
      <c r="G104" s="243"/>
      <c r="H104" s="214" t="s">
        <v>55</v>
      </c>
      <c r="I104" s="183" t="s">
        <v>33</v>
      </c>
      <c r="J104" s="183" t="s">
        <v>479</v>
      </c>
      <c r="K104" s="183"/>
      <c r="L104" s="183" t="s">
        <v>471</v>
      </c>
      <c r="M104" s="183" t="s">
        <v>834</v>
      </c>
      <c r="N104" s="183"/>
      <c r="O104" s="183" t="s">
        <v>834</v>
      </c>
      <c r="P104" s="183"/>
      <c r="Q104" s="183" t="s">
        <v>834</v>
      </c>
      <c r="R104" s="183"/>
      <c r="S104" s="183" t="s">
        <v>834</v>
      </c>
      <c r="T104" s="126" t="s">
        <v>828</v>
      </c>
      <c r="U104" s="214" t="s">
        <v>79</v>
      </c>
      <c r="V104" s="214"/>
      <c r="W104" s="214"/>
      <c r="X104" s="214" t="s">
        <v>29</v>
      </c>
      <c r="Y104" s="214" t="s">
        <v>80</v>
      </c>
      <c r="Z104" s="214"/>
      <c r="AA104" s="214" t="s">
        <v>46</v>
      </c>
    </row>
    <row r="105" spans="1:34" s="244" customFormat="1" ht="13.5" customHeight="1" x14ac:dyDescent="0.25">
      <c r="A105" s="214" t="s">
        <v>37</v>
      </c>
      <c r="B105" s="214" t="s">
        <v>86</v>
      </c>
      <c r="C105" s="214" t="s">
        <v>511</v>
      </c>
      <c r="D105" s="214">
        <v>9</v>
      </c>
      <c r="E105" s="214" t="s">
        <v>88</v>
      </c>
      <c r="F105" s="243" t="s">
        <v>897</v>
      </c>
      <c r="G105" s="243"/>
      <c r="H105" s="214" t="s">
        <v>55</v>
      </c>
      <c r="I105" s="183" t="s">
        <v>32</v>
      </c>
      <c r="J105" s="183" t="s">
        <v>479</v>
      </c>
      <c r="K105" s="183"/>
      <c r="L105" s="183" t="s">
        <v>465</v>
      </c>
      <c r="M105" s="183" t="s">
        <v>859</v>
      </c>
      <c r="N105" s="183"/>
      <c r="O105" s="183" t="s">
        <v>859</v>
      </c>
      <c r="P105" s="183"/>
      <c r="Q105" s="183" t="s">
        <v>859</v>
      </c>
      <c r="R105" s="183"/>
      <c r="S105" s="183" t="s">
        <v>859</v>
      </c>
      <c r="T105" s="126" t="s">
        <v>828</v>
      </c>
      <c r="U105" s="214" t="s">
        <v>88</v>
      </c>
      <c r="V105" s="214"/>
      <c r="W105" s="214" t="s">
        <v>43</v>
      </c>
      <c r="X105" s="214" t="s">
        <v>29</v>
      </c>
      <c r="Y105" s="214" t="s">
        <v>89</v>
      </c>
      <c r="Z105" s="214" t="s">
        <v>45</v>
      </c>
      <c r="AA105" s="214" t="s">
        <v>46</v>
      </c>
    </row>
    <row r="106" spans="1:34" s="244" customFormat="1" ht="13.5" customHeight="1" x14ac:dyDescent="0.25">
      <c r="A106" s="214" t="s">
        <v>90</v>
      </c>
      <c r="B106" s="214" t="s">
        <v>91</v>
      </c>
      <c r="C106" s="214" t="s">
        <v>511</v>
      </c>
      <c r="D106" s="214">
        <v>10</v>
      </c>
      <c r="E106" s="214" t="s">
        <v>93</v>
      </c>
      <c r="F106" s="243" t="s">
        <v>897</v>
      </c>
      <c r="G106" s="243"/>
      <c r="H106" s="214" t="s">
        <v>55</v>
      </c>
      <c r="I106" s="183" t="s">
        <v>34</v>
      </c>
      <c r="J106" s="183" t="s">
        <v>479</v>
      </c>
      <c r="K106" s="183"/>
      <c r="L106" s="183" t="s">
        <v>467</v>
      </c>
      <c r="M106" s="183" t="s">
        <v>828</v>
      </c>
      <c r="N106" s="183"/>
      <c r="O106" s="183" t="s">
        <v>828</v>
      </c>
      <c r="P106" s="183"/>
      <c r="Q106" s="183" t="s">
        <v>828</v>
      </c>
      <c r="R106" s="183"/>
      <c r="S106" s="183" t="s">
        <v>828</v>
      </c>
      <c r="T106" s="126" t="s">
        <v>828</v>
      </c>
      <c r="U106" s="214" t="s">
        <v>94</v>
      </c>
      <c r="V106" s="214"/>
      <c r="W106" s="214"/>
      <c r="X106" s="214" t="s">
        <v>56</v>
      </c>
      <c r="Y106" s="214"/>
      <c r="Z106" s="214"/>
      <c r="AA106" s="214" t="s">
        <v>95</v>
      </c>
    </row>
    <row r="107" spans="1:34" s="244" customFormat="1" ht="13.5" customHeight="1" x14ac:dyDescent="0.25">
      <c r="A107" s="214" t="s">
        <v>110</v>
      </c>
      <c r="B107" s="214" t="s">
        <v>111</v>
      </c>
      <c r="C107" s="214" t="s">
        <v>511</v>
      </c>
      <c r="D107" s="214">
        <v>15</v>
      </c>
      <c r="E107" s="214" t="s">
        <v>112</v>
      </c>
      <c r="F107" s="243" t="s">
        <v>897</v>
      </c>
      <c r="G107" s="243"/>
      <c r="H107" s="214" t="s">
        <v>55</v>
      </c>
      <c r="I107" s="183" t="s">
        <v>34</v>
      </c>
      <c r="J107" s="183" t="s">
        <v>479</v>
      </c>
      <c r="K107" s="183"/>
      <c r="L107" s="183" t="s">
        <v>467</v>
      </c>
      <c r="M107" s="183" t="s">
        <v>828</v>
      </c>
      <c r="N107" s="183"/>
      <c r="O107" s="183" t="s">
        <v>828</v>
      </c>
      <c r="P107" s="183"/>
      <c r="Q107" s="183" t="s">
        <v>828</v>
      </c>
      <c r="R107" s="183"/>
      <c r="S107" s="183" t="s">
        <v>828</v>
      </c>
      <c r="T107" s="126" t="s">
        <v>828</v>
      </c>
      <c r="U107" s="214"/>
      <c r="V107" s="214"/>
      <c r="W107" s="214" t="s">
        <v>113</v>
      </c>
      <c r="X107" s="214"/>
      <c r="Y107" s="214"/>
      <c r="Z107" s="214"/>
      <c r="AA107" s="214" t="s">
        <v>95</v>
      </c>
    </row>
    <row r="108" spans="1:34" s="244" customFormat="1" ht="13.5" customHeight="1" x14ac:dyDescent="0.25">
      <c r="A108" s="214" t="s">
        <v>110</v>
      </c>
      <c r="B108" s="214" t="s">
        <v>114</v>
      </c>
      <c r="C108" s="214" t="s">
        <v>511</v>
      </c>
      <c r="D108" s="214">
        <v>16</v>
      </c>
      <c r="E108" s="214" t="s">
        <v>116</v>
      </c>
      <c r="F108" s="243" t="s">
        <v>897</v>
      </c>
      <c r="G108" s="243"/>
      <c r="H108" s="214" t="s">
        <v>55</v>
      </c>
      <c r="I108" s="183" t="s">
        <v>33</v>
      </c>
      <c r="J108" s="183" t="s">
        <v>479</v>
      </c>
      <c r="K108" s="183"/>
      <c r="L108" s="183" t="s">
        <v>475</v>
      </c>
      <c r="M108" s="183" t="s">
        <v>834</v>
      </c>
      <c r="N108" s="183"/>
      <c r="O108" s="183" t="s">
        <v>834</v>
      </c>
      <c r="P108" s="183"/>
      <c r="Q108" s="183" t="s">
        <v>834</v>
      </c>
      <c r="R108" s="183"/>
      <c r="S108" s="183" t="s">
        <v>834</v>
      </c>
      <c r="T108" s="126" t="s">
        <v>828</v>
      </c>
      <c r="U108" s="214"/>
      <c r="V108" s="214"/>
      <c r="W108" s="214" t="s">
        <v>113</v>
      </c>
      <c r="X108" s="214"/>
      <c r="Y108" s="214"/>
      <c r="Z108" s="214"/>
      <c r="AA108" s="214" t="s">
        <v>95</v>
      </c>
    </row>
    <row r="109" spans="1:34" s="244" customFormat="1" ht="13.5" customHeight="1" x14ac:dyDescent="0.25">
      <c r="A109" s="214" t="s">
        <v>59</v>
      </c>
      <c r="B109" s="214" t="s">
        <v>135</v>
      </c>
      <c r="C109" s="214" t="s">
        <v>511</v>
      </c>
      <c r="D109" s="214">
        <v>20</v>
      </c>
      <c r="E109" s="214" t="s">
        <v>137</v>
      </c>
      <c r="F109" s="243" t="s">
        <v>897</v>
      </c>
      <c r="G109" s="243"/>
      <c r="H109" s="214"/>
      <c r="I109" s="183" t="s">
        <v>32</v>
      </c>
      <c r="J109" s="183" t="s">
        <v>479</v>
      </c>
      <c r="K109" s="183"/>
      <c r="L109" s="183" t="s">
        <v>465</v>
      </c>
      <c r="M109" s="183" t="s">
        <v>859</v>
      </c>
      <c r="N109" s="183"/>
      <c r="O109" s="183" t="s">
        <v>859</v>
      </c>
      <c r="P109" s="183"/>
      <c r="Q109" s="183" t="s">
        <v>859</v>
      </c>
      <c r="R109" s="183"/>
      <c r="S109" s="183" t="s">
        <v>859</v>
      </c>
      <c r="T109" s="126" t="s">
        <v>828</v>
      </c>
      <c r="U109" s="214" t="s">
        <v>138</v>
      </c>
      <c r="V109" s="214"/>
      <c r="W109" s="214"/>
      <c r="X109" s="214" t="s">
        <v>56</v>
      </c>
      <c r="Y109" s="214" t="s">
        <v>139</v>
      </c>
      <c r="Z109" s="214"/>
      <c r="AA109" s="214" t="s">
        <v>46</v>
      </c>
    </row>
    <row r="110" spans="1:34" s="244" customFormat="1" ht="13.5" customHeight="1" x14ac:dyDescent="0.25">
      <c r="A110" s="267" t="s">
        <v>90</v>
      </c>
      <c r="B110" s="267" t="s">
        <v>140</v>
      </c>
      <c r="C110" s="267" t="s">
        <v>511</v>
      </c>
      <c r="D110" s="267">
        <v>21</v>
      </c>
      <c r="E110" s="267" t="s">
        <v>142</v>
      </c>
      <c r="F110" s="267" t="s">
        <v>897</v>
      </c>
      <c r="G110" s="267"/>
      <c r="H110" s="267" t="s">
        <v>145</v>
      </c>
      <c r="I110" s="181" t="s">
        <v>33</v>
      </c>
      <c r="J110" s="181" t="s">
        <v>479</v>
      </c>
      <c r="K110" s="181"/>
      <c r="L110" s="181" t="s">
        <v>466</v>
      </c>
      <c r="M110" s="181" t="s">
        <v>828</v>
      </c>
      <c r="N110" s="181"/>
      <c r="O110" s="181" t="s">
        <v>828</v>
      </c>
      <c r="P110" s="181"/>
      <c r="Q110" s="181" t="s">
        <v>828</v>
      </c>
      <c r="R110" s="181"/>
      <c r="S110" s="181" t="s">
        <v>828</v>
      </c>
      <c r="T110" s="181" t="s">
        <v>828</v>
      </c>
      <c r="U110" s="267" t="s">
        <v>143</v>
      </c>
      <c r="V110" s="267"/>
      <c r="W110" s="267"/>
      <c r="X110" s="267" t="s">
        <v>56</v>
      </c>
      <c r="Y110" s="267"/>
      <c r="Z110" s="267"/>
      <c r="AA110" s="267" t="s">
        <v>95</v>
      </c>
    </row>
    <row r="111" spans="1:34" s="244" customFormat="1" ht="13.5" customHeight="1" x14ac:dyDescent="0.25">
      <c r="A111" s="214" t="s">
        <v>90</v>
      </c>
      <c r="B111" s="214" t="s">
        <v>140</v>
      </c>
      <c r="C111" s="214" t="s">
        <v>511</v>
      </c>
      <c r="D111" s="214">
        <v>21</v>
      </c>
      <c r="E111" s="214" t="s">
        <v>142</v>
      </c>
      <c r="F111" s="243" t="s">
        <v>897</v>
      </c>
      <c r="G111" s="243"/>
      <c r="H111" s="214" t="s">
        <v>145</v>
      </c>
      <c r="I111" s="183" t="s">
        <v>33</v>
      </c>
      <c r="J111" s="183" t="s">
        <v>479</v>
      </c>
      <c r="K111" s="183"/>
      <c r="L111" s="183" t="s">
        <v>466</v>
      </c>
      <c r="M111" s="183" t="s">
        <v>828</v>
      </c>
      <c r="N111" s="183"/>
      <c r="O111" s="183" t="s">
        <v>828</v>
      </c>
      <c r="P111" s="183"/>
      <c r="Q111" s="183" t="s">
        <v>828</v>
      </c>
      <c r="R111" s="183"/>
      <c r="S111" s="183" t="s">
        <v>828</v>
      </c>
      <c r="T111" s="126" t="s">
        <v>828</v>
      </c>
      <c r="U111" s="214" t="s">
        <v>143</v>
      </c>
      <c r="V111" s="214"/>
      <c r="W111" s="214"/>
      <c r="X111" s="214" t="s">
        <v>56</v>
      </c>
      <c r="Y111" s="214"/>
      <c r="Z111" s="214"/>
      <c r="AA111" s="214" t="s">
        <v>95</v>
      </c>
      <c r="AB111" s="230"/>
      <c r="AC111" s="230"/>
      <c r="AD111" s="230"/>
      <c r="AE111" s="230"/>
      <c r="AF111" s="230"/>
      <c r="AG111" s="230"/>
      <c r="AH111" s="230"/>
    </row>
    <row r="112" spans="1:34" s="244" customFormat="1" ht="13.5" customHeight="1" x14ac:dyDescent="0.25">
      <c r="A112" s="267" t="s">
        <v>37</v>
      </c>
      <c r="B112" s="267" t="s">
        <v>38</v>
      </c>
      <c r="C112" s="267" t="s">
        <v>496</v>
      </c>
      <c r="D112" s="267">
        <v>1</v>
      </c>
      <c r="E112" s="267" t="s">
        <v>40</v>
      </c>
      <c r="F112" s="267" t="s">
        <v>897</v>
      </c>
      <c r="G112" s="267"/>
      <c r="H112" s="267" t="s">
        <v>850</v>
      </c>
      <c r="I112" s="267" t="s">
        <v>25</v>
      </c>
      <c r="J112" s="267" t="s">
        <v>497</v>
      </c>
      <c r="K112" s="267"/>
      <c r="L112" s="267" t="s">
        <v>829</v>
      </c>
      <c r="M112" s="267" t="s">
        <v>736</v>
      </c>
      <c r="N112" s="267" t="s">
        <v>843</v>
      </c>
      <c r="O112" s="267" t="s">
        <v>735</v>
      </c>
      <c r="P112" s="267" t="s">
        <v>843</v>
      </c>
      <c r="Q112" s="267" t="s">
        <v>736</v>
      </c>
      <c r="R112" s="267" t="s">
        <v>843</v>
      </c>
      <c r="S112" s="267" t="s">
        <v>728</v>
      </c>
      <c r="T112" s="267"/>
      <c r="U112" s="267" t="s">
        <v>42</v>
      </c>
      <c r="V112" s="267"/>
      <c r="W112" s="267" t="s">
        <v>43</v>
      </c>
      <c r="X112" s="267" t="s">
        <v>29</v>
      </c>
      <c r="Y112" s="267" t="s">
        <v>44</v>
      </c>
      <c r="Z112" s="267" t="s">
        <v>45</v>
      </c>
      <c r="AA112" s="267" t="s">
        <v>46</v>
      </c>
    </row>
    <row r="113" spans="1:34" s="244" customFormat="1" ht="13.5" customHeight="1" x14ac:dyDescent="0.25">
      <c r="A113" s="267" t="s">
        <v>47</v>
      </c>
      <c r="B113" s="267" t="s">
        <v>48</v>
      </c>
      <c r="C113" s="267" t="s">
        <v>496</v>
      </c>
      <c r="D113" s="267">
        <v>2</v>
      </c>
      <c r="E113" s="267" t="s">
        <v>42</v>
      </c>
      <c r="F113" s="267" t="s">
        <v>897</v>
      </c>
      <c r="G113" s="267"/>
      <c r="H113" s="267" t="s">
        <v>850</v>
      </c>
      <c r="I113" s="267" t="s">
        <v>25</v>
      </c>
      <c r="J113" s="267" t="s">
        <v>497</v>
      </c>
      <c r="K113" s="267"/>
      <c r="L113" s="267" t="s">
        <v>829</v>
      </c>
      <c r="M113" s="267" t="s">
        <v>736</v>
      </c>
      <c r="N113" s="267" t="s">
        <v>843</v>
      </c>
      <c r="O113" s="267" t="s">
        <v>735</v>
      </c>
      <c r="P113" s="267" t="s">
        <v>843</v>
      </c>
      <c r="Q113" s="267" t="s">
        <v>736</v>
      </c>
      <c r="R113" s="267" t="s">
        <v>843</v>
      </c>
      <c r="S113" s="267" t="s">
        <v>728</v>
      </c>
      <c r="T113" s="267"/>
      <c r="U113" s="267" t="s">
        <v>42</v>
      </c>
      <c r="V113" s="267"/>
      <c r="W113" s="267" t="s">
        <v>50</v>
      </c>
      <c r="X113" s="267"/>
      <c r="Y113" s="267" t="s">
        <v>44</v>
      </c>
      <c r="Z113" s="267"/>
      <c r="AA113" s="267" t="s">
        <v>46</v>
      </c>
    </row>
    <row r="114" spans="1:34" s="244" customFormat="1" ht="13.5" customHeight="1" x14ac:dyDescent="0.25">
      <c r="A114" s="267" t="s">
        <v>20</v>
      </c>
      <c r="B114" s="267" t="s">
        <v>70</v>
      </c>
      <c r="C114" s="267" t="s">
        <v>496</v>
      </c>
      <c r="D114" s="267">
        <v>7</v>
      </c>
      <c r="E114" s="267" t="s">
        <v>72</v>
      </c>
      <c r="F114" s="267" t="s">
        <v>897</v>
      </c>
      <c r="G114" s="267"/>
      <c r="H114" s="267" t="s">
        <v>55</v>
      </c>
      <c r="I114" s="267" t="s">
        <v>25</v>
      </c>
      <c r="J114" s="267" t="s">
        <v>497</v>
      </c>
      <c r="K114" s="267"/>
      <c r="L114" s="267" t="s">
        <v>829</v>
      </c>
      <c r="M114" s="267" t="s">
        <v>582</v>
      </c>
      <c r="N114" s="267" t="s">
        <v>736</v>
      </c>
      <c r="O114" s="267" t="s">
        <v>581</v>
      </c>
      <c r="P114" s="267" t="s">
        <v>735</v>
      </c>
      <c r="Q114" s="267" t="s">
        <v>582</v>
      </c>
      <c r="R114" s="267" t="s">
        <v>736</v>
      </c>
      <c r="S114" s="267" t="s">
        <v>829</v>
      </c>
      <c r="T114" s="126" t="s">
        <v>728</v>
      </c>
      <c r="U114" s="267" t="s">
        <v>73</v>
      </c>
      <c r="V114" s="267" t="s">
        <v>74</v>
      </c>
      <c r="W114" s="267"/>
      <c r="X114" s="267" t="s">
        <v>29</v>
      </c>
      <c r="Y114" s="267" t="s">
        <v>75</v>
      </c>
      <c r="Z114" s="267"/>
      <c r="AA114" s="267" t="s">
        <v>58</v>
      </c>
    </row>
    <row r="115" spans="1:34" s="244" customFormat="1" ht="13.5" customHeight="1" x14ac:dyDescent="0.25">
      <c r="A115" s="267" t="s">
        <v>20</v>
      </c>
      <c r="B115" s="267" t="s">
        <v>76</v>
      </c>
      <c r="C115" s="267" t="s">
        <v>496</v>
      </c>
      <c r="D115" s="267">
        <v>8</v>
      </c>
      <c r="E115" s="267" t="s">
        <v>78</v>
      </c>
      <c r="F115" s="267" t="s">
        <v>897</v>
      </c>
      <c r="G115" s="267"/>
      <c r="H115" s="267" t="s">
        <v>851</v>
      </c>
      <c r="I115" s="267" t="s">
        <v>25</v>
      </c>
      <c r="J115" s="267" t="s">
        <v>497</v>
      </c>
      <c r="K115" s="267"/>
      <c r="L115" s="267" t="s">
        <v>829</v>
      </c>
      <c r="M115" s="267" t="s">
        <v>736</v>
      </c>
      <c r="N115" s="267" t="s">
        <v>843</v>
      </c>
      <c r="O115" s="267" t="s">
        <v>735</v>
      </c>
      <c r="P115" s="267" t="s">
        <v>843</v>
      </c>
      <c r="Q115" s="267" t="s">
        <v>736</v>
      </c>
      <c r="R115" s="267" t="s">
        <v>843</v>
      </c>
      <c r="S115" s="267" t="s">
        <v>728</v>
      </c>
      <c r="T115" s="267"/>
      <c r="U115" s="267" t="s">
        <v>79</v>
      </c>
      <c r="V115" s="267"/>
      <c r="W115" s="267"/>
      <c r="X115" s="267" t="s">
        <v>29</v>
      </c>
      <c r="Y115" s="267" t="s">
        <v>80</v>
      </c>
      <c r="Z115" s="267"/>
      <c r="AA115" s="267" t="s">
        <v>46</v>
      </c>
    </row>
    <row r="116" spans="1:34" s="244" customFormat="1" ht="13.5" customHeight="1" x14ac:dyDescent="0.25">
      <c r="A116" s="267" t="s">
        <v>37</v>
      </c>
      <c r="B116" s="267" t="s">
        <v>86</v>
      </c>
      <c r="C116" s="267" t="s">
        <v>496</v>
      </c>
      <c r="D116" s="267">
        <v>9</v>
      </c>
      <c r="E116" s="267" t="s">
        <v>852</v>
      </c>
      <c r="F116" s="267" t="s">
        <v>897</v>
      </c>
      <c r="G116" s="267"/>
      <c r="H116" s="267" t="s">
        <v>851</v>
      </c>
      <c r="I116" s="267" t="s">
        <v>25</v>
      </c>
      <c r="J116" s="267" t="s">
        <v>497</v>
      </c>
      <c r="K116" s="267"/>
      <c r="L116" s="267" t="s">
        <v>829</v>
      </c>
      <c r="M116" s="267" t="s">
        <v>736</v>
      </c>
      <c r="N116" s="267" t="s">
        <v>843</v>
      </c>
      <c r="O116" s="267" t="s">
        <v>735</v>
      </c>
      <c r="P116" s="267" t="s">
        <v>843</v>
      </c>
      <c r="Q116" s="267" t="s">
        <v>736</v>
      </c>
      <c r="R116" s="267" t="s">
        <v>843</v>
      </c>
      <c r="S116" s="267" t="s">
        <v>728</v>
      </c>
      <c r="T116" s="267"/>
      <c r="U116" s="267" t="s">
        <v>88</v>
      </c>
      <c r="V116" s="267"/>
      <c r="W116" s="267" t="s">
        <v>43</v>
      </c>
      <c r="X116" s="267" t="s">
        <v>29</v>
      </c>
      <c r="Y116" s="267" t="s">
        <v>846</v>
      </c>
      <c r="Z116" s="210" t="s">
        <v>45</v>
      </c>
      <c r="AA116" s="267" t="s">
        <v>46</v>
      </c>
    </row>
    <row r="117" spans="1:34" s="244" customFormat="1" ht="13.5" customHeight="1" x14ac:dyDescent="0.25">
      <c r="A117" s="267" t="s">
        <v>90</v>
      </c>
      <c r="B117" s="267" t="s">
        <v>91</v>
      </c>
      <c r="C117" s="267" t="s">
        <v>496</v>
      </c>
      <c r="D117" s="267">
        <v>10</v>
      </c>
      <c r="E117" s="267" t="s">
        <v>93</v>
      </c>
      <c r="F117" s="267" t="s">
        <v>897</v>
      </c>
      <c r="G117" s="267"/>
      <c r="H117" s="267" t="s">
        <v>851</v>
      </c>
      <c r="I117" s="267" t="s">
        <v>25</v>
      </c>
      <c r="J117" s="267" t="s">
        <v>497</v>
      </c>
      <c r="K117" s="267"/>
      <c r="L117" s="267" t="s">
        <v>829</v>
      </c>
      <c r="M117" s="267" t="s">
        <v>736</v>
      </c>
      <c r="N117" s="267" t="s">
        <v>843</v>
      </c>
      <c r="O117" s="267" t="s">
        <v>735</v>
      </c>
      <c r="P117" s="267" t="s">
        <v>843</v>
      </c>
      <c r="Q117" s="267" t="s">
        <v>736</v>
      </c>
      <c r="R117" s="267" t="s">
        <v>843</v>
      </c>
      <c r="S117" s="267" t="s">
        <v>728</v>
      </c>
      <c r="T117" s="267"/>
      <c r="U117" s="267" t="s">
        <v>94</v>
      </c>
      <c r="V117" s="267"/>
      <c r="W117" s="267"/>
      <c r="X117" s="267" t="s">
        <v>56</v>
      </c>
      <c r="Y117" s="267"/>
      <c r="Z117" s="267"/>
      <c r="AA117" s="267" t="s">
        <v>95</v>
      </c>
    </row>
    <row r="118" spans="1:34" s="244" customFormat="1" ht="13.5" customHeight="1" x14ac:dyDescent="0.25">
      <c r="A118" s="267" t="s">
        <v>110</v>
      </c>
      <c r="B118" s="267" t="s">
        <v>114</v>
      </c>
      <c r="C118" s="267" t="s">
        <v>496</v>
      </c>
      <c r="D118" s="267">
        <v>16</v>
      </c>
      <c r="E118" s="267" t="s">
        <v>116</v>
      </c>
      <c r="F118" s="267" t="s">
        <v>897</v>
      </c>
      <c r="G118" s="267"/>
      <c r="H118" s="267" t="s">
        <v>851</v>
      </c>
      <c r="I118" s="267" t="s">
        <v>25</v>
      </c>
      <c r="J118" s="267" t="s">
        <v>497</v>
      </c>
      <c r="K118" s="267"/>
      <c r="L118" s="267" t="s">
        <v>829</v>
      </c>
      <c r="M118" s="267" t="s">
        <v>736</v>
      </c>
      <c r="N118" s="267" t="s">
        <v>843</v>
      </c>
      <c r="O118" s="267" t="s">
        <v>735</v>
      </c>
      <c r="P118" s="267" t="s">
        <v>843</v>
      </c>
      <c r="Q118" s="267" t="s">
        <v>736</v>
      </c>
      <c r="R118" s="267" t="s">
        <v>843</v>
      </c>
      <c r="S118" s="267" t="s">
        <v>728</v>
      </c>
      <c r="T118" s="267"/>
      <c r="U118" s="267"/>
      <c r="V118" s="267"/>
      <c r="W118" s="267" t="s">
        <v>113</v>
      </c>
      <c r="X118" s="267"/>
      <c r="Y118" s="267"/>
      <c r="Z118" s="267"/>
      <c r="AA118" s="267" t="s">
        <v>95</v>
      </c>
      <c r="AB118" s="8"/>
      <c r="AC118" s="8"/>
      <c r="AD118" s="8"/>
      <c r="AE118" s="8"/>
      <c r="AF118" s="8"/>
      <c r="AG118" s="8"/>
      <c r="AH118" s="8"/>
    </row>
    <row r="119" spans="1:34" s="244" customFormat="1" ht="13.5" customHeight="1" x14ac:dyDescent="0.25">
      <c r="A119" s="267" t="s">
        <v>59</v>
      </c>
      <c r="B119" s="267" t="s">
        <v>135</v>
      </c>
      <c r="C119" s="267" t="s">
        <v>496</v>
      </c>
      <c r="D119" s="267">
        <v>20</v>
      </c>
      <c r="E119" s="267" t="s">
        <v>137</v>
      </c>
      <c r="F119" s="267" t="s">
        <v>897</v>
      </c>
      <c r="G119" s="267"/>
      <c r="H119" s="267" t="s">
        <v>144</v>
      </c>
      <c r="I119" s="267" t="s">
        <v>25</v>
      </c>
      <c r="J119" s="267" t="s">
        <v>497</v>
      </c>
      <c r="K119" s="267"/>
      <c r="L119" s="267" t="s">
        <v>829</v>
      </c>
      <c r="M119" s="267" t="s">
        <v>736</v>
      </c>
      <c r="N119" s="267" t="s">
        <v>843</v>
      </c>
      <c r="O119" s="267" t="s">
        <v>735</v>
      </c>
      <c r="P119" s="267" t="s">
        <v>843</v>
      </c>
      <c r="Q119" s="267" t="s">
        <v>736</v>
      </c>
      <c r="R119" s="267" t="s">
        <v>843</v>
      </c>
      <c r="S119" s="267" t="s">
        <v>728</v>
      </c>
      <c r="T119" s="267"/>
      <c r="U119" s="267" t="s">
        <v>138</v>
      </c>
      <c r="V119" s="267"/>
      <c r="W119" s="267"/>
      <c r="X119" s="267" t="s">
        <v>56</v>
      </c>
      <c r="Y119" s="267" t="s">
        <v>139</v>
      </c>
      <c r="Z119" s="267"/>
      <c r="AA119" s="267" t="s">
        <v>46</v>
      </c>
    </row>
    <row r="120" spans="1:34" s="244" customFormat="1" ht="13.5" customHeight="1" x14ac:dyDescent="0.25">
      <c r="A120" s="267" t="s">
        <v>90</v>
      </c>
      <c r="B120" s="267" t="s">
        <v>140</v>
      </c>
      <c r="C120" s="267" t="s">
        <v>496</v>
      </c>
      <c r="D120" s="267">
        <v>21</v>
      </c>
      <c r="E120" s="267" t="s">
        <v>142</v>
      </c>
      <c r="F120" s="267" t="s">
        <v>897</v>
      </c>
      <c r="G120" s="267"/>
      <c r="H120" s="267" t="s">
        <v>144</v>
      </c>
      <c r="I120" s="267" t="s">
        <v>25</v>
      </c>
      <c r="J120" s="267" t="s">
        <v>497</v>
      </c>
      <c r="K120" s="267"/>
      <c r="L120" s="267" t="s">
        <v>829</v>
      </c>
      <c r="M120" s="267" t="s">
        <v>736</v>
      </c>
      <c r="N120" s="267" t="s">
        <v>843</v>
      </c>
      <c r="O120" s="267" t="s">
        <v>735</v>
      </c>
      <c r="P120" s="267" t="s">
        <v>843</v>
      </c>
      <c r="Q120" s="267" t="s">
        <v>736</v>
      </c>
      <c r="R120" s="267" t="s">
        <v>843</v>
      </c>
      <c r="S120" s="267" t="s">
        <v>728</v>
      </c>
      <c r="T120" s="267"/>
      <c r="U120" s="267" t="s">
        <v>143</v>
      </c>
      <c r="V120" s="267"/>
      <c r="W120" s="267"/>
      <c r="X120" s="267" t="s">
        <v>56</v>
      </c>
      <c r="Y120" s="267"/>
      <c r="Z120" s="267"/>
      <c r="AA120" s="267" t="s">
        <v>95</v>
      </c>
      <c r="AB120" s="230"/>
      <c r="AC120" s="230"/>
      <c r="AD120" s="230"/>
      <c r="AE120" s="230"/>
      <c r="AF120" s="230"/>
      <c r="AG120" s="230"/>
      <c r="AH120" s="230"/>
    </row>
    <row r="121" spans="1:34" s="244" customFormat="1" ht="13.5" customHeight="1" x14ac:dyDescent="0.25">
      <c r="A121" s="214" t="s">
        <v>37</v>
      </c>
      <c r="B121" s="214" t="s">
        <v>38</v>
      </c>
      <c r="C121" s="214" t="s">
        <v>513</v>
      </c>
      <c r="D121" s="214">
        <v>1</v>
      </c>
      <c r="E121" s="214" t="s">
        <v>40</v>
      </c>
      <c r="F121" s="243" t="s">
        <v>1014</v>
      </c>
      <c r="G121" s="243"/>
      <c r="H121" s="214" t="s">
        <v>41</v>
      </c>
      <c r="I121" s="214" t="s">
        <v>25</v>
      </c>
      <c r="J121" s="214" t="s">
        <v>463</v>
      </c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 t="s">
        <v>42</v>
      </c>
      <c r="V121" s="214"/>
      <c r="W121" s="214" t="s">
        <v>43</v>
      </c>
      <c r="X121" s="214" t="s">
        <v>29</v>
      </c>
      <c r="Y121" s="214" t="s">
        <v>44</v>
      </c>
      <c r="Z121" s="214" t="s">
        <v>45</v>
      </c>
      <c r="AA121" s="214" t="s">
        <v>46</v>
      </c>
    </row>
    <row r="122" spans="1:34" s="244" customFormat="1" ht="13.5" customHeight="1" x14ac:dyDescent="0.25">
      <c r="A122" s="214" t="s">
        <v>47</v>
      </c>
      <c r="B122" s="214" t="s">
        <v>48</v>
      </c>
      <c r="C122" s="214" t="s">
        <v>513</v>
      </c>
      <c r="D122" s="214">
        <v>2</v>
      </c>
      <c r="E122" s="214" t="s">
        <v>42</v>
      </c>
      <c r="F122" s="243" t="s">
        <v>1014</v>
      </c>
      <c r="G122" s="243"/>
      <c r="H122" s="214" t="s">
        <v>41</v>
      </c>
      <c r="I122" s="214" t="s">
        <v>33</v>
      </c>
      <c r="J122" s="214" t="s">
        <v>463</v>
      </c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 t="s">
        <v>42</v>
      </c>
      <c r="V122" s="214"/>
      <c r="W122" s="214" t="s">
        <v>50</v>
      </c>
      <c r="X122" s="214"/>
      <c r="Y122" s="214" t="s">
        <v>44</v>
      </c>
      <c r="Z122" s="214"/>
      <c r="AA122" s="214" t="s">
        <v>46</v>
      </c>
    </row>
    <row r="123" spans="1:34" s="244" customFormat="1" ht="13.5" customHeight="1" x14ac:dyDescent="0.25">
      <c r="A123" s="214" t="s">
        <v>51</v>
      </c>
      <c r="B123" s="214" t="s">
        <v>52</v>
      </c>
      <c r="C123" s="214" t="s">
        <v>513</v>
      </c>
      <c r="D123" s="214">
        <v>3</v>
      </c>
      <c r="E123" s="214" t="s">
        <v>54</v>
      </c>
      <c r="F123" s="243" t="s">
        <v>1014</v>
      </c>
      <c r="G123" s="243" t="s">
        <v>897</v>
      </c>
      <c r="H123" s="214" t="s">
        <v>55</v>
      </c>
      <c r="I123" s="298" t="s">
        <v>33</v>
      </c>
      <c r="J123" s="298" t="s">
        <v>463</v>
      </c>
      <c r="K123" s="298"/>
      <c r="L123" s="298" t="s">
        <v>471</v>
      </c>
      <c r="M123" s="298" t="s">
        <v>961</v>
      </c>
      <c r="N123" s="298"/>
      <c r="O123" s="298" t="s">
        <v>961</v>
      </c>
      <c r="P123" s="298"/>
      <c r="Q123" s="298" t="s">
        <v>961</v>
      </c>
      <c r="R123" s="298"/>
      <c r="S123" s="298" t="s">
        <v>961</v>
      </c>
      <c r="T123" s="298" t="s">
        <v>666</v>
      </c>
      <c r="U123" s="214"/>
      <c r="V123" s="214"/>
      <c r="W123" s="214" t="s">
        <v>50</v>
      </c>
      <c r="X123" s="214" t="s">
        <v>56</v>
      </c>
      <c r="Y123" s="214" t="s">
        <v>57</v>
      </c>
      <c r="Z123" s="214" t="s">
        <v>45</v>
      </c>
      <c r="AA123" s="214" t="s">
        <v>58</v>
      </c>
    </row>
    <row r="124" spans="1:34" s="244" customFormat="1" ht="13.5" customHeight="1" x14ac:dyDescent="0.25">
      <c r="A124" s="214" t="s">
        <v>59</v>
      </c>
      <c r="B124" s="214" t="s">
        <v>60</v>
      </c>
      <c r="C124" s="214" t="s">
        <v>513</v>
      </c>
      <c r="D124" s="214">
        <v>4</v>
      </c>
      <c r="E124" s="214" t="s">
        <v>62</v>
      </c>
      <c r="F124" s="243" t="s">
        <v>1014</v>
      </c>
      <c r="G124" s="243" t="s">
        <v>897</v>
      </c>
      <c r="H124" s="214" t="s">
        <v>55</v>
      </c>
      <c r="I124" s="298" t="s">
        <v>33</v>
      </c>
      <c r="J124" s="298" t="s">
        <v>463</v>
      </c>
      <c r="K124" s="298"/>
      <c r="L124" s="298" t="s">
        <v>475</v>
      </c>
      <c r="M124" s="298" t="s">
        <v>961</v>
      </c>
      <c r="N124" s="298" t="s">
        <v>593</v>
      </c>
      <c r="O124" s="298" t="s">
        <v>961</v>
      </c>
      <c r="P124" s="298" t="s">
        <v>594</v>
      </c>
      <c r="Q124" s="298" t="s">
        <v>961</v>
      </c>
      <c r="R124" s="298" t="s">
        <v>593</v>
      </c>
      <c r="S124" s="298" t="s">
        <v>666</v>
      </c>
      <c r="T124" s="298"/>
      <c r="U124" s="214" t="s">
        <v>62</v>
      </c>
      <c r="V124" s="214" t="s">
        <v>63</v>
      </c>
      <c r="W124" s="214"/>
      <c r="X124" s="214" t="s">
        <v>56</v>
      </c>
      <c r="Y124" s="214" t="s">
        <v>64</v>
      </c>
      <c r="Z124" s="214"/>
      <c r="AA124" s="214" t="s">
        <v>46</v>
      </c>
    </row>
    <row r="125" spans="1:34" s="244" customFormat="1" ht="13.5" customHeight="1" x14ac:dyDescent="0.25">
      <c r="A125" s="214" t="s">
        <v>59</v>
      </c>
      <c r="B125" s="214" t="s">
        <v>60</v>
      </c>
      <c r="C125" s="214" t="s">
        <v>513</v>
      </c>
      <c r="D125" s="214">
        <v>4</v>
      </c>
      <c r="E125" s="214" t="s">
        <v>62</v>
      </c>
      <c r="F125" s="243" t="s">
        <v>1014</v>
      </c>
      <c r="G125" s="243" t="s">
        <v>897</v>
      </c>
      <c r="H125" s="214" t="s">
        <v>55</v>
      </c>
      <c r="I125" s="298" t="s">
        <v>33</v>
      </c>
      <c r="J125" s="298" t="s">
        <v>463</v>
      </c>
      <c r="K125" s="298"/>
      <c r="L125" s="298" t="s">
        <v>467</v>
      </c>
      <c r="M125" s="298" t="s">
        <v>961</v>
      </c>
      <c r="N125" s="298" t="s">
        <v>593</v>
      </c>
      <c r="O125" s="298" t="s">
        <v>961</v>
      </c>
      <c r="P125" s="298" t="s">
        <v>594</v>
      </c>
      <c r="Q125" s="298" t="s">
        <v>961</v>
      </c>
      <c r="R125" s="298" t="s">
        <v>593</v>
      </c>
      <c r="S125" s="298" t="s">
        <v>666</v>
      </c>
      <c r="T125" s="298"/>
      <c r="U125" s="214"/>
      <c r="V125" s="214"/>
      <c r="W125" s="214"/>
      <c r="X125" s="214"/>
      <c r="Y125" s="214"/>
      <c r="Z125" s="214"/>
      <c r="AA125" s="214"/>
    </row>
    <row r="126" spans="1:34" s="244" customFormat="1" ht="13.5" customHeight="1" x14ac:dyDescent="0.25">
      <c r="A126" s="214" t="s">
        <v>59</v>
      </c>
      <c r="B126" s="214" t="s">
        <v>65</v>
      </c>
      <c r="C126" s="214" t="s">
        <v>513</v>
      </c>
      <c r="D126" s="214">
        <v>5</v>
      </c>
      <c r="E126" s="214" t="s">
        <v>67</v>
      </c>
      <c r="F126" s="243" t="s">
        <v>1014</v>
      </c>
      <c r="G126" s="243"/>
      <c r="H126" s="214" t="s">
        <v>55</v>
      </c>
      <c r="I126" s="214" t="s">
        <v>34</v>
      </c>
      <c r="J126" s="214" t="s">
        <v>463</v>
      </c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 t="s">
        <v>68</v>
      </c>
      <c r="V126" s="214"/>
      <c r="W126" s="214"/>
      <c r="X126" s="214" t="s">
        <v>29</v>
      </c>
      <c r="Y126" s="214" t="s">
        <v>69</v>
      </c>
      <c r="Z126" s="214"/>
      <c r="AA126" s="214" t="s">
        <v>46</v>
      </c>
    </row>
    <row r="127" spans="1:34" s="244" customFormat="1" ht="13.5" customHeight="1" x14ac:dyDescent="0.25">
      <c r="A127" s="214" t="s">
        <v>20</v>
      </c>
      <c r="B127" s="214" t="s">
        <v>70</v>
      </c>
      <c r="C127" s="214" t="s">
        <v>513</v>
      </c>
      <c r="D127" s="214">
        <v>7</v>
      </c>
      <c r="E127" s="214" t="s">
        <v>72</v>
      </c>
      <c r="F127" s="243" t="s">
        <v>1014</v>
      </c>
      <c r="G127" s="243"/>
      <c r="H127" s="214" t="s">
        <v>55</v>
      </c>
      <c r="I127" s="214" t="s">
        <v>33</v>
      </c>
      <c r="J127" s="214" t="s">
        <v>463</v>
      </c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 t="s">
        <v>73</v>
      </c>
      <c r="V127" s="214" t="s">
        <v>74</v>
      </c>
      <c r="W127" s="214"/>
      <c r="X127" s="214" t="s">
        <v>29</v>
      </c>
      <c r="Y127" s="214" t="s">
        <v>75</v>
      </c>
      <c r="Z127" s="214"/>
      <c r="AA127" s="214" t="s">
        <v>58</v>
      </c>
    </row>
    <row r="128" spans="1:34" s="244" customFormat="1" ht="13.5" customHeight="1" x14ac:dyDescent="0.25">
      <c r="A128" s="214" t="s">
        <v>20</v>
      </c>
      <c r="B128" s="214" t="s">
        <v>76</v>
      </c>
      <c r="C128" s="214" t="s">
        <v>513</v>
      </c>
      <c r="D128" s="214">
        <v>8</v>
      </c>
      <c r="E128" s="214" t="s">
        <v>78</v>
      </c>
      <c r="F128" s="243" t="s">
        <v>1014</v>
      </c>
      <c r="G128" s="243"/>
      <c r="H128" s="214" t="s">
        <v>55</v>
      </c>
      <c r="I128" s="214" t="s">
        <v>32</v>
      </c>
      <c r="J128" s="214" t="s">
        <v>463</v>
      </c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 t="s">
        <v>79</v>
      </c>
      <c r="V128" s="214"/>
      <c r="W128" s="214"/>
      <c r="X128" s="214" t="s">
        <v>29</v>
      </c>
      <c r="Y128" s="214" t="s">
        <v>80</v>
      </c>
      <c r="Z128" s="214"/>
      <c r="AA128" s="214" t="s">
        <v>46</v>
      </c>
    </row>
    <row r="129" spans="1:34" s="244" customFormat="1" ht="13.5" customHeight="1" x14ac:dyDescent="0.25">
      <c r="A129" s="214" t="s">
        <v>37</v>
      </c>
      <c r="B129" s="214" t="s">
        <v>86</v>
      </c>
      <c r="C129" s="214" t="s">
        <v>513</v>
      </c>
      <c r="D129" s="214">
        <v>9</v>
      </c>
      <c r="E129" s="214" t="s">
        <v>88</v>
      </c>
      <c r="F129" s="243" t="s">
        <v>1014</v>
      </c>
      <c r="G129" s="243"/>
      <c r="H129" s="214" t="s">
        <v>55</v>
      </c>
      <c r="I129" s="214" t="s">
        <v>34</v>
      </c>
      <c r="J129" s="214" t="s">
        <v>463</v>
      </c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 t="s">
        <v>88</v>
      </c>
      <c r="V129" s="214"/>
      <c r="W129" s="214" t="s">
        <v>43</v>
      </c>
      <c r="X129" s="214" t="s">
        <v>29</v>
      </c>
      <c r="Y129" s="214" t="s">
        <v>89</v>
      </c>
      <c r="Z129" s="214" t="s">
        <v>45</v>
      </c>
      <c r="AA129" s="214" t="s">
        <v>46</v>
      </c>
    </row>
    <row r="130" spans="1:34" s="244" customFormat="1" ht="13.5" customHeight="1" x14ac:dyDescent="0.25">
      <c r="A130" s="214" t="s">
        <v>90</v>
      </c>
      <c r="B130" s="214" t="s">
        <v>91</v>
      </c>
      <c r="C130" s="214" t="s">
        <v>513</v>
      </c>
      <c r="D130" s="214">
        <v>10</v>
      </c>
      <c r="E130" s="214" t="s">
        <v>93</v>
      </c>
      <c r="F130" s="243" t="s">
        <v>1014</v>
      </c>
      <c r="G130" s="243"/>
      <c r="H130" s="214" t="s">
        <v>55</v>
      </c>
      <c r="I130" s="214" t="s">
        <v>33</v>
      </c>
      <c r="J130" s="214" t="s">
        <v>463</v>
      </c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 t="s">
        <v>94</v>
      </c>
      <c r="V130" s="214"/>
      <c r="W130" s="214"/>
      <c r="X130" s="214" t="s">
        <v>56</v>
      </c>
      <c r="Y130" s="214"/>
      <c r="Z130" s="214"/>
      <c r="AA130" s="214" t="s">
        <v>95</v>
      </c>
    </row>
    <row r="131" spans="1:34" s="244" customFormat="1" ht="13.5" customHeight="1" x14ac:dyDescent="0.25">
      <c r="A131" s="214" t="s">
        <v>110</v>
      </c>
      <c r="B131" s="214" t="s">
        <v>111</v>
      </c>
      <c r="C131" s="214" t="s">
        <v>513</v>
      </c>
      <c r="D131" s="214">
        <v>15</v>
      </c>
      <c r="E131" s="214" t="s">
        <v>112</v>
      </c>
      <c r="F131" s="243" t="s">
        <v>1014</v>
      </c>
      <c r="G131" s="243"/>
      <c r="H131" s="214" t="s">
        <v>55</v>
      </c>
      <c r="I131" s="214" t="s">
        <v>33</v>
      </c>
      <c r="J131" s="214" t="s">
        <v>463</v>
      </c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 t="s">
        <v>113</v>
      </c>
      <c r="X131" s="214"/>
      <c r="Y131" s="214"/>
      <c r="Z131" s="214"/>
      <c r="AA131" s="214" t="s">
        <v>95</v>
      </c>
    </row>
    <row r="132" spans="1:34" s="244" customFormat="1" ht="13.5" customHeight="1" x14ac:dyDescent="0.25">
      <c r="A132" s="214" t="s">
        <v>110</v>
      </c>
      <c r="B132" s="214" t="s">
        <v>114</v>
      </c>
      <c r="C132" s="214" t="s">
        <v>513</v>
      </c>
      <c r="D132" s="214">
        <v>16</v>
      </c>
      <c r="E132" s="214" t="s">
        <v>116</v>
      </c>
      <c r="F132" s="243" t="s">
        <v>1014</v>
      </c>
      <c r="G132" s="243"/>
      <c r="H132" s="214" t="s">
        <v>55</v>
      </c>
      <c r="I132" s="214" t="s">
        <v>25</v>
      </c>
      <c r="J132" s="214" t="s">
        <v>463</v>
      </c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 t="s">
        <v>113</v>
      </c>
      <c r="X132" s="214"/>
      <c r="Y132" s="214"/>
      <c r="Z132" s="214"/>
      <c r="AA132" s="214" t="s">
        <v>95</v>
      </c>
    </row>
    <row r="133" spans="1:34" s="244" customFormat="1" ht="13.5" customHeight="1" x14ac:dyDescent="0.25">
      <c r="A133" s="214" t="s">
        <v>59</v>
      </c>
      <c r="B133" s="214" t="s">
        <v>135</v>
      </c>
      <c r="C133" s="214" t="s">
        <v>513</v>
      </c>
      <c r="D133" s="214">
        <v>20</v>
      </c>
      <c r="E133" s="214" t="s">
        <v>137</v>
      </c>
      <c r="F133" s="243" t="s">
        <v>1014</v>
      </c>
      <c r="G133" s="243"/>
      <c r="H133" s="214"/>
      <c r="I133" s="214" t="s">
        <v>34</v>
      </c>
      <c r="J133" s="214" t="s">
        <v>463</v>
      </c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 t="s">
        <v>138</v>
      </c>
      <c r="V133" s="214"/>
      <c r="W133" s="214"/>
      <c r="X133" s="214" t="s">
        <v>56</v>
      </c>
      <c r="Y133" s="214" t="s">
        <v>139</v>
      </c>
      <c r="Z133" s="214"/>
      <c r="AA133" s="214" t="s">
        <v>46</v>
      </c>
    </row>
    <row r="134" spans="1:34" s="244" customFormat="1" ht="13.5" customHeight="1" x14ac:dyDescent="0.25">
      <c r="A134" s="214" t="s">
        <v>90</v>
      </c>
      <c r="B134" s="214" t="s">
        <v>140</v>
      </c>
      <c r="C134" s="214" t="s">
        <v>513</v>
      </c>
      <c r="D134" s="214">
        <v>21</v>
      </c>
      <c r="E134" s="214" t="s">
        <v>142</v>
      </c>
      <c r="F134" s="243" t="s">
        <v>1014</v>
      </c>
      <c r="G134" s="243"/>
      <c r="H134" s="214" t="s">
        <v>145</v>
      </c>
      <c r="I134" s="214" t="s">
        <v>33</v>
      </c>
      <c r="J134" s="214" t="s">
        <v>463</v>
      </c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 t="s">
        <v>143</v>
      </c>
      <c r="V134" s="214"/>
      <c r="W134" s="214"/>
      <c r="X134" s="214" t="s">
        <v>56</v>
      </c>
      <c r="Y134" s="214"/>
      <c r="Z134" s="214"/>
      <c r="AA134" s="214" t="s">
        <v>95</v>
      </c>
      <c r="AB134" s="230"/>
      <c r="AC134" s="230"/>
      <c r="AD134" s="230"/>
      <c r="AE134" s="230"/>
      <c r="AF134" s="230"/>
      <c r="AG134" s="230"/>
      <c r="AH134" s="230"/>
    </row>
    <row r="135" spans="1:34" s="244" customFormat="1" ht="13.5" customHeight="1" x14ac:dyDescent="0.2">
      <c r="A135" s="214" t="s">
        <v>37</v>
      </c>
      <c r="B135" s="214" t="s">
        <v>38</v>
      </c>
      <c r="C135" s="214" t="s">
        <v>480</v>
      </c>
      <c r="D135" s="214">
        <v>1</v>
      </c>
      <c r="E135" s="214" t="s">
        <v>40</v>
      </c>
      <c r="F135" s="243" t="s">
        <v>905</v>
      </c>
      <c r="G135" s="243"/>
      <c r="H135" s="214" t="s">
        <v>41</v>
      </c>
      <c r="I135" s="214" t="s">
        <v>25</v>
      </c>
      <c r="J135" s="214" t="s">
        <v>481</v>
      </c>
      <c r="K135" s="214"/>
      <c r="L135" s="302" t="s">
        <v>829</v>
      </c>
      <c r="M135" s="302" t="s">
        <v>579</v>
      </c>
      <c r="N135" s="214"/>
      <c r="O135" s="214"/>
      <c r="P135" s="214"/>
      <c r="Q135" s="214"/>
      <c r="R135" s="214"/>
      <c r="S135" s="214"/>
      <c r="T135" s="214"/>
      <c r="U135" s="214" t="s">
        <v>42</v>
      </c>
      <c r="V135" s="214"/>
      <c r="W135" s="214" t="s">
        <v>43</v>
      </c>
      <c r="X135" s="214" t="s">
        <v>29</v>
      </c>
      <c r="Y135" s="214" t="s">
        <v>44</v>
      </c>
      <c r="Z135" s="214" t="s">
        <v>45</v>
      </c>
      <c r="AA135" s="214" t="s">
        <v>46</v>
      </c>
    </row>
    <row r="136" spans="1:34" s="244" customFormat="1" ht="13.5" customHeight="1" x14ac:dyDescent="0.2">
      <c r="A136" s="214" t="s">
        <v>47</v>
      </c>
      <c r="B136" s="214" t="s">
        <v>48</v>
      </c>
      <c r="C136" s="214" t="s">
        <v>480</v>
      </c>
      <c r="D136" s="214">
        <v>2</v>
      </c>
      <c r="E136" s="214" t="s">
        <v>42</v>
      </c>
      <c r="F136" s="243" t="s">
        <v>905</v>
      </c>
      <c r="G136" s="243"/>
      <c r="H136" s="214" t="s">
        <v>41</v>
      </c>
      <c r="I136" s="214" t="s">
        <v>33</v>
      </c>
      <c r="J136" s="214" t="s">
        <v>481</v>
      </c>
      <c r="K136" s="214"/>
      <c r="L136" s="302" t="s">
        <v>475</v>
      </c>
      <c r="M136" s="302" t="s">
        <v>579</v>
      </c>
      <c r="N136" s="214"/>
      <c r="O136" s="214"/>
      <c r="P136" s="214"/>
      <c r="Q136" s="214"/>
      <c r="R136" s="214"/>
      <c r="S136" s="214"/>
      <c r="T136" s="214"/>
      <c r="U136" s="214" t="s">
        <v>42</v>
      </c>
      <c r="V136" s="214"/>
      <c r="W136" s="214" t="s">
        <v>50</v>
      </c>
      <c r="X136" s="214"/>
      <c r="Y136" s="214" t="s">
        <v>44</v>
      </c>
      <c r="Z136" s="214"/>
      <c r="AA136" s="214" t="s">
        <v>46</v>
      </c>
    </row>
    <row r="137" spans="1:34" s="244" customFormat="1" ht="13.5" customHeight="1" x14ac:dyDescent="0.2">
      <c r="A137" s="214" t="s">
        <v>51</v>
      </c>
      <c r="B137" s="214" t="s">
        <v>52</v>
      </c>
      <c r="C137" s="214" t="s">
        <v>480</v>
      </c>
      <c r="D137" s="214">
        <v>3</v>
      </c>
      <c r="E137" s="214" t="s">
        <v>54</v>
      </c>
      <c r="F137" s="243" t="s">
        <v>897</v>
      </c>
      <c r="G137" s="243"/>
      <c r="H137" s="214" t="s">
        <v>55</v>
      </c>
      <c r="I137" s="214" t="s">
        <v>34</v>
      </c>
      <c r="J137" s="214" t="s">
        <v>481</v>
      </c>
      <c r="K137" s="214"/>
      <c r="L137" s="302" t="s">
        <v>467</v>
      </c>
      <c r="M137" s="302" t="s">
        <v>593</v>
      </c>
      <c r="N137" s="214"/>
      <c r="O137" s="214"/>
      <c r="P137" s="214"/>
      <c r="Q137" s="214"/>
      <c r="R137" s="214"/>
      <c r="S137" s="214"/>
      <c r="T137" s="214"/>
      <c r="U137" s="214"/>
      <c r="V137" s="214"/>
      <c r="W137" s="214" t="s">
        <v>50</v>
      </c>
      <c r="X137" s="214" t="s">
        <v>56</v>
      </c>
      <c r="Y137" s="214" t="s">
        <v>57</v>
      </c>
      <c r="Z137" s="214" t="s">
        <v>45</v>
      </c>
      <c r="AA137" s="214" t="s">
        <v>58</v>
      </c>
    </row>
    <row r="138" spans="1:34" s="244" customFormat="1" ht="13.5" customHeight="1" x14ac:dyDescent="0.2">
      <c r="A138" s="214" t="s">
        <v>59</v>
      </c>
      <c r="B138" s="214" t="s">
        <v>60</v>
      </c>
      <c r="C138" s="214" t="s">
        <v>480</v>
      </c>
      <c r="D138" s="214">
        <v>4</v>
      </c>
      <c r="E138" s="214" t="s">
        <v>62</v>
      </c>
      <c r="F138" s="243" t="s">
        <v>898</v>
      </c>
      <c r="G138" s="243"/>
      <c r="H138" s="214" t="s">
        <v>55</v>
      </c>
      <c r="I138" s="214" t="s">
        <v>25</v>
      </c>
      <c r="J138" s="214" t="s">
        <v>481</v>
      </c>
      <c r="K138" s="214"/>
      <c r="L138" s="302" t="s">
        <v>829</v>
      </c>
      <c r="M138" s="302" t="s">
        <v>579</v>
      </c>
      <c r="N138" s="214"/>
      <c r="O138" s="214"/>
      <c r="P138" s="214"/>
      <c r="Q138" s="214"/>
      <c r="R138" s="214"/>
      <c r="S138" s="214"/>
      <c r="T138" s="214"/>
      <c r="U138" s="214" t="s">
        <v>62</v>
      </c>
      <c r="V138" s="214" t="s">
        <v>63</v>
      </c>
      <c r="W138" s="214"/>
      <c r="X138" s="214" t="s">
        <v>56</v>
      </c>
      <c r="Y138" s="214" t="s">
        <v>64</v>
      </c>
      <c r="Z138" s="214"/>
      <c r="AA138" s="214" t="s">
        <v>46</v>
      </c>
    </row>
    <row r="139" spans="1:34" s="244" customFormat="1" ht="13.5" customHeight="1" x14ac:dyDescent="0.2">
      <c r="A139" s="214" t="s">
        <v>59</v>
      </c>
      <c r="B139" s="214" t="s">
        <v>65</v>
      </c>
      <c r="C139" s="214" t="s">
        <v>480</v>
      </c>
      <c r="D139" s="214">
        <v>5</v>
      </c>
      <c r="E139" s="214" t="s">
        <v>67</v>
      </c>
      <c r="F139" s="243" t="s">
        <v>904</v>
      </c>
      <c r="G139" s="243"/>
      <c r="H139" s="214" t="s">
        <v>55</v>
      </c>
      <c r="I139" s="214" t="s">
        <v>34</v>
      </c>
      <c r="J139" s="214" t="s">
        <v>481</v>
      </c>
      <c r="K139" s="214"/>
      <c r="L139" s="302" t="s">
        <v>467</v>
      </c>
      <c r="M139" s="302" t="s">
        <v>593</v>
      </c>
      <c r="N139" s="214"/>
      <c r="O139" s="214"/>
      <c r="P139" s="214"/>
      <c r="Q139" s="214"/>
      <c r="R139" s="214"/>
      <c r="S139" s="214"/>
      <c r="T139" s="214"/>
      <c r="U139" s="214" t="s">
        <v>68</v>
      </c>
      <c r="V139" s="214"/>
      <c r="W139" s="214"/>
      <c r="X139" s="214" t="s">
        <v>29</v>
      </c>
      <c r="Y139" s="214" t="s">
        <v>69</v>
      </c>
      <c r="Z139" s="214"/>
      <c r="AA139" s="214" t="s">
        <v>46</v>
      </c>
    </row>
    <row r="140" spans="1:34" s="244" customFormat="1" ht="13.5" customHeight="1" x14ac:dyDescent="0.2">
      <c r="A140" s="214" t="s">
        <v>20</v>
      </c>
      <c r="B140" s="214" t="s">
        <v>70</v>
      </c>
      <c r="C140" s="214" t="s">
        <v>480</v>
      </c>
      <c r="D140" s="214">
        <v>7</v>
      </c>
      <c r="E140" s="214" t="s">
        <v>72</v>
      </c>
      <c r="F140" s="243" t="s">
        <v>957</v>
      </c>
      <c r="G140" s="243"/>
      <c r="H140" s="214" t="s">
        <v>55</v>
      </c>
      <c r="I140" s="214" t="s">
        <v>33</v>
      </c>
      <c r="J140" s="214" t="s">
        <v>481</v>
      </c>
      <c r="K140" s="214"/>
      <c r="L140" s="302" t="s">
        <v>475</v>
      </c>
      <c r="M140" s="302" t="s">
        <v>579</v>
      </c>
      <c r="N140" s="214"/>
      <c r="O140" s="214"/>
      <c r="P140" s="214"/>
      <c r="Q140" s="214"/>
      <c r="R140" s="214"/>
      <c r="S140" s="214"/>
      <c r="T140" s="214"/>
      <c r="U140" s="214" t="s">
        <v>73</v>
      </c>
      <c r="V140" s="214" t="s">
        <v>74</v>
      </c>
      <c r="W140" s="214"/>
      <c r="X140" s="214" t="s">
        <v>29</v>
      </c>
      <c r="Y140" s="214" t="s">
        <v>75</v>
      </c>
      <c r="Z140" s="214"/>
      <c r="AA140" s="214" t="s">
        <v>58</v>
      </c>
    </row>
    <row r="141" spans="1:34" s="244" customFormat="1" ht="13.5" customHeight="1" x14ac:dyDescent="0.2">
      <c r="A141" s="214" t="s">
        <v>20</v>
      </c>
      <c r="B141" s="214" t="s">
        <v>76</v>
      </c>
      <c r="C141" s="214" t="s">
        <v>480</v>
      </c>
      <c r="D141" s="214">
        <v>8</v>
      </c>
      <c r="E141" s="214" t="s">
        <v>78</v>
      </c>
      <c r="F141" s="243" t="s">
        <v>957</v>
      </c>
      <c r="G141" s="243"/>
      <c r="H141" s="214" t="s">
        <v>55</v>
      </c>
      <c r="I141" s="214" t="s">
        <v>32</v>
      </c>
      <c r="J141" s="214" t="s">
        <v>481</v>
      </c>
      <c r="K141" s="214"/>
      <c r="L141" s="302" t="s">
        <v>465</v>
      </c>
      <c r="M141" s="302" t="s">
        <v>579</v>
      </c>
      <c r="N141" s="214"/>
      <c r="O141" s="214"/>
      <c r="P141" s="214"/>
      <c r="Q141" s="214"/>
      <c r="R141" s="214"/>
      <c r="S141" s="214"/>
      <c r="T141" s="214"/>
      <c r="U141" s="214" t="s">
        <v>79</v>
      </c>
      <c r="V141" s="214"/>
      <c r="W141" s="214"/>
      <c r="X141" s="214" t="s">
        <v>29</v>
      </c>
      <c r="Y141" s="214" t="s">
        <v>80</v>
      </c>
      <c r="Z141" s="214"/>
      <c r="AA141" s="214" t="s">
        <v>46</v>
      </c>
    </row>
    <row r="142" spans="1:34" s="244" customFormat="1" ht="13.5" customHeight="1" x14ac:dyDescent="0.2">
      <c r="A142" s="214" t="s">
        <v>37</v>
      </c>
      <c r="B142" s="214" t="s">
        <v>86</v>
      </c>
      <c r="C142" s="214" t="s">
        <v>480</v>
      </c>
      <c r="D142" s="214">
        <v>9</v>
      </c>
      <c r="E142" s="214" t="s">
        <v>88</v>
      </c>
      <c r="F142" s="243" t="s">
        <v>905</v>
      </c>
      <c r="G142" s="243"/>
      <c r="H142" s="214" t="s">
        <v>55</v>
      </c>
      <c r="I142" s="214" t="s">
        <v>34</v>
      </c>
      <c r="J142" s="214" t="s">
        <v>481</v>
      </c>
      <c r="K142" s="214"/>
      <c r="L142" s="302" t="s">
        <v>467</v>
      </c>
      <c r="M142" s="302" t="s">
        <v>593</v>
      </c>
      <c r="N142" s="214"/>
      <c r="O142" s="214"/>
      <c r="P142" s="214"/>
      <c r="Q142" s="214"/>
      <c r="R142" s="214"/>
      <c r="S142" s="214"/>
      <c r="T142" s="214"/>
      <c r="U142" s="214" t="s">
        <v>88</v>
      </c>
      <c r="V142" s="214"/>
      <c r="W142" s="214" t="s">
        <v>43</v>
      </c>
      <c r="X142" s="214" t="s">
        <v>29</v>
      </c>
      <c r="Y142" s="214" t="s">
        <v>89</v>
      </c>
      <c r="Z142" s="214" t="s">
        <v>45</v>
      </c>
      <c r="AA142" s="214" t="s">
        <v>46</v>
      </c>
    </row>
    <row r="143" spans="1:34" s="244" customFormat="1" ht="13.5" customHeight="1" x14ac:dyDescent="0.2">
      <c r="A143" s="214" t="s">
        <v>90</v>
      </c>
      <c r="B143" s="214" t="s">
        <v>91</v>
      </c>
      <c r="C143" s="214" t="s">
        <v>480</v>
      </c>
      <c r="D143" s="214">
        <v>10</v>
      </c>
      <c r="E143" s="214" t="s">
        <v>93</v>
      </c>
      <c r="F143" s="243" t="s">
        <v>897</v>
      </c>
      <c r="G143" s="243"/>
      <c r="H143" s="214" t="s">
        <v>55</v>
      </c>
      <c r="I143" s="214" t="s">
        <v>33</v>
      </c>
      <c r="J143" s="214" t="s">
        <v>481</v>
      </c>
      <c r="K143" s="214"/>
      <c r="L143" s="302" t="s">
        <v>475</v>
      </c>
      <c r="M143" s="302" t="s">
        <v>593</v>
      </c>
      <c r="N143" s="214"/>
      <c r="O143" s="214"/>
      <c r="P143" s="214"/>
      <c r="Q143" s="214"/>
      <c r="R143" s="214"/>
      <c r="S143" s="214"/>
      <c r="T143" s="214"/>
      <c r="U143" s="214" t="s">
        <v>94</v>
      </c>
      <c r="V143" s="214"/>
      <c r="W143" s="214"/>
      <c r="X143" s="214" t="s">
        <v>56</v>
      </c>
      <c r="Y143" s="214"/>
      <c r="Z143" s="214"/>
      <c r="AA143" s="214" t="s">
        <v>95</v>
      </c>
    </row>
    <row r="144" spans="1:34" s="244" customFormat="1" ht="13.5" customHeight="1" x14ac:dyDescent="0.2">
      <c r="A144" s="214" t="s">
        <v>110</v>
      </c>
      <c r="B144" s="214" t="s">
        <v>111</v>
      </c>
      <c r="C144" s="214" t="s">
        <v>480</v>
      </c>
      <c r="D144" s="214">
        <v>15</v>
      </c>
      <c r="E144" s="214" t="s">
        <v>112</v>
      </c>
      <c r="F144" s="243" t="s">
        <v>898</v>
      </c>
      <c r="G144" s="243"/>
      <c r="H144" s="214" t="s">
        <v>55</v>
      </c>
      <c r="I144" s="214" t="s">
        <v>33</v>
      </c>
      <c r="J144" s="214" t="s">
        <v>481</v>
      </c>
      <c r="K144" s="214"/>
      <c r="L144" s="302" t="s">
        <v>475</v>
      </c>
      <c r="M144" s="302" t="s">
        <v>593</v>
      </c>
      <c r="N144" s="214"/>
      <c r="O144" s="214"/>
      <c r="P144" s="214"/>
      <c r="Q144" s="214"/>
      <c r="R144" s="214"/>
      <c r="S144" s="214"/>
      <c r="T144" s="214"/>
      <c r="U144" s="214"/>
      <c r="V144" s="214"/>
      <c r="W144" s="214" t="s">
        <v>113</v>
      </c>
      <c r="X144" s="214"/>
      <c r="Y144" s="214"/>
      <c r="Z144" s="214"/>
      <c r="AA144" s="214" t="s">
        <v>95</v>
      </c>
    </row>
    <row r="145" spans="1:34" s="244" customFormat="1" ht="13.5" customHeight="1" x14ac:dyDescent="0.2">
      <c r="A145" s="214" t="s">
        <v>110</v>
      </c>
      <c r="B145" s="214" t="s">
        <v>114</v>
      </c>
      <c r="C145" s="214" t="s">
        <v>480</v>
      </c>
      <c r="D145" s="214">
        <v>16</v>
      </c>
      <c r="E145" s="214" t="s">
        <v>116</v>
      </c>
      <c r="F145" s="243" t="s">
        <v>898</v>
      </c>
      <c r="G145" s="243"/>
      <c r="H145" s="214" t="s">
        <v>55</v>
      </c>
      <c r="I145" s="214" t="s">
        <v>25</v>
      </c>
      <c r="J145" s="214" t="s">
        <v>481</v>
      </c>
      <c r="K145" s="214"/>
      <c r="L145" s="302" t="s">
        <v>469</v>
      </c>
      <c r="M145" s="302" t="s">
        <v>579</v>
      </c>
      <c r="N145" s="214"/>
      <c r="O145" s="214"/>
      <c r="P145" s="214"/>
      <c r="Q145" s="214"/>
      <c r="R145" s="214"/>
      <c r="S145" s="214"/>
      <c r="T145" s="214"/>
      <c r="U145" s="214"/>
      <c r="V145" s="214"/>
      <c r="W145" s="214" t="s">
        <v>113</v>
      </c>
      <c r="X145" s="214"/>
      <c r="Y145" s="214"/>
      <c r="Z145" s="214"/>
      <c r="AA145" s="214" t="s">
        <v>95</v>
      </c>
    </row>
    <row r="146" spans="1:34" s="244" customFormat="1" ht="13.5" customHeight="1" x14ac:dyDescent="0.2">
      <c r="A146" s="214" t="s">
        <v>59</v>
      </c>
      <c r="B146" s="214" t="s">
        <v>135</v>
      </c>
      <c r="C146" s="214" t="s">
        <v>480</v>
      </c>
      <c r="D146" s="214">
        <v>20</v>
      </c>
      <c r="E146" s="214" t="s">
        <v>137</v>
      </c>
      <c r="F146" s="243" t="s">
        <v>957</v>
      </c>
      <c r="G146" s="243"/>
      <c r="H146" s="214"/>
      <c r="I146" s="214" t="s">
        <v>34</v>
      </c>
      <c r="J146" s="214" t="s">
        <v>481</v>
      </c>
      <c r="K146" s="214"/>
      <c r="L146" s="302" t="s">
        <v>467</v>
      </c>
      <c r="M146" s="302" t="s">
        <v>778</v>
      </c>
      <c r="N146" s="214"/>
      <c r="O146" s="214"/>
      <c r="P146" s="214"/>
      <c r="Q146" s="214"/>
      <c r="R146" s="214"/>
      <c r="S146" s="214"/>
      <c r="T146" s="214"/>
      <c r="U146" s="214" t="s">
        <v>138</v>
      </c>
      <c r="V146" s="214"/>
      <c r="W146" s="214"/>
      <c r="X146" s="214" t="s">
        <v>56</v>
      </c>
      <c r="Y146" s="214" t="s">
        <v>139</v>
      </c>
      <c r="Z146" s="214"/>
      <c r="AA146" s="214" t="s">
        <v>46</v>
      </c>
    </row>
    <row r="147" spans="1:34" s="244" customFormat="1" ht="13.5" customHeight="1" x14ac:dyDescent="0.25">
      <c r="A147" s="214" t="s">
        <v>90</v>
      </c>
      <c r="B147" s="214" t="s">
        <v>140</v>
      </c>
      <c r="C147" s="214" t="s">
        <v>480</v>
      </c>
      <c r="D147" s="214">
        <v>21</v>
      </c>
      <c r="E147" s="214" t="s">
        <v>142</v>
      </c>
      <c r="F147" s="243" t="s">
        <v>905</v>
      </c>
      <c r="G147" s="243"/>
      <c r="H147" s="214" t="s">
        <v>145</v>
      </c>
      <c r="I147" s="214" t="s">
        <v>33</v>
      </c>
      <c r="J147" s="214" t="s">
        <v>481</v>
      </c>
      <c r="K147" s="214"/>
      <c r="L147" s="302" t="s">
        <v>475</v>
      </c>
      <c r="M147" s="302" t="s">
        <v>593</v>
      </c>
      <c r="N147" s="214"/>
      <c r="O147" s="214"/>
      <c r="P147" s="214"/>
      <c r="Q147" s="214"/>
      <c r="R147" s="214"/>
      <c r="S147" s="214"/>
      <c r="T147" s="214"/>
      <c r="U147" s="214" t="s">
        <v>143</v>
      </c>
      <c r="V147" s="214"/>
      <c r="W147" s="214"/>
      <c r="X147" s="214" t="s">
        <v>56</v>
      </c>
      <c r="Y147" s="214"/>
      <c r="Z147" s="214"/>
      <c r="AA147" s="214" t="s">
        <v>95</v>
      </c>
      <c r="AB147" s="230"/>
      <c r="AC147" s="230"/>
      <c r="AD147" s="230"/>
      <c r="AE147" s="230"/>
      <c r="AF147" s="230"/>
      <c r="AG147" s="230"/>
      <c r="AH147" s="230"/>
    </row>
    <row r="148" spans="1:34" s="244" customFormat="1" ht="13.5" customHeight="1" x14ac:dyDescent="0.25">
      <c r="A148" s="214" t="s">
        <v>37</v>
      </c>
      <c r="B148" s="214" t="s">
        <v>38</v>
      </c>
      <c r="C148" s="214" t="s">
        <v>476</v>
      </c>
      <c r="D148" s="214">
        <v>1</v>
      </c>
      <c r="E148" s="214" t="s">
        <v>40</v>
      </c>
      <c r="F148" s="243" t="s">
        <v>904</v>
      </c>
      <c r="G148" s="243"/>
      <c r="H148" s="214" t="s">
        <v>41</v>
      </c>
      <c r="I148" s="214" t="s">
        <v>25</v>
      </c>
      <c r="J148" s="214" t="s">
        <v>477</v>
      </c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 t="s">
        <v>42</v>
      </c>
      <c r="V148" s="214"/>
      <c r="W148" s="214" t="s">
        <v>43</v>
      </c>
      <c r="X148" s="214" t="s">
        <v>29</v>
      </c>
      <c r="Y148" s="214" t="s">
        <v>44</v>
      </c>
      <c r="Z148" s="214" t="s">
        <v>45</v>
      </c>
      <c r="AA148" s="214" t="s">
        <v>46</v>
      </c>
    </row>
    <row r="149" spans="1:34" s="244" customFormat="1" ht="13.5" customHeight="1" x14ac:dyDescent="0.25">
      <c r="A149" s="214" t="s">
        <v>47</v>
      </c>
      <c r="B149" s="214" t="s">
        <v>48</v>
      </c>
      <c r="C149" s="214" t="s">
        <v>476</v>
      </c>
      <c r="D149" s="214">
        <v>2</v>
      </c>
      <c r="E149" s="214" t="s">
        <v>42</v>
      </c>
      <c r="F149" s="243" t="s">
        <v>904</v>
      </c>
      <c r="G149" s="243"/>
      <c r="H149" s="214" t="s">
        <v>41</v>
      </c>
      <c r="I149" s="214" t="s">
        <v>33</v>
      </c>
      <c r="J149" s="214" t="s">
        <v>477</v>
      </c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 t="s">
        <v>42</v>
      </c>
      <c r="V149" s="214"/>
      <c r="W149" s="214" t="s">
        <v>50</v>
      </c>
      <c r="X149" s="214"/>
      <c r="Y149" s="214" t="s">
        <v>44</v>
      </c>
      <c r="Z149" s="214"/>
      <c r="AA149" s="214" t="s">
        <v>46</v>
      </c>
    </row>
    <row r="150" spans="1:34" s="244" customFormat="1" ht="13.5" customHeight="1" x14ac:dyDescent="0.25">
      <c r="A150" s="214" t="s">
        <v>51</v>
      </c>
      <c r="B150" s="214" t="s">
        <v>52</v>
      </c>
      <c r="C150" s="214" t="s">
        <v>476</v>
      </c>
      <c r="D150" s="214">
        <v>3</v>
      </c>
      <c r="E150" s="214" t="s">
        <v>54</v>
      </c>
      <c r="F150" s="243" t="s">
        <v>904</v>
      </c>
      <c r="G150" s="243"/>
      <c r="H150" s="214" t="s">
        <v>55</v>
      </c>
      <c r="I150" s="214" t="s">
        <v>25</v>
      </c>
      <c r="J150" s="214" t="s">
        <v>477</v>
      </c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 t="s">
        <v>50</v>
      </c>
      <c r="X150" s="214" t="s">
        <v>56</v>
      </c>
      <c r="Y150" s="214" t="s">
        <v>57</v>
      </c>
      <c r="Z150" s="214" t="s">
        <v>45</v>
      </c>
      <c r="AA150" s="214" t="s">
        <v>58</v>
      </c>
    </row>
    <row r="151" spans="1:34" s="244" customFormat="1" ht="13.5" customHeight="1" x14ac:dyDescent="0.25">
      <c r="A151" s="214" t="s">
        <v>59</v>
      </c>
      <c r="B151" s="214" t="s">
        <v>60</v>
      </c>
      <c r="C151" s="214" t="s">
        <v>476</v>
      </c>
      <c r="D151" s="214">
        <v>4</v>
      </c>
      <c r="E151" s="214" t="s">
        <v>62</v>
      </c>
      <c r="F151" s="243" t="s">
        <v>904</v>
      </c>
      <c r="G151" s="243"/>
      <c r="H151" s="214" t="s">
        <v>55</v>
      </c>
      <c r="I151" s="214" t="s">
        <v>25</v>
      </c>
      <c r="J151" s="214" t="s">
        <v>477</v>
      </c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 t="s">
        <v>62</v>
      </c>
      <c r="V151" s="214" t="s">
        <v>63</v>
      </c>
      <c r="W151" s="214"/>
      <c r="X151" s="214" t="s">
        <v>56</v>
      </c>
      <c r="Y151" s="214" t="s">
        <v>64</v>
      </c>
      <c r="Z151" s="214"/>
      <c r="AA151" s="214" t="s">
        <v>46</v>
      </c>
    </row>
    <row r="152" spans="1:34" s="244" customFormat="1" ht="13.5" customHeight="1" x14ac:dyDescent="0.25">
      <c r="A152" s="214" t="s">
        <v>59</v>
      </c>
      <c r="B152" s="214" t="s">
        <v>65</v>
      </c>
      <c r="C152" s="214" t="s">
        <v>476</v>
      </c>
      <c r="D152" s="214">
        <v>5</v>
      </c>
      <c r="E152" s="214" t="s">
        <v>67</v>
      </c>
      <c r="F152" s="243" t="s">
        <v>904</v>
      </c>
      <c r="G152" s="243"/>
      <c r="H152" s="214" t="s">
        <v>55</v>
      </c>
      <c r="I152" s="214" t="s">
        <v>34</v>
      </c>
      <c r="J152" s="214" t="s">
        <v>477</v>
      </c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 t="s">
        <v>68</v>
      </c>
      <c r="V152" s="214"/>
      <c r="W152" s="214"/>
      <c r="X152" s="214" t="s">
        <v>29</v>
      </c>
      <c r="Y152" s="214" t="s">
        <v>69</v>
      </c>
      <c r="Z152" s="214"/>
      <c r="AA152" s="214" t="s">
        <v>46</v>
      </c>
    </row>
    <row r="153" spans="1:34" s="244" customFormat="1" ht="13.5" customHeight="1" x14ac:dyDescent="0.25">
      <c r="A153" s="214" t="s">
        <v>20</v>
      </c>
      <c r="B153" s="214" t="s">
        <v>70</v>
      </c>
      <c r="C153" s="214" t="s">
        <v>476</v>
      </c>
      <c r="D153" s="214">
        <v>7</v>
      </c>
      <c r="E153" s="214" t="s">
        <v>72</v>
      </c>
      <c r="F153" s="243" t="s">
        <v>904</v>
      </c>
      <c r="G153" s="243"/>
      <c r="H153" s="214" t="s">
        <v>55</v>
      </c>
      <c r="I153" s="214" t="s">
        <v>33</v>
      </c>
      <c r="J153" s="214" t="s">
        <v>477</v>
      </c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 t="s">
        <v>73</v>
      </c>
      <c r="V153" s="214" t="s">
        <v>74</v>
      </c>
      <c r="W153" s="214"/>
      <c r="X153" s="214" t="s">
        <v>29</v>
      </c>
      <c r="Y153" s="214" t="s">
        <v>75</v>
      </c>
      <c r="Z153" s="214"/>
      <c r="AA153" s="214" t="s">
        <v>58</v>
      </c>
    </row>
    <row r="154" spans="1:34" s="244" customFormat="1" ht="13.5" customHeight="1" x14ac:dyDescent="0.25">
      <c r="A154" s="214" t="s">
        <v>20</v>
      </c>
      <c r="B154" s="214" t="s">
        <v>76</v>
      </c>
      <c r="C154" s="214" t="s">
        <v>476</v>
      </c>
      <c r="D154" s="214">
        <v>8</v>
      </c>
      <c r="E154" s="214" t="s">
        <v>78</v>
      </c>
      <c r="F154" s="243" t="s">
        <v>904</v>
      </c>
      <c r="G154" s="243"/>
      <c r="H154" s="214" t="s">
        <v>55</v>
      </c>
      <c r="I154" s="214" t="s">
        <v>32</v>
      </c>
      <c r="J154" s="214" t="s">
        <v>477</v>
      </c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 t="s">
        <v>79</v>
      </c>
      <c r="V154" s="214"/>
      <c r="W154" s="214"/>
      <c r="X154" s="214" t="s">
        <v>29</v>
      </c>
      <c r="Y154" s="214" t="s">
        <v>80</v>
      </c>
      <c r="Z154" s="214"/>
      <c r="AA154" s="214" t="s">
        <v>46</v>
      </c>
    </row>
    <row r="155" spans="1:34" s="244" customFormat="1" ht="13.5" customHeight="1" x14ac:dyDescent="0.25">
      <c r="A155" s="214" t="s">
        <v>37</v>
      </c>
      <c r="B155" s="214" t="s">
        <v>86</v>
      </c>
      <c r="C155" s="214" t="s">
        <v>476</v>
      </c>
      <c r="D155" s="214">
        <v>9</v>
      </c>
      <c r="E155" s="214" t="s">
        <v>88</v>
      </c>
      <c r="F155" s="243" t="s">
        <v>904</v>
      </c>
      <c r="G155" s="243"/>
      <c r="H155" s="214" t="s">
        <v>55</v>
      </c>
      <c r="I155" s="214" t="s">
        <v>34</v>
      </c>
      <c r="J155" s="214" t="s">
        <v>477</v>
      </c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 t="s">
        <v>88</v>
      </c>
      <c r="V155" s="214"/>
      <c r="W155" s="214" t="s">
        <v>43</v>
      </c>
      <c r="X155" s="214" t="s">
        <v>29</v>
      </c>
      <c r="Y155" s="214" t="s">
        <v>89</v>
      </c>
      <c r="Z155" s="214" t="s">
        <v>45</v>
      </c>
      <c r="AA155" s="214" t="s">
        <v>46</v>
      </c>
    </row>
    <row r="156" spans="1:34" s="244" customFormat="1" ht="13.5" customHeight="1" x14ac:dyDescent="0.25">
      <c r="A156" s="214" t="s">
        <v>90</v>
      </c>
      <c r="B156" s="214" t="s">
        <v>91</v>
      </c>
      <c r="C156" s="214" t="s">
        <v>476</v>
      </c>
      <c r="D156" s="214">
        <v>10</v>
      </c>
      <c r="E156" s="214" t="s">
        <v>93</v>
      </c>
      <c r="F156" s="243" t="s">
        <v>904</v>
      </c>
      <c r="G156" s="243"/>
      <c r="H156" s="214" t="s">
        <v>55</v>
      </c>
      <c r="I156" s="214" t="s">
        <v>33</v>
      </c>
      <c r="J156" s="214" t="s">
        <v>477</v>
      </c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 t="s">
        <v>94</v>
      </c>
      <c r="V156" s="214"/>
      <c r="W156" s="214"/>
      <c r="X156" s="214" t="s">
        <v>56</v>
      </c>
      <c r="Y156" s="214"/>
      <c r="Z156" s="214"/>
      <c r="AA156" s="214" t="s">
        <v>95</v>
      </c>
    </row>
    <row r="157" spans="1:34" s="244" customFormat="1" ht="13.5" customHeight="1" x14ac:dyDescent="0.25">
      <c r="A157" s="214" t="s">
        <v>110</v>
      </c>
      <c r="B157" s="214" t="s">
        <v>111</v>
      </c>
      <c r="C157" s="214" t="s">
        <v>476</v>
      </c>
      <c r="D157" s="214">
        <v>15</v>
      </c>
      <c r="E157" s="214" t="s">
        <v>112</v>
      </c>
      <c r="F157" s="243" t="s">
        <v>904</v>
      </c>
      <c r="G157" s="243"/>
      <c r="H157" s="214" t="s">
        <v>55</v>
      </c>
      <c r="I157" s="214" t="s">
        <v>33</v>
      </c>
      <c r="J157" s="214" t="s">
        <v>477</v>
      </c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 t="s">
        <v>113</v>
      </c>
      <c r="X157" s="214"/>
      <c r="Y157" s="214"/>
      <c r="Z157" s="214"/>
      <c r="AA157" s="214" t="s">
        <v>95</v>
      </c>
    </row>
    <row r="158" spans="1:34" s="244" customFormat="1" ht="13.5" customHeight="1" x14ac:dyDescent="0.25">
      <c r="A158" s="214" t="s">
        <v>110</v>
      </c>
      <c r="B158" s="214" t="s">
        <v>114</v>
      </c>
      <c r="C158" s="214" t="s">
        <v>476</v>
      </c>
      <c r="D158" s="214">
        <v>16</v>
      </c>
      <c r="E158" s="214" t="s">
        <v>116</v>
      </c>
      <c r="F158" s="243" t="s">
        <v>904</v>
      </c>
      <c r="G158" s="243"/>
      <c r="H158" s="214" t="s">
        <v>55</v>
      </c>
      <c r="I158" s="214" t="s">
        <v>25</v>
      </c>
      <c r="J158" s="214" t="s">
        <v>477</v>
      </c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 t="s">
        <v>113</v>
      </c>
      <c r="X158" s="214"/>
      <c r="Y158" s="214"/>
      <c r="Z158" s="214"/>
      <c r="AA158" s="214" t="s">
        <v>95</v>
      </c>
    </row>
    <row r="159" spans="1:34" s="244" customFormat="1" ht="13.5" customHeight="1" x14ac:dyDescent="0.25">
      <c r="A159" s="214" t="s">
        <v>59</v>
      </c>
      <c r="B159" s="214" t="s">
        <v>135</v>
      </c>
      <c r="C159" s="214" t="s">
        <v>476</v>
      </c>
      <c r="D159" s="214">
        <v>20</v>
      </c>
      <c r="E159" s="214" t="s">
        <v>137</v>
      </c>
      <c r="F159" s="243" t="s">
        <v>904</v>
      </c>
      <c r="G159" s="243"/>
      <c r="H159" s="214"/>
      <c r="I159" s="214" t="s">
        <v>25</v>
      </c>
      <c r="J159" s="214" t="s">
        <v>477</v>
      </c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 t="s">
        <v>138</v>
      </c>
      <c r="V159" s="214"/>
      <c r="W159" s="214"/>
      <c r="X159" s="214" t="s">
        <v>56</v>
      </c>
      <c r="Y159" s="214" t="s">
        <v>139</v>
      </c>
      <c r="Z159" s="214"/>
      <c r="AA159" s="214" t="s">
        <v>46</v>
      </c>
    </row>
    <row r="160" spans="1:34" s="244" customFormat="1" ht="13.5" customHeight="1" x14ac:dyDescent="0.25">
      <c r="A160" s="214" t="s">
        <v>90</v>
      </c>
      <c r="B160" s="214" t="s">
        <v>140</v>
      </c>
      <c r="C160" s="214" t="s">
        <v>476</v>
      </c>
      <c r="D160" s="214">
        <v>21</v>
      </c>
      <c r="E160" s="214" t="s">
        <v>142</v>
      </c>
      <c r="F160" s="243" t="s">
        <v>904</v>
      </c>
      <c r="G160" s="243"/>
      <c r="H160" s="214" t="s">
        <v>145</v>
      </c>
      <c r="I160" s="214" t="s">
        <v>33</v>
      </c>
      <c r="J160" s="214" t="s">
        <v>477</v>
      </c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 t="s">
        <v>143</v>
      </c>
      <c r="V160" s="214"/>
      <c r="W160" s="214"/>
      <c r="X160" s="214" t="s">
        <v>56</v>
      </c>
      <c r="Y160" s="214"/>
      <c r="Z160" s="214"/>
      <c r="AA160" s="214" t="s">
        <v>95</v>
      </c>
      <c r="AB160" s="230"/>
      <c r="AC160" s="230"/>
      <c r="AD160" s="230"/>
      <c r="AE160" s="230"/>
      <c r="AF160" s="230"/>
      <c r="AG160" s="230"/>
      <c r="AH160" s="230"/>
    </row>
    <row r="161" spans="1:27" s="244" customFormat="1" ht="13.5" customHeight="1" x14ac:dyDescent="0.25">
      <c r="A161" s="214" t="s">
        <v>37</v>
      </c>
      <c r="B161" s="214" t="s">
        <v>38</v>
      </c>
      <c r="C161" s="214" t="s">
        <v>484</v>
      </c>
      <c r="D161" s="214">
        <v>1</v>
      </c>
      <c r="E161" s="214" t="s">
        <v>40</v>
      </c>
      <c r="F161" s="243" t="s">
        <v>956</v>
      </c>
      <c r="G161" s="243"/>
      <c r="H161" s="214" t="s">
        <v>41</v>
      </c>
      <c r="I161" s="243" t="s">
        <v>33</v>
      </c>
      <c r="J161" s="243" t="s">
        <v>505</v>
      </c>
      <c r="K161" s="243" t="s">
        <v>475</v>
      </c>
      <c r="L161" s="214"/>
      <c r="M161" s="214"/>
      <c r="N161" s="214"/>
      <c r="O161" s="214"/>
      <c r="P161" s="214"/>
      <c r="Q161" s="214"/>
      <c r="R161" s="214"/>
      <c r="S161" s="214"/>
      <c r="T161" s="214"/>
      <c r="U161" s="214" t="s">
        <v>42</v>
      </c>
      <c r="V161" s="214"/>
      <c r="W161" s="214" t="s">
        <v>43</v>
      </c>
      <c r="X161" s="214" t="s">
        <v>29</v>
      </c>
      <c r="Y161" s="214" t="s">
        <v>44</v>
      </c>
      <c r="Z161" s="214" t="s">
        <v>45</v>
      </c>
      <c r="AA161" s="214" t="s">
        <v>46</v>
      </c>
    </row>
    <row r="162" spans="1:27" s="244" customFormat="1" ht="13.5" customHeight="1" x14ac:dyDescent="0.25">
      <c r="A162" s="214" t="s">
        <v>47</v>
      </c>
      <c r="B162" s="214" t="s">
        <v>48</v>
      </c>
      <c r="C162" s="214" t="s">
        <v>484</v>
      </c>
      <c r="D162" s="214">
        <v>2</v>
      </c>
      <c r="E162" s="214" t="s">
        <v>42</v>
      </c>
      <c r="F162" s="243" t="s">
        <v>956</v>
      </c>
      <c r="G162" s="243"/>
      <c r="H162" s="214" t="s">
        <v>41</v>
      </c>
      <c r="I162" s="243" t="s">
        <v>33</v>
      </c>
      <c r="J162" s="243" t="s">
        <v>505</v>
      </c>
      <c r="K162" s="243" t="s">
        <v>475</v>
      </c>
      <c r="L162" s="214"/>
      <c r="M162" s="214"/>
      <c r="N162" s="214"/>
      <c r="O162" s="214"/>
      <c r="P162" s="214"/>
      <c r="Q162" s="214"/>
      <c r="R162" s="214"/>
      <c r="S162" s="214"/>
      <c r="T162" s="214"/>
      <c r="U162" s="214" t="s">
        <v>42</v>
      </c>
      <c r="V162" s="214"/>
      <c r="W162" s="214" t="s">
        <v>50</v>
      </c>
      <c r="X162" s="214"/>
      <c r="Y162" s="214" t="s">
        <v>44</v>
      </c>
      <c r="Z162" s="214"/>
      <c r="AA162" s="214" t="s">
        <v>46</v>
      </c>
    </row>
    <row r="163" spans="1:27" s="244" customFormat="1" ht="13.5" customHeight="1" x14ac:dyDescent="0.25">
      <c r="A163" s="214" t="s">
        <v>59</v>
      </c>
      <c r="B163" s="214" t="s">
        <v>60</v>
      </c>
      <c r="C163" s="214" t="s">
        <v>484</v>
      </c>
      <c r="D163" s="214">
        <v>4</v>
      </c>
      <c r="E163" s="214" t="s">
        <v>62</v>
      </c>
      <c r="F163" s="243" t="s">
        <v>956</v>
      </c>
      <c r="G163" s="243"/>
      <c r="H163" s="214" t="s">
        <v>55</v>
      </c>
      <c r="I163" s="243" t="s">
        <v>33</v>
      </c>
      <c r="J163" s="243" t="s">
        <v>505</v>
      </c>
      <c r="K163" s="243" t="s">
        <v>466</v>
      </c>
      <c r="L163" s="214"/>
      <c r="M163" s="214"/>
      <c r="N163" s="214"/>
      <c r="O163" s="214"/>
      <c r="P163" s="214"/>
      <c r="Q163" s="214"/>
      <c r="R163" s="214"/>
      <c r="S163" s="214"/>
      <c r="T163" s="214"/>
      <c r="U163" s="214" t="s">
        <v>62</v>
      </c>
      <c r="V163" s="214" t="s">
        <v>63</v>
      </c>
      <c r="W163" s="214"/>
      <c r="X163" s="214" t="s">
        <v>56</v>
      </c>
      <c r="Y163" s="214" t="s">
        <v>64</v>
      </c>
      <c r="Z163" s="214"/>
      <c r="AA163" s="214" t="s">
        <v>46</v>
      </c>
    </row>
    <row r="164" spans="1:27" s="244" customFormat="1" ht="13.5" customHeight="1" x14ac:dyDescent="0.25">
      <c r="A164" s="267" t="s">
        <v>59</v>
      </c>
      <c r="B164" s="267" t="s">
        <v>65</v>
      </c>
      <c r="C164" s="267" t="s">
        <v>484</v>
      </c>
      <c r="D164" s="267">
        <v>5</v>
      </c>
      <c r="E164" s="267" t="s">
        <v>67</v>
      </c>
      <c r="F164" s="267" t="s">
        <v>956</v>
      </c>
      <c r="G164" s="267"/>
      <c r="H164" s="267" t="s">
        <v>55</v>
      </c>
      <c r="I164" s="267" t="s">
        <v>25</v>
      </c>
      <c r="J164" s="267" t="s">
        <v>504</v>
      </c>
      <c r="K164" s="267" t="s">
        <v>469</v>
      </c>
      <c r="L164" s="267"/>
      <c r="M164" s="267"/>
      <c r="N164" s="267"/>
      <c r="O164" s="267"/>
      <c r="P164" s="267"/>
      <c r="Q164" s="267"/>
      <c r="R164" s="267"/>
      <c r="S164" s="267"/>
      <c r="T164" s="267"/>
      <c r="U164" s="267" t="s">
        <v>68</v>
      </c>
      <c r="V164" s="267"/>
      <c r="W164" s="267"/>
      <c r="X164" s="267" t="s">
        <v>29</v>
      </c>
      <c r="Y164" s="267" t="s">
        <v>69</v>
      </c>
      <c r="Z164" s="267"/>
      <c r="AA164" s="267" t="s">
        <v>46</v>
      </c>
    </row>
    <row r="165" spans="1:27" s="244" customFormat="1" ht="13.5" customHeight="1" x14ac:dyDescent="0.25">
      <c r="A165" s="267" t="s">
        <v>37</v>
      </c>
      <c r="B165" s="267" t="s">
        <v>86</v>
      </c>
      <c r="C165" s="267" t="s">
        <v>484</v>
      </c>
      <c r="D165" s="267">
        <v>9</v>
      </c>
      <c r="E165" s="267" t="s">
        <v>88</v>
      </c>
      <c r="F165" s="267" t="s">
        <v>956</v>
      </c>
      <c r="G165" s="267"/>
      <c r="H165" s="267" t="s">
        <v>55</v>
      </c>
      <c r="I165" s="267" t="s">
        <v>25</v>
      </c>
      <c r="J165" s="267" t="s">
        <v>504</v>
      </c>
      <c r="K165" s="267" t="s">
        <v>469</v>
      </c>
      <c r="L165" s="267"/>
      <c r="M165" s="267"/>
      <c r="N165" s="267"/>
      <c r="O165" s="267"/>
      <c r="P165" s="267"/>
      <c r="Q165" s="267"/>
      <c r="R165" s="267"/>
      <c r="S165" s="267"/>
      <c r="T165" s="267"/>
      <c r="U165" s="267" t="s">
        <v>88</v>
      </c>
      <c r="V165" s="267"/>
      <c r="W165" s="267" t="s">
        <v>43</v>
      </c>
      <c r="X165" s="267" t="s">
        <v>29</v>
      </c>
      <c r="Y165" s="267" t="s">
        <v>89</v>
      </c>
      <c r="Z165" s="267" t="s">
        <v>45</v>
      </c>
      <c r="AA165" s="267" t="s">
        <v>46</v>
      </c>
    </row>
    <row r="166" spans="1:27" s="244" customFormat="1" ht="13.5" customHeight="1" x14ac:dyDescent="0.25">
      <c r="A166" s="267" t="s">
        <v>59</v>
      </c>
      <c r="B166" s="267" t="s">
        <v>135</v>
      </c>
      <c r="C166" s="267" t="s">
        <v>484</v>
      </c>
      <c r="D166" s="267">
        <v>20</v>
      </c>
      <c r="E166" s="267" t="s">
        <v>137</v>
      </c>
      <c r="F166" s="267" t="s">
        <v>956</v>
      </c>
      <c r="G166" s="267"/>
      <c r="H166" s="267"/>
      <c r="I166" s="267" t="s">
        <v>25</v>
      </c>
      <c r="J166" s="267" t="s">
        <v>504</v>
      </c>
      <c r="K166" s="267" t="s">
        <v>469</v>
      </c>
      <c r="L166" s="267"/>
      <c r="M166" s="267"/>
      <c r="N166" s="267"/>
      <c r="O166" s="267"/>
      <c r="P166" s="267"/>
      <c r="Q166" s="267"/>
      <c r="R166" s="267"/>
      <c r="S166" s="267"/>
      <c r="T166" s="267"/>
      <c r="U166" s="267" t="s">
        <v>138</v>
      </c>
      <c r="V166" s="267"/>
      <c r="W166" s="267"/>
      <c r="X166" s="267" t="s">
        <v>56</v>
      </c>
      <c r="Y166" s="267" t="s">
        <v>139</v>
      </c>
      <c r="Z166" s="267"/>
      <c r="AA166" s="267" t="s">
        <v>46</v>
      </c>
    </row>
    <row r="167" spans="1:27" s="244" customFormat="1" ht="13.5" customHeight="1" x14ac:dyDescent="0.25">
      <c r="A167" s="267" t="s">
        <v>20</v>
      </c>
      <c r="B167" s="267" t="s">
        <v>76</v>
      </c>
      <c r="C167" s="267" t="s">
        <v>484</v>
      </c>
      <c r="D167" s="267">
        <v>8</v>
      </c>
      <c r="E167" s="267" t="s">
        <v>78</v>
      </c>
      <c r="F167" s="267" t="s">
        <v>956</v>
      </c>
      <c r="G167" s="267"/>
      <c r="H167" s="267" t="s">
        <v>55</v>
      </c>
      <c r="I167" s="267" t="s">
        <v>33</v>
      </c>
      <c r="J167" s="267" t="s">
        <v>889</v>
      </c>
      <c r="K167" s="267" t="s">
        <v>475</v>
      </c>
      <c r="L167" s="267"/>
      <c r="M167" s="267"/>
      <c r="N167" s="267"/>
      <c r="O167" s="267"/>
      <c r="P167" s="267"/>
      <c r="Q167" s="267"/>
      <c r="R167" s="267"/>
      <c r="S167" s="267"/>
      <c r="T167" s="267"/>
      <c r="U167" s="267" t="s">
        <v>79</v>
      </c>
      <c r="V167" s="267"/>
      <c r="W167" s="267"/>
      <c r="X167" s="267" t="s">
        <v>29</v>
      </c>
      <c r="Y167" s="267" t="s">
        <v>80</v>
      </c>
      <c r="Z167" s="267"/>
      <c r="AA167" s="267" t="s">
        <v>46</v>
      </c>
    </row>
    <row r="168" spans="1:27" s="244" customFormat="1" ht="13.5" customHeight="1" x14ac:dyDescent="0.25">
      <c r="A168" s="267" t="s">
        <v>37</v>
      </c>
      <c r="B168" s="267" t="s">
        <v>38</v>
      </c>
      <c r="C168" s="267" t="s">
        <v>484</v>
      </c>
      <c r="D168" s="267">
        <v>1</v>
      </c>
      <c r="E168" s="267" t="s">
        <v>40</v>
      </c>
      <c r="F168" s="267" t="s">
        <v>956</v>
      </c>
      <c r="G168" s="267"/>
      <c r="H168" s="267" t="s">
        <v>41</v>
      </c>
      <c r="I168" s="267" t="s">
        <v>32</v>
      </c>
      <c r="J168" s="267" t="s">
        <v>485</v>
      </c>
      <c r="K168" s="267" t="s">
        <v>466</v>
      </c>
      <c r="L168" s="267"/>
      <c r="M168" s="267"/>
      <c r="N168" s="267"/>
      <c r="O168" s="267"/>
      <c r="P168" s="267"/>
      <c r="Q168" s="267"/>
      <c r="R168" s="267"/>
      <c r="S168" s="267"/>
      <c r="T168" s="267"/>
      <c r="U168" s="267" t="s">
        <v>42</v>
      </c>
      <c r="V168" s="267"/>
      <c r="W168" s="267" t="s">
        <v>43</v>
      </c>
      <c r="X168" s="267" t="s">
        <v>29</v>
      </c>
      <c r="Y168" s="267" t="s">
        <v>44</v>
      </c>
      <c r="Z168" s="267" t="s">
        <v>45</v>
      </c>
      <c r="AA168" s="267" t="s">
        <v>46</v>
      </c>
    </row>
    <row r="169" spans="1:27" s="244" customFormat="1" ht="13.5" customHeight="1" x14ac:dyDescent="0.25">
      <c r="A169" s="267" t="s">
        <v>47</v>
      </c>
      <c r="B169" s="267" t="s">
        <v>48</v>
      </c>
      <c r="C169" s="267" t="s">
        <v>484</v>
      </c>
      <c r="D169" s="267">
        <v>2</v>
      </c>
      <c r="E169" s="267" t="s">
        <v>42</v>
      </c>
      <c r="F169" s="267" t="s">
        <v>956</v>
      </c>
      <c r="G169" s="267"/>
      <c r="H169" s="267" t="s">
        <v>41</v>
      </c>
      <c r="I169" s="267" t="s">
        <v>32</v>
      </c>
      <c r="J169" s="267" t="s">
        <v>485</v>
      </c>
      <c r="K169" s="267" t="s">
        <v>466</v>
      </c>
      <c r="L169" s="267"/>
      <c r="M169" s="267"/>
      <c r="N169" s="267"/>
      <c r="O169" s="267"/>
      <c r="P169" s="267"/>
      <c r="Q169" s="267"/>
      <c r="R169" s="267"/>
      <c r="S169" s="267"/>
      <c r="T169" s="267"/>
      <c r="U169" s="267" t="s">
        <v>42</v>
      </c>
      <c r="V169" s="267"/>
      <c r="W169" s="267" t="s">
        <v>50</v>
      </c>
      <c r="X169" s="267"/>
      <c r="Y169" s="267" t="s">
        <v>44</v>
      </c>
      <c r="Z169" s="267"/>
      <c r="AA169" s="267" t="s">
        <v>46</v>
      </c>
    </row>
    <row r="170" spans="1:27" s="244" customFormat="1" ht="13.5" customHeight="1" x14ac:dyDescent="0.25">
      <c r="A170" s="267" t="s">
        <v>59</v>
      </c>
      <c r="B170" s="267" t="s">
        <v>60</v>
      </c>
      <c r="C170" s="267" t="s">
        <v>484</v>
      </c>
      <c r="D170" s="267">
        <v>4</v>
      </c>
      <c r="E170" s="267" t="s">
        <v>62</v>
      </c>
      <c r="F170" s="267" t="s">
        <v>956</v>
      </c>
      <c r="G170" s="267"/>
      <c r="H170" s="267" t="s">
        <v>55</v>
      </c>
      <c r="I170" s="267" t="s">
        <v>25</v>
      </c>
      <c r="J170" s="267" t="s">
        <v>485</v>
      </c>
      <c r="K170" s="267" t="s">
        <v>469</v>
      </c>
      <c r="L170" s="267"/>
      <c r="M170" s="267"/>
      <c r="N170" s="267"/>
      <c r="O170" s="267"/>
      <c r="P170" s="267"/>
      <c r="Q170" s="267"/>
      <c r="R170" s="267"/>
      <c r="S170" s="267"/>
      <c r="T170" s="267"/>
      <c r="U170" s="267" t="s">
        <v>62</v>
      </c>
      <c r="V170" s="267" t="s">
        <v>63</v>
      </c>
      <c r="W170" s="267"/>
      <c r="X170" s="267" t="s">
        <v>56</v>
      </c>
      <c r="Y170" s="267" t="s">
        <v>64</v>
      </c>
      <c r="Z170" s="267"/>
      <c r="AA170" s="267" t="s">
        <v>46</v>
      </c>
    </row>
    <row r="171" spans="1:27" s="244" customFormat="1" ht="13.5" customHeight="1" x14ac:dyDescent="0.25">
      <c r="A171" s="267" t="s">
        <v>59</v>
      </c>
      <c r="B171" s="267" t="s">
        <v>65</v>
      </c>
      <c r="C171" s="267" t="s">
        <v>484</v>
      </c>
      <c r="D171" s="267">
        <v>5</v>
      </c>
      <c r="E171" s="267" t="s">
        <v>67</v>
      </c>
      <c r="F171" s="267" t="s">
        <v>956</v>
      </c>
      <c r="G171" s="267"/>
      <c r="H171" s="267" t="s">
        <v>55</v>
      </c>
      <c r="I171" s="267" t="s">
        <v>34</v>
      </c>
      <c r="J171" s="267" t="s">
        <v>485</v>
      </c>
      <c r="K171" s="267" t="s">
        <v>467</v>
      </c>
      <c r="L171" s="267"/>
      <c r="M171" s="267"/>
      <c r="N171" s="267"/>
      <c r="O171" s="267"/>
      <c r="P171" s="267"/>
      <c r="Q171" s="267"/>
      <c r="R171" s="267"/>
      <c r="S171" s="267"/>
      <c r="T171" s="267"/>
      <c r="U171" s="267" t="s">
        <v>68</v>
      </c>
      <c r="V171" s="267"/>
      <c r="W171" s="267"/>
      <c r="X171" s="267" t="s">
        <v>29</v>
      </c>
      <c r="Y171" s="267" t="s">
        <v>69</v>
      </c>
      <c r="Z171" s="267"/>
      <c r="AA171" s="267" t="s">
        <v>46</v>
      </c>
    </row>
    <row r="172" spans="1:27" s="244" customFormat="1" ht="13.5" customHeight="1" x14ac:dyDescent="0.25">
      <c r="A172" s="267" t="s">
        <v>20</v>
      </c>
      <c r="B172" s="267" t="s">
        <v>70</v>
      </c>
      <c r="C172" s="267" t="s">
        <v>484</v>
      </c>
      <c r="D172" s="267">
        <v>7</v>
      </c>
      <c r="E172" s="267" t="s">
        <v>72</v>
      </c>
      <c r="F172" s="267" t="s">
        <v>956</v>
      </c>
      <c r="G172" s="267"/>
      <c r="H172" s="267" t="s">
        <v>55</v>
      </c>
      <c r="I172" s="267" t="s">
        <v>33</v>
      </c>
      <c r="J172" s="267" t="s">
        <v>485</v>
      </c>
      <c r="K172" s="267" t="s">
        <v>475</v>
      </c>
      <c r="L172" s="267"/>
      <c r="M172" s="267"/>
      <c r="N172" s="267"/>
      <c r="O172" s="267"/>
      <c r="P172" s="267"/>
      <c r="Q172" s="267"/>
      <c r="R172" s="267"/>
      <c r="S172" s="267"/>
      <c r="T172" s="267"/>
      <c r="U172" s="267" t="s">
        <v>73</v>
      </c>
      <c r="V172" s="267" t="s">
        <v>74</v>
      </c>
      <c r="W172" s="267"/>
      <c r="X172" s="267" t="s">
        <v>29</v>
      </c>
      <c r="Y172" s="267" t="s">
        <v>75</v>
      </c>
      <c r="Z172" s="267"/>
      <c r="AA172" s="267" t="s">
        <v>58</v>
      </c>
    </row>
    <row r="173" spans="1:27" s="244" customFormat="1" ht="13.5" customHeight="1" x14ac:dyDescent="0.25">
      <c r="A173" s="267" t="s">
        <v>20</v>
      </c>
      <c r="B173" s="267" t="s">
        <v>70</v>
      </c>
      <c r="C173" s="267" t="s">
        <v>484</v>
      </c>
      <c r="D173" s="267">
        <v>7</v>
      </c>
      <c r="E173" s="267" t="s">
        <v>72</v>
      </c>
      <c r="F173" s="267" t="s">
        <v>956</v>
      </c>
      <c r="G173" s="267"/>
      <c r="H173" s="267" t="s">
        <v>55</v>
      </c>
      <c r="I173" s="267" t="s">
        <v>34</v>
      </c>
      <c r="J173" s="267" t="s">
        <v>485</v>
      </c>
      <c r="K173" s="267" t="s">
        <v>467</v>
      </c>
      <c r="L173" s="267"/>
      <c r="M173" s="267"/>
      <c r="N173" s="267"/>
      <c r="O173" s="267"/>
      <c r="P173" s="267"/>
      <c r="Q173" s="267"/>
      <c r="R173" s="267"/>
      <c r="S173" s="267"/>
      <c r="T173" s="267"/>
      <c r="U173" s="267" t="s">
        <v>73</v>
      </c>
      <c r="V173" s="267" t="s">
        <v>74</v>
      </c>
      <c r="W173" s="267"/>
      <c r="X173" s="267" t="s">
        <v>29</v>
      </c>
      <c r="Y173" s="267" t="s">
        <v>75</v>
      </c>
      <c r="Z173" s="267"/>
      <c r="AA173" s="267" t="s">
        <v>58</v>
      </c>
    </row>
    <row r="174" spans="1:27" s="244" customFormat="1" ht="13.5" customHeight="1" x14ac:dyDescent="0.25">
      <c r="A174" s="267" t="s">
        <v>20</v>
      </c>
      <c r="B174" s="267" t="s">
        <v>76</v>
      </c>
      <c r="C174" s="267" t="s">
        <v>484</v>
      </c>
      <c r="D174" s="267">
        <v>8</v>
      </c>
      <c r="E174" s="267" t="s">
        <v>78</v>
      </c>
      <c r="F174" s="267" t="s">
        <v>956</v>
      </c>
      <c r="G174" s="267"/>
      <c r="H174" s="267" t="s">
        <v>55</v>
      </c>
      <c r="I174" s="267" t="s">
        <v>32</v>
      </c>
      <c r="J174" s="267" t="s">
        <v>485</v>
      </c>
      <c r="K174" s="267" t="s">
        <v>465</v>
      </c>
      <c r="L174" s="267"/>
      <c r="M174" s="267"/>
      <c r="N174" s="267"/>
      <c r="O174" s="267"/>
      <c r="P174" s="267"/>
      <c r="Q174" s="267"/>
      <c r="R174" s="267"/>
      <c r="S174" s="267"/>
      <c r="T174" s="267"/>
      <c r="U174" s="267" t="s">
        <v>79</v>
      </c>
      <c r="V174" s="267"/>
      <c r="W174" s="267"/>
      <c r="X174" s="267" t="s">
        <v>29</v>
      </c>
      <c r="Y174" s="267" t="s">
        <v>80</v>
      </c>
      <c r="Z174" s="267"/>
      <c r="AA174" s="267" t="s">
        <v>46</v>
      </c>
    </row>
    <row r="175" spans="1:27" s="244" customFormat="1" ht="13.5" customHeight="1" x14ac:dyDescent="0.25">
      <c r="A175" s="267" t="s">
        <v>37</v>
      </c>
      <c r="B175" s="267" t="s">
        <v>86</v>
      </c>
      <c r="C175" s="267" t="s">
        <v>484</v>
      </c>
      <c r="D175" s="267">
        <v>9</v>
      </c>
      <c r="E175" s="267" t="s">
        <v>88</v>
      </c>
      <c r="F175" s="267" t="s">
        <v>956</v>
      </c>
      <c r="G175" s="267"/>
      <c r="H175" s="267" t="s">
        <v>55</v>
      </c>
      <c r="I175" s="267" t="s">
        <v>34</v>
      </c>
      <c r="J175" s="267" t="s">
        <v>485</v>
      </c>
      <c r="K175" s="267" t="s">
        <v>467</v>
      </c>
      <c r="L175" s="267"/>
      <c r="M175" s="267"/>
      <c r="N175" s="267"/>
      <c r="O175" s="267"/>
      <c r="P175" s="267"/>
      <c r="Q175" s="267"/>
      <c r="R175" s="267"/>
      <c r="S175" s="267"/>
      <c r="T175" s="267"/>
      <c r="U175" s="267" t="s">
        <v>88</v>
      </c>
      <c r="V175" s="267"/>
      <c r="W175" s="267" t="s">
        <v>43</v>
      </c>
      <c r="X175" s="267" t="s">
        <v>29</v>
      </c>
      <c r="Y175" s="267" t="s">
        <v>89</v>
      </c>
      <c r="Z175" s="267" t="s">
        <v>45</v>
      </c>
      <c r="AA175" s="267" t="s">
        <v>46</v>
      </c>
    </row>
    <row r="176" spans="1:27" s="244" customFormat="1" ht="13.5" customHeight="1" x14ac:dyDescent="0.25">
      <c r="A176" s="267" t="s">
        <v>90</v>
      </c>
      <c r="B176" s="267" t="s">
        <v>91</v>
      </c>
      <c r="C176" s="267" t="s">
        <v>484</v>
      </c>
      <c r="D176" s="267">
        <v>10</v>
      </c>
      <c r="E176" s="267" t="s">
        <v>93</v>
      </c>
      <c r="F176" s="267" t="s">
        <v>956</v>
      </c>
      <c r="G176" s="267"/>
      <c r="H176" s="267" t="s">
        <v>55</v>
      </c>
      <c r="I176" s="267" t="s">
        <v>33</v>
      </c>
      <c r="J176" s="267" t="s">
        <v>485</v>
      </c>
      <c r="K176" s="267" t="s">
        <v>471</v>
      </c>
      <c r="L176" s="267"/>
      <c r="M176" s="267"/>
      <c r="N176" s="267"/>
      <c r="O176" s="267"/>
      <c r="P176" s="267"/>
      <c r="Q176" s="267"/>
      <c r="R176" s="267"/>
      <c r="S176" s="267"/>
      <c r="T176" s="267"/>
      <c r="U176" s="267" t="s">
        <v>94</v>
      </c>
      <c r="V176" s="267"/>
      <c r="W176" s="267"/>
      <c r="X176" s="267" t="s">
        <v>56</v>
      </c>
      <c r="Y176" s="267"/>
      <c r="Z176" s="267"/>
      <c r="AA176" s="267" t="s">
        <v>95</v>
      </c>
    </row>
    <row r="177" spans="1:27" s="244" customFormat="1" ht="13.5" customHeight="1" x14ac:dyDescent="0.25">
      <c r="A177" s="267" t="s">
        <v>90</v>
      </c>
      <c r="B177" s="267" t="s">
        <v>91</v>
      </c>
      <c r="C177" s="267" t="s">
        <v>484</v>
      </c>
      <c r="D177" s="267">
        <v>10</v>
      </c>
      <c r="E177" s="267" t="s">
        <v>93</v>
      </c>
      <c r="F177" s="267" t="s">
        <v>956</v>
      </c>
      <c r="G177" s="267"/>
      <c r="H177" s="267" t="s">
        <v>55</v>
      </c>
      <c r="I177" s="267" t="s">
        <v>34</v>
      </c>
      <c r="J177" s="267" t="s">
        <v>485</v>
      </c>
      <c r="K177" s="267" t="s">
        <v>467</v>
      </c>
      <c r="L177" s="267"/>
      <c r="M177" s="267"/>
      <c r="N177" s="267"/>
      <c r="O177" s="267"/>
      <c r="P177" s="267"/>
      <c r="Q177" s="267"/>
      <c r="R177" s="267"/>
      <c r="S177" s="267"/>
      <c r="T177" s="267"/>
      <c r="U177" s="267" t="s">
        <v>94</v>
      </c>
      <c r="V177" s="267"/>
      <c r="W177" s="267"/>
      <c r="X177" s="267" t="s">
        <v>56</v>
      </c>
      <c r="Y177" s="267"/>
      <c r="Z177" s="267"/>
      <c r="AA177" s="267" t="s">
        <v>95</v>
      </c>
    </row>
    <row r="178" spans="1:27" s="244" customFormat="1" ht="13.5" customHeight="1" x14ac:dyDescent="0.25">
      <c r="A178" s="267" t="s">
        <v>110</v>
      </c>
      <c r="B178" s="267" t="s">
        <v>114</v>
      </c>
      <c r="C178" s="267" t="s">
        <v>484</v>
      </c>
      <c r="D178" s="267">
        <v>16</v>
      </c>
      <c r="E178" s="267" t="s">
        <v>116</v>
      </c>
      <c r="F178" s="267" t="s">
        <v>956</v>
      </c>
      <c r="G178" s="267"/>
      <c r="H178" s="267" t="s">
        <v>55</v>
      </c>
      <c r="I178" s="267" t="s">
        <v>25</v>
      </c>
      <c r="J178" s="267" t="s">
        <v>485</v>
      </c>
      <c r="K178" s="267" t="s">
        <v>469</v>
      </c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 t="s">
        <v>113</v>
      </c>
      <c r="X178" s="267"/>
      <c r="Y178" s="267"/>
      <c r="Z178" s="267"/>
      <c r="AA178" s="267" t="s">
        <v>95</v>
      </c>
    </row>
    <row r="179" spans="1:27" s="244" customFormat="1" ht="13.5" customHeight="1" x14ac:dyDescent="0.25">
      <c r="A179" s="267" t="s">
        <v>110</v>
      </c>
      <c r="B179" s="267" t="s">
        <v>114</v>
      </c>
      <c r="C179" s="267" t="s">
        <v>484</v>
      </c>
      <c r="D179" s="267">
        <v>16</v>
      </c>
      <c r="E179" s="267" t="s">
        <v>116</v>
      </c>
      <c r="F179" s="267" t="s">
        <v>956</v>
      </c>
      <c r="G179" s="267"/>
      <c r="H179" s="267" t="s">
        <v>55</v>
      </c>
      <c r="I179" s="267" t="s">
        <v>34</v>
      </c>
      <c r="J179" s="267" t="s">
        <v>485</v>
      </c>
      <c r="K179" s="267" t="s">
        <v>467</v>
      </c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 t="s">
        <v>113</v>
      </c>
      <c r="X179" s="267"/>
      <c r="Y179" s="267"/>
      <c r="Z179" s="267"/>
      <c r="AA179" s="267" t="s">
        <v>95</v>
      </c>
    </row>
    <row r="180" spans="1:27" s="244" customFormat="1" ht="13.5" customHeight="1" x14ac:dyDescent="0.25">
      <c r="A180" s="267" t="s">
        <v>59</v>
      </c>
      <c r="B180" s="267" t="s">
        <v>135</v>
      </c>
      <c r="C180" s="267" t="s">
        <v>484</v>
      </c>
      <c r="D180" s="267">
        <v>20</v>
      </c>
      <c r="E180" s="267" t="s">
        <v>137</v>
      </c>
      <c r="F180" s="267" t="s">
        <v>956</v>
      </c>
      <c r="G180" s="267"/>
      <c r="H180" s="267"/>
      <c r="I180" s="267" t="s">
        <v>32</v>
      </c>
      <c r="J180" s="267" t="s">
        <v>485</v>
      </c>
      <c r="K180" s="267" t="s">
        <v>465</v>
      </c>
      <c r="L180" s="267"/>
      <c r="M180" s="267"/>
      <c r="N180" s="267"/>
      <c r="O180" s="267"/>
      <c r="P180" s="267"/>
      <c r="Q180" s="267"/>
      <c r="R180" s="267"/>
      <c r="S180" s="267"/>
      <c r="T180" s="267"/>
      <c r="U180" s="267" t="s">
        <v>138</v>
      </c>
      <c r="V180" s="267"/>
      <c r="W180" s="267"/>
      <c r="X180" s="267" t="s">
        <v>56</v>
      </c>
      <c r="Y180" s="267" t="s">
        <v>139</v>
      </c>
      <c r="Z180" s="267"/>
      <c r="AA180" s="267" t="s">
        <v>46</v>
      </c>
    </row>
    <row r="183" spans="1:27" s="244" customFormat="1" ht="13.5" customHeight="1" x14ac:dyDescent="0.25">
      <c r="A183" s="267" t="s">
        <v>37</v>
      </c>
      <c r="B183" s="267" t="s">
        <v>38</v>
      </c>
      <c r="C183" s="267" t="s">
        <v>756</v>
      </c>
      <c r="D183" s="267">
        <v>1</v>
      </c>
      <c r="E183" s="267" t="s">
        <v>40</v>
      </c>
      <c r="F183" s="267" t="s">
        <v>904</v>
      </c>
      <c r="G183" s="267"/>
      <c r="H183" s="267" t="s">
        <v>41</v>
      </c>
      <c r="I183" s="267" t="s">
        <v>25</v>
      </c>
      <c r="J183" s="267" t="s">
        <v>757</v>
      </c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 t="s">
        <v>42</v>
      </c>
      <c r="V183" s="267"/>
      <c r="W183" s="267" t="s">
        <v>43</v>
      </c>
      <c r="X183" s="267" t="s">
        <v>29</v>
      </c>
      <c r="Y183" s="267" t="s">
        <v>44</v>
      </c>
      <c r="Z183" s="267" t="s">
        <v>45</v>
      </c>
      <c r="AA183" s="267" t="s">
        <v>46</v>
      </c>
    </row>
    <row r="184" spans="1:27" s="244" customFormat="1" ht="13.5" customHeight="1" x14ac:dyDescent="0.25">
      <c r="A184" s="267" t="s">
        <v>47</v>
      </c>
      <c r="B184" s="267" t="s">
        <v>48</v>
      </c>
      <c r="C184" s="267" t="s">
        <v>756</v>
      </c>
      <c r="D184" s="267">
        <v>2</v>
      </c>
      <c r="E184" s="267" t="s">
        <v>42</v>
      </c>
      <c r="F184" s="267" t="s">
        <v>904</v>
      </c>
      <c r="G184" s="267"/>
      <c r="H184" s="267" t="s">
        <v>41</v>
      </c>
      <c r="I184" s="267" t="s">
        <v>33</v>
      </c>
      <c r="J184" s="267" t="s">
        <v>757</v>
      </c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 t="s">
        <v>42</v>
      </c>
      <c r="V184" s="267"/>
      <c r="W184" s="267" t="s">
        <v>50</v>
      </c>
      <c r="X184" s="267"/>
      <c r="Y184" s="267" t="s">
        <v>44</v>
      </c>
      <c r="Z184" s="267"/>
      <c r="AA184" s="267" t="s">
        <v>46</v>
      </c>
    </row>
    <row r="185" spans="1:27" s="244" customFormat="1" ht="13.5" customHeight="1" x14ac:dyDescent="0.25">
      <c r="A185" s="267" t="s">
        <v>51</v>
      </c>
      <c r="B185" s="267" t="s">
        <v>52</v>
      </c>
      <c r="C185" s="267" t="s">
        <v>756</v>
      </c>
      <c r="D185" s="267">
        <v>3</v>
      </c>
      <c r="E185" s="267" t="s">
        <v>54</v>
      </c>
      <c r="F185" s="267" t="s">
        <v>904</v>
      </c>
      <c r="G185" s="267"/>
      <c r="H185" s="267" t="s">
        <v>55</v>
      </c>
      <c r="I185" s="267" t="s">
        <v>25</v>
      </c>
      <c r="J185" s="267" t="s">
        <v>757</v>
      </c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 t="s">
        <v>50</v>
      </c>
      <c r="X185" s="267" t="s">
        <v>56</v>
      </c>
      <c r="Y185" s="267" t="s">
        <v>57</v>
      </c>
      <c r="Z185" s="267" t="s">
        <v>45</v>
      </c>
      <c r="AA185" s="267" t="s">
        <v>58</v>
      </c>
    </row>
    <row r="186" spans="1:27" s="244" customFormat="1" ht="13.5" customHeight="1" x14ac:dyDescent="0.25">
      <c r="A186" s="267" t="s">
        <v>59</v>
      </c>
      <c r="B186" s="267" t="s">
        <v>60</v>
      </c>
      <c r="C186" s="267" t="s">
        <v>756</v>
      </c>
      <c r="D186" s="267">
        <v>4</v>
      </c>
      <c r="E186" s="267" t="s">
        <v>62</v>
      </c>
      <c r="F186" s="267" t="s">
        <v>904</v>
      </c>
      <c r="G186" s="267"/>
      <c r="H186" s="267" t="s">
        <v>55</v>
      </c>
      <c r="I186" s="267" t="s">
        <v>25</v>
      </c>
      <c r="J186" s="267" t="s">
        <v>757</v>
      </c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 t="s">
        <v>62</v>
      </c>
      <c r="V186" s="267" t="s">
        <v>63</v>
      </c>
      <c r="W186" s="267"/>
      <c r="X186" s="267" t="s">
        <v>56</v>
      </c>
      <c r="Y186" s="267" t="s">
        <v>64</v>
      </c>
      <c r="Z186" s="267"/>
      <c r="AA186" s="267" t="s">
        <v>46</v>
      </c>
    </row>
    <row r="187" spans="1:27" s="244" customFormat="1" ht="13.5" customHeight="1" x14ac:dyDescent="0.25">
      <c r="A187" s="267" t="s">
        <v>59</v>
      </c>
      <c r="B187" s="267" t="s">
        <v>65</v>
      </c>
      <c r="C187" s="267" t="s">
        <v>756</v>
      </c>
      <c r="D187" s="267">
        <v>5</v>
      </c>
      <c r="E187" s="267" t="s">
        <v>67</v>
      </c>
      <c r="F187" s="267" t="s">
        <v>904</v>
      </c>
      <c r="G187" s="267"/>
      <c r="H187" s="267" t="s">
        <v>55</v>
      </c>
      <c r="I187" s="267" t="s">
        <v>34</v>
      </c>
      <c r="J187" s="267" t="s">
        <v>757</v>
      </c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 t="s">
        <v>68</v>
      </c>
      <c r="V187" s="267"/>
      <c r="W187" s="267"/>
      <c r="X187" s="267" t="s">
        <v>29</v>
      </c>
      <c r="Y187" s="267" t="s">
        <v>69</v>
      </c>
      <c r="Z187" s="267"/>
      <c r="AA187" s="267" t="s">
        <v>46</v>
      </c>
    </row>
    <row r="188" spans="1:27" s="244" customFormat="1" ht="13.5" customHeight="1" x14ac:dyDescent="0.25">
      <c r="A188" s="267" t="s">
        <v>20</v>
      </c>
      <c r="B188" s="267" t="s">
        <v>70</v>
      </c>
      <c r="C188" s="267" t="s">
        <v>756</v>
      </c>
      <c r="D188" s="267">
        <v>7</v>
      </c>
      <c r="E188" s="267" t="s">
        <v>72</v>
      </c>
      <c r="F188" s="267" t="s">
        <v>904</v>
      </c>
      <c r="G188" s="267"/>
      <c r="H188" s="267" t="s">
        <v>55</v>
      </c>
      <c r="I188" s="267" t="s">
        <v>33</v>
      </c>
      <c r="J188" s="267" t="s">
        <v>757</v>
      </c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 t="s">
        <v>73</v>
      </c>
      <c r="V188" s="267" t="s">
        <v>74</v>
      </c>
      <c r="W188" s="267"/>
      <c r="X188" s="267" t="s">
        <v>29</v>
      </c>
      <c r="Y188" s="267" t="s">
        <v>75</v>
      </c>
      <c r="Z188" s="267"/>
      <c r="AA188" s="267" t="s">
        <v>58</v>
      </c>
    </row>
    <row r="189" spans="1:27" s="244" customFormat="1" ht="13.5" customHeight="1" x14ac:dyDescent="0.25">
      <c r="A189" s="267" t="s">
        <v>20</v>
      </c>
      <c r="B189" s="267" t="s">
        <v>76</v>
      </c>
      <c r="C189" s="267" t="s">
        <v>756</v>
      </c>
      <c r="D189" s="267">
        <v>8</v>
      </c>
      <c r="E189" s="267" t="s">
        <v>78</v>
      </c>
      <c r="F189" s="267" t="s">
        <v>904</v>
      </c>
      <c r="G189" s="267"/>
      <c r="H189" s="267" t="s">
        <v>55</v>
      </c>
      <c r="I189" s="267" t="s">
        <v>32</v>
      </c>
      <c r="J189" s="267" t="s">
        <v>757</v>
      </c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 t="s">
        <v>79</v>
      </c>
      <c r="V189" s="267"/>
      <c r="W189" s="267"/>
      <c r="X189" s="267" t="s">
        <v>29</v>
      </c>
      <c r="Y189" s="267" t="s">
        <v>80</v>
      </c>
      <c r="Z189" s="267"/>
      <c r="AA189" s="267" t="s">
        <v>46</v>
      </c>
    </row>
    <row r="190" spans="1:27" s="244" customFormat="1" ht="13.5" customHeight="1" x14ac:dyDescent="0.25">
      <c r="A190" s="267" t="s">
        <v>37</v>
      </c>
      <c r="B190" s="267" t="s">
        <v>86</v>
      </c>
      <c r="C190" s="267" t="s">
        <v>756</v>
      </c>
      <c r="D190" s="267">
        <v>9</v>
      </c>
      <c r="E190" s="267" t="s">
        <v>88</v>
      </c>
      <c r="F190" s="267" t="s">
        <v>904</v>
      </c>
      <c r="G190" s="267"/>
      <c r="H190" s="267" t="s">
        <v>55</v>
      </c>
      <c r="I190" s="267" t="s">
        <v>34</v>
      </c>
      <c r="J190" s="267" t="s">
        <v>757</v>
      </c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 t="s">
        <v>88</v>
      </c>
      <c r="V190" s="267"/>
      <c r="W190" s="267" t="s">
        <v>43</v>
      </c>
      <c r="X190" s="267" t="s">
        <v>29</v>
      </c>
      <c r="Y190" s="267" t="s">
        <v>89</v>
      </c>
      <c r="Z190" s="267" t="s">
        <v>45</v>
      </c>
      <c r="AA190" s="267" t="s">
        <v>46</v>
      </c>
    </row>
    <row r="191" spans="1:27" s="244" customFormat="1" ht="13.5" customHeight="1" x14ac:dyDescent="0.25">
      <c r="A191" s="267" t="s">
        <v>90</v>
      </c>
      <c r="B191" s="267" t="s">
        <v>91</v>
      </c>
      <c r="C191" s="267" t="s">
        <v>756</v>
      </c>
      <c r="D191" s="267">
        <v>10</v>
      </c>
      <c r="E191" s="267" t="s">
        <v>93</v>
      </c>
      <c r="F191" s="267" t="s">
        <v>904</v>
      </c>
      <c r="G191" s="267"/>
      <c r="H191" s="267" t="s">
        <v>55</v>
      </c>
      <c r="I191" s="267" t="s">
        <v>33</v>
      </c>
      <c r="J191" s="267" t="s">
        <v>757</v>
      </c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 t="s">
        <v>94</v>
      </c>
      <c r="V191" s="267"/>
      <c r="W191" s="267"/>
      <c r="X191" s="267" t="s">
        <v>56</v>
      </c>
      <c r="Y191" s="267"/>
      <c r="Z191" s="267"/>
      <c r="AA191" s="267" t="s">
        <v>95</v>
      </c>
    </row>
    <row r="192" spans="1:27" s="244" customFormat="1" ht="13.5" customHeight="1" x14ac:dyDescent="0.25">
      <c r="A192" s="267" t="s">
        <v>110</v>
      </c>
      <c r="B192" s="267" t="s">
        <v>111</v>
      </c>
      <c r="C192" s="267" t="s">
        <v>756</v>
      </c>
      <c r="D192" s="267">
        <v>15</v>
      </c>
      <c r="E192" s="267" t="s">
        <v>112</v>
      </c>
      <c r="F192" s="267" t="s">
        <v>904</v>
      </c>
      <c r="G192" s="267"/>
      <c r="H192" s="267" t="s">
        <v>55</v>
      </c>
      <c r="I192" s="267" t="s">
        <v>33</v>
      </c>
      <c r="J192" s="267" t="s">
        <v>757</v>
      </c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 t="s">
        <v>113</v>
      </c>
      <c r="X192" s="267"/>
      <c r="Y192" s="267"/>
      <c r="Z192" s="267"/>
      <c r="AA192" s="267" t="s">
        <v>95</v>
      </c>
    </row>
    <row r="193" spans="1:27" s="244" customFormat="1" ht="13.5" customHeight="1" x14ac:dyDescent="0.25">
      <c r="A193" s="267" t="s">
        <v>110</v>
      </c>
      <c r="B193" s="267" t="s">
        <v>114</v>
      </c>
      <c r="C193" s="267" t="s">
        <v>756</v>
      </c>
      <c r="D193" s="267">
        <v>16</v>
      </c>
      <c r="E193" s="267" t="s">
        <v>116</v>
      </c>
      <c r="F193" s="267" t="s">
        <v>904</v>
      </c>
      <c r="G193" s="267"/>
      <c r="H193" s="267" t="s">
        <v>55</v>
      </c>
      <c r="I193" s="267" t="s">
        <v>25</v>
      </c>
      <c r="J193" s="267" t="s">
        <v>757</v>
      </c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 t="s">
        <v>113</v>
      </c>
      <c r="X193" s="267"/>
      <c r="Y193" s="267"/>
      <c r="Z193" s="267"/>
      <c r="AA193" s="267" t="s">
        <v>95</v>
      </c>
    </row>
    <row r="194" spans="1:27" s="244" customFormat="1" ht="13.5" customHeight="1" x14ac:dyDescent="0.25">
      <c r="A194" s="267" t="s">
        <v>59</v>
      </c>
      <c r="B194" s="267" t="s">
        <v>135</v>
      </c>
      <c r="C194" s="267" t="s">
        <v>756</v>
      </c>
      <c r="D194" s="267">
        <v>20</v>
      </c>
      <c r="E194" s="267" t="s">
        <v>137</v>
      </c>
      <c r="F194" s="267" t="s">
        <v>904</v>
      </c>
      <c r="G194" s="267"/>
      <c r="H194" s="267"/>
      <c r="I194" s="267" t="s">
        <v>34</v>
      </c>
      <c r="J194" s="267" t="s">
        <v>757</v>
      </c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 t="s">
        <v>138</v>
      </c>
      <c r="V194" s="267"/>
      <c r="W194" s="267"/>
      <c r="X194" s="267" t="s">
        <v>56</v>
      </c>
      <c r="Y194" s="267" t="s">
        <v>139</v>
      </c>
      <c r="Z194" s="267"/>
      <c r="AA194" s="267" t="s">
        <v>46</v>
      </c>
    </row>
    <row r="195" spans="1:27" s="244" customFormat="1" ht="13.5" customHeight="1" x14ac:dyDescent="0.25">
      <c r="A195" s="267" t="s">
        <v>90</v>
      </c>
      <c r="B195" s="267" t="s">
        <v>140</v>
      </c>
      <c r="C195" s="267" t="s">
        <v>756</v>
      </c>
      <c r="D195" s="267">
        <v>21</v>
      </c>
      <c r="E195" s="267" t="s">
        <v>142</v>
      </c>
      <c r="F195" s="267" t="s">
        <v>904</v>
      </c>
      <c r="G195" s="267"/>
      <c r="H195" s="267" t="s">
        <v>145</v>
      </c>
      <c r="I195" s="267" t="s">
        <v>33</v>
      </c>
      <c r="J195" s="267" t="s">
        <v>757</v>
      </c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 t="s">
        <v>143</v>
      </c>
      <c r="V195" s="267"/>
      <c r="W195" s="267"/>
      <c r="X195" s="267" t="s">
        <v>56</v>
      </c>
      <c r="Y195" s="267"/>
      <c r="Z195" s="267"/>
      <c r="AA195" s="267" t="s">
        <v>95</v>
      </c>
    </row>
    <row r="196" spans="1:27" s="244" customFormat="1" ht="13.5" customHeight="1" x14ac:dyDescent="0.25">
      <c r="A196" s="267" t="s">
        <v>37</v>
      </c>
      <c r="B196" s="267" t="s">
        <v>38</v>
      </c>
      <c r="C196" s="267" t="s">
        <v>512</v>
      </c>
      <c r="D196" s="267">
        <v>1</v>
      </c>
      <c r="E196" s="267" t="s">
        <v>40</v>
      </c>
      <c r="F196" s="267" t="s">
        <v>897</v>
      </c>
      <c r="G196" s="267"/>
      <c r="H196" s="267" t="s">
        <v>41</v>
      </c>
      <c r="I196" s="267" t="s">
        <v>25</v>
      </c>
      <c r="J196" s="267" t="s">
        <v>488</v>
      </c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 t="s">
        <v>42</v>
      </c>
      <c r="V196" s="267"/>
      <c r="W196" s="267" t="s">
        <v>43</v>
      </c>
      <c r="X196" s="267" t="s">
        <v>29</v>
      </c>
      <c r="Y196" s="267" t="s">
        <v>44</v>
      </c>
      <c r="Z196" s="267" t="s">
        <v>45</v>
      </c>
      <c r="AA196" s="267" t="s">
        <v>46</v>
      </c>
    </row>
    <row r="197" spans="1:27" s="244" customFormat="1" ht="13.5" customHeight="1" x14ac:dyDescent="0.25">
      <c r="A197" s="267" t="s">
        <v>47</v>
      </c>
      <c r="B197" s="267" t="s">
        <v>48</v>
      </c>
      <c r="C197" s="267" t="s">
        <v>512</v>
      </c>
      <c r="D197" s="267">
        <v>2</v>
      </c>
      <c r="E197" s="267" t="s">
        <v>42</v>
      </c>
      <c r="F197" s="267" t="s">
        <v>897</v>
      </c>
      <c r="G197" s="267"/>
      <c r="H197" s="267" t="s">
        <v>41</v>
      </c>
      <c r="I197" s="267" t="s">
        <v>33</v>
      </c>
      <c r="J197" s="267" t="s">
        <v>488</v>
      </c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 t="s">
        <v>42</v>
      </c>
      <c r="V197" s="267"/>
      <c r="W197" s="267" t="s">
        <v>50</v>
      </c>
      <c r="X197" s="267"/>
      <c r="Y197" s="267" t="s">
        <v>44</v>
      </c>
      <c r="Z197" s="267"/>
      <c r="AA197" s="267" t="s">
        <v>46</v>
      </c>
    </row>
    <row r="198" spans="1:27" s="244" customFormat="1" ht="13.5" customHeight="1" x14ac:dyDescent="0.25">
      <c r="A198" s="267" t="s">
        <v>51</v>
      </c>
      <c r="B198" s="267" t="s">
        <v>52</v>
      </c>
      <c r="C198" s="267" t="s">
        <v>512</v>
      </c>
      <c r="D198" s="267">
        <v>3</v>
      </c>
      <c r="E198" s="267" t="s">
        <v>54</v>
      </c>
      <c r="F198" s="267" t="s">
        <v>897</v>
      </c>
      <c r="G198" s="267" t="s">
        <v>897</v>
      </c>
      <c r="H198" s="267" t="s">
        <v>55</v>
      </c>
      <c r="I198" s="181" t="s">
        <v>33</v>
      </c>
      <c r="J198" s="181" t="s">
        <v>488</v>
      </c>
      <c r="K198" s="181"/>
      <c r="L198" s="181" t="s">
        <v>466</v>
      </c>
      <c r="M198" s="181" t="s">
        <v>961</v>
      </c>
      <c r="N198" s="181"/>
      <c r="O198" s="181" t="s">
        <v>961</v>
      </c>
      <c r="P198" s="181"/>
      <c r="Q198" s="181" t="s">
        <v>961</v>
      </c>
      <c r="R198" s="181"/>
      <c r="S198" s="181" t="s">
        <v>961</v>
      </c>
      <c r="T198" s="181" t="s">
        <v>666</v>
      </c>
      <c r="U198" s="267"/>
      <c r="V198" s="267"/>
      <c r="W198" s="267" t="s">
        <v>50</v>
      </c>
      <c r="X198" s="267" t="s">
        <v>56</v>
      </c>
      <c r="Y198" s="267" t="s">
        <v>57</v>
      </c>
      <c r="Z198" s="267" t="s">
        <v>45</v>
      </c>
      <c r="AA198" s="267" t="s">
        <v>58</v>
      </c>
    </row>
    <row r="199" spans="1:27" s="244" customFormat="1" ht="13.5" customHeight="1" x14ac:dyDescent="0.25">
      <c r="A199" s="267" t="s">
        <v>59</v>
      </c>
      <c r="B199" s="267" t="s">
        <v>60</v>
      </c>
      <c r="C199" s="267" t="s">
        <v>512</v>
      </c>
      <c r="D199" s="267">
        <v>4</v>
      </c>
      <c r="E199" s="267" t="s">
        <v>62</v>
      </c>
      <c r="F199" s="267" t="s">
        <v>897</v>
      </c>
      <c r="G199" s="267" t="s">
        <v>897</v>
      </c>
      <c r="H199" s="267" t="s">
        <v>55</v>
      </c>
      <c r="I199" s="181" t="s">
        <v>33</v>
      </c>
      <c r="J199" s="181" t="s">
        <v>488</v>
      </c>
      <c r="K199" s="181"/>
      <c r="L199" s="181" t="s">
        <v>475</v>
      </c>
      <c r="M199" s="181" t="s">
        <v>961</v>
      </c>
      <c r="N199" s="181" t="s">
        <v>593</v>
      </c>
      <c r="O199" s="181" t="s">
        <v>961</v>
      </c>
      <c r="P199" s="181" t="s">
        <v>594</v>
      </c>
      <c r="Q199" s="181" t="s">
        <v>961</v>
      </c>
      <c r="R199" s="181" t="s">
        <v>593</v>
      </c>
      <c r="S199" s="181" t="s">
        <v>666</v>
      </c>
      <c r="T199" s="181"/>
      <c r="U199" s="267" t="s">
        <v>62</v>
      </c>
      <c r="V199" s="267" t="s">
        <v>63</v>
      </c>
      <c r="W199" s="267"/>
      <c r="X199" s="267" t="s">
        <v>56</v>
      </c>
      <c r="Y199" s="267" t="s">
        <v>64</v>
      </c>
      <c r="Z199" s="267"/>
      <c r="AA199" s="267" t="s">
        <v>46</v>
      </c>
    </row>
    <row r="200" spans="1:27" s="244" customFormat="1" ht="13.5" customHeight="1" x14ac:dyDescent="0.25">
      <c r="A200" s="267" t="s">
        <v>59</v>
      </c>
      <c r="B200" s="267" t="s">
        <v>60</v>
      </c>
      <c r="C200" s="267" t="s">
        <v>512</v>
      </c>
      <c r="D200" s="267">
        <v>4</v>
      </c>
      <c r="E200" s="267" t="s">
        <v>62</v>
      </c>
      <c r="F200" s="267" t="s">
        <v>897</v>
      </c>
      <c r="G200" s="267" t="s">
        <v>897</v>
      </c>
      <c r="H200" s="267" t="s">
        <v>55</v>
      </c>
      <c r="I200" s="181" t="s">
        <v>25</v>
      </c>
      <c r="J200" s="181" t="s">
        <v>488</v>
      </c>
      <c r="K200" s="181"/>
      <c r="L200" s="181" t="s">
        <v>469</v>
      </c>
      <c r="M200" s="181" t="s">
        <v>961</v>
      </c>
      <c r="N200" s="181" t="s">
        <v>593</v>
      </c>
      <c r="O200" s="181" t="s">
        <v>961</v>
      </c>
      <c r="P200" s="181" t="s">
        <v>594</v>
      </c>
      <c r="Q200" s="181" t="s">
        <v>961</v>
      </c>
      <c r="R200" s="181" t="s">
        <v>593</v>
      </c>
      <c r="S200" s="181" t="s">
        <v>666</v>
      </c>
      <c r="T200" s="181"/>
      <c r="U200" s="267" t="s">
        <v>62</v>
      </c>
      <c r="V200" s="267" t="s">
        <v>63</v>
      </c>
      <c r="W200" s="267"/>
      <c r="X200" s="267" t="s">
        <v>56</v>
      </c>
      <c r="Y200" s="267" t="s">
        <v>64</v>
      </c>
      <c r="Z200" s="267"/>
      <c r="AA200" s="267" t="s">
        <v>46</v>
      </c>
    </row>
    <row r="201" spans="1:27" s="244" customFormat="1" ht="13.5" customHeight="1" x14ac:dyDescent="0.25">
      <c r="A201" s="267" t="s">
        <v>59</v>
      </c>
      <c r="B201" s="267" t="s">
        <v>65</v>
      </c>
      <c r="C201" s="267" t="s">
        <v>512</v>
      </c>
      <c r="D201" s="267">
        <v>5</v>
      </c>
      <c r="E201" s="267" t="s">
        <v>67</v>
      </c>
      <c r="F201" s="267" t="s">
        <v>897</v>
      </c>
      <c r="G201" s="267"/>
      <c r="H201" s="267" t="s">
        <v>55</v>
      </c>
      <c r="I201" s="267" t="s">
        <v>34</v>
      </c>
      <c r="J201" s="267" t="s">
        <v>488</v>
      </c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 t="s">
        <v>68</v>
      </c>
      <c r="V201" s="267"/>
      <c r="W201" s="267"/>
      <c r="X201" s="267" t="s">
        <v>29</v>
      </c>
      <c r="Y201" s="267" t="s">
        <v>69</v>
      </c>
      <c r="Z201" s="267"/>
      <c r="AA201" s="267" t="s">
        <v>46</v>
      </c>
    </row>
    <row r="202" spans="1:27" s="244" customFormat="1" ht="13.5" customHeight="1" x14ac:dyDescent="0.25">
      <c r="A202" s="267" t="s">
        <v>20</v>
      </c>
      <c r="B202" s="267" t="s">
        <v>70</v>
      </c>
      <c r="C202" s="267" t="s">
        <v>512</v>
      </c>
      <c r="D202" s="267">
        <v>7</v>
      </c>
      <c r="E202" s="267" t="s">
        <v>72</v>
      </c>
      <c r="F202" s="267" t="s">
        <v>897</v>
      </c>
      <c r="G202" s="267"/>
      <c r="H202" s="267" t="s">
        <v>55</v>
      </c>
      <c r="I202" s="267" t="s">
        <v>33</v>
      </c>
      <c r="J202" s="267" t="s">
        <v>488</v>
      </c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 t="s">
        <v>73</v>
      </c>
      <c r="V202" s="267" t="s">
        <v>74</v>
      </c>
      <c r="W202" s="267"/>
      <c r="X202" s="267" t="s">
        <v>29</v>
      </c>
      <c r="Y202" s="267" t="s">
        <v>75</v>
      </c>
      <c r="Z202" s="267"/>
      <c r="AA202" s="267" t="s">
        <v>58</v>
      </c>
    </row>
    <row r="203" spans="1:27" s="244" customFormat="1" ht="13.5" customHeight="1" x14ac:dyDescent="0.25">
      <c r="A203" s="267" t="s">
        <v>20</v>
      </c>
      <c r="B203" s="267" t="s">
        <v>76</v>
      </c>
      <c r="C203" s="267" t="s">
        <v>512</v>
      </c>
      <c r="D203" s="267">
        <v>8</v>
      </c>
      <c r="E203" s="267" t="s">
        <v>78</v>
      </c>
      <c r="F203" s="267" t="s">
        <v>897</v>
      </c>
      <c r="G203" s="267"/>
      <c r="H203" s="267" t="s">
        <v>55</v>
      </c>
      <c r="I203" s="267" t="s">
        <v>32</v>
      </c>
      <c r="J203" s="267" t="s">
        <v>488</v>
      </c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 t="s">
        <v>79</v>
      </c>
      <c r="V203" s="267"/>
      <c r="W203" s="267"/>
      <c r="X203" s="267" t="s">
        <v>29</v>
      </c>
      <c r="Y203" s="267" t="s">
        <v>80</v>
      </c>
      <c r="Z203" s="267"/>
      <c r="AA203" s="267" t="s">
        <v>46</v>
      </c>
    </row>
    <row r="204" spans="1:27" s="244" customFormat="1" ht="13.5" customHeight="1" x14ac:dyDescent="0.25">
      <c r="A204" s="267" t="s">
        <v>37</v>
      </c>
      <c r="B204" s="267" t="s">
        <v>86</v>
      </c>
      <c r="C204" s="267" t="s">
        <v>512</v>
      </c>
      <c r="D204" s="267">
        <v>9</v>
      </c>
      <c r="E204" s="267" t="s">
        <v>88</v>
      </c>
      <c r="F204" s="267" t="s">
        <v>897</v>
      </c>
      <c r="G204" s="267"/>
      <c r="H204" s="267" t="s">
        <v>55</v>
      </c>
      <c r="I204" s="267" t="s">
        <v>34</v>
      </c>
      <c r="J204" s="267" t="s">
        <v>488</v>
      </c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 t="s">
        <v>88</v>
      </c>
      <c r="V204" s="267"/>
      <c r="W204" s="267" t="s">
        <v>43</v>
      </c>
      <c r="X204" s="267" t="s">
        <v>29</v>
      </c>
      <c r="Y204" s="267" t="s">
        <v>89</v>
      </c>
      <c r="Z204" s="267" t="s">
        <v>45</v>
      </c>
      <c r="AA204" s="267" t="s">
        <v>46</v>
      </c>
    </row>
    <row r="205" spans="1:27" s="244" customFormat="1" ht="13.5" customHeight="1" x14ac:dyDescent="0.25">
      <c r="A205" s="267" t="s">
        <v>90</v>
      </c>
      <c r="B205" s="267" t="s">
        <v>91</v>
      </c>
      <c r="C205" s="267" t="s">
        <v>512</v>
      </c>
      <c r="D205" s="267">
        <v>10</v>
      </c>
      <c r="E205" s="267" t="s">
        <v>93</v>
      </c>
      <c r="F205" s="267" t="s">
        <v>897</v>
      </c>
      <c r="G205" s="267"/>
      <c r="H205" s="267" t="s">
        <v>55</v>
      </c>
      <c r="I205" s="267" t="s">
        <v>33</v>
      </c>
      <c r="J205" s="267" t="s">
        <v>488</v>
      </c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 t="s">
        <v>94</v>
      </c>
      <c r="V205" s="267"/>
      <c r="W205" s="267"/>
      <c r="X205" s="267" t="s">
        <v>56</v>
      </c>
      <c r="Y205" s="267"/>
      <c r="Z205" s="267"/>
      <c r="AA205" s="267" t="s">
        <v>95</v>
      </c>
    </row>
    <row r="206" spans="1:27" s="244" customFormat="1" ht="13.5" customHeight="1" x14ac:dyDescent="0.25">
      <c r="A206" s="267" t="s">
        <v>110</v>
      </c>
      <c r="B206" s="267" t="s">
        <v>111</v>
      </c>
      <c r="C206" s="267" t="s">
        <v>512</v>
      </c>
      <c r="D206" s="267">
        <v>15</v>
      </c>
      <c r="E206" s="267" t="s">
        <v>112</v>
      </c>
      <c r="F206" s="267" t="s">
        <v>897</v>
      </c>
      <c r="G206" s="267"/>
      <c r="H206" s="267" t="s">
        <v>55</v>
      </c>
      <c r="I206" s="267" t="s">
        <v>33</v>
      </c>
      <c r="J206" s="267" t="s">
        <v>488</v>
      </c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 t="s">
        <v>113</v>
      </c>
      <c r="X206" s="267"/>
      <c r="Y206" s="267"/>
      <c r="Z206" s="267"/>
      <c r="AA206" s="267" t="s">
        <v>95</v>
      </c>
    </row>
    <row r="207" spans="1:27" s="244" customFormat="1" ht="13.5" customHeight="1" x14ac:dyDescent="0.25">
      <c r="A207" s="267" t="s">
        <v>110</v>
      </c>
      <c r="B207" s="267" t="s">
        <v>114</v>
      </c>
      <c r="C207" s="267" t="s">
        <v>512</v>
      </c>
      <c r="D207" s="267">
        <v>16</v>
      </c>
      <c r="E207" s="267" t="s">
        <v>116</v>
      </c>
      <c r="F207" s="267" t="s">
        <v>897</v>
      </c>
      <c r="G207" s="267"/>
      <c r="H207" s="267" t="s">
        <v>55</v>
      </c>
      <c r="I207" s="267" t="s">
        <v>25</v>
      </c>
      <c r="J207" s="267" t="s">
        <v>488</v>
      </c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 t="s">
        <v>113</v>
      </c>
      <c r="X207" s="267"/>
      <c r="Y207" s="267"/>
      <c r="Z207" s="267"/>
      <c r="AA207" s="267" t="s">
        <v>95</v>
      </c>
    </row>
    <row r="208" spans="1:27" s="244" customFormat="1" ht="13.5" customHeight="1" x14ac:dyDescent="0.25">
      <c r="A208" s="267" t="s">
        <v>59</v>
      </c>
      <c r="B208" s="267" t="s">
        <v>135</v>
      </c>
      <c r="C208" s="267" t="s">
        <v>512</v>
      </c>
      <c r="D208" s="267">
        <v>20</v>
      </c>
      <c r="E208" s="267" t="s">
        <v>137</v>
      </c>
      <c r="F208" s="267" t="s">
        <v>897</v>
      </c>
      <c r="G208" s="267"/>
      <c r="H208" s="267"/>
      <c r="I208" s="267" t="s">
        <v>34</v>
      </c>
      <c r="J208" s="267" t="s">
        <v>488</v>
      </c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 t="s">
        <v>138</v>
      </c>
      <c r="V208" s="267"/>
      <c r="W208" s="267"/>
      <c r="X208" s="267" t="s">
        <v>56</v>
      </c>
      <c r="Y208" s="267" t="s">
        <v>139</v>
      </c>
      <c r="Z208" s="267"/>
      <c r="AA208" s="267" t="s">
        <v>46</v>
      </c>
    </row>
    <row r="209" spans="1:34" s="244" customFormat="1" ht="13.5" customHeight="1" x14ac:dyDescent="0.25">
      <c r="A209" s="267" t="s">
        <v>90</v>
      </c>
      <c r="B209" s="267" t="s">
        <v>140</v>
      </c>
      <c r="C209" s="267" t="s">
        <v>512</v>
      </c>
      <c r="D209" s="267">
        <v>21</v>
      </c>
      <c r="E209" s="267" t="s">
        <v>142</v>
      </c>
      <c r="F209" s="267" t="s">
        <v>897</v>
      </c>
      <c r="G209" s="267"/>
      <c r="H209" s="267" t="s">
        <v>145</v>
      </c>
      <c r="I209" s="267" t="s">
        <v>33</v>
      </c>
      <c r="J209" s="267" t="s">
        <v>488</v>
      </c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 t="s">
        <v>143</v>
      </c>
      <c r="V209" s="267"/>
      <c r="W209" s="267"/>
      <c r="X209" s="267" t="s">
        <v>56</v>
      </c>
      <c r="Y209" s="267"/>
      <c r="Z209" s="267"/>
      <c r="AA209" s="267" t="s">
        <v>95</v>
      </c>
      <c r="AB209" s="230"/>
      <c r="AC209" s="230"/>
      <c r="AD209" s="230"/>
      <c r="AE209" s="230"/>
      <c r="AF209" s="230"/>
      <c r="AG209" s="230"/>
      <c r="AH209" s="230"/>
    </row>
    <row r="210" spans="1:34" s="244" customFormat="1" ht="13.5" customHeight="1" x14ac:dyDescent="0.25">
      <c r="A210" s="214" t="s">
        <v>37</v>
      </c>
      <c r="B210" s="214" t="s">
        <v>38</v>
      </c>
      <c r="C210" s="214" t="s">
        <v>489</v>
      </c>
      <c r="D210" s="214">
        <v>1</v>
      </c>
      <c r="E210" s="214" t="s">
        <v>40</v>
      </c>
      <c r="F210" s="243" t="s">
        <v>904</v>
      </c>
      <c r="G210" s="243"/>
      <c r="H210" s="214" t="s">
        <v>41</v>
      </c>
      <c r="I210" s="214" t="s">
        <v>25</v>
      </c>
      <c r="J210" s="214" t="s">
        <v>490</v>
      </c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 t="s">
        <v>42</v>
      </c>
      <c r="V210" s="214"/>
      <c r="W210" s="214" t="s">
        <v>43</v>
      </c>
      <c r="X210" s="214" t="s">
        <v>29</v>
      </c>
      <c r="Y210" s="214" t="s">
        <v>44</v>
      </c>
      <c r="Z210" s="214" t="s">
        <v>45</v>
      </c>
      <c r="AA210" s="214" t="s">
        <v>46</v>
      </c>
    </row>
    <row r="211" spans="1:34" s="244" customFormat="1" ht="13.5" customHeight="1" x14ac:dyDescent="0.25">
      <c r="A211" s="214" t="s">
        <v>47</v>
      </c>
      <c r="B211" s="214" t="s">
        <v>48</v>
      </c>
      <c r="C211" s="214" t="s">
        <v>489</v>
      </c>
      <c r="D211" s="214">
        <v>2</v>
      </c>
      <c r="E211" s="214" t="s">
        <v>42</v>
      </c>
      <c r="F211" s="243" t="s">
        <v>904</v>
      </c>
      <c r="G211" s="243"/>
      <c r="H211" s="214" t="s">
        <v>41</v>
      </c>
      <c r="I211" s="214" t="s">
        <v>33</v>
      </c>
      <c r="J211" s="214" t="s">
        <v>490</v>
      </c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 t="s">
        <v>42</v>
      </c>
      <c r="V211" s="214"/>
      <c r="W211" s="214" t="s">
        <v>50</v>
      </c>
      <c r="X211" s="214"/>
      <c r="Y211" s="214" t="s">
        <v>44</v>
      </c>
      <c r="Z211" s="214"/>
      <c r="AA211" s="214" t="s">
        <v>46</v>
      </c>
    </row>
    <row r="212" spans="1:34" s="244" customFormat="1" ht="13.5" customHeight="1" x14ac:dyDescent="0.25">
      <c r="A212" s="214" t="s">
        <v>51</v>
      </c>
      <c r="B212" s="214" t="s">
        <v>52</v>
      </c>
      <c r="C212" s="214" t="s">
        <v>489</v>
      </c>
      <c r="D212" s="214">
        <v>3</v>
      </c>
      <c r="E212" s="214" t="s">
        <v>54</v>
      </c>
      <c r="F212" s="243" t="s">
        <v>904</v>
      </c>
      <c r="G212" s="243"/>
      <c r="H212" s="214" t="s">
        <v>55</v>
      </c>
      <c r="I212" s="214" t="s">
        <v>25</v>
      </c>
      <c r="J212" s="214" t="s">
        <v>490</v>
      </c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 t="s">
        <v>50</v>
      </c>
      <c r="X212" s="214" t="s">
        <v>56</v>
      </c>
      <c r="Y212" s="214" t="s">
        <v>57</v>
      </c>
      <c r="Z212" s="214" t="s">
        <v>45</v>
      </c>
      <c r="AA212" s="214" t="s">
        <v>58</v>
      </c>
    </row>
    <row r="213" spans="1:34" s="244" customFormat="1" ht="13.5" customHeight="1" x14ac:dyDescent="0.25">
      <c r="A213" s="214" t="s">
        <v>59</v>
      </c>
      <c r="B213" s="214" t="s">
        <v>60</v>
      </c>
      <c r="C213" s="214" t="s">
        <v>489</v>
      </c>
      <c r="D213" s="214">
        <v>4</v>
      </c>
      <c r="E213" s="214" t="s">
        <v>62</v>
      </c>
      <c r="F213" s="243" t="s">
        <v>904</v>
      </c>
      <c r="G213" s="243"/>
      <c r="H213" s="214" t="s">
        <v>55</v>
      </c>
      <c r="I213" s="214" t="s">
        <v>25</v>
      </c>
      <c r="J213" s="214" t="s">
        <v>490</v>
      </c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 t="s">
        <v>62</v>
      </c>
      <c r="V213" s="214" t="s">
        <v>63</v>
      </c>
      <c r="W213" s="214"/>
      <c r="X213" s="214" t="s">
        <v>56</v>
      </c>
      <c r="Y213" s="214" t="s">
        <v>64</v>
      </c>
      <c r="Z213" s="214"/>
      <c r="AA213" s="214" t="s">
        <v>46</v>
      </c>
    </row>
    <row r="214" spans="1:34" s="244" customFormat="1" ht="13.5" customHeight="1" x14ac:dyDescent="0.25">
      <c r="A214" s="214" t="s">
        <v>59</v>
      </c>
      <c r="B214" s="214" t="s">
        <v>65</v>
      </c>
      <c r="C214" s="214" t="s">
        <v>489</v>
      </c>
      <c r="D214" s="214">
        <v>5</v>
      </c>
      <c r="E214" s="214" t="s">
        <v>67</v>
      </c>
      <c r="F214" s="243" t="s">
        <v>904</v>
      </c>
      <c r="G214" s="243"/>
      <c r="H214" s="214" t="s">
        <v>55</v>
      </c>
      <c r="I214" s="214" t="s">
        <v>34</v>
      </c>
      <c r="J214" s="214" t="s">
        <v>490</v>
      </c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 t="s">
        <v>68</v>
      </c>
      <c r="V214" s="214"/>
      <c r="W214" s="214"/>
      <c r="X214" s="214" t="s">
        <v>29</v>
      </c>
      <c r="Y214" s="214" t="s">
        <v>69</v>
      </c>
      <c r="Z214" s="214"/>
      <c r="AA214" s="214" t="s">
        <v>46</v>
      </c>
    </row>
    <row r="215" spans="1:34" s="244" customFormat="1" ht="13.5" customHeight="1" x14ac:dyDescent="0.25">
      <c r="A215" s="214" t="s">
        <v>20</v>
      </c>
      <c r="B215" s="214" t="s">
        <v>70</v>
      </c>
      <c r="C215" s="214" t="s">
        <v>489</v>
      </c>
      <c r="D215" s="214">
        <v>7</v>
      </c>
      <c r="E215" s="214" t="s">
        <v>72</v>
      </c>
      <c r="F215" s="243" t="s">
        <v>904</v>
      </c>
      <c r="G215" s="243"/>
      <c r="H215" s="214" t="s">
        <v>55</v>
      </c>
      <c r="I215" s="214" t="s">
        <v>33</v>
      </c>
      <c r="J215" s="214" t="s">
        <v>490</v>
      </c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 t="s">
        <v>73</v>
      </c>
      <c r="V215" s="214" t="s">
        <v>74</v>
      </c>
      <c r="W215" s="214"/>
      <c r="X215" s="214" t="s">
        <v>29</v>
      </c>
      <c r="Y215" s="214" t="s">
        <v>75</v>
      </c>
      <c r="Z215" s="214"/>
      <c r="AA215" s="214" t="s">
        <v>58</v>
      </c>
    </row>
    <row r="216" spans="1:34" s="244" customFormat="1" ht="13.5" customHeight="1" x14ac:dyDescent="0.25">
      <c r="A216" s="214" t="s">
        <v>20</v>
      </c>
      <c r="B216" s="214" t="s">
        <v>76</v>
      </c>
      <c r="C216" s="214" t="s">
        <v>489</v>
      </c>
      <c r="D216" s="214">
        <v>8</v>
      </c>
      <c r="E216" s="214" t="s">
        <v>78</v>
      </c>
      <c r="F216" s="243" t="s">
        <v>904</v>
      </c>
      <c r="G216" s="243"/>
      <c r="H216" s="214" t="s">
        <v>55</v>
      </c>
      <c r="I216" s="214" t="s">
        <v>32</v>
      </c>
      <c r="J216" s="214" t="s">
        <v>490</v>
      </c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 t="s">
        <v>79</v>
      </c>
      <c r="V216" s="214"/>
      <c r="W216" s="214"/>
      <c r="X216" s="214" t="s">
        <v>29</v>
      </c>
      <c r="Y216" s="214" t="s">
        <v>80</v>
      </c>
      <c r="Z216" s="214"/>
      <c r="AA216" s="214" t="s">
        <v>46</v>
      </c>
    </row>
    <row r="217" spans="1:34" s="244" customFormat="1" ht="13.5" customHeight="1" x14ac:dyDescent="0.25">
      <c r="A217" s="214" t="s">
        <v>37</v>
      </c>
      <c r="B217" s="214" t="s">
        <v>86</v>
      </c>
      <c r="C217" s="214" t="s">
        <v>489</v>
      </c>
      <c r="D217" s="214">
        <v>9</v>
      </c>
      <c r="E217" s="214" t="s">
        <v>88</v>
      </c>
      <c r="F217" s="243" t="s">
        <v>904</v>
      </c>
      <c r="G217" s="243"/>
      <c r="H217" s="214" t="s">
        <v>55</v>
      </c>
      <c r="I217" s="214" t="s">
        <v>34</v>
      </c>
      <c r="J217" s="214" t="s">
        <v>490</v>
      </c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 t="s">
        <v>88</v>
      </c>
      <c r="V217" s="214"/>
      <c r="W217" s="214" t="s">
        <v>43</v>
      </c>
      <c r="X217" s="214" t="s">
        <v>29</v>
      </c>
      <c r="Y217" s="214" t="s">
        <v>89</v>
      </c>
      <c r="Z217" s="214" t="s">
        <v>45</v>
      </c>
      <c r="AA217" s="214" t="s">
        <v>46</v>
      </c>
    </row>
    <row r="218" spans="1:34" s="244" customFormat="1" ht="13.5" customHeight="1" x14ac:dyDescent="0.25">
      <c r="A218" s="214" t="s">
        <v>90</v>
      </c>
      <c r="B218" s="214" t="s">
        <v>91</v>
      </c>
      <c r="C218" s="214" t="s">
        <v>489</v>
      </c>
      <c r="D218" s="214">
        <v>10</v>
      </c>
      <c r="E218" s="214" t="s">
        <v>93</v>
      </c>
      <c r="F218" s="243" t="s">
        <v>904</v>
      </c>
      <c r="G218" s="243"/>
      <c r="H218" s="214" t="s">
        <v>55</v>
      </c>
      <c r="I218" s="214" t="s">
        <v>33</v>
      </c>
      <c r="J218" s="214" t="s">
        <v>490</v>
      </c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 t="s">
        <v>94</v>
      </c>
      <c r="V218" s="214"/>
      <c r="W218" s="214"/>
      <c r="X218" s="214" t="s">
        <v>56</v>
      </c>
      <c r="Y218" s="214"/>
      <c r="Z218" s="214"/>
      <c r="AA218" s="214" t="s">
        <v>95</v>
      </c>
    </row>
    <row r="219" spans="1:34" s="244" customFormat="1" ht="13.5" customHeight="1" x14ac:dyDescent="0.25">
      <c r="A219" s="214" t="s">
        <v>110</v>
      </c>
      <c r="B219" s="214" t="s">
        <v>111</v>
      </c>
      <c r="C219" s="214" t="s">
        <v>489</v>
      </c>
      <c r="D219" s="214">
        <v>15</v>
      </c>
      <c r="E219" s="214" t="s">
        <v>112</v>
      </c>
      <c r="F219" s="243" t="s">
        <v>904</v>
      </c>
      <c r="G219" s="243"/>
      <c r="H219" s="214" t="s">
        <v>55</v>
      </c>
      <c r="I219" s="214" t="s">
        <v>33</v>
      </c>
      <c r="J219" s="214" t="s">
        <v>490</v>
      </c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 t="s">
        <v>113</v>
      </c>
      <c r="X219" s="214"/>
      <c r="Y219" s="214"/>
      <c r="Z219" s="214"/>
      <c r="AA219" s="214" t="s">
        <v>95</v>
      </c>
    </row>
    <row r="220" spans="1:34" s="244" customFormat="1" ht="13.5" customHeight="1" x14ac:dyDescent="0.25">
      <c r="A220" s="214" t="s">
        <v>110</v>
      </c>
      <c r="B220" s="214" t="s">
        <v>114</v>
      </c>
      <c r="C220" s="214" t="s">
        <v>489</v>
      </c>
      <c r="D220" s="214">
        <v>16</v>
      </c>
      <c r="E220" s="214" t="s">
        <v>116</v>
      </c>
      <c r="F220" s="243" t="s">
        <v>904</v>
      </c>
      <c r="G220" s="243"/>
      <c r="H220" s="214" t="s">
        <v>55</v>
      </c>
      <c r="I220" s="214" t="s">
        <v>25</v>
      </c>
      <c r="J220" s="214" t="s">
        <v>490</v>
      </c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 t="s">
        <v>113</v>
      </c>
      <c r="X220" s="214"/>
      <c r="Y220" s="214"/>
      <c r="Z220" s="214"/>
      <c r="AA220" s="214" t="s">
        <v>95</v>
      </c>
    </row>
    <row r="221" spans="1:34" s="244" customFormat="1" ht="13.5" customHeight="1" x14ac:dyDescent="0.25">
      <c r="A221" s="214" t="s">
        <v>59</v>
      </c>
      <c r="B221" s="214" t="s">
        <v>135</v>
      </c>
      <c r="C221" s="214" t="s">
        <v>489</v>
      </c>
      <c r="D221" s="214">
        <v>20</v>
      </c>
      <c r="E221" s="214" t="s">
        <v>137</v>
      </c>
      <c r="F221" s="243" t="s">
        <v>904</v>
      </c>
      <c r="G221" s="243"/>
      <c r="H221" s="214"/>
      <c r="I221" s="214" t="s">
        <v>34</v>
      </c>
      <c r="J221" s="214" t="s">
        <v>490</v>
      </c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 t="s">
        <v>138</v>
      </c>
      <c r="V221" s="214"/>
      <c r="W221" s="214"/>
      <c r="X221" s="214" t="s">
        <v>56</v>
      </c>
      <c r="Y221" s="214" t="s">
        <v>139</v>
      </c>
      <c r="Z221" s="214"/>
      <c r="AA221" s="214" t="s">
        <v>46</v>
      </c>
    </row>
    <row r="222" spans="1:34" s="244" customFormat="1" ht="13.5" customHeight="1" x14ac:dyDescent="0.25">
      <c r="A222" s="214" t="s">
        <v>90</v>
      </c>
      <c r="B222" s="214" t="s">
        <v>140</v>
      </c>
      <c r="C222" s="214" t="s">
        <v>489</v>
      </c>
      <c r="D222" s="214">
        <v>21</v>
      </c>
      <c r="E222" s="214" t="s">
        <v>142</v>
      </c>
      <c r="F222" s="243" t="s">
        <v>904</v>
      </c>
      <c r="G222" s="243"/>
      <c r="H222" s="214" t="s">
        <v>145</v>
      </c>
      <c r="I222" s="214" t="s">
        <v>33</v>
      </c>
      <c r="J222" s="214" t="s">
        <v>490</v>
      </c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 t="s">
        <v>143</v>
      </c>
      <c r="V222" s="214"/>
      <c r="W222" s="214"/>
      <c r="X222" s="214" t="s">
        <v>56</v>
      </c>
      <c r="Y222" s="214"/>
      <c r="Z222" s="214"/>
      <c r="AA222" s="214" t="s">
        <v>95</v>
      </c>
      <c r="AB222" s="230"/>
      <c r="AC222" s="230"/>
      <c r="AD222" s="230"/>
      <c r="AE222" s="230"/>
      <c r="AF222" s="230"/>
      <c r="AG222" s="230"/>
      <c r="AH222" s="230"/>
    </row>
    <row r="223" spans="1:34" s="244" customFormat="1" ht="13.5" customHeight="1" x14ac:dyDescent="0.25">
      <c r="A223" s="214" t="s">
        <v>37</v>
      </c>
      <c r="B223" s="214" t="s">
        <v>38</v>
      </c>
      <c r="C223" s="214" t="s">
        <v>489</v>
      </c>
      <c r="D223" s="214">
        <v>1</v>
      </c>
      <c r="E223" s="214" t="s">
        <v>40</v>
      </c>
      <c r="F223" s="243" t="s">
        <v>904</v>
      </c>
      <c r="G223" s="243"/>
      <c r="H223" s="214" t="s">
        <v>41</v>
      </c>
      <c r="I223" s="214" t="s">
        <v>33</v>
      </c>
      <c r="J223" s="214" t="s">
        <v>509</v>
      </c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 t="s">
        <v>42</v>
      </c>
      <c r="V223" s="214"/>
      <c r="W223" s="214" t="s">
        <v>43</v>
      </c>
      <c r="X223" s="214" t="s">
        <v>29</v>
      </c>
      <c r="Y223" s="214" t="s">
        <v>44</v>
      </c>
      <c r="Z223" s="214" t="s">
        <v>45</v>
      </c>
      <c r="AA223" s="214" t="s">
        <v>46</v>
      </c>
    </row>
    <row r="224" spans="1:34" s="244" customFormat="1" ht="13.5" customHeight="1" x14ac:dyDescent="0.25">
      <c r="A224" s="214" t="s">
        <v>47</v>
      </c>
      <c r="B224" s="214" t="s">
        <v>48</v>
      </c>
      <c r="C224" s="214" t="s">
        <v>489</v>
      </c>
      <c r="D224" s="214">
        <v>2</v>
      </c>
      <c r="E224" s="214" t="s">
        <v>42</v>
      </c>
      <c r="F224" s="243" t="s">
        <v>904</v>
      </c>
      <c r="G224" s="243"/>
      <c r="H224" s="214" t="s">
        <v>41</v>
      </c>
      <c r="I224" s="214" t="s">
        <v>33</v>
      </c>
      <c r="J224" s="214" t="s">
        <v>509</v>
      </c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 t="s">
        <v>42</v>
      </c>
      <c r="V224" s="214"/>
      <c r="W224" s="214" t="s">
        <v>50</v>
      </c>
      <c r="X224" s="214"/>
      <c r="Y224" s="214" t="s">
        <v>44</v>
      </c>
      <c r="Z224" s="214"/>
      <c r="AA224" s="214" t="s">
        <v>46</v>
      </c>
    </row>
    <row r="225" spans="1:34" s="244" customFormat="1" ht="13.5" customHeight="1" x14ac:dyDescent="0.25">
      <c r="A225" s="214" t="s">
        <v>51</v>
      </c>
      <c r="B225" s="214" t="s">
        <v>52</v>
      </c>
      <c r="C225" s="214" t="s">
        <v>489</v>
      </c>
      <c r="D225" s="214">
        <v>3</v>
      </c>
      <c r="E225" s="214" t="s">
        <v>54</v>
      </c>
      <c r="F225" s="243" t="s">
        <v>904</v>
      </c>
      <c r="G225" s="243"/>
      <c r="H225" s="214" t="s">
        <v>55</v>
      </c>
      <c r="I225" s="214" t="s">
        <v>33</v>
      </c>
      <c r="J225" s="214" t="s">
        <v>509</v>
      </c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 t="s">
        <v>50</v>
      </c>
      <c r="X225" s="214" t="s">
        <v>56</v>
      </c>
      <c r="Y225" s="214" t="s">
        <v>57</v>
      </c>
      <c r="Z225" s="214" t="s">
        <v>45</v>
      </c>
      <c r="AA225" s="214" t="s">
        <v>58</v>
      </c>
    </row>
    <row r="226" spans="1:34" s="244" customFormat="1" ht="13.5" customHeight="1" x14ac:dyDescent="0.25">
      <c r="A226" s="214" t="s">
        <v>59</v>
      </c>
      <c r="B226" s="214" t="s">
        <v>60</v>
      </c>
      <c r="C226" s="214" t="s">
        <v>489</v>
      </c>
      <c r="D226" s="214">
        <v>4</v>
      </c>
      <c r="E226" s="214" t="s">
        <v>62</v>
      </c>
      <c r="F226" s="243" t="s">
        <v>904</v>
      </c>
      <c r="G226" s="243"/>
      <c r="H226" s="214" t="s">
        <v>55</v>
      </c>
      <c r="I226" s="214" t="s">
        <v>33</v>
      </c>
      <c r="J226" s="214" t="s">
        <v>509</v>
      </c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 t="s">
        <v>62</v>
      </c>
      <c r="V226" s="214" t="s">
        <v>63</v>
      </c>
      <c r="W226" s="214"/>
      <c r="X226" s="214" t="s">
        <v>56</v>
      </c>
      <c r="Y226" s="214" t="s">
        <v>64</v>
      </c>
      <c r="Z226" s="214"/>
      <c r="AA226" s="214" t="s">
        <v>46</v>
      </c>
    </row>
    <row r="227" spans="1:34" s="244" customFormat="1" ht="13.5" customHeight="1" x14ac:dyDescent="0.25">
      <c r="A227" s="214" t="s">
        <v>59</v>
      </c>
      <c r="B227" s="214" t="s">
        <v>65</v>
      </c>
      <c r="C227" s="214" t="s">
        <v>489</v>
      </c>
      <c r="D227" s="214">
        <v>5</v>
      </c>
      <c r="E227" s="214" t="s">
        <v>67</v>
      </c>
      <c r="F227" s="243" t="s">
        <v>904</v>
      </c>
      <c r="G227" s="243"/>
      <c r="H227" s="214" t="s">
        <v>55</v>
      </c>
      <c r="I227" s="214" t="s">
        <v>33</v>
      </c>
      <c r="J227" s="214" t="s">
        <v>509</v>
      </c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 t="s">
        <v>68</v>
      </c>
      <c r="V227" s="214"/>
      <c r="W227" s="214"/>
      <c r="X227" s="214" t="s">
        <v>29</v>
      </c>
      <c r="Y227" s="214" t="s">
        <v>69</v>
      </c>
      <c r="Z227" s="214"/>
      <c r="AA227" s="214" t="s">
        <v>46</v>
      </c>
    </row>
    <row r="228" spans="1:34" s="244" customFormat="1" ht="13.5" customHeight="1" x14ac:dyDescent="0.25">
      <c r="A228" s="214" t="s">
        <v>20</v>
      </c>
      <c r="B228" s="214" t="s">
        <v>70</v>
      </c>
      <c r="C228" s="214" t="s">
        <v>489</v>
      </c>
      <c r="D228" s="214">
        <v>7</v>
      </c>
      <c r="E228" s="214" t="s">
        <v>72</v>
      </c>
      <c r="F228" s="243" t="s">
        <v>904</v>
      </c>
      <c r="G228" s="243"/>
      <c r="H228" s="214" t="s">
        <v>55</v>
      </c>
      <c r="I228" s="214" t="s">
        <v>33</v>
      </c>
      <c r="J228" s="214" t="s">
        <v>509</v>
      </c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 t="s">
        <v>73</v>
      </c>
      <c r="V228" s="214" t="s">
        <v>74</v>
      </c>
      <c r="W228" s="214"/>
      <c r="X228" s="214" t="s">
        <v>29</v>
      </c>
      <c r="Y228" s="214" t="s">
        <v>75</v>
      </c>
      <c r="Z228" s="214"/>
      <c r="AA228" s="214" t="s">
        <v>58</v>
      </c>
    </row>
    <row r="229" spans="1:34" s="244" customFormat="1" ht="13.5" customHeight="1" x14ac:dyDescent="0.25">
      <c r="A229" s="214" t="s">
        <v>20</v>
      </c>
      <c r="B229" s="214" t="s">
        <v>76</v>
      </c>
      <c r="C229" s="214" t="s">
        <v>489</v>
      </c>
      <c r="D229" s="214">
        <v>8</v>
      </c>
      <c r="E229" s="214" t="s">
        <v>78</v>
      </c>
      <c r="F229" s="243" t="s">
        <v>904</v>
      </c>
      <c r="G229" s="243"/>
      <c r="H229" s="214" t="s">
        <v>55</v>
      </c>
      <c r="I229" s="214" t="s">
        <v>33</v>
      </c>
      <c r="J229" s="214" t="s">
        <v>509</v>
      </c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 t="s">
        <v>79</v>
      </c>
      <c r="V229" s="214"/>
      <c r="W229" s="214"/>
      <c r="X229" s="214" t="s">
        <v>29</v>
      </c>
      <c r="Y229" s="214" t="s">
        <v>80</v>
      </c>
      <c r="Z229" s="214"/>
      <c r="AA229" s="214" t="s">
        <v>46</v>
      </c>
    </row>
    <row r="230" spans="1:34" s="244" customFormat="1" ht="13.5" customHeight="1" x14ac:dyDescent="0.25">
      <c r="A230" s="214" t="s">
        <v>37</v>
      </c>
      <c r="B230" s="214" t="s">
        <v>86</v>
      </c>
      <c r="C230" s="214" t="s">
        <v>489</v>
      </c>
      <c r="D230" s="214">
        <v>9</v>
      </c>
      <c r="E230" s="214" t="s">
        <v>88</v>
      </c>
      <c r="F230" s="243" t="s">
        <v>904</v>
      </c>
      <c r="G230" s="243"/>
      <c r="H230" s="214" t="s">
        <v>55</v>
      </c>
      <c r="I230" s="214" t="s">
        <v>33</v>
      </c>
      <c r="J230" s="214" t="s">
        <v>509</v>
      </c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 t="s">
        <v>88</v>
      </c>
      <c r="V230" s="214"/>
      <c r="W230" s="214" t="s">
        <v>43</v>
      </c>
      <c r="X230" s="214" t="s">
        <v>29</v>
      </c>
      <c r="Y230" s="214" t="s">
        <v>89</v>
      </c>
      <c r="Z230" s="214" t="s">
        <v>45</v>
      </c>
      <c r="AA230" s="214" t="s">
        <v>46</v>
      </c>
    </row>
    <row r="231" spans="1:34" s="244" customFormat="1" ht="13.5" customHeight="1" x14ac:dyDescent="0.25">
      <c r="A231" s="214" t="s">
        <v>90</v>
      </c>
      <c r="B231" s="214" t="s">
        <v>91</v>
      </c>
      <c r="C231" s="214" t="s">
        <v>489</v>
      </c>
      <c r="D231" s="214">
        <v>10</v>
      </c>
      <c r="E231" s="214" t="s">
        <v>93</v>
      </c>
      <c r="F231" s="243" t="s">
        <v>904</v>
      </c>
      <c r="G231" s="243"/>
      <c r="H231" s="214" t="s">
        <v>55</v>
      </c>
      <c r="I231" s="214" t="s">
        <v>33</v>
      </c>
      <c r="J231" s="214" t="s">
        <v>509</v>
      </c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 t="s">
        <v>94</v>
      </c>
      <c r="V231" s="214"/>
      <c r="W231" s="214"/>
      <c r="X231" s="214" t="s">
        <v>56</v>
      </c>
      <c r="Y231" s="214"/>
      <c r="Z231" s="214"/>
      <c r="AA231" s="214" t="s">
        <v>95</v>
      </c>
    </row>
    <row r="232" spans="1:34" s="244" customFormat="1" ht="13.5" customHeight="1" x14ac:dyDescent="0.25">
      <c r="A232" s="214" t="s">
        <v>110</v>
      </c>
      <c r="B232" s="214" t="s">
        <v>111</v>
      </c>
      <c r="C232" s="214" t="s">
        <v>489</v>
      </c>
      <c r="D232" s="214">
        <v>15</v>
      </c>
      <c r="E232" s="214" t="s">
        <v>112</v>
      </c>
      <c r="F232" s="243" t="s">
        <v>904</v>
      </c>
      <c r="G232" s="243"/>
      <c r="H232" s="214" t="s">
        <v>55</v>
      </c>
      <c r="I232" s="214" t="s">
        <v>33</v>
      </c>
      <c r="J232" s="214" t="s">
        <v>509</v>
      </c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 t="s">
        <v>113</v>
      </c>
      <c r="X232" s="214"/>
      <c r="Y232" s="214"/>
      <c r="Z232" s="214"/>
      <c r="AA232" s="214" t="s">
        <v>95</v>
      </c>
    </row>
    <row r="233" spans="1:34" s="244" customFormat="1" ht="13.5" customHeight="1" x14ac:dyDescent="0.25">
      <c r="A233" s="214" t="s">
        <v>110</v>
      </c>
      <c r="B233" s="214" t="s">
        <v>114</v>
      </c>
      <c r="C233" s="214" t="s">
        <v>489</v>
      </c>
      <c r="D233" s="214">
        <v>16</v>
      </c>
      <c r="E233" s="214" t="s">
        <v>116</v>
      </c>
      <c r="F233" s="243" t="s">
        <v>904</v>
      </c>
      <c r="G233" s="243"/>
      <c r="H233" s="214" t="s">
        <v>55</v>
      </c>
      <c r="I233" s="214" t="s">
        <v>33</v>
      </c>
      <c r="J233" s="214" t="s">
        <v>509</v>
      </c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 t="s">
        <v>113</v>
      </c>
      <c r="X233" s="214"/>
      <c r="Y233" s="214"/>
      <c r="Z233" s="214"/>
      <c r="AA233" s="214" t="s">
        <v>95</v>
      </c>
    </row>
    <row r="234" spans="1:34" s="244" customFormat="1" ht="13.5" customHeight="1" x14ac:dyDescent="0.25">
      <c r="A234" s="214" t="s">
        <v>59</v>
      </c>
      <c r="B234" s="214" t="s">
        <v>135</v>
      </c>
      <c r="C234" s="214" t="s">
        <v>489</v>
      </c>
      <c r="D234" s="214">
        <v>20</v>
      </c>
      <c r="E234" s="214" t="s">
        <v>137</v>
      </c>
      <c r="F234" s="243" t="s">
        <v>904</v>
      </c>
      <c r="G234" s="243"/>
      <c r="H234" s="214"/>
      <c r="I234" s="214" t="s">
        <v>33</v>
      </c>
      <c r="J234" s="214" t="s">
        <v>509</v>
      </c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 t="s">
        <v>138</v>
      </c>
      <c r="V234" s="214"/>
      <c r="W234" s="214"/>
      <c r="X234" s="214" t="s">
        <v>56</v>
      </c>
      <c r="Y234" s="214" t="s">
        <v>139</v>
      </c>
      <c r="Z234" s="214"/>
      <c r="AA234" s="214" t="s">
        <v>46</v>
      </c>
    </row>
    <row r="235" spans="1:34" s="244" customFormat="1" ht="13.5" customHeight="1" x14ac:dyDescent="0.25">
      <c r="A235" s="214" t="s">
        <v>90</v>
      </c>
      <c r="B235" s="214" t="s">
        <v>140</v>
      </c>
      <c r="C235" s="214" t="s">
        <v>489</v>
      </c>
      <c r="D235" s="214">
        <v>21</v>
      </c>
      <c r="E235" s="214" t="s">
        <v>142</v>
      </c>
      <c r="F235" s="243" t="s">
        <v>904</v>
      </c>
      <c r="G235" s="243"/>
      <c r="H235" s="214" t="s">
        <v>145</v>
      </c>
      <c r="I235" s="214" t="s">
        <v>33</v>
      </c>
      <c r="J235" s="214" t="s">
        <v>509</v>
      </c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 t="s">
        <v>143</v>
      </c>
      <c r="V235" s="214"/>
      <c r="W235" s="214"/>
      <c r="X235" s="214" t="s">
        <v>56</v>
      </c>
      <c r="Y235" s="214"/>
      <c r="Z235" s="214"/>
      <c r="AA235" s="214" t="s">
        <v>95</v>
      </c>
      <c r="AB235" s="230"/>
      <c r="AC235" s="230"/>
      <c r="AD235" s="230"/>
      <c r="AE235" s="230"/>
      <c r="AF235" s="230"/>
      <c r="AG235" s="230"/>
      <c r="AH235" s="230"/>
    </row>
    <row r="236" spans="1:34" s="244" customFormat="1" ht="13.5" customHeight="1" x14ac:dyDescent="0.25">
      <c r="A236" s="267" t="s">
        <v>37</v>
      </c>
      <c r="B236" s="267" t="s">
        <v>38</v>
      </c>
      <c r="C236" s="267" t="s">
        <v>489</v>
      </c>
      <c r="D236" s="267">
        <v>1</v>
      </c>
      <c r="E236" s="267" t="s">
        <v>40</v>
      </c>
      <c r="F236" s="267" t="s">
        <v>904</v>
      </c>
      <c r="G236" s="267"/>
      <c r="H236" s="267" t="s">
        <v>41</v>
      </c>
      <c r="I236" s="267" t="s">
        <v>25</v>
      </c>
      <c r="J236" s="267" t="s">
        <v>510</v>
      </c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 t="s">
        <v>42</v>
      </c>
      <c r="V236" s="267"/>
      <c r="W236" s="267" t="s">
        <v>43</v>
      </c>
      <c r="X236" s="267" t="s">
        <v>29</v>
      </c>
      <c r="Y236" s="267" t="s">
        <v>44</v>
      </c>
      <c r="Z236" s="267" t="s">
        <v>45</v>
      </c>
      <c r="AA236" s="267" t="s">
        <v>46</v>
      </c>
    </row>
    <row r="237" spans="1:34" s="244" customFormat="1" ht="13.5" customHeight="1" x14ac:dyDescent="0.25">
      <c r="A237" s="267" t="s">
        <v>47</v>
      </c>
      <c r="B237" s="267" t="s">
        <v>48</v>
      </c>
      <c r="C237" s="267" t="s">
        <v>489</v>
      </c>
      <c r="D237" s="267">
        <v>2</v>
      </c>
      <c r="E237" s="267" t="s">
        <v>42</v>
      </c>
      <c r="F237" s="267" t="s">
        <v>904</v>
      </c>
      <c r="G237" s="267"/>
      <c r="H237" s="267" t="s">
        <v>41</v>
      </c>
      <c r="I237" s="267" t="s">
        <v>33</v>
      </c>
      <c r="J237" s="267" t="s">
        <v>510</v>
      </c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 t="s">
        <v>42</v>
      </c>
      <c r="V237" s="267"/>
      <c r="W237" s="267" t="s">
        <v>50</v>
      </c>
      <c r="X237" s="267"/>
      <c r="Y237" s="267" t="s">
        <v>44</v>
      </c>
      <c r="Z237" s="267"/>
      <c r="AA237" s="267" t="s">
        <v>46</v>
      </c>
    </row>
    <row r="238" spans="1:34" s="244" customFormat="1" ht="13.5" customHeight="1" x14ac:dyDescent="0.25">
      <c r="A238" s="267" t="s">
        <v>51</v>
      </c>
      <c r="B238" s="267" t="s">
        <v>52</v>
      </c>
      <c r="C238" s="267" t="s">
        <v>489</v>
      </c>
      <c r="D238" s="267">
        <v>3</v>
      </c>
      <c r="E238" s="267" t="s">
        <v>54</v>
      </c>
      <c r="F238" s="267" t="s">
        <v>904</v>
      </c>
      <c r="G238" s="267"/>
      <c r="H238" s="267" t="s">
        <v>55</v>
      </c>
      <c r="I238" s="267" t="s">
        <v>33</v>
      </c>
      <c r="J238" s="267" t="s">
        <v>510</v>
      </c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 t="s">
        <v>50</v>
      </c>
      <c r="X238" s="267" t="s">
        <v>56</v>
      </c>
      <c r="Y238" s="267" t="s">
        <v>57</v>
      </c>
      <c r="Z238" s="267" t="s">
        <v>45</v>
      </c>
      <c r="AA238" s="267" t="s">
        <v>58</v>
      </c>
    </row>
    <row r="239" spans="1:34" s="244" customFormat="1" ht="13.5" customHeight="1" x14ac:dyDescent="0.25">
      <c r="A239" s="267" t="s">
        <v>59</v>
      </c>
      <c r="B239" s="267" t="s">
        <v>60</v>
      </c>
      <c r="C239" s="267" t="s">
        <v>489</v>
      </c>
      <c r="D239" s="267">
        <v>4</v>
      </c>
      <c r="E239" s="267" t="s">
        <v>62</v>
      </c>
      <c r="F239" s="267" t="s">
        <v>904</v>
      </c>
      <c r="G239" s="267"/>
      <c r="H239" s="267" t="s">
        <v>55</v>
      </c>
      <c r="I239" s="267" t="s">
        <v>25</v>
      </c>
      <c r="J239" s="267" t="s">
        <v>510</v>
      </c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 t="s">
        <v>62</v>
      </c>
      <c r="V239" s="267" t="s">
        <v>63</v>
      </c>
      <c r="W239" s="267"/>
      <c r="X239" s="267" t="s">
        <v>56</v>
      </c>
      <c r="Y239" s="267" t="s">
        <v>64</v>
      </c>
      <c r="Z239" s="267"/>
      <c r="AA239" s="267" t="s">
        <v>46</v>
      </c>
    </row>
    <row r="240" spans="1:34" s="244" customFormat="1" ht="13.5" customHeight="1" x14ac:dyDescent="0.25">
      <c r="A240" s="267" t="s">
        <v>59</v>
      </c>
      <c r="B240" s="267" t="s">
        <v>65</v>
      </c>
      <c r="C240" s="267" t="s">
        <v>489</v>
      </c>
      <c r="D240" s="267">
        <v>5</v>
      </c>
      <c r="E240" s="267" t="s">
        <v>67</v>
      </c>
      <c r="F240" s="267" t="s">
        <v>904</v>
      </c>
      <c r="G240" s="267"/>
      <c r="H240" s="267" t="s">
        <v>55</v>
      </c>
      <c r="I240" s="267" t="s">
        <v>34</v>
      </c>
      <c r="J240" s="267" t="s">
        <v>510</v>
      </c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 t="s">
        <v>68</v>
      </c>
      <c r="V240" s="267"/>
      <c r="W240" s="267"/>
      <c r="X240" s="267" t="s">
        <v>29</v>
      </c>
      <c r="Y240" s="267" t="s">
        <v>69</v>
      </c>
      <c r="Z240" s="267"/>
      <c r="AA240" s="267" t="s">
        <v>46</v>
      </c>
    </row>
    <row r="241" spans="1:34" s="244" customFormat="1" ht="13.5" customHeight="1" x14ac:dyDescent="0.25">
      <c r="A241" s="267" t="s">
        <v>20</v>
      </c>
      <c r="B241" s="267" t="s">
        <v>70</v>
      </c>
      <c r="C241" s="267" t="s">
        <v>489</v>
      </c>
      <c r="D241" s="267">
        <v>7</v>
      </c>
      <c r="E241" s="267" t="s">
        <v>72</v>
      </c>
      <c r="F241" s="267" t="s">
        <v>904</v>
      </c>
      <c r="G241" s="267"/>
      <c r="H241" s="267" t="s">
        <v>55</v>
      </c>
      <c r="I241" s="267" t="s">
        <v>33</v>
      </c>
      <c r="J241" s="267" t="s">
        <v>510</v>
      </c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 t="s">
        <v>73</v>
      </c>
      <c r="V241" s="267" t="s">
        <v>74</v>
      </c>
      <c r="W241" s="267"/>
      <c r="X241" s="267" t="s">
        <v>29</v>
      </c>
      <c r="Y241" s="267" t="s">
        <v>75</v>
      </c>
      <c r="Z241" s="267"/>
      <c r="AA241" s="267" t="s">
        <v>58</v>
      </c>
    </row>
    <row r="242" spans="1:34" s="244" customFormat="1" ht="13.5" customHeight="1" x14ac:dyDescent="0.25">
      <c r="A242" s="267" t="s">
        <v>20</v>
      </c>
      <c r="B242" s="267" t="s">
        <v>76</v>
      </c>
      <c r="C242" s="267" t="s">
        <v>489</v>
      </c>
      <c r="D242" s="267">
        <v>8</v>
      </c>
      <c r="E242" s="267" t="s">
        <v>78</v>
      </c>
      <c r="F242" s="267" t="s">
        <v>904</v>
      </c>
      <c r="G242" s="267"/>
      <c r="H242" s="267" t="s">
        <v>55</v>
      </c>
      <c r="I242" s="267" t="s">
        <v>32</v>
      </c>
      <c r="J242" s="267" t="s">
        <v>510</v>
      </c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 t="s">
        <v>79</v>
      </c>
      <c r="V242" s="267"/>
      <c r="W242" s="267"/>
      <c r="X242" s="267" t="s">
        <v>29</v>
      </c>
      <c r="Y242" s="267" t="s">
        <v>80</v>
      </c>
      <c r="Z242" s="267"/>
      <c r="AA242" s="267" t="s">
        <v>46</v>
      </c>
    </row>
    <row r="243" spans="1:34" s="244" customFormat="1" ht="13.5" customHeight="1" x14ac:dyDescent="0.25">
      <c r="A243" s="267" t="s">
        <v>37</v>
      </c>
      <c r="B243" s="267" t="s">
        <v>86</v>
      </c>
      <c r="C243" s="267" t="s">
        <v>489</v>
      </c>
      <c r="D243" s="267">
        <v>9</v>
      </c>
      <c r="E243" s="267" t="s">
        <v>88</v>
      </c>
      <c r="F243" s="267" t="s">
        <v>904</v>
      </c>
      <c r="G243" s="267"/>
      <c r="H243" s="267" t="s">
        <v>55</v>
      </c>
      <c r="I243" s="267" t="s">
        <v>34</v>
      </c>
      <c r="J243" s="267" t="s">
        <v>510</v>
      </c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 t="s">
        <v>88</v>
      </c>
      <c r="V243" s="267"/>
      <c r="W243" s="267" t="s">
        <v>43</v>
      </c>
      <c r="X243" s="267" t="s">
        <v>29</v>
      </c>
      <c r="Y243" s="267" t="s">
        <v>89</v>
      </c>
      <c r="Z243" s="267" t="s">
        <v>45</v>
      </c>
      <c r="AA243" s="267" t="s">
        <v>46</v>
      </c>
    </row>
    <row r="244" spans="1:34" s="244" customFormat="1" ht="13.5" customHeight="1" x14ac:dyDescent="0.25">
      <c r="A244" s="267" t="s">
        <v>90</v>
      </c>
      <c r="B244" s="267" t="s">
        <v>91</v>
      </c>
      <c r="C244" s="267" t="s">
        <v>489</v>
      </c>
      <c r="D244" s="267">
        <v>10</v>
      </c>
      <c r="E244" s="267" t="s">
        <v>93</v>
      </c>
      <c r="F244" s="267" t="s">
        <v>904</v>
      </c>
      <c r="G244" s="267"/>
      <c r="H244" s="267" t="s">
        <v>55</v>
      </c>
      <c r="I244" s="267" t="s">
        <v>33</v>
      </c>
      <c r="J244" s="267" t="s">
        <v>510</v>
      </c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 t="s">
        <v>94</v>
      </c>
      <c r="V244" s="267"/>
      <c r="W244" s="267"/>
      <c r="X244" s="267" t="s">
        <v>56</v>
      </c>
      <c r="Y244" s="267"/>
      <c r="Z244" s="267"/>
      <c r="AA244" s="267" t="s">
        <v>95</v>
      </c>
    </row>
    <row r="245" spans="1:34" s="244" customFormat="1" ht="13.5" customHeight="1" x14ac:dyDescent="0.25">
      <c r="A245" s="267" t="s">
        <v>110</v>
      </c>
      <c r="B245" s="267" t="s">
        <v>111</v>
      </c>
      <c r="C245" s="267" t="s">
        <v>489</v>
      </c>
      <c r="D245" s="267">
        <v>15</v>
      </c>
      <c r="E245" s="267" t="s">
        <v>112</v>
      </c>
      <c r="F245" s="267" t="s">
        <v>904</v>
      </c>
      <c r="G245" s="267"/>
      <c r="H245" s="267" t="s">
        <v>55</v>
      </c>
      <c r="I245" s="267" t="s">
        <v>33</v>
      </c>
      <c r="J245" s="267" t="s">
        <v>510</v>
      </c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 t="s">
        <v>113</v>
      </c>
      <c r="X245" s="267"/>
      <c r="Y245" s="267"/>
      <c r="Z245" s="267"/>
      <c r="AA245" s="267" t="s">
        <v>95</v>
      </c>
    </row>
    <row r="246" spans="1:34" s="244" customFormat="1" ht="13.5" customHeight="1" x14ac:dyDescent="0.25">
      <c r="A246" s="267" t="s">
        <v>110</v>
      </c>
      <c r="B246" s="267" t="s">
        <v>114</v>
      </c>
      <c r="C246" s="267" t="s">
        <v>489</v>
      </c>
      <c r="D246" s="267">
        <v>16</v>
      </c>
      <c r="E246" s="267" t="s">
        <v>116</v>
      </c>
      <c r="F246" s="267" t="s">
        <v>904</v>
      </c>
      <c r="G246" s="267"/>
      <c r="H246" s="267" t="s">
        <v>55</v>
      </c>
      <c r="I246" s="267" t="s">
        <v>25</v>
      </c>
      <c r="J246" s="267" t="s">
        <v>510</v>
      </c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 t="s">
        <v>113</v>
      </c>
      <c r="X246" s="267"/>
      <c r="Y246" s="267"/>
      <c r="Z246" s="267"/>
      <c r="AA246" s="267" t="s">
        <v>95</v>
      </c>
    </row>
    <row r="247" spans="1:34" s="244" customFormat="1" ht="13.5" customHeight="1" x14ac:dyDescent="0.25">
      <c r="A247" s="267" t="s">
        <v>59</v>
      </c>
      <c r="B247" s="267" t="s">
        <v>135</v>
      </c>
      <c r="C247" s="267" t="s">
        <v>489</v>
      </c>
      <c r="D247" s="267">
        <v>20</v>
      </c>
      <c r="E247" s="267" t="s">
        <v>137</v>
      </c>
      <c r="F247" s="267" t="s">
        <v>904</v>
      </c>
      <c r="G247" s="267"/>
      <c r="H247" s="267"/>
      <c r="I247" s="267" t="s">
        <v>34</v>
      </c>
      <c r="J247" s="267" t="s">
        <v>510</v>
      </c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 t="s">
        <v>138</v>
      </c>
      <c r="V247" s="267"/>
      <c r="W247" s="267"/>
      <c r="X247" s="267" t="s">
        <v>56</v>
      </c>
      <c r="Y247" s="267" t="s">
        <v>139</v>
      </c>
      <c r="Z247" s="267"/>
      <c r="AA247" s="267" t="s">
        <v>46</v>
      </c>
    </row>
    <row r="248" spans="1:34" s="244" customFormat="1" ht="13.5" customHeight="1" x14ac:dyDescent="0.25">
      <c r="A248" s="267" t="s">
        <v>90</v>
      </c>
      <c r="B248" s="267" t="s">
        <v>140</v>
      </c>
      <c r="C248" s="267" t="s">
        <v>489</v>
      </c>
      <c r="D248" s="267">
        <v>21</v>
      </c>
      <c r="E248" s="267" t="s">
        <v>142</v>
      </c>
      <c r="F248" s="267" t="s">
        <v>904</v>
      </c>
      <c r="G248" s="267"/>
      <c r="H248" s="267" t="s">
        <v>145</v>
      </c>
      <c r="I248" s="267" t="s">
        <v>33</v>
      </c>
      <c r="J248" s="267" t="s">
        <v>510</v>
      </c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 t="s">
        <v>143</v>
      </c>
      <c r="V248" s="267"/>
      <c r="W248" s="267"/>
      <c r="X248" s="267" t="s">
        <v>56</v>
      </c>
      <c r="Y248" s="267"/>
      <c r="Z248" s="267"/>
      <c r="AA248" s="267" t="s">
        <v>95</v>
      </c>
      <c r="AB248" s="230"/>
      <c r="AC248" s="230"/>
      <c r="AD248" s="230"/>
      <c r="AE248" s="230"/>
      <c r="AF248" s="230"/>
      <c r="AG248" s="230"/>
      <c r="AH248" s="230"/>
    </row>
    <row r="249" spans="1:34" s="244" customFormat="1" ht="13.5" customHeight="1" x14ac:dyDescent="0.25">
      <c r="A249" s="214" t="s">
        <v>37</v>
      </c>
      <c r="B249" s="214" t="s">
        <v>38</v>
      </c>
      <c r="C249" s="214" t="s">
        <v>489</v>
      </c>
      <c r="D249" s="214">
        <v>1</v>
      </c>
      <c r="E249" s="214" t="s">
        <v>40</v>
      </c>
      <c r="F249" s="243" t="s">
        <v>904</v>
      </c>
      <c r="G249" s="243"/>
      <c r="H249" s="214" t="s">
        <v>41</v>
      </c>
      <c r="I249" s="214" t="s">
        <v>25</v>
      </c>
      <c r="J249" s="214" t="s">
        <v>499</v>
      </c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 t="s">
        <v>42</v>
      </c>
      <c r="V249" s="214"/>
      <c r="W249" s="214" t="s">
        <v>43</v>
      </c>
      <c r="X249" s="214" t="s">
        <v>29</v>
      </c>
      <c r="Y249" s="214" t="s">
        <v>44</v>
      </c>
      <c r="Z249" s="214" t="s">
        <v>45</v>
      </c>
      <c r="AA249" s="214" t="s">
        <v>46</v>
      </c>
    </row>
    <row r="250" spans="1:34" s="244" customFormat="1" ht="13.5" customHeight="1" x14ac:dyDescent="0.25">
      <c r="A250" s="214" t="s">
        <v>47</v>
      </c>
      <c r="B250" s="214" t="s">
        <v>48</v>
      </c>
      <c r="C250" s="214" t="s">
        <v>489</v>
      </c>
      <c r="D250" s="214">
        <v>2</v>
      </c>
      <c r="E250" s="214" t="s">
        <v>42</v>
      </c>
      <c r="F250" s="243" t="s">
        <v>904</v>
      </c>
      <c r="G250" s="243"/>
      <c r="H250" s="214" t="s">
        <v>41</v>
      </c>
      <c r="I250" s="214" t="s">
        <v>33</v>
      </c>
      <c r="J250" s="214" t="s">
        <v>499</v>
      </c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 t="s">
        <v>42</v>
      </c>
      <c r="V250" s="214"/>
      <c r="W250" s="214" t="s">
        <v>50</v>
      </c>
      <c r="X250" s="214"/>
      <c r="Y250" s="214" t="s">
        <v>44</v>
      </c>
      <c r="Z250" s="214"/>
      <c r="AA250" s="214" t="s">
        <v>46</v>
      </c>
    </row>
    <row r="251" spans="1:34" s="244" customFormat="1" ht="13.5" customHeight="1" x14ac:dyDescent="0.25">
      <c r="A251" s="214" t="s">
        <v>51</v>
      </c>
      <c r="B251" s="214" t="s">
        <v>52</v>
      </c>
      <c r="C251" s="214" t="s">
        <v>489</v>
      </c>
      <c r="D251" s="214">
        <v>3</v>
      </c>
      <c r="E251" s="214" t="s">
        <v>54</v>
      </c>
      <c r="F251" s="243" t="s">
        <v>904</v>
      </c>
      <c r="G251" s="243"/>
      <c r="H251" s="214" t="s">
        <v>55</v>
      </c>
      <c r="I251" s="214" t="s">
        <v>34</v>
      </c>
      <c r="J251" s="214" t="s">
        <v>499</v>
      </c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 t="s">
        <v>50</v>
      </c>
      <c r="X251" s="214" t="s">
        <v>56</v>
      </c>
      <c r="Y251" s="214" t="s">
        <v>57</v>
      </c>
      <c r="Z251" s="214" t="s">
        <v>45</v>
      </c>
      <c r="AA251" s="214" t="s">
        <v>58</v>
      </c>
    </row>
    <row r="252" spans="1:34" s="244" customFormat="1" ht="13.5" customHeight="1" x14ac:dyDescent="0.25">
      <c r="A252" s="214" t="s">
        <v>59</v>
      </c>
      <c r="B252" s="214" t="s">
        <v>60</v>
      </c>
      <c r="C252" s="214" t="s">
        <v>489</v>
      </c>
      <c r="D252" s="214">
        <v>4</v>
      </c>
      <c r="E252" s="214" t="s">
        <v>62</v>
      </c>
      <c r="F252" s="243" t="s">
        <v>904</v>
      </c>
      <c r="G252" s="243"/>
      <c r="H252" s="214" t="s">
        <v>55</v>
      </c>
      <c r="I252" s="214" t="s">
        <v>25</v>
      </c>
      <c r="J252" s="214" t="s">
        <v>499</v>
      </c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 t="s">
        <v>62</v>
      </c>
      <c r="V252" s="214" t="s">
        <v>63</v>
      </c>
      <c r="W252" s="214"/>
      <c r="X252" s="214" t="s">
        <v>56</v>
      </c>
      <c r="Y252" s="214" t="s">
        <v>64</v>
      </c>
      <c r="Z252" s="214"/>
      <c r="AA252" s="214" t="s">
        <v>46</v>
      </c>
    </row>
    <row r="253" spans="1:34" s="244" customFormat="1" ht="13.5" customHeight="1" x14ac:dyDescent="0.25">
      <c r="A253" s="214" t="s">
        <v>59</v>
      </c>
      <c r="B253" s="214" t="s">
        <v>65</v>
      </c>
      <c r="C253" s="214" t="s">
        <v>489</v>
      </c>
      <c r="D253" s="214">
        <v>5</v>
      </c>
      <c r="E253" s="214" t="s">
        <v>67</v>
      </c>
      <c r="F253" s="243" t="s">
        <v>904</v>
      </c>
      <c r="G253" s="243"/>
      <c r="H253" s="214" t="s">
        <v>55</v>
      </c>
      <c r="I253" s="214" t="s">
        <v>34</v>
      </c>
      <c r="J253" s="214" t="s">
        <v>499</v>
      </c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 t="s">
        <v>68</v>
      </c>
      <c r="V253" s="214"/>
      <c r="W253" s="214"/>
      <c r="X253" s="214" t="s">
        <v>29</v>
      </c>
      <c r="Y253" s="214" t="s">
        <v>69</v>
      </c>
      <c r="Z253" s="214"/>
      <c r="AA253" s="214" t="s">
        <v>46</v>
      </c>
    </row>
    <row r="254" spans="1:34" s="244" customFormat="1" ht="13.5" customHeight="1" x14ac:dyDescent="0.25">
      <c r="A254" s="214" t="s">
        <v>20</v>
      </c>
      <c r="B254" s="214" t="s">
        <v>70</v>
      </c>
      <c r="C254" s="214" t="s">
        <v>489</v>
      </c>
      <c r="D254" s="214">
        <v>7</v>
      </c>
      <c r="E254" s="214" t="s">
        <v>72</v>
      </c>
      <c r="F254" s="243" t="s">
        <v>904</v>
      </c>
      <c r="G254" s="243"/>
      <c r="H254" s="214" t="s">
        <v>55</v>
      </c>
      <c r="I254" s="214" t="s">
        <v>33</v>
      </c>
      <c r="J254" s="214" t="s">
        <v>499</v>
      </c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 t="s">
        <v>73</v>
      </c>
      <c r="V254" s="214" t="s">
        <v>74</v>
      </c>
      <c r="W254" s="214"/>
      <c r="X254" s="214" t="s">
        <v>29</v>
      </c>
      <c r="Y254" s="214" t="s">
        <v>75</v>
      </c>
      <c r="Z254" s="214"/>
      <c r="AA254" s="214" t="s">
        <v>58</v>
      </c>
    </row>
    <row r="255" spans="1:34" s="244" customFormat="1" ht="13.5" customHeight="1" x14ac:dyDescent="0.25">
      <c r="A255" s="214" t="s">
        <v>20</v>
      </c>
      <c r="B255" s="214" t="s">
        <v>76</v>
      </c>
      <c r="C255" s="214" t="s">
        <v>489</v>
      </c>
      <c r="D255" s="214">
        <v>8</v>
      </c>
      <c r="E255" s="214" t="s">
        <v>78</v>
      </c>
      <c r="F255" s="243" t="s">
        <v>904</v>
      </c>
      <c r="G255" s="243"/>
      <c r="H255" s="214" t="s">
        <v>55</v>
      </c>
      <c r="I255" s="214" t="s">
        <v>32</v>
      </c>
      <c r="J255" s="214" t="s">
        <v>499</v>
      </c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 t="s">
        <v>79</v>
      </c>
      <c r="V255" s="214"/>
      <c r="W255" s="214"/>
      <c r="X255" s="214" t="s">
        <v>29</v>
      </c>
      <c r="Y255" s="214" t="s">
        <v>80</v>
      </c>
      <c r="Z255" s="214"/>
      <c r="AA255" s="214" t="s">
        <v>46</v>
      </c>
    </row>
    <row r="256" spans="1:34" s="244" customFormat="1" ht="13.5" customHeight="1" x14ac:dyDescent="0.25">
      <c r="A256" s="214" t="s">
        <v>37</v>
      </c>
      <c r="B256" s="214" t="s">
        <v>86</v>
      </c>
      <c r="C256" s="214" t="s">
        <v>489</v>
      </c>
      <c r="D256" s="214">
        <v>9</v>
      </c>
      <c r="E256" s="214" t="s">
        <v>88</v>
      </c>
      <c r="F256" s="243" t="s">
        <v>904</v>
      </c>
      <c r="G256" s="243"/>
      <c r="H256" s="214" t="s">
        <v>55</v>
      </c>
      <c r="I256" s="214" t="s">
        <v>34</v>
      </c>
      <c r="J256" s="214" t="s">
        <v>499</v>
      </c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 t="s">
        <v>88</v>
      </c>
      <c r="V256" s="214"/>
      <c r="W256" s="214" t="s">
        <v>43</v>
      </c>
      <c r="X256" s="214" t="s">
        <v>29</v>
      </c>
      <c r="Y256" s="214" t="s">
        <v>89</v>
      </c>
      <c r="Z256" s="214" t="s">
        <v>45</v>
      </c>
      <c r="AA256" s="214" t="s">
        <v>46</v>
      </c>
    </row>
    <row r="257" spans="1:34" s="244" customFormat="1" ht="13.5" customHeight="1" x14ac:dyDescent="0.25">
      <c r="A257" s="214" t="s">
        <v>90</v>
      </c>
      <c r="B257" s="214" t="s">
        <v>91</v>
      </c>
      <c r="C257" s="214" t="s">
        <v>489</v>
      </c>
      <c r="D257" s="214">
        <v>10</v>
      </c>
      <c r="E257" s="214" t="s">
        <v>93</v>
      </c>
      <c r="F257" s="243" t="s">
        <v>904</v>
      </c>
      <c r="G257" s="243"/>
      <c r="H257" s="214" t="s">
        <v>55</v>
      </c>
      <c r="I257" s="214" t="s">
        <v>33</v>
      </c>
      <c r="J257" s="214" t="s">
        <v>499</v>
      </c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 t="s">
        <v>94</v>
      </c>
      <c r="V257" s="214"/>
      <c r="W257" s="214"/>
      <c r="X257" s="214" t="s">
        <v>56</v>
      </c>
      <c r="Y257" s="214"/>
      <c r="Z257" s="214"/>
      <c r="AA257" s="214" t="s">
        <v>95</v>
      </c>
    </row>
    <row r="258" spans="1:34" s="244" customFormat="1" ht="13.5" customHeight="1" x14ac:dyDescent="0.25">
      <c r="A258" s="214" t="s">
        <v>110</v>
      </c>
      <c r="B258" s="214" t="s">
        <v>111</v>
      </c>
      <c r="C258" s="214" t="s">
        <v>489</v>
      </c>
      <c r="D258" s="214">
        <v>15</v>
      </c>
      <c r="E258" s="214" t="s">
        <v>112</v>
      </c>
      <c r="F258" s="243" t="s">
        <v>904</v>
      </c>
      <c r="G258" s="243"/>
      <c r="H258" s="214" t="s">
        <v>55</v>
      </c>
      <c r="I258" s="214" t="s">
        <v>33</v>
      </c>
      <c r="J258" s="214" t="s">
        <v>499</v>
      </c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 t="s">
        <v>113</v>
      </c>
      <c r="X258" s="214"/>
      <c r="Y258" s="214"/>
      <c r="Z258" s="214"/>
      <c r="AA258" s="214" t="s">
        <v>95</v>
      </c>
    </row>
    <row r="259" spans="1:34" s="244" customFormat="1" ht="13.5" customHeight="1" x14ac:dyDescent="0.25">
      <c r="A259" s="214" t="s">
        <v>110</v>
      </c>
      <c r="B259" s="214" t="s">
        <v>114</v>
      </c>
      <c r="C259" s="214" t="s">
        <v>489</v>
      </c>
      <c r="D259" s="214">
        <v>16</v>
      </c>
      <c r="E259" s="214" t="s">
        <v>116</v>
      </c>
      <c r="F259" s="243" t="s">
        <v>904</v>
      </c>
      <c r="G259" s="243"/>
      <c r="H259" s="214" t="s">
        <v>55</v>
      </c>
      <c r="I259" s="214" t="s">
        <v>25</v>
      </c>
      <c r="J259" s="214" t="s">
        <v>499</v>
      </c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 t="s">
        <v>113</v>
      </c>
      <c r="X259" s="214"/>
      <c r="Y259" s="214"/>
      <c r="Z259" s="214"/>
      <c r="AA259" s="214" t="s">
        <v>95</v>
      </c>
    </row>
    <row r="260" spans="1:34" s="244" customFormat="1" ht="13.5" customHeight="1" x14ac:dyDescent="0.25">
      <c r="A260" s="214" t="s">
        <v>59</v>
      </c>
      <c r="B260" s="214" t="s">
        <v>135</v>
      </c>
      <c r="C260" s="214" t="s">
        <v>489</v>
      </c>
      <c r="D260" s="214">
        <v>20</v>
      </c>
      <c r="E260" s="214" t="s">
        <v>137</v>
      </c>
      <c r="F260" s="243" t="s">
        <v>904</v>
      </c>
      <c r="G260" s="243"/>
      <c r="H260" s="214"/>
      <c r="I260" s="214" t="s">
        <v>32</v>
      </c>
      <c r="J260" s="214" t="s">
        <v>499</v>
      </c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 t="s">
        <v>138</v>
      </c>
      <c r="V260" s="214"/>
      <c r="W260" s="214"/>
      <c r="X260" s="214" t="s">
        <v>56</v>
      </c>
      <c r="Y260" s="214" t="s">
        <v>139</v>
      </c>
      <c r="Z260" s="214"/>
      <c r="AA260" s="214" t="s">
        <v>46</v>
      </c>
    </row>
    <row r="261" spans="1:34" s="244" customFormat="1" ht="13.5" customHeight="1" x14ac:dyDescent="0.25">
      <c r="A261" s="214" t="s">
        <v>90</v>
      </c>
      <c r="B261" s="214" t="s">
        <v>140</v>
      </c>
      <c r="C261" s="214" t="s">
        <v>489</v>
      </c>
      <c r="D261" s="214">
        <v>21</v>
      </c>
      <c r="E261" s="214" t="s">
        <v>142</v>
      </c>
      <c r="F261" s="243" t="s">
        <v>904</v>
      </c>
      <c r="G261" s="243"/>
      <c r="H261" s="214" t="s">
        <v>145</v>
      </c>
      <c r="I261" s="214" t="s">
        <v>33</v>
      </c>
      <c r="J261" s="214" t="s">
        <v>499</v>
      </c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 t="s">
        <v>143</v>
      </c>
      <c r="V261" s="214"/>
      <c r="W261" s="214"/>
      <c r="X261" s="214" t="s">
        <v>56</v>
      </c>
      <c r="Y261" s="214"/>
      <c r="Z261" s="214"/>
      <c r="AA261" s="214" t="s">
        <v>95</v>
      </c>
      <c r="AB261" s="230"/>
      <c r="AC261" s="230"/>
      <c r="AD261" s="230"/>
      <c r="AE261" s="230"/>
      <c r="AF261" s="230"/>
      <c r="AG261" s="230"/>
      <c r="AH261" s="230"/>
    </row>
    <row r="262" spans="1:34" s="244" customFormat="1" ht="13.5" customHeight="1" x14ac:dyDescent="0.25">
      <c r="A262" s="267" t="s">
        <v>37</v>
      </c>
      <c r="B262" s="267" t="s">
        <v>38</v>
      </c>
      <c r="C262" s="267" t="s">
        <v>489</v>
      </c>
      <c r="D262" s="267">
        <v>1</v>
      </c>
      <c r="E262" s="267" t="s">
        <v>40</v>
      </c>
      <c r="F262" s="267" t="s">
        <v>904</v>
      </c>
      <c r="G262" s="267"/>
      <c r="H262" s="267" t="s">
        <v>41</v>
      </c>
      <c r="I262" s="267" t="s">
        <v>25</v>
      </c>
      <c r="J262" s="267" t="s">
        <v>493</v>
      </c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 t="s">
        <v>42</v>
      </c>
      <c r="V262" s="267"/>
      <c r="W262" s="267" t="s">
        <v>43</v>
      </c>
      <c r="X262" s="267" t="s">
        <v>29</v>
      </c>
      <c r="Y262" s="267" t="s">
        <v>44</v>
      </c>
      <c r="Z262" s="267" t="s">
        <v>45</v>
      </c>
      <c r="AA262" s="267" t="s">
        <v>46</v>
      </c>
    </row>
    <row r="263" spans="1:34" s="244" customFormat="1" ht="13.5" customHeight="1" x14ac:dyDescent="0.25">
      <c r="A263" s="267" t="s">
        <v>47</v>
      </c>
      <c r="B263" s="267" t="s">
        <v>48</v>
      </c>
      <c r="C263" s="267" t="s">
        <v>489</v>
      </c>
      <c r="D263" s="267">
        <v>2</v>
      </c>
      <c r="E263" s="267" t="s">
        <v>42</v>
      </c>
      <c r="F263" s="267" t="s">
        <v>904</v>
      </c>
      <c r="G263" s="267"/>
      <c r="H263" s="267" t="s">
        <v>41</v>
      </c>
      <c r="I263" s="267" t="s">
        <v>33</v>
      </c>
      <c r="J263" s="267" t="s">
        <v>493</v>
      </c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 t="s">
        <v>42</v>
      </c>
      <c r="V263" s="267"/>
      <c r="W263" s="267" t="s">
        <v>50</v>
      </c>
      <c r="X263" s="267"/>
      <c r="Y263" s="267" t="s">
        <v>44</v>
      </c>
      <c r="Z263" s="267"/>
      <c r="AA263" s="267" t="s">
        <v>46</v>
      </c>
    </row>
    <row r="264" spans="1:34" s="244" customFormat="1" ht="13.5" customHeight="1" x14ac:dyDescent="0.25">
      <c r="A264" s="267" t="s">
        <v>51</v>
      </c>
      <c r="B264" s="267" t="s">
        <v>52</v>
      </c>
      <c r="C264" s="267" t="s">
        <v>489</v>
      </c>
      <c r="D264" s="267">
        <v>3</v>
      </c>
      <c r="E264" s="267" t="s">
        <v>54</v>
      </c>
      <c r="F264" s="267" t="s">
        <v>904</v>
      </c>
      <c r="G264" s="267"/>
      <c r="H264" s="267" t="s">
        <v>55</v>
      </c>
      <c r="I264" s="267" t="s">
        <v>33</v>
      </c>
      <c r="J264" s="267" t="s">
        <v>493</v>
      </c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 t="s">
        <v>50</v>
      </c>
      <c r="X264" s="267" t="s">
        <v>56</v>
      </c>
      <c r="Y264" s="267" t="s">
        <v>57</v>
      </c>
      <c r="Z264" s="267" t="s">
        <v>45</v>
      </c>
      <c r="AA264" s="267" t="s">
        <v>58</v>
      </c>
    </row>
    <row r="265" spans="1:34" s="244" customFormat="1" ht="13.5" customHeight="1" x14ac:dyDescent="0.25">
      <c r="A265" s="267" t="s">
        <v>59</v>
      </c>
      <c r="B265" s="267" t="s">
        <v>60</v>
      </c>
      <c r="C265" s="267" t="s">
        <v>489</v>
      </c>
      <c r="D265" s="267">
        <v>4</v>
      </c>
      <c r="E265" s="267" t="s">
        <v>62</v>
      </c>
      <c r="F265" s="267" t="s">
        <v>904</v>
      </c>
      <c r="G265" s="267"/>
      <c r="H265" s="267" t="s">
        <v>55</v>
      </c>
      <c r="I265" s="267" t="s">
        <v>25</v>
      </c>
      <c r="J265" s="267" t="s">
        <v>493</v>
      </c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 t="s">
        <v>62</v>
      </c>
      <c r="V265" s="267" t="s">
        <v>63</v>
      </c>
      <c r="W265" s="267"/>
      <c r="X265" s="267" t="s">
        <v>56</v>
      </c>
      <c r="Y265" s="267" t="s">
        <v>64</v>
      </c>
      <c r="Z265" s="267"/>
      <c r="AA265" s="267" t="s">
        <v>46</v>
      </c>
    </row>
    <row r="266" spans="1:34" s="244" customFormat="1" ht="13.5" customHeight="1" x14ac:dyDescent="0.25">
      <c r="A266" s="267" t="s">
        <v>59</v>
      </c>
      <c r="B266" s="267" t="s">
        <v>65</v>
      </c>
      <c r="C266" s="267" t="s">
        <v>489</v>
      </c>
      <c r="D266" s="267">
        <v>5</v>
      </c>
      <c r="E266" s="267" t="s">
        <v>67</v>
      </c>
      <c r="F266" s="267" t="s">
        <v>904</v>
      </c>
      <c r="G266" s="267"/>
      <c r="H266" s="267" t="s">
        <v>55</v>
      </c>
      <c r="I266" s="267" t="s">
        <v>34</v>
      </c>
      <c r="J266" s="267" t="s">
        <v>493</v>
      </c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 t="s">
        <v>68</v>
      </c>
      <c r="V266" s="267"/>
      <c r="W266" s="267"/>
      <c r="X266" s="267" t="s">
        <v>29</v>
      </c>
      <c r="Y266" s="267" t="s">
        <v>69</v>
      </c>
      <c r="Z266" s="267"/>
      <c r="AA266" s="267" t="s">
        <v>46</v>
      </c>
    </row>
    <row r="267" spans="1:34" s="244" customFormat="1" ht="13.5" customHeight="1" x14ac:dyDescent="0.25">
      <c r="A267" s="267" t="s">
        <v>20</v>
      </c>
      <c r="B267" s="267" t="s">
        <v>70</v>
      </c>
      <c r="C267" s="267" t="s">
        <v>489</v>
      </c>
      <c r="D267" s="267">
        <v>7</v>
      </c>
      <c r="E267" s="267" t="s">
        <v>72</v>
      </c>
      <c r="F267" s="267" t="s">
        <v>904</v>
      </c>
      <c r="G267" s="267"/>
      <c r="H267" s="267" t="s">
        <v>55</v>
      </c>
      <c r="I267" s="267" t="s">
        <v>33</v>
      </c>
      <c r="J267" s="267" t="s">
        <v>493</v>
      </c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 t="s">
        <v>73</v>
      </c>
      <c r="V267" s="267" t="s">
        <v>74</v>
      </c>
      <c r="W267" s="267"/>
      <c r="X267" s="267" t="s">
        <v>29</v>
      </c>
      <c r="Y267" s="267" t="s">
        <v>75</v>
      </c>
      <c r="Z267" s="267"/>
      <c r="AA267" s="267" t="s">
        <v>58</v>
      </c>
    </row>
    <row r="268" spans="1:34" s="244" customFormat="1" ht="13.5" customHeight="1" x14ac:dyDescent="0.25">
      <c r="A268" s="267" t="s">
        <v>20</v>
      </c>
      <c r="B268" s="267" t="s">
        <v>76</v>
      </c>
      <c r="C268" s="267" t="s">
        <v>489</v>
      </c>
      <c r="D268" s="267">
        <v>8</v>
      </c>
      <c r="E268" s="267" t="s">
        <v>78</v>
      </c>
      <c r="F268" s="267" t="s">
        <v>904</v>
      </c>
      <c r="G268" s="267"/>
      <c r="H268" s="267" t="s">
        <v>55</v>
      </c>
      <c r="I268" s="267" t="s">
        <v>32</v>
      </c>
      <c r="J268" s="267" t="s">
        <v>493</v>
      </c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 t="s">
        <v>79</v>
      </c>
      <c r="V268" s="267"/>
      <c r="W268" s="267"/>
      <c r="X268" s="267" t="s">
        <v>29</v>
      </c>
      <c r="Y268" s="267" t="s">
        <v>80</v>
      </c>
      <c r="Z268" s="267"/>
      <c r="AA268" s="267" t="s">
        <v>46</v>
      </c>
    </row>
    <row r="269" spans="1:34" s="244" customFormat="1" ht="13.5" customHeight="1" x14ac:dyDescent="0.25">
      <c r="A269" s="267" t="s">
        <v>37</v>
      </c>
      <c r="B269" s="267" t="s">
        <v>86</v>
      </c>
      <c r="C269" s="267" t="s">
        <v>489</v>
      </c>
      <c r="D269" s="267">
        <v>9</v>
      </c>
      <c r="E269" s="267" t="s">
        <v>88</v>
      </c>
      <c r="F269" s="267" t="s">
        <v>904</v>
      </c>
      <c r="G269" s="267"/>
      <c r="H269" s="267" t="s">
        <v>55</v>
      </c>
      <c r="I269" s="267" t="s">
        <v>34</v>
      </c>
      <c r="J269" s="267" t="s">
        <v>493</v>
      </c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 t="s">
        <v>88</v>
      </c>
      <c r="V269" s="267"/>
      <c r="W269" s="267" t="s">
        <v>43</v>
      </c>
      <c r="X269" s="267" t="s">
        <v>29</v>
      </c>
      <c r="Y269" s="267" t="s">
        <v>89</v>
      </c>
      <c r="Z269" s="267" t="s">
        <v>45</v>
      </c>
      <c r="AA269" s="267" t="s">
        <v>46</v>
      </c>
    </row>
    <row r="270" spans="1:34" s="244" customFormat="1" ht="13.5" customHeight="1" x14ac:dyDescent="0.25">
      <c r="A270" s="267" t="s">
        <v>90</v>
      </c>
      <c r="B270" s="267" t="s">
        <v>91</v>
      </c>
      <c r="C270" s="267" t="s">
        <v>489</v>
      </c>
      <c r="D270" s="267">
        <v>10</v>
      </c>
      <c r="E270" s="267" t="s">
        <v>93</v>
      </c>
      <c r="F270" s="267" t="s">
        <v>904</v>
      </c>
      <c r="G270" s="267"/>
      <c r="H270" s="267" t="s">
        <v>55</v>
      </c>
      <c r="I270" s="267" t="s">
        <v>33</v>
      </c>
      <c r="J270" s="267" t="s">
        <v>493</v>
      </c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 t="s">
        <v>94</v>
      </c>
      <c r="V270" s="267"/>
      <c r="W270" s="267"/>
      <c r="X270" s="267" t="s">
        <v>56</v>
      </c>
      <c r="Y270" s="267"/>
      <c r="Z270" s="267"/>
      <c r="AA270" s="267" t="s">
        <v>95</v>
      </c>
    </row>
    <row r="271" spans="1:34" s="244" customFormat="1" ht="13.5" customHeight="1" x14ac:dyDescent="0.25">
      <c r="A271" s="267" t="s">
        <v>110</v>
      </c>
      <c r="B271" s="267" t="s">
        <v>111</v>
      </c>
      <c r="C271" s="267" t="s">
        <v>489</v>
      </c>
      <c r="D271" s="267">
        <v>15</v>
      </c>
      <c r="E271" s="267" t="s">
        <v>112</v>
      </c>
      <c r="F271" s="267" t="s">
        <v>904</v>
      </c>
      <c r="G271" s="267"/>
      <c r="H271" s="267" t="s">
        <v>55</v>
      </c>
      <c r="I271" s="267" t="s">
        <v>33</v>
      </c>
      <c r="J271" s="267" t="s">
        <v>493</v>
      </c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 t="s">
        <v>113</v>
      </c>
      <c r="X271" s="267"/>
      <c r="Y271" s="267"/>
      <c r="Z271" s="267"/>
      <c r="AA271" s="267" t="s">
        <v>95</v>
      </c>
    </row>
    <row r="272" spans="1:34" s="244" customFormat="1" ht="13.5" customHeight="1" x14ac:dyDescent="0.25">
      <c r="A272" s="267" t="s">
        <v>110</v>
      </c>
      <c r="B272" s="267" t="s">
        <v>114</v>
      </c>
      <c r="C272" s="267" t="s">
        <v>489</v>
      </c>
      <c r="D272" s="267">
        <v>16</v>
      </c>
      <c r="E272" s="267" t="s">
        <v>116</v>
      </c>
      <c r="F272" s="267" t="s">
        <v>904</v>
      </c>
      <c r="G272" s="267"/>
      <c r="H272" s="267" t="s">
        <v>55</v>
      </c>
      <c r="I272" s="267" t="s">
        <v>25</v>
      </c>
      <c r="J272" s="267" t="s">
        <v>493</v>
      </c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 t="s">
        <v>113</v>
      </c>
      <c r="X272" s="267"/>
      <c r="Y272" s="267"/>
      <c r="Z272" s="267"/>
      <c r="AA272" s="267" t="s">
        <v>95</v>
      </c>
    </row>
    <row r="273" spans="1:34" s="244" customFormat="1" ht="13.5" customHeight="1" x14ac:dyDescent="0.25">
      <c r="A273" s="267" t="s">
        <v>59</v>
      </c>
      <c r="B273" s="267" t="s">
        <v>135</v>
      </c>
      <c r="C273" s="267" t="s">
        <v>489</v>
      </c>
      <c r="D273" s="267">
        <v>20</v>
      </c>
      <c r="E273" s="267" t="s">
        <v>137</v>
      </c>
      <c r="F273" s="267" t="s">
        <v>904</v>
      </c>
      <c r="G273" s="267"/>
      <c r="H273" s="267"/>
      <c r="I273" s="267" t="s">
        <v>25</v>
      </c>
      <c r="J273" s="267" t="s">
        <v>493</v>
      </c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 t="s">
        <v>138</v>
      </c>
      <c r="V273" s="267"/>
      <c r="W273" s="267"/>
      <c r="X273" s="267" t="s">
        <v>56</v>
      </c>
      <c r="Y273" s="267" t="s">
        <v>139</v>
      </c>
      <c r="Z273" s="267"/>
      <c r="AA273" s="267" t="s">
        <v>46</v>
      </c>
    </row>
    <row r="274" spans="1:34" s="244" customFormat="1" ht="13.5" customHeight="1" x14ac:dyDescent="0.25">
      <c r="A274" s="267" t="s">
        <v>90</v>
      </c>
      <c r="B274" s="267" t="s">
        <v>140</v>
      </c>
      <c r="C274" s="267" t="s">
        <v>489</v>
      </c>
      <c r="D274" s="267">
        <v>21</v>
      </c>
      <c r="E274" s="267" t="s">
        <v>142</v>
      </c>
      <c r="F274" s="267" t="s">
        <v>904</v>
      </c>
      <c r="G274" s="267"/>
      <c r="H274" s="267" t="s">
        <v>145</v>
      </c>
      <c r="I274" s="267" t="s">
        <v>33</v>
      </c>
      <c r="J274" s="267" t="s">
        <v>493</v>
      </c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 t="s">
        <v>143</v>
      </c>
      <c r="V274" s="267"/>
      <c r="W274" s="267"/>
      <c r="X274" s="267" t="s">
        <v>56</v>
      </c>
      <c r="Y274" s="267"/>
      <c r="Z274" s="267"/>
      <c r="AA274" s="267" t="s">
        <v>95</v>
      </c>
      <c r="AB274" s="230"/>
      <c r="AC274" s="230"/>
      <c r="AD274" s="230"/>
      <c r="AE274" s="230"/>
      <c r="AF274" s="230"/>
      <c r="AG274" s="230"/>
      <c r="AH274" s="230"/>
    </row>
    <row r="275" spans="1:34" s="244" customFormat="1" ht="13.5" customHeight="1" x14ac:dyDescent="0.25">
      <c r="A275" s="267" t="s">
        <v>37</v>
      </c>
      <c r="B275" s="267" t="s">
        <v>38</v>
      </c>
      <c r="C275" s="267" t="s">
        <v>486</v>
      </c>
      <c r="D275" s="267">
        <v>1</v>
      </c>
      <c r="E275" s="267" t="s">
        <v>40</v>
      </c>
      <c r="F275" s="267" t="s">
        <v>904</v>
      </c>
      <c r="G275" s="267"/>
      <c r="H275" s="267" t="s">
        <v>41</v>
      </c>
      <c r="I275" s="267" t="s">
        <v>25</v>
      </c>
      <c r="J275" s="267" t="s">
        <v>487</v>
      </c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 t="s">
        <v>42</v>
      </c>
      <c r="V275" s="267"/>
      <c r="W275" s="267" t="s">
        <v>43</v>
      </c>
      <c r="X275" s="267" t="s">
        <v>29</v>
      </c>
      <c r="Y275" s="267" t="s">
        <v>44</v>
      </c>
      <c r="Z275" s="267" t="s">
        <v>45</v>
      </c>
      <c r="AA275" s="267" t="s">
        <v>46</v>
      </c>
    </row>
    <row r="276" spans="1:34" s="244" customFormat="1" ht="13.5" customHeight="1" x14ac:dyDescent="0.25">
      <c r="A276" s="267" t="s">
        <v>47</v>
      </c>
      <c r="B276" s="267" t="s">
        <v>48</v>
      </c>
      <c r="C276" s="267" t="s">
        <v>486</v>
      </c>
      <c r="D276" s="267">
        <v>2</v>
      </c>
      <c r="E276" s="267" t="s">
        <v>42</v>
      </c>
      <c r="F276" s="267" t="s">
        <v>904</v>
      </c>
      <c r="G276" s="267"/>
      <c r="H276" s="267" t="s">
        <v>41</v>
      </c>
      <c r="I276" s="267" t="s">
        <v>33</v>
      </c>
      <c r="J276" s="267" t="s">
        <v>487</v>
      </c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 t="s">
        <v>42</v>
      </c>
      <c r="V276" s="267"/>
      <c r="W276" s="267" t="s">
        <v>50</v>
      </c>
      <c r="X276" s="267"/>
      <c r="Y276" s="267" t="s">
        <v>44</v>
      </c>
      <c r="Z276" s="267"/>
      <c r="AA276" s="267" t="s">
        <v>46</v>
      </c>
    </row>
    <row r="277" spans="1:34" s="244" customFormat="1" ht="13.5" customHeight="1" x14ac:dyDescent="0.25">
      <c r="A277" s="267" t="s">
        <v>51</v>
      </c>
      <c r="B277" s="267" t="s">
        <v>52</v>
      </c>
      <c r="C277" s="267" t="s">
        <v>486</v>
      </c>
      <c r="D277" s="267">
        <v>3</v>
      </c>
      <c r="E277" s="267" t="s">
        <v>54</v>
      </c>
      <c r="F277" s="267" t="s">
        <v>904</v>
      </c>
      <c r="G277" s="267"/>
      <c r="H277" s="267" t="s">
        <v>55</v>
      </c>
      <c r="I277" s="267" t="s">
        <v>34</v>
      </c>
      <c r="J277" s="267" t="s">
        <v>487</v>
      </c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 t="s">
        <v>50</v>
      </c>
      <c r="X277" s="267" t="s">
        <v>56</v>
      </c>
      <c r="Y277" s="267" t="s">
        <v>57</v>
      </c>
      <c r="Z277" s="267" t="s">
        <v>45</v>
      </c>
      <c r="AA277" s="267" t="s">
        <v>58</v>
      </c>
    </row>
    <row r="278" spans="1:34" s="244" customFormat="1" ht="13.5" customHeight="1" x14ac:dyDescent="0.25">
      <c r="A278" s="267" t="s">
        <v>59</v>
      </c>
      <c r="B278" s="267" t="s">
        <v>60</v>
      </c>
      <c r="C278" s="267" t="s">
        <v>486</v>
      </c>
      <c r="D278" s="267">
        <v>4</v>
      </c>
      <c r="E278" s="267" t="s">
        <v>62</v>
      </c>
      <c r="F278" s="267" t="s">
        <v>904</v>
      </c>
      <c r="G278" s="267"/>
      <c r="H278" s="267" t="s">
        <v>55</v>
      </c>
      <c r="I278" s="267" t="s">
        <v>25</v>
      </c>
      <c r="J278" s="267" t="s">
        <v>487</v>
      </c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 t="s">
        <v>62</v>
      </c>
      <c r="V278" s="267" t="s">
        <v>63</v>
      </c>
      <c r="W278" s="267"/>
      <c r="X278" s="267" t="s">
        <v>56</v>
      </c>
      <c r="Y278" s="267" t="s">
        <v>64</v>
      </c>
      <c r="Z278" s="267"/>
      <c r="AA278" s="267" t="s">
        <v>46</v>
      </c>
    </row>
    <row r="279" spans="1:34" s="244" customFormat="1" ht="13.5" customHeight="1" x14ac:dyDescent="0.25">
      <c r="A279" s="267" t="s">
        <v>59</v>
      </c>
      <c r="B279" s="267" t="s">
        <v>65</v>
      </c>
      <c r="C279" s="267" t="s">
        <v>486</v>
      </c>
      <c r="D279" s="267">
        <v>5</v>
      </c>
      <c r="E279" s="267" t="s">
        <v>67</v>
      </c>
      <c r="F279" s="267" t="s">
        <v>904</v>
      </c>
      <c r="G279" s="267"/>
      <c r="H279" s="267" t="s">
        <v>55</v>
      </c>
      <c r="I279" s="267" t="s">
        <v>34</v>
      </c>
      <c r="J279" s="267" t="s">
        <v>487</v>
      </c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 t="s">
        <v>68</v>
      </c>
      <c r="V279" s="267"/>
      <c r="W279" s="267"/>
      <c r="X279" s="267" t="s">
        <v>29</v>
      </c>
      <c r="Y279" s="267" t="s">
        <v>69</v>
      </c>
      <c r="Z279" s="267"/>
      <c r="AA279" s="267" t="s">
        <v>46</v>
      </c>
    </row>
    <row r="280" spans="1:34" s="244" customFormat="1" ht="13.5" customHeight="1" x14ac:dyDescent="0.25">
      <c r="A280" s="267" t="s">
        <v>20</v>
      </c>
      <c r="B280" s="267" t="s">
        <v>70</v>
      </c>
      <c r="C280" s="267" t="s">
        <v>486</v>
      </c>
      <c r="D280" s="267">
        <v>7</v>
      </c>
      <c r="E280" s="267" t="s">
        <v>72</v>
      </c>
      <c r="F280" s="267" t="s">
        <v>904</v>
      </c>
      <c r="G280" s="267"/>
      <c r="H280" s="267" t="s">
        <v>55</v>
      </c>
      <c r="I280" s="267" t="s">
        <v>33</v>
      </c>
      <c r="J280" s="267" t="s">
        <v>487</v>
      </c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 t="s">
        <v>73</v>
      </c>
      <c r="V280" s="267" t="s">
        <v>74</v>
      </c>
      <c r="W280" s="267"/>
      <c r="X280" s="267" t="s">
        <v>29</v>
      </c>
      <c r="Y280" s="267" t="s">
        <v>75</v>
      </c>
      <c r="Z280" s="267"/>
      <c r="AA280" s="267" t="s">
        <v>58</v>
      </c>
    </row>
    <row r="281" spans="1:34" s="244" customFormat="1" ht="13.5" customHeight="1" x14ac:dyDescent="0.25">
      <c r="A281" s="267" t="s">
        <v>20</v>
      </c>
      <c r="B281" s="267" t="s">
        <v>76</v>
      </c>
      <c r="C281" s="267" t="s">
        <v>486</v>
      </c>
      <c r="D281" s="267">
        <v>8</v>
      </c>
      <c r="E281" s="267" t="s">
        <v>78</v>
      </c>
      <c r="F281" s="267" t="s">
        <v>904</v>
      </c>
      <c r="G281" s="267"/>
      <c r="H281" s="267" t="s">
        <v>55</v>
      </c>
      <c r="I281" s="267" t="s">
        <v>32</v>
      </c>
      <c r="J281" s="267" t="s">
        <v>487</v>
      </c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 t="s">
        <v>79</v>
      </c>
      <c r="V281" s="267"/>
      <c r="W281" s="267"/>
      <c r="X281" s="267" t="s">
        <v>29</v>
      </c>
      <c r="Y281" s="267" t="s">
        <v>80</v>
      </c>
      <c r="Z281" s="267"/>
      <c r="AA281" s="267" t="s">
        <v>46</v>
      </c>
    </row>
    <row r="282" spans="1:34" s="244" customFormat="1" ht="13.5" customHeight="1" x14ac:dyDescent="0.25">
      <c r="A282" s="267" t="s">
        <v>37</v>
      </c>
      <c r="B282" s="267" t="s">
        <v>86</v>
      </c>
      <c r="C282" s="267" t="s">
        <v>486</v>
      </c>
      <c r="D282" s="267">
        <v>9</v>
      </c>
      <c r="E282" s="267" t="s">
        <v>88</v>
      </c>
      <c r="F282" s="267" t="s">
        <v>904</v>
      </c>
      <c r="G282" s="267"/>
      <c r="H282" s="267" t="s">
        <v>55</v>
      </c>
      <c r="I282" s="267" t="s">
        <v>34</v>
      </c>
      <c r="J282" s="267" t="s">
        <v>487</v>
      </c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 t="s">
        <v>88</v>
      </c>
      <c r="V282" s="267"/>
      <c r="W282" s="267" t="s">
        <v>43</v>
      </c>
      <c r="X282" s="267" t="s">
        <v>29</v>
      </c>
      <c r="Y282" s="267" t="s">
        <v>89</v>
      </c>
      <c r="Z282" s="267" t="s">
        <v>45</v>
      </c>
      <c r="AA282" s="267" t="s">
        <v>46</v>
      </c>
    </row>
    <row r="283" spans="1:34" s="244" customFormat="1" ht="13.5" customHeight="1" x14ac:dyDescent="0.25">
      <c r="A283" s="267" t="s">
        <v>90</v>
      </c>
      <c r="B283" s="267" t="s">
        <v>91</v>
      </c>
      <c r="C283" s="267" t="s">
        <v>486</v>
      </c>
      <c r="D283" s="267">
        <v>10</v>
      </c>
      <c r="E283" s="267" t="s">
        <v>93</v>
      </c>
      <c r="F283" s="267" t="s">
        <v>904</v>
      </c>
      <c r="G283" s="267"/>
      <c r="H283" s="267" t="s">
        <v>55</v>
      </c>
      <c r="I283" s="267" t="s">
        <v>33</v>
      </c>
      <c r="J283" s="267" t="s">
        <v>487</v>
      </c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 t="s">
        <v>94</v>
      </c>
      <c r="V283" s="267"/>
      <c r="W283" s="267"/>
      <c r="X283" s="267" t="s">
        <v>56</v>
      </c>
      <c r="Y283" s="267"/>
      <c r="Z283" s="267"/>
      <c r="AA283" s="267" t="s">
        <v>95</v>
      </c>
    </row>
    <row r="284" spans="1:34" s="244" customFormat="1" ht="13.5" customHeight="1" x14ac:dyDescent="0.25">
      <c r="A284" s="267" t="s">
        <v>110</v>
      </c>
      <c r="B284" s="267" t="s">
        <v>111</v>
      </c>
      <c r="C284" s="267" t="s">
        <v>486</v>
      </c>
      <c r="D284" s="267">
        <v>15</v>
      </c>
      <c r="E284" s="267" t="s">
        <v>112</v>
      </c>
      <c r="F284" s="267" t="s">
        <v>904</v>
      </c>
      <c r="G284" s="267"/>
      <c r="H284" s="267" t="s">
        <v>55</v>
      </c>
      <c r="I284" s="267" t="s">
        <v>33</v>
      </c>
      <c r="J284" s="267" t="s">
        <v>487</v>
      </c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 t="s">
        <v>113</v>
      </c>
      <c r="X284" s="267"/>
      <c r="Y284" s="267"/>
      <c r="Z284" s="267"/>
      <c r="AA284" s="267" t="s">
        <v>95</v>
      </c>
    </row>
    <row r="285" spans="1:34" s="244" customFormat="1" ht="13.5" customHeight="1" x14ac:dyDescent="0.25">
      <c r="A285" s="267" t="s">
        <v>110</v>
      </c>
      <c r="B285" s="267" t="s">
        <v>114</v>
      </c>
      <c r="C285" s="267" t="s">
        <v>486</v>
      </c>
      <c r="D285" s="267">
        <v>16</v>
      </c>
      <c r="E285" s="267" t="s">
        <v>116</v>
      </c>
      <c r="F285" s="267" t="s">
        <v>904</v>
      </c>
      <c r="G285" s="267"/>
      <c r="H285" s="267" t="s">
        <v>55</v>
      </c>
      <c r="I285" s="267" t="s">
        <v>25</v>
      </c>
      <c r="J285" s="267" t="s">
        <v>487</v>
      </c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 t="s">
        <v>113</v>
      </c>
      <c r="X285" s="267"/>
      <c r="Y285" s="267"/>
      <c r="Z285" s="267"/>
      <c r="AA285" s="267" t="s">
        <v>95</v>
      </c>
    </row>
    <row r="286" spans="1:34" s="244" customFormat="1" ht="13.5" customHeight="1" x14ac:dyDescent="0.25">
      <c r="A286" s="267" t="s">
        <v>59</v>
      </c>
      <c r="B286" s="267" t="s">
        <v>135</v>
      </c>
      <c r="C286" s="267" t="s">
        <v>486</v>
      </c>
      <c r="D286" s="267">
        <v>20</v>
      </c>
      <c r="E286" s="267" t="s">
        <v>137</v>
      </c>
      <c r="F286" s="267" t="s">
        <v>904</v>
      </c>
      <c r="G286" s="267"/>
      <c r="H286" s="267"/>
      <c r="I286" s="267" t="s">
        <v>32</v>
      </c>
      <c r="J286" s="267" t="s">
        <v>487</v>
      </c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 t="s">
        <v>138</v>
      </c>
      <c r="V286" s="267"/>
      <c r="W286" s="267"/>
      <c r="X286" s="267" t="s">
        <v>56</v>
      </c>
      <c r="Y286" s="267" t="s">
        <v>139</v>
      </c>
      <c r="Z286" s="267"/>
      <c r="AA286" s="267" t="s">
        <v>46</v>
      </c>
    </row>
    <row r="287" spans="1:34" s="244" customFormat="1" ht="13.5" customHeight="1" x14ac:dyDescent="0.25">
      <c r="A287" s="267" t="s">
        <v>90</v>
      </c>
      <c r="B287" s="267" t="s">
        <v>140</v>
      </c>
      <c r="C287" s="267" t="s">
        <v>486</v>
      </c>
      <c r="D287" s="267">
        <v>21</v>
      </c>
      <c r="E287" s="267" t="s">
        <v>142</v>
      </c>
      <c r="F287" s="267" t="s">
        <v>904</v>
      </c>
      <c r="G287" s="267"/>
      <c r="H287" s="267" t="s">
        <v>145</v>
      </c>
      <c r="I287" s="267" t="s">
        <v>33</v>
      </c>
      <c r="J287" s="267" t="s">
        <v>487</v>
      </c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 t="s">
        <v>143</v>
      </c>
      <c r="V287" s="267"/>
      <c r="W287" s="267"/>
      <c r="X287" s="267" t="s">
        <v>56</v>
      </c>
      <c r="Y287" s="267"/>
      <c r="Z287" s="267"/>
      <c r="AA287" s="267" t="s">
        <v>95</v>
      </c>
      <c r="AB287" s="230"/>
      <c r="AC287" s="230"/>
      <c r="AD287" s="230"/>
      <c r="AE287" s="230"/>
      <c r="AF287" s="230"/>
      <c r="AG287" s="230"/>
      <c r="AH287" s="230"/>
    </row>
    <row r="288" spans="1:34" s="244" customFormat="1" ht="13.5" customHeight="1" x14ac:dyDescent="0.25">
      <c r="AB288" s="8"/>
      <c r="AC288" s="8"/>
      <c r="AD288" s="8"/>
      <c r="AE288" s="8"/>
      <c r="AF288" s="8"/>
      <c r="AG288" s="8"/>
      <c r="AH288" s="8"/>
    </row>
    <row r="289" spans="1:34" s="244" customFormat="1" ht="13.5" customHeight="1" x14ac:dyDescent="0.25">
      <c r="AB289" s="8"/>
      <c r="AC289" s="8"/>
      <c r="AD289" s="8"/>
      <c r="AE289" s="8"/>
      <c r="AF289" s="8"/>
      <c r="AG289" s="8"/>
      <c r="AH289" s="8"/>
    </row>
    <row r="290" spans="1:34" s="244" customFormat="1" ht="13.5" customHeight="1" x14ac:dyDescent="0.25">
      <c r="AB290" s="8"/>
      <c r="AC290" s="8"/>
      <c r="AD290" s="8"/>
      <c r="AE290" s="8"/>
      <c r="AF290" s="8"/>
      <c r="AG290" s="8"/>
      <c r="AH290" s="8"/>
    </row>
    <row r="291" spans="1:34" s="244" customFormat="1" ht="13.5" customHeight="1" x14ac:dyDescent="0.25">
      <c r="AB291" s="8"/>
      <c r="AC291" s="8"/>
      <c r="AD291" s="8"/>
      <c r="AE291" s="8"/>
      <c r="AF291" s="8"/>
      <c r="AG291" s="8"/>
      <c r="AH291" s="8"/>
    </row>
    <row r="292" spans="1:34" s="244" customFormat="1" ht="13.5" customHeight="1" x14ac:dyDescent="0.25">
      <c r="AB292" s="8"/>
      <c r="AC292" s="8"/>
      <c r="AD292" s="8"/>
      <c r="AE292" s="8"/>
      <c r="AF292" s="8"/>
      <c r="AG292" s="8"/>
      <c r="AH292" s="8"/>
    </row>
    <row r="293" spans="1:34" s="244" customFormat="1" ht="13.5" customHeight="1" x14ac:dyDescent="0.25">
      <c r="AB293" s="8"/>
      <c r="AC293" s="8"/>
      <c r="AD293" s="8"/>
      <c r="AE293" s="8"/>
      <c r="AF293" s="8"/>
      <c r="AG293" s="8"/>
      <c r="AH293" s="8"/>
    </row>
    <row r="294" spans="1:34" s="244" customFormat="1" ht="13.5" customHeight="1" x14ac:dyDescent="0.25">
      <c r="AB294" s="8"/>
      <c r="AC294" s="8"/>
      <c r="AD294" s="8"/>
      <c r="AE294" s="8"/>
      <c r="AF294" s="8"/>
      <c r="AG294" s="8"/>
      <c r="AH294" s="8"/>
    </row>
    <row r="295" spans="1:34" s="244" customFormat="1" ht="13.5" customHeight="1" x14ac:dyDescent="0.25">
      <c r="AB295" s="8"/>
      <c r="AC295" s="8"/>
      <c r="AD295" s="8"/>
      <c r="AE295" s="8"/>
      <c r="AF295" s="8"/>
      <c r="AG295" s="8"/>
      <c r="AH295" s="8"/>
    </row>
    <row r="296" spans="1:34" s="244" customFormat="1" ht="13.5" customHeight="1" x14ac:dyDescent="0.25">
      <c r="AB296" s="8"/>
      <c r="AC296" s="8"/>
      <c r="AD296" s="8"/>
      <c r="AE296" s="8"/>
      <c r="AF296" s="8"/>
      <c r="AG296" s="8"/>
      <c r="AH296" s="8"/>
    </row>
    <row r="297" spans="1:34" s="244" customFormat="1" ht="13.5" customHeight="1" x14ac:dyDescent="0.25">
      <c r="AB297" s="8"/>
      <c r="AC297" s="8"/>
      <c r="AD297" s="8"/>
      <c r="AE297" s="8"/>
      <c r="AF297" s="8"/>
      <c r="AG297" s="8"/>
      <c r="AH297" s="8"/>
    </row>
    <row r="298" spans="1:34" s="244" customFormat="1" ht="13.5" customHeight="1" x14ac:dyDescent="0.25">
      <c r="AB298" s="8"/>
      <c r="AC298" s="8"/>
      <c r="AD298" s="8"/>
      <c r="AE298" s="8"/>
      <c r="AF298" s="8"/>
      <c r="AG298" s="8"/>
      <c r="AH298" s="8"/>
    </row>
    <row r="299" spans="1:34" s="244" customFormat="1" ht="13.5" customHeight="1" x14ac:dyDescent="0.25">
      <c r="AB299" s="8"/>
      <c r="AC299" s="8"/>
      <c r="AD299" s="8"/>
      <c r="AE299" s="8"/>
      <c r="AF299" s="8"/>
      <c r="AG299" s="8"/>
      <c r="AH299" s="8"/>
    </row>
    <row r="300" spans="1:34" s="244" customFormat="1" ht="13.5" customHeight="1" x14ac:dyDescent="0.25">
      <c r="AB300" s="230"/>
      <c r="AC300" s="230"/>
      <c r="AD300" s="230"/>
      <c r="AE300" s="230"/>
      <c r="AF300" s="230"/>
      <c r="AG300" s="230"/>
      <c r="AH300" s="230"/>
    </row>
    <row r="301" spans="1:34" s="244" customFormat="1" ht="13.5" customHeight="1" x14ac:dyDescent="0.25">
      <c r="A301" s="311"/>
      <c r="B301" s="311"/>
      <c r="C301" s="243"/>
      <c r="D301" s="311"/>
      <c r="E301" s="311"/>
      <c r="F301" s="243"/>
      <c r="G301" s="243"/>
      <c r="H301" s="311"/>
      <c r="I301" s="311"/>
      <c r="J301" s="311"/>
      <c r="K301" s="311"/>
      <c r="L301" s="311"/>
      <c r="M301" s="311"/>
      <c r="N301" s="311"/>
      <c r="O301" s="311"/>
      <c r="P301" s="311"/>
      <c r="Q301" s="311"/>
      <c r="R301" s="311"/>
      <c r="S301" s="311"/>
      <c r="T301" s="311"/>
      <c r="U301" s="311"/>
      <c r="V301" s="311"/>
      <c r="W301" s="311"/>
      <c r="X301" s="311"/>
      <c r="Y301" s="311"/>
      <c r="Z301" s="311"/>
      <c r="AA301" s="311"/>
    </row>
    <row r="302" spans="1:34" s="244" customFormat="1" ht="13.5" customHeight="1" x14ac:dyDescent="0.25">
      <c r="A302" s="243"/>
      <c r="B302" s="243"/>
      <c r="C302" s="243"/>
      <c r="D302" s="243"/>
      <c r="E302" s="243"/>
      <c r="F302" s="243"/>
      <c r="G302" s="243"/>
      <c r="H302" s="243"/>
      <c r="I302" s="243"/>
      <c r="J302" s="243"/>
      <c r="K302" s="243"/>
      <c r="L302" s="243"/>
      <c r="M302" s="243"/>
      <c r="N302" s="243"/>
      <c r="O302" s="243"/>
      <c r="P302" s="243"/>
      <c r="Q302" s="243"/>
      <c r="R302" s="243"/>
      <c r="S302" s="243"/>
      <c r="T302" s="312"/>
      <c r="U302" s="243"/>
      <c r="V302" s="243"/>
      <c r="W302" s="243"/>
      <c r="X302" s="243"/>
      <c r="Y302" s="243"/>
      <c r="Z302" s="243"/>
      <c r="AA302" s="243"/>
    </row>
    <row r="303" spans="1:34" s="244" customFormat="1" ht="13.5" customHeight="1" x14ac:dyDescent="0.25">
      <c r="A303" s="243"/>
      <c r="B303" s="243"/>
      <c r="C303" s="243"/>
      <c r="D303" s="243"/>
      <c r="E303" s="243"/>
      <c r="F303" s="243"/>
      <c r="G303" s="243"/>
      <c r="H303" s="243"/>
      <c r="I303" s="243"/>
      <c r="J303" s="243"/>
      <c r="K303" s="243"/>
      <c r="L303" s="243"/>
      <c r="M303" s="243"/>
      <c r="N303" s="243"/>
      <c r="O303" s="243"/>
      <c r="P303" s="243"/>
      <c r="Q303" s="243"/>
      <c r="R303" s="243"/>
      <c r="S303" s="243"/>
      <c r="T303" s="312"/>
      <c r="U303" s="243"/>
      <c r="V303" s="243"/>
      <c r="W303" s="243"/>
      <c r="X303" s="243"/>
      <c r="Y303" s="243"/>
      <c r="Z303" s="243"/>
      <c r="AA303" s="243"/>
    </row>
    <row r="304" spans="1:34" s="244" customFormat="1" ht="13.5" customHeight="1" x14ac:dyDescent="0.25">
      <c r="A304" s="243"/>
      <c r="B304" s="243"/>
      <c r="C304" s="243"/>
      <c r="D304" s="243"/>
      <c r="E304" s="243"/>
      <c r="F304" s="243"/>
      <c r="G304" s="243"/>
      <c r="H304" s="243"/>
      <c r="I304" s="243"/>
      <c r="J304" s="243"/>
      <c r="K304" s="243"/>
      <c r="L304" s="243"/>
      <c r="M304" s="243"/>
      <c r="N304" s="243"/>
      <c r="O304" s="243"/>
      <c r="P304" s="243"/>
      <c r="Q304" s="243"/>
      <c r="R304" s="243"/>
      <c r="S304" s="243"/>
      <c r="T304" s="312"/>
      <c r="U304" s="243"/>
      <c r="V304" s="243"/>
      <c r="W304" s="243"/>
      <c r="X304" s="243"/>
      <c r="Y304" s="243"/>
      <c r="Z304" s="243"/>
      <c r="AA304" s="243"/>
    </row>
    <row r="305" spans="1:27" s="244" customFormat="1" ht="13.5" customHeight="1" x14ac:dyDescent="0.25">
      <c r="A305" s="311"/>
      <c r="B305" s="311"/>
      <c r="C305" s="243"/>
      <c r="D305" s="311"/>
      <c r="E305" s="311"/>
      <c r="F305" s="243"/>
      <c r="G305" s="243"/>
      <c r="H305" s="311"/>
      <c r="I305" s="311"/>
      <c r="J305" s="311"/>
      <c r="K305" s="311"/>
      <c r="L305" s="311"/>
      <c r="M305" s="311"/>
      <c r="N305" s="311"/>
      <c r="O305" s="311"/>
      <c r="P305" s="311"/>
      <c r="Q305" s="311"/>
      <c r="R305" s="311"/>
      <c r="S305" s="311"/>
      <c r="T305" s="311"/>
      <c r="U305" s="311"/>
      <c r="V305" s="311"/>
      <c r="W305" s="311"/>
      <c r="X305" s="311"/>
      <c r="Y305" s="311"/>
      <c r="Z305" s="311"/>
      <c r="AA305" s="311"/>
    </row>
    <row r="306" spans="1:27" s="244" customFormat="1" ht="13.5" customHeight="1" x14ac:dyDescent="0.25">
      <c r="A306" s="243"/>
      <c r="B306" s="243"/>
      <c r="C306" s="243"/>
      <c r="D306" s="243"/>
      <c r="E306" s="243"/>
      <c r="F306" s="243"/>
      <c r="G306" s="243"/>
      <c r="H306" s="243"/>
      <c r="I306" s="243"/>
      <c r="J306" s="243"/>
      <c r="K306" s="243"/>
      <c r="L306" s="243"/>
      <c r="M306" s="243"/>
      <c r="N306" s="243"/>
      <c r="O306" s="243"/>
      <c r="P306" s="243"/>
      <c r="Q306" s="243"/>
      <c r="R306" s="243"/>
      <c r="S306" s="243"/>
      <c r="T306" s="312"/>
      <c r="U306" s="243"/>
      <c r="V306" s="243"/>
      <c r="W306" s="243"/>
      <c r="X306" s="243"/>
      <c r="Y306" s="243"/>
      <c r="Z306" s="243"/>
      <c r="AA306" s="243"/>
    </row>
    <row r="307" spans="1:27" s="244" customFormat="1" ht="13.5" customHeight="1" x14ac:dyDescent="0.25">
      <c r="A307" s="243"/>
      <c r="B307" s="243"/>
      <c r="C307" s="243"/>
      <c r="D307" s="243"/>
      <c r="E307" s="243"/>
      <c r="F307" s="243"/>
      <c r="G307" s="243"/>
      <c r="H307" s="243"/>
      <c r="I307" s="243"/>
      <c r="J307" s="243"/>
      <c r="K307" s="243"/>
      <c r="L307" s="243"/>
      <c r="M307" s="243"/>
      <c r="N307" s="243"/>
      <c r="O307" s="243"/>
      <c r="P307" s="243"/>
      <c r="Q307" s="243"/>
      <c r="R307" s="243"/>
      <c r="S307" s="243"/>
      <c r="T307" s="312"/>
      <c r="U307" s="243"/>
      <c r="V307" s="243"/>
      <c r="W307" s="243"/>
      <c r="X307" s="243"/>
      <c r="Y307" s="243"/>
      <c r="Z307" s="243"/>
      <c r="AA307" s="243"/>
    </row>
    <row r="308" spans="1:27" s="244" customFormat="1" ht="13.5" customHeight="1" x14ac:dyDescent="0.25">
      <c r="A308" s="243"/>
      <c r="B308" s="243"/>
      <c r="C308" s="243"/>
      <c r="D308" s="243"/>
      <c r="E308" s="243"/>
      <c r="F308" s="243"/>
      <c r="G308" s="243"/>
      <c r="H308" s="243"/>
      <c r="I308" s="243"/>
      <c r="J308" s="243"/>
      <c r="K308" s="243"/>
      <c r="L308" s="243"/>
      <c r="M308" s="243"/>
      <c r="N308" s="243"/>
      <c r="O308" s="243"/>
      <c r="P308" s="243"/>
      <c r="Q308" s="243"/>
      <c r="R308" s="243"/>
      <c r="S308" s="243"/>
      <c r="T308" s="312"/>
      <c r="U308" s="243"/>
      <c r="V308" s="243"/>
      <c r="W308" s="243"/>
      <c r="X308" s="243"/>
      <c r="Y308" s="243"/>
      <c r="Z308" s="243"/>
      <c r="AA308" s="243"/>
    </row>
    <row r="309" spans="1:27" s="244" customFormat="1" ht="13.5" customHeight="1" x14ac:dyDescent="0.25">
      <c r="A309" s="311"/>
      <c r="B309" s="311"/>
      <c r="C309" s="311"/>
      <c r="D309" s="311"/>
      <c r="E309" s="311"/>
      <c r="F309" s="243"/>
      <c r="G309" s="243"/>
      <c r="H309" s="311"/>
      <c r="I309" s="311"/>
      <c r="J309" s="311"/>
      <c r="K309" s="311"/>
      <c r="L309" s="311"/>
      <c r="M309" s="311"/>
      <c r="N309" s="311"/>
      <c r="O309" s="311"/>
      <c r="P309" s="311"/>
      <c r="Q309" s="311"/>
      <c r="R309" s="311"/>
      <c r="S309" s="311"/>
      <c r="T309" s="311"/>
      <c r="U309" s="311"/>
      <c r="V309" s="311"/>
      <c r="W309" s="311"/>
      <c r="X309" s="311"/>
      <c r="Y309" s="311"/>
      <c r="Z309" s="311"/>
      <c r="AA309" s="311"/>
    </row>
    <row r="310" spans="1:27" s="244" customFormat="1" ht="13.5" customHeight="1" x14ac:dyDescent="0.25">
      <c r="A310" s="311"/>
      <c r="B310" s="311"/>
      <c r="C310" s="311"/>
      <c r="D310" s="311"/>
      <c r="E310" s="311"/>
      <c r="F310" s="243"/>
      <c r="G310" s="243"/>
      <c r="H310" s="311"/>
      <c r="I310" s="311"/>
      <c r="J310" s="311"/>
      <c r="K310" s="311"/>
      <c r="L310" s="311"/>
      <c r="M310" s="311"/>
      <c r="N310" s="311"/>
      <c r="O310" s="311"/>
      <c r="P310" s="311"/>
      <c r="Q310" s="311"/>
      <c r="R310" s="311"/>
      <c r="S310" s="311"/>
      <c r="T310" s="311"/>
      <c r="U310" s="311"/>
      <c r="V310" s="311"/>
      <c r="W310" s="311"/>
      <c r="X310" s="311"/>
      <c r="Y310" s="311"/>
      <c r="Z310" s="311"/>
      <c r="AA310" s="311"/>
    </row>
    <row r="311" spans="1:27" s="244" customFormat="1" ht="13.5" customHeight="1" x14ac:dyDescent="0.25">
      <c r="A311" s="311"/>
      <c r="B311" s="311"/>
      <c r="C311" s="311"/>
      <c r="D311" s="311"/>
      <c r="E311" s="311"/>
      <c r="F311" s="243"/>
      <c r="G311" s="243"/>
      <c r="H311" s="311"/>
      <c r="I311" s="311"/>
      <c r="J311" s="311"/>
      <c r="K311" s="311"/>
      <c r="L311" s="311"/>
      <c r="M311" s="311"/>
      <c r="N311" s="311"/>
      <c r="O311" s="311"/>
      <c r="P311" s="311"/>
      <c r="Q311" s="311"/>
      <c r="R311" s="311"/>
      <c r="S311" s="311"/>
      <c r="T311" s="311"/>
      <c r="U311" s="311"/>
      <c r="V311" s="311"/>
      <c r="W311" s="311"/>
      <c r="X311" s="311"/>
      <c r="Y311" s="311"/>
      <c r="Z311" s="311"/>
      <c r="AA311" s="311"/>
    </row>
    <row r="312" spans="1:27" s="244" customFormat="1" ht="13.5" customHeight="1" x14ac:dyDescent="0.25">
      <c r="A312" s="311"/>
      <c r="B312" s="311"/>
      <c r="C312" s="311"/>
      <c r="D312" s="311"/>
      <c r="E312" s="311"/>
      <c r="F312" s="243"/>
      <c r="G312" s="243"/>
      <c r="H312" s="311"/>
      <c r="I312" s="311"/>
      <c r="J312" s="311"/>
      <c r="K312" s="311"/>
      <c r="L312" s="311"/>
      <c r="M312" s="311"/>
      <c r="N312" s="311"/>
      <c r="O312" s="311"/>
      <c r="P312" s="311"/>
      <c r="Q312" s="311"/>
      <c r="R312" s="311"/>
      <c r="S312" s="311"/>
      <c r="T312" s="311"/>
      <c r="U312" s="311"/>
      <c r="V312" s="311"/>
      <c r="W312" s="311"/>
      <c r="X312" s="311"/>
      <c r="Y312" s="311"/>
      <c r="Z312" s="311"/>
      <c r="AA312" s="311"/>
    </row>
    <row r="313" spans="1:27" s="244" customFormat="1" ht="13.5" customHeight="1" x14ac:dyDescent="0.25">
      <c r="A313" s="311"/>
      <c r="B313" s="311"/>
      <c r="C313" s="311"/>
      <c r="D313" s="311"/>
      <c r="E313" s="311"/>
      <c r="F313" s="243"/>
      <c r="G313" s="243"/>
      <c r="H313" s="311"/>
      <c r="I313" s="311"/>
      <c r="J313" s="311"/>
      <c r="K313" s="311"/>
      <c r="L313" s="311"/>
      <c r="M313" s="311"/>
      <c r="N313" s="311"/>
      <c r="O313" s="311"/>
      <c r="P313" s="311"/>
      <c r="Q313" s="311"/>
      <c r="R313" s="311"/>
      <c r="S313" s="311"/>
      <c r="T313" s="311"/>
      <c r="U313" s="311"/>
      <c r="V313" s="311"/>
      <c r="W313" s="311"/>
      <c r="X313" s="311"/>
      <c r="Y313" s="311"/>
      <c r="Z313" s="311"/>
      <c r="AA313" s="311"/>
    </row>
    <row r="314" spans="1:27" s="244" customFormat="1" ht="13.5" customHeight="1" x14ac:dyDescent="0.25">
      <c r="A314" s="311"/>
      <c r="B314" s="311"/>
      <c r="C314" s="311"/>
      <c r="D314" s="311"/>
      <c r="E314" s="311"/>
      <c r="F314" s="243"/>
      <c r="G314" s="243"/>
      <c r="H314" s="311"/>
      <c r="I314" s="311"/>
      <c r="J314" s="311"/>
      <c r="K314" s="311"/>
      <c r="L314" s="311"/>
      <c r="M314" s="311"/>
      <c r="N314" s="311"/>
      <c r="O314" s="311"/>
      <c r="P314" s="311"/>
      <c r="Q314" s="311"/>
      <c r="R314" s="311"/>
      <c r="S314" s="311"/>
      <c r="T314" s="311"/>
      <c r="U314" s="311"/>
      <c r="V314" s="311"/>
      <c r="W314" s="311"/>
      <c r="X314" s="311"/>
      <c r="Y314" s="311"/>
      <c r="Z314" s="311"/>
      <c r="AA314" s="311"/>
    </row>
    <row r="315" spans="1:27" s="244" customFormat="1" ht="13.5" customHeight="1" x14ac:dyDescent="0.25">
      <c r="A315" s="311"/>
      <c r="B315" s="311"/>
      <c r="C315" s="311"/>
      <c r="D315" s="311"/>
      <c r="E315" s="311"/>
      <c r="F315" s="243"/>
      <c r="G315" s="243"/>
      <c r="H315" s="311"/>
      <c r="I315" s="311"/>
      <c r="J315" s="311"/>
      <c r="K315" s="311"/>
      <c r="L315" s="311"/>
      <c r="M315" s="311"/>
      <c r="N315" s="311"/>
      <c r="O315" s="311"/>
      <c r="P315" s="311"/>
      <c r="Q315" s="311"/>
      <c r="R315" s="311"/>
      <c r="S315" s="311"/>
      <c r="T315" s="311"/>
      <c r="U315" s="311"/>
      <c r="V315" s="311"/>
      <c r="W315" s="311"/>
      <c r="X315" s="311"/>
      <c r="Y315" s="311"/>
      <c r="Z315" s="311"/>
      <c r="AA315" s="311"/>
    </row>
    <row r="316" spans="1:27" s="244" customFormat="1" ht="13.5" customHeight="1" x14ac:dyDescent="0.25">
      <c r="A316" s="311"/>
      <c r="B316" s="311"/>
      <c r="C316" s="311"/>
      <c r="D316" s="311"/>
      <c r="E316" s="311"/>
      <c r="F316" s="243"/>
      <c r="G316" s="243"/>
      <c r="H316" s="311"/>
      <c r="I316" s="311"/>
      <c r="J316" s="311"/>
      <c r="K316" s="311"/>
      <c r="L316" s="311"/>
      <c r="M316" s="311"/>
      <c r="N316" s="311"/>
      <c r="O316" s="311"/>
      <c r="P316" s="311"/>
      <c r="Q316" s="311"/>
      <c r="R316" s="311"/>
      <c r="S316" s="311"/>
      <c r="T316" s="311"/>
      <c r="U316" s="311"/>
      <c r="V316" s="311"/>
      <c r="W316" s="311"/>
      <c r="X316" s="311"/>
      <c r="Y316" s="311"/>
      <c r="Z316" s="311"/>
      <c r="AA316" s="311"/>
    </row>
    <row r="317" spans="1:27" s="244" customFormat="1" ht="13.5" customHeight="1" x14ac:dyDescent="0.25">
      <c r="A317" s="243"/>
      <c r="B317" s="243"/>
      <c r="C317" s="243"/>
      <c r="D317" s="243"/>
      <c r="E317" s="243"/>
      <c r="F317" s="243"/>
      <c r="G317" s="243"/>
      <c r="H317" s="243"/>
      <c r="I317" s="243"/>
      <c r="J317" s="311"/>
      <c r="K317" s="311"/>
      <c r="L317" s="243"/>
      <c r="M317" s="243"/>
      <c r="N317" s="243"/>
      <c r="O317" s="243"/>
      <c r="P317" s="243"/>
      <c r="Q317" s="243"/>
      <c r="R317" s="243"/>
      <c r="S317" s="243"/>
      <c r="T317" s="243"/>
      <c r="U317" s="243"/>
      <c r="V317" s="243"/>
      <c r="W317" s="243"/>
      <c r="X317" s="243"/>
      <c r="Y317" s="243"/>
      <c r="Z317" s="243"/>
      <c r="AA317" s="243"/>
    </row>
    <row r="318" spans="1:27" s="244" customFormat="1" ht="13.5" customHeight="1" x14ac:dyDescent="0.25">
      <c r="A318" s="311"/>
      <c r="B318" s="311"/>
      <c r="C318" s="311"/>
      <c r="D318" s="311"/>
      <c r="E318" s="311"/>
      <c r="F318" s="243"/>
      <c r="G318" s="243"/>
      <c r="H318" s="311"/>
      <c r="I318" s="311"/>
      <c r="J318" s="311"/>
      <c r="K318" s="311"/>
      <c r="L318" s="311"/>
      <c r="M318" s="311"/>
      <c r="N318" s="311"/>
      <c r="O318" s="311"/>
      <c r="P318" s="311"/>
      <c r="Q318" s="311"/>
      <c r="R318" s="311"/>
      <c r="S318" s="311"/>
      <c r="T318" s="311"/>
      <c r="U318" s="311"/>
      <c r="V318" s="311"/>
      <c r="W318" s="311"/>
      <c r="X318" s="311"/>
      <c r="Y318" s="311"/>
      <c r="Z318" s="311"/>
      <c r="AA318" s="311"/>
    </row>
    <row r="319" spans="1:27" s="244" customFormat="1" ht="13.5" customHeight="1" x14ac:dyDescent="0.25">
      <c r="A319" s="311"/>
      <c r="B319" s="311"/>
      <c r="C319" s="311"/>
      <c r="D319" s="311"/>
      <c r="E319" s="311"/>
      <c r="F319" s="243"/>
      <c r="G319" s="243"/>
      <c r="H319" s="311"/>
      <c r="I319" s="311"/>
      <c r="J319" s="311"/>
      <c r="K319" s="311"/>
      <c r="L319" s="311"/>
      <c r="M319" s="311"/>
      <c r="N319" s="311"/>
      <c r="O319" s="311"/>
      <c r="P319" s="311"/>
      <c r="Q319" s="311"/>
      <c r="R319" s="311"/>
      <c r="S319" s="311"/>
      <c r="T319" s="311"/>
      <c r="U319" s="311"/>
      <c r="V319" s="311"/>
      <c r="W319" s="311"/>
      <c r="X319" s="311"/>
      <c r="Y319" s="311"/>
      <c r="Z319" s="311"/>
      <c r="AA319" s="311"/>
    </row>
    <row r="320" spans="1:27" s="244" customFormat="1" ht="13.5" customHeight="1" x14ac:dyDescent="0.25">
      <c r="A320" s="311"/>
      <c r="B320" s="311"/>
      <c r="C320" s="243"/>
      <c r="D320" s="311"/>
      <c r="E320" s="311"/>
      <c r="F320" s="243"/>
      <c r="G320" s="243"/>
      <c r="H320" s="311"/>
      <c r="I320" s="311"/>
      <c r="J320" s="311"/>
      <c r="K320" s="311"/>
      <c r="L320" s="311"/>
      <c r="M320" s="311"/>
      <c r="N320" s="311"/>
      <c r="O320" s="311"/>
      <c r="P320" s="311"/>
      <c r="Q320" s="311"/>
      <c r="R320" s="311"/>
      <c r="S320" s="311"/>
      <c r="T320" s="311"/>
      <c r="U320" s="311"/>
      <c r="V320" s="311"/>
      <c r="W320" s="311"/>
      <c r="X320" s="311"/>
      <c r="Y320" s="311"/>
      <c r="Z320" s="311"/>
      <c r="AA320" s="311"/>
    </row>
    <row r="321" spans="1:27" s="244" customFormat="1" ht="13.5" customHeight="1" x14ac:dyDescent="0.25">
      <c r="A321" s="311"/>
      <c r="B321" s="311"/>
      <c r="C321" s="243"/>
      <c r="D321" s="311"/>
      <c r="E321" s="311"/>
      <c r="F321" s="243"/>
      <c r="G321" s="243"/>
      <c r="H321" s="311"/>
      <c r="I321" s="311"/>
      <c r="J321" s="311"/>
      <c r="K321" s="311"/>
      <c r="L321" s="311"/>
      <c r="M321" s="311"/>
      <c r="N321" s="311"/>
      <c r="O321" s="311"/>
      <c r="P321" s="311"/>
      <c r="Q321" s="311"/>
      <c r="R321" s="311"/>
      <c r="S321" s="311"/>
      <c r="T321" s="311"/>
      <c r="U321" s="311"/>
      <c r="V321" s="311"/>
      <c r="W321" s="311"/>
      <c r="X321" s="311"/>
      <c r="Y321" s="311"/>
      <c r="Z321" s="311"/>
      <c r="AA321" s="311"/>
    </row>
    <row r="322" spans="1:27" s="244" customFormat="1" ht="13.5" customHeight="1" x14ac:dyDescent="0.25">
      <c r="A322" s="311"/>
      <c r="B322" s="311"/>
      <c r="C322" s="243"/>
      <c r="D322" s="311"/>
      <c r="E322" s="311"/>
      <c r="F322" s="243"/>
      <c r="G322" s="243"/>
      <c r="H322" s="311"/>
      <c r="I322" s="311"/>
      <c r="J322" s="311"/>
      <c r="K322" s="311"/>
      <c r="L322" s="311"/>
      <c r="M322" s="311"/>
      <c r="N322" s="311"/>
      <c r="O322" s="311"/>
      <c r="P322" s="311"/>
      <c r="Q322" s="311"/>
      <c r="R322" s="311"/>
      <c r="S322" s="311"/>
      <c r="T322" s="311"/>
      <c r="U322" s="311"/>
      <c r="V322" s="311"/>
      <c r="W322" s="311"/>
      <c r="X322" s="311"/>
      <c r="Y322" s="311"/>
      <c r="Z322" s="311"/>
      <c r="AA322" s="311"/>
    </row>
    <row r="323" spans="1:27" s="244" customFormat="1" ht="13.5" customHeight="1" x14ac:dyDescent="0.25">
      <c r="A323" s="311"/>
      <c r="B323" s="311"/>
      <c r="C323" s="243"/>
      <c r="D323" s="311"/>
      <c r="E323" s="311"/>
      <c r="F323" s="243"/>
      <c r="G323" s="243"/>
      <c r="H323" s="311"/>
      <c r="I323" s="311"/>
      <c r="J323" s="311"/>
      <c r="K323" s="311"/>
      <c r="L323" s="311"/>
      <c r="M323" s="311"/>
      <c r="N323" s="311"/>
      <c r="O323" s="311"/>
      <c r="P323" s="311"/>
      <c r="Q323" s="311"/>
      <c r="R323" s="311"/>
      <c r="S323" s="311"/>
      <c r="T323" s="311"/>
      <c r="U323" s="311"/>
      <c r="V323" s="311"/>
      <c r="W323" s="311"/>
      <c r="X323" s="311"/>
      <c r="Y323" s="311"/>
      <c r="Z323" s="311"/>
      <c r="AA323" s="311"/>
    </row>
    <row r="324" spans="1:27" s="244" customFormat="1" ht="13.5" customHeight="1" x14ac:dyDescent="0.25">
      <c r="A324" s="311"/>
      <c r="B324" s="311"/>
      <c r="C324" s="243"/>
      <c r="D324" s="311"/>
      <c r="E324" s="311"/>
      <c r="F324" s="243"/>
      <c r="G324" s="243"/>
      <c r="H324" s="311"/>
      <c r="I324" s="311"/>
      <c r="J324" s="311"/>
      <c r="K324" s="311"/>
      <c r="L324" s="311"/>
      <c r="M324" s="311"/>
      <c r="N324" s="311"/>
      <c r="O324" s="311"/>
      <c r="P324" s="311"/>
      <c r="Q324" s="311"/>
      <c r="R324" s="311"/>
      <c r="S324" s="311"/>
      <c r="T324" s="311"/>
      <c r="U324" s="311"/>
      <c r="V324" s="311"/>
      <c r="W324" s="311"/>
      <c r="X324" s="311"/>
      <c r="Y324" s="311"/>
      <c r="Z324" s="311"/>
      <c r="AA324" s="311"/>
    </row>
    <row r="325" spans="1:27" s="244" customFormat="1" ht="13.5" customHeight="1" x14ac:dyDescent="0.25">
      <c r="A325" s="311"/>
      <c r="B325" s="311"/>
      <c r="C325" s="311"/>
      <c r="D325" s="311"/>
      <c r="E325" s="311"/>
      <c r="F325" s="243"/>
      <c r="G325" s="243"/>
      <c r="H325" s="311"/>
      <c r="I325" s="311"/>
      <c r="J325" s="311"/>
      <c r="K325" s="311"/>
      <c r="L325" s="311"/>
      <c r="M325" s="311"/>
      <c r="N325" s="311"/>
      <c r="O325" s="311"/>
      <c r="P325" s="311"/>
      <c r="Q325" s="311"/>
      <c r="R325" s="311"/>
      <c r="S325" s="311"/>
      <c r="T325" s="311"/>
      <c r="U325" s="311"/>
      <c r="V325" s="311"/>
      <c r="W325" s="311"/>
      <c r="X325" s="311"/>
      <c r="Y325" s="311"/>
      <c r="Z325" s="311"/>
      <c r="AA325" s="311"/>
    </row>
    <row r="326" spans="1:27" s="244" customFormat="1" ht="13.5" customHeight="1" x14ac:dyDescent="0.25">
      <c r="A326" s="311"/>
      <c r="B326" s="311"/>
      <c r="C326" s="311"/>
      <c r="D326" s="311"/>
      <c r="E326" s="311"/>
      <c r="F326" s="243"/>
      <c r="G326" s="243"/>
      <c r="H326" s="311"/>
      <c r="I326" s="311"/>
      <c r="J326" s="311"/>
      <c r="K326" s="311"/>
      <c r="L326" s="311"/>
      <c r="M326" s="311"/>
      <c r="N326" s="311"/>
      <c r="O326" s="311"/>
      <c r="P326" s="311"/>
      <c r="Q326" s="311"/>
      <c r="R326" s="311"/>
      <c r="S326" s="311"/>
      <c r="T326" s="311"/>
      <c r="U326" s="311"/>
      <c r="V326" s="311"/>
      <c r="W326" s="311"/>
      <c r="X326" s="311"/>
      <c r="Y326" s="311"/>
      <c r="Z326" s="311"/>
      <c r="AA326" s="311"/>
    </row>
    <row r="327" spans="1:27" s="244" customFormat="1" ht="13.5" customHeight="1" x14ac:dyDescent="0.25">
      <c r="A327" s="311"/>
      <c r="B327" s="311"/>
      <c r="C327" s="311"/>
      <c r="D327" s="311"/>
      <c r="E327" s="311"/>
      <c r="F327" s="243"/>
      <c r="G327" s="243"/>
      <c r="H327" s="311"/>
      <c r="I327" s="311"/>
      <c r="J327" s="311"/>
      <c r="K327" s="311"/>
      <c r="L327" s="311"/>
      <c r="M327" s="311"/>
      <c r="N327" s="311"/>
      <c r="O327" s="311"/>
      <c r="P327" s="311"/>
      <c r="Q327" s="311"/>
      <c r="R327" s="311"/>
      <c r="S327" s="311"/>
      <c r="T327" s="311"/>
      <c r="U327" s="311"/>
      <c r="V327" s="311"/>
      <c r="W327" s="311"/>
      <c r="X327" s="311"/>
      <c r="Y327" s="311"/>
      <c r="Z327" s="311"/>
      <c r="AA327" s="311"/>
    </row>
    <row r="328" spans="1:27" s="244" customFormat="1" ht="13.5" customHeight="1" x14ac:dyDescent="0.25">
      <c r="A328" s="311"/>
      <c r="B328" s="311"/>
      <c r="C328" s="311"/>
      <c r="D328" s="311"/>
      <c r="E328" s="311"/>
      <c r="F328" s="243"/>
      <c r="G328" s="243"/>
      <c r="H328" s="311"/>
      <c r="I328" s="311"/>
      <c r="J328" s="311"/>
      <c r="K328" s="311"/>
      <c r="L328" s="311"/>
      <c r="M328" s="311"/>
      <c r="N328" s="311"/>
      <c r="O328" s="311"/>
      <c r="P328" s="311"/>
      <c r="Q328" s="311"/>
      <c r="R328" s="311"/>
      <c r="S328" s="311"/>
      <c r="T328" s="311"/>
      <c r="U328" s="311"/>
      <c r="V328" s="311"/>
      <c r="W328" s="311"/>
      <c r="X328" s="311"/>
      <c r="Y328" s="311"/>
      <c r="Z328" s="311"/>
      <c r="AA328" s="311"/>
    </row>
    <row r="329" spans="1:27" s="244" customFormat="1" ht="13.5" customHeight="1" x14ac:dyDescent="0.25">
      <c r="A329" s="243"/>
      <c r="B329" s="243"/>
      <c r="C329" s="243"/>
      <c r="D329" s="243"/>
      <c r="E329" s="243"/>
      <c r="F329" s="243"/>
      <c r="G329" s="243"/>
      <c r="H329" s="243"/>
      <c r="I329" s="243"/>
      <c r="J329" s="243"/>
      <c r="K329" s="243"/>
      <c r="L329" s="243"/>
      <c r="M329" s="243"/>
      <c r="N329" s="243"/>
      <c r="O329" s="243"/>
      <c r="P329" s="243"/>
      <c r="Q329" s="243"/>
      <c r="R329" s="243"/>
      <c r="S329" s="243"/>
      <c r="T329" s="243"/>
      <c r="U329" s="243"/>
      <c r="V329" s="243"/>
      <c r="W329" s="243"/>
      <c r="X329" s="243"/>
      <c r="Y329" s="243"/>
      <c r="Z329" s="243"/>
      <c r="AA329" s="243"/>
    </row>
    <row r="330" spans="1:27" s="244" customFormat="1" ht="13.5" customHeight="1" x14ac:dyDescent="0.25">
      <c r="A330" s="243"/>
      <c r="B330" s="243"/>
      <c r="C330" s="243"/>
      <c r="D330" s="243"/>
      <c r="E330" s="243"/>
      <c r="F330" s="243"/>
      <c r="G330" s="243"/>
      <c r="H330" s="243"/>
      <c r="I330" s="243"/>
      <c r="J330" s="311"/>
      <c r="K330" s="311"/>
      <c r="L330" s="243"/>
      <c r="M330" s="243"/>
      <c r="N330" s="243"/>
      <c r="O330" s="243"/>
      <c r="P330" s="243"/>
      <c r="Q330" s="243"/>
      <c r="R330" s="243"/>
      <c r="S330" s="243"/>
      <c r="T330" s="311"/>
      <c r="U330" s="243"/>
      <c r="V330" s="243"/>
      <c r="W330" s="243"/>
      <c r="X330" s="243"/>
      <c r="Y330" s="243"/>
      <c r="Z330" s="243"/>
      <c r="AA330" s="243"/>
    </row>
    <row r="331" spans="1:27" s="244" customFormat="1" ht="13.5" customHeight="1" x14ac:dyDescent="0.25">
      <c r="A331" s="243"/>
      <c r="B331" s="243"/>
      <c r="C331" s="243"/>
      <c r="D331" s="243"/>
      <c r="E331" s="243"/>
      <c r="F331" s="243"/>
      <c r="G331" s="243"/>
      <c r="H331" s="243"/>
      <c r="I331" s="243"/>
      <c r="J331" s="243"/>
      <c r="K331" s="243"/>
      <c r="L331" s="243"/>
      <c r="M331" s="243"/>
      <c r="N331" s="243"/>
      <c r="O331" s="243"/>
      <c r="P331" s="243"/>
      <c r="Q331" s="243"/>
      <c r="R331" s="243"/>
      <c r="S331" s="243"/>
      <c r="T331" s="243"/>
      <c r="U331" s="243"/>
      <c r="V331" s="243"/>
      <c r="W331" s="243"/>
      <c r="X331" s="243"/>
      <c r="Y331" s="243"/>
      <c r="Z331" s="243"/>
      <c r="AA331" s="243"/>
    </row>
    <row r="332" spans="1:27" s="244" customFormat="1" ht="13.5" customHeight="1" x14ac:dyDescent="0.25">
      <c r="A332" s="311"/>
      <c r="B332" s="311"/>
      <c r="C332" s="311"/>
      <c r="D332" s="311"/>
      <c r="E332" s="311"/>
      <c r="F332" s="243"/>
      <c r="G332" s="243"/>
      <c r="H332" s="311"/>
      <c r="I332" s="311"/>
      <c r="J332" s="311"/>
      <c r="K332" s="311"/>
      <c r="L332" s="311"/>
      <c r="M332" s="311"/>
      <c r="N332" s="311"/>
      <c r="O332" s="311"/>
      <c r="P332" s="311"/>
      <c r="Q332" s="311"/>
      <c r="R332" s="311"/>
      <c r="S332" s="311"/>
      <c r="T332" s="311"/>
      <c r="U332" s="311"/>
      <c r="V332" s="311"/>
      <c r="W332" s="311"/>
      <c r="X332" s="311"/>
      <c r="Y332" s="311"/>
      <c r="Z332" s="311"/>
      <c r="AA332" s="311"/>
    </row>
    <row r="333" spans="1:27" s="244" customFormat="1" ht="13.5" customHeight="1" x14ac:dyDescent="0.25">
      <c r="A333" s="311"/>
      <c r="B333" s="311"/>
      <c r="C333" s="311"/>
      <c r="D333" s="311"/>
      <c r="E333" s="311"/>
      <c r="F333" s="243"/>
      <c r="G333" s="243"/>
      <c r="H333" s="311"/>
      <c r="I333" s="311"/>
      <c r="J333" s="311"/>
      <c r="K333" s="311"/>
      <c r="L333" s="311"/>
      <c r="M333" s="311"/>
      <c r="N333" s="311"/>
      <c r="O333" s="311"/>
      <c r="P333" s="311"/>
      <c r="Q333" s="311"/>
      <c r="R333" s="311"/>
      <c r="S333" s="311"/>
      <c r="T333" s="311"/>
      <c r="U333" s="311"/>
      <c r="V333" s="311"/>
      <c r="W333" s="311"/>
      <c r="X333" s="311"/>
      <c r="Y333" s="311"/>
      <c r="Z333" s="311"/>
      <c r="AA333" s="311"/>
    </row>
    <row r="334" spans="1:27" s="244" customFormat="1" ht="13.5" customHeight="1" x14ac:dyDescent="0.25">
      <c r="A334" s="243"/>
      <c r="B334" s="243"/>
      <c r="C334" s="243"/>
      <c r="D334" s="243"/>
      <c r="E334" s="243"/>
      <c r="F334" s="243"/>
      <c r="G334" s="243"/>
      <c r="H334" s="243"/>
      <c r="I334" s="243"/>
      <c r="J334" s="243"/>
      <c r="K334" s="243"/>
      <c r="L334" s="243"/>
      <c r="M334" s="243"/>
      <c r="N334" s="243"/>
      <c r="O334" s="243"/>
      <c r="P334" s="243"/>
      <c r="Q334" s="243"/>
      <c r="R334" s="243"/>
      <c r="S334" s="243"/>
      <c r="T334" s="243"/>
      <c r="U334" s="243"/>
      <c r="V334" s="243"/>
      <c r="W334" s="243"/>
      <c r="X334" s="243"/>
      <c r="Y334" s="243"/>
      <c r="Z334" s="243"/>
      <c r="AA334" s="243"/>
    </row>
    <row r="335" spans="1:27" s="244" customFormat="1" ht="13.5" customHeight="1" x14ac:dyDescent="0.25">
      <c r="A335" s="243"/>
      <c r="B335" s="243"/>
      <c r="C335" s="243"/>
      <c r="D335" s="243"/>
      <c r="E335" s="243"/>
      <c r="F335" s="243"/>
      <c r="G335" s="243"/>
      <c r="H335" s="243"/>
      <c r="I335" s="243"/>
      <c r="J335" s="243"/>
      <c r="K335" s="243"/>
      <c r="L335" s="243"/>
      <c r="M335" s="243"/>
      <c r="N335" s="243"/>
      <c r="O335" s="243"/>
      <c r="P335" s="243"/>
      <c r="Q335" s="243"/>
      <c r="R335" s="243"/>
      <c r="S335" s="243"/>
      <c r="T335" s="243"/>
      <c r="U335" s="243"/>
      <c r="V335" s="243"/>
      <c r="W335" s="243"/>
      <c r="X335" s="243"/>
      <c r="Y335" s="243"/>
      <c r="Z335" s="243"/>
      <c r="AA335" s="243"/>
    </row>
    <row r="336" spans="1:27" s="244" customFormat="1" ht="13.5" customHeight="1" x14ac:dyDescent="0.25">
      <c r="A336" s="243"/>
      <c r="B336" s="243"/>
      <c r="C336" s="243"/>
      <c r="D336" s="243"/>
      <c r="E336" s="243"/>
      <c r="F336" s="243"/>
      <c r="G336" s="243"/>
      <c r="H336" s="243"/>
      <c r="I336" s="243"/>
      <c r="J336" s="243"/>
      <c r="K336" s="243"/>
      <c r="L336" s="243"/>
      <c r="M336" s="243"/>
      <c r="N336" s="243"/>
      <c r="O336" s="243"/>
      <c r="P336" s="243"/>
      <c r="Q336" s="243"/>
      <c r="R336" s="243"/>
      <c r="S336" s="243"/>
      <c r="T336" s="243"/>
      <c r="U336" s="243"/>
      <c r="V336" s="243"/>
      <c r="W336" s="243"/>
      <c r="X336" s="243"/>
      <c r="Y336" s="243"/>
      <c r="Z336" s="243"/>
      <c r="AA336" s="243"/>
    </row>
    <row r="337" spans="1:27" s="244" customFormat="1" ht="13.5" customHeight="1" x14ac:dyDescent="0.25">
      <c r="A337" s="311"/>
      <c r="B337" s="311"/>
      <c r="C337" s="311"/>
      <c r="D337" s="311"/>
      <c r="E337" s="311"/>
      <c r="F337" s="243"/>
      <c r="G337" s="243"/>
      <c r="H337" s="311"/>
      <c r="I337" s="311"/>
      <c r="J337" s="311"/>
      <c r="K337" s="311"/>
      <c r="L337" s="311"/>
      <c r="M337" s="311"/>
      <c r="N337" s="311"/>
      <c r="O337" s="311"/>
      <c r="P337" s="311"/>
      <c r="Q337" s="311"/>
      <c r="R337" s="311"/>
      <c r="S337" s="311"/>
      <c r="T337" s="311"/>
      <c r="U337" s="311"/>
      <c r="V337" s="311"/>
      <c r="W337" s="311"/>
      <c r="X337" s="311"/>
      <c r="Y337" s="311"/>
      <c r="Z337" s="311"/>
      <c r="AA337" s="311"/>
    </row>
    <row r="338" spans="1:27" s="244" customFormat="1" ht="13.5" customHeight="1" x14ac:dyDescent="0.25">
      <c r="A338" s="311"/>
      <c r="B338" s="311"/>
      <c r="C338" s="311"/>
      <c r="D338" s="311"/>
      <c r="E338" s="311"/>
      <c r="F338" s="243"/>
      <c r="G338" s="243"/>
      <c r="H338" s="311"/>
      <c r="I338" s="311"/>
      <c r="J338" s="311"/>
      <c r="K338" s="311"/>
      <c r="L338" s="311"/>
      <c r="M338" s="311"/>
      <c r="N338" s="311"/>
      <c r="O338" s="311"/>
      <c r="P338" s="311"/>
      <c r="Q338" s="311"/>
      <c r="R338" s="311"/>
      <c r="S338" s="311"/>
      <c r="T338" s="311"/>
      <c r="U338" s="311"/>
      <c r="V338" s="311"/>
      <c r="W338" s="311"/>
      <c r="X338" s="311"/>
      <c r="Y338" s="311"/>
      <c r="Z338" s="311"/>
      <c r="AA338" s="311"/>
    </row>
    <row r="339" spans="1:27" s="244" customFormat="1" ht="13.5" customHeight="1" x14ac:dyDescent="0.25">
      <c r="A339" s="243"/>
      <c r="B339" s="243"/>
      <c r="C339" s="243"/>
      <c r="D339" s="243"/>
      <c r="E339" s="243"/>
      <c r="F339" s="243"/>
      <c r="G339" s="243"/>
      <c r="H339" s="243"/>
      <c r="I339" s="243"/>
      <c r="J339" s="243"/>
      <c r="K339" s="243"/>
      <c r="L339" s="243"/>
      <c r="M339" s="243"/>
      <c r="N339" s="243"/>
      <c r="O339" s="243"/>
      <c r="P339" s="243"/>
      <c r="Q339" s="243"/>
      <c r="R339" s="243"/>
      <c r="S339" s="243"/>
      <c r="T339" s="243"/>
      <c r="U339" s="243"/>
      <c r="V339" s="243"/>
      <c r="W339" s="243"/>
      <c r="X339" s="243"/>
      <c r="Y339" s="243"/>
      <c r="Z339" s="243"/>
      <c r="AA339" s="243"/>
    </row>
    <row r="340" spans="1:27" s="244" customFormat="1" ht="13.5" customHeight="1" x14ac:dyDescent="0.25">
      <c r="A340" s="243"/>
      <c r="B340" s="243"/>
      <c r="C340" s="243"/>
      <c r="D340" s="243"/>
      <c r="E340" s="243"/>
      <c r="F340" s="243"/>
      <c r="G340" s="243"/>
      <c r="H340" s="243"/>
      <c r="I340" s="243"/>
      <c r="J340" s="243"/>
      <c r="K340" s="243"/>
      <c r="L340" s="243"/>
      <c r="M340" s="243"/>
      <c r="N340" s="243"/>
      <c r="O340" s="243"/>
      <c r="P340" s="243"/>
      <c r="Q340" s="243"/>
      <c r="R340" s="243"/>
      <c r="S340" s="243"/>
      <c r="T340" s="243"/>
      <c r="U340" s="243"/>
      <c r="V340" s="243"/>
      <c r="W340" s="243"/>
      <c r="X340" s="243"/>
      <c r="Y340" s="243"/>
      <c r="Z340" s="243"/>
      <c r="AA340" s="243"/>
    </row>
    <row r="341" spans="1:27" s="244" customFormat="1" ht="13.5" customHeight="1" x14ac:dyDescent="0.25">
      <c r="A341" s="243"/>
      <c r="B341" s="243"/>
      <c r="C341" s="243"/>
      <c r="D341" s="243"/>
      <c r="E341" s="243"/>
      <c r="F341" s="243"/>
      <c r="G341" s="243"/>
      <c r="H341" s="243"/>
      <c r="I341" s="243"/>
      <c r="J341" s="243"/>
      <c r="K341" s="243"/>
      <c r="L341" s="243"/>
      <c r="M341" s="243"/>
      <c r="N341" s="243"/>
      <c r="O341" s="243"/>
      <c r="P341" s="243"/>
      <c r="Q341" s="243"/>
      <c r="R341" s="243"/>
      <c r="S341" s="243"/>
      <c r="T341" s="243"/>
      <c r="U341" s="243"/>
      <c r="V341" s="243"/>
      <c r="W341" s="243"/>
      <c r="X341" s="243"/>
      <c r="Y341" s="243"/>
      <c r="Z341" s="243"/>
      <c r="AA341" s="243"/>
    </row>
    <row r="342" spans="1:27" s="244" customFormat="1" ht="13.5" customHeight="1" x14ac:dyDescent="0.25">
      <c r="A342" s="311"/>
      <c r="B342" s="311"/>
      <c r="C342" s="243"/>
      <c r="D342" s="311"/>
      <c r="E342" s="311"/>
      <c r="F342" s="243"/>
      <c r="G342" s="243"/>
      <c r="H342" s="311"/>
      <c r="I342" s="311"/>
      <c r="J342" s="311"/>
      <c r="K342" s="311"/>
      <c r="L342" s="311"/>
      <c r="M342" s="311"/>
      <c r="N342" s="311"/>
      <c r="O342" s="311"/>
      <c r="P342" s="311"/>
      <c r="Q342" s="311"/>
      <c r="R342" s="311"/>
      <c r="S342" s="311"/>
      <c r="T342" s="311"/>
      <c r="U342" s="311"/>
      <c r="V342" s="311"/>
      <c r="W342" s="311"/>
      <c r="X342" s="311"/>
      <c r="Y342" s="311"/>
      <c r="Z342" s="311"/>
      <c r="AA342" s="311"/>
    </row>
    <row r="343" spans="1:27" s="244" customFormat="1" ht="13.5" customHeight="1" x14ac:dyDescent="0.25">
      <c r="A343" s="311"/>
      <c r="B343" s="311"/>
      <c r="C343" s="243"/>
      <c r="D343" s="311"/>
      <c r="E343" s="311"/>
      <c r="F343" s="243"/>
      <c r="G343" s="243"/>
      <c r="H343" s="311"/>
      <c r="I343" s="311"/>
      <c r="J343" s="311"/>
      <c r="K343" s="311"/>
      <c r="L343" s="311"/>
      <c r="M343" s="311"/>
      <c r="N343" s="311"/>
      <c r="O343" s="311"/>
      <c r="P343" s="311"/>
      <c r="Q343" s="311"/>
      <c r="R343" s="311"/>
      <c r="S343" s="311"/>
      <c r="T343" s="311"/>
      <c r="U343" s="311"/>
      <c r="V343" s="311"/>
      <c r="W343" s="311"/>
      <c r="X343" s="311"/>
      <c r="Y343" s="311"/>
      <c r="Z343" s="311"/>
      <c r="AA343" s="311"/>
    </row>
    <row r="344" spans="1:27" s="244" customFormat="1" ht="13.5" customHeight="1" x14ac:dyDescent="0.25">
      <c r="A344" s="311"/>
      <c r="B344" s="311"/>
      <c r="C344" s="243"/>
      <c r="D344" s="311"/>
      <c r="E344" s="311"/>
      <c r="F344" s="243"/>
      <c r="G344" s="243"/>
      <c r="H344" s="311"/>
      <c r="I344" s="311"/>
      <c r="J344" s="311"/>
      <c r="K344" s="311"/>
      <c r="L344" s="311"/>
      <c r="M344" s="311"/>
      <c r="N344" s="311"/>
      <c r="O344" s="311"/>
      <c r="P344" s="311"/>
      <c r="Q344" s="311"/>
      <c r="R344" s="311"/>
      <c r="S344" s="311"/>
      <c r="T344" s="311"/>
      <c r="U344" s="311"/>
      <c r="V344" s="311"/>
      <c r="W344" s="311"/>
      <c r="X344" s="311"/>
      <c r="Y344" s="311"/>
      <c r="Z344" s="311"/>
      <c r="AA344" s="311"/>
    </row>
    <row r="345" spans="1:27" s="244" customFormat="1" ht="13.5" customHeight="1" x14ac:dyDescent="0.25">
      <c r="A345" s="311"/>
      <c r="B345" s="311"/>
      <c r="C345" s="243"/>
      <c r="D345" s="311"/>
      <c r="E345" s="311"/>
      <c r="F345" s="243"/>
      <c r="G345" s="243"/>
      <c r="H345" s="311"/>
      <c r="I345" s="311"/>
      <c r="J345" s="311"/>
      <c r="K345" s="311"/>
      <c r="L345" s="311"/>
      <c r="M345" s="311"/>
      <c r="N345" s="311"/>
      <c r="O345" s="311"/>
      <c r="P345" s="311"/>
      <c r="Q345" s="311"/>
      <c r="R345" s="311"/>
      <c r="S345" s="311"/>
      <c r="T345" s="311"/>
      <c r="U345" s="311"/>
      <c r="V345" s="311"/>
      <c r="W345" s="311"/>
      <c r="X345" s="311"/>
      <c r="Y345" s="311"/>
      <c r="Z345" s="311"/>
      <c r="AA345" s="311"/>
    </row>
    <row r="346" spans="1:27" s="244" customFormat="1" ht="13.5" customHeight="1" x14ac:dyDescent="0.25">
      <c r="A346" s="311"/>
      <c r="B346" s="311"/>
      <c r="C346" s="243"/>
      <c r="D346" s="311"/>
      <c r="E346" s="311"/>
      <c r="F346" s="243"/>
      <c r="G346" s="243"/>
      <c r="H346" s="311"/>
      <c r="I346" s="311"/>
      <c r="J346" s="311"/>
      <c r="K346" s="311"/>
      <c r="L346" s="311"/>
      <c r="M346" s="311"/>
      <c r="N346" s="311"/>
      <c r="O346" s="311"/>
      <c r="P346" s="311"/>
      <c r="Q346" s="311"/>
      <c r="R346" s="311"/>
      <c r="S346" s="311"/>
      <c r="T346" s="311"/>
      <c r="U346" s="311"/>
      <c r="V346" s="311"/>
      <c r="W346" s="311"/>
      <c r="X346" s="311"/>
      <c r="Y346" s="311"/>
      <c r="Z346" s="311"/>
      <c r="AA346" s="311"/>
    </row>
    <row r="347" spans="1:27" s="244" customFormat="1" ht="13.5" customHeight="1" x14ac:dyDescent="0.25">
      <c r="A347" s="311"/>
      <c r="B347" s="311"/>
      <c r="C347" s="311"/>
      <c r="D347" s="311"/>
      <c r="E347" s="311"/>
      <c r="F347" s="243"/>
      <c r="G347" s="243"/>
      <c r="H347" s="311"/>
      <c r="I347" s="311"/>
      <c r="J347" s="311"/>
      <c r="K347" s="311"/>
      <c r="L347" s="311"/>
      <c r="M347" s="311"/>
      <c r="N347" s="311"/>
      <c r="O347" s="311"/>
      <c r="P347" s="311"/>
      <c r="Q347" s="311"/>
      <c r="R347" s="311"/>
      <c r="S347" s="311"/>
      <c r="T347" s="311"/>
      <c r="U347" s="311"/>
      <c r="V347" s="311"/>
      <c r="W347" s="311"/>
      <c r="X347" s="311"/>
      <c r="Y347" s="311"/>
      <c r="Z347" s="311"/>
      <c r="AA347" s="311"/>
    </row>
    <row r="348" spans="1:27" s="244" customFormat="1" ht="13.5" customHeight="1" x14ac:dyDescent="0.25">
      <c r="A348" s="311"/>
      <c r="B348" s="311"/>
      <c r="C348" s="311"/>
      <c r="D348" s="311"/>
      <c r="E348" s="311"/>
      <c r="F348" s="243"/>
      <c r="G348" s="243"/>
      <c r="H348" s="311"/>
      <c r="I348" s="311"/>
      <c r="J348" s="311"/>
      <c r="K348" s="311"/>
      <c r="L348" s="311"/>
      <c r="M348" s="311"/>
      <c r="N348" s="311"/>
      <c r="O348" s="311"/>
      <c r="P348" s="311"/>
      <c r="Q348" s="311"/>
      <c r="R348" s="311"/>
      <c r="S348" s="311"/>
      <c r="T348" s="311"/>
      <c r="U348" s="311"/>
      <c r="V348" s="311"/>
      <c r="W348" s="311"/>
      <c r="X348" s="311"/>
      <c r="Y348" s="311"/>
      <c r="Z348" s="311"/>
      <c r="AA348" s="311"/>
    </row>
    <row r="349" spans="1:27" s="244" customFormat="1" ht="13.5" customHeight="1" x14ac:dyDescent="0.25">
      <c r="A349" s="243"/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</row>
    <row r="350" spans="1:27" s="244" customFormat="1" ht="13.5" customHeight="1" x14ac:dyDescent="0.25">
      <c r="A350" s="243"/>
      <c r="B350" s="243"/>
      <c r="C350" s="243"/>
      <c r="D350" s="243"/>
      <c r="E350" s="243"/>
      <c r="F350" s="243"/>
      <c r="G350" s="243"/>
      <c r="H350" s="243"/>
      <c r="I350" s="243"/>
      <c r="J350" s="243"/>
      <c r="K350" s="243"/>
      <c r="L350" s="243"/>
      <c r="M350" s="243"/>
      <c r="N350" s="243"/>
      <c r="O350" s="243"/>
      <c r="P350" s="243"/>
      <c r="Q350" s="243"/>
      <c r="R350" s="243"/>
      <c r="S350" s="243"/>
      <c r="T350" s="243"/>
      <c r="U350" s="243"/>
      <c r="V350" s="243"/>
      <c r="W350" s="243"/>
      <c r="X350" s="243"/>
      <c r="Y350" s="243"/>
      <c r="Z350" s="243"/>
      <c r="AA350" s="243"/>
    </row>
    <row r="351" spans="1:27" s="244" customFormat="1" ht="13.5" customHeight="1" x14ac:dyDescent="0.25">
      <c r="A351" s="243"/>
      <c r="B351" s="243"/>
      <c r="C351" s="243"/>
      <c r="D351" s="243"/>
      <c r="E351" s="243"/>
      <c r="F351" s="243"/>
      <c r="G351" s="243"/>
      <c r="H351" s="243"/>
      <c r="I351" s="243"/>
      <c r="J351" s="243"/>
      <c r="K351" s="243"/>
      <c r="L351" s="243"/>
      <c r="M351" s="243"/>
      <c r="N351" s="243"/>
      <c r="O351" s="243"/>
      <c r="P351" s="243"/>
      <c r="Q351" s="243"/>
      <c r="R351" s="243"/>
      <c r="S351" s="243"/>
      <c r="T351" s="243"/>
      <c r="U351" s="243"/>
      <c r="V351" s="243"/>
      <c r="W351" s="243"/>
      <c r="X351" s="243"/>
      <c r="Y351" s="243"/>
      <c r="Z351" s="243"/>
      <c r="AA351" s="243"/>
    </row>
    <row r="352" spans="1:27" s="244" customFormat="1" ht="13.5" customHeight="1" x14ac:dyDescent="0.25">
      <c r="A352" s="243"/>
      <c r="B352" s="243"/>
      <c r="C352" s="243"/>
      <c r="D352" s="243"/>
      <c r="E352" s="243"/>
      <c r="F352" s="243"/>
      <c r="G352" s="243"/>
      <c r="H352" s="243"/>
      <c r="I352" s="243"/>
      <c r="J352" s="311"/>
      <c r="K352" s="311"/>
      <c r="L352" s="243"/>
      <c r="M352" s="243"/>
      <c r="N352" s="243"/>
      <c r="O352" s="243"/>
      <c r="P352" s="243"/>
      <c r="Q352" s="243"/>
      <c r="R352" s="243"/>
      <c r="S352" s="243"/>
      <c r="T352" s="311"/>
      <c r="U352" s="243"/>
      <c r="V352" s="243"/>
      <c r="W352" s="243"/>
      <c r="X352" s="243"/>
      <c r="Y352" s="243"/>
      <c r="Z352" s="243"/>
      <c r="AA352" s="243"/>
    </row>
    <row r="353" spans="1:27" s="244" customFormat="1" ht="13.5" customHeight="1" x14ac:dyDescent="0.25">
      <c r="A353" s="243"/>
      <c r="B353" s="243"/>
      <c r="C353" s="243"/>
      <c r="D353" s="243"/>
      <c r="E353" s="243"/>
      <c r="F353" s="243"/>
      <c r="G353" s="243"/>
      <c r="H353" s="243"/>
      <c r="I353" s="243"/>
      <c r="J353" s="311"/>
      <c r="K353" s="311"/>
      <c r="L353" s="243"/>
      <c r="M353" s="243"/>
      <c r="N353" s="243"/>
      <c r="O353" s="243"/>
      <c r="P353" s="243"/>
      <c r="Q353" s="243"/>
      <c r="R353" s="243"/>
      <c r="S353" s="243"/>
      <c r="T353" s="311"/>
      <c r="U353" s="243"/>
      <c r="V353" s="243"/>
      <c r="W353" s="243"/>
      <c r="X353" s="243"/>
      <c r="Y353" s="243"/>
      <c r="Z353" s="243"/>
      <c r="AA353" s="243"/>
    </row>
    <row r="354" spans="1:27" s="244" customFormat="1" ht="13.5" customHeight="1" x14ac:dyDescent="0.25">
      <c r="A354" s="311"/>
      <c r="B354" s="311"/>
      <c r="C354" s="311"/>
      <c r="D354" s="311"/>
      <c r="E354" s="311"/>
      <c r="F354" s="243"/>
      <c r="G354" s="243"/>
      <c r="H354" s="311"/>
      <c r="I354" s="311"/>
      <c r="J354" s="311"/>
      <c r="K354" s="311"/>
      <c r="L354" s="311"/>
      <c r="M354" s="311"/>
      <c r="N354" s="311"/>
      <c r="O354" s="311"/>
      <c r="P354" s="311"/>
      <c r="Q354" s="311"/>
      <c r="R354" s="311"/>
      <c r="S354" s="311"/>
      <c r="T354" s="311"/>
      <c r="U354" s="311"/>
      <c r="V354" s="311"/>
      <c r="W354" s="311"/>
      <c r="X354" s="311"/>
      <c r="Y354" s="311"/>
      <c r="Z354" s="311"/>
      <c r="AA354" s="311"/>
    </row>
    <row r="355" spans="1:27" s="244" customFormat="1" ht="13.5" customHeight="1" x14ac:dyDescent="0.25">
      <c r="A355" s="311"/>
      <c r="B355" s="311"/>
      <c r="C355" s="311"/>
      <c r="D355" s="311"/>
      <c r="E355" s="311"/>
      <c r="F355" s="243"/>
      <c r="G355" s="243"/>
      <c r="H355" s="311"/>
      <c r="I355" s="311"/>
      <c r="J355" s="311"/>
      <c r="K355" s="311"/>
      <c r="L355" s="311"/>
      <c r="M355" s="311"/>
      <c r="N355" s="311"/>
      <c r="O355" s="311"/>
      <c r="P355" s="311"/>
      <c r="Q355" s="311"/>
      <c r="R355" s="311"/>
      <c r="S355" s="311"/>
      <c r="T355" s="311"/>
      <c r="U355" s="311"/>
      <c r="V355" s="311"/>
      <c r="W355" s="311"/>
      <c r="X355" s="311"/>
      <c r="Y355" s="311"/>
      <c r="Z355" s="311"/>
      <c r="AA355" s="311"/>
    </row>
    <row r="356" spans="1:27" s="244" customFormat="1" ht="13.5" customHeight="1" x14ac:dyDescent="0.25">
      <c r="A356" s="243"/>
      <c r="B356" s="243"/>
      <c r="C356" s="243"/>
      <c r="D356" s="243"/>
      <c r="E356" s="243"/>
      <c r="F356" s="243"/>
      <c r="G356" s="243"/>
      <c r="H356" s="243"/>
      <c r="I356" s="243"/>
      <c r="J356" s="243"/>
      <c r="K356" s="243"/>
      <c r="L356" s="243"/>
      <c r="M356" s="243"/>
      <c r="N356" s="243"/>
      <c r="O356" s="243"/>
      <c r="P356" s="243"/>
      <c r="Q356" s="243"/>
      <c r="R356" s="243"/>
      <c r="S356" s="243"/>
      <c r="T356" s="243"/>
      <c r="U356" s="243"/>
      <c r="V356" s="243"/>
      <c r="W356" s="243"/>
      <c r="X356" s="243"/>
      <c r="Y356" s="243"/>
      <c r="Z356" s="243"/>
      <c r="AA356" s="243"/>
    </row>
    <row r="357" spans="1:27" s="244" customFormat="1" ht="13.5" customHeight="1" x14ac:dyDescent="0.25">
      <c r="A357" s="243"/>
      <c r="B357" s="243"/>
      <c r="C357" s="243"/>
      <c r="D357" s="243"/>
      <c r="E357" s="243"/>
      <c r="F357" s="243"/>
      <c r="G357" s="243"/>
      <c r="H357" s="243"/>
      <c r="I357" s="243"/>
      <c r="J357" s="243"/>
      <c r="K357" s="243"/>
      <c r="L357" s="243"/>
      <c r="M357" s="243"/>
      <c r="N357" s="243"/>
      <c r="O357" s="243"/>
      <c r="P357" s="243"/>
      <c r="Q357" s="243"/>
      <c r="R357" s="243"/>
      <c r="S357" s="243"/>
      <c r="T357" s="243"/>
      <c r="U357" s="243"/>
      <c r="V357" s="243"/>
      <c r="W357" s="243"/>
      <c r="X357" s="243"/>
      <c r="Y357" s="243"/>
      <c r="Z357" s="243"/>
      <c r="AA357" s="243"/>
    </row>
    <row r="358" spans="1:27" s="244" customFormat="1" ht="13.5" customHeight="1" x14ac:dyDescent="0.25">
      <c r="A358" s="243"/>
      <c r="B358" s="243"/>
      <c r="C358" s="243"/>
      <c r="D358" s="243"/>
      <c r="E358" s="243"/>
      <c r="F358" s="243"/>
      <c r="G358" s="243"/>
      <c r="H358" s="243"/>
      <c r="I358" s="243"/>
      <c r="J358" s="243"/>
      <c r="K358" s="243"/>
      <c r="L358" s="243"/>
      <c r="M358" s="243"/>
      <c r="N358" s="243"/>
      <c r="O358" s="243"/>
      <c r="P358" s="243"/>
      <c r="Q358" s="243"/>
      <c r="R358" s="243"/>
      <c r="S358" s="243"/>
      <c r="T358" s="243"/>
      <c r="U358" s="243"/>
      <c r="V358" s="243"/>
      <c r="W358" s="243"/>
      <c r="X358" s="243"/>
      <c r="Y358" s="243"/>
      <c r="Z358" s="243"/>
      <c r="AA358" s="243"/>
    </row>
    <row r="359" spans="1:27" s="244" customFormat="1" ht="13.5" customHeight="1" x14ac:dyDescent="0.25">
      <c r="A359" s="311"/>
      <c r="B359" s="311"/>
      <c r="C359" s="311"/>
      <c r="D359" s="311"/>
      <c r="E359" s="311"/>
      <c r="F359" s="243"/>
      <c r="G359" s="243"/>
      <c r="H359" s="311"/>
      <c r="I359" s="311"/>
      <c r="J359" s="311"/>
      <c r="K359" s="311"/>
      <c r="L359" s="311"/>
      <c r="M359" s="311"/>
      <c r="N359" s="311"/>
      <c r="O359" s="311"/>
      <c r="P359" s="311"/>
      <c r="Q359" s="311"/>
      <c r="R359" s="311"/>
      <c r="S359" s="311"/>
      <c r="T359" s="311"/>
      <c r="U359" s="311"/>
      <c r="V359" s="311"/>
      <c r="W359" s="311"/>
      <c r="X359" s="311"/>
      <c r="Y359" s="311"/>
      <c r="Z359" s="311"/>
      <c r="AA359" s="311"/>
    </row>
    <row r="360" spans="1:27" s="244" customFormat="1" ht="13.5" customHeight="1" x14ac:dyDescent="0.25">
      <c r="A360" s="311"/>
      <c r="B360" s="311"/>
      <c r="C360" s="311"/>
      <c r="D360" s="311"/>
      <c r="E360" s="311"/>
      <c r="F360" s="243"/>
      <c r="G360" s="243"/>
      <c r="H360" s="311"/>
      <c r="I360" s="311"/>
      <c r="J360" s="311"/>
      <c r="K360" s="311"/>
      <c r="L360" s="311"/>
      <c r="M360" s="311"/>
      <c r="N360" s="311"/>
      <c r="O360" s="311"/>
      <c r="P360" s="311"/>
      <c r="Q360" s="311"/>
      <c r="R360" s="311"/>
      <c r="S360" s="311"/>
      <c r="T360" s="311"/>
      <c r="U360" s="311"/>
      <c r="V360" s="311"/>
      <c r="W360" s="311"/>
      <c r="X360" s="311"/>
      <c r="Y360" s="311"/>
      <c r="Z360" s="311"/>
      <c r="AA360" s="311"/>
    </row>
    <row r="361" spans="1:27" s="244" customFormat="1" ht="13.5" customHeight="1" x14ac:dyDescent="0.25">
      <c r="A361" s="243"/>
      <c r="B361" s="243"/>
      <c r="C361" s="243"/>
      <c r="D361" s="243"/>
      <c r="E361" s="243"/>
      <c r="F361" s="243"/>
      <c r="G361" s="243"/>
      <c r="H361" s="243"/>
      <c r="I361" s="243"/>
      <c r="J361" s="243"/>
      <c r="K361" s="243"/>
      <c r="L361" s="243"/>
      <c r="M361" s="243"/>
      <c r="N361" s="243"/>
      <c r="O361" s="243"/>
      <c r="P361" s="243"/>
      <c r="Q361" s="243"/>
      <c r="R361" s="243"/>
      <c r="S361" s="243"/>
      <c r="T361" s="243"/>
      <c r="U361" s="243"/>
      <c r="V361" s="243"/>
      <c r="W361" s="243"/>
      <c r="X361" s="243"/>
      <c r="Y361" s="243"/>
      <c r="Z361" s="243"/>
      <c r="AA361" s="243"/>
    </row>
    <row r="362" spans="1:27" s="244" customFormat="1" ht="13.5" customHeight="1" x14ac:dyDescent="0.25">
      <c r="A362" s="243"/>
      <c r="B362" s="243"/>
      <c r="C362" s="243"/>
      <c r="D362" s="243"/>
      <c r="E362" s="243"/>
      <c r="F362" s="243"/>
      <c r="G362" s="243"/>
      <c r="H362" s="243"/>
      <c r="I362" s="243"/>
      <c r="J362" s="243"/>
      <c r="K362" s="243"/>
      <c r="L362" s="243"/>
      <c r="M362" s="243"/>
      <c r="N362" s="243"/>
      <c r="O362" s="243"/>
      <c r="P362" s="243"/>
      <c r="Q362" s="243"/>
      <c r="R362" s="243"/>
      <c r="S362" s="243"/>
      <c r="T362" s="243"/>
      <c r="U362" s="243"/>
      <c r="V362" s="243"/>
      <c r="W362" s="243"/>
      <c r="X362" s="243"/>
      <c r="Y362" s="243"/>
      <c r="Z362" s="243"/>
      <c r="AA362" s="243"/>
    </row>
    <row r="363" spans="1:27" s="244" customFormat="1" ht="13.5" customHeight="1" x14ac:dyDescent="0.25">
      <c r="A363" s="243"/>
      <c r="B363" s="243"/>
      <c r="C363" s="243"/>
      <c r="D363" s="243"/>
      <c r="E363" s="243"/>
      <c r="F363" s="243"/>
      <c r="G363" s="243"/>
      <c r="H363" s="243"/>
      <c r="I363" s="243"/>
      <c r="J363" s="243"/>
      <c r="K363" s="243"/>
      <c r="L363" s="243"/>
      <c r="M363" s="243"/>
      <c r="N363" s="243"/>
      <c r="O363" s="243"/>
      <c r="P363" s="243"/>
      <c r="Q363" s="243"/>
      <c r="R363" s="243"/>
      <c r="S363" s="243"/>
      <c r="T363" s="243"/>
      <c r="U363" s="243"/>
      <c r="V363" s="243"/>
      <c r="W363" s="243"/>
      <c r="X363" s="243"/>
      <c r="Y363" s="243"/>
      <c r="Z363" s="243"/>
      <c r="AA363" s="243"/>
    </row>
    <row r="364" spans="1:27" s="244" customFormat="1" ht="13.5" customHeight="1" x14ac:dyDescent="0.25">
      <c r="A364" s="311"/>
      <c r="B364" s="311"/>
      <c r="C364" s="311"/>
      <c r="D364" s="311"/>
      <c r="E364" s="311"/>
      <c r="F364" s="243"/>
      <c r="G364" s="243"/>
      <c r="H364" s="311"/>
      <c r="I364" s="311"/>
      <c r="J364" s="311"/>
      <c r="K364" s="311"/>
      <c r="L364" s="311"/>
      <c r="M364" s="311"/>
      <c r="N364" s="311"/>
      <c r="O364" s="311"/>
      <c r="P364" s="311"/>
      <c r="Q364" s="311"/>
      <c r="R364" s="311"/>
      <c r="S364" s="311"/>
      <c r="T364" s="311"/>
      <c r="U364" s="311"/>
      <c r="V364" s="311"/>
      <c r="W364" s="311"/>
      <c r="X364" s="311"/>
      <c r="Y364" s="311"/>
      <c r="Z364" s="311"/>
      <c r="AA364" s="311"/>
    </row>
    <row r="365" spans="1:27" s="244" customFormat="1" ht="13.5" customHeight="1" x14ac:dyDescent="0.25">
      <c r="A365" s="311"/>
      <c r="B365" s="311"/>
      <c r="C365" s="311"/>
      <c r="D365" s="311"/>
      <c r="E365" s="311"/>
      <c r="F365" s="243"/>
      <c r="G365" s="243"/>
      <c r="H365" s="311"/>
      <c r="I365" s="311"/>
      <c r="J365" s="311"/>
      <c r="K365" s="311"/>
      <c r="L365" s="311"/>
      <c r="M365" s="311"/>
      <c r="N365" s="311"/>
      <c r="O365" s="311"/>
      <c r="P365" s="311"/>
      <c r="Q365" s="311"/>
      <c r="R365" s="311"/>
      <c r="S365" s="311"/>
      <c r="T365" s="311"/>
      <c r="U365" s="311"/>
      <c r="V365" s="311"/>
      <c r="W365" s="311"/>
      <c r="X365" s="311"/>
      <c r="Y365" s="311"/>
      <c r="Z365" s="311"/>
      <c r="AA365" s="311"/>
    </row>
    <row r="366" spans="1:27" s="244" customFormat="1" ht="13.5" customHeight="1" x14ac:dyDescent="0.25">
      <c r="A366" s="311"/>
      <c r="B366" s="311"/>
      <c r="C366" s="311"/>
      <c r="D366" s="311"/>
      <c r="E366" s="311"/>
      <c r="F366" s="243"/>
      <c r="G366" s="243"/>
      <c r="H366" s="311"/>
      <c r="I366" s="311"/>
      <c r="J366" s="311"/>
      <c r="K366" s="311"/>
      <c r="L366" s="311"/>
      <c r="M366" s="311"/>
      <c r="N366" s="311"/>
      <c r="O366" s="311"/>
      <c r="P366" s="311"/>
      <c r="Q366" s="311"/>
      <c r="R366" s="311"/>
      <c r="S366" s="311"/>
      <c r="T366" s="311"/>
      <c r="U366" s="311"/>
      <c r="V366" s="311"/>
      <c r="W366" s="311"/>
      <c r="X366" s="311"/>
      <c r="Y366" s="311"/>
      <c r="Z366" s="311"/>
      <c r="AA366" s="311"/>
    </row>
    <row r="367" spans="1:27" s="244" customFormat="1" ht="13.5" customHeight="1" x14ac:dyDescent="0.25">
      <c r="A367" s="311"/>
      <c r="B367" s="311"/>
      <c r="C367" s="243"/>
      <c r="D367" s="311"/>
      <c r="E367" s="311"/>
      <c r="F367" s="311"/>
      <c r="G367" s="311"/>
      <c r="H367" s="311"/>
      <c r="I367" s="311"/>
      <c r="J367" s="311"/>
      <c r="K367" s="311"/>
      <c r="L367" s="311"/>
      <c r="M367" s="311"/>
      <c r="N367" s="311"/>
      <c r="O367" s="311"/>
      <c r="P367" s="311"/>
      <c r="Q367" s="311"/>
      <c r="R367" s="311"/>
      <c r="S367" s="311"/>
      <c r="T367" s="311"/>
      <c r="U367" s="311"/>
      <c r="V367" s="311"/>
      <c r="W367" s="311"/>
      <c r="X367" s="311"/>
      <c r="Y367" s="311"/>
      <c r="Z367" s="311"/>
      <c r="AA367" s="311"/>
    </row>
    <row r="368" spans="1:27" s="244" customFormat="1" ht="13.5" customHeight="1" x14ac:dyDescent="0.25">
      <c r="A368" s="311"/>
      <c r="B368" s="311"/>
      <c r="C368" s="243"/>
      <c r="D368" s="311"/>
      <c r="E368" s="311"/>
      <c r="F368" s="311"/>
      <c r="G368" s="311"/>
      <c r="H368" s="311"/>
      <c r="I368" s="311"/>
      <c r="J368" s="311"/>
      <c r="K368" s="311"/>
      <c r="L368" s="311"/>
      <c r="M368" s="311"/>
      <c r="N368" s="311"/>
      <c r="O368" s="311"/>
      <c r="P368" s="311"/>
      <c r="Q368" s="311"/>
      <c r="R368" s="311"/>
      <c r="S368" s="311"/>
      <c r="T368" s="311"/>
      <c r="U368" s="311"/>
      <c r="V368" s="311"/>
      <c r="W368" s="311"/>
      <c r="X368" s="311"/>
      <c r="Y368" s="311"/>
      <c r="Z368" s="311"/>
      <c r="AA368" s="311"/>
    </row>
    <row r="369" spans="1:27" s="244" customFormat="1" ht="13.5" customHeight="1" x14ac:dyDescent="0.25">
      <c r="A369" s="243"/>
      <c r="B369" s="243"/>
      <c r="C369" s="243"/>
      <c r="D369" s="243"/>
      <c r="E369" s="243"/>
      <c r="F369" s="243"/>
      <c r="G369" s="243"/>
      <c r="H369" s="243"/>
      <c r="I369" s="243"/>
      <c r="J369" s="243"/>
      <c r="K369" s="243"/>
      <c r="L369" s="243"/>
      <c r="M369" s="243"/>
      <c r="N369" s="243"/>
      <c r="O369" s="243"/>
      <c r="P369" s="243"/>
      <c r="Q369" s="243"/>
      <c r="R369" s="243"/>
      <c r="S369" s="243"/>
      <c r="T369" s="243"/>
      <c r="U369" s="243"/>
      <c r="V369" s="243"/>
      <c r="W369" s="243"/>
      <c r="X369" s="243"/>
      <c r="Y369" s="243"/>
      <c r="Z369" s="243"/>
      <c r="AA369" s="243"/>
    </row>
    <row r="370" spans="1:27" s="244" customFormat="1" ht="13.5" customHeight="1" x14ac:dyDescent="0.25">
      <c r="A370" s="243"/>
      <c r="B370" s="243"/>
      <c r="C370" s="243"/>
      <c r="D370" s="243"/>
      <c r="E370" s="243"/>
      <c r="F370" s="243"/>
      <c r="G370" s="243"/>
      <c r="H370" s="243"/>
      <c r="I370" s="243"/>
      <c r="J370" s="243"/>
      <c r="K370" s="243"/>
      <c r="L370" s="243"/>
      <c r="M370" s="243"/>
      <c r="N370" s="243"/>
      <c r="O370" s="243"/>
      <c r="P370" s="243"/>
      <c r="Q370" s="243"/>
      <c r="R370" s="243"/>
      <c r="S370" s="243"/>
      <c r="T370" s="243"/>
      <c r="U370" s="243"/>
      <c r="V370" s="243"/>
      <c r="W370" s="243"/>
      <c r="X370" s="243"/>
      <c r="Y370" s="243"/>
      <c r="Z370" s="243"/>
      <c r="AA370" s="243"/>
    </row>
    <row r="371" spans="1:27" s="244" customFormat="1" ht="13.5" customHeight="1" x14ac:dyDescent="0.25">
      <c r="A371" s="243"/>
      <c r="B371" s="243"/>
      <c r="C371" s="243"/>
      <c r="D371" s="243"/>
      <c r="E371" s="243"/>
      <c r="F371" s="243"/>
      <c r="G371" s="243"/>
      <c r="H371" s="243"/>
      <c r="I371" s="243"/>
      <c r="J371" s="243"/>
      <c r="K371" s="243"/>
      <c r="L371" s="243"/>
      <c r="M371" s="243"/>
      <c r="N371" s="243"/>
      <c r="O371" s="243"/>
      <c r="P371" s="243"/>
      <c r="Q371" s="243"/>
      <c r="R371" s="243"/>
      <c r="S371" s="243"/>
      <c r="T371" s="243"/>
      <c r="U371" s="243"/>
      <c r="V371" s="243"/>
      <c r="W371" s="243"/>
      <c r="X371" s="243"/>
      <c r="Y371" s="243"/>
      <c r="Z371" s="243"/>
      <c r="AA371" s="243"/>
    </row>
    <row r="372" spans="1:27" s="244" customFormat="1" ht="13.5" customHeight="1" x14ac:dyDescent="0.25">
      <c r="A372" s="311"/>
      <c r="B372" s="311"/>
      <c r="C372" s="243"/>
      <c r="D372" s="311"/>
      <c r="E372" s="311"/>
      <c r="F372" s="311"/>
      <c r="G372" s="311"/>
      <c r="H372" s="311"/>
      <c r="I372" s="311"/>
      <c r="J372" s="311"/>
      <c r="K372" s="311"/>
      <c r="L372" s="311"/>
      <c r="M372" s="311"/>
      <c r="N372" s="311"/>
      <c r="O372" s="311"/>
      <c r="P372" s="311"/>
      <c r="Q372" s="311"/>
      <c r="R372" s="311"/>
      <c r="S372" s="311"/>
      <c r="T372" s="311"/>
      <c r="U372" s="311"/>
      <c r="V372" s="311"/>
      <c r="W372" s="311"/>
      <c r="X372" s="311"/>
      <c r="Y372" s="311"/>
      <c r="Z372" s="311"/>
      <c r="AA372" s="311"/>
    </row>
    <row r="373" spans="1:27" s="244" customFormat="1" ht="13.5" customHeight="1" x14ac:dyDescent="0.25">
      <c r="A373" s="243"/>
      <c r="B373" s="243"/>
      <c r="C373" s="243"/>
      <c r="D373" s="243"/>
      <c r="E373" s="243"/>
      <c r="F373" s="243"/>
      <c r="G373" s="243"/>
      <c r="H373" s="243"/>
      <c r="I373" s="243"/>
      <c r="J373" s="243"/>
      <c r="K373" s="243"/>
      <c r="L373" s="243"/>
      <c r="M373" s="243"/>
      <c r="N373" s="243"/>
      <c r="O373" s="243"/>
      <c r="P373" s="243"/>
      <c r="Q373" s="243"/>
      <c r="R373" s="243"/>
      <c r="S373" s="243"/>
      <c r="T373" s="243"/>
      <c r="U373" s="243"/>
      <c r="V373" s="243"/>
      <c r="W373" s="243"/>
      <c r="X373" s="243"/>
      <c r="Y373" s="243"/>
      <c r="Z373" s="243"/>
      <c r="AA373" s="243"/>
    </row>
    <row r="374" spans="1:27" s="244" customFormat="1" ht="13.5" customHeight="1" x14ac:dyDescent="0.25">
      <c r="A374" s="243"/>
      <c r="B374" s="243"/>
      <c r="C374" s="243"/>
      <c r="D374" s="243"/>
      <c r="E374" s="243"/>
      <c r="F374" s="243"/>
      <c r="G374" s="243"/>
      <c r="H374" s="243"/>
      <c r="I374" s="243"/>
      <c r="J374" s="243"/>
      <c r="K374" s="243"/>
      <c r="L374" s="243"/>
      <c r="M374" s="243"/>
      <c r="N374" s="243"/>
      <c r="O374" s="243"/>
      <c r="P374" s="243"/>
      <c r="Q374" s="243"/>
      <c r="R374" s="243"/>
      <c r="S374" s="243"/>
      <c r="T374" s="243"/>
      <c r="U374" s="243"/>
      <c r="V374" s="243"/>
      <c r="W374" s="243"/>
      <c r="X374" s="243"/>
      <c r="Y374" s="243"/>
      <c r="Z374" s="243"/>
      <c r="AA374" s="243"/>
    </row>
    <row r="375" spans="1:27" s="244" customFormat="1" ht="13.5" customHeight="1" x14ac:dyDescent="0.25">
      <c r="A375" s="243"/>
      <c r="B375" s="243"/>
      <c r="C375" s="243"/>
      <c r="D375" s="243"/>
      <c r="E375" s="243"/>
      <c r="F375" s="243"/>
      <c r="G375" s="243"/>
      <c r="H375" s="243"/>
      <c r="I375" s="243"/>
      <c r="J375" s="243"/>
      <c r="K375" s="243"/>
      <c r="L375" s="243"/>
      <c r="M375" s="243"/>
      <c r="N375" s="243"/>
      <c r="O375" s="243"/>
      <c r="P375" s="243"/>
      <c r="Q375" s="243"/>
      <c r="R375" s="243"/>
      <c r="S375" s="243"/>
      <c r="T375" s="243"/>
      <c r="U375" s="243"/>
      <c r="V375" s="243"/>
      <c r="W375" s="243"/>
      <c r="X375" s="243"/>
      <c r="Y375" s="243"/>
      <c r="Z375" s="243"/>
      <c r="AA375" s="243"/>
    </row>
    <row r="376" spans="1:27" s="244" customFormat="1" ht="13.5" customHeight="1" x14ac:dyDescent="0.25">
      <c r="A376" s="311"/>
      <c r="B376" s="311"/>
      <c r="C376" s="243"/>
      <c r="D376" s="311"/>
      <c r="E376" s="311"/>
      <c r="F376" s="311"/>
      <c r="G376" s="311"/>
      <c r="H376" s="311"/>
      <c r="I376" s="311"/>
      <c r="J376" s="311"/>
      <c r="K376" s="311"/>
      <c r="L376" s="311"/>
      <c r="M376" s="311"/>
      <c r="N376" s="311"/>
      <c r="O376" s="311"/>
      <c r="P376" s="311"/>
      <c r="Q376" s="311"/>
      <c r="R376" s="311"/>
      <c r="S376" s="311"/>
      <c r="T376" s="311"/>
      <c r="U376" s="311"/>
      <c r="V376" s="311"/>
      <c r="W376" s="311"/>
      <c r="X376" s="311"/>
      <c r="Y376" s="311"/>
      <c r="Z376" s="311"/>
      <c r="AA376" s="311"/>
    </row>
    <row r="377" spans="1:27" s="244" customFormat="1" ht="13.5" customHeight="1" x14ac:dyDescent="0.25">
      <c r="A377" s="311"/>
      <c r="B377" s="311"/>
      <c r="C377" s="243"/>
      <c r="D377" s="311"/>
      <c r="E377" s="311"/>
      <c r="F377" s="243"/>
      <c r="G377" s="243"/>
      <c r="H377" s="311"/>
      <c r="I377" s="311"/>
      <c r="J377" s="311"/>
      <c r="K377" s="311"/>
      <c r="L377" s="311"/>
      <c r="M377" s="311"/>
      <c r="N377" s="311"/>
      <c r="O377" s="311"/>
      <c r="P377" s="311"/>
      <c r="Q377" s="311"/>
      <c r="R377" s="311"/>
      <c r="S377" s="311"/>
      <c r="T377" s="311"/>
      <c r="U377" s="311"/>
      <c r="V377" s="311"/>
      <c r="W377" s="311"/>
      <c r="X377" s="311"/>
      <c r="Y377" s="311"/>
      <c r="Z377" s="311"/>
      <c r="AA377" s="311"/>
    </row>
    <row r="378" spans="1:27" s="244" customFormat="1" ht="13.5" customHeight="1" x14ac:dyDescent="0.25">
      <c r="A378" s="243"/>
      <c r="B378" s="243"/>
      <c r="C378" s="243"/>
      <c r="D378" s="243"/>
      <c r="E378" s="243"/>
      <c r="F378" s="243"/>
      <c r="G378" s="243"/>
      <c r="H378" s="243"/>
      <c r="I378" s="243"/>
      <c r="J378" s="243"/>
      <c r="K378" s="243"/>
      <c r="L378" s="243"/>
      <c r="M378" s="243"/>
      <c r="N378" s="243"/>
      <c r="O378" s="243"/>
      <c r="P378" s="243"/>
      <c r="Q378" s="243"/>
      <c r="R378" s="243"/>
      <c r="S378" s="243"/>
      <c r="T378" s="243"/>
      <c r="U378" s="243"/>
      <c r="V378" s="243"/>
      <c r="W378" s="243"/>
      <c r="X378" s="243"/>
      <c r="Y378" s="243"/>
      <c r="Z378" s="243"/>
      <c r="AA378" s="243"/>
    </row>
    <row r="379" spans="1:27" s="244" customFormat="1" ht="13.5" customHeight="1" x14ac:dyDescent="0.25">
      <c r="A379" s="243"/>
      <c r="B379" s="243"/>
      <c r="C379" s="243"/>
      <c r="D379" s="243"/>
      <c r="E379" s="243"/>
      <c r="F379" s="243"/>
      <c r="G379" s="243"/>
      <c r="H379" s="243"/>
      <c r="I379" s="243"/>
      <c r="J379" s="243"/>
      <c r="K379" s="243"/>
      <c r="L379" s="243"/>
      <c r="M379" s="243"/>
      <c r="N379" s="243"/>
      <c r="O379" s="243"/>
      <c r="P379" s="243"/>
      <c r="Q379" s="243"/>
      <c r="R379" s="243"/>
      <c r="S379" s="243"/>
      <c r="T379" s="243"/>
      <c r="U379" s="243"/>
      <c r="V379" s="243"/>
      <c r="W379" s="243"/>
      <c r="X379" s="243"/>
      <c r="Y379" s="243"/>
      <c r="Z379" s="243"/>
      <c r="AA379" s="243"/>
    </row>
    <row r="380" spans="1:27" s="244" customFormat="1" ht="13.5" customHeight="1" x14ac:dyDescent="0.25">
      <c r="A380" s="243"/>
      <c r="B380" s="243"/>
      <c r="C380" s="243"/>
      <c r="D380" s="243"/>
      <c r="E380" s="243"/>
      <c r="F380" s="243"/>
      <c r="G380" s="243"/>
      <c r="H380" s="243"/>
      <c r="I380" s="243"/>
      <c r="J380" s="243"/>
      <c r="K380" s="243"/>
      <c r="L380" s="243"/>
      <c r="M380" s="243"/>
      <c r="N380" s="243"/>
      <c r="O380" s="243"/>
      <c r="P380" s="243"/>
      <c r="Q380" s="243"/>
      <c r="R380" s="243"/>
      <c r="S380" s="243"/>
      <c r="T380" s="243"/>
      <c r="U380" s="243"/>
      <c r="V380" s="243"/>
      <c r="W380" s="243"/>
      <c r="X380" s="243"/>
      <c r="Y380" s="243"/>
      <c r="Z380" s="243"/>
      <c r="AA380" s="243"/>
    </row>
    <row r="381" spans="1:27" s="244" customFormat="1" ht="13.5" customHeight="1" x14ac:dyDescent="0.25">
      <c r="A381" s="311"/>
      <c r="B381" s="311"/>
      <c r="C381" s="243"/>
      <c r="D381" s="311"/>
      <c r="E381" s="311"/>
      <c r="F381" s="243"/>
      <c r="G381" s="243"/>
      <c r="H381" s="311"/>
      <c r="I381" s="311"/>
      <c r="J381" s="311"/>
      <c r="K381" s="311"/>
      <c r="L381" s="311"/>
      <c r="M381" s="311"/>
      <c r="N381" s="311"/>
      <c r="O381" s="311"/>
      <c r="P381" s="311"/>
      <c r="Q381" s="311"/>
      <c r="R381" s="311"/>
      <c r="S381" s="311"/>
      <c r="T381" s="311"/>
      <c r="U381" s="311"/>
      <c r="V381" s="311"/>
      <c r="W381" s="311"/>
      <c r="X381" s="311"/>
      <c r="Y381" s="311"/>
      <c r="Z381" s="311"/>
      <c r="AA381" s="311"/>
    </row>
    <row r="382" spans="1:27" s="244" customFormat="1" ht="13.5" customHeight="1" x14ac:dyDescent="0.25">
      <c r="A382" s="243"/>
      <c r="B382" s="243"/>
      <c r="C382" s="243"/>
      <c r="D382" s="243"/>
      <c r="E382" s="243"/>
      <c r="F382" s="243"/>
      <c r="G382" s="243"/>
      <c r="H382" s="243"/>
      <c r="I382" s="243"/>
      <c r="J382" s="243"/>
      <c r="K382" s="243"/>
      <c r="L382" s="243"/>
      <c r="M382" s="243"/>
      <c r="N382" s="243"/>
      <c r="O382" s="243"/>
      <c r="P382" s="243"/>
      <c r="Q382" s="243"/>
      <c r="R382" s="243"/>
      <c r="S382" s="243"/>
      <c r="T382" s="243"/>
      <c r="U382" s="243"/>
      <c r="V382" s="243"/>
      <c r="W382" s="243"/>
      <c r="X382" s="243"/>
      <c r="Y382" s="243"/>
      <c r="Z382" s="243"/>
      <c r="AA382" s="243"/>
    </row>
    <row r="383" spans="1:27" s="244" customFormat="1" ht="13.5" customHeight="1" x14ac:dyDescent="0.25">
      <c r="A383" s="243"/>
      <c r="B383" s="243"/>
      <c r="C383" s="243"/>
      <c r="D383" s="243"/>
      <c r="E383" s="243"/>
      <c r="F383" s="243"/>
      <c r="G383" s="243"/>
      <c r="H383" s="243"/>
      <c r="I383" s="243"/>
      <c r="J383" s="243"/>
      <c r="K383" s="243"/>
      <c r="L383" s="243"/>
      <c r="M383" s="243"/>
      <c r="N383" s="243"/>
      <c r="O383" s="243"/>
      <c r="P383" s="243"/>
      <c r="Q383" s="243"/>
      <c r="R383" s="243"/>
      <c r="S383" s="243"/>
      <c r="T383" s="243"/>
      <c r="U383" s="243"/>
      <c r="V383" s="243"/>
      <c r="W383" s="243"/>
      <c r="X383" s="243"/>
      <c r="Y383" s="243"/>
      <c r="Z383" s="243"/>
      <c r="AA383" s="243"/>
    </row>
    <row r="384" spans="1:27" s="244" customFormat="1" ht="13.5" customHeight="1" x14ac:dyDescent="0.25">
      <c r="A384" s="243"/>
      <c r="B384" s="243"/>
      <c r="C384" s="243"/>
      <c r="D384" s="243"/>
      <c r="E384" s="243"/>
      <c r="F384" s="243"/>
      <c r="G384" s="243"/>
      <c r="H384" s="243"/>
      <c r="I384" s="243"/>
      <c r="J384" s="243"/>
      <c r="K384" s="243"/>
      <c r="L384" s="243"/>
      <c r="M384" s="243"/>
      <c r="N384" s="243"/>
      <c r="O384" s="243"/>
      <c r="P384" s="243"/>
      <c r="Q384" s="243"/>
      <c r="R384" s="243"/>
      <c r="S384" s="243"/>
      <c r="T384" s="243"/>
      <c r="U384" s="243"/>
      <c r="V384" s="243"/>
      <c r="W384" s="243"/>
      <c r="X384" s="243"/>
      <c r="Y384" s="243"/>
      <c r="Z384" s="243"/>
      <c r="AA384" s="243"/>
    </row>
    <row r="385" spans="1:27" s="244" customFormat="1" ht="13.5" customHeight="1" x14ac:dyDescent="0.25">
      <c r="A385" s="311"/>
      <c r="B385" s="311"/>
      <c r="C385" s="311"/>
      <c r="D385" s="311"/>
      <c r="E385" s="311"/>
      <c r="F385" s="243"/>
      <c r="G385" s="243"/>
      <c r="H385" s="311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1"/>
      <c r="V385" s="311"/>
      <c r="W385" s="311"/>
      <c r="X385" s="311"/>
      <c r="Y385" s="311"/>
      <c r="Z385" s="311"/>
      <c r="AA385" s="311"/>
    </row>
    <row r="386" spans="1:27" s="244" customFormat="1" ht="13.5" customHeight="1" x14ac:dyDescent="0.25">
      <c r="A386" s="311"/>
      <c r="B386" s="311"/>
      <c r="C386" s="243"/>
      <c r="D386" s="311"/>
      <c r="E386" s="311"/>
      <c r="F386" s="243"/>
      <c r="G386" s="243"/>
      <c r="H386" s="311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1"/>
      <c r="V386" s="311"/>
      <c r="W386" s="311"/>
      <c r="X386" s="311"/>
      <c r="Y386" s="311"/>
      <c r="Z386" s="311"/>
      <c r="AA386" s="311"/>
    </row>
    <row r="387" spans="1:27" s="244" customFormat="1" ht="13.5" customHeight="1" x14ac:dyDescent="0.25">
      <c r="A387" s="311"/>
      <c r="B387" s="311"/>
      <c r="C387" s="243"/>
      <c r="D387" s="311"/>
      <c r="E387" s="311"/>
      <c r="F387" s="243"/>
      <c r="G387" s="243"/>
      <c r="H387" s="311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1"/>
      <c r="V387" s="311"/>
      <c r="W387" s="311"/>
      <c r="X387" s="311"/>
      <c r="Y387" s="311"/>
      <c r="Z387" s="311"/>
      <c r="AA387" s="311"/>
    </row>
    <row r="388" spans="1:27" s="244" customFormat="1" ht="13.5" customHeight="1" x14ac:dyDescent="0.25">
      <c r="A388" s="243"/>
      <c r="B388" s="243"/>
      <c r="C388" s="243"/>
      <c r="D388" s="243"/>
      <c r="E388" s="243"/>
      <c r="F388" s="243"/>
      <c r="G388" s="243"/>
      <c r="H388" s="243"/>
      <c r="I388" s="314"/>
      <c r="J388" s="314"/>
      <c r="K388" s="314"/>
      <c r="L388" s="314"/>
      <c r="M388" s="314"/>
      <c r="N388" s="314"/>
      <c r="O388" s="314"/>
      <c r="P388" s="314"/>
      <c r="Q388" s="314"/>
      <c r="R388" s="314"/>
      <c r="S388" s="314"/>
      <c r="T388" s="314"/>
      <c r="U388" s="243"/>
      <c r="V388" s="243"/>
      <c r="W388" s="243"/>
      <c r="X388" s="243"/>
      <c r="Y388" s="243"/>
      <c r="Z388" s="243"/>
      <c r="AA388" s="243"/>
    </row>
    <row r="389" spans="1:27" s="244" customFormat="1" ht="13.5" customHeight="1" x14ac:dyDescent="0.25">
      <c r="A389" s="311"/>
      <c r="B389" s="311"/>
      <c r="C389" s="311"/>
      <c r="D389" s="311"/>
      <c r="E389" s="311"/>
      <c r="F389" s="243"/>
      <c r="G389" s="243"/>
      <c r="H389" s="311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1"/>
      <c r="V389" s="311"/>
      <c r="W389" s="311"/>
      <c r="X389" s="311"/>
      <c r="Y389" s="311"/>
      <c r="Z389" s="311"/>
      <c r="AA389" s="311"/>
    </row>
    <row r="390" spans="1:27" s="244" customFormat="1" ht="13.5" customHeight="1" x14ac:dyDescent="0.25">
      <c r="A390" s="243"/>
      <c r="B390" s="243"/>
      <c r="C390" s="243"/>
      <c r="D390" s="243"/>
      <c r="E390" s="243"/>
      <c r="F390" s="243"/>
      <c r="G390" s="243"/>
      <c r="H390" s="243"/>
      <c r="I390" s="314"/>
      <c r="J390" s="314"/>
      <c r="K390" s="314"/>
      <c r="L390" s="314"/>
      <c r="M390" s="314"/>
      <c r="N390" s="314"/>
      <c r="O390" s="314"/>
      <c r="P390" s="314"/>
      <c r="Q390" s="314"/>
      <c r="R390" s="314"/>
      <c r="S390" s="314"/>
      <c r="T390" s="314"/>
      <c r="U390" s="243"/>
      <c r="V390" s="243"/>
      <c r="W390" s="243"/>
      <c r="X390" s="243"/>
      <c r="Y390" s="243"/>
      <c r="Z390" s="243"/>
      <c r="AA390" s="243"/>
    </row>
    <row r="391" spans="1:27" s="244" customFormat="1" ht="13.5" customHeight="1" x14ac:dyDescent="0.25">
      <c r="A391" s="243"/>
      <c r="B391" s="243"/>
      <c r="C391" s="243"/>
      <c r="D391" s="243"/>
      <c r="E391" s="243"/>
      <c r="F391" s="243"/>
      <c r="G391" s="243"/>
      <c r="H391" s="243"/>
      <c r="I391" s="314"/>
      <c r="J391" s="314"/>
      <c r="K391" s="314"/>
      <c r="L391" s="314"/>
      <c r="M391" s="314"/>
      <c r="N391" s="314"/>
      <c r="O391" s="314"/>
      <c r="P391" s="314"/>
      <c r="Q391" s="314"/>
      <c r="R391" s="314"/>
      <c r="S391" s="314"/>
      <c r="T391" s="312"/>
      <c r="U391" s="243"/>
      <c r="V391" s="243"/>
      <c r="W391" s="243"/>
      <c r="X391" s="243"/>
      <c r="Y391" s="243"/>
      <c r="Z391" s="243"/>
      <c r="AA391" s="243"/>
    </row>
    <row r="392" spans="1:27" s="244" customFormat="1" ht="13.5" customHeight="1" x14ac:dyDescent="0.25">
      <c r="A392" s="243"/>
      <c r="B392" s="243"/>
      <c r="C392" s="243"/>
      <c r="D392" s="243"/>
      <c r="E392" s="243"/>
      <c r="F392" s="243"/>
      <c r="G392" s="243"/>
      <c r="H392" s="243"/>
      <c r="I392" s="314"/>
      <c r="J392" s="314"/>
      <c r="K392" s="314"/>
      <c r="L392" s="314"/>
      <c r="M392" s="314"/>
      <c r="N392" s="314"/>
      <c r="O392" s="314"/>
      <c r="P392" s="314"/>
      <c r="Q392" s="314"/>
      <c r="R392" s="314"/>
      <c r="S392" s="314"/>
      <c r="T392" s="314"/>
      <c r="U392" s="243"/>
      <c r="V392" s="243"/>
      <c r="W392" s="243"/>
      <c r="X392" s="243"/>
      <c r="Y392" s="243"/>
      <c r="Z392" s="243"/>
      <c r="AA392" s="243"/>
    </row>
    <row r="393" spans="1:27" s="244" customFormat="1" ht="13.5" customHeight="1" x14ac:dyDescent="0.25">
      <c r="A393" s="243"/>
      <c r="B393" s="243"/>
      <c r="C393" s="243"/>
      <c r="D393" s="243"/>
      <c r="E393" s="243"/>
      <c r="F393" s="243"/>
      <c r="G393" s="243"/>
      <c r="H393" s="243"/>
      <c r="I393" s="314"/>
      <c r="J393" s="314"/>
      <c r="K393" s="314"/>
      <c r="L393" s="314"/>
      <c r="M393" s="314"/>
      <c r="N393" s="314"/>
      <c r="O393" s="314"/>
      <c r="P393" s="314"/>
      <c r="Q393" s="314"/>
      <c r="R393" s="314"/>
      <c r="S393" s="314"/>
      <c r="T393" s="312"/>
      <c r="U393" s="243"/>
      <c r="V393" s="243"/>
      <c r="W393" s="243"/>
      <c r="X393" s="243"/>
      <c r="Y393" s="243"/>
      <c r="Z393" s="243"/>
      <c r="AA393" s="243"/>
    </row>
    <row r="394" spans="1:27" s="244" customFormat="1" ht="13.5" customHeight="1" x14ac:dyDescent="0.25">
      <c r="A394" s="311"/>
      <c r="B394" s="311"/>
      <c r="C394" s="243"/>
      <c r="D394" s="243"/>
      <c r="E394" s="311"/>
      <c r="F394" s="243"/>
      <c r="G394" s="243"/>
      <c r="H394" s="311"/>
      <c r="I394" s="313"/>
      <c r="J394" s="313"/>
      <c r="K394" s="313"/>
      <c r="L394" s="313"/>
      <c r="M394" s="313"/>
      <c r="N394" s="313"/>
      <c r="O394" s="313"/>
      <c r="P394" s="313"/>
      <c r="Q394" s="313"/>
      <c r="R394" s="313"/>
      <c r="S394" s="313"/>
      <c r="T394" s="313"/>
      <c r="U394" s="311"/>
      <c r="V394" s="311"/>
      <c r="W394" s="311"/>
      <c r="X394" s="311"/>
      <c r="Y394" s="311"/>
      <c r="Z394" s="311"/>
      <c r="AA394" s="311"/>
    </row>
    <row r="395" spans="1:27" s="244" customFormat="1" ht="13.5" customHeight="1" x14ac:dyDescent="0.25">
      <c r="A395" s="311"/>
      <c r="B395" s="311"/>
      <c r="C395" s="243"/>
      <c r="D395" s="311"/>
      <c r="E395" s="311"/>
      <c r="F395" s="243"/>
      <c r="G395" s="243"/>
      <c r="H395" s="311"/>
      <c r="I395" s="313"/>
      <c r="J395" s="313"/>
      <c r="K395" s="313"/>
      <c r="L395" s="313"/>
      <c r="M395" s="313"/>
      <c r="N395" s="313"/>
      <c r="O395" s="313"/>
      <c r="P395" s="313"/>
      <c r="Q395" s="313"/>
      <c r="R395" s="313"/>
      <c r="S395" s="313"/>
      <c r="T395" s="313"/>
      <c r="U395" s="311"/>
      <c r="V395" s="311"/>
      <c r="W395" s="311"/>
      <c r="X395" s="311"/>
      <c r="Y395" s="311"/>
      <c r="Z395" s="311"/>
      <c r="AA395" s="311"/>
    </row>
    <row r="396" spans="1:27" s="244" customFormat="1" ht="13.5" customHeight="1" x14ac:dyDescent="0.25">
      <c r="A396" s="314"/>
      <c r="B396" s="314"/>
      <c r="C396" s="314"/>
      <c r="D396" s="243"/>
      <c r="E396" s="314"/>
      <c r="F396" s="243"/>
      <c r="G396" s="243"/>
      <c r="H396" s="314"/>
      <c r="I396" s="314"/>
      <c r="J396" s="314"/>
      <c r="K396" s="314"/>
      <c r="L396" s="314"/>
      <c r="M396" s="314"/>
      <c r="N396" s="314"/>
      <c r="O396" s="314"/>
      <c r="P396" s="314"/>
      <c r="Q396" s="314"/>
      <c r="R396" s="314"/>
      <c r="S396" s="314"/>
      <c r="T396" s="314"/>
      <c r="U396" s="314"/>
      <c r="V396" s="314"/>
      <c r="W396" s="314"/>
      <c r="X396" s="314"/>
      <c r="Y396" s="314"/>
      <c r="Z396" s="314"/>
      <c r="AA396" s="243"/>
    </row>
    <row r="397" spans="1:27" s="244" customFormat="1" ht="13.5" customHeight="1" x14ac:dyDescent="0.25">
      <c r="A397" s="243"/>
      <c r="B397" s="243"/>
      <c r="C397" s="243"/>
      <c r="D397" s="243"/>
      <c r="E397" s="243"/>
      <c r="F397" s="243"/>
      <c r="G397" s="243"/>
      <c r="H397" s="243"/>
      <c r="I397" s="315"/>
      <c r="J397" s="315"/>
      <c r="K397" s="315"/>
      <c r="L397" s="315"/>
      <c r="M397" s="315"/>
      <c r="N397" s="315"/>
      <c r="O397" s="315"/>
      <c r="P397" s="315"/>
      <c r="Q397" s="315"/>
      <c r="R397" s="315"/>
      <c r="S397" s="315"/>
      <c r="T397" s="312"/>
      <c r="U397" s="243"/>
      <c r="V397" s="243"/>
      <c r="W397" s="243"/>
      <c r="X397" s="243"/>
      <c r="Y397" s="243"/>
      <c r="Z397" s="243"/>
      <c r="AA397" s="243"/>
    </row>
    <row r="398" spans="1:27" s="244" customFormat="1" ht="13.5" customHeight="1" x14ac:dyDescent="0.25">
      <c r="A398" s="243"/>
      <c r="B398" s="243"/>
      <c r="C398" s="243"/>
      <c r="D398" s="243"/>
      <c r="E398" s="243"/>
      <c r="F398" s="243"/>
      <c r="G398" s="243"/>
      <c r="H398" s="243"/>
      <c r="I398" s="314"/>
      <c r="J398" s="314"/>
      <c r="K398" s="314"/>
      <c r="L398" s="314"/>
      <c r="M398" s="314"/>
      <c r="N398" s="314"/>
      <c r="O398" s="314"/>
      <c r="P398" s="314"/>
      <c r="Q398" s="314"/>
      <c r="R398" s="314"/>
      <c r="S398" s="314"/>
      <c r="T398" s="314"/>
      <c r="U398" s="243"/>
      <c r="V398" s="243"/>
      <c r="W398" s="243"/>
      <c r="X398" s="243"/>
      <c r="Y398" s="243"/>
      <c r="Z398" s="243"/>
      <c r="AA398" s="243"/>
    </row>
    <row r="399" spans="1:27" s="244" customFormat="1" ht="13.5" customHeight="1" x14ac:dyDescent="0.25">
      <c r="A399" s="243"/>
      <c r="B399" s="243"/>
      <c r="C399" s="243"/>
      <c r="D399" s="243"/>
      <c r="E399" s="243"/>
      <c r="F399" s="243"/>
      <c r="G399" s="243"/>
      <c r="H399" s="243"/>
      <c r="I399" s="314"/>
      <c r="J399" s="314"/>
      <c r="K399" s="314"/>
      <c r="L399" s="314"/>
      <c r="M399" s="314"/>
      <c r="N399" s="314"/>
      <c r="O399" s="314"/>
      <c r="P399" s="314"/>
      <c r="Q399" s="314"/>
      <c r="R399" s="314"/>
      <c r="S399" s="314"/>
      <c r="T399" s="312"/>
      <c r="U399" s="243"/>
      <c r="V399" s="243"/>
      <c r="W399" s="243"/>
      <c r="X399" s="243"/>
      <c r="Y399" s="243"/>
      <c r="Z399" s="243"/>
      <c r="AA399" s="243"/>
    </row>
    <row r="400" spans="1:27" s="244" customFormat="1" ht="13.5" customHeight="1" x14ac:dyDescent="0.25">
      <c r="A400" s="243"/>
      <c r="B400" s="243"/>
      <c r="C400" s="243"/>
      <c r="D400" s="243"/>
      <c r="E400" s="243"/>
      <c r="F400" s="243"/>
      <c r="G400" s="243"/>
      <c r="H400" s="243"/>
      <c r="I400" s="314"/>
      <c r="J400" s="314"/>
      <c r="K400" s="314"/>
      <c r="L400" s="314"/>
      <c r="M400" s="314"/>
      <c r="N400" s="314"/>
      <c r="O400" s="314"/>
      <c r="P400" s="314"/>
      <c r="Q400" s="314"/>
      <c r="R400" s="314"/>
      <c r="S400" s="314"/>
      <c r="T400" s="314"/>
      <c r="U400" s="243"/>
      <c r="V400" s="243"/>
      <c r="W400" s="243"/>
      <c r="X400" s="243"/>
      <c r="Y400" s="243"/>
      <c r="Z400" s="243"/>
      <c r="AA400" s="243"/>
    </row>
    <row r="401" spans="1:27" s="244" customFormat="1" ht="13.5" customHeight="1" x14ac:dyDescent="0.25">
      <c r="A401" s="243"/>
      <c r="B401" s="243"/>
      <c r="C401" s="243"/>
      <c r="D401" s="243"/>
      <c r="E401" s="243"/>
      <c r="F401" s="243"/>
      <c r="G401" s="243"/>
      <c r="H401" s="243"/>
      <c r="I401" s="314"/>
      <c r="J401" s="314"/>
      <c r="K401" s="314"/>
      <c r="L401" s="314"/>
      <c r="M401" s="314"/>
      <c r="N401" s="314"/>
      <c r="O401" s="314"/>
      <c r="P401" s="314"/>
      <c r="Q401" s="314"/>
      <c r="R401" s="314"/>
      <c r="S401" s="314"/>
      <c r="T401" s="312"/>
      <c r="U401" s="243"/>
      <c r="V401" s="243"/>
      <c r="W401" s="243"/>
      <c r="X401" s="243"/>
      <c r="Y401" s="243"/>
      <c r="Z401" s="243"/>
      <c r="AA401" s="243"/>
    </row>
    <row r="402" spans="1:27" s="244" customFormat="1" ht="13.5" customHeight="1" x14ac:dyDescent="0.25">
      <c r="A402" s="311"/>
      <c r="B402" s="311"/>
      <c r="C402" s="311"/>
      <c r="D402" s="316"/>
      <c r="E402" s="311"/>
      <c r="F402" s="243"/>
      <c r="G402" s="243"/>
      <c r="H402" s="311"/>
      <c r="I402" s="311"/>
      <c r="J402" s="311"/>
      <c r="K402" s="311"/>
      <c r="L402" s="311"/>
      <c r="M402" s="311"/>
      <c r="N402" s="311"/>
      <c r="O402" s="311"/>
      <c r="P402" s="311"/>
      <c r="Q402" s="311"/>
      <c r="R402" s="311"/>
      <c r="S402" s="311"/>
      <c r="T402" s="311"/>
      <c r="U402" s="311"/>
      <c r="V402" s="311"/>
      <c r="W402" s="311"/>
      <c r="X402" s="311"/>
      <c r="Y402" s="311"/>
      <c r="Z402" s="311"/>
      <c r="AA402" s="311"/>
    </row>
    <row r="403" spans="1:27" s="244" customFormat="1" ht="13.5" customHeight="1" x14ac:dyDescent="0.25">
      <c r="A403" s="311"/>
      <c r="B403" s="311"/>
      <c r="C403" s="311"/>
      <c r="D403" s="311"/>
      <c r="E403" s="311"/>
      <c r="F403" s="311"/>
      <c r="G403" s="311"/>
      <c r="H403" s="311"/>
      <c r="I403" s="311"/>
      <c r="J403" s="311"/>
      <c r="K403" s="311"/>
      <c r="L403" s="311"/>
      <c r="M403" s="311"/>
      <c r="N403" s="311"/>
      <c r="O403" s="311"/>
      <c r="P403" s="311"/>
      <c r="Q403" s="311"/>
      <c r="R403" s="311"/>
      <c r="S403" s="311"/>
      <c r="T403" s="311"/>
      <c r="U403" s="311"/>
      <c r="V403" s="311"/>
      <c r="W403" s="311"/>
      <c r="X403" s="311"/>
      <c r="Y403" s="311"/>
      <c r="Z403" s="311"/>
      <c r="AA403" s="311"/>
    </row>
    <row r="404" spans="1:27" s="244" customFormat="1" ht="13.5" customHeight="1" x14ac:dyDescent="0.25">
      <c r="A404" s="311"/>
      <c r="B404" s="311"/>
      <c r="C404" s="311"/>
      <c r="D404" s="311"/>
      <c r="E404" s="311"/>
      <c r="F404" s="311"/>
      <c r="G404" s="311"/>
      <c r="H404" s="311"/>
      <c r="I404" s="311"/>
      <c r="J404" s="311"/>
      <c r="K404" s="311"/>
      <c r="L404" s="311"/>
      <c r="M404" s="311"/>
      <c r="N404" s="311"/>
      <c r="O404" s="311"/>
      <c r="P404" s="311"/>
      <c r="Q404" s="311"/>
      <c r="R404" s="311"/>
      <c r="S404" s="311"/>
      <c r="T404" s="311"/>
      <c r="U404" s="311"/>
      <c r="V404" s="311"/>
      <c r="W404" s="311"/>
      <c r="X404" s="311"/>
      <c r="Y404" s="311"/>
      <c r="Z404" s="311"/>
      <c r="AA404" s="311"/>
    </row>
    <row r="405" spans="1:27" s="244" customFormat="1" ht="13.5" customHeight="1" x14ac:dyDescent="0.25">
      <c r="A405" s="311"/>
      <c r="B405" s="311"/>
      <c r="C405" s="311"/>
      <c r="D405" s="316"/>
      <c r="E405" s="311"/>
      <c r="F405" s="243"/>
      <c r="G405" s="243"/>
      <c r="H405" s="311"/>
      <c r="I405" s="311"/>
      <c r="J405" s="311"/>
      <c r="K405" s="311"/>
      <c r="L405" s="311"/>
      <c r="M405" s="311"/>
      <c r="N405" s="311"/>
      <c r="O405" s="311"/>
      <c r="P405" s="311"/>
      <c r="Q405" s="311"/>
      <c r="R405" s="311"/>
      <c r="S405" s="311"/>
      <c r="T405" s="311"/>
      <c r="U405" s="311"/>
      <c r="V405" s="311"/>
      <c r="W405" s="311"/>
      <c r="X405" s="311"/>
      <c r="Y405" s="311"/>
      <c r="Z405" s="311"/>
      <c r="AA405" s="311"/>
    </row>
    <row r="406" spans="1:27" s="244" customFormat="1" ht="13.5" customHeight="1" x14ac:dyDescent="0.25">
      <c r="A406" s="243"/>
      <c r="B406" s="243"/>
      <c r="C406" s="243"/>
      <c r="D406" s="243"/>
      <c r="E406" s="243"/>
      <c r="F406" s="243"/>
      <c r="G406" s="243"/>
      <c r="H406" s="243"/>
      <c r="I406" s="243"/>
      <c r="J406" s="243"/>
      <c r="K406" s="243"/>
      <c r="L406" s="243"/>
      <c r="M406" s="243"/>
      <c r="N406" s="243"/>
      <c r="O406" s="243"/>
      <c r="P406" s="243"/>
      <c r="Q406" s="243"/>
      <c r="R406" s="243"/>
      <c r="S406" s="243"/>
      <c r="T406" s="243"/>
      <c r="U406" s="243"/>
      <c r="V406" s="243"/>
      <c r="W406" s="243"/>
      <c r="X406" s="243"/>
      <c r="Y406" s="243"/>
      <c r="Z406" s="243"/>
      <c r="AA406" s="243"/>
    </row>
    <row r="407" spans="1:27" s="244" customFormat="1" ht="13.5" customHeight="1" x14ac:dyDescent="0.25">
      <c r="A407" s="243"/>
      <c r="B407" s="243"/>
      <c r="C407" s="243"/>
      <c r="D407" s="243"/>
      <c r="E407" s="243"/>
      <c r="F407" s="243"/>
      <c r="G407" s="243"/>
      <c r="H407" s="243"/>
      <c r="I407" s="243"/>
      <c r="J407" s="243"/>
      <c r="K407" s="243"/>
      <c r="L407" s="243"/>
      <c r="M407" s="243"/>
      <c r="N407" s="243"/>
      <c r="O407" s="243"/>
      <c r="P407" s="243"/>
      <c r="Q407" s="243"/>
      <c r="R407" s="243"/>
      <c r="S407" s="243"/>
      <c r="T407" s="243"/>
      <c r="U407" s="243"/>
      <c r="V407" s="243"/>
      <c r="W407" s="243"/>
      <c r="X407" s="243"/>
      <c r="Y407" s="243"/>
      <c r="Z407" s="243"/>
      <c r="AA407" s="243"/>
    </row>
    <row r="408" spans="1:27" s="244" customFormat="1" ht="13.5" customHeight="1" x14ac:dyDescent="0.25">
      <c r="A408" s="243"/>
      <c r="B408" s="243"/>
      <c r="C408" s="243"/>
      <c r="D408" s="243"/>
      <c r="E408" s="243"/>
      <c r="F408" s="243"/>
      <c r="G408" s="243"/>
      <c r="H408" s="243"/>
      <c r="I408" s="243"/>
      <c r="J408" s="243"/>
      <c r="K408" s="243"/>
      <c r="L408" s="243"/>
      <c r="M408" s="243"/>
      <c r="N408" s="243"/>
      <c r="O408" s="243"/>
      <c r="P408" s="243"/>
      <c r="Q408" s="243"/>
      <c r="R408" s="243"/>
      <c r="S408" s="243"/>
      <c r="T408" s="243"/>
      <c r="U408" s="243"/>
      <c r="V408" s="243"/>
      <c r="W408" s="243"/>
      <c r="X408" s="243"/>
      <c r="Y408" s="243"/>
      <c r="Z408" s="243"/>
      <c r="AA408" s="243"/>
    </row>
    <row r="409" spans="1:27" s="244" customFormat="1" ht="13.5" customHeight="1" x14ac:dyDescent="0.25">
      <c r="A409" s="311"/>
      <c r="B409" s="311"/>
      <c r="C409" s="311"/>
      <c r="D409" s="316"/>
      <c r="E409" s="311"/>
      <c r="F409" s="243"/>
      <c r="G409" s="243"/>
      <c r="H409" s="311"/>
      <c r="I409" s="311"/>
      <c r="J409" s="311"/>
      <c r="K409" s="311"/>
      <c r="L409" s="311"/>
      <c r="M409" s="311"/>
      <c r="N409" s="311"/>
      <c r="O409" s="311"/>
      <c r="P409" s="311"/>
      <c r="Q409" s="311"/>
      <c r="R409" s="311"/>
      <c r="S409" s="311"/>
      <c r="T409" s="311"/>
      <c r="U409" s="311"/>
      <c r="V409" s="311"/>
      <c r="W409" s="311"/>
      <c r="X409" s="311"/>
      <c r="Y409" s="311"/>
      <c r="Z409" s="311"/>
      <c r="AA409" s="311"/>
    </row>
    <row r="410" spans="1:27" s="244" customFormat="1" ht="13.5" customHeight="1" x14ac:dyDescent="0.25">
      <c r="A410" s="311"/>
      <c r="B410" s="311"/>
      <c r="C410" s="311"/>
      <c r="D410" s="316"/>
      <c r="E410" s="311"/>
      <c r="F410" s="243"/>
      <c r="G410" s="243"/>
      <c r="H410" s="311"/>
      <c r="I410" s="311"/>
      <c r="J410" s="311"/>
      <c r="K410" s="311"/>
      <c r="L410" s="311"/>
      <c r="M410" s="311"/>
      <c r="N410" s="311"/>
      <c r="O410" s="311"/>
      <c r="P410" s="311"/>
      <c r="Q410" s="311"/>
      <c r="R410" s="311"/>
      <c r="S410" s="311"/>
      <c r="T410" s="311"/>
      <c r="U410" s="311"/>
      <c r="V410" s="311"/>
      <c r="W410" s="311"/>
      <c r="X410" s="311"/>
      <c r="Y410" s="311"/>
      <c r="Z410" s="311"/>
      <c r="AA410" s="311"/>
    </row>
    <row r="411" spans="1:27" s="244" customFormat="1" ht="13.5" customHeight="1" x14ac:dyDescent="0.25">
      <c r="A411" s="311"/>
      <c r="B411" s="311"/>
      <c r="C411" s="311"/>
      <c r="D411" s="311"/>
      <c r="E411" s="311"/>
      <c r="F411" s="311"/>
      <c r="G411" s="311"/>
      <c r="H411" s="311"/>
      <c r="I411" s="311"/>
      <c r="J411" s="311"/>
      <c r="K411" s="311"/>
      <c r="L411" s="311"/>
      <c r="M411" s="311"/>
      <c r="N411" s="311"/>
      <c r="O411" s="311"/>
      <c r="P411" s="311"/>
      <c r="Q411" s="311"/>
      <c r="R411" s="311"/>
      <c r="S411" s="311"/>
      <c r="T411" s="311"/>
      <c r="U411" s="311"/>
      <c r="V411" s="311"/>
      <c r="W411" s="311"/>
      <c r="X411" s="311"/>
      <c r="Y411" s="311"/>
      <c r="Z411" s="311"/>
      <c r="AA411" s="311"/>
    </row>
    <row r="412" spans="1:27" s="244" customFormat="1" ht="13.5" customHeight="1" x14ac:dyDescent="0.25">
      <c r="A412" s="311"/>
      <c r="B412" s="311"/>
      <c r="C412" s="311"/>
      <c r="D412" s="316"/>
      <c r="E412" s="311"/>
      <c r="F412" s="243"/>
      <c r="G412" s="243"/>
      <c r="H412" s="311"/>
      <c r="I412" s="311"/>
      <c r="J412" s="311"/>
      <c r="K412" s="311"/>
      <c r="L412" s="311"/>
      <c r="M412" s="311"/>
      <c r="N412" s="311"/>
      <c r="O412" s="311"/>
      <c r="P412" s="311"/>
      <c r="Q412" s="311"/>
      <c r="R412" s="311"/>
      <c r="S412" s="311"/>
      <c r="T412" s="311"/>
      <c r="U412" s="311"/>
      <c r="V412" s="311"/>
      <c r="W412" s="311"/>
      <c r="X412" s="311"/>
      <c r="Y412" s="311"/>
      <c r="Z412" s="311"/>
      <c r="AA412" s="311"/>
    </row>
    <row r="413" spans="1:27" s="244" customFormat="1" ht="13.5" customHeight="1" x14ac:dyDescent="0.25">
      <c r="A413" s="243"/>
      <c r="B413" s="243"/>
      <c r="C413" s="243"/>
      <c r="D413" s="243"/>
      <c r="E413" s="243"/>
      <c r="F413" s="243"/>
      <c r="G413" s="243"/>
      <c r="H413" s="243"/>
      <c r="I413" s="243"/>
      <c r="J413" s="243"/>
      <c r="K413" s="243"/>
      <c r="L413" s="243"/>
      <c r="M413" s="243"/>
      <c r="N413" s="243"/>
      <c r="O413" s="243"/>
      <c r="P413" s="243"/>
      <c r="Q413" s="243"/>
      <c r="R413" s="243"/>
      <c r="S413" s="243"/>
      <c r="T413" s="243"/>
      <c r="U413" s="243"/>
      <c r="V413" s="243"/>
      <c r="W413" s="243"/>
      <c r="X413" s="243"/>
      <c r="Y413" s="243"/>
      <c r="Z413" s="243"/>
      <c r="AA413" s="243"/>
    </row>
    <row r="414" spans="1:27" s="244" customFormat="1" ht="13.5" customHeight="1" x14ac:dyDescent="0.25">
      <c r="A414" s="311"/>
      <c r="B414" s="311"/>
      <c r="C414" s="243"/>
      <c r="D414" s="311"/>
      <c r="E414" s="311"/>
      <c r="F414" s="243"/>
      <c r="G414" s="243"/>
      <c r="H414" s="311"/>
      <c r="I414" s="311"/>
      <c r="J414" s="311"/>
      <c r="K414" s="311"/>
      <c r="L414" s="311"/>
      <c r="M414" s="311"/>
      <c r="N414" s="311"/>
      <c r="O414" s="311"/>
      <c r="P414" s="311"/>
      <c r="Q414" s="311"/>
      <c r="R414" s="311"/>
      <c r="S414" s="311"/>
      <c r="T414" s="311"/>
      <c r="U414" s="311"/>
      <c r="V414" s="311"/>
      <c r="W414" s="311"/>
      <c r="X414" s="311"/>
      <c r="Y414" s="311"/>
      <c r="Z414" s="311"/>
      <c r="AA414" s="311"/>
    </row>
    <row r="415" spans="1:27" s="244" customFormat="1" ht="13.5" customHeight="1" x14ac:dyDescent="0.25">
      <c r="A415" s="243"/>
      <c r="B415" s="243"/>
      <c r="C415" s="243"/>
      <c r="D415" s="243"/>
      <c r="E415" s="243"/>
      <c r="F415" s="243"/>
      <c r="G415" s="243"/>
      <c r="H415" s="243"/>
      <c r="I415" s="243"/>
      <c r="J415" s="243"/>
      <c r="K415" s="243"/>
      <c r="L415" s="243"/>
      <c r="M415" s="243"/>
      <c r="N415" s="243"/>
      <c r="O415" s="243"/>
      <c r="P415" s="243"/>
      <c r="Q415" s="243"/>
      <c r="R415" s="243"/>
      <c r="S415" s="243"/>
      <c r="T415" s="243"/>
      <c r="U415" s="243"/>
      <c r="V415" s="243"/>
      <c r="W415" s="243"/>
      <c r="X415" s="243"/>
      <c r="Y415" s="243"/>
      <c r="Z415" s="243"/>
      <c r="AA415" s="243"/>
    </row>
    <row r="416" spans="1:27" s="244" customFormat="1" ht="13.5" customHeight="1" x14ac:dyDescent="0.25">
      <c r="A416" s="243"/>
      <c r="B416" s="243"/>
      <c r="C416" s="243"/>
      <c r="D416" s="243"/>
      <c r="E416" s="243"/>
      <c r="F416" s="243"/>
      <c r="G416" s="243"/>
      <c r="H416" s="243"/>
      <c r="I416" s="243"/>
      <c r="J416" s="243"/>
      <c r="K416" s="243"/>
      <c r="L416" s="243"/>
      <c r="M416" s="243"/>
      <c r="N416" s="243"/>
      <c r="O416" s="243"/>
      <c r="P416" s="243"/>
      <c r="Q416" s="243"/>
      <c r="R416" s="243"/>
      <c r="S416" s="243"/>
      <c r="T416" s="243"/>
      <c r="U416" s="243"/>
      <c r="V416" s="243"/>
      <c r="W416" s="243"/>
      <c r="X416" s="243"/>
      <c r="Y416" s="243"/>
      <c r="Z416" s="243"/>
      <c r="AA416" s="243"/>
    </row>
    <row r="417" spans="1:27" s="244" customFormat="1" ht="13.5" customHeight="1" x14ac:dyDescent="0.25">
      <c r="A417" s="243"/>
      <c r="B417" s="243"/>
      <c r="C417" s="243"/>
      <c r="D417" s="243"/>
      <c r="E417" s="243"/>
      <c r="F417" s="243"/>
      <c r="G417" s="243"/>
      <c r="H417" s="243"/>
      <c r="I417" s="243"/>
      <c r="J417" s="243"/>
      <c r="K417" s="243"/>
      <c r="L417" s="243"/>
      <c r="M417" s="243"/>
      <c r="N417" s="243"/>
      <c r="O417" s="243"/>
      <c r="P417" s="243"/>
      <c r="Q417" s="243"/>
      <c r="R417" s="243"/>
      <c r="S417" s="243"/>
      <c r="T417" s="243"/>
      <c r="U417" s="243"/>
      <c r="V417" s="243"/>
      <c r="W417" s="243"/>
      <c r="X417" s="243"/>
      <c r="Y417" s="243"/>
      <c r="Z417" s="243"/>
      <c r="AA417" s="243"/>
    </row>
    <row r="418" spans="1:27" s="244" customFormat="1" ht="13.5" customHeight="1" x14ac:dyDescent="0.25">
      <c r="A418" s="311"/>
      <c r="B418" s="311"/>
      <c r="C418" s="243"/>
      <c r="D418" s="311"/>
      <c r="E418" s="311"/>
      <c r="F418" s="243"/>
      <c r="G418" s="243"/>
      <c r="H418" s="311"/>
      <c r="I418" s="311"/>
      <c r="J418" s="311"/>
      <c r="K418" s="311"/>
      <c r="L418" s="311"/>
      <c r="M418" s="311"/>
      <c r="N418" s="311"/>
      <c r="O418" s="311"/>
      <c r="P418" s="311"/>
      <c r="Q418" s="311"/>
      <c r="R418" s="311"/>
      <c r="S418" s="311"/>
      <c r="T418" s="311"/>
      <c r="U418" s="311"/>
      <c r="V418" s="311"/>
      <c r="W418" s="311"/>
      <c r="X418" s="311"/>
      <c r="Y418" s="311"/>
      <c r="Z418" s="311"/>
      <c r="AA418" s="311"/>
    </row>
    <row r="419" spans="1:27" s="244" customFormat="1" ht="13.5" customHeight="1" x14ac:dyDescent="0.25">
      <c r="A419" s="243"/>
      <c r="B419" s="243"/>
      <c r="C419" s="243"/>
      <c r="D419" s="243"/>
      <c r="E419" s="243"/>
      <c r="F419" s="243"/>
      <c r="G419" s="243"/>
      <c r="H419" s="243"/>
      <c r="I419" s="243"/>
      <c r="J419" s="243"/>
      <c r="K419" s="243"/>
      <c r="L419" s="243"/>
      <c r="M419" s="243"/>
      <c r="N419" s="243"/>
      <c r="O419" s="243"/>
      <c r="P419" s="243"/>
      <c r="Q419" s="243"/>
      <c r="R419" s="243"/>
      <c r="S419" s="243"/>
      <c r="T419" s="243"/>
      <c r="U419" s="243"/>
      <c r="V419" s="243"/>
      <c r="W419" s="243"/>
      <c r="X419" s="243"/>
      <c r="Y419" s="243"/>
      <c r="Z419" s="243"/>
      <c r="AA419" s="243"/>
    </row>
    <row r="420" spans="1:27" s="244" customFormat="1" ht="13.5" customHeight="1" x14ac:dyDescent="0.25">
      <c r="A420" s="243"/>
      <c r="B420" s="243"/>
      <c r="C420" s="243"/>
      <c r="D420" s="243"/>
      <c r="E420" s="243"/>
      <c r="F420" s="243"/>
      <c r="G420" s="243"/>
      <c r="H420" s="243"/>
      <c r="I420" s="243"/>
      <c r="J420" s="243"/>
      <c r="K420" s="243"/>
      <c r="L420" s="243"/>
      <c r="M420" s="243"/>
      <c r="N420" s="243"/>
      <c r="O420" s="243"/>
      <c r="P420" s="243"/>
      <c r="Q420" s="243"/>
      <c r="R420" s="243"/>
      <c r="S420" s="243"/>
      <c r="T420" s="243"/>
      <c r="U420" s="243"/>
      <c r="V420" s="243"/>
      <c r="W420" s="243"/>
      <c r="X420" s="243"/>
      <c r="Y420" s="243"/>
      <c r="Z420" s="243"/>
      <c r="AA420" s="243"/>
    </row>
    <row r="421" spans="1:27" s="244" customFormat="1" ht="13.5" customHeight="1" x14ac:dyDescent="0.25">
      <c r="A421" s="243"/>
      <c r="B421" s="243"/>
      <c r="C421" s="243"/>
      <c r="D421" s="243"/>
      <c r="E421" s="243"/>
      <c r="F421" s="243"/>
      <c r="G421" s="243"/>
      <c r="H421" s="243"/>
      <c r="I421" s="243"/>
      <c r="J421" s="243"/>
      <c r="K421" s="243"/>
      <c r="L421" s="243"/>
      <c r="M421" s="243"/>
      <c r="N421" s="243"/>
      <c r="O421" s="243"/>
      <c r="P421" s="243"/>
      <c r="Q421" s="243"/>
      <c r="R421" s="243"/>
      <c r="S421" s="243"/>
      <c r="T421" s="243"/>
      <c r="U421" s="243"/>
      <c r="V421" s="243"/>
      <c r="W421" s="243"/>
      <c r="X421" s="243"/>
      <c r="Y421" s="243"/>
      <c r="Z421" s="243"/>
      <c r="AA421" s="243"/>
    </row>
    <row r="422" spans="1:27" s="244" customFormat="1" ht="13.5" customHeight="1" x14ac:dyDescent="0.25">
      <c r="A422" s="311"/>
      <c r="B422" s="311"/>
      <c r="C422" s="311"/>
      <c r="D422" s="311"/>
      <c r="E422" s="311"/>
      <c r="F422" s="243"/>
      <c r="G422" s="243"/>
      <c r="H422" s="311"/>
      <c r="I422" s="311"/>
      <c r="J422" s="311"/>
      <c r="K422" s="311"/>
      <c r="L422" s="311"/>
      <c r="M422" s="311"/>
      <c r="N422" s="311"/>
      <c r="O422" s="311"/>
      <c r="P422" s="311"/>
      <c r="Q422" s="311"/>
      <c r="R422" s="311"/>
      <c r="S422" s="311"/>
      <c r="T422" s="311"/>
      <c r="U422" s="311"/>
      <c r="V422" s="311"/>
      <c r="W422" s="311"/>
      <c r="X422" s="311"/>
      <c r="Y422" s="311"/>
      <c r="Z422" s="311"/>
      <c r="AA422" s="311"/>
    </row>
    <row r="423" spans="1:27" s="244" customFormat="1" ht="13.5" customHeight="1" x14ac:dyDescent="0.25">
      <c r="A423" s="311"/>
      <c r="B423" s="311"/>
      <c r="C423" s="243"/>
      <c r="D423" s="311"/>
      <c r="E423" s="311"/>
      <c r="F423" s="243"/>
      <c r="G423" s="243"/>
      <c r="H423" s="311"/>
      <c r="I423" s="311"/>
      <c r="J423" s="311"/>
      <c r="K423" s="311"/>
      <c r="L423" s="311"/>
      <c r="M423" s="311"/>
      <c r="N423" s="311"/>
      <c r="O423" s="311"/>
      <c r="P423" s="311"/>
      <c r="Q423" s="311"/>
      <c r="R423" s="311"/>
      <c r="S423" s="311"/>
      <c r="T423" s="311"/>
      <c r="U423" s="311"/>
      <c r="V423" s="311"/>
      <c r="W423" s="311"/>
      <c r="X423" s="311"/>
      <c r="Y423" s="311"/>
      <c r="Z423" s="311"/>
      <c r="AA423" s="311"/>
    </row>
    <row r="424" spans="1:27" s="244" customFormat="1" ht="13.5" customHeight="1" x14ac:dyDescent="0.2">
      <c r="A424" s="243"/>
      <c r="B424" s="243"/>
      <c r="C424" s="243"/>
      <c r="D424" s="243"/>
      <c r="E424" s="243"/>
      <c r="F424" s="243"/>
      <c r="G424" s="243"/>
      <c r="H424" s="243"/>
      <c r="I424" s="243"/>
      <c r="J424" s="243"/>
      <c r="K424" s="243"/>
      <c r="L424" s="317"/>
      <c r="M424" s="317"/>
      <c r="N424" s="243"/>
      <c r="O424" s="243"/>
      <c r="P424" s="243"/>
      <c r="Q424" s="243"/>
      <c r="R424" s="243"/>
      <c r="S424" s="243"/>
      <c r="T424" s="243"/>
      <c r="U424" s="243"/>
      <c r="V424" s="243"/>
      <c r="W424" s="243"/>
      <c r="X424" s="243"/>
      <c r="Y424" s="243"/>
      <c r="Z424" s="243"/>
      <c r="AA424" s="243"/>
    </row>
    <row r="425" spans="1:27" s="244" customFormat="1" ht="13.5" customHeight="1" x14ac:dyDescent="0.2">
      <c r="A425" s="243"/>
      <c r="B425" s="243"/>
      <c r="C425" s="243"/>
      <c r="D425" s="243"/>
      <c r="E425" s="243"/>
      <c r="F425" s="243"/>
      <c r="G425" s="243"/>
      <c r="H425" s="243"/>
      <c r="I425" s="243"/>
      <c r="J425" s="243"/>
      <c r="K425" s="243"/>
      <c r="L425" s="317"/>
      <c r="M425" s="317"/>
      <c r="N425" s="243"/>
      <c r="O425" s="243"/>
      <c r="P425" s="243"/>
      <c r="Q425" s="243"/>
      <c r="R425" s="243"/>
      <c r="S425" s="243"/>
      <c r="T425" s="243"/>
      <c r="U425" s="243"/>
      <c r="V425" s="243"/>
      <c r="W425" s="243"/>
      <c r="X425" s="243"/>
      <c r="Y425" s="243"/>
      <c r="Z425" s="243"/>
      <c r="AA425" s="243"/>
    </row>
    <row r="426" spans="1:27" s="244" customFormat="1" ht="13.5" customHeight="1" x14ac:dyDescent="0.2">
      <c r="A426" s="243"/>
      <c r="B426" s="243"/>
      <c r="C426" s="243"/>
      <c r="D426" s="243"/>
      <c r="E426" s="243"/>
      <c r="F426" s="243"/>
      <c r="G426" s="243"/>
      <c r="H426" s="243"/>
      <c r="I426" s="243"/>
      <c r="J426" s="243"/>
      <c r="K426" s="243"/>
      <c r="L426" s="317"/>
      <c r="M426" s="317"/>
      <c r="N426" s="243"/>
      <c r="O426" s="243"/>
      <c r="P426" s="243"/>
      <c r="Q426" s="243"/>
      <c r="R426" s="243"/>
      <c r="S426" s="243"/>
      <c r="T426" s="243"/>
      <c r="U426" s="243"/>
      <c r="V426" s="243"/>
      <c r="W426" s="243"/>
      <c r="X426" s="243"/>
      <c r="Y426" s="243"/>
      <c r="Z426" s="243"/>
      <c r="AA426" s="243"/>
    </row>
    <row r="427" spans="1:27" s="244" customFormat="1" ht="13.5" customHeight="1" x14ac:dyDescent="0.25">
      <c r="A427" s="311"/>
      <c r="B427" s="311"/>
      <c r="C427" s="243"/>
      <c r="D427" s="311"/>
      <c r="E427" s="311"/>
      <c r="F427" s="243"/>
      <c r="G427" s="243"/>
      <c r="H427" s="311"/>
      <c r="I427" s="311"/>
      <c r="J427" s="311"/>
      <c r="K427" s="311"/>
      <c r="L427" s="311"/>
      <c r="M427" s="311"/>
      <c r="N427" s="311"/>
      <c r="O427" s="311"/>
      <c r="P427" s="311"/>
      <c r="Q427" s="311"/>
      <c r="R427" s="311"/>
      <c r="S427" s="311"/>
      <c r="T427" s="311"/>
      <c r="U427" s="311"/>
      <c r="V427" s="311"/>
      <c r="W427" s="311"/>
      <c r="X427" s="311"/>
      <c r="Y427" s="311"/>
      <c r="Z427" s="311"/>
      <c r="AA427" s="311"/>
    </row>
    <row r="428" spans="1:27" s="244" customFormat="1" ht="13.5" customHeight="1" x14ac:dyDescent="0.2">
      <c r="A428" s="243"/>
      <c r="B428" s="243"/>
      <c r="C428" s="243"/>
      <c r="D428" s="243"/>
      <c r="E428" s="243"/>
      <c r="F428" s="243"/>
      <c r="G428" s="243"/>
      <c r="H428" s="243"/>
      <c r="I428" s="243"/>
      <c r="J428" s="243"/>
      <c r="K428" s="243"/>
      <c r="L428" s="317"/>
      <c r="M428" s="317"/>
      <c r="N428" s="243"/>
      <c r="O428" s="243"/>
      <c r="P428" s="243"/>
      <c r="Q428" s="243"/>
      <c r="R428" s="243"/>
      <c r="S428" s="243"/>
      <c r="T428" s="243"/>
      <c r="U428" s="243"/>
      <c r="V428" s="243"/>
      <c r="W428" s="243"/>
      <c r="X428" s="243"/>
      <c r="Y428" s="243"/>
      <c r="Z428" s="243"/>
      <c r="AA428" s="243"/>
    </row>
    <row r="429" spans="1:27" s="244" customFormat="1" ht="13.5" customHeight="1" x14ac:dyDescent="0.2">
      <c r="A429" s="243"/>
      <c r="B429" s="243"/>
      <c r="C429" s="243"/>
      <c r="D429" s="243"/>
      <c r="E429" s="243"/>
      <c r="F429" s="243"/>
      <c r="G429" s="243"/>
      <c r="H429" s="243"/>
      <c r="I429" s="243"/>
      <c r="J429" s="243"/>
      <c r="K429" s="243"/>
      <c r="L429" s="317"/>
      <c r="M429" s="317"/>
      <c r="N429" s="243"/>
      <c r="O429" s="243"/>
      <c r="P429" s="243"/>
      <c r="Q429" s="243"/>
      <c r="R429" s="243"/>
      <c r="S429" s="243"/>
      <c r="T429" s="243"/>
      <c r="U429" s="243"/>
      <c r="V429" s="243"/>
      <c r="W429" s="243"/>
      <c r="X429" s="243"/>
      <c r="Y429" s="243"/>
      <c r="Z429" s="243"/>
      <c r="AA429" s="243"/>
    </row>
    <row r="430" spans="1:27" s="244" customFormat="1" ht="13.5" customHeight="1" x14ac:dyDescent="0.2">
      <c r="A430" s="243"/>
      <c r="B430" s="243"/>
      <c r="C430" s="243"/>
      <c r="D430" s="243"/>
      <c r="E430" s="243"/>
      <c r="F430" s="243"/>
      <c r="G430" s="243"/>
      <c r="H430" s="243"/>
      <c r="I430" s="243"/>
      <c r="J430" s="243"/>
      <c r="K430" s="243"/>
      <c r="L430" s="317"/>
      <c r="M430" s="317"/>
      <c r="N430" s="243"/>
      <c r="O430" s="243"/>
      <c r="P430" s="243"/>
      <c r="Q430" s="243"/>
      <c r="R430" s="243"/>
      <c r="S430" s="243"/>
      <c r="T430" s="243"/>
      <c r="U430" s="243"/>
      <c r="V430" s="243"/>
      <c r="W430" s="243"/>
      <c r="X430" s="243"/>
      <c r="Y430" s="243"/>
      <c r="Z430" s="243"/>
      <c r="AA430" s="243"/>
    </row>
    <row r="431" spans="1:27" s="244" customFormat="1" ht="13.5" customHeight="1" x14ac:dyDescent="0.25">
      <c r="A431" s="311"/>
      <c r="B431" s="311"/>
      <c r="C431" s="243"/>
      <c r="D431" s="311"/>
      <c r="E431" s="311"/>
      <c r="F431" s="243"/>
      <c r="G431" s="243"/>
      <c r="H431" s="311"/>
      <c r="I431" s="311"/>
      <c r="J431" s="311"/>
      <c r="K431" s="311"/>
      <c r="L431" s="311"/>
      <c r="M431" s="311"/>
      <c r="N431" s="311"/>
      <c r="O431" s="311"/>
      <c r="P431" s="311"/>
      <c r="Q431" s="311"/>
      <c r="R431" s="311"/>
      <c r="S431" s="311"/>
      <c r="T431" s="311"/>
      <c r="U431" s="311"/>
      <c r="V431" s="311"/>
      <c r="W431" s="311"/>
      <c r="X431" s="311"/>
      <c r="Y431" s="311"/>
      <c r="Z431" s="311"/>
      <c r="AA431" s="311"/>
    </row>
    <row r="432" spans="1:27" s="244" customFormat="1" ht="13.5" customHeight="1" x14ac:dyDescent="0.25">
      <c r="A432" s="243"/>
      <c r="B432" s="243"/>
      <c r="C432" s="243"/>
      <c r="D432" s="243"/>
      <c r="E432" s="243"/>
      <c r="F432" s="243"/>
      <c r="G432" s="243"/>
      <c r="H432" s="243"/>
      <c r="I432" s="243"/>
      <c r="J432" s="243"/>
      <c r="K432" s="243"/>
      <c r="L432" s="243"/>
      <c r="M432" s="243"/>
      <c r="N432" s="243"/>
      <c r="O432" s="243"/>
      <c r="P432" s="243"/>
      <c r="Q432" s="243"/>
      <c r="R432" s="243"/>
      <c r="S432" s="243"/>
      <c r="T432" s="243"/>
      <c r="U432" s="243"/>
      <c r="V432" s="243"/>
      <c r="W432" s="243"/>
      <c r="X432" s="243"/>
      <c r="Y432" s="243"/>
      <c r="Z432" s="243"/>
      <c r="AA432" s="243"/>
    </row>
    <row r="433" spans="1:34" s="244" customFormat="1" ht="13.5" customHeight="1" x14ac:dyDescent="0.25">
      <c r="A433" s="243"/>
      <c r="B433" s="243"/>
      <c r="C433" s="243"/>
      <c r="D433" s="243"/>
      <c r="E433" s="243"/>
      <c r="F433" s="243"/>
      <c r="G433" s="243"/>
      <c r="H433" s="243"/>
      <c r="I433" s="243"/>
      <c r="J433" s="243"/>
      <c r="K433" s="243"/>
      <c r="L433" s="243"/>
      <c r="M433" s="243"/>
      <c r="N433" s="243"/>
      <c r="O433" s="243"/>
      <c r="P433" s="243"/>
      <c r="Q433" s="243"/>
      <c r="R433" s="243"/>
      <c r="S433" s="243"/>
      <c r="T433" s="243"/>
      <c r="U433" s="243"/>
      <c r="V433" s="243"/>
      <c r="W433" s="243"/>
      <c r="X433" s="243"/>
      <c r="Y433" s="243"/>
      <c r="Z433" s="243"/>
      <c r="AA433" s="243"/>
    </row>
    <row r="434" spans="1:34" s="244" customFormat="1" ht="13.5" customHeight="1" x14ac:dyDescent="0.25">
      <c r="A434" s="243"/>
      <c r="B434" s="243"/>
      <c r="C434" s="243"/>
      <c r="D434" s="243"/>
      <c r="E434" s="243"/>
      <c r="F434" s="243"/>
      <c r="G434" s="243"/>
      <c r="H434" s="243"/>
      <c r="I434" s="243"/>
      <c r="J434" s="243"/>
      <c r="K434" s="243"/>
      <c r="L434" s="243"/>
      <c r="M434" s="243"/>
      <c r="N434" s="243"/>
      <c r="O434" s="243"/>
      <c r="P434" s="243"/>
      <c r="Q434" s="243"/>
      <c r="R434" s="243"/>
      <c r="S434" s="243"/>
      <c r="T434" s="243"/>
      <c r="U434" s="243"/>
      <c r="V434" s="243"/>
      <c r="W434" s="243"/>
      <c r="X434" s="243"/>
      <c r="Y434" s="243"/>
      <c r="Z434" s="243"/>
      <c r="AA434" s="243"/>
    </row>
    <row r="435" spans="1:34" s="244" customFormat="1" ht="13.5" customHeight="1" x14ac:dyDescent="0.25">
      <c r="A435" s="311"/>
      <c r="B435" s="311"/>
      <c r="C435" s="243"/>
      <c r="D435" s="311"/>
      <c r="E435" s="311"/>
      <c r="F435" s="243"/>
      <c r="G435" s="243"/>
      <c r="H435" s="311"/>
      <c r="I435" s="311"/>
      <c r="J435" s="311"/>
      <c r="K435" s="311"/>
      <c r="L435" s="311"/>
      <c r="M435" s="311"/>
      <c r="N435" s="311"/>
      <c r="O435" s="311"/>
      <c r="P435" s="311"/>
      <c r="Q435" s="311"/>
      <c r="R435" s="311"/>
      <c r="S435" s="311"/>
      <c r="T435" s="311"/>
      <c r="U435" s="311"/>
      <c r="V435" s="311"/>
      <c r="W435" s="311"/>
      <c r="X435" s="311"/>
      <c r="Y435" s="311"/>
      <c r="Z435" s="311"/>
      <c r="AA435" s="311"/>
    </row>
    <row r="436" spans="1:34" s="244" customFormat="1" ht="13.5" customHeight="1" x14ac:dyDescent="0.25">
      <c r="A436" s="243"/>
      <c r="B436" s="243"/>
      <c r="C436" s="243"/>
      <c r="D436" s="243"/>
      <c r="E436" s="243"/>
      <c r="F436" s="243"/>
      <c r="G436" s="243"/>
      <c r="H436" s="243"/>
      <c r="I436" s="243"/>
      <c r="J436" s="243"/>
      <c r="K436" s="243"/>
      <c r="L436" s="243"/>
      <c r="M436" s="243"/>
      <c r="N436" s="243"/>
      <c r="O436" s="243"/>
      <c r="P436" s="243"/>
      <c r="Q436" s="243"/>
      <c r="R436" s="243"/>
      <c r="S436" s="243"/>
      <c r="T436" s="243"/>
      <c r="U436" s="243"/>
      <c r="V436" s="243"/>
      <c r="W436" s="243"/>
      <c r="X436" s="243"/>
      <c r="Y436" s="243"/>
      <c r="Z436" s="243"/>
      <c r="AA436" s="243"/>
    </row>
    <row r="437" spans="1:34" s="244" customFormat="1" ht="13.5" customHeight="1" x14ac:dyDescent="0.25">
      <c r="A437" s="243"/>
      <c r="B437" s="243"/>
      <c r="C437" s="243"/>
      <c r="D437" s="243"/>
      <c r="E437" s="243"/>
      <c r="F437" s="243"/>
      <c r="G437" s="243"/>
      <c r="H437" s="243"/>
      <c r="I437" s="243"/>
      <c r="J437" s="243"/>
      <c r="K437" s="243"/>
      <c r="L437" s="243"/>
      <c r="M437" s="243"/>
      <c r="N437" s="243"/>
      <c r="O437" s="243"/>
      <c r="P437" s="243"/>
      <c r="Q437" s="243"/>
      <c r="R437" s="243"/>
      <c r="S437" s="243"/>
      <c r="T437" s="243"/>
      <c r="U437" s="243"/>
      <c r="V437" s="243"/>
      <c r="W437" s="243"/>
      <c r="X437" s="243"/>
      <c r="Y437" s="243"/>
      <c r="Z437" s="243"/>
      <c r="AA437" s="243"/>
    </row>
    <row r="438" spans="1:34" s="244" customFormat="1" ht="13.5" customHeight="1" x14ac:dyDescent="0.25">
      <c r="A438" s="243"/>
      <c r="B438" s="243"/>
      <c r="C438" s="243"/>
      <c r="D438" s="243"/>
      <c r="E438" s="243"/>
      <c r="F438" s="243"/>
      <c r="G438" s="243"/>
      <c r="H438" s="243"/>
      <c r="I438" s="243"/>
      <c r="J438" s="243"/>
      <c r="K438" s="243"/>
      <c r="L438" s="243"/>
      <c r="M438" s="243"/>
      <c r="N438" s="243"/>
      <c r="O438" s="243"/>
      <c r="P438" s="243"/>
      <c r="Q438" s="243"/>
      <c r="R438" s="243"/>
      <c r="S438" s="243"/>
      <c r="T438" s="243"/>
      <c r="U438" s="243"/>
      <c r="V438" s="243"/>
      <c r="W438" s="243"/>
      <c r="X438" s="243"/>
      <c r="Y438" s="243"/>
      <c r="Z438" s="243"/>
      <c r="AA438" s="243"/>
    </row>
    <row r="439" spans="1:34" s="244" customFormat="1" ht="13.5" customHeight="1" x14ac:dyDescent="0.25">
      <c r="A439" s="311"/>
      <c r="B439" s="311"/>
      <c r="C439" s="311"/>
      <c r="D439" s="311"/>
      <c r="E439" s="311"/>
      <c r="F439" s="243"/>
      <c r="G439" s="243"/>
      <c r="H439" s="311"/>
      <c r="I439" s="311"/>
      <c r="J439" s="311"/>
      <c r="K439" s="311"/>
      <c r="L439" s="311"/>
      <c r="M439" s="311"/>
      <c r="N439" s="311"/>
      <c r="O439" s="311"/>
      <c r="P439" s="311"/>
      <c r="Q439" s="311"/>
      <c r="R439" s="311"/>
      <c r="S439" s="311"/>
      <c r="T439" s="311"/>
      <c r="U439" s="311"/>
      <c r="V439" s="311"/>
      <c r="W439" s="311"/>
      <c r="X439" s="311"/>
      <c r="Y439" s="311"/>
      <c r="Z439" s="311"/>
      <c r="AA439" s="311"/>
    </row>
    <row r="440" spans="1:34" s="244" customFormat="1" ht="13.5" customHeight="1" x14ac:dyDescent="0.25">
      <c r="A440" s="311"/>
      <c r="B440" s="311"/>
      <c r="C440" s="311"/>
      <c r="D440" s="311"/>
      <c r="E440" s="311"/>
      <c r="F440" s="243"/>
      <c r="G440" s="243"/>
      <c r="H440" s="311"/>
      <c r="I440" s="311"/>
      <c r="J440" s="311"/>
      <c r="K440" s="311"/>
      <c r="L440" s="311"/>
      <c r="M440" s="311"/>
      <c r="N440" s="311"/>
      <c r="O440" s="311"/>
      <c r="P440" s="311"/>
      <c r="Q440" s="311"/>
      <c r="R440" s="311"/>
      <c r="S440" s="311"/>
      <c r="T440" s="311"/>
      <c r="U440" s="311"/>
      <c r="V440" s="311"/>
      <c r="W440" s="311"/>
      <c r="X440" s="311"/>
      <c r="Y440" s="311"/>
      <c r="Z440" s="311"/>
      <c r="AA440" s="311"/>
    </row>
    <row r="441" spans="1:34" s="244" customFormat="1" ht="13.5" customHeight="1" x14ac:dyDescent="0.25">
      <c r="A441" s="311"/>
      <c r="B441" s="311"/>
      <c r="C441" s="311"/>
      <c r="D441" s="311"/>
      <c r="E441" s="311"/>
      <c r="F441" s="243"/>
      <c r="G441" s="243"/>
      <c r="H441" s="311"/>
      <c r="I441" s="311"/>
      <c r="J441" s="311"/>
      <c r="K441" s="311"/>
      <c r="L441" s="311"/>
      <c r="M441" s="311"/>
      <c r="N441" s="311"/>
      <c r="O441" s="311"/>
      <c r="P441" s="311"/>
      <c r="Q441" s="311"/>
      <c r="R441" s="311"/>
      <c r="S441" s="311"/>
      <c r="T441" s="311"/>
      <c r="U441" s="311"/>
      <c r="V441" s="311"/>
      <c r="W441" s="311"/>
      <c r="X441" s="311"/>
      <c r="Y441" s="311"/>
      <c r="Z441" s="311"/>
      <c r="AA441" s="311"/>
    </row>
    <row r="442" spans="1:34" s="244" customFormat="1" ht="13.5" customHeight="1" x14ac:dyDescent="0.25">
      <c r="A442" s="311"/>
      <c r="B442" s="311"/>
      <c r="C442" s="311"/>
      <c r="D442" s="311"/>
      <c r="E442" s="311"/>
      <c r="F442" s="243"/>
      <c r="G442" s="243"/>
      <c r="H442" s="311"/>
      <c r="I442" s="311"/>
      <c r="J442" s="311"/>
      <c r="K442" s="311"/>
      <c r="L442" s="311"/>
      <c r="M442" s="311"/>
      <c r="N442" s="311"/>
      <c r="O442" s="311"/>
      <c r="P442" s="311"/>
      <c r="Q442" s="311"/>
      <c r="R442" s="311"/>
      <c r="S442" s="311"/>
      <c r="T442" s="311"/>
      <c r="U442" s="311"/>
      <c r="V442" s="311"/>
      <c r="W442" s="311"/>
      <c r="X442" s="311"/>
      <c r="Y442" s="311"/>
      <c r="Z442" s="311"/>
      <c r="AA442" s="311"/>
    </row>
    <row r="443" spans="1:34" s="244" customFormat="1" ht="13.5" customHeight="1" x14ac:dyDescent="0.25">
      <c r="A443" s="311"/>
      <c r="B443" s="311"/>
      <c r="C443" s="311"/>
      <c r="D443" s="311"/>
      <c r="E443" s="311"/>
      <c r="F443" s="243"/>
      <c r="G443" s="243"/>
      <c r="H443" s="311"/>
      <c r="I443" s="311"/>
      <c r="J443" s="311"/>
      <c r="K443" s="311"/>
      <c r="L443" s="311"/>
      <c r="M443" s="311"/>
      <c r="N443" s="311"/>
      <c r="O443" s="311"/>
      <c r="P443" s="311"/>
      <c r="Q443" s="311"/>
      <c r="R443" s="311"/>
      <c r="S443" s="311"/>
      <c r="T443" s="311"/>
      <c r="U443" s="311"/>
      <c r="V443" s="311"/>
      <c r="W443" s="311"/>
      <c r="X443" s="311"/>
      <c r="Y443" s="311"/>
      <c r="Z443" s="311"/>
      <c r="AA443" s="311"/>
    </row>
    <row r="444" spans="1:34" s="244" customFormat="1" ht="13.5" customHeight="1" x14ac:dyDescent="0.25">
      <c r="A444" s="311"/>
      <c r="B444" s="311"/>
      <c r="C444" s="311"/>
      <c r="D444" s="311"/>
      <c r="E444" s="311"/>
      <c r="F444" s="243"/>
      <c r="G444" s="243"/>
      <c r="H444" s="311"/>
      <c r="I444" s="311"/>
      <c r="J444" s="311"/>
      <c r="K444" s="311"/>
      <c r="L444" s="311"/>
      <c r="M444" s="311"/>
      <c r="N444" s="311"/>
      <c r="O444" s="311"/>
      <c r="P444" s="311"/>
      <c r="Q444" s="311"/>
      <c r="R444" s="311"/>
      <c r="S444" s="311"/>
      <c r="T444" s="311"/>
      <c r="U444" s="311"/>
      <c r="V444" s="311"/>
      <c r="W444" s="311"/>
      <c r="X444" s="311"/>
      <c r="Y444" s="311"/>
      <c r="Z444" s="311"/>
      <c r="AA444" s="311"/>
    </row>
    <row r="445" spans="1:34" s="244" customFormat="1" ht="13.5" customHeight="1" x14ac:dyDescent="0.25">
      <c r="A445" s="311"/>
      <c r="B445" s="311"/>
      <c r="C445" s="311"/>
      <c r="D445" s="311"/>
      <c r="E445" s="311"/>
      <c r="F445" s="243"/>
      <c r="G445" s="243"/>
      <c r="H445" s="311"/>
      <c r="I445" s="311"/>
      <c r="J445" s="311"/>
      <c r="K445" s="311"/>
      <c r="L445" s="311"/>
      <c r="M445" s="311"/>
      <c r="N445" s="311"/>
      <c r="O445" s="311"/>
      <c r="P445" s="311"/>
      <c r="Q445" s="311"/>
      <c r="R445" s="311"/>
      <c r="S445" s="311"/>
      <c r="T445" s="311"/>
      <c r="U445" s="311"/>
      <c r="V445" s="311"/>
      <c r="W445" s="311"/>
      <c r="X445" s="311"/>
      <c r="Y445" s="311"/>
      <c r="Z445" s="311"/>
      <c r="AA445" s="311"/>
    </row>
    <row r="446" spans="1:34" s="244" customFormat="1" ht="13.5" customHeight="1" x14ac:dyDescent="0.25">
      <c r="A446" s="311"/>
      <c r="B446" s="311"/>
      <c r="C446" s="311"/>
      <c r="D446" s="311"/>
      <c r="E446" s="311"/>
      <c r="F446" s="243"/>
      <c r="G446" s="243"/>
      <c r="H446" s="311"/>
      <c r="I446" s="311"/>
      <c r="J446" s="311"/>
      <c r="K446" s="311"/>
      <c r="L446" s="311"/>
      <c r="M446" s="311"/>
      <c r="N446" s="311"/>
      <c r="O446" s="311"/>
      <c r="P446" s="311"/>
      <c r="Q446" s="311"/>
      <c r="R446" s="311"/>
      <c r="S446" s="311"/>
      <c r="T446" s="311"/>
      <c r="U446" s="311"/>
      <c r="V446" s="311"/>
      <c r="W446" s="311"/>
      <c r="X446" s="311"/>
      <c r="Y446" s="311"/>
      <c r="Z446" s="311"/>
      <c r="AA446" s="311"/>
    </row>
    <row r="447" spans="1:34" s="244" customFormat="1" ht="13.5" customHeight="1" x14ac:dyDescent="0.25">
      <c r="A447" s="311"/>
      <c r="B447" s="311"/>
      <c r="C447" s="311"/>
      <c r="D447" s="311"/>
      <c r="E447" s="311"/>
      <c r="F447" s="243"/>
      <c r="G447" s="243"/>
      <c r="H447" s="311"/>
      <c r="I447" s="311"/>
      <c r="J447" s="311"/>
      <c r="K447" s="311"/>
      <c r="L447" s="311"/>
      <c r="M447" s="311"/>
      <c r="N447" s="311"/>
      <c r="O447" s="311"/>
      <c r="P447" s="311"/>
      <c r="Q447" s="311"/>
      <c r="R447" s="311"/>
      <c r="S447" s="311"/>
      <c r="T447" s="311"/>
      <c r="U447" s="311"/>
      <c r="V447" s="311"/>
      <c r="W447" s="311"/>
      <c r="X447" s="311"/>
      <c r="Y447" s="311"/>
      <c r="Z447" s="311"/>
      <c r="AA447" s="311"/>
      <c r="AB447" s="230"/>
      <c r="AC447" s="230"/>
      <c r="AD447" s="230"/>
      <c r="AE447" s="230"/>
      <c r="AF447" s="230"/>
      <c r="AG447" s="230"/>
      <c r="AH447" s="230"/>
    </row>
    <row r="448" spans="1:34" s="244" customFormat="1" ht="13.5" customHeight="1" x14ac:dyDescent="0.25">
      <c r="A448" s="311"/>
      <c r="B448" s="311"/>
      <c r="C448" s="311"/>
      <c r="D448" s="311"/>
      <c r="E448" s="311"/>
      <c r="F448" s="243"/>
      <c r="G448" s="243"/>
      <c r="H448" s="311"/>
      <c r="I448" s="311"/>
      <c r="J448" s="311"/>
      <c r="K448" s="311"/>
      <c r="L448" s="311"/>
      <c r="M448" s="311"/>
      <c r="N448" s="311"/>
      <c r="O448" s="311"/>
      <c r="P448" s="311"/>
      <c r="Q448" s="311"/>
      <c r="R448" s="311"/>
      <c r="S448" s="311"/>
      <c r="T448" s="311"/>
      <c r="U448" s="311"/>
      <c r="V448" s="311"/>
      <c r="W448" s="311"/>
      <c r="X448" s="311"/>
      <c r="Y448" s="311"/>
      <c r="Z448" s="311"/>
      <c r="AA448" s="311"/>
    </row>
    <row r="449" spans="1:27" s="244" customFormat="1" ht="13.5" customHeight="1" x14ac:dyDescent="0.25">
      <c r="A449" s="311"/>
      <c r="B449" s="311"/>
      <c r="C449" s="311"/>
      <c r="D449" s="311"/>
      <c r="E449" s="311"/>
      <c r="F449" s="243"/>
      <c r="G449" s="243"/>
      <c r="H449" s="311"/>
      <c r="I449" s="311"/>
      <c r="J449" s="311"/>
      <c r="K449" s="311"/>
      <c r="L449" s="311"/>
      <c r="M449" s="311"/>
      <c r="N449" s="311"/>
      <c r="O449" s="311"/>
      <c r="P449" s="311"/>
      <c r="Q449" s="311"/>
      <c r="R449" s="311"/>
      <c r="S449" s="311"/>
      <c r="T449" s="311"/>
      <c r="U449" s="311"/>
      <c r="V449" s="311"/>
      <c r="W449" s="311"/>
      <c r="X449" s="311"/>
      <c r="Y449" s="311"/>
      <c r="Z449" s="311"/>
      <c r="AA449" s="311"/>
    </row>
    <row r="450" spans="1:27" s="244" customFormat="1" ht="13.5" customHeight="1" x14ac:dyDescent="0.25">
      <c r="A450" s="311"/>
      <c r="B450" s="311"/>
      <c r="C450" s="311"/>
      <c r="D450" s="311"/>
      <c r="E450" s="311"/>
      <c r="F450" s="243"/>
      <c r="G450" s="243"/>
      <c r="H450" s="311"/>
      <c r="I450" s="311"/>
      <c r="J450" s="311"/>
      <c r="K450" s="311"/>
      <c r="L450" s="311"/>
      <c r="M450" s="311"/>
      <c r="N450" s="311"/>
      <c r="O450" s="311"/>
      <c r="P450" s="311"/>
      <c r="Q450" s="311"/>
      <c r="R450" s="311"/>
      <c r="S450" s="311"/>
      <c r="T450" s="311"/>
      <c r="U450" s="311"/>
      <c r="V450" s="311"/>
      <c r="W450" s="311"/>
      <c r="X450" s="311"/>
      <c r="Y450" s="311"/>
      <c r="Z450" s="311"/>
      <c r="AA450" s="311"/>
    </row>
    <row r="451" spans="1:27" s="244" customFormat="1" ht="13.5" customHeight="1" x14ac:dyDescent="0.25">
      <c r="A451" s="311"/>
      <c r="B451" s="311"/>
      <c r="C451" s="311"/>
      <c r="D451" s="311"/>
      <c r="E451" s="311"/>
      <c r="F451" s="243"/>
      <c r="G451" s="243"/>
      <c r="H451" s="311"/>
      <c r="I451" s="311"/>
      <c r="J451" s="311"/>
      <c r="K451" s="311"/>
      <c r="L451" s="311"/>
      <c r="M451" s="311"/>
      <c r="N451" s="311"/>
      <c r="O451" s="311"/>
      <c r="P451" s="311"/>
      <c r="Q451" s="311"/>
      <c r="R451" s="311"/>
      <c r="S451" s="311"/>
      <c r="T451" s="311"/>
      <c r="U451" s="311"/>
      <c r="V451" s="311"/>
      <c r="W451" s="311"/>
      <c r="X451" s="311"/>
      <c r="Y451" s="311"/>
      <c r="Z451" s="311"/>
      <c r="AA451" s="311"/>
    </row>
    <row r="452" spans="1:27" s="244" customFormat="1" ht="13.5" customHeight="1" x14ac:dyDescent="0.25">
      <c r="A452" s="311"/>
      <c r="B452" s="311"/>
      <c r="C452" s="311"/>
      <c r="D452" s="311"/>
      <c r="E452" s="311"/>
      <c r="F452" s="243"/>
      <c r="G452" s="243"/>
      <c r="H452" s="311"/>
      <c r="I452" s="311"/>
      <c r="J452" s="311"/>
      <c r="K452" s="311"/>
      <c r="L452" s="311"/>
      <c r="M452" s="311"/>
      <c r="N452" s="311"/>
      <c r="O452" s="311"/>
      <c r="P452" s="311"/>
      <c r="Q452" s="311"/>
      <c r="R452" s="311"/>
      <c r="S452" s="311"/>
      <c r="T452" s="311"/>
      <c r="U452" s="311"/>
      <c r="V452" s="311"/>
      <c r="W452" s="311"/>
      <c r="X452" s="311"/>
      <c r="Y452" s="311"/>
      <c r="Z452" s="311"/>
      <c r="AA452" s="311"/>
    </row>
    <row r="453" spans="1:27" s="244" customFormat="1" ht="13.5" customHeight="1" x14ac:dyDescent="0.25">
      <c r="A453" s="311"/>
      <c r="B453" s="311"/>
      <c r="C453" s="311"/>
      <c r="D453" s="311"/>
      <c r="E453" s="311"/>
      <c r="F453" s="243"/>
      <c r="G453" s="243"/>
      <c r="H453" s="311"/>
      <c r="I453" s="311"/>
      <c r="J453" s="311"/>
      <c r="K453" s="311"/>
      <c r="L453" s="311"/>
      <c r="M453" s="311"/>
      <c r="N453" s="311"/>
      <c r="O453" s="311"/>
      <c r="P453" s="311"/>
      <c r="Q453" s="311"/>
      <c r="R453" s="311"/>
      <c r="S453" s="311"/>
      <c r="T453" s="311"/>
      <c r="U453" s="311"/>
      <c r="V453" s="311"/>
      <c r="W453" s="311"/>
      <c r="X453" s="311"/>
      <c r="Y453" s="311"/>
      <c r="Z453" s="311"/>
      <c r="AA453" s="311"/>
    </row>
    <row r="454" spans="1:27" s="244" customFormat="1" ht="13.5" customHeight="1" x14ac:dyDescent="0.25">
      <c r="A454" s="311"/>
      <c r="B454" s="311"/>
      <c r="C454" s="311"/>
      <c r="D454" s="311"/>
      <c r="E454" s="311"/>
      <c r="F454" s="243"/>
      <c r="G454" s="243"/>
      <c r="H454" s="311"/>
      <c r="I454" s="311"/>
      <c r="J454" s="311"/>
      <c r="K454" s="311"/>
      <c r="L454" s="311"/>
      <c r="M454" s="311"/>
      <c r="N454" s="311"/>
      <c r="O454" s="311"/>
      <c r="P454" s="311"/>
      <c r="Q454" s="311"/>
      <c r="R454" s="311"/>
      <c r="S454" s="311"/>
      <c r="T454" s="311"/>
      <c r="U454" s="311"/>
      <c r="V454" s="311"/>
      <c r="W454" s="311"/>
      <c r="X454" s="311"/>
      <c r="Y454" s="311"/>
      <c r="Z454" s="311"/>
      <c r="AA454" s="311"/>
    </row>
    <row r="455" spans="1:27" s="244" customFormat="1" ht="13.5" customHeight="1" x14ac:dyDescent="0.25">
      <c r="A455" s="311"/>
      <c r="B455" s="311"/>
      <c r="C455" s="311"/>
      <c r="D455" s="311"/>
      <c r="E455" s="311"/>
      <c r="F455" s="243"/>
      <c r="G455" s="243"/>
      <c r="H455" s="311"/>
      <c r="I455" s="311"/>
      <c r="J455" s="311"/>
      <c r="K455" s="318"/>
      <c r="L455" s="311"/>
      <c r="M455" s="311"/>
      <c r="N455" s="311"/>
      <c r="O455" s="311"/>
      <c r="P455" s="311"/>
      <c r="Q455" s="311"/>
      <c r="R455" s="311"/>
      <c r="S455" s="311"/>
      <c r="T455" s="311"/>
      <c r="U455" s="311"/>
      <c r="V455" s="311"/>
      <c r="W455" s="311"/>
      <c r="X455" s="311"/>
      <c r="Y455" s="311"/>
      <c r="Z455" s="311"/>
      <c r="AA455" s="311"/>
    </row>
    <row r="456" spans="1:27" s="244" customFormat="1" ht="13.5" customHeight="1" x14ac:dyDescent="0.25">
      <c r="A456" s="311"/>
      <c r="B456" s="311"/>
      <c r="C456" s="311"/>
      <c r="D456" s="311"/>
      <c r="E456" s="311"/>
      <c r="F456" s="243"/>
      <c r="G456" s="243"/>
      <c r="H456" s="311"/>
      <c r="I456" s="311"/>
      <c r="J456" s="311"/>
      <c r="K456" s="311"/>
      <c r="L456" s="311"/>
      <c r="M456" s="311"/>
      <c r="N456" s="311"/>
      <c r="O456" s="311"/>
      <c r="P456" s="311"/>
      <c r="Q456" s="311"/>
      <c r="R456" s="311"/>
      <c r="S456" s="311"/>
      <c r="T456" s="311"/>
      <c r="U456" s="311"/>
      <c r="V456" s="311"/>
      <c r="W456" s="311"/>
      <c r="X456" s="311"/>
      <c r="Y456" s="311"/>
      <c r="Z456" s="311"/>
      <c r="AA456" s="311"/>
    </row>
    <row r="457" spans="1:27" s="244" customFormat="1" ht="13.5" customHeight="1" x14ac:dyDescent="0.25">
      <c r="A457" s="311"/>
      <c r="B457" s="311"/>
      <c r="C457" s="311"/>
      <c r="D457" s="311"/>
      <c r="E457" s="311"/>
      <c r="F457" s="243"/>
      <c r="G457" s="243"/>
      <c r="H457" s="311"/>
      <c r="I457" s="311"/>
      <c r="J457" s="311"/>
      <c r="K457" s="311"/>
      <c r="L457" s="311"/>
      <c r="M457" s="311"/>
      <c r="N457" s="311"/>
      <c r="O457" s="311"/>
      <c r="P457" s="311"/>
      <c r="Q457" s="311"/>
      <c r="R457" s="311"/>
      <c r="S457" s="311"/>
      <c r="T457" s="311"/>
      <c r="U457" s="311"/>
      <c r="V457" s="311"/>
      <c r="W457" s="311"/>
      <c r="X457" s="311"/>
      <c r="Y457" s="311"/>
      <c r="Z457" s="311"/>
      <c r="AA457" s="311"/>
    </row>
    <row r="458" spans="1:27" s="244" customFormat="1" ht="13.5" customHeight="1" x14ac:dyDescent="0.25">
      <c r="A458" s="311"/>
      <c r="B458" s="311"/>
      <c r="C458" s="311"/>
      <c r="D458" s="311"/>
      <c r="E458" s="311"/>
      <c r="F458" s="243"/>
      <c r="G458" s="243"/>
      <c r="H458" s="311"/>
      <c r="I458" s="311"/>
      <c r="J458" s="311"/>
      <c r="K458" s="311"/>
      <c r="L458" s="311"/>
      <c r="M458" s="311"/>
      <c r="N458" s="311"/>
      <c r="O458" s="311"/>
      <c r="P458" s="311"/>
      <c r="Q458" s="311"/>
      <c r="R458" s="311"/>
      <c r="S458" s="311"/>
      <c r="T458" s="311"/>
      <c r="U458" s="311"/>
      <c r="V458" s="311"/>
      <c r="W458" s="311"/>
      <c r="X458" s="311"/>
      <c r="Y458" s="311"/>
      <c r="Z458" s="311"/>
      <c r="AA458" s="311"/>
    </row>
    <row r="459" spans="1:27" s="244" customFormat="1" ht="13.5" customHeight="1" x14ac:dyDescent="0.25">
      <c r="A459" s="311"/>
      <c r="B459" s="311"/>
      <c r="C459" s="311"/>
      <c r="D459" s="311"/>
      <c r="E459" s="311"/>
      <c r="F459" s="243"/>
      <c r="G459" s="243"/>
      <c r="H459" s="311"/>
      <c r="I459" s="311"/>
      <c r="J459" s="311"/>
      <c r="K459" s="311"/>
      <c r="L459" s="311"/>
      <c r="M459" s="311"/>
      <c r="N459" s="311"/>
      <c r="O459" s="311"/>
      <c r="P459" s="311"/>
      <c r="Q459" s="311"/>
      <c r="R459" s="311"/>
      <c r="S459" s="311"/>
      <c r="T459" s="311"/>
      <c r="U459" s="311"/>
      <c r="V459" s="311"/>
      <c r="W459" s="311"/>
      <c r="X459" s="311"/>
      <c r="Y459" s="311"/>
      <c r="Z459" s="311"/>
      <c r="AA459" s="311"/>
    </row>
    <row r="460" spans="1:27" s="244" customFormat="1" ht="13.5" customHeight="1" x14ac:dyDescent="0.25">
      <c r="A460" s="311"/>
      <c r="B460" s="311"/>
      <c r="C460" s="311"/>
      <c r="D460" s="311"/>
      <c r="E460" s="311"/>
      <c r="F460" s="243"/>
      <c r="G460" s="243"/>
      <c r="H460" s="311"/>
      <c r="I460" s="311"/>
      <c r="J460" s="311"/>
      <c r="K460" s="311"/>
      <c r="L460" s="311"/>
      <c r="M460" s="311"/>
      <c r="N460" s="311"/>
      <c r="O460" s="311"/>
      <c r="P460" s="311"/>
      <c r="Q460" s="311"/>
      <c r="R460" s="311"/>
      <c r="S460" s="311"/>
      <c r="T460" s="311"/>
      <c r="U460" s="311"/>
      <c r="V460" s="311"/>
      <c r="W460" s="311"/>
      <c r="X460" s="311"/>
      <c r="Y460" s="311"/>
      <c r="Z460" s="311"/>
      <c r="AA460" s="311"/>
    </row>
    <row r="461" spans="1:27" s="244" customFormat="1" ht="13.5" customHeight="1" x14ac:dyDescent="0.25">
      <c r="A461" s="311"/>
      <c r="B461" s="311"/>
      <c r="C461" s="243"/>
      <c r="D461" s="311"/>
      <c r="E461" s="311"/>
      <c r="F461" s="243"/>
      <c r="G461" s="243"/>
      <c r="H461" s="311"/>
      <c r="I461" s="311"/>
      <c r="J461" s="311"/>
      <c r="K461" s="311"/>
      <c r="L461" s="311"/>
      <c r="M461" s="311"/>
      <c r="N461" s="311"/>
      <c r="O461" s="311"/>
      <c r="P461" s="311"/>
      <c r="Q461" s="311"/>
      <c r="R461" s="311"/>
      <c r="S461" s="311"/>
      <c r="T461" s="311"/>
      <c r="U461" s="311"/>
      <c r="V461" s="311"/>
      <c r="W461" s="311"/>
      <c r="X461" s="311"/>
      <c r="Y461" s="311"/>
      <c r="Z461" s="311"/>
      <c r="AA461" s="311"/>
    </row>
    <row r="462" spans="1:27" s="244" customFormat="1" ht="13.5" customHeight="1" x14ac:dyDescent="0.25">
      <c r="A462" s="311"/>
      <c r="B462" s="311"/>
      <c r="C462" s="311"/>
      <c r="D462" s="311"/>
      <c r="E462" s="311"/>
      <c r="F462" s="243"/>
      <c r="G462" s="243"/>
      <c r="H462" s="311"/>
      <c r="I462" s="311"/>
      <c r="J462" s="311"/>
      <c r="K462" s="311"/>
      <c r="L462" s="311"/>
      <c r="M462" s="311"/>
      <c r="N462" s="311"/>
      <c r="O462" s="311"/>
      <c r="P462" s="311"/>
      <c r="Q462" s="311"/>
      <c r="R462" s="311"/>
      <c r="S462" s="311"/>
      <c r="T462" s="311"/>
      <c r="U462" s="311"/>
      <c r="V462" s="311"/>
      <c r="W462" s="311"/>
      <c r="X462" s="311"/>
      <c r="Y462" s="311"/>
      <c r="Z462" s="311"/>
      <c r="AA462" s="311"/>
    </row>
    <row r="463" spans="1:27" s="244" customFormat="1" ht="13.5" customHeight="1" x14ac:dyDescent="0.25">
      <c r="A463" s="311"/>
      <c r="B463" s="311"/>
      <c r="C463" s="311"/>
      <c r="D463" s="311"/>
      <c r="E463" s="311"/>
      <c r="F463" s="243"/>
      <c r="G463" s="243"/>
      <c r="H463" s="311"/>
      <c r="I463" s="311"/>
      <c r="J463" s="311"/>
      <c r="K463" s="311"/>
      <c r="L463" s="311"/>
      <c r="M463" s="311"/>
      <c r="N463" s="311"/>
      <c r="O463" s="311"/>
      <c r="P463" s="311"/>
      <c r="Q463" s="311"/>
      <c r="R463" s="311"/>
      <c r="S463" s="311"/>
      <c r="T463" s="311"/>
      <c r="U463" s="311"/>
      <c r="V463" s="311"/>
      <c r="W463" s="311"/>
      <c r="X463" s="311"/>
      <c r="Y463" s="311"/>
      <c r="Z463" s="311"/>
      <c r="AA463" s="311"/>
    </row>
    <row r="464" spans="1:27" s="244" customFormat="1" ht="13.5" customHeight="1" x14ac:dyDescent="0.25">
      <c r="A464" s="311"/>
      <c r="B464" s="311"/>
      <c r="C464" s="243"/>
      <c r="D464" s="311"/>
      <c r="E464" s="311"/>
      <c r="F464" s="243"/>
      <c r="G464" s="243"/>
      <c r="H464" s="311"/>
      <c r="I464" s="311"/>
      <c r="J464" s="311"/>
      <c r="K464" s="311"/>
      <c r="L464" s="311"/>
      <c r="M464" s="311"/>
      <c r="N464" s="311"/>
      <c r="O464" s="311"/>
      <c r="P464" s="311"/>
      <c r="Q464" s="311"/>
      <c r="R464" s="311"/>
      <c r="S464" s="311"/>
      <c r="T464" s="311"/>
      <c r="U464" s="311"/>
      <c r="V464" s="311"/>
      <c r="W464" s="311"/>
      <c r="X464" s="311"/>
      <c r="Y464" s="311"/>
      <c r="Z464" s="311"/>
      <c r="AA464" s="311"/>
    </row>
    <row r="465" spans="1:34" s="244" customFormat="1" ht="13.5" customHeight="1" x14ac:dyDescent="0.25">
      <c r="A465" s="311"/>
      <c r="B465" s="311"/>
      <c r="C465" s="243"/>
      <c r="D465" s="311"/>
      <c r="E465" s="311"/>
      <c r="F465" s="243"/>
      <c r="G465" s="243"/>
      <c r="H465" s="311"/>
      <c r="I465" s="311"/>
      <c r="J465" s="311"/>
      <c r="K465" s="311"/>
      <c r="L465" s="311"/>
      <c r="M465" s="311"/>
      <c r="N465" s="311"/>
      <c r="O465" s="311"/>
      <c r="P465" s="311"/>
      <c r="Q465" s="311"/>
      <c r="R465" s="311"/>
      <c r="S465" s="311"/>
      <c r="T465" s="311"/>
      <c r="U465" s="311"/>
      <c r="V465" s="311"/>
      <c r="W465" s="311"/>
      <c r="X465" s="311"/>
      <c r="Y465" s="311"/>
      <c r="Z465" s="311"/>
      <c r="AA465" s="311"/>
      <c r="AB465" s="230"/>
      <c r="AC465" s="230"/>
      <c r="AD465" s="230"/>
      <c r="AE465" s="230"/>
      <c r="AF465" s="230"/>
      <c r="AG465" s="230"/>
      <c r="AH465" s="230"/>
    </row>
    <row r="466" spans="1:34" s="244" customFormat="1" ht="13.5" customHeight="1" x14ac:dyDescent="0.25">
      <c r="A466" s="311"/>
      <c r="B466" s="311"/>
      <c r="C466" s="311"/>
      <c r="D466" s="311"/>
      <c r="E466" s="311"/>
      <c r="F466" s="243"/>
      <c r="G466" s="243"/>
      <c r="H466" s="311"/>
      <c r="I466" s="311"/>
      <c r="J466" s="311"/>
      <c r="K466" s="318"/>
      <c r="L466" s="311"/>
      <c r="M466" s="311"/>
      <c r="N466" s="311"/>
      <c r="O466" s="311"/>
      <c r="P466" s="311"/>
      <c r="Q466" s="311"/>
      <c r="R466" s="311"/>
      <c r="S466" s="311"/>
      <c r="T466" s="311"/>
      <c r="U466" s="311"/>
      <c r="V466" s="311"/>
      <c r="W466" s="311"/>
      <c r="X466" s="311"/>
      <c r="Y466" s="311"/>
      <c r="Z466" s="311"/>
      <c r="AA466" s="311"/>
    </row>
    <row r="467" spans="1:34" s="244" customFormat="1" ht="13.5" customHeight="1" x14ac:dyDescent="0.25">
      <c r="A467" s="311"/>
      <c r="B467" s="311"/>
      <c r="C467" s="311"/>
      <c r="D467" s="311"/>
      <c r="E467" s="311"/>
      <c r="F467" s="243"/>
      <c r="G467" s="243"/>
      <c r="H467" s="311"/>
      <c r="I467" s="311"/>
      <c r="J467" s="311"/>
      <c r="K467" s="311"/>
      <c r="L467" s="311"/>
      <c r="M467" s="311"/>
      <c r="N467" s="311"/>
      <c r="O467" s="311"/>
      <c r="P467" s="311"/>
      <c r="Q467" s="311"/>
      <c r="R467" s="311"/>
      <c r="S467" s="311"/>
      <c r="T467" s="311"/>
      <c r="U467" s="311"/>
      <c r="V467" s="311"/>
      <c r="W467" s="311"/>
      <c r="X467" s="311"/>
      <c r="Y467" s="311"/>
      <c r="Z467" s="311"/>
      <c r="AA467" s="311"/>
    </row>
    <row r="468" spans="1:34" s="244" customFormat="1" ht="13.5" customHeight="1" x14ac:dyDescent="0.25">
      <c r="A468" s="311"/>
      <c r="B468" s="311"/>
      <c r="C468" s="311"/>
      <c r="D468" s="311"/>
      <c r="E468" s="311"/>
      <c r="F468" s="243"/>
      <c r="G468" s="243"/>
      <c r="H468" s="311"/>
      <c r="I468" s="311"/>
      <c r="J468" s="311"/>
      <c r="K468" s="311"/>
      <c r="L468" s="311"/>
      <c r="M468" s="311"/>
      <c r="N468" s="311"/>
      <c r="O468" s="311"/>
      <c r="P468" s="311"/>
      <c r="Q468" s="311"/>
      <c r="R468" s="311"/>
      <c r="S468" s="311"/>
      <c r="T468" s="311"/>
      <c r="U468" s="311"/>
      <c r="V468" s="311"/>
      <c r="W468" s="311"/>
      <c r="X468" s="311"/>
      <c r="Y468" s="311"/>
      <c r="Z468" s="311"/>
      <c r="AA468" s="311"/>
    </row>
    <row r="469" spans="1:34" s="244" customFormat="1" ht="13.5" customHeight="1" x14ac:dyDescent="0.25">
      <c r="A469" s="311"/>
      <c r="B469" s="311"/>
      <c r="C469" s="311"/>
      <c r="D469" s="311"/>
      <c r="E469" s="311"/>
      <c r="F469" s="243"/>
      <c r="G469" s="243"/>
      <c r="H469" s="311"/>
      <c r="I469" s="311"/>
      <c r="J469" s="311"/>
      <c r="K469" s="311"/>
      <c r="L469" s="311"/>
      <c r="M469" s="311"/>
      <c r="N469" s="311"/>
      <c r="O469" s="311"/>
      <c r="P469" s="311"/>
      <c r="Q469" s="311"/>
      <c r="R469" s="311"/>
      <c r="S469" s="311"/>
      <c r="T469" s="311"/>
      <c r="U469" s="311"/>
      <c r="V469" s="311"/>
      <c r="W469" s="311"/>
      <c r="X469" s="311"/>
      <c r="Y469" s="311"/>
      <c r="Z469" s="311"/>
      <c r="AA469" s="311"/>
    </row>
    <row r="470" spans="1:34" s="244" customFormat="1" ht="13.5" customHeight="1" x14ac:dyDescent="0.25">
      <c r="A470" s="311"/>
      <c r="B470" s="311"/>
      <c r="C470" s="311"/>
      <c r="D470" s="311"/>
      <c r="E470" s="311"/>
      <c r="F470" s="243"/>
      <c r="G470" s="243"/>
      <c r="H470" s="311"/>
      <c r="I470" s="311"/>
      <c r="J470" s="311"/>
      <c r="K470" s="311"/>
      <c r="L470" s="311"/>
      <c r="M470" s="311"/>
      <c r="N470" s="311"/>
      <c r="O470" s="311"/>
      <c r="P470" s="311"/>
      <c r="Q470" s="311"/>
      <c r="R470" s="311"/>
      <c r="S470" s="311"/>
      <c r="T470" s="311"/>
      <c r="U470" s="311"/>
      <c r="V470" s="311"/>
      <c r="W470" s="311"/>
      <c r="X470" s="311"/>
      <c r="Y470" s="311"/>
      <c r="Z470" s="311"/>
      <c r="AA470" s="311"/>
    </row>
    <row r="471" spans="1:34" s="244" customFormat="1" ht="13.5" customHeight="1" x14ac:dyDescent="0.25">
      <c r="A471" s="311"/>
      <c r="B471" s="311"/>
      <c r="C471" s="311"/>
      <c r="D471" s="311"/>
      <c r="E471" s="311"/>
      <c r="F471" s="243"/>
      <c r="G471" s="243"/>
      <c r="H471" s="311"/>
      <c r="I471" s="311"/>
      <c r="J471" s="311"/>
      <c r="K471" s="311"/>
      <c r="L471" s="311"/>
      <c r="M471" s="311"/>
      <c r="N471" s="311"/>
      <c r="O471" s="311"/>
      <c r="P471" s="311"/>
      <c r="Q471" s="311"/>
      <c r="R471" s="311"/>
      <c r="S471" s="311"/>
      <c r="T471" s="311"/>
      <c r="U471" s="311"/>
      <c r="V471" s="311"/>
      <c r="W471" s="311"/>
      <c r="X471" s="311"/>
      <c r="Y471" s="311"/>
      <c r="Z471" s="311"/>
      <c r="AA471" s="311"/>
    </row>
    <row r="472" spans="1:34" s="244" customFormat="1" ht="13.5" customHeight="1" x14ac:dyDescent="0.25">
      <c r="A472" s="311"/>
      <c r="B472" s="311"/>
      <c r="C472" s="311"/>
      <c r="D472" s="311"/>
      <c r="E472" s="311"/>
      <c r="F472" s="243"/>
      <c r="G472" s="243"/>
      <c r="H472" s="311"/>
      <c r="I472" s="311"/>
      <c r="J472" s="311"/>
      <c r="K472" s="311"/>
      <c r="L472" s="311"/>
      <c r="M472" s="311"/>
      <c r="N472" s="311"/>
      <c r="O472" s="311"/>
      <c r="P472" s="311"/>
      <c r="Q472" s="311"/>
      <c r="R472" s="311"/>
      <c r="S472" s="311"/>
      <c r="T472" s="311"/>
      <c r="U472" s="311"/>
      <c r="V472" s="311"/>
      <c r="W472" s="311"/>
      <c r="X472" s="311"/>
      <c r="Y472" s="311"/>
      <c r="Z472" s="311"/>
      <c r="AA472" s="311"/>
    </row>
    <row r="473" spans="1:34" s="244" customFormat="1" ht="13.5" customHeight="1" x14ac:dyDescent="0.25">
      <c r="A473" s="243"/>
      <c r="B473" s="243"/>
      <c r="C473" s="243"/>
      <c r="D473" s="243"/>
      <c r="E473" s="243"/>
      <c r="F473" s="243"/>
      <c r="G473" s="243"/>
      <c r="H473" s="243"/>
      <c r="I473" s="243"/>
      <c r="J473" s="243"/>
      <c r="K473" s="243"/>
      <c r="L473" s="243"/>
      <c r="M473" s="243"/>
      <c r="N473" s="243"/>
      <c r="O473" s="243"/>
      <c r="P473" s="243"/>
      <c r="Q473" s="243"/>
      <c r="R473" s="243"/>
      <c r="S473" s="243"/>
      <c r="T473" s="243"/>
      <c r="U473" s="243"/>
      <c r="V473" s="243"/>
      <c r="W473" s="243"/>
      <c r="X473" s="243"/>
      <c r="Y473" s="243"/>
      <c r="Z473" s="243"/>
      <c r="AA473" s="243"/>
    </row>
    <row r="474" spans="1:34" s="244" customFormat="1" ht="13.5" customHeight="1" x14ac:dyDescent="0.25">
      <c r="A474" s="311"/>
      <c r="B474" s="311"/>
      <c r="C474" s="311"/>
      <c r="D474" s="311"/>
      <c r="E474" s="311"/>
      <c r="F474" s="243"/>
      <c r="G474" s="243"/>
      <c r="H474" s="311"/>
      <c r="I474" s="311"/>
      <c r="J474" s="311"/>
      <c r="K474" s="311"/>
      <c r="L474" s="311"/>
      <c r="M474" s="311"/>
      <c r="N474" s="311"/>
      <c r="O474" s="311"/>
      <c r="P474" s="311"/>
      <c r="Q474" s="311"/>
      <c r="R474" s="311"/>
      <c r="S474" s="311"/>
      <c r="T474" s="311"/>
      <c r="U474" s="311"/>
      <c r="V474" s="311"/>
      <c r="W474" s="311"/>
      <c r="X474" s="311"/>
      <c r="Y474" s="311"/>
      <c r="Z474" s="311"/>
      <c r="AA474" s="311"/>
    </row>
    <row r="475" spans="1:34" s="244" customFormat="1" ht="13.5" customHeight="1" x14ac:dyDescent="0.25">
      <c r="A475" s="243"/>
      <c r="B475" s="243"/>
      <c r="C475" s="243"/>
      <c r="D475" s="243"/>
      <c r="E475" s="243"/>
      <c r="F475" s="243"/>
      <c r="G475" s="243"/>
      <c r="H475" s="243"/>
      <c r="I475" s="243"/>
      <c r="J475" s="243"/>
      <c r="K475" s="243"/>
      <c r="L475" s="243"/>
      <c r="M475" s="243"/>
      <c r="N475" s="243"/>
      <c r="O475" s="243"/>
      <c r="P475" s="243"/>
      <c r="Q475" s="243"/>
      <c r="R475" s="243"/>
      <c r="S475" s="243"/>
      <c r="T475" s="243"/>
      <c r="U475" s="243"/>
      <c r="V475" s="243"/>
      <c r="W475" s="243"/>
      <c r="X475" s="243"/>
      <c r="Y475" s="243"/>
      <c r="Z475" s="243"/>
      <c r="AA475" s="243"/>
    </row>
    <row r="476" spans="1:34" s="244" customFormat="1" ht="13.5" customHeight="1" x14ac:dyDescent="0.25">
      <c r="A476" s="311"/>
      <c r="B476" s="311"/>
      <c r="C476" s="311"/>
      <c r="D476" s="311"/>
      <c r="E476" s="311"/>
      <c r="F476" s="243"/>
      <c r="G476" s="243"/>
      <c r="H476" s="311"/>
      <c r="I476" s="311"/>
      <c r="J476" s="311"/>
      <c r="K476" s="311"/>
      <c r="L476" s="311"/>
      <c r="M476" s="311"/>
      <c r="N476" s="311"/>
      <c r="O476" s="311"/>
      <c r="P476" s="311"/>
      <c r="Q476" s="311"/>
      <c r="R476" s="311"/>
      <c r="S476" s="311"/>
      <c r="T476" s="311"/>
      <c r="U476" s="311"/>
      <c r="V476" s="311"/>
      <c r="W476" s="311"/>
      <c r="X476" s="311"/>
      <c r="Y476" s="311"/>
      <c r="Z476" s="311"/>
      <c r="AA476" s="311"/>
    </row>
    <row r="477" spans="1:34" s="244" customFormat="1" ht="13.5" customHeight="1" x14ac:dyDescent="0.25">
      <c r="A477" s="311"/>
      <c r="B477" s="311"/>
      <c r="C477" s="311"/>
      <c r="D477" s="311"/>
      <c r="E477" s="311"/>
      <c r="F477" s="243"/>
      <c r="G477" s="243"/>
      <c r="H477" s="311"/>
      <c r="I477" s="311"/>
      <c r="J477" s="311"/>
      <c r="K477" s="311"/>
      <c r="L477" s="311"/>
      <c r="M477" s="311"/>
      <c r="N477" s="311"/>
      <c r="O477" s="311"/>
      <c r="P477" s="311"/>
      <c r="Q477" s="311"/>
      <c r="R477" s="311"/>
      <c r="S477" s="311"/>
      <c r="T477" s="311"/>
      <c r="U477" s="311"/>
      <c r="V477" s="311"/>
      <c r="W477" s="311"/>
      <c r="X477" s="311"/>
      <c r="Y477" s="311"/>
      <c r="Z477" s="311"/>
      <c r="AA477" s="311"/>
    </row>
    <row r="478" spans="1:34" s="244" customFormat="1" ht="13.5" customHeight="1" x14ac:dyDescent="0.25">
      <c r="A478" s="243"/>
      <c r="B478" s="243"/>
      <c r="C478" s="243"/>
      <c r="D478" s="243"/>
      <c r="E478" s="243"/>
      <c r="F478" s="243"/>
      <c r="G478" s="243"/>
      <c r="H478" s="243"/>
      <c r="I478" s="243"/>
      <c r="J478" s="243"/>
      <c r="K478" s="243"/>
      <c r="L478" s="243"/>
      <c r="M478" s="243"/>
      <c r="N478" s="243"/>
      <c r="O478" s="243"/>
      <c r="P478" s="243"/>
      <c r="Q478" s="243"/>
      <c r="R478" s="243"/>
      <c r="S478" s="243"/>
      <c r="T478" s="243"/>
      <c r="U478" s="243"/>
      <c r="V478" s="243"/>
      <c r="W478" s="243"/>
      <c r="X478" s="243"/>
      <c r="Y478" s="243"/>
      <c r="Z478" s="243"/>
      <c r="AA478" s="243"/>
    </row>
    <row r="479" spans="1:34" s="244" customFormat="1" ht="13.5" customHeight="1" x14ac:dyDescent="0.25">
      <c r="A479" s="243"/>
      <c r="B479" s="243"/>
      <c r="C479" s="243"/>
      <c r="D479" s="243"/>
      <c r="E479" s="243"/>
      <c r="F479" s="243"/>
      <c r="G479" s="243"/>
      <c r="H479" s="243"/>
      <c r="I479" s="243"/>
      <c r="J479" s="243"/>
      <c r="K479" s="243"/>
      <c r="L479" s="243"/>
      <c r="M479" s="243"/>
      <c r="N479" s="243"/>
      <c r="O479" s="243"/>
      <c r="P479" s="243"/>
      <c r="Q479" s="243"/>
      <c r="R479" s="243"/>
      <c r="S479" s="243"/>
      <c r="T479" s="243"/>
      <c r="U479" s="243"/>
      <c r="V479" s="243"/>
      <c r="W479" s="243"/>
      <c r="X479" s="243"/>
      <c r="Y479" s="243"/>
      <c r="Z479" s="243"/>
      <c r="AA479" s="243"/>
    </row>
    <row r="480" spans="1:34" s="244" customFormat="1" ht="13.5" customHeight="1" x14ac:dyDescent="0.25">
      <c r="A480" s="311"/>
      <c r="B480" s="311"/>
      <c r="C480" s="311"/>
      <c r="D480" s="311"/>
      <c r="E480" s="311"/>
      <c r="F480" s="243"/>
      <c r="G480" s="243"/>
      <c r="H480" s="311"/>
      <c r="I480" s="311"/>
      <c r="J480" s="311"/>
      <c r="K480" s="311"/>
      <c r="L480" s="311"/>
      <c r="M480" s="311"/>
      <c r="N480" s="311"/>
      <c r="O480" s="311"/>
      <c r="P480" s="311"/>
      <c r="Q480" s="311"/>
      <c r="R480" s="311"/>
      <c r="S480" s="311"/>
      <c r="T480" s="311"/>
      <c r="U480" s="311"/>
      <c r="V480" s="311"/>
      <c r="W480" s="311"/>
      <c r="X480" s="311"/>
      <c r="Y480" s="311"/>
      <c r="Z480" s="311"/>
      <c r="AA480" s="311"/>
    </row>
    <row r="481" spans="1:34" s="244" customFormat="1" ht="13.5" customHeight="1" x14ac:dyDescent="0.25">
      <c r="A481" s="311"/>
      <c r="B481" s="311"/>
      <c r="C481" s="311"/>
      <c r="D481" s="311"/>
      <c r="E481" s="311"/>
      <c r="F481" s="243"/>
      <c r="G481" s="243"/>
      <c r="H481" s="311"/>
      <c r="I481" s="311"/>
      <c r="J481" s="311"/>
      <c r="K481" s="311"/>
      <c r="L481" s="311"/>
      <c r="M481" s="311"/>
      <c r="N481" s="311"/>
      <c r="O481" s="311"/>
      <c r="P481" s="311"/>
      <c r="Q481" s="311"/>
      <c r="R481" s="311"/>
      <c r="S481" s="311"/>
      <c r="T481" s="311"/>
      <c r="U481" s="311"/>
      <c r="V481" s="311"/>
      <c r="W481" s="311"/>
      <c r="X481" s="311"/>
      <c r="Y481" s="311"/>
      <c r="Z481" s="311"/>
      <c r="AA481" s="311"/>
    </row>
    <row r="482" spans="1:34" s="244" customFormat="1" ht="13.5" customHeight="1" x14ac:dyDescent="0.25">
      <c r="A482" s="311"/>
      <c r="B482" s="311"/>
      <c r="C482" s="311"/>
      <c r="D482" s="311"/>
      <c r="E482" s="311"/>
      <c r="F482" s="243"/>
      <c r="G482" s="243"/>
      <c r="H482" s="311"/>
      <c r="I482" s="311"/>
      <c r="J482" s="311"/>
      <c r="K482" s="311"/>
      <c r="L482" s="311"/>
      <c r="M482" s="311"/>
      <c r="N482" s="311"/>
      <c r="O482" s="311"/>
      <c r="P482" s="311"/>
      <c r="Q482" s="311"/>
      <c r="R482" s="311"/>
      <c r="S482" s="311"/>
      <c r="T482" s="311"/>
      <c r="U482" s="311"/>
      <c r="V482" s="311"/>
      <c r="W482" s="311"/>
      <c r="X482" s="311"/>
      <c r="Y482" s="311"/>
      <c r="Z482" s="311"/>
      <c r="AA482" s="311"/>
    </row>
    <row r="483" spans="1:34" s="244" customFormat="1" ht="13.5" customHeight="1" x14ac:dyDescent="0.25">
      <c r="A483" s="311"/>
      <c r="B483" s="311"/>
      <c r="C483" s="311"/>
      <c r="D483" s="311"/>
      <c r="E483" s="311"/>
      <c r="F483" s="243"/>
      <c r="G483" s="243"/>
      <c r="H483" s="311"/>
      <c r="I483" s="311"/>
      <c r="J483" s="311"/>
      <c r="K483" s="311"/>
      <c r="L483" s="311"/>
      <c r="M483" s="311"/>
      <c r="N483" s="311"/>
      <c r="O483" s="311"/>
      <c r="P483" s="311"/>
      <c r="Q483" s="311"/>
      <c r="R483" s="311"/>
      <c r="S483" s="311"/>
      <c r="T483" s="311"/>
      <c r="U483" s="311"/>
      <c r="V483" s="311"/>
      <c r="W483" s="311"/>
      <c r="X483" s="311"/>
      <c r="Y483" s="311"/>
      <c r="Z483" s="311"/>
      <c r="AA483" s="311"/>
      <c r="AB483" s="230"/>
      <c r="AC483" s="230"/>
      <c r="AD483" s="230"/>
      <c r="AE483" s="230"/>
      <c r="AF483" s="230"/>
      <c r="AG483" s="230"/>
      <c r="AH483" s="230"/>
    </row>
    <row r="484" spans="1:34" s="244" customFormat="1" ht="13.5" customHeight="1" x14ac:dyDescent="0.25">
      <c r="A484" s="243"/>
      <c r="B484" s="243"/>
      <c r="C484" s="243"/>
      <c r="D484" s="243"/>
      <c r="E484" s="243"/>
      <c r="F484" s="243"/>
      <c r="G484" s="243"/>
      <c r="H484" s="243"/>
      <c r="I484" s="243"/>
      <c r="J484" s="243"/>
      <c r="K484" s="243"/>
      <c r="L484" s="243"/>
      <c r="M484" s="243"/>
      <c r="N484" s="243"/>
      <c r="O484" s="243"/>
      <c r="P484" s="243"/>
      <c r="Q484" s="243"/>
      <c r="R484" s="243"/>
      <c r="S484" s="243"/>
      <c r="T484" s="243"/>
      <c r="U484" s="243"/>
      <c r="V484" s="243"/>
      <c r="W484" s="243"/>
      <c r="X484" s="243"/>
      <c r="Y484" s="243"/>
      <c r="Z484" s="243"/>
      <c r="AA484" s="243"/>
    </row>
    <row r="485" spans="1:34" s="244" customFormat="1" ht="13.5" customHeight="1" x14ac:dyDescent="0.25">
      <c r="A485" s="243"/>
      <c r="B485" s="243"/>
      <c r="C485" s="243"/>
      <c r="D485" s="243"/>
      <c r="E485" s="243"/>
      <c r="F485" s="243"/>
      <c r="G485" s="243"/>
      <c r="H485" s="243"/>
      <c r="I485" s="243"/>
      <c r="J485" s="243"/>
      <c r="K485" s="243"/>
      <c r="L485" s="243"/>
      <c r="M485" s="243"/>
      <c r="N485" s="243"/>
      <c r="O485" s="243"/>
      <c r="P485" s="243"/>
      <c r="Q485" s="243"/>
      <c r="R485" s="243"/>
      <c r="S485" s="243"/>
      <c r="T485" s="243"/>
      <c r="U485" s="243"/>
      <c r="V485" s="243"/>
      <c r="W485" s="243"/>
      <c r="X485" s="243"/>
      <c r="Y485" s="243"/>
      <c r="Z485" s="243"/>
      <c r="AA485" s="243"/>
    </row>
    <row r="486" spans="1:34" s="244" customFormat="1" ht="13.5" customHeight="1" x14ac:dyDescent="0.25">
      <c r="A486" s="311"/>
      <c r="B486" s="311"/>
      <c r="C486" s="311"/>
      <c r="D486" s="311"/>
      <c r="E486" s="311"/>
      <c r="F486" s="243"/>
      <c r="G486" s="243"/>
      <c r="H486" s="311"/>
      <c r="I486" s="311"/>
      <c r="J486" s="311"/>
      <c r="K486" s="311"/>
      <c r="L486" s="311"/>
      <c r="M486" s="311"/>
      <c r="N486" s="311"/>
      <c r="O486" s="311"/>
      <c r="P486" s="311"/>
      <c r="Q486" s="311"/>
      <c r="R486" s="311"/>
      <c r="S486" s="311"/>
      <c r="T486" s="311"/>
      <c r="U486" s="311"/>
      <c r="V486" s="311"/>
      <c r="W486" s="311"/>
      <c r="X486" s="311"/>
      <c r="Y486" s="311"/>
      <c r="Z486" s="311"/>
      <c r="AA486" s="311"/>
    </row>
    <row r="487" spans="1:34" s="244" customFormat="1" ht="13.5" customHeight="1" x14ac:dyDescent="0.25">
      <c r="A487" s="311"/>
      <c r="B487" s="311"/>
      <c r="C487" s="311"/>
      <c r="D487" s="311"/>
      <c r="E487" s="311"/>
      <c r="F487" s="243"/>
      <c r="G487" s="243"/>
      <c r="H487" s="311"/>
      <c r="I487" s="311"/>
      <c r="J487" s="311"/>
      <c r="K487" s="311"/>
      <c r="L487" s="311"/>
      <c r="M487" s="311"/>
      <c r="N487" s="311"/>
      <c r="O487" s="311"/>
      <c r="P487" s="311"/>
      <c r="Q487" s="311"/>
      <c r="R487" s="311"/>
      <c r="S487" s="311"/>
      <c r="T487" s="311"/>
      <c r="U487" s="311"/>
      <c r="V487" s="311"/>
      <c r="W487" s="311"/>
      <c r="X487" s="311"/>
      <c r="Y487" s="311"/>
      <c r="Z487" s="311"/>
      <c r="AA487" s="311"/>
    </row>
    <row r="488" spans="1:34" s="244" customFormat="1" ht="13.5" customHeight="1" x14ac:dyDescent="0.25">
      <c r="A488" s="311"/>
      <c r="B488" s="311"/>
      <c r="C488" s="311"/>
      <c r="D488" s="311"/>
      <c r="E488" s="311"/>
      <c r="F488" s="243"/>
      <c r="G488" s="243"/>
      <c r="H488" s="311"/>
      <c r="I488" s="311"/>
      <c r="J488" s="311"/>
      <c r="K488" s="311"/>
      <c r="L488" s="311"/>
      <c r="M488" s="311"/>
      <c r="N488" s="311"/>
      <c r="O488" s="311"/>
      <c r="P488" s="311"/>
      <c r="Q488" s="311"/>
      <c r="R488" s="311"/>
      <c r="S488" s="311"/>
      <c r="T488" s="311"/>
      <c r="U488" s="311"/>
      <c r="V488" s="311"/>
      <c r="W488" s="311"/>
      <c r="X488" s="311"/>
      <c r="Y488" s="311"/>
      <c r="Z488" s="311"/>
      <c r="AA488" s="311"/>
    </row>
    <row r="489" spans="1:34" s="244" customFormat="1" ht="13.5" customHeight="1" x14ac:dyDescent="0.25">
      <c r="A489" s="311"/>
      <c r="B489" s="311"/>
      <c r="C489" s="311"/>
      <c r="D489" s="311"/>
      <c r="E489" s="311"/>
      <c r="F489" s="243"/>
      <c r="G489" s="243"/>
      <c r="H489" s="311"/>
      <c r="I489" s="311"/>
      <c r="J489" s="311"/>
      <c r="K489" s="311"/>
      <c r="L489" s="311"/>
      <c r="M489" s="311"/>
      <c r="N489" s="311"/>
      <c r="O489" s="311"/>
      <c r="P489" s="311"/>
      <c r="Q489" s="311"/>
      <c r="R489" s="311"/>
      <c r="S489" s="311"/>
      <c r="T489" s="311"/>
      <c r="U489" s="311"/>
      <c r="V489" s="311"/>
      <c r="W489" s="311"/>
      <c r="X489" s="311"/>
      <c r="Y489" s="311"/>
      <c r="Z489" s="311"/>
      <c r="AA489" s="311"/>
    </row>
    <row r="490" spans="1:34" s="244" customFormat="1" ht="13.5" customHeight="1" x14ac:dyDescent="0.25">
      <c r="A490" s="311"/>
      <c r="B490" s="311"/>
      <c r="C490" s="243"/>
      <c r="D490" s="311"/>
      <c r="E490" s="311"/>
      <c r="F490" s="243"/>
      <c r="G490" s="243"/>
      <c r="H490" s="311"/>
      <c r="I490" s="311"/>
      <c r="J490" s="311"/>
      <c r="K490" s="311"/>
      <c r="L490" s="311"/>
      <c r="M490" s="311"/>
      <c r="N490" s="311"/>
      <c r="O490" s="311"/>
      <c r="P490" s="311"/>
      <c r="Q490" s="311"/>
      <c r="R490" s="311"/>
      <c r="S490" s="311"/>
      <c r="T490" s="311"/>
      <c r="U490" s="311"/>
      <c r="V490" s="311"/>
      <c r="W490" s="311"/>
      <c r="X490" s="311"/>
      <c r="Y490" s="311"/>
      <c r="Z490" s="311"/>
      <c r="AA490" s="311"/>
    </row>
    <row r="491" spans="1:34" s="244" customFormat="1" ht="13.5" customHeight="1" x14ac:dyDescent="0.25">
      <c r="A491" s="311"/>
      <c r="B491" s="311"/>
      <c r="C491" s="311"/>
      <c r="D491" s="311"/>
      <c r="E491" s="311"/>
      <c r="F491" s="243"/>
      <c r="G491" s="243"/>
      <c r="H491" s="311"/>
      <c r="I491" s="311"/>
      <c r="J491" s="311"/>
      <c r="K491" s="311"/>
      <c r="L491" s="311"/>
      <c r="M491" s="311"/>
      <c r="N491" s="311"/>
      <c r="O491" s="311"/>
      <c r="P491" s="311"/>
      <c r="Q491" s="311"/>
      <c r="R491" s="311"/>
      <c r="S491" s="311"/>
      <c r="T491" s="311"/>
      <c r="U491" s="311"/>
      <c r="V491" s="311"/>
      <c r="W491" s="311"/>
      <c r="X491" s="311"/>
      <c r="Y491" s="311"/>
      <c r="Z491" s="311"/>
      <c r="AA491" s="311"/>
    </row>
    <row r="492" spans="1:34" s="244" customFormat="1" ht="13.5" customHeight="1" x14ac:dyDescent="0.25">
      <c r="A492" s="311"/>
      <c r="B492" s="311"/>
      <c r="C492" s="311"/>
      <c r="D492" s="311"/>
      <c r="E492" s="311"/>
      <c r="F492" s="243"/>
      <c r="G492" s="243"/>
      <c r="H492" s="311"/>
      <c r="I492" s="311"/>
      <c r="J492" s="311"/>
      <c r="K492" s="311"/>
      <c r="L492" s="311"/>
      <c r="M492" s="311"/>
      <c r="N492" s="311"/>
      <c r="O492" s="311"/>
      <c r="P492" s="311"/>
      <c r="Q492" s="311"/>
      <c r="R492" s="311"/>
      <c r="S492" s="311"/>
      <c r="T492" s="311"/>
      <c r="U492" s="311"/>
      <c r="V492" s="311"/>
      <c r="W492" s="311"/>
      <c r="X492" s="311"/>
      <c r="Y492" s="311"/>
      <c r="Z492" s="311"/>
      <c r="AA492" s="311"/>
    </row>
    <row r="493" spans="1:34" s="244" customFormat="1" ht="13.5" customHeight="1" x14ac:dyDescent="0.25">
      <c r="A493" s="311"/>
      <c r="B493" s="311"/>
      <c r="C493" s="243"/>
      <c r="D493" s="311"/>
      <c r="E493" s="311"/>
      <c r="F493" s="243"/>
      <c r="G493" s="243"/>
      <c r="H493" s="311"/>
      <c r="I493" s="311"/>
      <c r="J493" s="311"/>
      <c r="K493" s="311"/>
      <c r="L493" s="311"/>
      <c r="M493" s="311"/>
      <c r="N493" s="311"/>
      <c r="O493" s="311"/>
      <c r="P493" s="311"/>
      <c r="Q493" s="311"/>
      <c r="R493" s="311"/>
      <c r="S493" s="311"/>
      <c r="T493" s="311"/>
      <c r="U493" s="311"/>
      <c r="V493" s="311"/>
      <c r="W493" s="311"/>
      <c r="X493" s="311"/>
      <c r="Y493" s="311"/>
      <c r="Z493" s="311"/>
      <c r="AA493" s="311"/>
    </row>
    <row r="494" spans="1:34" s="244" customFormat="1" ht="13.5" customHeight="1" x14ac:dyDescent="0.25">
      <c r="A494" s="311"/>
      <c r="B494" s="311"/>
      <c r="C494" s="243"/>
      <c r="D494" s="311"/>
      <c r="E494" s="311"/>
      <c r="F494" s="243"/>
      <c r="G494" s="243"/>
      <c r="H494" s="311"/>
      <c r="I494" s="311"/>
      <c r="J494" s="311"/>
      <c r="K494" s="311"/>
      <c r="L494" s="311"/>
      <c r="M494" s="311"/>
      <c r="N494" s="311"/>
      <c r="O494" s="311"/>
      <c r="P494" s="311"/>
      <c r="Q494" s="311"/>
      <c r="R494" s="311"/>
      <c r="S494" s="311"/>
      <c r="T494" s="311"/>
      <c r="U494" s="311"/>
      <c r="V494" s="311"/>
      <c r="W494" s="311"/>
      <c r="X494" s="311"/>
      <c r="Y494" s="311"/>
      <c r="Z494" s="311"/>
      <c r="AA494" s="311"/>
    </row>
    <row r="495" spans="1:34" s="244" customFormat="1" ht="13.5" customHeight="1" x14ac:dyDescent="0.25">
      <c r="A495" s="311"/>
      <c r="B495" s="311"/>
      <c r="C495" s="311"/>
      <c r="D495" s="311"/>
      <c r="E495" s="311"/>
      <c r="F495" s="243"/>
      <c r="G495" s="243"/>
      <c r="H495" s="311"/>
      <c r="I495" s="311"/>
      <c r="J495" s="311"/>
      <c r="K495" s="311"/>
      <c r="L495" s="311"/>
      <c r="M495" s="311"/>
      <c r="N495" s="311"/>
      <c r="O495" s="311"/>
      <c r="P495" s="311"/>
      <c r="Q495" s="311"/>
      <c r="R495" s="311"/>
      <c r="S495" s="311"/>
      <c r="T495" s="311"/>
      <c r="U495" s="311"/>
      <c r="V495" s="311"/>
      <c r="W495" s="311"/>
      <c r="X495" s="311"/>
      <c r="Y495" s="311"/>
      <c r="Z495" s="311"/>
      <c r="AA495" s="311"/>
    </row>
    <row r="496" spans="1:34" s="244" customFormat="1" ht="13.5" customHeight="1" x14ac:dyDescent="0.25">
      <c r="A496" s="311"/>
      <c r="B496" s="311"/>
      <c r="C496" s="311"/>
      <c r="D496" s="311"/>
      <c r="E496" s="311"/>
      <c r="F496" s="243"/>
      <c r="G496" s="243"/>
      <c r="H496" s="311"/>
      <c r="I496" s="311"/>
      <c r="J496" s="311"/>
      <c r="K496" s="311"/>
      <c r="L496" s="311"/>
      <c r="M496" s="311"/>
      <c r="N496" s="311"/>
      <c r="O496" s="311"/>
      <c r="P496" s="311"/>
      <c r="Q496" s="311"/>
      <c r="R496" s="311"/>
      <c r="S496" s="311"/>
      <c r="T496" s="311"/>
      <c r="U496" s="311"/>
      <c r="V496" s="311"/>
      <c r="W496" s="311"/>
      <c r="X496" s="311"/>
      <c r="Y496" s="311"/>
      <c r="Z496" s="311"/>
      <c r="AA496" s="311"/>
    </row>
    <row r="497" spans="1:34" s="244" customFormat="1" ht="13.5" customHeight="1" x14ac:dyDescent="0.25">
      <c r="A497" s="311"/>
      <c r="B497" s="311"/>
      <c r="C497" s="311"/>
      <c r="D497" s="311"/>
      <c r="E497" s="311"/>
      <c r="F497" s="243"/>
      <c r="G497" s="243"/>
      <c r="H497" s="311"/>
      <c r="I497" s="311"/>
      <c r="J497" s="311"/>
      <c r="K497" s="311"/>
      <c r="L497" s="311"/>
      <c r="M497" s="311"/>
      <c r="N497" s="311"/>
      <c r="O497" s="311"/>
      <c r="P497" s="311"/>
      <c r="Q497" s="311"/>
      <c r="R497" s="311"/>
      <c r="S497" s="311"/>
      <c r="T497" s="311"/>
      <c r="U497" s="311"/>
      <c r="V497" s="311"/>
      <c r="W497" s="311"/>
      <c r="X497" s="311"/>
      <c r="Y497" s="311"/>
      <c r="Z497" s="311"/>
      <c r="AA497" s="311"/>
    </row>
    <row r="498" spans="1:34" s="244" customFormat="1" ht="13.5" customHeight="1" x14ac:dyDescent="0.25">
      <c r="A498" s="311"/>
      <c r="B498" s="311"/>
      <c r="C498" s="311"/>
      <c r="D498" s="311"/>
      <c r="E498" s="311"/>
      <c r="F498" s="243"/>
      <c r="G498" s="243"/>
      <c r="H498" s="311"/>
      <c r="I498" s="311"/>
      <c r="J498" s="311"/>
      <c r="K498" s="311"/>
      <c r="L498" s="311"/>
      <c r="M498" s="311"/>
      <c r="N498" s="311"/>
      <c r="O498" s="311"/>
      <c r="P498" s="311"/>
      <c r="Q498" s="311"/>
      <c r="R498" s="311"/>
      <c r="S498" s="311"/>
      <c r="T498" s="311"/>
      <c r="U498" s="311"/>
      <c r="V498" s="311"/>
      <c r="W498" s="311"/>
      <c r="X498" s="311"/>
      <c r="Y498" s="311"/>
      <c r="Z498" s="311"/>
      <c r="AA498" s="311"/>
    </row>
    <row r="499" spans="1:34" s="244" customFormat="1" ht="13.5" customHeight="1" x14ac:dyDescent="0.25">
      <c r="A499" s="311"/>
      <c r="B499" s="311"/>
      <c r="C499" s="311"/>
      <c r="D499" s="311"/>
      <c r="E499" s="311"/>
      <c r="F499" s="243"/>
      <c r="G499" s="243"/>
      <c r="H499" s="311"/>
      <c r="I499" s="311"/>
      <c r="J499" s="311"/>
      <c r="K499" s="311"/>
      <c r="L499" s="311"/>
      <c r="M499" s="311"/>
      <c r="N499" s="311"/>
      <c r="O499" s="311"/>
      <c r="P499" s="311"/>
      <c r="Q499" s="311"/>
      <c r="R499" s="311"/>
      <c r="S499" s="311"/>
      <c r="T499" s="311"/>
      <c r="U499" s="311"/>
      <c r="V499" s="311"/>
      <c r="W499" s="311"/>
      <c r="X499" s="311"/>
      <c r="Y499" s="311"/>
      <c r="Z499" s="311"/>
      <c r="AA499" s="311"/>
    </row>
    <row r="500" spans="1:34" s="244" customFormat="1" ht="13.5" customHeight="1" x14ac:dyDescent="0.25">
      <c r="A500" s="311"/>
      <c r="B500" s="311"/>
      <c r="C500" s="311"/>
      <c r="D500" s="311"/>
      <c r="E500" s="311"/>
      <c r="F500" s="243"/>
      <c r="G500" s="243"/>
      <c r="H500" s="311"/>
      <c r="I500" s="311"/>
      <c r="J500" s="311"/>
      <c r="K500" s="311"/>
      <c r="L500" s="311"/>
      <c r="M500" s="311"/>
      <c r="N500" s="311"/>
      <c r="O500" s="311"/>
      <c r="P500" s="311"/>
      <c r="Q500" s="311"/>
      <c r="R500" s="311"/>
      <c r="S500" s="311"/>
      <c r="T500" s="311"/>
      <c r="U500" s="311"/>
      <c r="V500" s="311"/>
      <c r="W500" s="311"/>
      <c r="X500" s="311"/>
      <c r="Y500" s="311"/>
      <c r="Z500" s="311"/>
      <c r="AA500" s="311"/>
    </row>
    <row r="501" spans="1:34" s="244" customFormat="1" ht="13.5" customHeight="1" x14ac:dyDescent="0.25">
      <c r="A501" s="311"/>
      <c r="B501" s="311"/>
      <c r="C501" s="311"/>
      <c r="D501" s="311"/>
      <c r="E501" s="311"/>
      <c r="F501" s="243"/>
      <c r="G501" s="243"/>
      <c r="H501" s="311"/>
      <c r="I501" s="311"/>
      <c r="J501" s="311"/>
      <c r="K501" s="311"/>
      <c r="L501" s="311"/>
      <c r="M501" s="311"/>
      <c r="N501" s="311"/>
      <c r="O501" s="311"/>
      <c r="P501" s="311"/>
      <c r="Q501" s="311"/>
      <c r="R501" s="311"/>
      <c r="S501" s="311"/>
      <c r="T501" s="311"/>
      <c r="U501" s="311"/>
      <c r="V501" s="311"/>
      <c r="W501" s="311"/>
      <c r="X501" s="311"/>
      <c r="Y501" s="311"/>
      <c r="Z501" s="311"/>
      <c r="AA501" s="311"/>
    </row>
    <row r="502" spans="1:34" s="244" customFormat="1" ht="13.5" customHeight="1" x14ac:dyDescent="0.25">
      <c r="A502" s="311"/>
      <c r="B502" s="311"/>
      <c r="C502" s="311"/>
      <c r="D502" s="311"/>
      <c r="E502" s="311"/>
      <c r="F502" s="243"/>
      <c r="G502" s="243"/>
      <c r="H502" s="311"/>
      <c r="I502" s="311"/>
      <c r="J502" s="311"/>
      <c r="K502" s="311"/>
      <c r="L502" s="311"/>
      <c r="M502" s="311"/>
      <c r="N502" s="311"/>
      <c r="O502" s="311"/>
      <c r="P502" s="311"/>
      <c r="Q502" s="311"/>
      <c r="R502" s="311"/>
      <c r="S502" s="311"/>
      <c r="T502" s="311"/>
      <c r="U502" s="311"/>
      <c r="V502" s="311"/>
      <c r="W502" s="311"/>
      <c r="X502" s="311"/>
      <c r="Y502" s="311"/>
      <c r="Z502" s="311"/>
      <c r="AA502" s="311"/>
      <c r="AB502" s="230"/>
      <c r="AC502" s="230"/>
      <c r="AD502" s="230"/>
      <c r="AE502" s="230"/>
      <c r="AF502" s="230"/>
      <c r="AG502" s="230"/>
      <c r="AH502" s="230"/>
    </row>
    <row r="503" spans="1:34" s="244" customFormat="1" ht="13.5" customHeight="1" x14ac:dyDescent="0.25">
      <c r="A503" s="243"/>
      <c r="B503" s="243"/>
      <c r="C503" s="243"/>
      <c r="D503" s="243"/>
      <c r="E503" s="243"/>
      <c r="F503" s="243"/>
      <c r="G503" s="243"/>
      <c r="H503" s="243"/>
      <c r="I503" s="243"/>
      <c r="J503" s="243"/>
      <c r="K503" s="243"/>
      <c r="L503" s="243"/>
      <c r="M503" s="243"/>
      <c r="N503" s="243"/>
      <c r="O503" s="243"/>
      <c r="P503" s="243"/>
      <c r="Q503" s="243"/>
      <c r="R503" s="243"/>
      <c r="S503" s="243"/>
      <c r="T503" s="243"/>
      <c r="U503" s="243"/>
      <c r="V503" s="243"/>
      <c r="W503" s="243"/>
      <c r="X503" s="243"/>
      <c r="Y503" s="243"/>
      <c r="Z503" s="243"/>
      <c r="AA503" s="243"/>
    </row>
    <row r="504" spans="1:34" s="244" customFormat="1" ht="13.5" customHeight="1" x14ac:dyDescent="0.25">
      <c r="A504" s="311"/>
      <c r="B504" s="311"/>
      <c r="C504" s="311"/>
      <c r="D504" s="311"/>
      <c r="E504" s="311"/>
      <c r="F504" s="243"/>
      <c r="G504" s="243"/>
      <c r="H504" s="311"/>
      <c r="I504" s="311"/>
      <c r="J504" s="311"/>
      <c r="K504" s="311"/>
      <c r="L504" s="311"/>
      <c r="M504" s="311"/>
      <c r="N504" s="311"/>
      <c r="O504" s="311"/>
      <c r="P504" s="311"/>
      <c r="Q504" s="311"/>
      <c r="R504" s="311"/>
      <c r="S504" s="311"/>
      <c r="T504" s="311"/>
      <c r="U504" s="311"/>
      <c r="V504" s="311"/>
      <c r="W504" s="311"/>
      <c r="X504" s="311"/>
      <c r="Y504" s="311"/>
      <c r="Z504" s="311"/>
      <c r="AA504" s="311"/>
    </row>
    <row r="505" spans="1:34" s="244" customFormat="1" ht="13.5" customHeight="1" x14ac:dyDescent="0.25">
      <c r="A505" s="243"/>
      <c r="B505" s="243"/>
      <c r="C505" s="243"/>
      <c r="D505" s="243"/>
      <c r="E505" s="243"/>
      <c r="F505" s="243"/>
      <c r="G505" s="243"/>
      <c r="H505" s="243"/>
      <c r="I505" s="243"/>
      <c r="J505" s="243"/>
      <c r="K505" s="243"/>
      <c r="L505" s="243"/>
      <c r="M505" s="243"/>
      <c r="N505" s="243"/>
      <c r="O505" s="243"/>
      <c r="P505" s="243"/>
      <c r="Q505" s="243"/>
      <c r="R505" s="243"/>
      <c r="S505" s="243"/>
      <c r="T505" s="243"/>
      <c r="U505" s="243"/>
      <c r="V505" s="243"/>
      <c r="W505" s="243"/>
      <c r="X505" s="243"/>
      <c r="Y505" s="243"/>
      <c r="Z505" s="243"/>
      <c r="AA505" s="243"/>
    </row>
    <row r="506" spans="1:34" s="244" customFormat="1" ht="13.5" customHeight="1" x14ac:dyDescent="0.25">
      <c r="A506" s="311"/>
      <c r="B506" s="311"/>
      <c r="C506" s="311"/>
      <c r="D506" s="311"/>
      <c r="E506" s="311"/>
      <c r="F506" s="243"/>
      <c r="G506" s="243"/>
      <c r="H506" s="311"/>
      <c r="I506" s="311"/>
      <c r="J506" s="311"/>
      <c r="K506" s="311"/>
      <c r="L506" s="311"/>
      <c r="M506" s="311"/>
      <c r="N506" s="311"/>
      <c r="O506" s="311"/>
      <c r="P506" s="311"/>
      <c r="Q506" s="311"/>
      <c r="R506" s="311"/>
      <c r="S506" s="311"/>
      <c r="T506" s="311"/>
      <c r="U506" s="311"/>
      <c r="V506" s="311"/>
      <c r="W506" s="311"/>
      <c r="X506" s="311"/>
      <c r="Y506" s="311"/>
      <c r="Z506" s="311"/>
      <c r="AA506" s="311"/>
    </row>
    <row r="507" spans="1:34" s="244" customFormat="1" ht="13.5" customHeight="1" x14ac:dyDescent="0.25">
      <c r="A507" s="311"/>
      <c r="B507" s="311"/>
      <c r="C507" s="311"/>
      <c r="D507" s="311"/>
      <c r="E507" s="311"/>
      <c r="F507" s="243"/>
      <c r="G507" s="243"/>
      <c r="H507" s="311"/>
      <c r="I507" s="311"/>
      <c r="J507" s="311"/>
      <c r="K507" s="311"/>
      <c r="L507" s="311"/>
      <c r="M507" s="311"/>
      <c r="N507" s="311"/>
      <c r="O507" s="311"/>
      <c r="P507" s="311"/>
      <c r="Q507" s="311"/>
      <c r="R507" s="311"/>
      <c r="S507" s="311"/>
      <c r="T507" s="311"/>
      <c r="U507" s="311"/>
      <c r="V507" s="311"/>
      <c r="W507" s="311"/>
      <c r="X507" s="311"/>
      <c r="Y507" s="311"/>
      <c r="Z507" s="311"/>
      <c r="AA507" s="311"/>
    </row>
    <row r="508" spans="1:34" s="244" customFormat="1" ht="13.5" customHeight="1" x14ac:dyDescent="0.25">
      <c r="A508" s="243"/>
      <c r="B508" s="243"/>
      <c r="C508" s="243"/>
      <c r="D508" s="243"/>
      <c r="E508" s="243"/>
      <c r="F508" s="243"/>
      <c r="G508" s="243"/>
      <c r="H508" s="243"/>
      <c r="I508" s="243"/>
      <c r="J508" s="243"/>
      <c r="K508" s="243"/>
      <c r="L508" s="243"/>
      <c r="M508" s="243"/>
      <c r="N508" s="243"/>
      <c r="O508" s="243"/>
      <c r="P508" s="243"/>
      <c r="Q508" s="243"/>
      <c r="R508" s="243"/>
      <c r="S508" s="243"/>
      <c r="T508" s="243"/>
      <c r="U508" s="243"/>
      <c r="V508" s="243"/>
      <c r="W508" s="243"/>
      <c r="X508" s="243"/>
      <c r="Y508" s="243"/>
      <c r="Z508" s="243"/>
      <c r="AA508" s="243"/>
    </row>
    <row r="509" spans="1:34" s="244" customFormat="1" ht="13.5" customHeight="1" x14ac:dyDescent="0.25">
      <c r="A509" s="311"/>
      <c r="B509" s="311"/>
      <c r="C509" s="311"/>
      <c r="D509" s="311"/>
      <c r="E509" s="311"/>
      <c r="F509" s="243"/>
      <c r="G509" s="243"/>
      <c r="H509" s="311"/>
      <c r="I509" s="311"/>
      <c r="J509" s="311"/>
      <c r="K509" s="311"/>
      <c r="L509" s="311"/>
      <c r="M509" s="311"/>
      <c r="N509" s="311"/>
      <c r="O509" s="311"/>
      <c r="P509" s="311"/>
      <c r="Q509" s="311"/>
      <c r="R509" s="311"/>
      <c r="S509" s="311"/>
      <c r="T509" s="311"/>
      <c r="U509" s="311"/>
      <c r="V509" s="311"/>
      <c r="W509" s="311"/>
      <c r="X509" s="311"/>
      <c r="Y509" s="311"/>
      <c r="Z509" s="311"/>
      <c r="AA509" s="311"/>
    </row>
    <row r="510" spans="1:34" s="244" customFormat="1" ht="13.5" customHeight="1" x14ac:dyDescent="0.25">
      <c r="A510" s="311"/>
      <c r="B510" s="311"/>
      <c r="C510" s="311"/>
      <c r="D510" s="311"/>
      <c r="E510" s="311"/>
      <c r="F510" s="243"/>
      <c r="G510" s="243"/>
      <c r="H510" s="311"/>
      <c r="I510" s="311"/>
      <c r="J510" s="311"/>
      <c r="K510" s="311"/>
      <c r="L510" s="311"/>
      <c r="M510" s="311"/>
      <c r="N510" s="311"/>
      <c r="O510" s="311"/>
      <c r="P510" s="311"/>
      <c r="Q510" s="311"/>
      <c r="R510" s="311"/>
      <c r="S510" s="311"/>
      <c r="T510" s="311"/>
      <c r="U510" s="311"/>
      <c r="V510" s="311"/>
      <c r="W510" s="311"/>
      <c r="X510" s="311"/>
      <c r="Y510" s="311"/>
      <c r="Z510" s="311"/>
      <c r="AA510" s="311"/>
    </row>
    <row r="511" spans="1:34" s="244" customFormat="1" ht="13.5" customHeight="1" x14ac:dyDescent="0.25">
      <c r="A511" s="243"/>
      <c r="B511" s="243"/>
      <c r="C511" s="243"/>
      <c r="D511" s="243"/>
      <c r="E511" s="243"/>
      <c r="F511" s="243"/>
      <c r="G511" s="243"/>
      <c r="H511" s="243"/>
      <c r="I511" s="243"/>
      <c r="J511" s="243"/>
      <c r="K511" s="243"/>
      <c r="L511" s="243"/>
      <c r="M511" s="243"/>
      <c r="N511" s="243"/>
      <c r="O511" s="243"/>
      <c r="P511" s="243"/>
      <c r="Q511" s="243"/>
      <c r="R511" s="243"/>
      <c r="S511" s="243"/>
      <c r="T511" s="243"/>
      <c r="U511" s="243"/>
      <c r="V511" s="243"/>
      <c r="W511" s="243"/>
      <c r="X511" s="243"/>
      <c r="Y511" s="243"/>
      <c r="Z511" s="243"/>
      <c r="AA511" s="243"/>
    </row>
    <row r="512" spans="1:34" s="244" customFormat="1" ht="13.5" customHeight="1" x14ac:dyDescent="0.25">
      <c r="A512" s="311"/>
      <c r="B512" s="311"/>
      <c r="C512" s="311"/>
      <c r="D512" s="311"/>
      <c r="E512" s="311"/>
      <c r="F512" s="243"/>
      <c r="G512" s="243"/>
      <c r="H512" s="311"/>
      <c r="I512" s="311"/>
      <c r="J512" s="311"/>
      <c r="K512" s="311"/>
      <c r="L512" s="311"/>
      <c r="M512" s="311"/>
      <c r="N512" s="311"/>
      <c r="O512" s="311"/>
      <c r="P512" s="311"/>
      <c r="Q512" s="311"/>
      <c r="R512" s="311"/>
      <c r="S512" s="311"/>
      <c r="T512" s="311"/>
      <c r="U512" s="311"/>
      <c r="V512" s="311"/>
      <c r="W512" s="311"/>
      <c r="X512" s="311"/>
      <c r="Y512" s="311"/>
      <c r="Z512" s="311"/>
      <c r="AA512" s="311"/>
    </row>
    <row r="513" spans="1:27" s="244" customFormat="1" ht="13.5" customHeight="1" x14ac:dyDescent="0.25">
      <c r="A513" s="243"/>
      <c r="B513" s="243"/>
      <c r="C513" s="243"/>
      <c r="D513" s="243"/>
      <c r="E513" s="243"/>
      <c r="F513" s="243"/>
      <c r="G513" s="243"/>
      <c r="H513" s="243"/>
      <c r="I513" s="243"/>
      <c r="J513" s="243"/>
      <c r="K513" s="243"/>
      <c r="L513" s="243"/>
      <c r="M513" s="243"/>
      <c r="N513" s="243"/>
      <c r="O513" s="243"/>
      <c r="P513" s="243"/>
      <c r="Q513" s="243"/>
      <c r="R513" s="243"/>
      <c r="S513" s="243"/>
      <c r="T513" s="243"/>
      <c r="U513" s="243"/>
      <c r="V513" s="243"/>
      <c r="W513" s="243"/>
      <c r="X513" s="243"/>
      <c r="Y513" s="243"/>
      <c r="Z513" s="243"/>
      <c r="AA513" s="243"/>
    </row>
    <row r="514" spans="1:27" s="244" customFormat="1" ht="13.5" customHeight="1" x14ac:dyDescent="0.25">
      <c r="A514" s="243"/>
      <c r="B514" s="243"/>
      <c r="C514" s="243"/>
      <c r="D514" s="243"/>
      <c r="E514" s="243"/>
      <c r="F514" s="243"/>
      <c r="G514" s="243"/>
      <c r="H514" s="243"/>
      <c r="I514" s="243"/>
      <c r="J514" s="243"/>
      <c r="K514" s="243"/>
      <c r="L514" s="243"/>
      <c r="M514" s="243"/>
      <c r="N514" s="243"/>
      <c r="O514" s="243"/>
      <c r="P514" s="243"/>
      <c r="Q514" s="243"/>
      <c r="R514" s="243"/>
      <c r="S514" s="243"/>
      <c r="T514" s="243"/>
      <c r="U514" s="243"/>
      <c r="V514" s="243"/>
      <c r="W514" s="243"/>
      <c r="X514" s="243"/>
      <c r="Y514" s="243"/>
      <c r="Z514" s="243"/>
      <c r="AA514" s="243"/>
    </row>
    <row r="515" spans="1:27" s="244" customFormat="1" ht="13.5" customHeight="1" x14ac:dyDescent="0.25">
      <c r="A515" s="311"/>
      <c r="B515" s="311"/>
      <c r="C515" s="311"/>
      <c r="D515" s="311"/>
      <c r="E515" s="311"/>
      <c r="F515" s="243"/>
      <c r="G515" s="243"/>
      <c r="H515" s="311"/>
      <c r="I515" s="311"/>
      <c r="J515" s="311"/>
      <c r="K515" s="311"/>
      <c r="L515" s="311"/>
      <c r="M515" s="311"/>
      <c r="N515" s="311"/>
      <c r="O515" s="311"/>
      <c r="P515" s="311"/>
      <c r="Q515" s="311"/>
      <c r="R515" s="311"/>
      <c r="S515" s="311"/>
      <c r="T515" s="311"/>
      <c r="U515" s="311"/>
      <c r="V515" s="311"/>
      <c r="W515" s="311"/>
      <c r="X515" s="311"/>
      <c r="Y515" s="311"/>
      <c r="Z515" s="311"/>
      <c r="AA515" s="311"/>
    </row>
    <row r="516" spans="1:27" s="244" customFormat="1" ht="13.5" customHeight="1" x14ac:dyDescent="0.25">
      <c r="A516" s="311"/>
      <c r="B516" s="311"/>
      <c r="C516" s="311"/>
      <c r="D516" s="311"/>
      <c r="E516" s="311"/>
      <c r="F516" s="243"/>
      <c r="G516" s="243"/>
      <c r="H516" s="311"/>
      <c r="I516" s="311"/>
      <c r="J516" s="311"/>
      <c r="K516" s="311"/>
      <c r="L516" s="311"/>
      <c r="M516" s="311"/>
      <c r="N516" s="311"/>
      <c r="O516" s="311"/>
      <c r="P516" s="311"/>
      <c r="Q516" s="311"/>
      <c r="R516" s="311"/>
      <c r="S516" s="311"/>
      <c r="T516" s="311"/>
      <c r="U516" s="311"/>
      <c r="V516" s="311"/>
      <c r="W516" s="311"/>
      <c r="X516" s="311"/>
      <c r="Y516" s="311"/>
      <c r="Z516" s="311"/>
      <c r="AA516" s="311"/>
    </row>
    <row r="517" spans="1:27" s="244" customFormat="1" ht="13.5" customHeight="1" x14ac:dyDescent="0.25">
      <c r="A517" s="311"/>
      <c r="B517" s="311"/>
      <c r="C517" s="311"/>
      <c r="D517" s="311"/>
      <c r="E517" s="311"/>
      <c r="F517" s="243"/>
      <c r="G517" s="243"/>
      <c r="H517" s="311"/>
      <c r="I517" s="311"/>
      <c r="J517" s="311"/>
      <c r="K517" s="311"/>
      <c r="L517" s="311"/>
      <c r="M517" s="311"/>
      <c r="N517" s="311"/>
      <c r="O517" s="311"/>
      <c r="P517" s="311"/>
      <c r="Q517" s="311"/>
      <c r="R517" s="311"/>
      <c r="S517" s="311"/>
      <c r="T517" s="311"/>
      <c r="U517" s="311"/>
      <c r="V517" s="311"/>
      <c r="W517" s="311"/>
      <c r="X517" s="311"/>
      <c r="Y517" s="311"/>
      <c r="Z517" s="311"/>
      <c r="AA517" s="311"/>
    </row>
    <row r="518" spans="1:27" s="244" customFormat="1" ht="13.5" customHeight="1" x14ac:dyDescent="0.25">
      <c r="A518" s="311"/>
      <c r="B518" s="311"/>
      <c r="C518" s="311"/>
      <c r="D518" s="311"/>
      <c r="E518" s="311"/>
      <c r="F518" s="243"/>
      <c r="G518" s="243"/>
      <c r="H518" s="311"/>
      <c r="I518" s="311"/>
      <c r="J518" s="311"/>
      <c r="K518" s="311"/>
      <c r="L518" s="311"/>
      <c r="M518" s="311"/>
      <c r="N518" s="311"/>
      <c r="O518" s="311"/>
      <c r="P518" s="311"/>
      <c r="Q518" s="311"/>
      <c r="R518" s="311"/>
      <c r="S518" s="311"/>
      <c r="T518" s="311"/>
      <c r="U518" s="311"/>
      <c r="V518" s="311"/>
      <c r="W518" s="311"/>
      <c r="X518" s="311"/>
      <c r="Y518" s="311"/>
      <c r="Z518" s="311"/>
      <c r="AA518" s="311"/>
    </row>
    <row r="519" spans="1:27" s="244" customFormat="1" ht="13.5" customHeight="1" x14ac:dyDescent="0.25">
      <c r="A519" s="311"/>
      <c r="B519" s="311"/>
      <c r="C519" s="311"/>
      <c r="D519" s="311"/>
      <c r="E519" s="311"/>
      <c r="F519" s="243"/>
      <c r="G519" s="243"/>
      <c r="H519" s="311"/>
      <c r="I519" s="311"/>
      <c r="J519" s="311"/>
      <c r="K519" s="311"/>
      <c r="L519" s="311"/>
      <c r="M519" s="311"/>
      <c r="N519" s="311"/>
      <c r="O519" s="311"/>
      <c r="P519" s="311"/>
      <c r="Q519" s="311"/>
      <c r="R519" s="311"/>
      <c r="S519" s="311"/>
      <c r="T519" s="311"/>
      <c r="U519" s="311"/>
      <c r="V519" s="311"/>
      <c r="W519" s="311"/>
      <c r="X519" s="311"/>
      <c r="Y519" s="311"/>
      <c r="Z519" s="311"/>
      <c r="AA519" s="311"/>
    </row>
    <row r="520" spans="1:27" s="244" customFormat="1" ht="13.5" customHeight="1" x14ac:dyDescent="0.25">
      <c r="A520" s="311"/>
      <c r="B520" s="311"/>
      <c r="C520" s="311"/>
      <c r="D520" s="311"/>
      <c r="E520" s="311"/>
      <c r="F520" s="243"/>
      <c r="G520" s="243"/>
      <c r="H520" s="311"/>
      <c r="I520" s="311"/>
      <c r="J520" s="311"/>
      <c r="K520" s="311"/>
      <c r="L520" s="311"/>
      <c r="M520" s="311"/>
      <c r="N520" s="311"/>
      <c r="O520" s="311"/>
      <c r="P520" s="311"/>
      <c r="Q520" s="311"/>
      <c r="R520" s="311"/>
      <c r="S520" s="311"/>
      <c r="T520" s="311"/>
      <c r="U520" s="311"/>
      <c r="V520" s="311"/>
      <c r="W520" s="311"/>
      <c r="X520" s="311"/>
      <c r="Y520" s="311"/>
      <c r="Z520" s="311"/>
      <c r="AA520" s="311"/>
    </row>
    <row r="521" spans="1:27" s="244" customFormat="1" ht="13.5" customHeight="1" x14ac:dyDescent="0.25">
      <c r="A521" s="311"/>
      <c r="B521" s="311"/>
      <c r="C521" s="311"/>
      <c r="D521" s="311"/>
      <c r="E521" s="311"/>
      <c r="F521" s="243"/>
      <c r="G521" s="243"/>
      <c r="H521" s="311"/>
      <c r="I521" s="311"/>
      <c r="J521" s="311"/>
      <c r="K521" s="311"/>
      <c r="L521" s="311"/>
      <c r="M521" s="311"/>
      <c r="N521" s="311"/>
      <c r="O521" s="311"/>
      <c r="P521" s="311"/>
      <c r="Q521" s="311"/>
      <c r="R521" s="311"/>
      <c r="S521" s="311"/>
      <c r="T521" s="311"/>
      <c r="U521" s="311"/>
      <c r="V521" s="311"/>
      <c r="W521" s="311"/>
      <c r="X521" s="311"/>
      <c r="Y521" s="311"/>
      <c r="Z521" s="311"/>
      <c r="AA521" s="311"/>
    </row>
    <row r="522" spans="1:27" s="244" customFormat="1" ht="13.5" customHeight="1" x14ac:dyDescent="0.25">
      <c r="A522" s="311"/>
      <c r="B522" s="311"/>
      <c r="C522" s="311"/>
      <c r="D522" s="311"/>
      <c r="E522" s="311"/>
      <c r="F522" s="243"/>
      <c r="G522" s="243"/>
      <c r="H522" s="311"/>
      <c r="I522" s="311"/>
      <c r="J522" s="311"/>
      <c r="K522" s="311"/>
      <c r="L522" s="311"/>
      <c r="M522" s="311"/>
      <c r="N522" s="311"/>
      <c r="O522" s="311"/>
      <c r="P522" s="311"/>
      <c r="Q522" s="311"/>
      <c r="R522" s="311"/>
      <c r="S522" s="311"/>
      <c r="T522" s="311"/>
      <c r="U522" s="311"/>
      <c r="V522" s="311"/>
      <c r="W522" s="311"/>
      <c r="X522" s="311"/>
      <c r="Y522" s="311"/>
      <c r="Z522" s="311"/>
      <c r="AA522" s="311"/>
    </row>
    <row r="523" spans="1:27" s="244" customFormat="1" ht="13.5" customHeight="1" x14ac:dyDescent="0.25">
      <c r="A523" s="311"/>
      <c r="B523" s="311"/>
      <c r="C523" s="311"/>
      <c r="D523" s="311"/>
      <c r="E523" s="311"/>
      <c r="F523" s="243"/>
      <c r="G523" s="243"/>
      <c r="H523" s="311"/>
      <c r="I523" s="311"/>
      <c r="J523" s="311"/>
      <c r="K523" s="311"/>
      <c r="L523" s="311"/>
      <c r="M523" s="311"/>
      <c r="N523" s="311"/>
      <c r="O523" s="311"/>
      <c r="P523" s="311"/>
      <c r="Q523" s="311"/>
      <c r="R523" s="311"/>
      <c r="S523" s="311"/>
      <c r="T523" s="311"/>
      <c r="U523" s="311"/>
      <c r="V523" s="311"/>
      <c r="W523" s="311"/>
      <c r="X523" s="311"/>
      <c r="Y523" s="311"/>
      <c r="Z523" s="311"/>
      <c r="AA523" s="311"/>
    </row>
    <row r="524" spans="1:27" s="244" customFormat="1" ht="13.5" customHeight="1" x14ac:dyDescent="0.25">
      <c r="A524" s="311"/>
      <c r="B524" s="311"/>
      <c r="C524" s="311"/>
      <c r="D524" s="311"/>
      <c r="E524" s="311"/>
      <c r="F524" s="243"/>
      <c r="G524" s="243"/>
      <c r="H524" s="311"/>
      <c r="I524" s="311"/>
      <c r="J524" s="311"/>
      <c r="K524" s="311"/>
      <c r="L524" s="311"/>
      <c r="M524" s="311"/>
      <c r="N524" s="311"/>
      <c r="O524" s="311"/>
      <c r="P524" s="311"/>
      <c r="Q524" s="311"/>
      <c r="R524" s="311"/>
      <c r="S524" s="311"/>
      <c r="T524" s="311"/>
      <c r="U524" s="311"/>
      <c r="V524" s="311"/>
      <c r="W524" s="311"/>
      <c r="X524" s="311"/>
      <c r="Y524" s="311"/>
      <c r="Z524" s="311"/>
      <c r="AA524" s="311"/>
    </row>
    <row r="525" spans="1:27" s="244" customFormat="1" ht="13.5" customHeight="1" x14ac:dyDescent="0.25">
      <c r="A525" s="311"/>
      <c r="B525" s="311"/>
      <c r="C525" s="311"/>
      <c r="D525" s="311"/>
      <c r="E525" s="311"/>
      <c r="F525" s="243"/>
      <c r="G525" s="243"/>
      <c r="H525" s="311"/>
      <c r="I525" s="311"/>
      <c r="J525" s="311"/>
      <c r="K525" s="311"/>
      <c r="L525" s="311"/>
      <c r="M525" s="311"/>
      <c r="N525" s="311"/>
      <c r="O525" s="311"/>
      <c r="P525" s="311"/>
      <c r="Q525" s="311"/>
      <c r="R525" s="311"/>
      <c r="S525" s="311"/>
      <c r="T525" s="311"/>
      <c r="U525" s="311"/>
      <c r="V525" s="311"/>
      <c r="W525" s="311"/>
      <c r="X525" s="311"/>
      <c r="Y525" s="311"/>
      <c r="Z525" s="311"/>
      <c r="AA525" s="311"/>
    </row>
    <row r="526" spans="1:27" s="244" customFormat="1" ht="13.5" customHeight="1" x14ac:dyDescent="0.25">
      <c r="A526" s="243"/>
      <c r="B526" s="243"/>
      <c r="C526" s="243"/>
      <c r="D526" s="243"/>
      <c r="E526" s="243"/>
      <c r="F526" s="243"/>
      <c r="G526" s="243"/>
      <c r="H526" s="243"/>
      <c r="I526" s="243"/>
      <c r="J526" s="243"/>
      <c r="K526" s="243"/>
      <c r="L526" s="243"/>
      <c r="M526" s="243"/>
      <c r="N526" s="243"/>
      <c r="O526" s="243"/>
      <c r="P526" s="243"/>
      <c r="Q526" s="243"/>
      <c r="R526" s="243"/>
      <c r="S526" s="243"/>
      <c r="T526" s="243"/>
      <c r="U526" s="243"/>
      <c r="V526" s="243"/>
      <c r="W526" s="243"/>
      <c r="X526" s="243"/>
      <c r="Y526" s="243"/>
      <c r="Z526" s="243"/>
      <c r="AA526" s="243"/>
    </row>
    <row r="527" spans="1:27" s="244" customFormat="1" ht="13.5" customHeight="1" x14ac:dyDescent="0.25">
      <c r="A527" s="243"/>
      <c r="B527" s="243"/>
      <c r="C527" s="243"/>
      <c r="D527" s="243"/>
      <c r="E527" s="243"/>
      <c r="F527" s="243"/>
      <c r="G527" s="243"/>
      <c r="H527" s="243"/>
      <c r="I527" s="243"/>
      <c r="J527" s="243"/>
      <c r="K527" s="243"/>
      <c r="L527" s="243"/>
      <c r="M527" s="243"/>
      <c r="N527" s="243"/>
      <c r="O527" s="243"/>
      <c r="P527" s="243"/>
      <c r="Q527" s="243"/>
      <c r="R527" s="243"/>
      <c r="S527" s="243"/>
      <c r="T527" s="243"/>
      <c r="U527" s="243"/>
      <c r="V527" s="243"/>
      <c r="W527" s="243"/>
      <c r="X527" s="243"/>
      <c r="Y527" s="243"/>
      <c r="Z527" s="243"/>
      <c r="AA527" s="243"/>
    </row>
    <row r="528" spans="1:27" s="244" customFormat="1" ht="13.5" customHeight="1" x14ac:dyDescent="0.25">
      <c r="A528" s="243"/>
      <c r="B528" s="243"/>
      <c r="C528" s="243"/>
      <c r="D528" s="243"/>
      <c r="E528" s="243"/>
      <c r="F528" s="243"/>
      <c r="G528" s="243"/>
      <c r="H528" s="243"/>
      <c r="I528" s="243"/>
      <c r="J528" s="243"/>
      <c r="K528" s="243"/>
      <c r="L528" s="243"/>
      <c r="M528" s="243"/>
      <c r="N528" s="243"/>
      <c r="O528" s="243"/>
      <c r="P528" s="243"/>
      <c r="Q528" s="243"/>
      <c r="R528" s="243"/>
      <c r="S528" s="243"/>
      <c r="T528" s="243"/>
      <c r="U528" s="243"/>
      <c r="V528" s="243"/>
      <c r="W528" s="243"/>
      <c r="X528" s="243"/>
      <c r="Y528" s="243"/>
      <c r="Z528" s="243"/>
      <c r="AA528" s="243"/>
    </row>
    <row r="529" spans="1:27" s="244" customFormat="1" ht="13.5" customHeight="1" x14ac:dyDescent="0.25">
      <c r="A529" s="243"/>
      <c r="B529" s="243"/>
      <c r="C529" s="243"/>
      <c r="D529" s="243"/>
      <c r="E529" s="243"/>
      <c r="F529" s="243"/>
      <c r="G529" s="243"/>
      <c r="H529" s="243"/>
      <c r="I529" s="243"/>
      <c r="J529" s="243"/>
      <c r="K529" s="243"/>
      <c r="L529" s="243"/>
      <c r="M529" s="243"/>
      <c r="N529" s="243"/>
      <c r="O529" s="243"/>
      <c r="P529" s="243"/>
      <c r="Q529" s="243"/>
      <c r="R529" s="243"/>
      <c r="S529" s="243"/>
      <c r="T529" s="243"/>
      <c r="U529" s="243"/>
      <c r="V529" s="243"/>
      <c r="W529" s="243"/>
      <c r="X529" s="243"/>
      <c r="Y529" s="243"/>
      <c r="Z529" s="243"/>
      <c r="AA529" s="243"/>
    </row>
    <row r="530" spans="1:27" s="244" customFormat="1" ht="13.5" customHeight="1" x14ac:dyDescent="0.25">
      <c r="A530" s="243"/>
      <c r="B530" s="243"/>
      <c r="C530" s="243"/>
      <c r="D530" s="243"/>
      <c r="E530" s="243"/>
      <c r="F530" s="243"/>
      <c r="G530" s="243"/>
      <c r="H530" s="243"/>
      <c r="I530" s="243"/>
      <c r="J530" s="243"/>
      <c r="K530" s="243"/>
      <c r="L530" s="243"/>
      <c r="M530" s="243"/>
      <c r="N530" s="243"/>
      <c r="O530" s="243"/>
      <c r="P530" s="243"/>
      <c r="Q530" s="243"/>
      <c r="R530" s="243"/>
      <c r="S530" s="243"/>
      <c r="T530" s="243"/>
      <c r="U530" s="243"/>
      <c r="V530" s="243"/>
      <c r="W530" s="243"/>
      <c r="X530" s="243"/>
      <c r="Y530" s="243"/>
      <c r="Z530" s="243"/>
      <c r="AA530" s="243"/>
    </row>
    <row r="531" spans="1:27" s="244" customFormat="1" ht="13.5" customHeight="1" x14ac:dyDescent="0.25">
      <c r="A531" s="243"/>
      <c r="B531" s="243"/>
      <c r="C531" s="243"/>
      <c r="D531" s="243"/>
      <c r="E531" s="243"/>
      <c r="F531" s="243"/>
      <c r="G531" s="243"/>
      <c r="H531" s="243"/>
      <c r="I531" s="243"/>
      <c r="J531" s="243"/>
      <c r="K531" s="243"/>
      <c r="L531" s="243"/>
      <c r="M531" s="243"/>
      <c r="N531" s="243"/>
      <c r="O531" s="243"/>
      <c r="P531" s="243"/>
      <c r="Q531" s="243"/>
      <c r="R531" s="243"/>
      <c r="S531" s="243"/>
      <c r="T531" s="243"/>
      <c r="U531" s="243"/>
      <c r="V531" s="243"/>
      <c r="W531" s="243"/>
      <c r="X531" s="243"/>
      <c r="Y531" s="243"/>
      <c r="Z531" s="243"/>
      <c r="AA531" s="243"/>
    </row>
    <row r="532" spans="1:27" s="244" customFormat="1" ht="13.5" customHeight="1" x14ac:dyDescent="0.25">
      <c r="A532" s="311"/>
      <c r="B532" s="311"/>
      <c r="C532" s="243"/>
      <c r="D532" s="311"/>
      <c r="E532" s="311"/>
      <c r="F532" s="243"/>
      <c r="G532" s="243"/>
      <c r="H532" s="311"/>
      <c r="I532" s="311"/>
      <c r="J532" s="311"/>
      <c r="K532" s="311"/>
      <c r="L532" s="311"/>
      <c r="M532" s="311"/>
      <c r="N532" s="311"/>
      <c r="O532" s="311"/>
      <c r="P532" s="311"/>
      <c r="Q532" s="311"/>
      <c r="R532" s="311"/>
      <c r="S532" s="311"/>
      <c r="T532" s="311"/>
      <c r="U532" s="311"/>
      <c r="V532" s="311"/>
      <c r="W532" s="311"/>
      <c r="X532" s="311"/>
      <c r="Y532" s="311"/>
      <c r="Z532" s="311"/>
      <c r="AA532" s="311"/>
    </row>
    <row r="533" spans="1:27" s="244" customFormat="1" ht="13.5" customHeight="1" x14ac:dyDescent="0.25">
      <c r="A533" s="243"/>
      <c r="B533" s="243"/>
      <c r="C533" s="243"/>
      <c r="D533" s="243"/>
      <c r="E533" s="243"/>
      <c r="F533" s="243"/>
      <c r="G533" s="243"/>
      <c r="H533" s="243"/>
      <c r="I533" s="243"/>
      <c r="J533" s="243"/>
      <c r="K533" s="243"/>
      <c r="L533" s="243"/>
      <c r="M533" s="243"/>
      <c r="N533" s="243"/>
      <c r="O533" s="243"/>
      <c r="P533" s="243"/>
      <c r="Q533" s="243"/>
      <c r="R533" s="243"/>
      <c r="S533" s="243"/>
      <c r="T533" s="243"/>
      <c r="U533" s="243"/>
      <c r="V533" s="243"/>
      <c r="W533" s="243"/>
      <c r="X533" s="243"/>
      <c r="Y533" s="243"/>
      <c r="Z533" s="243"/>
      <c r="AA533" s="243"/>
    </row>
    <row r="534" spans="1:27" s="244" customFormat="1" ht="13.5" customHeight="1" x14ac:dyDescent="0.25">
      <c r="A534" s="243"/>
      <c r="B534" s="243"/>
      <c r="C534" s="243"/>
      <c r="D534" s="243"/>
      <c r="E534" s="243"/>
      <c r="F534" s="243"/>
      <c r="G534" s="243"/>
      <c r="H534" s="243"/>
      <c r="I534" s="243"/>
      <c r="J534" s="243"/>
      <c r="K534" s="243"/>
      <c r="L534" s="243"/>
      <c r="M534" s="243"/>
      <c r="N534" s="243"/>
      <c r="O534" s="243"/>
      <c r="P534" s="243"/>
      <c r="Q534" s="243"/>
      <c r="R534" s="243"/>
      <c r="S534" s="243"/>
      <c r="T534" s="243"/>
      <c r="U534" s="243"/>
      <c r="V534" s="243"/>
      <c r="W534" s="243"/>
      <c r="X534" s="243"/>
      <c r="Y534" s="243"/>
      <c r="Z534" s="243"/>
      <c r="AA534" s="243"/>
    </row>
    <row r="535" spans="1:27" s="244" customFormat="1" ht="13.5" customHeight="1" x14ac:dyDescent="0.25">
      <c r="A535" s="243"/>
      <c r="B535" s="243"/>
      <c r="C535" s="243"/>
      <c r="D535" s="243"/>
      <c r="E535" s="243"/>
      <c r="F535" s="243"/>
      <c r="G535" s="243"/>
      <c r="H535" s="243"/>
      <c r="I535" s="243"/>
      <c r="J535" s="243"/>
      <c r="K535" s="243"/>
      <c r="L535" s="243"/>
      <c r="M535" s="243"/>
      <c r="N535" s="243"/>
      <c r="O535" s="243"/>
      <c r="P535" s="243"/>
      <c r="Q535" s="243"/>
      <c r="R535" s="243"/>
      <c r="S535" s="243"/>
      <c r="T535" s="243"/>
      <c r="U535" s="243"/>
      <c r="V535" s="243"/>
      <c r="W535" s="243"/>
      <c r="X535" s="243"/>
      <c r="Y535" s="243"/>
      <c r="Z535" s="243"/>
      <c r="AA535" s="243"/>
    </row>
    <row r="536" spans="1:27" s="244" customFormat="1" ht="13.5" customHeight="1" x14ac:dyDescent="0.25">
      <c r="A536" s="311"/>
      <c r="B536" s="311"/>
      <c r="C536" s="243"/>
      <c r="D536" s="311"/>
      <c r="E536" s="311"/>
      <c r="F536" s="243"/>
      <c r="G536" s="243"/>
      <c r="H536" s="311"/>
      <c r="I536" s="311"/>
      <c r="J536" s="311"/>
      <c r="K536" s="311"/>
      <c r="L536" s="311"/>
      <c r="M536" s="311"/>
      <c r="N536" s="311"/>
      <c r="O536" s="311"/>
      <c r="P536" s="311"/>
      <c r="Q536" s="311"/>
      <c r="R536" s="311"/>
      <c r="S536" s="311"/>
      <c r="T536" s="311"/>
      <c r="U536" s="311"/>
      <c r="V536" s="311"/>
      <c r="W536" s="311"/>
      <c r="X536" s="311"/>
      <c r="Y536" s="311"/>
      <c r="Z536" s="311"/>
      <c r="AA536" s="311"/>
    </row>
    <row r="537" spans="1:27" s="244" customFormat="1" ht="13.5" customHeight="1" x14ac:dyDescent="0.25">
      <c r="A537" s="243"/>
      <c r="B537" s="243"/>
      <c r="C537" s="243"/>
      <c r="D537" s="243"/>
      <c r="E537" s="243"/>
      <c r="F537" s="243"/>
      <c r="G537" s="243"/>
      <c r="H537" s="243"/>
      <c r="I537" s="243"/>
      <c r="J537" s="243"/>
      <c r="K537" s="243"/>
      <c r="L537" s="243"/>
      <c r="M537" s="243"/>
      <c r="N537" s="243"/>
      <c r="O537" s="243"/>
      <c r="P537" s="243"/>
      <c r="Q537" s="243"/>
      <c r="R537" s="243"/>
      <c r="S537" s="243"/>
      <c r="T537" s="243"/>
      <c r="U537" s="243"/>
      <c r="V537" s="243"/>
      <c r="W537" s="243"/>
      <c r="X537" s="243"/>
      <c r="Y537" s="243"/>
      <c r="Z537" s="243"/>
      <c r="AA537" s="243"/>
    </row>
    <row r="538" spans="1:27" s="244" customFormat="1" ht="13.5" customHeight="1" x14ac:dyDescent="0.25">
      <c r="A538" s="243"/>
      <c r="B538" s="243"/>
      <c r="C538" s="243"/>
      <c r="D538" s="243"/>
      <c r="E538" s="243"/>
      <c r="F538" s="243"/>
      <c r="G538" s="243"/>
      <c r="H538" s="243"/>
      <c r="I538" s="243"/>
      <c r="J538" s="243"/>
      <c r="K538" s="243"/>
      <c r="L538" s="243"/>
      <c r="M538" s="243"/>
      <c r="N538" s="243"/>
      <c r="O538" s="243"/>
      <c r="P538" s="243"/>
      <c r="Q538" s="243"/>
      <c r="R538" s="243"/>
      <c r="S538" s="243"/>
      <c r="T538" s="243"/>
      <c r="U538" s="243"/>
      <c r="V538" s="243"/>
      <c r="W538" s="243"/>
      <c r="X538" s="243"/>
      <c r="Y538" s="243"/>
      <c r="Z538" s="243"/>
      <c r="AA538" s="243"/>
    </row>
    <row r="539" spans="1:27" s="244" customFormat="1" ht="13.5" customHeight="1" x14ac:dyDescent="0.25">
      <c r="A539" s="243"/>
      <c r="B539" s="243"/>
      <c r="C539" s="243"/>
      <c r="D539" s="243"/>
      <c r="E539" s="243"/>
      <c r="F539" s="243"/>
      <c r="G539" s="243"/>
      <c r="H539" s="243"/>
      <c r="I539" s="243"/>
      <c r="J539" s="243"/>
      <c r="K539" s="243"/>
      <c r="L539" s="243"/>
      <c r="M539" s="243"/>
      <c r="N539" s="243"/>
      <c r="O539" s="243"/>
      <c r="P539" s="243"/>
      <c r="Q539" s="243"/>
      <c r="R539" s="243"/>
      <c r="S539" s="243"/>
      <c r="T539" s="243"/>
      <c r="U539" s="243"/>
      <c r="V539" s="243"/>
      <c r="W539" s="243"/>
      <c r="X539" s="243"/>
      <c r="Y539" s="243"/>
      <c r="Z539" s="243"/>
      <c r="AA539" s="243"/>
    </row>
    <row r="540" spans="1:27" s="244" customFormat="1" ht="13.5" customHeight="1" x14ac:dyDescent="0.25">
      <c r="A540" s="311"/>
      <c r="B540" s="311"/>
      <c r="C540" s="243"/>
      <c r="D540" s="311"/>
      <c r="E540" s="311"/>
      <c r="F540" s="243"/>
      <c r="G540" s="243"/>
      <c r="H540" s="311"/>
      <c r="I540" s="311"/>
      <c r="J540" s="311"/>
      <c r="K540" s="311"/>
      <c r="L540" s="311"/>
      <c r="M540" s="311"/>
      <c r="N540" s="311"/>
      <c r="O540" s="311"/>
      <c r="P540" s="311"/>
      <c r="Q540" s="311"/>
      <c r="R540" s="311"/>
      <c r="S540" s="311"/>
      <c r="T540" s="311"/>
      <c r="U540" s="311"/>
      <c r="V540" s="311"/>
      <c r="W540" s="311"/>
      <c r="X540" s="311"/>
      <c r="Y540" s="311"/>
      <c r="Z540" s="311"/>
      <c r="AA540" s="311"/>
    </row>
    <row r="541" spans="1:27" s="244" customFormat="1" ht="13.5" customHeight="1" x14ac:dyDescent="0.25">
      <c r="A541" s="311"/>
      <c r="B541" s="311"/>
      <c r="C541" s="243"/>
      <c r="D541" s="311"/>
      <c r="E541" s="311"/>
      <c r="F541" s="243"/>
      <c r="G541" s="243"/>
      <c r="H541" s="311"/>
      <c r="I541" s="311"/>
      <c r="J541" s="311"/>
      <c r="K541" s="311"/>
      <c r="L541" s="311"/>
      <c r="M541" s="311"/>
      <c r="N541" s="311"/>
      <c r="O541" s="311"/>
      <c r="P541" s="311"/>
      <c r="Q541" s="311"/>
      <c r="R541" s="311"/>
      <c r="S541" s="311"/>
      <c r="T541" s="311"/>
      <c r="U541" s="311"/>
      <c r="V541" s="311"/>
      <c r="W541" s="311"/>
      <c r="X541" s="311"/>
      <c r="Y541" s="311"/>
      <c r="Z541" s="311"/>
      <c r="AA541" s="311"/>
    </row>
    <row r="542" spans="1:27" s="244" customFormat="1" ht="13.5" customHeight="1" x14ac:dyDescent="0.25">
      <c r="A542" s="311"/>
      <c r="B542" s="311"/>
      <c r="C542" s="243"/>
      <c r="D542" s="311"/>
      <c r="E542" s="311"/>
      <c r="F542" s="243"/>
      <c r="G542" s="243"/>
      <c r="H542" s="311"/>
      <c r="I542" s="311"/>
      <c r="J542" s="311"/>
      <c r="K542" s="311"/>
      <c r="L542" s="311"/>
      <c r="M542" s="311"/>
      <c r="N542" s="311"/>
      <c r="O542" s="311"/>
      <c r="P542" s="311"/>
      <c r="Q542" s="311"/>
      <c r="R542" s="311"/>
      <c r="S542" s="311"/>
      <c r="T542" s="311"/>
      <c r="U542" s="311"/>
      <c r="V542" s="311"/>
      <c r="W542" s="311"/>
      <c r="X542" s="311"/>
      <c r="Y542" s="311"/>
      <c r="Z542" s="311"/>
      <c r="AA542" s="311"/>
    </row>
    <row r="543" spans="1:27" s="244" customFormat="1" ht="13.5" customHeight="1" x14ac:dyDescent="0.25">
      <c r="A543" s="311"/>
      <c r="B543" s="311"/>
      <c r="C543" s="243"/>
      <c r="D543" s="311"/>
      <c r="E543" s="311"/>
      <c r="F543" s="243"/>
      <c r="G543" s="243"/>
      <c r="H543" s="311"/>
      <c r="I543" s="311"/>
      <c r="J543" s="311"/>
      <c r="K543" s="311"/>
      <c r="L543" s="311"/>
      <c r="M543" s="311"/>
      <c r="N543" s="311"/>
      <c r="O543" s="311"/>
      <c r="P543" s="311"/>
      <c r="Q543" s="311"/>
      <c r="R543" s="311"/>
      <c r="S543" s="311"/>
      <c r="T543" s="311"/>
      <c r="U543" s="311"/>
      <c r="V543" s="311"/>
      <c r="W543" s="311"/>
      <c r="X543" s="311"/>
      <c r="Y543" s="311"/>
      <c r="Z543" s="311"/>
      <c r="AA543" s="311"/>
    </row>
    <row r="544" spans="1:27" s="244" customFormat="1" ht="13.5" customHeight="1" x14ac:dyDescent="0.25">
      <c r="A544" s="311"/>
      <c r="B544" s="311"/>
      <c r="C544" s="243"/>
      <c r="D544" s="311"/>
      <c r="E544" s="311"/>
      <c r="F544" s="243"/>
      <c r="G544" s="243"/>
      <c r="H544" s="311"/>
      <c r="I544" s="311"/>
      <c r="J544" s="311"/>
      <c r="K544" s="311"/>
      <c r="L544" s="311"/>
      <c r="M544" s="311"/>
      <c r="N544" s="311"/>
      <c r="O544" s="311"/>
      <c r="P544" s="311"/>
      <c r="Q544" s="311"/>
      <c r="R544" s="311"/>
      <c r="S544" s="311"/>
      <c r="T544" s="311"/>
      <c r="U544" s="311"/>
      <c r="V544" s="311"/>
      <c r="W544" s="311"/>
      <c r="X544" s="311"/>
      <c r="Y544" s="311"/>
      <c r="Z544" s="311"/>
      <c r="AA544" s="311"/>
    </row>
    <row r="545" spans="1:27" s="244" customFormat="1" ht="13.5" customHeight="1" x14ac:dyDescent="0.25">
      <c r="A545" s="243"/>
      <c r="B545" s="243"/>
      <c r="C545" s="243"/>
      <c r="D545" s="243"/>
      <c r="E545" s="243"/>
      <c r="F545" s="243"/>
      <c r="G545" s="243"/>
      <c r="H545" s="243"/>
      <c r="I545" s="243"/>
      <c r="J545" s="243"/>
      <c r="K545" s="243"/>
      <c r="L545" s="243"/>
      <c r="M545" s="243"/>
      <c r="N545" s="243"/>
      <c r="O545" s="243"/>
      <c r="P545" s="243"/>
      <c r="Q545" s="243"/>
      <c r="R545" s="243"/>
      <c r="S545" s="243"/>
      <c r="T545" s="243"/>
      <c r="U545" s="243"/>
      <c r="V545" s="243"/>
      <c r="W545" s="243"/>
      <c r="X545" s="243"/>
      <c r="Y545" s="243"/>
      <c r="Z545" s="243"/>
      <c r="AA545" s="243"/>
    </row>
    <row r="546" spans="1:27" s="244" customFormat="1" ht="13.5" customHeight="1" x14ac:dyDescent="0.25">
      <c r="A546" s="243"/>
      <c r="B546" s="243"/>
      <c r="C546" s="243"/>
      <c r="D546" s="243"/>
      <c r="E546" s="243"/>
      <c r="F546" s="243"/>
      <c r="G546" s="243"/>
      <c r="H546" s="243"/>
      <c r="I546" s="243"/>
      <c r="J546" s="243"/>
      <c r="K546" s="243"/>
      <c r="L546" s="243"/>
      <c r="M546" s="243"/>
      <c r="N546" s="243"/>
      <c r="O546" s="243"/>
      <c r="P546" s="243"/>
      <c r="Q546" s="243"/>
      <c r="R546" s="243"/>
      <c r="S546" s="243"/>
      <c r="T546" s="243"/>
      <c r="U546" s="243"/>
      <c r="V546" s="243"/>
      <c r="W546" s="243"/>
      <c r="X546" s="243"/>
      <c r="Y546" s="243"/>
      <c r="Z546" s="243"/>
      <c r="AA546" s="243"/>
    </row>
    <row r="547" spans="1:27" s="244" customFormat="1" ht="13.5" customHeight="1" x14ac:dyDescent="0.25">
      <c r="A547" s="243"/>
      <c r="B547" s="243"/>
      <c r="C547" s="243"/>
      <c r="D547" s="243"/>
      <c r="E547" s="243"/>
      <c r="F547" s="243"/>
      <c r="G547" s="243"/>
      <c r="H547" s="243"/>
      <c r="I547" s="243"/>
      <c r="J547" s="243"/>
      <c r="K547" s="243"/>
      <c r="L547" s="243"/>
      <c r="M547" s="243"/>
      <c r="N547" s="243"/>
      <c r="O547" s="243"/>
      <c r="P547" s="243"/>
      <c r="Q547" s="243"/>
      <c r="R547" s="243"/>
      <c r="S547" s="243"/>
      <c r="T547" s="243"/>
      <c r="U547" s="243"/>
      <c r="V547" s="243"/>
      <c r="W547" s="243"/>
      <c r="X547" s="243"/>
      <c r="Y547" s="243"/>
      <c r="Z547" s="243"/>
      <c r="AA547" s="243"/>
    </row>
    <row r="548" spans="1:27" s="244" customFormat="1" ht="13.5" customHeight="1" x14ac:dyDescent="0.25">
      <c r="A548" s="243"/>
      <c r="B548" s="243"/>
      <c r="C548" s="243"/>
      <c r="D548" s="243"/>
      <c r="E548" s="243"/>
      <c r="F548" s="243"/>
      <c r="G548" s="243"/>
      <c r="H548" s="243"/>
      <c r="I548" s="243"/>
      <c r="J548" s="243"/>
      <c r="K548" s="243"/>
      <c r="L548" s="243"/>
      <c r="M548" s="243"/>
      <c r="N548" s="243"/>
      <c r="O548" s="243"/>
      <c r="P548" s="243"/>
      <c r="Q548" s="243"/>
      <c r="R548" s="243"/>
      <c r="S548" s="243"/>
      <c r="T548" s="243"/>
      <c r="U548" s="243"/>
      <c r="V548" s="243"/>
      <c r="W548" s="243"/>
      <c r="X548" s="243"/>
      <c r="Y548" s="243"/>
      <c r="Z548" s="243"/>
      <c r="AA548" s="243"/>
    </row>
    <row r="549" spans="1:27" s="244" customFormat="1" ht="13.5" customHeight="1" x14ac:dyDescent="0.25">
      <c r="A549" s="243"/>
      <c r="B549" s="243"/>
      <c r="C549" s="243"/>
      <c r="D549" s="243"/>
      <c r="E549" s="243"/>
      <c r="F549" s="243"/>
      <c r="G549" s="243"/>
      <c r="H549" s="243"/>
      <c r="I549" s="243"/>
      <c r="J549" s="243"/>
      <c r="K549" s="243"/>
      <c r="L549" s="243"/>
      <c r="M549" s="243"/>
      <c r="N549" s="243"/>
      <c r="O549" s="243"/>
      <c r="P549" s="243"/>
      <c r="Q549" s="243"/>
      <c r="R549" s="243"/>
      <c r="S549" s="243"/>
      <c r="T549" s="243"/>
      <c r="U549" s="243"/>
      <c r="V549" s="243"/>
      <c r="W549" s="243"/>
      <c r="X549" s="243"/>
      <c r="Y549" s="243"/>
      <c r="Z549" s="243"/>
      <c r="AA549" s="243"/>
    </row>
    <row r="550" spans="1:27" s="244" customFormat="1" ht="13.5" customHeight="1" x14ac:dyDescent="0.25">
      <c r="A550" s="243"/>
      <c r="B550" s="243"/>
      <c r="C550" s="243"/>
      <c r="D550" s="243"/>
      <c r="E550" s="243"/>
      <c r="F550" s="243"/>
      <c r="G550" s="243"/>
      <c r="H550" s="243"/>
      <c r="I550" s="243"/>
      <c r="J550" s="243"/>
      <c r="K550" s="243"/>
      <c r="L550" s="243"/>
      <c r="M550" s="243"/>
      <c r="N550" s="243"/>
      <c r="O550" s="243"/>
      <c r="P550" s="243"/>
      <c r="Q550" s="243"/>
      <c r="R550" s="243"/>
      <c r="S550" s="243"/>
      <c r="T550" s="243"/>
      <c r="U550" s="243"/>
      <c r="V550" s="243"/>
      <c r="W550" s="243"/>
      <c r="X550" s="243"/>
      <c r="Y550" s="243"/>
      <c r="Z550" s="243"/>
      <c r="AA550" s="243"/>
    </row>
    <row r="551" spans="1:27" s="244" customFormat="1" ht="13.5" customHeight="1" x14ac:dyDescent="0.25">
      <c r="A551" s="243"/>
      <c r="B551" s="243"/>
      <c r="C551" s="243"/>
      <c r="D551" s="243"/>
      <c r="E551" s="243"/>
      <c r="F551" s="243"/>
      <c r="G551" s="243"/>
      <c r="H551" s="243"/>
      <c r="I551" s="243"/>
      <c r="J551" s="243"/>
      <c r="K551" s="243"/>
      <c r="L551" s="243"/>
      <c r="M551" s="243"/>
      <c r="N551" s="243"/>
      <c r="O551" s="243"/>
      <c r="P551" s="243"/>
      <c r="Q551" s="243"/>
      <c r="R551" s="243"/>
      <c r="S551" s="243"/>
      <c r="T551" s="243"/>
      <c r="U551" s="243"/>
      <c r="V551" s="243"/>
      <c r="W551" s="243"/>
      <c r="X551" s="243"/>
      <c r="Y551" s="243"/>
      <c r="Z551" s="243"/>
      <c r="AA551" s="243"/>
    </row>
    <row r="552" spans="1:27" s="244" customFormat="1" ht="13.5" customHeight="1" x14ac:dyDescent="0.25">
      <c r="A552" s="243"/>
      <c r="B552" s="243"/>
      <c r="C552" s="243"/>
      <c r="D552" s="243"/>
      <c r="E552" s="243"/>
      <c r="F552" s="243"/>
      <c r="G552" s="243"/>
      <c r="H552" s="243"/>
      <c r="I552" s="243"/>
      <c r="J552" s="243"/>
      <c r="K552" s="243"/>
      <c r="L552" s="243"/>
      <c r="M552" s="243"/>
      <c r="N552" s="243"/>
      <c r="O552" s="243"/>
      <c r="P552" s="243"/>
      <c r="Q552" s="243"/>
      <c r="R552" s="243"/>
      <c r="S552" s="243"/>
      <c r="T552" s="243"/>
      <c r="U552" s="243"/>
      <c r="V552" s="243"/>
      <c r="W552" s="243"/>
      <c r="X552" s="243"/>
      <c r="Y552" s="243"/>
      <c r="Z552" s="243"/>
      <c r="AA552" s="243"/>
    </row>
    <row r="553" spans="1:27" s="244" customFormat="1" ht="13.5" customHeight="1" x14ac:dyDescent="0.25">
      <c r="A553" s="243"/>
      <c r="B553" s="243"/>
      <c r="C553" s="243"/>
      <c r="D553" s="243"/>
      <c r="E553" s="243"/>
      <c r="F553" s="243"/>
      <c r="G553" s="243"/>
      <c r="H553" s="243"/>
      <c r="I553" s="243"/>
      <c r="J553" s="243"/>
      <c r="K553" s="243"/>
      <c r="L553" s="243"/>
      <c r="M553" s="243"/>
      <c r="N553" s="243"/>
      <c r="O553" s="243"/>
      <c r="P553" s="243"/>
      <c r="Q553" s="243"/>
      <c r="R553" s="243"/>
      <c r="S553" s="243"/>
      <c r="T553" s="243"/>
      <c r="U553" s="243"/>
      <c r="V553" s="243"/>
      <c r="W553" s="243"/>
      <c r="X553" s="243"/>
      <c r="Y553" s="243"/>
      <c r="Z553" s="243"/>
      <c r="AA553" s="243"/>
    </row>
    <row r="554" spans="1:27" s="244" customFormat="1" ht="13.5" customHeight="1" x14ac:dyDescent="0.25">
      <c r="A554" s="243"/>
      <c r="B554" s="243"/>
      <c r="C554" s="243"/>
      <c r="D554" s="243"/>
      <c r="E554" s="243"/>
      <c r="F554" s="243"/>
      <c r="G554" s="243"/>
      <c r="H554" s="243"/>
      <c r="I554" s="243"/>
      <c r="J554" s="243"/>
      <c r="K554" s="243"/>
      <c r="L554" s="243"/>
      <c r="M554" s="243"/>
      <c r="N554" s="243"/>
      <c r="O554" s="243"/>
      <c r="P554" s="243"/>
      <c r="Q554" s="243"/>
      <c r="R554" s="243"/>
      <c r="S554" s="243"/>
      <c r="T554" s="243"/>
      <c r="U554" s="243"/>
      <c r="V554" s="243"/>
      <c r="W554" s="243"/>
      <c r="X554" s="243"/>
      <c r="Y554" s="243"/>
      <c r="Z554" s="243"/>
      <c r="AA554" s="243"/>
    </row>
    <row r="555" spans="1:27" s="244" customFormat="1" ht="13.5" customHeight="1" x14ac:dyDescent="0.25">
      <c r="A555" s="243"/>
      <c r="B555" s="243"/>
      <c r="C555" s="243"/>
      <c r="D555" s="243"/>
      <c r="E555" s="243"/>
      <c r="F555" s="243"/>
      <c r="G555" s="243"/>
      <c r="H555" s="243"/>
      <c r="I555" s="243"/>
      <c r="J555" s="243"/>
      <c r="K555" s="243"/>
      <c r="L555" s="243"/>
      <c r="M555" s="243"/>
      <c r="N555" s="243"/>
      <c r="O555" s="243"/>
      <c r="P555" s="243"/>
      <c r="Q555" s="243"/>
      <c r="R555" s="243"/>
      <c r="S555" s="243"/>
      <c r="T555" s="243"/>
      <c r="U555" s="243"/>
      <c r="V555" s="243"/>
      <c r="W555" s="243"/>
      <c r="X555" s="243"/>
      <c r="Y555" s="243"/>
      <c r="Z555" s="243"/>
      <c r="AA555" s="243"/>
    </row>
    <row r="556" spans="1:27" s="244" customFormat="1" ht="13.5" customHeight="1" x14ac:dyDescent="0.25">
      <c r="A556" s="243"/>
      <c r="B556" s="243"/>
      <c r="C556" s="243"/>
      <c r="D556" s="243"/>
      <c r="E556" s="243"/>
      <c r="F556" s="243"/>
      <c r="G556" s="243"/>
      <c r="H556" s="243"/>
      <c r="I556" s="243"/>
      <c r="J556" s="243"/>
      <c r="K556" s="243"/>
      <c r="L556" s="243"/>
      <c r="M556" s="243"/>
      <c r="N556" s="243"/>
      <c r="O556" s="243"/>
      <c r="P556" s="243"/>
      <c r="Q556" s="243"/>
      <c r="R556" s="243"/>
      <c r="S556" s="243"/>
      <c r="T556" s="243"/>
      <c r="U556" s="243"/>
      <c r="V556" s="243"/>
      <c r="W556" s="243"/>
      <c r="X556" s="243"/>
      <c r="Y556" s="243"/>
      <c r="Z556" s="243"/>
      <c r="AA556" s="243"/>
    </row>
    <row r="557" spans="1:27" s="244" customFormat="1" ht="13.5" customHeight="1" x14ac:dyDescent="0.25">
      <c r="A557" s="243"/>
      <c r="B557" s="243"/>
      <c r="C557" s="243"/>
      <c r="D557" s="243"/>
      <c r="E557" s="243"/>
      <c r="F557" s="243"/>
      <c r="G557" s="243"/>
      <c r="H557" s="243"/>
      <c r="I557" s="243"/>
      <c r="J557" s="243"/>
      <c r="K557" s="243"/>
      <c r="L557" s="243"/>
      <c r="M557" s="243"/>
      <c r="N557" s="243"/>
      <c r="O557" s="243"/>
      <c r="P557" s="243"/>
      <c r="Q557" s="243"/>
      <c r="R557" s="243"/>
      <c r="S557" s="243"/>
      <c r="T557" s="243"/>
      <c r="U557" s="243"/>
      <c r="V557" s="243"/>
      <c r="W557" s="243"/>
      <c r="X557" s="243"/>
      <c r="Y557" s="243"/>
      <c r="Z557" s="243"/>
      <c r="AA557" s="243"/>
    </row>
    <row r="558" spans="1:27" s="244" customFormat="1" ht="13.5" customHeight="1" x14ac:dyDescent="0.25">
      <c r="A558" s="243"/>
      <c r="B558" s="243"/>
      <c r="C558" s="243"/>
      <c r="D558" s="243"/>
      <c r="E558" s="243"/>
      <c r="F558" s="243"/>
      <c r="G558" s="243"/>
      <c r="H558" s="243"/>
      <c r="I558" s="243"/>
      <c r="J558" s="243"/>
      <c r="K558" s="243"/>
      <c r="L558" s="243"/>
      <c r="M558" s="243"/>
      <c r="N558" s="243"/>
      <c r="O558" s="243"/>
      <c r="P558" s="243"/>
      <c r="Q558" s="243"/>
      <c r="R558" s="243"/>
      <c r="S558" s="243"/>
      <c r="T558" s="243"/>
      <c r="U558" s="243"/>
      <c r="V558" s="243"/>
      <c r="W558" s="243"/>
      <c r="X558" s="243"/>
      <c r="Y558" s="243"/>
      <c r="Z558" s="243"/>
      <c r="AA558" s="243"/>
    </row>
    <row r="559" spans="1:27" s="244" customFormat="1" ht="13.5" customHeight="1" x14ac:dyDescent="0.25">
      <c r="A559" s="243"/>
      <c r="B559" s="243"/>
      <c r="C559" s="243"/>
      <c r="D559" s="243"/>
      <c r="E559" s="243"/>
      <c r="F559" s="243"/>
      <c r="G559" s="243"/>
      <c r="H559" s="243"/>
      <c r="I559" s="243"/>
      <c r="J559" s="243"/>
      <c r="K559" s="243"/>
      <c r="L559" s="243"/>
      <c r="M559" s="243"/>
      <c r="N559" s="243"/>
      <c r="O559" s="243"/>
      <c r="P559" s="243"/>
      <c r="Q559" s="243"/>
      <c r="R559" s="243"/>
      <c r="S559" s="243"/>
      <c r="T559" s="243"/>
      <c r="U559" s="243"/>
      <c r="V559" s="243"/>
      <c r="W559" s="243"/>
      <c r="X559" s="243"/>
      <c r="Y559" s="243"/>
      <c r="Z559" s="243"/>
      <c r="AA559" s="243"/>
    </row>
    <row r="560" spans="1:27" s="244" customFormat="1" ht="13.5" customHeight="1" x14ac:dyDescent="0.25">
      <c r="A560" s="311"/>
      <c r="B560" s="311"/>
      <c r="C560" s="243"/>
      <c r="D560" s="311"/>
      <c r="E560" s="311"/>
      <c r="F560" s="243"/>
      <c r="G560" s="243"/>
      <c r="H560" s="311"/>
      <c r="I560" s="311"/>
      <c r="J560" s="311"/>
      <c r="K560" s="311"/>
      <c r="L560" s="311"/>
      <c r="M560" s="311"/>
      <c r="N560" s="311"/>
      <c r="O560" s="311"/>
      <c r="P560" s="311"/>
      <c r="Q560" s="311"/>
      <c r="R560" s="311"/>
      <c r="S560" s="311"/>
      <c r="T560" s="311"/>
      <c r="U560" s="311"/>
      <c r="V560" s="311"/>
      <c r="W560" s="311"/>
      <c r="X560" s="311"/>
      <c r="Y560" s="311"/>
      <c r="Z560" s="311"/>
      <c r="AA560" s="311"/>
    </row>
    <row r="561" spans="1:34" s="244" customFormat="1" ht="13.5" customHeight="1" x14ac:dyDescent="0.25">
      <c r="A561" s="311"/>
      <c r="B561" s="311"/>
      <c r="C561" s="243"/>
      <c r="D561" s="311"/>
      <c r="E561" s="311"/>
      <c r="F561" s="243"/>
      <c r="G561" s="243"/>
      <c r="H561" s="311"/>
      <c r="I561" s="311"/>
      <c r="J561" s="311"/>
      <c r="K561" s="311"/>
      <c r="L561" s="311"/>
      <c r="M561" s="311"/>
      <c r="N561" s="311"/>
      <c r="O561" s="311"/>
      <c r="P561" s="311"/>
      <c r="Q561" s="311"/>
      <c r="R561" s="311"/>
      <c r="S561" s="311"/>
      <c r="T561" s="311"/>
      <c r="U561" s="311"/>
      <c r="V561" s="311"/>
      <c r="W561" s="311"/>
      <c r="X561" s="311"/>
      <c r="Y561" s="311"/>
      <c r="Z561" s="311"/>
      <c r="AA561" s="311"/>
    </row>
    <row r="562" spans="1:34" s="244" customFormat="1" ht="13.5" customHeight="1" x14ac:dyDescent="0.25">
      <c r="A562" s="311"/>
      <c r="B562" s="311"/>
      <c r="C562" s="243"/>
      <c r="D562" s="311"/>
      <c r="E562" s="311"/>
      <c r="F562" s="243"/>
      <c r="G562" s="243"/>
      <c r="H562" s="311"/>
      <c r="I562" s="311"/>
      <c r="J562" s="311"/>
      <c r="K562" s="311"/>
      <c r="L562" s="311"/>
      <c r="M562" s="311"/>
      <c r="N562" s="311"/>
      <c r="O562" s="311"/>
      <c r="P562" s="311"/>
      <c r="Q562" s="311"/>
      <c r="R562" s="311"/>
      <c r="S562" s="311"/>
      <c r="T562" s="311"/>
      <c r="U562" s="311"/>
      <c r="V562" s="311"/>
      <c r="W562" s="311"/>
      <c r="X562" s="311"/>
      <c r="Y562" s="311"/>
      <c r="Z562" s="311"/>
      <c r="AA562" s="311"/>
    </row>
    <row r="563" spans="1:34" s="244" customFormat="1" ht="13.5" customHeight="1" x14ac:dyDescent="0.25">
      <c r="A563" s="311"/>
      <c r="B563" s="311"/>
      <c r="C563" s="243"/>
      <c r="D563" s="311"/>
      <c r="E563" s="311"/>
      <c r="F563" s="243"/>
      <c r="G563" s="243"/>
      <c r="H563" s="311"/>
      <c r="I563" s="311"/>
      <c r="J563" s="311"/>
      <c r="K563" s="311"/>
      <c r="L563" s="311"/>
      <c r="M563" s="311"/>
      <c r="N563" s="311"/>
      <c r="O563" s="311"/>
      <c r="P563" s="311"/>
      <c r="Q563" s="311"/>
      <c r="R563" s="311"/>
      <c r="S563" s="311"/>
      <c r="T563" s="311"/>
      <c r="U563" s="311"/>
      <c r="V563" s="311"/>
      <c r="W563" s="311"/>
      <c r="X563" s="311"/>
      <c r="Y563" s="311"/>
      <c r="Z563" s="311"/>
      <c r="AA563" s="311"/>
    </row>
    <row r="564" spans="1:34" s="244" customFormat="1" ht="13.5" customHeight="1" x14ac:dyDescent="0.25">
      <c r="A564" s="311"/>
      <c r="B564" s="311"/>
      <c r="C564" s="243"/>
      <c r="D564" s="311"/>
      <c r="E564" s="311"/>
      <c r="F564" s="243"/>
      <c r="G564" s="243"/>
      <c r="H564" s="311"/>
      <c r="I564" s="311"/>
      <c r="J564" s="311"/>
      <c r="K564" s="311"/>
      <c r="L564" s="311"/>
      <c r="M564" s="311"/>
      <c r="N564" s="311"/>
      <c r="O564" s="311"/>
      <c r="P564" s="311"/>
      <c r="Q564" s="311"/>
      <c r="R564" s="311"/>
      <c r="S564" s="311"/>
      <c r="T564" s="311"/>
      <c r="U564" s="311"/>
      <c r="V564" s="311"/>
      <c r="W564" s="311"/>
      <c r="X564" s="311"/>
      <c r="Y564" s="311"/>
      <c r="Z564" s="311"/>
      <c r="AA564" s="311"/>
      <c r="AB564" s="230"/>
      <c r="AC564" s="230"/>
      <c r="AD564" s="230"/>
      <c r="AE564" s="230"/>
      <c r="AF564" s="230"/>
      <c r="AG564" s="230"/>
      <c r="AH564" s="230"/>
    </row>
    <row r="565" spans="1:34" s="244" customFormat="1" ht="13.5" customHeight="1" x14ac:dyDescent="0.25">
      <c r="A565" s="243"/>
      <c r="B565" s="243"/>
      <c r="C565" s="243"/>
      <c r="D565" s="243"/>
      <c r="E565" s="243"/>
      <c r="F565" s="243"/>
      <c r="G565" s="243"/>
      <c r="H565" s="243"/>
      <c r="I565" s="243"/>
      <c r="J565" s="243"/>
      <c r="K565" s="243"/>
      <c r="L565" s="243"/>
      <c r="M565" s="243"/>
      <c r="N565" s="243"/>
      <c r="O565" s="243"/>
      <c r="P565" s="243"/>
      <c r="Q565" s="243"/>
      <c r="R565" s="243"/>
      <c r="S565" s="243"/>
      <c r="T565" s="243"/>
      <c r="U565" s="243"/>
      <c r="V565" s="243"/>
      <c r="W565" s="243"/>
      <c r="X565" s="243"/>
      <c r="Y565" s="243"/>
      <c r="Z565" s="243"/>
      <c r="AA565" s="243"/>
      <c r="AB565" s="8"/>
      <c r="AC565" s="8"/>
      <c r="AD565" s="8"/>
      <c r="AE565" s="8"/>
      <c r="AF565" s="8"/>
      <c r="AG565" s="8"/>
      <c r="AH565" s="8"/>
    </row>
    <row r="566" spans="1:34" s="244" customFormat="1" ht="13.5" customHeight="1" x14ac:dyDescent="0.25">
      <c r="A566" s="243"/>
      <c r="B566" s="243"/>
      <c r="C566" s="243"/>
      <c r="D566" s="243"/>
      <c r="E566" s="243"/>
      <c r="F566" s="243"/>
      <c r="G566" s="243"/>
      <c r="H566" s="243"/>
      <c r="I566" s="243"/>
      <c r="J566" s="243"/>
      <c r="K566" s="243"/>
      <c r="L566" s="243"/>
      <c r="M566" s="243"/>
      <c r="N566" s="243"/>
      <c r="O566" s="243"/>
      <c r="P566" s="243"/>
      <c r="Q566" s="243"/>
      <c r="R566" s="243"/>
      <c r="S566" s="243"/>
      <c r="T566" s="243"/>
      <c r="U566" s="243"/>
      <c r="V566" s="243"/>
      <c r="W566" s="243"/>
      <c r="X566" s="243"/>
      <c r="Y566" s="243"/>
      <c r="Z566" s="243"/>
      <c r="AA566" s="243"/>
      <c r="AB566" s="8"/>
      <c r="AC566" s="8"/>
      <c r="AD566" s="8"/>
      <c r="AE566" s="8"/>
      <c r="AF566" s="8"/>
      <c r="AG566" s="8"/>
      <c r="AH566" s="8"/>
    </row>
    <row r="567" spans="1:34" s="244" customFormat="1" ht="13.5" customHeight="1" x14ac:dyDescent="0.25">
      <c r="A567" s="243"/>
      <c r="B567" s="243"/>
      <c r="C567" s="243"/>
      <c r="D567" s="243"/>
      <c r="E567" s="243"/>
      <c r="F567" s="243"/>
      <c r="G567" s="243"/>
      <c r="H567" s="243"/>
      <c r="I567" s="243"/>
      <c r="J567" s="243"/>
      <c r="K567" s="243"/>
      <c r="L567" s="243"/>
      <c r="M567" s="243"/>
      <c r="N567" s="243"/>
      <c r="O567" s="243"/>
      <c r="P567" s="243"/>
      <c r="Q567" s="243"/>
      <c r="R567" s="243"/>
      <c r="S567" s="243"/>
      <c r="T567" s="243"/>
      <c r="U567" s="243"/>
      <c r="V567" s="243"/>
      <c r="W567" s="243"/>
      <c r="X567" s="243"/>
      <c r="Y567" s="243"/>
      <c r="Z567" s="243"/>
      <c r="AA567" s="243"/>
      <c r="AB567" s="8"/>
      <c r="AC567" s="8"/>
      <c r="AD567" s="8"/>
      <c r="AE567" s="8"/>
      <c r="AF567" s="8"/>
      <c r="AG567" s="8"/>
      <c r="AH567" s="8"/>
    </row>
    <row r="568" spans="1:34" s="244" customFormat="1" ht="13.5" customHeight="1" x14ac:dyDescent="0.25">
      <c r="A568" s="243"/>
      <c r="B568" s="243"/>
      <c r="C568" s="243"/>
      <c r="D568" s="243"/>
      <c r="E568" s="243"/>
      <c r="F568" s="243"/>
      <c r="G568" s="243"/>
      <c r="H568" s="243"/>
      <c r="I568" s="243"/>
      <c r="J568" s="243"/>
      <c r="K568" s="243"/>
      <c r="L568" s="243"/>
      <c r="M568" s="243"/>
      <c r="N568" s="243"/>
      <c r="O568" s="243"/>
      <c r="P568" s="243"/>
      <c r="Q568" s="243"/>
      <c r="R568" s="243"/>
      <c r="S568" s="243"/>
      <c r="T568" s="243"/>
      <c r="U568" s="243"/>
      <c r="V568" s="243"/>
      <c r="W568" s="243"/>
      <c r="X568" s="243"/>
      <c r="Y568" s="243"/>
      <c r="Z568" s="243"/>
      <c r="AA568" s="243"/>
      <c r="AB568" s="8"/>
      <c r="AC568" s="8"/>
      <c r="AD568" s="8"/>
      <c r="AE568" s="8"/>
      <c r="AF568" s="8"/>
      <c r="AG568" s="8"/>
      <c r="AH568" s="8"/>
    </row>
    <row r="569" spans="1:34" s="244" customFormat="1" ht="13.5" customHeight="1" x14ac:dyDescent="0.25">
      <c r="A569" s="243"/>
      <c r="B569" s="243"/>
      <c r="C569" s="243"/>
      <c r="D569" s="243"/>
      <c r="E569" s="243"/>
      <c r="F569" s="243"/>
      <c r="G569" s="243"/>
      <c r="H569" s="243"/>
      <c r="I569" s="243"/>
      <c r="J569" s="243"/>
      <c r="K569" s="243"/>
      <c r="L569" s="243"/>
      <c r="M569" s="243"/>
      <c r="N569" s="243"/>
      <c r="O569" s="243"/>
      <c r="P569" s="243"/>
      <c r="Q569" s="243"/>
      <c r="R569" s="243"/>
      <c r="S569" s="243"/>
      <c r="T569" s="243"/>
      <c r="U569" s="243"/>
      <c r="V569" s="243"/>
      <c r="W569" s="243"/>
      <c r="X569" s="243"/>
      <c r="Y569" s="243"/>
      <c r="Z569" s="243"/>
      <c r="AA569" s="243"/>
      <c r="AB569" s="8"/>
      <c r="AC569" s="8"/>
      <c r="AD569" s="8"/>
      <c r="AE569" s="8"/>
      <c r="AF569" s="8"/>
      <c r="AG569" s="8"/>
      <c r="AH569" s="8"/>
    </row>
    <row r="570" spans="1:34" s="244" customFormat="1" ht="13.5" customHeight="1" x14ac:dyDescent="0.25">
      <c r="A570" s="243"/>
      <c r="B570" s="243"/>
      <c r="C570" s="243"/>
      <c r="D570" s="243"/>
      <c r="E570" s="243"/>
      <c r="F570" s="243"/>
      <c r="G570" s="243"/>
      <c r="H570" s="243"/>
      <c r="I570" s="243"/>
      <c r="J570" s="243"/>
      <c r="K570" s="243"/>
      <c r="L570" s="243"/>
      <c r="M570" s="243"/>
      <c r="N570" s="243"/>
      <c r="O570" s="243"/>
      <c r="P570" s="243"/>
      <c r="Q570" s="243"/>
      <c r="R570" s="243"/>
      <c r="S570" s="243"/>
      <c r="T570" s="243"/>
      <c r="U570" s="243"/>
      <c r="V570" s="243"/>
      <c r="W570" s="243"/>
      <c r="X570" s="243"/>
      <c r="Y570" s="243"/>
      <c r="Z570" s="243"/>
      <c r="AA570" s="243"/>
      <c r="AB570" s="8"/>
      <c r="AC570" s="8"/>
      <c r="AD570" s="8"/>
      <c r="AE570" s="8"/>
      <c r="AF570" s="8"/>
      <c r="AG570" s="8"/>
      <c r="AH570" s="8"/>
    </row>
    <row r="571" spans="1:34" s="244" customFormat="1" ht="13.5" customHeight="1" x14ac:dyDescent="0.25">
      <c r="A571" s="243"/>
      <c r="B571" s="243"/>
      <c r="C571" s="243"/>
      <c r="D571" s="243"/>
      <c r="E571" s="243"/>
      <c r="F571" s="243"/>
      <c r="G571" s="243"/>
      <c r="H571" s="243"/>
      <c r="I571" s="243"/>
      <c r="J571" s="243"/>
      <c r="K571" s="243"/>
      <c r="L571" s="243"/>
      <c r="M571" s="243"/>
      <c r="N571" s="243"/>
      <c r="O571" s="243"/>
      <c r="P571" s="243"/>
      <c r="Q571" s="243"/>
      <c r="R571" s="243"/>
      <c r="S571" s="243"/>
      <c r="T571" s="243"/>
      <c r="U571" s="243"/>
      <c r="V571" s="243"/>
      <c r="W571" s="243"/>
      <c r="X571" s="243"/>
      <c r="Y571" s="243"/>
      <c r="Z571" s="243"/>
      <c r="AA571" s="243"/>
      <c r="AB571" s="8"/>
      <c r="AC571" s="8"/>
      <c r="AD571" s="8"/>
      <c r="AE571" s="8"/>
      <c r="AF571" s="8"/>
      <c r="AG571" s="8"/>
      <c r="AH571" s="8"/>
    </row>
    <row r="572" spans="1:34" s="244" customFormat="1" ht="13.5" customHeight="1" x14ac:dyDescent="0.25">
      <c r="A572" s="243"/>
      <c r="B572" s="243"/>
      <c r="C572" s="243"/>
      <c r="D572" s="243"/>
      <c r="E572" s="243"/>
      <c r="F572" s="243"/>
      <c r="G572" s="243"/>
      <c r="H572" s="243"/>
      <c r="I572" s="243"/>
      <c r="J572" s="243"/>
      <c r="K572" s="243"/>
      <c r="L572" s="243"/>
      <c r="M572" s="243"/>
      <c r="N572" s="243"/>
      <c r="O572" s="243"/>
      <c r="P572" s="243"/>
      <c r="Q572" s="243"/>
      <c r="R572" s="243"/>
      <c r="S572" s="243"/>
      <c r="T572" s="243"/>
      <c r="U572" s="243"/>
      <c r="V572" s="243"/>
      <c r="W572" s="243"/>
      <c r="X572" s="243"/>
      <c r="Y572" s="243"/>
      <c r="Z572" s="243"/>
      <c r="AA572" s="243"/>
      <c r="AB572" s="8"/>
      <c r="AC572" s="8"/>
      <c r="AD572" s="8"/>
      <c r="AE572" s="8"/>
      <c r="AF572" s="8"/>
      <c r="AG572" s="8"/>
      <c r="AH572" s="8"/>
    </row>
    <row r="573" spans="1:34" s="244" customFormat="1" ht="13.5" customHeight="1" x14ac:dyDescent="0.25">
      <c r="A573" s="243"/>
      <c r="B573" s="243"/>
      <c r="C573" s="243"/>
      <c r="D573" s="243"/>
      <c r="E573" s="243"/>
      <c r="F573" s="243"/>
      <c r="G573" s="243"/>
      <c r="H573" s="243"/>
      <c r="I573" s="243"/>
      <c r="J573" s="243"/>
      <c r="K573" s="243"/>
      <c r="L573" s="243"/>
      <c r="M573" s="243"/>
      <c r="N573" s="243"/>
      <c r="O573" s="243"/>
      <c r="P573" s="243"/>
      <c r="Q573" s="243"/>
      <c r="R573" s="243"/>
      <c r="S573" s="243"/>
      <c r="T573" s="243"/>
      <c r="U573" s="243"/>
      <c r="V573" s="243"/>
      <c r="W573" s="243"/>
      <c r="X573" s="243"/>
      <c r="Y573" s="243"/>
      <c r="Z573" s="243"/>
      <c r="AA573" s="243"/>
      <c r="AB573" s="8"/>
      <c r="AC573" s="8"/>
      <c r="AD573" s="8"/>
      <c r="AE573" s="8"/>
      <c r="AF573" s="8"/>
      <c r="AG573" s="8"/>
      <c r="AH573" s="8"/>
    </row>
    <row r="574" spans="1:34" s="244" customFormat="1" ht="13.5" customHeight="1" x14ac:dyDescent="0.25">
      <c r="A574" s="243"/>
      <c r="B574" s="243"/>
      <c r="C574" s="243"/>
      <c r="D574" s="243"/>
      <c r="E574" s="243"/>
      <c r="F574" s="243"/>
      <c r="G574" s="243"/>
      <c r="H574" s="243"/>
      <c r="I574" s="243"/>
      <c r="J574" s="243"/>
      <c r="K574" s="243"/>
      <c r="L574" s="243"/>
      <c r="M574" s="243"/>
      <c r="N574" s="243"/>
      <c r="O574" s="243"/>
      <c r="P574" s="243"/>
      <c r="Q574" s="243"/>
      <c r="R574" s="243"/>
      <c r="S574" s="243"/>
      <c r="T574" s="243"/>
      <c r="U574" s="243"/>
      <c r="V574" s="243"/>
      <c r="W574" s="243"/>
      <c r="X574" s="243"/>
      <c r="Y574" s="243"/>
      <c r="Z574" s="243"/>
      <c r="AA574" s="243"/>
      <c r="AB574" s="8"/>
      <c r="AC574" s="8"/>
      <c r="AD574" s="8"/>
      <c r="AE574" s="8"/>
      <c r="AF574" s="8"/>
      <c r="AG574" s="8"/>
      <c r="AH574" s="8"/>
    </row>
    <row r="575" spans="1:34" s="244" customFormat="1" ht="13.5" customHeight="1" x14ac:dyDescent="0.25">
      <c r="A575" s="243"/>
      <c r="B575" s="243"/>
      <c r="C575" s="243"/>
      <c r="D575" s="243"/>
      <c r="E575" s="243"/>
      <c r="F575" s="243"/>
      <c r="G575" s="243"/>
      <c r="H575" s="243"/>
      <c r="I575" s="243"/>
      <c r="J575" s="243"/>
      <c r="K575" s="243"/>
      <c r="L575" s="243"/>
      <c r="M575" s="243"/>
      <c r="N575" s="243"/>
      <c r="O575" s="243"/>
      <c r="P575" s="243"/>
      <c r="Q575" s="243"/>
      <c r="R575" s="243"/>
      <c r="S575" s="243"/>
      <c r="T575" s="243"/>
      <c r="U575" s="243"/>
      <c r="V575" s="243"/>
      <c r="W575" s="243"/>
      <c r="X575" s="243"/>
      <c r="Y575" s="243"/>
      <c r="Z575" s="243"/>
      <c r="AA575" s="243"/>
      <c r="AB575" s="8"/>
      <c r="AC575" s="8"/>
      <c r="AD575" s="8"/>
      <c r="AE575" s="8"/>
      <c r="AF575" s="8"/>
      <c r="AG575" s="8"/>
      <c r="AH575" s="8"/>
    </row>
    <row r="576" spans="1:34" s="244" customFormat="1" ht="13.5" customHeight="1" x14ac:dyDescent="0.25">
      <c r="A576" s="243"/>
      <c r="B576" s="243"/>
      <c r="C576" s="243"/>
      <c r="D576" s="243"/>
      <c r="E576" s="243"/>
      <c r="F576" s="243"/>
      <c r="G576" s="243"/>
      <c r="H576" s="243"/>
      <c r="I576" s="243"/>
      <c r="J576" s="243"/>
      <c r="K576" s="243"/>
      <c r="L576" s="243"/>
      <c r="M576" s="243"/>
      <c r="N576" s="243"/>
      <c r="O576" s="243"/>
      <c r="P576" s="243"/>
      <c r="Q576" s="243"/>
      <c r="R576" s="243"/>
      <c r="S576" s="243"/>
      <c r="T576" s="243"/>
      <c r="U576" s="243"/>
      <c r="V576" s="243"/>
      <c r="W576" s="243"/>
      <c r="X576" s="243"/>
      <c r="Y576" s="243"/>
      <c r="Z576" s="243"/>
      <c r="AA576" s="243"/>
      <c r="AB576" s="8"/>
      <c r="AC576" s="8"/>
      <c r="AD576" s="8"/>
      <c r="AE576" s="8"/>
      <c r="AF576" s="8"/>
      <c r="AG576" s="8"/>
      <c r="AH576" s="8"/>
    </row>
    <row r="577" spans="1:34" s="244" customFormat="1" ht="13.5" customHeight="1" x14ac:dyDescent="0.25">
      <c r="A577" s="243"/>
      <c r="B577" s="243"/>
      <c r="C577" s="243"/>
      <c r="D577" s="243"/>
      <c r="E577" s="243"/>
      <c r="F577" s="243"/>
      <c r="G577" s="243"/>
      <c r="H577" s="243"/>
      <c r="I577" s="243"/>
      <c r="J577" s="243"/>
      <c r="K577" s="243"/>
      <c r="L577" s="243"/>
      <c r="M577" s="243"/>
      <c r="N577" s="243"/>
      <c r="O577" s="243"/>
      <c r="P577" s="243"/>
      <c r="Q577" s="243"/>
      <c r="R577" s="243"/>
      <c r="S577" s="243"/>
      <c r="T577" s="243"/>
      <c r="U577" s="243"/>
      <c r="V577" s="243"/>
      <c r="W577" s="243"/>
      <c r="X577" s="243"/>
      <c r="Y577" s="243"/>
      <c r="Z577" s="243"/>
      <c r="AA577" s="243"/>
      <c r="AB577" s="8"/>
      <c r="AC577" s="8"/>
      <c r="AD577" s="8"/>
      <c r="AE577" s="8"/>
      <c r="AF577" s="8"/>
      <c r="AG577" s="8"/>
      <c r="AH577" s="8"/>
    </row>
    <row r="578" spans="1:34" s="244" customFormat="1" ht="13.5" customHeight="1" x14ac:dyDescent="0.25">
      <c r="A578" s="243"/>
      <c r="B578" s="243"/>
      <c r="C578" s="243"/>
      <c r="D578" s="243"/>
      <c r="E578" s="243"/>
      <c r="F578" s="243"/>
      <c r="G578" s="243"/>
      <c r="H578" s="243"/>
      <c r="I578" s="243"/>
      <c r="J578" s="243"/>
      <c r="K578" s="243"/>
      <c r="L578" s="243"/>
      <c r="M578" s="243"/>
      <c r="N578" s="243"/>
      <c r="O578" s="243"/>
      <c r="P578" s="243"/>
      <c r="Q578" s="243"/>
      <c r="R578" s="243"/>
      <c r="S578" s="243"/>
      <c r="T578" s="243"/>
      <c r="U578" s="243"/>
      <c r="V578" s="243"/>
      <c r="W578" s="243"/>
      <c r="X578" s="243"/>
      <c r="Y578" s="243"/>
      <c r="Z578" s="243"/>
      <c r="AA578" s="243"/>
      <c r="AB578" s="8"/>
      <c r="AC578" s="8"/>
      <c r="AD578" s="8"/>
      <c r="AE578" s="8"/>
      <c r="AF578" s="8"/>
      <c r="AG578" s="8"/>
      <c r="AH578" s="8"/>
    </row>
    <row r="579" spans="1:34" s="244" customFormat="1" ht="13.5" customHeight="1" x14ac:dyDescent="0.25">
      <c r="A579" s="243"/>
      <c r="B579" s="243"/>
      <c r="C579" s="243"/>
      <c r="D579" s="243"/>
      <c r="E579" s="243"/>
      <c r="F579" s="243"/>
      <c r="G579" s="243"/>
      <c r="H579" s="243"/>
      <c r="I579" s="243"/>
      <c r="J579" s="243"/>
      <c r="K579" s="243"/>
      <c r="L579" s="243"/>
      <c r="M579" s="243"/>
      <c r="N579" s="243"/>
      <c r="O579" s="243"/>
      <c r="P579" s="243"/>
      <c r="Q579" s="243"/>
      <c r="R579" s="243"/>
      <c r="S579" s="243"/>
      <c r="T579" s="243"/>
      <c r="U579" s="243"/>
      <c r="V579" s="243"/>
      <c r="W579" s="243"/>
      <c r="X579" s="243"/>
      <c r="Y579" s="243"/>
      <c r="Z579" s="243"/>
      <c r="AA579" s="243"/>
      <c r="AB579" s="8"/>
      <c r="AC579" s="8"/>
      <c r="AD579" s="8"/>
      <c r="AE579" s="8"/>
      <c r="AF579" s="8"/>
      <c r="AG579" s="8"/>
      <c r="AH579" s="8"/>
    </row>
    <row r="580" spans="1:34" s="244" customFormat="1" ht="13.5" customHeight="1" x14ac:dyDescent="0.25">
      <c r="A580" s="311"/>
      <c r="B580" s="311"/>
      <c r="C580" s="311"/>
      <c r="D580" s="311"/>
      <c r="E580" s="311"/>
      <c r="F580" s="243"/>
      <c r="G580" s="243"/>
      <c r="H580" s="311"/>
      <c r="I580" s="311"/>
      <c r="J580" s="311"/>
      <c r="K580" s="311"/>
      <c r="L580" s="311"/>
      <c r="M580" s="311"/>
      <c r="N580" s="311"/>
      <c r="O580" s="311"/>
      <c r="P580" s="311"/>
      <c r="Q580" s="311"/>
      <c r="R580" s="311"/>
      <c r="S580" s="311"/>
      <c r="T580" s="311"/>
      <c r="U580" s="311"/>
      <c r="V580" s="311"/>
      <c r="W580" s="311"/>
      <c r="X580" s="311"/>
      <c r="Y580" s="311"/>
      <c r="Z580" s="311"/>
      <c r="AA580" s="311"/>
      <c r="AB580" s="8"/>
      <c r="AC580" s="8"/>
      <c r="AD580" s="8"/>
      <c r="AE580" s="8"/>
      <c r="AF580" s="8"/>
      <c r="AG580" s="8"/>
      <c r="AH580" s="8"/>
    </row>
    <row r="581" spans="1:34" s="244" customFormat="1" ht="13.5" customHeight="1" x14ac:dyDescent="0.25">
      <c r="A581" s="311"/>
      <c r="B581" s="311"/>
      <c r="C581" s="243"/>
      <c r="D581" s="311"/>
      <c r="E581" s="311"/>
      <c r="F581" s="243"/>
      <c r="G581" s="243"/>
      <c r="H581" s="311"/>
      <c r="I581" s="311"/>
      <c r="J581" s="311"/>
      <c r="K581" s="311"/>
      <c r="L581" s="311"/>
      <c r="M581" s="311"/>
      <c r="N581" s="311"/>
      <c r="O581" s="311"/>
      <c r="P581" s="311"/>
      <c r="Q581" s="311"/>
      <c r="R581" s="311"/>
      <c r="S581" s="311"/>
      <c r="T581" s="311"/>
      <c r="U581" s="311"/>
      <c r="V581" s="311"/>
      <c r="W581" s="311"/>
      <c r="X581" s="311"/>
      <c r="Y581" s="311"/>
      <c r="Z581" s="311"/>
      <c r="AA581" s="311"/>
    </row>
    <row r="582" spans="1:34" s="244" customFormat="1" ht="13.5" customHeight="1" x14ac:dyDescent="0.25">
      <c r="A582" s="311"/>
      <c r="B582" s="311"/>
      <c r="C582" s="311"/>
      <c r="D582" s="311"/>
      <c r="E582" s="311"/>
      <c r="F582" s="243"/>
      <c r="G582" s="243"/>
      <c r="H582" s="311"/>
      <c r="I582" s="311"/>
      <c r="J582" s="311"/>
      <c r="K582" s="311"/>
      <c r="L582" s="311"/>
      <c r="M582" s="311"/>
      <c r="N582" s="311"/>
      <c r="O582" s="311"/>
      <c r="P582" s="311"/>
      <c r="Q582" s="311"/>
      <c r="R582" s="311"/>
      <c r="S582" s="311"/>
      <c r="T582" s="311"/>
      <c r="U582" s="311"/>
      <c r="V582" s="311"/>
      <c r="W582" s="311"/>
      <c r="X582" s="311"/>
      <c r="Y582" s="311"/>
      <c r="Z582" s="311"/>
      <c r="AA582" s="311"/>
    </row>
    <row r="583" spans="1:34" s="244" customFormat="1" ht="13.5" customHeight="1" x14ac:dyDescent="0.25">
      <c r="A583" s="243"/>
      <c r="B583" s="243"/>
      <c r="C583" s="243"/>
      <c r="D583" s="243"/>
      <c r="E583" s="243"/>
      <c r="F583" s="243"/>
      <c r="G583" s="243"/>
      <c r="H583" s="243"/>
      <c r="I583" s="243"/>
      <c r="J583" s="243"/>
      <c r="K583" s="243"/>
      <c r="L583" s="243"/>
      <c r="M583" s="243"/>
      <c r="N583" s="243"/>
      <c r="O583" s="243"/>
      <c r="P583" s="243"/>
      <c r="Q583" s="243"/>
      <c r="R583" s="243"/>
      <c r="S583" s="243"/>
      <c r="T583" s="243"/>
      <c r="U583" s="243"/>
      <c r="V583" s="243"/>
      <c r="W583" s="243"/>
      <c r="X583" s="243"/>
      <c r="Y583" s="243"/>
      <c r="Z583" s="243"/>
      <c r="AA583" s="243"/>
    </row>
    <row r="584" spans="1:34" s="244" customFormat="1" ht="13.5" customHeight="1" x14ac:dyDescent="0.25">
      <c r="A584" s="243"/>
      <c r="B584" s="243"/>
      <c r="C584" s="243"/>
      <c r="D584" s="243"/>
      <c r="E584" s="243"/>
      <c r="F584" s="243"/>
      <c r="G584" s="243"/>
      <c r="H584" s="243"/>
      <c r="I584" s="243"/>
      <c r="J584" s="243"/>
      <c r="K584" s="243"/>
      <c r="L584" s="243"/>
      <c r="M584" s="243"/>
      <c r="N584" s="243"/>
      <c r="O584" s="243"/>
      <c r="P584" s="243"/>
      <c r="Q584" s="243"/>
      <c r="R584" s="243"/>
      <c r="S584" s="243"/>
      <c r="T584" s="243"/>
      <c r="U584" s="243"/>
      <c r="V584" s="243"/>
      <c r="W584" s="243"/>
      <c r="X584" s="243"/>
      <c r="Y584" s="243"/>
      <c r="Z584" s="243"/>
      <c r="AA584" s="243"/>
    </row>
    <row r="585" spans="1:34" s="244" customFormat="1" ht="13.5" customHeight="1" x14ac:dyDescent="0.25">
      <c r="A585" s="243"/>
      <c r="B585" s="243"/>
      <c r="C585" s="243"/>
      <c r="D585" s="243"/>
      <c r="E585" s="243"/>
      <c r="F585" s="243"/>
      <c r="G585" s="243"/>
      <c r="H585" s="243"/>
      <c r="I585" s="243"/>
      <c r="J585" s="243"/>
      <c r="K585" s="243"/>
      <c r="L585" s="243"/>
      <c r="M585" s="243"/>
      <c r="N585" s="243"/>
      <c r="O585" s="243"/>
      <c r="P585" s="243"/>
      <c r="Q585" s="243"/>
      <c r="R585" s="243"/>
      <c r="S585" s="243"/>
      <c r="T585" s="243"/>
      <c r="U585" s="243"/>
      <c r="V585" s="243"/>
      <c r="W585" s="243"/>
      <c r="X585" s="243"/>
      <c r="Y585" s="243"/>
      <c r="Z585" s="243"/>
      <c r="AA585" s="243"/>
    </row>
    <row r="586" spans="1:34" s="244" customFormat="1" ht="13.5" customHeight="1" x14ac:dyDescent="0.25">
      <c r="A586" s="243"/>
      <c r="B586" s="243"/>
      <c r="C586" s="243"/>
      <c r="D586" s="243"/>
      <c r="E586" s="243"/>
      <c r="F586" s="243"/>
      <c r="G586" s="243"/>
      <c r="H586" s="243"/>
      <c r="I586" s="243"/>
      <c r="J586" s="243"/>
      <c r="K586" s="243"/>
      <c r="L586" s="243"/>
      <c r="M586" s="243"/>
      <c r="N586" s="243"/>
      <c r="O586" s="243"/>
      <c r="P586" s="243"/>
      <c r="Q586" s="243"/>
      <c r="R586" s="243"/>
      <c r="S586" s="243"/>
      <c r="T586" s="243"/>
      <c r="U586" s="243"/>
      <c r="V586" s="243"/>
      <c r="W586" s="243"/>
      <c r="X586" s="243"/>
      <c r="Y586" s="243"/>
      <c r="Z586" s="243"/>
      <c r="AA586" s="243"/>
    </row>
    <row r="587" spans="1:34" s="244" customFormat="1" ht="13.5" customHeight="1" x14ac:dyDescent="0.25">
      <c r="A587" s="243"/>
      <c r="B587" s="243"/>
      <c r="C587" s="243"/>
      <c r="D587" s="243"/>
      <c r="E587" s="243"/>
      <c r="F587" s="243"/>
      <c r="G587" s="243"/>
      <c r="H587" s="243"/>
      <c r="I587" s="243"/>
      <c r="J587" s="243"/>
      <c r="K587" s="243"/>
      <c r="L587" s="243"/>
      <c r="M587" s="243"/>
      <c r="N587" s="243"/>
      <c r="O587" s="243"/>
      <c r="P587" s="243"/>
      <c r="Q587" s="243"/>
      <c r="R587" s="243"/>
      <c r="S587" s="243"/>
      <c r="T587" s="243"/>
      <c r="U587" s="243"/>
      <c r="V587" s="243"/>
      <c r="W587" s="243"/>
      <c r="X587" s="243"/>
      <c r="Y587" s="243"/>
      <c r="Z587" s="243"/>
      <c r="AA587" s="243"/>
    </row>
    <row r="588" spans="1:34" s="244" customFormat="1" ht="13.5" customHeight="1" x14ac:dyDescent="0.25">
      <c r="A588" s="243"/>
      <c r="B588" s="243"/>
      <c r="C588" s="243"/>
      <c r="D588" s="243"/>
      <c r="E588" s="243"/>
      <c r="F588" s="243"/>
      <c r="G588" s="243"/>
      <c r="H588" s="243"/>
      <c r="I588" s="243"/>
      <c r="J588" s="243"/>
      <c r="K588" s="243"/>
      <c r="L588" s="243"/>
      <c r="M588" s="243"/>
      <c r="N588" s="243"/>
      <c r="O588" s="243"/>
      <c r="P588" s="243"/>
      <c r="Q588" s="243"/>
      <c r="R588" s="243"/>
      <c r="S588" s="243"/>
      <c r="T588" s="243"/>
      <c r="U588" s="243"/>
      <c r="V588" s="243"/>
      <c r="W588" s="243"/>
      <c r="X588" s="243"/>
      <c r="Y588" s="243"/>
      <c r="Z588" s="243"/>
      <c r="AA588" s="243"/>
    </row>
    <row r="589" spans="1:34" s="244" customFormat="1" ht="13.5" customHeight="1" x14ac:dyDescent="0.25">
      <c r="A589" s="311"/>
      <c r="B589" s="311"/>
      <c r="C589" s="243"/>
      <c r="D589" s="311"/>
      <c r="E589" s="311"/>
      <c r="F589" s="243"/>
      <c r="G589" s="243"/>
      <c r="H589" s="311"/>
      <c r="I589" s="311"/>
      <c r="J589" s="311"/>
      <c r="K589" s="311"/>
      <c r="L589" s="311"/>
      <c r="M589" s="311"/>
      <c r="N589" s="311"/>
      <c r="O589" s="311"/>
      <c r="P589" s="311"/>
      <c r="Q589" s="311"/>
      <c r="R589" s="311"/>
      <c r="S589" s="311"/>
      <c r="T589" s="311"/>
      <c r="U589" s="311"/>
      <c r="V589" s="311"/>
      <c r="W589" s="311"/>
      <c r="X589" s="311"/>
      <c r="Y589" s="311"/>
      <c r="Z589" s="311"/>
      <c r="AA589" s="311"/>
      <c r="AB589" s="8"/>
      <c r="AC589" s="8"/>
      <c r="AD589" s="8"/>
      <c r="AE589" s="8"/>
      <c r="AF589" s="8"/>
      <c r="AG589" s="8"/>
      <c r="AH589" s="8"/>
    </row>
    <row r="590" spans="1:34" s="244" customFormat="1" ht="13.5" customHeight="1" x14ac:dyDescent="0.25">
      <c r="A590" s="311"/>
      <c r="B590" s="311"/>
      <c r="C590" s="311"/>
      <c r="D590" s="311"/>
      <c r="E590" s="311"/>
      <c r="F590" s="243"/>
      <c r="G590" s="243"/>
      <c r="H590" s="311"/>
      <c r="I590" s="311"/>
      <c r="J590" s="311"/>
      <c r="K590" s="311"/>
      <c r="L590" s="311"/>
      <c r="M590" s="311"/>
      <c r="N590" s="311"/>
      <c r="O590" s="311"/>
      <c r="P590" s="311"/>
      <c r="Q590" s="311"/>
      <c r="R590" s="311"/>
      <c r="S590" s="311"/>
      <c r="T590" s="311"/>
      <c r="U590" s="311"/>
      <c r="V590" s="311"/>
      <c r="W590" s="311"/>
      <c r="X590" s="311"/>
      <c r="Y590" s="311"/>
      <c r="Z590" s="311"/>
      <c r="AA590" s="311"/>
      <c r="AB590" s="8"/>
      <c r="AC590" s="8"/>
      <c r="AD590" s="8"/>
      <c r="AE590" s="8"/>
      <c r="AF590" s="8"/>
      <c r="AG590" s="8"/>
      <c r="AH590" s="8"/>
    </row>
    <row r="591" spans="1:34" s="244" customFormat="1" ht="13.5" customHeight="1" x14ac:dyDescent="0.25">
      <c r="A591" s="243"/>
      <c r="B591" s="243"/>
      <c r="C591" s="243"/>
      <c r="D591" s="243"/>
      <c r="E591" s="243"/>
      <c r="F591" s="243"/>
      <c r="G591" s="243"/>
      <c r="H591" s="243"/>
      <c r="I591" s="243"/>
      <c r="J591" s="243"/>
      <c r="K591" s="243"/>
      <c r="L591" s="243"/>
      <c r="M591" s="243"/>
      <c r="N591" s="243"/>
      <c r="O591" s="243"/>
      <c r="P591" s="243"/>
      <c r="Q591" s="243"/>
      <c r="R591" s="243"/>
      <c r="S591" s="243"/>
      <c r="T591" s="243"/>
      <c r="U591" s="243"/>
      <c r="V591" s="243"/>
      <c r="W591" s="243"/>
      <c r="X591" s="243"/>
      <c r="Y591" s="243"/>
      <c r="Z591" s="243"/>
      <c r="AA591" s="243"/>
      <c r="AB591" s="8"/>
      <c r="AC591" s="8"/>
      <c r="AD591" s="8"/>
      <c r="AE591" s="8"/>
      <c r="AF591" s="8"/>
      <c r="AG591" s="8"/>
      <c r="AH591" s="8"/>
    </row>
    <row r="592" spans="1:34" s="244" customFormat="1" ht="13.5" customHeight="1" x14ac:dyDescent="0.25">
      <c r="A592" s="243"/>
      <c r="B592" s="243"/>
      <c r="C592" s="243"/>
      <c r="D592" s="243"/>
      <c r="E592" s="243"/>
      <c r="F592" s="243"/>
      <c r="G592" s="243"/>
      <c r="H592" s="243"/>
      <c r="I592" s="243"/>
      <c r="J592" s="243"/>
      <c r="K592" s="243"/>
      <c r="L592" s="243"/>
      <c r="M592" s="243"/>
      <c r="N592" s="243"/>
      <c r="O592" s="243"/>
      <c r="P592" s="243"/>
      <c r="Q592" s="243"/>
      <c r="R592" s="243"/>
      <c r="S592" s="243"/>
      <c r="T592" s="243"/>
      <c r="U592" s="243"/>
      <c r="V592" s="243"/>
      <c r="W592" s="243"/>
      <c r="X592" s="243"/>
      <c r="Y592" s="243"/>
      <c r="Z592" s="243"/>
      <c r="AA592" s="243"/>
      <c r="AB592" s="8"/>
      <c r="AC592" s="8"/>
      <c r="AD592" s="8"/>
      <c r="AE592" s="8"/>
      <c r="AF592" s="8"/>
      <c r="AG592" s="8"/>
      <c r="AH592" s="8"/>
    </row>
    <row r="593" spans="1:34" s="244" customFormat="1" ht="13.5" customHeight="1" x14ac:dyDescent="0.25">
      <c r="A593" s="243"/>
      <c r="B593" s="243"/>
      <c r="C593" s="243"/>
      <c r="D593" s="243"/>
      <c r="E593" s="243"/>
      <c r="F593" s="243"/>
      <c r="G593" s="243"/>
      <c r="H593" s="243"/>
      <c r="I593" s="243"/>
      <c r="J593" s="243"/>
      <c r="K593" s="243"/>
      <c r="L593" s="243"/>
      <c r="M593" s="243"/>
      <c r="N593" s="243"/>
      <c r="O593" s="243"/>
      <c r="P593" s="243"/>
      <c r="Q593" s="243"/>
      <c r="R593" s="243"/>
      <c r="S593" s="243"/>
      <c r="T593" s="243"/>
      <c r="U593" s="243"/>
      <c r="V593" s="243"/>
      <c r="W593" s="243"/>
      <c r="X593" s="243"/>
      <c r="Y593" s="243"/>
      <c r="Z593" s="243"/>
      <c r="AA593" s="243"/>
      <c r="AB593" s="8"/>
      <c r="AC593" s="8"/>
      <c r="AD593" s="8"/>
      <c r="AE593" s="8"/>
      <c r="AF593" s="8"/>
      <c r="AG593" s="8"/>
      <c r="AH593" s="8"/>
    </row>
    <row r="594" spans="1:34" s="244" customFormat="1" ht="13.5" customHeight="1" x14ac:dyDescent="0.25">
      <c r="A594" s="243"/>
      <c r="B594" s="243"/>
      <c r="C594" s="243"/>
      <c r="D594" s="243"/>
      <c r="E594" s="243"/>
      <c r="F594" s="243"/>
      <c r="G594" s="243"/>
      <c r="H594" s="243"/>
      <c r="I594" s="243"/>
      <c r="J594" s="243"/>
      <c r="K594" s="243"/>
      <c r="L594" s="243"/>
      <c r="M594" s="243"/>
      <c r="N594" s="243"/>
      <c r="O594" s="243"/>
      <c r="P594" s="243"/>
      <c r="Q594" s="243"/>
      <c r="R594" s="243"/>
      <c r="S594" s="243"/>
      <c r="T594" s="243"/>
      <c r="U594" s="243"/>
      <c r="V594" s="243"/>
      <c r="W594" s="243"/>
      <c r="X594" s="243"/>
      <c r="Y594" s="243"/>
      <c r="Z594" s="243"/>
      <c r="AA594" s="243"/>
      <c r="AB594" s="8"/>
      <c r="AC594" s="8"/>
      <c r="AD594" s="8"/>
      <c r="AE594" s="8"/>
      <c r="AF594" s="8"/>
      <c r="AG594" s="8"/>
      <c r="AH594" s="8"/>
    </row>
    <row r="595" spans="1:34" s="244" customFormat="1" ht="13.5" customHeight="1" x14ac:dyDescent="0.25">
      <c r="A595" s="243"/>
      <c r="B595" s="243"/>
      <c r="C595" s="243"/>
      <c r="D595" s="243"/>
      <c r="E595" s="243"/>
      <c r="F595" s="243"/>
      <c r="G595" s="243"/>
      <c r="H595" s="243"/>
      <c r="I595" s="243"/>
      <c r="J595" s="243"/>
      <c r="K595" s="243"/>
      <c r="L595" s="243"/>
      <c r="M595" s="243"/>
      <c r="N595" s="243"/>
      <c r="O595" s="243"/>
      <c r="P595" s="243"/>
      <c r="Q595" s="243"/>
      <c r="R595" s="243"/>
      <c r="S595" s="243"/>
      <c r="T595" s="243"/>
      <c r="U595" s="243"/>
      <c r="V595" s="243"/>
      <c r="W595" s="243"/>
      <c r="X595" s="243"/>
      <c r="Y595" s="243"/>
      <c r="Z595" s="243"/>
      <c r="AA595" s="243"/>
      <c r="AB595" s="8"/>
      <c r="AC595" s="8"/>
      <c r="AD595" s="8"/>
      <c r="AE595" s="8"/>
      <c r="AF595" s="8"/>
      <c r="AG595" s="8"/>
      <c r="AH595" s="8"/>
    </row>
    <row r="596" spans="1:34" s="244" customFormat="1" ht="13.5" customHeight="1" x14ac:dyDescent="0.25">
      <c r="A596" s="243"/>
      <c r="B596" s="243"/>
      <c r="C596" s="243"/>
      <c r="D596" s="243"/>
      <c r="E596" s="243"/>
      <c r="F596" s="243"/>
      <c r="G596" s="243"/>
      <c r="H596" s="243"/>
      <c r="I596" s="243"/>
      <c r="J596" s="243"/>
      <c r="K596" s="243"/>
      <c r="L596" s="243"/>
      <c r="M596" s="243"/>
      <c r="N596" s="243"/>
      <c r="O596" s="243"/>
      <c r="P596" s="243"/>
      <c r="Q596" s="243"/>
      <c r="R596" s="243"/>
      <c r="S596" s="243"/>
      <c r="T596" s="243"/>
      <c r="U596" s="243"/>
      <c r="V596" s="243"/>
      <c r="W596" s="243"/>
      <c r="X596" s="243"/>
      <c r="Y596" s="243"/>
      <c r="Z596" s="243"/>
      <c r="AA596" s="243"/>
      <c r="AB596" s="8"/>
      <c r="AC596" s="8"/>
      <c r="AD596" s="8"/>
      <c r="AE596" s="8"/>
      <c r="AF596" s="8"/>
      <c r="AG596" s="8"/>
      <c r="AH596" s="8"/>
    </row>
    <row r="597" spans="1:34" s="244" customFormat="1" ht="13.5" customHeight="1" x14ac:dyDescent="0.25">
      <c r="A597" s="214"/>
      <c r="B597" s="214"/>
      <c r="C597" s="214"/>
      <c r="D597" s="214"/>
      <c r="E597" s="243"/>
      <c r="F597" s="243"/>
      <c r="G597" s="243"/>
      <c r="H597" s="214"/>
      <c r="I597" s="214"/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  <c r="AA597" s="214"/>
    </row>
    <row r="598" spans="1:34" s="244" customFormat="1" ht="13.5" customHeight="1" x14ac:dyDescent="0.25">
      <c r="A598" s="214"/>
      <c r="B598" s="214"/>
      <c r="C598" s="214"/>
      <c r="D598" s="214"/>
      <c r="E598" s="243"/>
      <c r="F598" s="243"/>
      <c r="G598" s="243"/>
      <c r="H598" s="214"/>
      <c r="I598" s="214"/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  <c r="AA598" s="214"/>
    </row>
    <row r="599" spans="1:34" s="244" customFormat="1" ht="13.5" customHeight="1" x14ac:dyDescent="0.25">
      <c r="A599" s="214"/>
      <c r="B599" s="214"/>
      <c r="C599" s="214"/>
      <c r="D599" s="214"/>
      <c r="E599" s="243"/>
      <c r="F599" s="243"/>
      <c r="G599" s="243"/>
      <c r="H599" s="214"/>
      <c r="I599" s="214"/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  <c r="AA599" s="214"/>
    </row>
    <row r="600" spans="1:34" s="244" customFormat="1" ht="13.5" customHeight="1" x14ac:dyDescent="0.25">
      <c r="A600" s="214"/>
      <c r="B600" s="214"/>
      <c r="C600" s="214"/>
      <c r="D600" s="214"/>
      <c r="E600" s="243"/>
      <c r="F600" s="243"/>
      <c r="G600" s="243"/>
      <c r="H600" s="214"/>
      <c r="I600" s="214"/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  <c r="AA600" s="214"/>
    </row>
    <row r="601" spans="1:34" s="244" customFormat="1" ht="13.5" customHeight="1" x14ac:dyDescent="0.25">
      <c r="A601" s="214"/>
      <c r="B601" s="214"/>
      <c r="C601" s="214"/>
      <c r="D601" s="214"/>
      <c r="E601" s="243"/>
      <c r="F601" s="243"/>
      <c r="G601" s="243"/>
      <c r="H601" s="214"/>
      <c r="I601" s="214"/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  <c r="AA601" s="214"/>
    </row>
    <row r="602" spans="1:34" s="244" customFormat="1" ht="13.5" customHeight="1" x14ac:dyDescent="0.25">
      <c r="A602" s="214"/>
      <c r="B602" s="214"/>
      <c r="C602" s="214"/>
      <c r="D602" s="214"/>
      <c r="E602" s="243"/>
      <c r="F602" s="243"/>
      <c r="G602" s="243"/>
      <c r="H602" s="214"/>
      <c r="I602" s="214"/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  <c r="AA602" s="214"/>
    </row>
    <row r="603" spans="1:34" s="244" customFormat="1" ht="13.5" customHeight="1" x14ac:dyDescent="0.25">
      <c r="A603" s="214"/>
      <c r="B603" s="214"/>
      <c r="C603" s="214"/>
      <c r="D603" s="214"/>
      <c r="E603" s="243"/>
      <c r="F603" s="243"/>
      <c r="G603" s="243"/>
      <c r="H603" s="214"/>
      <c r="I603" s="214"/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  <c r="AA603" s="214"/>
    </row>
    <row r="604" spans="1:34" s="244" customFormat="1" ht="13.5" customHeight="1" x14ac:dyDescent="0.25">
      <c r="A604" s="214"/>
      <c r="B604" s="214"/>
      <c r="C604" s="214"/>
      <c r="D604" s="214"/>
      <c r="E604" s="243"/>
      <c r="F604" s="243"/>
      <c r="G604" s="243"/>
      <c r="H604" s="214"/>
      <c r="I604" s="214"/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  <c r="AA604" s="214"/>
    </row>
    <row r="605" spans="1:34" s="244" customFormat="1" ht="13.5" customHeight="1" x14ac:dyDescent="0.25">
      <c r="A605" s="214"/>
      <c r="B605" s="214"/>
      <c r="C605" s="214"/>
      <c r="D605" s="214"/>
      <c r="E605" s="243"/>
      <c r="F605" s="243"/>
      <c r="G605" s="243"/>
      <c r="H605" s="214"/>
      <c r="I605" s="214"/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  <c r="AA605" s="214"/>
    </row>
    <row r="606" spans="1:34" s="244" customFormat="1" ht="13.5" customHeight="1" x14ac:dyDescent="0.25">
      <c r="A606" s="214"/>
      <c r="B606" s="214"/>
      <c r="C606" s="214"/>
      <c r="D606" s="214"/>
      <c r="E606" s="243"/>
      <c r="F606" s="243"/>
      <c r="G606" s="243"/>
      <c r="H606" s="214"/>
      <c r="I606" s="214"/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  <c r="AA606" s="214"/>
    </row>
    <row r="607" spans="1:34" s="244" customFormat="1" ht="13.5" customHeight="1" x14ac:dyDescent="0.25">
      <c r="A607" s="214"/>
      <c r="B607" s="214"/>
      <c r="C607" s="214"/>
      <c r="D607" s="214"/>
      <c r="E607" s="243"/>
      <c r="F607" s="243"/>
      <c r="G607" s="243"/>
      <c r="H607" s="214"/>
      <c r="I607" s="214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214"/>
    </row>
    <row r="608" spans="1:34" s="244" customFormat="1" ht="13.5" customHeight="1" x14ac:dyDescent="0.25">
      <c r="A608" s="214"/>
      <c r="B608" s="214"/>
      <c r="C608" s="214"/>
      <c r="D608" s="214"/>
      <c r="E608" s="243"/>
      <c r="F608" s="243"/>
      <c r="G608" s="243"/>
      <c r="H608" s="214"/>
      <c r="I608" s="214"/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  <c r="AA608" s="214"/>
    </row>
    <row r="609" spans="1:27" s="244" customFormat="1" ht="13.5" customHeight="1" x14ac:dyDescent="0.25">
      <c r="A609" s="214"/>
      <c r="B609" s="214"/>
      <c r="C609" s="214"/>
      <c r="D609" s="214"/>
      <c r="E609" s="243"/>
      <c r="F609" s="243"/>
      <c r="G609" s="243"/>
      <c r="H609" s="214"/>
      <c r="I609" s="214"/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  <c r="AA609" s="214"/>
    </row>
    <row r="610" spans="1:27" s="244" customFormat="1" ht="13.5" customHeight="1" x14ac:dyDescent="0.25">
      <c r="A610" s="214"/>
      <c r="B610" s="214"/>
      <c r="C610" s="214"/>
      <c r="D610" s="214"/>
      <c r="E610" s="243"/>
      <c r="F610" s="243"/>
      <c r="G610" s="243"/>
      <c r="H610" s="214"/>
      <c r="I610" s="214"/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  <c r="AA610" s="214"/>
    </row>
    <row r="611" spans="1:27" s="244" customFormat="1" ht="13.5" customHeight="1" x14ac:dyDescent="0.25">
      <c r="A611" s="214"/>
      <c r="B611" s="214"/>
      <c r="C611" s="214"/>
      <c r="D611" s="214"/>
      <c r="E611" s="243"/>
      <c r="F611" s="243"/>
      <c r="G611" s="243"/>
      <c r="H611" s="214"/>
      <c r="I611" s="214"/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  <c r="AA611" s="214"/>
    </row>
    <row r="612" spans="1:27" s="244" customFormat="1" ht="13.5" customHeight="1" x14ac:dyDescent="0.25">
      <c r="A612" s="214"/>
      <c r="B612" s="214"/>
      <c r="C612" s="214"/>
      <c r="D612" s="214"/>
      <c r="E612" s="243"/>
      <c r="F612" s="243"/>
      <c r="G612" s="243"/>
      <c r="H612" s="214"/>
      <c r="I612" s="214"/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  <c r="AA612" s="214"/>
    </row>
    <row r="613" spans="1:27" s="244" customFormat="1" ht="13.5" customHeight="1" x14ac:dyDescent="0.25">
      <c r="A613" s="214"/>
      <c r="B613" s="214"/>
      <c r="C613" s="214"/>
      <c r="D613" s="214"/>
      <c r="E613" s="243"/>
      <c r="F613" s="243"/>
      <c r="G613" s="243"/>
      <c r="H613" s="214"/>
      <c r="I613" s="214"/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  <c r="AA613" s="214"/>
    </row>
    <row r="614" spans="1:27" s="244" customFormat="1" ht="13.5" customHeight="1" x14ac:dyDescent="0.25">
      <c r="A614" s="214"/>
      <c r="B614" s="214"/>
      <c r="C614" s="214"/>
      <c r="D614" s="214"/>
      <c r="E614" s="243"/>
      <c r="F614" s="243"/>
      <c r="G614" s="243"/>
      <c r="H614" s="214"/>
      <c r="I614" s="214"/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  <c r="AA614" s="214"/>
    </row>
    <row r="615" spans="1:27" s="244" customFormat="1" ht="13.5" customHeight="1" x14ac:dyDescent="0.25">
      <c r="A615" s="214"/>
      <c r="B615" s="214"/>
      <c r="C615" s="214"/>
      <c r="D615" s="214"/>
      <c r="E615" s="243"/>
      <c r="F615" s="243"/>
      <c r="G615" s="243"/>
      <c r="H615" s="214"/>
      <c r="I615" s="214"/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  <c r="AA615" s="214"/>
    </row>
    <row r="616" spans="1:27" s="244" customFormat="1" ht="13.5" customHeight="1" x14ac:dyDescent="0.25">
      <c r="A616" s="214"/>
      <c r="B616" s="214"/>
      <c r="C616" s="214"/>
      <c r="D616" s="214"/>
      <c r="E616" s="243"/>
      <c r="F616" s="243"/>
      <c r="G616" s="243"/>
      <c r="H616" s="214"/>
      <c r="I616" s="214"/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  <c r="AA616" s="214"/>
    </row>
    <row r="617" spans="1:27" s="244" customFormat="1" ht="13.5" customHeight="1" x14ac:dyDescent="0.25">
      <c r="A617" s="214"/>
      <c r="B617" s="214"/>
      <c r="C617" s="214"/>
      <c r="D617" s="214"/>
      <c r="E617" s="243"/>
      <c r="F617" s="243"/>
      <c r="G617" s="243"/>
      <c r="H617" s="214"/>
      <c r="I617" s="214"/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  <c r="AA617" s="214"/>
    </row>
    <row r="618" spans="1:27" s="244" customFormat="1" ht="13.5" customHeight="1" x14ac:dyDescent="0.25">
      <c r="A618" s="214"/>
      <c r="B618" s="214"/>
      <c r="C618" s="214"/>
      <c r="D618" s="214"/>
      <c r="E618" s="243"/>
      <c r="F618" s="243"/>
      <c r="G618" s="243"/>
      <c r="H618" s="214"/>
      <c r="I618" s="214"/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  <c r="AA618" s="214"/>
    </row>
    <row r="619" spans="1:27" s="244" customFormat="1" ht="13.5" customHeight="1" x14ac:dyDescent="0.25">
      <c r="A619" s="214"/>
      <c r="B619" s="214"/>
      <c r="C619" s="214"/>
      <c r="D619" s="214"/>
      <c r="E619" s="243"/>
      <c r="F619" s="243"/>
      <c r="G619" s="243"/>
      <c r="H619" s="214"/>
      <c r="I619" s="214"/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  <c r="AA619" s="214"/>
    </row>
    <row r="620" spans="1:27" s="244" customFormat="1" ht="13.5" customHeight="1" x14ac:dyDescent="0.25">
      <c r="A620" s="214"/>
      <c r="B620" s="214"/>
      <c r="C620" s="214"/>
      <c r="D620" s="214"/>
      <c r="E620" s="243"/>
      <c r="F620" s="243"/>
      <c r="G620" s="243"/>
      <c r="H620" s="214"/>
      <c r="I620" s="214"/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  <c r="AA620" s="214"/>
    </row>
    <row r="621" spans="1:27" s="244" customFormat="1" ht="13.5" customHeight="1" x14ac:dyDescent="0.25">
      <c r="A621" s="214"/>
      <c r="B621" s="214"/>
      <c r="C621" s="214"/>
      <c r="D621" s="214"/>
      <c r="E621" s="243"/>
      <c r="F621" s="243"/>
      <c r="G621" s="243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214"/>
    </row>
    <row r="622" spans="1:27" s="244" customFormat="1" ht="13.5" customHeight="1" x14ac:dyDescent="0.25">
      <c r="A622" s="214"/>
      <c r="B622" s="214"/>
      <c r="C622" s="214"/>
      <c r="D622" s="214"/>
      <c r="E622" s="243"/>
      <c r="F622" s="243"/>
      <c r="G622" s="243"/>
      <c r="H622" s="214"/>
      <c r="I622" s="214"/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  <c r="AA622" s="214"/>
    </row>
    <row r="623" spans="1:27" s="244" customFormat="1" ht="13.5" customHeight="1" x14ac:dyDescent="0.25">
      <c r="A623" s="214"/>
      <c r="B623" s="214"/>
      <c r="C623" s="214"/>
      <c r="D623" s="214"/>
      <c r="E623" s="243"/>
      <c r="F623" s="243"/>
      <c r="G623" s="243"/>
      <c r="H623" s="214"/>
      <c r="I623" s="214"/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  <c r="AA623" s="214"/>
    </row>
    <row r="624" spans="1:27" s="244" customFormat="1" ht="13.5" customHeight="1" x14ac:dyDescent="0.25">
      <c r="A624" s="214"/>
      <c r="B624" s="214"/>
      <c r="C624" s="214"/>
      <c r="D624" s="214"/>
      <c r="E624" s="243"/>
      <c r="F624" s="243"/>
      <c r="G624" s="243"/>
      <c r="H624" s="214"/>
      <c r="I624" s="214"/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  <c r="AA624" s="214"/>
    </row>
    <row r="625" spans="1:27" s="244" customFormat="1" ht="13.5" customHeight="1" x14ac:dyDescent="0.25">
      <c r="A625" s="214"/>
      <c r="B625" s="214"/>
      <c r="C625" s="214"/>
      <c r="D625" s="214"/>
      <c r="E625" s="243"/>
      <c r="F625" s="243"/>
      <c r="G625" s="243"/>
      <c r="H625" s="214"/>
      <c r="I625" s="214"/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  <c r="AA625" s="214"/>
    </row>
    <row r="626" spans="1:27" s="244" customFormat="1" ht="13.5" customHeight="1" x14ac:dyDescent="0.25">
      <c r="A626" s="214"/>
      <c r="B626" s="214"/>
      <c r="C626" s="214"/>
      <c r="D626" s="214"/>
      <c r="E626" s="243"/>
      <c r="F626" s="243"/>
      <c r="G626" s="243"/>
      <c r="H626" s="214"/>
      <c r="I626" s="214"/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  <c r="AA626" s="214"/>
    </row>
    <row r="627" spans="1:27" s="244" customFormat="1" ht="13.5" customHeight="1" x14ac:dyDescent="0.25">
      <c r="A627" s="214"/>
      <c r="B627" s="214"/>
      <c r="C627" s="214"/>
      <c r="D627" s="214"/>
      <c r="E627" s="243"/>
      <c r="F627" s="243"/>
      <c r="G627" s="243"/>
      <c r="H627" s="214"/>
      <c r="I627" s="214"/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  <c r="AA627" s="214"/>
    </row>
    <row r="628" spans="1:27" s="244" customFormat="1" ht="13.5" customHeight="1" x14ac:dyDescent="0.25">
      <c r="A628" s="214"/>
      <c r="B628" s="214"/>
      <c r="C628" s="214"/>
      <c r="D628" s="214"/>
      <c r="E628" s="243"/>
      <c r="F628" s="243"/>
      <c r="G628" s="243"/>
      <c r="H628" s="214"/>
      <c r="I628" s="214"/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  <c r="AA628" s="214"/>
    </row>
    <row r="629" spans="1:27" s="244" customFormat="1" ht="13.5" customHeight="1" x14ac:dyDescent="0.25">
      <c r="A629" s="214"/>
      <c r="B629" s="214"/>
      <c r="C629" s="214"/>
      <c r="D629" s="214"/>
      <c r="E629" s="243"/>
      <c r="F629" s="243"/>
      <c r="G629" s="243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214"/>
    </row>
    <row r="630" spans="1:27" s="244" customFormat="1" ht="13.5" customHeight="1" x14ac:dyDescent="0.25">
      <c r="A630" s="214"/>
      <c r="B630" s="214"/>
      <c r="C630" s="214"/>
      <c r="D630" s="214"/>
      <c r="E630" s="243"/>
      <c r="F630" s="243"/>
      <c r="G630" s="243"/>
      <c r="H630" s="214"/>
      <c r="I630" s="214"/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  <c r="AA630" s="214"/>
    </row>
    <row r="631" spans="1:27" s="244" customFormat="1" ht="13.5" customHeight="1" x14ac:dyDescent="0.25">
      <c r="A631" s="214"/>
      <c r="B631" s="214"/>
      <c r="C631" s="214"/>
      <c r="D631" s="214"/>
      <c r="E631" s="243"/>
      <c r="F631" s="243"/>
      <c r="G631" s="243"/>
      <c r="H631" s="214"/>
      <c r="I631" s="214"/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  <c r="AA631" s="214"/>
    </row>
    <row r="632" spans="1:27" s="244" customFormat="1" ht="13.5" customHeight="1" x14ac:dyDescent="0.25">
      <c r="A632" s="214"/>
      <c r="B632" s="214"/>
      <c r="C632" s="214"/>
      <c r="D632" s="214"/>
      <c r="E632" s="243"/>
      <c r="F632" s="243"/>
      <c r="G632" s="243"/>
      <c r="H632" s="214"/>
      <c r="I632" s="214"/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  <c r="AA632" s="214"/>
    </row>
    <row r="633" spans="1:27" s="244" customFormat="1" ht="13.5" customHeight="1" x14ac:dyDescent="0.25">
      <c r="A633" s="214"/>
      <c r="B633" s="214"/>
      <c r="C633" s="214"/>
      <c r="D633" s="214"/>
      <c r="E633" s="243"/>
      <c r="F633" s="243"/>
      <c r="G633" s="243"/>
      <c r="H633" s="214"/>
      <c r="I633" s="214"/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  <c r="AA633" s="214"/>
    </row>
    <row r="634" spans="1:27" s="244" customFormat="1" ht="13.5" customHeight="1" x14ac:dyDescent="0.25">
      <c r="A634" s="214"/>
      <c r="B634" s="214"/>
      <c r="C634" s="214"/>
      <c r="D634" s="214"/>
      <c r="E634" s="243"/>
      <c r="F634" s="243"/>
      <c r="G634" s="243"/>
      <c r="H634" s="214"/>
      <c r="I634" s="214"/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  <c r="AA634" s="214"/>
    </row>
    <row r="635" spans="1:27" s="244" customFormat="1" ht="13.5" customHeight="1" x14ac:dyDescent="0.25">
      <c r="A635" s="214"/>
      <c r="B635" s="214"/>
      <c r="C635" s="214"/>
      <c r="D635" s="214"/>
      <c r="E635" s="243"/>
      <c r="F635" s="243"/>
      <c r="G635" s="243"/>
      <c r="H635" s="214"/>
      <c r="I635" s="214"/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  <c r="AA635" s="214"/>
    </row>
    <row r="636" spans="1:27" s="244" customFormat="1" ht="13.5" customHeight="1" x14ac:dyDescent="0.25">
      <c r="A636" s="214"/>
      <c r="B636" s="214"/>
      <c r="C636" s="214"/>
      <c r="D636" s="214"/>
      <c r="E636" s="243"/>
      <c r="F636" s="243"/>
      <c r="G636" s="243"/>
      <c r="H636" s="214"/>
      <c r="I636" s="214"/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  <c r="AA636" s="214"/>
    </row>
    <row r="637" spans="1:27" s="244" customFormat="1" ht="13.5" customHeight="1" x14ac:dyDescent="0.25">
      <c r="A637" s="214"/>
      <c r="B637" s="214"/>
      <c r="C637" s="214"/>
      <c r="D637" s="214"/>
      <c r="E637" s="243"/>
      <c r="F637" s="243"/>
      <c r="G637" s="243"/>
      <c r="H637" s="214"/>
      <c r="I637" s="214"/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  <c r="AA637" s="214"/>
    </row>
    <row r="638" spans="1:27" s="244" customFormat="1" ht="13.5" customHeight="1" x14ac:dyDescent="0.25">
      <c r="A638" s="214"/>
      <c r="B638" s="214"/>
      <c r="C638" s="214"/>
      <c r="D638" s="214"/>
      <c r="E638" s="243"/>
      <c r="F638" s="243"/>
      <c r="G638" s="243"/>
      <c r="H638" s="214"/>
      <c r="I638" s="214"/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  <c r="AA638" s="214"/>
    </row>
    <row r="639" spans="1:27" s="244" customFormat="1" ht="13.5" customHeight="1" x14ac:dyDescent="0.25">
      <c r="A639" s="214"/>
      <c r="B639" s="214"/>
      <c r="C639" s="214"/>
      <c r="D639" s="214"/>
      <c r="E639" s="243"/>
      <c r="F639" s="243"/>
      <c r="G639" s="243"/>
      <c r="H639" s="214"/>
      <c r="I639" s="214"/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  <c r="AA639" s="214"/>
    </row>
    <row r="640" spans="1:27" s="244" customFormat="1" ht="13.5" customHeight="1" x14ac:dyDescent="0.25">
      <c r="A640" s="214"/>
      <c r="B640" s="214"/>
      <c r="C640" s="214"/>
      <c r="D640" s="214"/>
      <c r="E640" s="243"/>
      <c r="F640" s="243"/>
      <c r="G640" s="243"/>
      <c r="H640" s="214"/>
      <c r="I640" s="214"/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  <c r="AA640" s="214"/>
    </row>
    <row r="641" spans="1:27" s="244" customFormat="1" ht="13.5" customHeight="1" x14ac:dyDescent="0.25">
      <c r="A641" s="214"/>
      <c r="B641" s="214"/>
      <c r="C641" s="214"/>
      <c r="D641" s="214"/>
      <c r="E641" s="243"/>
      <c r="F641" s="243"/>
      <c r="G641" s="243"/>
      <c r="H641" s="214"/>
      <c r="I641" s="214"/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  <c r="AA641" s="214"/>
    </row>
    <row r="642" spans="1:27" s="244" customFormat="1" ht="13.5" customHeight="1" x14ac:dyDescent="0.25">
      <c r="A642" s="214"/>
      <c r="B642" s="214"/>
      <c r="C642" s="214"/>
      <c r="D642" s="214"/>
      <c r="E642" s="243"/>
      <c r="F642" s="243"/>
      <c r="G642" s="243"/>
      <c r="H642" s="214"/>
      <c r="I642" s="214"/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  <c r="AA642" s="214"/>
    </row>
    <row r="643" spans="1:27" s="244" customFormat="1" ht="13.5" customHeight="1" x14ac:dyDescent="0.25">
      <c r="A643" s="214"/>
      <c r="B643" s="214"/>
      <c r="C643" s="214"/>
      <c r="D643" s="214"/>
      <c r="E643" s="243"/>
      <c r="F643" s="243"/>
      <c r="G643" s="243"/>
      <c r="H643" s="214"/>
      <c r="I643" s="214"/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  <c r="AA643" s="214"/>
    </row>
    <row r="644" spans="1:27" s="244" customFormat="1" ht="13.5" customHeight="1" x14ac:dyDescent="0.25">
      <c r="A644" s="214"/>
      <c r="B644" s="214"/>
      <c r="C644" s="214"/>
      <c r="D644" s="214"/>
      <c r="E644" s="243"/>
      <c r="F644" s="243"/>
      <c r="G644" s="243"/>
      <c r="H644" s="214"/>
      <c r="I644" s="214"/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  <c r="AA644" s="214"/>
    </row>
    <row r="645" spans="1:27" s="244" customFormat="1" ht="13.5" customHeight="1" x14ac:dyDescent="0.25">
      <c r="A645" s="214"/>
      <c r="B645" s="214"/>
      <c r="C645" s="214"/>
      <c r="D645" s="214"/>
      <c r="E645" s="243"/>
      <c r="F645" s="243"/>
      <c r="G645" s="243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214"/>
    </row>
    <row r="646" spans="1:27" s="244" customFormat="1" ht="13.5" customHeight="1" x14ac:dyDescent="0.25">
      <c r="A646" s="214"/>
      <c r="B646" s="214"/>
      <c r="C646" s="214"/>
      <c r="D646" s="214"/>
      <c r="E646" s="243"/>
      <c r="F646" s="243"/>
      <c r="G646" s="243"/>
      <c r="H646" s="214"/>
      <c r="I646" s="214"/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  <c r="AA646" s="214"/>
    </row>
    <row r="647" spans="1:27" s="244" customFormat="1" ht="13.5" customHeight="1" x14ac:dyDescent="0.25">
      <c r="A647" s="214"/>
      <c r="B647" s="214"/>
      <c r="C647" s="214"/>
      <c r="D647" s="214"/>
      <c r="E647" s="243"/>
      <c r="F647" s="243"/>
      <c r="G647" s="243"/>
      <c r="H647" s="214"/>
      <c r="I647" s="214"/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  <c r="AA647" s="214"/>
    </row>
    <row r="648" spans="1:27" s="244" customFormat="1" ht="13.5" customHeight="1" x14ac:dyDescent="0.25">
      <c r="A648" s="214"/>
      <c r="B648" s="214"/>
      <c r="C648" s="214"/>
      <c r="D648" s="214"/>
      <c r="E648" s="243"/>
      <c r="F648" s="243"/>
      <c r="G648" s="243"/>
      <c r="H648" s="214"/>
      <c r="I648" s="214"/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  <c r="AA648" s="214"/>
    </row>
    <row r="649" spans="1:27" s="244" customFormat="1" ht="13.5" customHeight="1" x14ac:dyDescent="0.25">
      <c r="A649" s="214"/>
      <c r="B649" s="214"/>
      <c r="C649" s="214"/>
      <c r="D649" s="214"/>
      <c r="E649" s="243"/>
      <c r="F649" s="243"/>
      <c r="G649" s="243"/>
      <c r="H649" s="214"/>
      <c r="I649" s="214"/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  <c r="AA649" s="214"/>
    </row>
    <row r="650" spans="1:27" s="244" customFormat="1" ht="13.5" customHeight="1" x14ac:dyDescent="0.25">
      <c r="A650" s="214"/>
      <c r="B650" s="214"/>
      <c r="C650" s="214"/>
      <c r="D650" s="214"/>
      <c r="E650" s="243"/>
      <c r="F650" s="243"/>
      <c r="G650" s="243"/>
      <c r="H650" s="214"/>
      <c r="I650" s="214"/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  <c r="AA650" s="214"/>
    </row>
    <row r="651" spans="1:27" s="244" customFormat="1" ht="13.5" customHeight="1" x14ac:dyDescent="0.25">
      <c r="A651" s="214"/>
      <c r="B651" s="214"/>
      <c r="C651" s="214"/>
      <c r="D651" s="214"/>
      <c r="E651" s="243"/>
      <c r="F651" s="243"/>
      <c r="G651" s="243"/>
      <c r="H651" s="214"/>
      <c r="I651" s="214"/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  <c r="AA651" s="214"/>
    </row>
    <row r="652" spans="1:27" s="244" customFormat="1" ht="13.5" customHeight="1" x14ac:dyDescent="0.25">
      <c r="A652" s="214"/>
      <c r="B652" s="214"/>
      <c r="C652" s="214"/>
      <c r="D652" s="214"/>
      <c r="E652" s="243"/>
      <c r="F652" s="243"/>
      <c r="G652" s="243"/>
      <c r="H652" s="214"/>
      <c r="I652" s="214"/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  <c r="AA652" s="214"/>
    </row>
    <row r="653" spans="1:27" s="244" customFormat="1" ht="13.5" customHeight="1" x14ac:dyDescent="0.25">
      <c r="A653" s="214"/>
      <c r="B653" s="214"/>
      <c r="C653" s="214"/>
      <c r="D653" s="214"/>
      <c r="E653" s="243"/>
      <c r="F653" s="243"/>
      <c r="G653" s="243"/>
      <c r="H653" s="214"/>
      <c r="I653" s="214"/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  <c r="AA653" s="214"/>
    </row>
    <row r="654" spans="1:27" s="244" customFormat="1" ht="13.5" customHeight="1" x14ac:dyDescent="0.25">
      <c r="A654" s="214"/>
      <c r="B654" s="214"/>
      <c r="C654" s="214"/>
      <c r="D654" s="214"/>
      <c r="E654" s="243"/>
      <c r="F654" s="243"/>
      <c r="G654" s="243"/>
      <c r="H654" s="214"/>
      <c r="I654" s="214"/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  <c r="AA654" s="214"/>
    </row>
    <row r="655" spans="1:27" s="244" customFormat="1" ht="13.5" customHeight="1" x14ac:dyDescent="0.25">
      <c r="A655" s="214"/>
      <c r="B655" s="214"/>
      <c r="C655" s="214"/>
      <c r="D655" s="214"/>
      <c r="E655" s="243"/>
      <c r="F655" s="243"/>
      <c r="G655" s="243"/>
      <c r="H655" s="214"/>
      <c r="I655" s="214"/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  <c r="AA655" s="214"/>
    </row>
    <row r="656" spans="1:27" s="244" customFormat="1" ht="13.5" customHeight="1" x14ac:dyDescent="0.25">
      <c r="A656" s="214"/>
      <c r="B656" s="214"/>
      <c r="C656" s="214"/>
      <c r="D656" s="214"/>
      <c r="E656" s="243"/>
      <c r="F656" s="243"/>
      <c r="G656" s="243"/>
      <c r="H656" s="214"/>
      <c r="I656" s="214"/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  <c r="AA656" s="214"/>
    </row>
    <row r="657" spans="1:27" s="244" customFormat="1" ht="13.5" customHeight="1" x14ac:dyDescent="0.25">
      <c r="A657" s="214"/>
      <c r="B657" s="214"/>
      <c r="C657" s="214"/>
      <c r="D657" s="214"/>
      <c r="E657" s="243"/>
      <c r="F657" s="243"/>
      <c r="G657" s="243"/>
      <c r="H657" s="214"/>
      <c r="I657" s="214"/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  <c r="AA657" s="214"/>
    </row>
    <row r="658" spans="1:27" s="244" customFormat="1" ht="13.5" customHeight="1" x14ac:dyDescent="0.25">
      <c r="A658" s="214"/>
      <c r="B658" s="214"/>
      <c r="C658" s="214"/>
      <c r="D658" s="214"/>
      <c r="E658" s="243"/>
      <c r="F658" s="243"/>
      <c r="G658" s="243"/>
      <c r="H658" s="214"/>
      <c r="I658" s="214"/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  <c r="AA658" s="214"/>
    </row>
    <row r="659" spans="1:27" s="244" customFormat="1" ht="13.5" customHeight="1" x14ac:dyDescent="0.25">
      <c r="A659" s="214"/>
      <c r="B659" s="214"/>
      <c r="C659" s="214"/>
      <c r="D659" s="214"/>
      <c r="E659" s="243"/>
      <c r="F659" s="243"/>
      <c r="G659" s="243"/>
      <c r="H659" s="214"/>
      <c r="I659" s="214"/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  <c r="AA659" s="214"/>
    </row>
    <row r="660" spans="1:27" s="244" customFormat="1" ht="13.5" customHeight="1" x14ac:dyDescent="0.25">
      <c r="A660" s="214"/>
      <c r="B660" s="214"/>
      <c r="C660" s="214"/>
      <c r="D660" s="214"/>
      <c r="E660" s="243"/>
      <c r="F660" s="243"/>
      <c r="G660" s="243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214"/>
    </row>
    <row r="661" spans="1:27" s="244" customFormat="1" ht="13.5" customHeight="1" x14ac:dyDescent="0.25">
      <c r="A661" s="214"/>
      <c r="B661" s="214"/>
      <c r="C661" s="214"/>
      <c r="D661" s="214"/>
      <c r="E661" s="243"/>
      <c r="F661" s="243"/>
      <c r="G661" s="243"/>
      <c r="H661" s="214"/>
      <c r="I661" s="214"/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  <c r="AA661" s="214"/>
    </row>
    <row r="662" spans="1:27" s="244" customFormat="1" ht="13.5" customHeight="1" x14ac:dyDescent="0.25">
      <c r="A662" s="214"/>
      <c r="B662" s="214"/>
      <c r="C662" s="214"/>
      <c r="D662" s="214"/>
      <c r="E662" s="243"/>
      <c r="F662" s="243"/>
      <c r="G662" s="243"/>
      <c r="H662" s="214"/>
      <c r="I662" s="214"/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  <c r="AA662" s="214"/>
    </row>
    <row r="663" spans="1:27" s="244" customFormat="1" ht="13.5" customHeight="1" x14ac:dyDescent="0.25">
      <c r="A663" s="214"/>
      <c r="B663" s="214"/>
      <c r="C663" s="214"/>
      <c r="D663" s="214"/>
      <c r="E663" s="243"/>
      <c r="F663" s="243"/>
      <c r="G663" s="243"/>
      <c r="H663" s="214"/>
      <c r="I663" s="214"/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  <c r="AA663" s="214"/>
    </row>
    <row r="664" spans="1:27" s="244" customFormat="1" ht="13.5" customHeight="1" x14ac:dyDescent="0.25">
      <c r="A664" s="214"/>
      <c r="B664" s="214"/>
      <c r="C664" s="214"/>
      <c r="D664" s="214"/>
      <c r="E664" s="243"/>
      <c r="F664" s="243"/>
      <c r="G664" s="243"/>
      <c r="H664" s="214"/>
      <c r="I664" s="214"/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  <c r="AA664" s="214"/>
    </row>
    <row r="665" spans="1:27" s="244" customFormat="1" ht="13.5" customHeight="1" x14ac:dyDescent="0.25">
      <c r="A665" s="214"/>
      <c r="B665" s="214"/>
      <c r="C665" s="214"/>
      <c r="D665" s="214"/>
      <c r="E665" s="243"/>
      <c r="F665" s="243"/>
      <c r="G665" s="243"/>
      <c r="H665" s="214"/>
      <c r="I665" s="214"/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  <c r="AA665" s="214"/>
    </row>
    <row r="666" spans="1:27" s="244" customFormat="1" ht="13.5" customHeight="1" x14ac:dyDescent="0.25">
      <c r="A666" s="214"/>
      <c r="B666" s="214"/>
      <c r="C666" s="214"/>
      <c r="D666" s="214"/>
      <c r="E666" s="243"/>
      <c r="F666" s="243"/>
      <c r="G666" s="243"/>
      <c r="H666" s="214"/>
      <c r="I666" s="214"/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  <c r="AA666" s="214"/>
    </row>
    <row r="667" spans="1:27" s="244" customFormat="1" ht="13.5" customHeight="1" x14ac:dyDescent="0.25">
      <c r="A667" s="214"/>
      <c r="B667" s="214"/>
      <c r="C667" s="214"/>
      <c r="D667" s="214"/>
      <c r="E667" s="243"/>
      <c r="F667" s="243"/>
      <c r="G667" s="243"/>
      <c r="H667" s="214"/>
      <c r="I667" s="214"/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  <c r="AA667" s="214"/>
    </row>
    <row r="668" spans="1:27" s="244" customFormat="1" ht="13.5" customHeight="1" x14ac:dyDescent="0.25">
      <c r="A668" s="214"/>
      <c r="B668" s="214"/>
      <c r="C668" s="214"/>
      <c r="D668" s="214"/>
      <c r="E668" s="243"/>
      <c r="F668" s="243"/>
      <c r="G668" s="243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214"/>
    </row>
    <row r="669" spans="1:27" s="244" customFormat="1" ht="13.5" customHeight="1" x14ac:dyDescent="0.25">
      <c r="A669" s="214"/>
      <c r="B669" s="214"/>
      <c r="C669" s="214"/>
      <c r="D669" s="214"/>
      <c r="E669" s="243"/>
      <c r="F669" s="243"/>
      <c r="G669" s="243"/>
      <c r="H669" s="214"/>
      <c r="I669" s="214"/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  <c r="AA669" s="214"/>
    </row>
    <row r="670" spans="1:27" s="244" customFormat="1" ht="13.5" customHeight="1" x14ac:dyDescent="0.25">
      <c r="A670" s="214"/>
      <c r="B670" s="214"/>
      <c r="C670" s="214"/>
      <c r="D670" s="214"/>
      <c r="E670" s="243"/>
      <c r="F670" s="243"/>
      <c r="G670" s="243"/>
      <c r="H670" s="214"/>
      <c r="I670" s="214"/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  <c r="AA670" s="214"/>
    </row>
    <row r="671" spans="1:27" s="244" customFormat="1" ht="13.5" customHeight="1" x14ac:dyDescent="0.25">
      <c r="A671" s="214"/>
      <c r="B671" s="214"/>
      <c r="C671" s="214"/>
      <c r="D671" s="214"/>
      <c r="E671" s="243"/>
      <c r="F671" s="243"/>
      <c r="G671" s="243"/>
      <c r="H671" s="214"/>
      <c r="I671" s="214"/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  <c r="AA671" s="214"/>
    </row>
    <row r="672" spans="1:27" s="244" customFormat="1" ht="13.5" customHeight="1" x14ac:dyDescent="0.25">
      <c r="A672" s="214"/>
      <c r="B672" s="214"/>
      <c r="C672" s="214"/>
      <c r="D672" s="214"/>
      <c r="E672" s="243"/>
      <c r="F672" s="243"/>
      <c r="G672" s="243"/>
      <c r="H672" s="214"/>
      <c r="I672" s="214"/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  <c r="AA672" s="214"/>
    </row>
    <row r="673" spans="1:27" s="244" customFormat="1" ht="13.5" customHeight="1" x14ac:dyDescent="0.25">
      <c r="A673" s="214"/>
      <c r="B673" s="214"/>
      <c r="C673" s="214"/>
      <c r="D673" s="214"/>
      <c r="E673" s="243"/>
      <c r="F673" s="243"/>
      <c r="G673" s="243"/>
      <c r="H673" s="214"/>
      <c r="I673" s="214"/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  <c r="AA673" s="214"/>
    </row>
    <row r="674" spans="1:27" s="244" customFormat="1" ht="13.5" customHeight="1" x14ac:dyDescent="0.25">
      <c r="A674" s="214"/>
      <c r="B674" s="214"/>
      <c r="C674" s="214"/>
      <c r="D674" s="214"/>
      <c r="E674" s="243"/>
      <c r="F674" s="243"/>
      <c r="G674" s="243"/>
      <c r="H674" s="214"/>
      <c r="I674" s="214"/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  <c r="AA674" s="214"/>
    </row>
    <row r="675" spans="1:27" s="244" customFormat="1" ht="13.5" customHeight="1" x14ac:dyDescent="0.25">
      <c r="A675" s="214"/>
      <c r="B675" s="214"/>
      <c r="C675" s="214"/>
      <c r="D675" s="214"/>
      <c r="E675" s="243"/>
      <c r="F675" s="243"/>
      <c r="G675" s="243"/>
      <c r="H675" s="214"/>
      <c r="I675" s="214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214"/>
    </row>
    <row r="676" spans="1:27" s="244" customFormat="1" ht="13.5" customHeight="1" x14ac:dyDescent="0.25">
      <c r="A676" s="214"/>
      <c r="B676" s="214"/>
      <c r="C676" s="214"/>
      <c r="D676" s="214"/>
      <c r="E676" s="243"/>
      <c r="F676" s="243"/>
      <c r="G676" s="243"/>
      <c r="H676" s="214"/>
      <c r="I676" s="214"/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  <c r="AA676" s="214"/>
    </row>
    <row r="677" spans="1:27" s="244" customFormat="1" ht="13.5" customHeight="1" x14ac:dyDescent="0.25">
      <c r="A677" s="214"/>
      <c r="B677" s="214"/>
      <c r="C677" s="214"/>
      <c r="D677" s="214"/>
      <c r="E677" s="243"/>
      <c r="F677" s="243"/>
      <c r="G677" s="243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214"/>
    </row>
    <row r="678" spans="1:27" s="244" customFormat="1" ht="13.5" customHeight="1" x14ac:dyDescent="0.25">
      <c r="A678" s="214"/>
      <c r="B678" s="214"/>
      <c r="C678" s="214"/>
      <c r="D678" s="214"/>
      <c r="E678" s="243"/>
      <c r="F678" s="243"/>
      <c r="G678" s="243"/>
      <c r="H678" s="214"/>
      <c r="I678" s="214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214"/>
    </row>
    <row r="679" spans="1:27" s="244" customFormat="1" ht="13.5" customHeight="1" x14ac:dyDescent="0.25">
      <c r="A679" s="214"/>
      <c r="B679" s="214"/>
      <c r="C679" s="214"/>
      <c r="D679" s="214"/>
      <c r="E679" s="243"/>
      <c r="F679" s="243"/>
      <c r="G679" s="243"/>
      <c r="H679" s="214"/>
      <c r="I679" s="214"/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  <c r="AA679" s="214"/>
    </row>
    <row r="680" spans="1:27" s="244" customFormat="1" ht="13.5" customHeight="1" x14ac:dyDescent="0.25">
      <c r="A680" s="214"/>
      <c r="B680" s="214"/>
      <c r="C680" s="214"/>
      <c r="D680" s="214"/>
      <c r="E680" s="243"/>
      <c r="F680" s="243"/>
      <c r="G680" s="243"/>
      <c r="H680" s="214"/>
      <c r="I680" s="214"/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  <c r="AA680" s="214"/>
    </row>
    <row r="681" spans="1:27" s="244" customFormat="1" ht="13.5" customHeight="1" x14ac:dyDescent="0.25">
      <c r="A681" s="214"/>
      <c r="B681" s="214"/>
      <c r="C681" s="214"/>
      <c r="D681" s="214"/>
      <c r="E681" s="243"/>
      <c r="F681" s="243"/>
      <c r="G681" s="243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214"/>
    </row>
    <row r="682" spans="1:27" s="244" customFormat="1" ht="13.5" customHeight="1" x14ac:dyDescent="0.25">
      <c r="A682" s="214"/>
      <c r="B682" s="214"/>
      <c r="C682" s="214"/>
      <c r="D682" s="214"/>
      <c r="E682" s="243"/>
      <c r="F682" s="243"/>
      <c r="G682" s="243"/>
      <c r="H682" s="214"/>
      <c r="I682" s="214"/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  <c r="AA682" s="214"/>
    </row>
    <row r="683" spans="1:27" s="244" customFormat="1" ht="13.5" customHeight="1" x14ac:dyDescent="0.25">
      <c r="A683" s="214"/>
      <c r="B683" s="214"/>
      <c r="C683" s="214"/>
      <c r="D683" s="214"/>
      <c r="E683" s="243"/>
      <c r="F683" s="243"/>
      <c r="G683" s="243"/>
      <c r="H683" s="214"/>
      <c r="I683" s="214"/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  <c r="AA683" s="214"/>
    </row>
    <row r="684" spans="1:27" s="244" customFormat="1" ht="13.5" customHeight="1" x14ac:dyDescent="0.25">
      <c r="A684" s="214"/>
      <c r="B684" s="214"/>
      <c r="C684" s="214"/>
      <c r="D684" s="214"/>
      <c r="E684" s="243"/>
      <c r="F684" s="243"/>
      <c r="G684" s="243"/>
      <c r="H684" s="214"/>
      <c r="I684" s="214"/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  <c r="AA684" s="214"/>
    </row>
    <row r="685" spans="1:27" s="244" customFormat="1" ht="13.5" customHeight="1" x14ac:dyDescent="0.25">
      <c r="A685" s="214"/>
      <c r="B685" s="214"/>
      <c r="C685" s="214"/>
      <c r="D685" s="214"/>
      <c r="E685" s="243"/>
      <c r="F685" s="243"/>
      <c r="G685" s="243"/>
      <c r="H685" s="214"/>
      <c r="I685" s="214"/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  <c r="AA685" s="214"/>
    </row>
    <row r="686" spans="1:27" s="244" customFormat="1" ht="13.5" customHeight="1" x14ac:dyDescent="0.25">
      <c r="A686" s="214"/>
      <c r="B686" s="214"/>
      <c r="C686" s="214"/>
      <c r="D686" s="214"/>
      <c r="E686" s="243"/>
      <c r="F686" s="243"/>
      <c r="G686" s="243"/>
      <c r="H686" s="214"/>
      <c r="I686" s="214"/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  <c r="AA686" s="214"/>
    </row>
    <row r="687" spans="1:27" s="244" customFormat="1" ht="13.5" customHeight="1" x14ac:dyDescent="0.25">
      <c r="A687" s="214"/>
      <c r="B687" s="214"/>
      <c r="C687" s="214"/>
      <c r="D687" s="214"/>
      <c r="E687" s="243"/>
      <c r="F687" s="243"/>
      <c r="G687" s="243"/>
      <c r="H687" s="214"/>
      <c r="I687" s="214"/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  <c r="AA687" s="214"/>
    </row>
    <row r="688" spans="1:27" s="244" customFormat="1" ht="13.5" customHeight="1" x14ac:dyDescent="0.25">
      <c r="A688" s="214"/>
      <c r="B688" s="214"/>
      <c r="C688" s="214"/>
      <c r="D688" s="214"/>
      <c r="E688" s="243"/>
      <c r="F688" s="243"/>
      <c r="G688" s="243"/>
      <c r="H688" s="214"/>
      <c r="I688" s="214"/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  <c r="AA688" s="214"/>
    </row>
    <row r="689" spans="1:27" s="244" customFormat="1" ht="13.5" customHeight="1" x14ac:dyDescent="0.25">
      <c r="A689" s="214"/>
      <c r="B689" s="214"/>
      <c r="C689" s="214"/>
      <c r="D689" s="214"/>
      <c r="E689" s="243"/>
      <c r="F689" s="243"/>
      <c r="G689" s="243"/>
      <c r="H689" s="214"/>
      <c r="I689" s="214"/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  <c r="AA689" s="214"/>
    </row>
    <row r="690" spans="1:27" s="244" customFormat="1" ht="13.5" customHeight="1" x14ac:dyDescent="0.25">
      <c r="A690" s="214"/>
      <c r="B690" s="214"/>
      <c r="C690" s="214"/>
      <c r="D690" s="214"/>
      <c r="E690" s="243"/>
      <c r="F690" s="243"/>
      <c r="G690" s="243"/>
      <c r="H690" s="214"/>
      <c r="I690" s="214"/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  <c r="AA690" s="214"/>
    </row>
    <row r="691" spans="1:27" s="244" customFormat="1" ht="13.5" customHeight="1" x14ac:dyDescent="0.25">
      <c r="A691" s="214"/>
      <c r="B691" s="214"/>
      <c r="C691" s="214"/>
      <c r="D691" s="214"/>
      <c r="E691" s="243"/>
      <c r="F691" s="243"/>
      <c r="G691" s="243"/>
      <c r="H691" s="214"/>
      <c r="I691" s="214"/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  <c r="AA691" s="214"/>
    </row>
    <row r="692" spans="1:27" s="244" customFormat="1" ht="13.5" customHeight="1" x14ac:dyDescent="0.25">
      <c r="A692" s="214"/>
      <c r="B692" s="214"/>
      <c r="C692" s="214"/>
      <c r="D692" s="214"/>
      <c r="E692" s="243"/>
      <c r="F692" s="243"/>
      <c r="G692" s="243"/>
      <c r="H692" s="214"/>
      <c r="I692" s="214"/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  <c r="AA692" s="214"/>
    </row>
    <row r="693" spans="1:27" s="244" customFormat="1" ht="13.5" customHeight="1" x14ac:dyDescent="0.25">
      <c r="A693" s="214"/>
      <c r="B693" s="214"/>
      <c r="C693" s="214"/>
      <c r="D693" s="214"/>
      <c r="E693" s="243"/>
      <c r="F693" s="243"/>
      <c r="G693" s="243"/>
      <c r="H693" s="214"/>
      <c r="I693" s="214"/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  <c r="AA693" s="214"/>
    </row>
    <row r="694" spans="1:27" s="244" customFormat="1" ht="13.5" customHeight="1" x14ac:dyDescent="0.25">
      <c r="A694" s="214"/>
      <c r="B694" s="214"/>
      <c r="C694" s="214"/>
      <c r="D694" s="214"/>
      <c r="E694" s="243"/>
      <c r="F694" s="243"/>
      <c r="G694" s="243"/>
      <c r="H694" s="214"/>
      <c r="I694" s="214"/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  <c r="AA694" s="214"/>
    </row>
    <row r="695" spans="1:27" s="244" customFormat="1" ht="13.5" customHeight="1" x14ac:dyDescent="0.25">
      <c r="A695" s="214"/>
      <c r="B695" s="214"/>
      <c r="C695" s="214"/>
      <c r="D695" s="214"/>
      <c r="E695" s="243"/>
      <c r="F695" s="243"/>
      <c r="G695" s="243"/>
      <c r="H695" s="214"/>
      <c r="I695" s="214"/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  <c r="AA695" s="214"/>
    </row>
    <row r="696" spans="1:27" s="244" customFormat="1" ht="13.5" customHeight="1" x14ac:dyDescent="0.25">
      <c r="A696" s="214"/>
      <c r="B696" s="214"/>
      <c r="C696" s="214"/>
      <c r="D696" s="214"/>
      <c r="E696" s="243"/>
      <c r="F696" s="243"/>
      <c r="G696" s="243"/>
      <c r="H696" s="214"/>
      <c r="I696" s="214"/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  <c r="AA696" s="214"/>
    </row>
    <row r="697" spans="1:27" s="244" customFormat="1" ht="13.5" customHeight="1" x14ac:dyDescent="0.25">
      <c r="A697" s="214"/>
      <c r="B697" s="214"/>
      <c r="C697" s="214"/>
      <c r="D697" s="214"/>
      <c r="E697" s="243"/>
      <c r="F697" s="243"/>
      <c r="G697" s="243"/>
      <c r="H697" s="214"/>
      <c r="I697" s="214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214"/>
    </row>
    <row r="698" spans="1:27" s="244" customFormat="1" ht="13.5" customHeight="1" x14ac:dyDescent="0.25">
      <c r="A698" s="214"/>
      <c r="B698" s="214"/>
      <c r="C698" s="214"/>
      <c r="D698" s="214"/>
      <c r="E698" s="243"/>
      <c r="F698" s="243"/>
      <c r="G698" s="243"/>
      <c r="H698" s="214"/>
      <c r="I698" s="214"/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  <c r="AA698" s="214"/>
    </row>
    <row r="699" spans="1:27" s="244" customFormat="1" ht="13.5" customHeight="1" x14ac:dyDescent="0.25">
      <c r="A699" s="214"/>
      <c r="B699" s="214"/>
      <c r="C699" s="214"/>
      <c r="D699" s="214"/>
      <c r="E699" s="243"/>
      <c r="F699" s="243"/>
      <c r="G699" s="243"/>
      <c r="H699" s="214"/>
      <c r="I699" s="214"/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  <c r="AA699" s="214"/>
    </row>
    <row r="700" spans="1:27" s="244" customFormat="1" ht="13.5" customHeight="1" x14ac:dyDescent="0.25">
      <c r="A700" s="214"/>
      <c r="B700" s="214"/>
      <c r="C700" s="214"/>
      <c r="D700" s="214"/>
      <c r="E700" s="243"/>
      <c r="F700" s="243"/>
      <c r="G700" s="243"/>
      <c r="H700" s="214"/>
      <c r="I700" s="214"/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  <c r="AA700" s="214"/>
    </row>
    <row r="701" spans="1:27" s="244" customFormat="1" ht="13.5" customHeight="1" x14ac:dyDescent="0.25">
      <c r="A701" s="214"/>
      <c r="B701" s="214"/>
      <c r="C701" s="214"/>
      <c r="D701" s="214"/>
      <c r="E701" s="243"/>
      <c r="F701" s="243"/>
      <c r="G701" s="243"/>
      <c r="H701" s="214"/>
      <c r="I701" s="214"/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  <c r="AA701" s="214"/>
    </row>
    <row r="702" spans="1:27" s="244" customFormat="1" ht="13.5" customHeight="1" x14ac:dyDescent="0.25">
      <c r="A702" s="214"/>
      <c r="B702" s="214"/>
      <c r="C702" s="214"/>
      <c r="D702" s="214"/>
      <c r="E702" s="243"/>
      <c r="F702" s="243"/>
      <c r="G702" s="243"/>
      <c r="H702" s="214"/>
      <c r="I702" s="214"/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  <c r="AA702" s="214"/>
    </row>
    <row r="703" spans="1:27" s="244" customFormat="1" ht="13.5" customHeight="1" x14ac:dyDescent="0.25">
      <c r="A703" s="214"/>
      <c r="B703" s="214"/>
      <c r="C703" s="214"/>
      <c r="D703" s="214"/>
      <c r="E703" s="243"/>
      <c r="F703" s="243"/>
      <c r="G703" s="243"/>
      <c r="H703" s="214"/>
      <c r="I703" s="214"/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  <c r="AA703" s="214"/>
    </row>
    <row r="704" spans="1:27" s="244" customFormat="1" ht="13.5" customHeight="1" x14ac:dyDescent="0.25">
      <c r="A704" s="214"/>
      <c r="B704" s="214"/>
      <c r="C704" s="214"/>
      <c r="D704" s="214"/>
      <c r="E704" s="243"/>
      <c r="F704" s="243"/>
      <c r="G704" s="243"/>
      <c r="H704" s="214"/>
      <c r="I704" s="214"/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  <c r="AA704" s="214"/>
    </row>
    <row r="705" spans="1:27" s="244" customFormat="1" ht="13.5" customHeight="1" x14ac:dyDescent="0.25">
      <c r="A705" s="214"/>
      <c r="B705" s="214"/>
      <c r="C705" s="214"/>
      <c r="D705" s="214"/>
      <c r="E705" s="243"/>
      <c r="F705" s="243"/>
      <c r="G705" s="243"/>
      <c r="H705" s="214"/>
      <c r="I705" s="214"/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  <c r="AA705" s="214"/>
    </row>
    <row r="706" spans="1:27" s="244" customFormat="1" ht="13.5" customHeight="1" x14ac:dyDescent="0.25">
      <c r="A706" s="214"/>
      <c r="B706" s="214"/>
      <c r="C706" s="214"/>
      <c r="D706" s="214"/>
      <c r="E706" s="243"/>
      <c r="F706" s="243"/>
      <c r="G706" s="243"/>
      <c r="H706" s="214"/>
      <c r="I706" s="214"/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  <c r="AA706" s="214"/>
    </row>
    <row r="707" spans="1:27" s="244" customFormat="1" ht="13.5" customHeight="1" x14ac:dyDescent="0.25">
      <c r="A707" s="214"/>
      <c r="B707" s="214"/>
      <c r="C707" s="214"/>
      <c r="D707" s="214"/>
      <c r="E707" s="243"/>
      <c r="F707" s="243"/>
      <c r="G707" s="243"/>
      <c r="H707" s="214"/>
      <c r="I707" s="214"/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  <c r="AA707" s="214"/>
    </row>
    <row r="708" spans="1:27" s="244" customFormat="1" ht="13.5" customHeight="1" x14ac:dyDescent="0.25">
      <c r="A708" s="214"/>
      <c r="B708" s="214"/>
      <c r="C708" s="214"/>
      <c r="D708" s="214"/>
      <c r="E708" s="243"/>
      <c r="F708" s="243"/>
      <c r="G708" s="243"/>
      <c r="H708" s="214"/>
      <c r="I708" s="214"/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  <c r="AA708" s="214"/>
    </row>
    <row r="709" spans="1:27" s="244" customFormat="1" ht="13.5" customHeight="1" x14ac:dyDescent="0.25">
      <c r="A709" s="214"/>
      <c r="B709" s="214"/>
      <c r="C709" s="214"/>
      <c r="D709" s="214"/>
      <c r="E709" s="243"/>
      <c r="F709" s="243"/>
      <c r="G709" s="243"/>
      <c r="H709" s="214"/>
      <c r="I709" s="214"/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  <c r="AA709" s="214"/>
    </row>
    <row r="710" spans="1:27" s="244" customFormat="1" ht="13.5" customHeight="1" x14ac:dyDescent="0.25">
      <c r="A710" s="214"/>
      <c r="B710" s="214"/>
      <c r="C710" s="214"/>
      <c r="D710" s="214"/>
      <c r="E710" s="243"/>
      <c r="F710" s="243"/>
      <c r="G710" s="243"/>
      <c r="H710" s="214"/>
      <c r="I710" s="214"/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  <c r="AA710" s="214"/>
    </row>
    <row r="711" spans="1:27" s="244" customFormat="1" ht="13.5" customHeight="1" x14ac:dyDescent="0.25">
      <c r="A711" s="214"/>
      <c r="B711" s="214"/>
      <c r="C711" s="214"/>
      <c r="D711" s="214"/>
      <c r="E711" s="243"/>
      <c r="F711" s="243"/>
      <c r="G711" s="243"/>
      <c r="H711" s="214"/>
      <c r="I711" s="214"/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  <c r="AA711" s="214"/>
    </row>
    <row r="712" spans="1:27" s="244" customFormat="1" ht="13.5" customHeight="1" x14ac:dyDescent="0.25">
      <c r="A712" s="214"/>
      <c r="B712" s="214"/>
      <c r="C712" s="214"/>
      <c r="D712" s="214"/>
      <c r="E712" s="243"/>
      <c r="F712" s="243"/>
      <c r="G712" s="243"/>
      <c r="H712" s="214"/>
      <c r="I712" s="214"/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  <c r="AA712" s="214"/>
    </row>
    <row r="713" spans="1:27" s="244" customFormat="1" ht="13.5" customHeight="1" x14ac:dyDescent="0.25">
      <c r="A713" s="214"/>
      <c r="B713" s="214"/>
      <c r="C713" s="214"/>
      <c r="D713" s="214"/>
      <c r="E713" s="243"/>
      <c r="F713" s="243"/>
      <c r="G713" s="243"/>
      <c r="H713" s="214"/>
      <c r="I713" s="214"/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  <c r="AA713" s="214"/>
    </row>
    <row r="714" spans="1:27" s="244" customFormat="1" ht="13.5" customHeight="1" x14ac:dyDescent="0.25">
      <c r="A714" s="214"/>
      <c r="B714" s="214"/>
      <c r="C714" s="214"/>
      <c r="D714" s="214"/>
      <c r="E714" s="243"/>
      <c r="F714" s="243"/>
      <c r="G714" s="243"/>
      <c r="H714" s="214"/>
      <c r="I714" s="214"/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  <c r="AA714" s="214"/>
    </row>
    <row r="715" spans="1:27" s="244" customFormat="1" ht="13.5" customHeight="1" x14ac:dyDescent="0.25">
      <c r="A715" s="214"/>
      <c r="B715" s="214"/>
      <c r="C715" s="214"/>
      <c r="D715" s="214"/>
      <c r="E715" s="243"/>
      <c r="F715" s="243"/>
      <c r="G715" s="243"/>
      <c r="H715" s="214"/>
      <c r="I715" s="214"/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  <c r="AA715" s="214"/>
    </row>
    <row r="716" spans="1:27" s="244" customFormat="1" ht="13.5" customHeight="1" x14ac:dyDescent="0.25">
      <c r="A716" s="214"/>
      <c r="B716" s="214"/>
      <c r="C716" s="214"/>
      <c r="D716" s="214"/>
      <c r="E716" s="243"/>
      <c r="F716" s="243"/>
      <c r="G716" s="243"/>
      <c r="H716" s="214"/>
      <c r="I716" s="214"/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  <c r="AA716" s="214"/>
    </row>
    <row r="717" spans="1:27" s="244" customFormat="1" ht="13.5" customHeight="1" x14ac:dyDescent="0.25">
      <c r="A717" s="214"/>
      <c r="B717" s="214"/>
      <c r="C717" s="214"/>
      <c r="D717" s="214"/>
      <c r="E717" s="243"/>
      <c r="F717" s="243"/>
      <c r="G717" s="243"/>
      <c r="H717" s="214"/>
      <c r="I717" s="214"/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  <c r="AA717" s="214"/>
    </row>
    <row r="718" spans="1:27" s="244" customFormat="1" ht="13.5" customHeight="1" x14ac:dyDescent="0.25">
      <c r="A718" s="214"/>
      <c r="B718" s="214"/>
      <c r="C718" s="214"/>
      <c r="D718" s="214"/>
      <c r="E718" s="243"/>
      <c r="F718" s="243"/>
      <c r="G718" s="243"/>
      <c r="H718" s="214"/>
      <c r="I718" s="214"/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  <c r="AA718" s="214"/>
    </row>
    <row r="719" spans="1:27" s="244" customFormat="1" ht="13.5" customHeight="1" x14ac:dyDescent="0.25">
      <c r="A719" s="214"/>
      <c r="B719" s="214"/>
      <c r="C719" s="214"/>
      <c r="D719" s="214"/>
      <c r="E719" s="243"/>
      <c r="F719" s="243"/>
      <c r="G719" s="243"/>
      <c r="H719" s="214"/>
      <c r="I719" s="214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214"/>
    </row>
    <row r="720" spans="1:27" s="244" customFormat="1" ht="13.5" customHeight="1" x14ac:dyDescent="0.25">
      <c r="A720" s="214"/>
      <c r="B720" s="214"/>
      <c r="C720" s="214"/>
      <c r="D720" s="214"/>
      <c r="E720" s="243"/>
      <c r="F720" s="243"/>
      <c r="G720" s="243"/>
      <c r="H720" s="214"/>
      <c r="I720" s="214"/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  <c r="AA720" s="214"/>
    </row>
    <row r="721" spans="1:27" s="244" customFormat="1" ht="13.5" customHeight="1" x14ac:dyDescent="0.25">
      <c r="A721" s="214"/>
      <c r="B721" s="214"/>
      <c r="C721" s="214"/>
      <c r="D721" s="214"/>
      <c r="E721" s="243"/>
      <c r="F721" s="243"/>
      <c r="G721" s="243"/>
      <c r="H721" s="214"/>
      <c r="I721" s="214"/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  <c r="AA721" s="214"/>
    </row>
    <row r="722" spans="1:27" s="244" customFormat="1" ht="13.5" customHeight="1" x14ac:dyDescent="0.25">
      <c r="A722" s="214"/>
      <c r="B722" s="214"/>
      <c r="C722" s="214"/>
      <c r="D722" s="214"/>
      <c r="E722" s="243"/>
      <c r="F722" s="243"/>
      <c r="G722" s="243"/>
      <c r="H722" s="214"/>
      <c r="I722" s="214"/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  <c r="AA722" s="214"/>
    </row>
    <row r="723" spans="1:27" s="244" customFormat="1" ht="13.5" customHeight="1" x14ac:dyDescent="0.25">
      <c r="A723" s="214"/>
      <c r="B723" s="214"/>
      <c r="C723" s="214"/>
      <c r="D723" s="214"/>
      <c r="E723" s="243"/>
      <c r="F723" s="243"/>
      <c r="G723" s="243"/>
      <c r="H723" s="214"/>
      <c r="I723" s="214"/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  <c r="AA723" s="214"/>
    </row>
    <row r="724" spans="1:27" s="244" customFormat="1" ht="13.5" customHeight="1" x14ac:dyDescent="0.25">
      <c r="A724" s="214"/>
      <c r="B724" s="214"/>
      <c r="C724" s="214"/>
      <c r="D724" s="214"/>
      <c r="E724" s="243"/>
      <c r="F724" s="243"/>
      <c r="G724" s="243"/>
      <c r="H724" s="214"/>
      <c r="I724" s="214"/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  <c r="AA724" s="214"/>
    </row>
    <row r="725" spans="1:27" s="244" customFormat="1" ht="13.5" customHeight="1" x14ac:dyDescent="0.25">
      <c r="A725" s="214"/>
      <c r="B725" s="214"/>
      <c r="C725" s="214"/>
      <c r="D725" s="214"/>
      <c r="E725" s="243"/>
      <c r="F725" s="243"/>
      <c r="G725" s="243"/>
      <c r="H725" s="214"/>
      <c r="I725" s="214"/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  <c r="AA725" s="214"/>
    </row>
    <row r="726" spans="1:27" s="244" customFormat="1" ht="13.5" customHeight="1" x14ac:dyDescent="0.25">
      <c r="A726" s="214"/>
      <c r="B726" s="214"/>
      <c r="C726" s="214"/>
      <c r="D726" s="214"/>
      <c r="E726" s="243"/>
      <c r="F726" s="243"/>
      <c r="G726" s="243"/>
      <c r="H726" s="214"/>
      <c r="I726" s="214"/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  <c r="AA726" s="214"/>
    </row>
    <row r="727" spans="1:27" s="244" customFormat="1" ht="13.5" customHeight="1" x14ac:dyDescent="0.25">
      <c r="A727" s="214"/>
      <c r="B727" s="214"/>
      <c r="C727" s="214"/>
      <c r="D727" s="214"/>
      <c r="E727" s="243"/>
      <c r="F727" s="243"/>
      <c r="G727" s="243"/>
      <c r="H727" s="214"/>
      <c r="I727" s="214"/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  <c r="AA727" s="214"/>
    </row>
    <row r="728" spans="1:27" s="244" customFormat="1" ht="13.5" customHeight="1" x14ac:dyDescent="0.25">
      <c r="A728" s="214"/>
      <c r="B728" s="214"/>
      <c r="C728" s="214"/>
      <c r="D728" s="214"/>
      <c r="E728" s="243"/>
      <c r="F728" s="243"/>
      <c r="G728" s="243"/>
      <c r="H728" s="214"/>
      <c r="I728" s="214"/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  <c r="AA728" s="214"/>
    </row>
    <row r="729" spans="1:27" s="244" customFormat="1" ht="13.5" customHeight="1" x14ac:dyDescent="0.25">
      <c r="A729" s="214"/>
      <c r="B729" s="214"/>
      <c r="C729" s="214"/>
      <c r="D729" s="214"/>
      <c r="E729" s="243"/>
      <c r="F729" s="243"/>
      <c r="G729" s="243"/>
      <c r="H729" s="214"/>
      <c r="I729" s="214"/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  <c r="AA729" s="214"/>
    </row>
    <row r="730" spans="1:27" s="244" customFormat="1" ht="13.5" customHeight="1" x14ac:dyDescent="0.25">
      <c r="A730" s="214"/>
      <c r="B730" s="214"/>
      <c r="C730" s="214"/>
      <c r="D730" s="214"/>
      <c r="E730" s="243"/>
      <c r="F730" s="243"/>
      <c r="G730" s="243"/>
      <c r="H730" s="214"/>
      <c r="I730" s="214"/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  <c r="AA730" s="214"/>
    </row>
    <row r="731" spans="1:27" s="244" customFormat="1" ht="13.5" customHeight="1" x14ac:dyDescent="0.25">
      <c r="A731" s="214"/>
      <c r="B731" s="214"/>
      <c r="C731" s="214"/>
      <c r="D731" s="214"/>
      <c r="E731" s="243"/>
      <c r="F731" s="243"/>
      <c r="G731" s="243"/>
      <c r="H731" s="214"/>
      <c r="I731" s="214"/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  <c r="AA731" s="214"/>
    </row>
    <row r="732" spans="1:27" s="244" customFormat="1" ht="13.5" customHeight="1" x14ac:dyDescent="0.25">
      <c r="A732" s="214"/>
      <c r="B732" s="214"/>
      <c r="C732" s="214"/>
      <c r="D732" s="214"/>
      <c r="E732" s="243"/>
      <c r="F732" s="243"/>
      <c r="G732" s="243"/>
      <c r="H732" s="214"/>
      <c r="I732" s="214"/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  <c r="AA732" s="214"/>
    </row>
    <row r="733" spans="1:27" s="244" customFormat="1" ht="13.5" customHeight="1" x14ac:dyDescent="0.25">
      <c r="A733" s="214"/>
      <c r="B733" s="214"/>
      <c r="C733" s="214"/>
      <c r="D733" s="214"/>
      <c r="E733" s="243"/>
      <c r="F733" s="243"/>
      <c r="G733" s="243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214"/>
    </row>
    <row r="734" spans="1:27" s="244" customFormat="1" ht="13.5" customHeight="1" x14ac:dyDescent="0.25">
      <c r="A734" s="214"/>
      <c r="B734" s="214"/>
      <c r="C734" s="214"/>
      <c r="D734" s="214"/>
      <c r="E734" s="243"/>
      <c r="F734" s="243"/>
      <c r="G734" s="243"/>
      <c r="H734" s="214"/>
      <c r="I734" s="214"/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  <c r="AA734" s="214"/>
    </row>
    <row r="735" spans="1:27" s="244" customFormat="1" ht="13.5" customHeight="1" x14ac:dyDescent="0.25">
      <c r="A735" s="214"/>
      <c r="B735" s="214"/>
      <c r="C735" s="214"/>
      <c r="D735" s="214"/>
      <c r="E735" s="243"/>
      <c r="F735" s="243"/>
      <c r="G735" s="243"/>
      <c r="H735" s="214"/>
      <c r="I735" s="214"/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  <c r="AA735" s="214"/>
    </row>
    <row r="736" spans="1:27" s="244" customFormat="1" ht="13.5" customHeight="1" x14ac:dyDescent="0.25">
      <c r="A736" s="214"/>
      <c r="B736" s="214"/>
      <c r="C736" s="214"/>
      <c r="D736" s="214"/>
      <c r="E736" s="243"/>
      <c r="F736" s="243"/>
      <c r="G736" s="243"/>
      <c r="H736" s="214"/>
      <c r="I736" s="214"/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  <c r="AA736" s="214"/>
    </row>
    <row r="737" spans="1:27" s="244" customFormat="1" ht="13.5" customHeight="1" x14ac:dyDescent="0.25">
      <c r="A737" s="214"/>
      <c r="B737" s="214"/>
      <c r="C737" s="214"/>
      <c r="D737" s="214"/>
      <c r="E737" s="243"/>
      <c r="F737" s="243"/>
      <c r="G737" s="243"/>
      <c r="H737" s="214"/>
      <c r="I737" s="214"/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  <c r="AA737" s="214"/>
    </row>
    <row r="738" spans="1:27" s="244" customFormat="1" ht="13.5" customHeight="1" x14ac:dyDescent="0.25">
      <c r="A738" s="214"/>
      <c r="B738" s="214"/>
      <c r="C738" s="214"/>
      <c r="D738" s="214"/>
      <c r="E738" s="243"/>
      <c r="F738" s="243"/>
      <c r="G738" s="243"/>
      <c r="H738" s="214"/>
      <c r="I738" s="214"/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  <c r="AA738" s="214"/>
    </row>
    <row r="739" spans="1:27" s="244" customFormat="1" ht="13.5" customHeight="1" x14ac:dyDescent="0.25">
      <c r="A739" s="214"/>
      <c r="B739" s="214"/>
      <c r="C739" s="214"/>
      <c r="D739" s="214"/>
      <c r="E739" s="243"/>
      <c r="F739" s="243"/>
      <c r="G739" s="243"/>
      <c r="H739" s="214"/>
      <c r="I739" s="214"/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  <c r="AA739" s="214"/>
    </row>
    <row r="740" spans="1:27" s="244" customFormat="1" ht="13.5" customHeight="1" x14ac:dyDescent="0.25">
      <c r="A740" s="214"/>
      <c r="B740" s="214"/>
      <c r="C740" s="214"/>
      <c r="D740" s="214"/>
      <c r="E740" s="243"/>
      <c r="F740" s="243"/>
      <c r="G740" s="243"/>
      <c r="H740" s="214"/>
      <c r="I740" s="214"/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  <c r="AA740" s="214"/>
    </row>
    <row r="741" spans="1:27" s="244" customFormat="1" ht="13.5" customHeight="1" x14ac:dyDescent="0.25">
      <c r="A741" s="214"/>
      <c r="B741" s="214"/>
      <c r="C741" s="214"/>
      <c r="D741" s="214"/>
      <c r="E741" s="243"/>
      <c r="F741" s="243"/>
      <c r="G741" s="243"/>
      <c r="H741" s="214"/>
      <c r="I741" s="214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214"/>
    </row>
    <row r="742" spans="1:27" s="244" customFormat="1" ht="13.5" customHeight="1" x14ac:dyDescent="0.25">
      <c r="A742" s="214"/>
      <c r="B742" s="214"/>
      <c r="C742" s="214"/>
      <c r="D742" s="214"/>
      <c r="E742" s="243"/>
      <c r="F742" s="243"/>
      <c r="G742" s="243"/>
      <c r="H742" s="214"/>
      <c r="I742" s="214"/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  <c r="AA742" s="214"/>
    </row>
    <row r="743" spans="1:27" s="244" customFormat="1" ht="13.5" customHeight="1" x14ac:dyDescent="0.25">
      <c r="A743" s="214"/>
      <c r="B743" s="214"/>
      <c r="C743" s="214"/>
      <c r="D743" s="214"/>
      <c r="E743" s="243"/>
      <c r="F743" s="243"/>
      <c r="G743" s="243"/>
      <c r="H743" s="214"/>
      <c r="I743" s="214"/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  <c r="AA743" s="214"/>
    </row>
    <row r="744" spans="1:27" s="244" customFormat="1" ht="13.5" customHeight="1" x14ac:dyDescent="0.25">
      <c r="A744" s="214"/>
      <c r="B744" s="214"/>
      <c r="C744" s="214"/>
      <c r="D744" s="214"/>
      <c r="E744" s="243"/>
      <c r="F744" s="243"/>
      <c r="G744" s="243"/>
      <c r="H744" s="214"/>
      <c r="I744" s="214"/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  <c r="AA744" s="214"/>
    </row>
    <row r="745" spans="1:27" s="244" customFormat="1" ht="13.5" customHeight="1" x14ac:dyDescent="0.25">
      <c r="A745" s="214"/>
      <c r="B745" s="214"/>
      <c r="C745" s="214"/>
      <c r="D745" s="214"/>
      <c r="E745" s="243"/>
      <c r="F745" s="243"/>
      <c r="G745" s="243"/>
      <c r="H745" s="214"/>
      <c r="I745" s="214"/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  <c r="AA745" s="214"/>
    </row>
    <row r="746" spans="1:27" s="244" customFormat="1" ht="13.5" customHeight="1" x14ac:dyDescent="0.25">
      <c r="A746" s="214"/>
      <c r="B746" s="214"/>
      <c r="C746" s="214"/>
      <c r="D746" s="214"/>
      <c r="E746" s="243"/>
      <c r="F746" s="243"/>
      <c r="G746" s="243"/>
      <c r="H746" s="214"/>
      <c r="I746" s="214"/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  <c r="AA746" s="214"/>
    </row>
    <row r="747" spans="1:27" s="244" customFormat="1" ht="13.5" customHeight="1" x14ac:dyDescent="0.25">
      <c r="A747" s="214"/>
      <c r="B747" s="214"/>
      <c r="C747" s="214"/>
      <c r="D747" s="214"/>
      <c r="E747" s="243"/>
      <c r="F747" s="243"/>
      <c r="G747" s="243"/>
      <c r="H747" s="214"/>
      <c r="I747" s="214"/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  <c r="AA747" s="214"/>
    </row>
    <row r="748" spans="1:27" s="244" customFormat="1" ht="13.5" customHeight="1" x14ac:dyDescent="0.25">
      <c r="A748" s="214"/>
      <c r="B748" s="214"/>
      <c r="C748" s="214"/>
      <c r="D748" s="214"/>
      <c r="E748" s="243"/>
      <c r="F748" s="243"/>
      <c r="G748" s="243"/>
      <c r="H748" s="214"/>
      <c r="I748" s="214"/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  <c r="AA748" s="214"/>
    </row>
    <row r="749" spans="1:27" s="244" customFormat="1" ht="13.5" customHeight="1" x14ac:dyDescent="0.25">
      <c r="A749" s="214"/>
      <c r="B749" s="214"/>
      <c r="C749" s="214"/>
      <c r="D749" s="214"/>
      <c r="E749" s="243"/>
      <c r="F749" s="243"/>
      <c r="G749" s="243"/>
      <c r="H749" s="214"/>
      <c r="I749" s="214"/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  <c r="AA749" s="214"/>
    </row>
    <row r="750" spans="1:27" s="244" customFormat="1" ht="13.5" customHeight="1" x14ac:dyDescent="0.25">
      <c r="A750" s="214"/>
      <c r="B750" s="214"/>
      <c r="C750" s="214"/>
      <c r="D750" s="214"/>
      <c r="E750" s="243"/>
      <c r="F750" s="243"/>
      <c r="G750" s="243"/>
      <c r="H750" s="214"/>
      <c r="I750" s="214"/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  <c r="AA750" s="214"/>
    </row>
    <row r="751" spans="1:27" s="244" customFormat="1" ht="13.5" customHeight="1" x14ac:dyDescent="0.25">
      <c r="A751" s="214"/>
      <c r="B751" s="214"/>
      <c r="C751" s="214"/>
      <c r="D751" s="214"/>
      <c r="E751" s="243"/>
      <c r="F751" s="243"/>
      <c r="G751" s="243"/>
      <c r="H751" s="214"/>
      <c r="I751" s="214"/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  <c r="AA751" s="214"/>
    </row>
    <row r="752" spans="1:27" s="244" customFormat="1" ht="13.5" customHeight="1" x14ac:dyDescent="0.25">
      <c r="A752" s="214"/>
      <c r="B752" s="214"/>
      <c r="C752" s="214"/>
      <c r="D752" s="214"/>
      <c r="E752" s="243"/>
      <c r="F752" s="243"/>
      <c r="G752" s="243"/>
      <c r="H752" s="214"/>
      <c r="I752" s="214"/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  <c r="AA752" s="214"/>
    </row>
    <row r="753" spans="1:27" s="244" customFormat="1" ht="13.5" customHeight="1" x14ac:dyDescent="0.25">
      <c r="A753" s="214"/>
      <c r="B753" s="214"/>
      <c r="C753" s="214"/>
      <c r="D753" s="214"/>
      <c r="E753" s="243"/>
      <c r="F753" s="243"/>
      <c r="G753" s="243"/>
      <c r="H753" s="214"/>
      <c r="I753" s="214"/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  <c r="AA753" s="214"/>
    </row>
    <row r="754" spans="1:27" s="244" customFormat="1" ht="13.5" customHeight="1" x14ac:dyDescent="0.25">
      <c r="A754" s="214"/>
      <c r="B754" s="214"/>
      <c r="C754" s="214"/>
      <c r="D754" s="214"/>
      <c r="E754" s="243"/>
      <c r="F754" s="243"/>
      <c r="G754" s="243"/>
      <c r="H754" s="214"/>
      <c r="I754" s="214"/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  <c r="AA754" s="214"/>
    </row>
    <row r="755" spans="1:27" s="244" customFormat="1" ht="13.5" customHeight="1" x14ac:dyDescent="0.25">
      <c r="A755" s="214"/>
      <c r="B755" s="214"/>
      <c r="C755" s="214"/>
      <c r="D755" s="214"/>
      <c r="E755" s="243"/>
      <c r="F755" s="243"/>
      <c r="G755" s="243"/>
      <c r="H755" s="214"/>
      <c r="I755" s="214"/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  <c r="AA755" s="214"/>
    </row>
    <row r="756" spans="1:27" s="244" customFormat="1" ht="13.5" customHeight="1" x14ac:dyDescent="0.25">
      <c r="A756" s="214"/>
      <c r="B756" s="214"/>
      <c r="C756" s="214"/>
      <c r="D756" s="214"/>
      <c r="E756" s="243"/>
      <c r="F756" s="243"/>
      <c r="G756" s="243"/>
      <c r="H756" s="214"/>
      <c r="I756" s="214"/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  <c r="AA756" s="214"/>
    </row>
    <row r="757" spans="1:27" s="244" customFormat="1" ht="13.5" customHeight="1" x14ac:dyDescent="0.25">
      <c r="A757" s="214"/>
      <c r="B757" s="214"/>
      <c r="C757" s="214"/>
      <c r="D757" s="214"/>
      <c r="E757" s="243"/>
      <c r="F757" s="243"/>
      <c r="G757" s="243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214"/>
    </row>
    <row r="758" spans="1:27" s="244" customFormat="1" ht="13.5" customHeight="1" x14ac:dyDescent="0.25">
      <c r="A758" s="214"/>
      <c r="B758" s="214"/>
      <c r="C758" s="214"/>
      <c r="D758" s="214"/>
      <c r="E758" s="243"/>
      <c r="F758" s="243"/>
      <c r="G758" s="243"/>
      <c r="H758" s="214"/>
      <c r="I758" s="214"/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  <c r="AA758" s="214"/>
    </row>
    <row r="759" spans="1:27" s="244" customFormat="1" ht="13.5" customHeight="1" x14ac:dyDescent="0.25">
      <c r="A759" s="214"/>
      <c r="B759" s="214"/>
      <c r="C759" s="214"/>
      <c r="D759" s="214"/>
      <c r="E759" s="243"/>
      <c r="F759" s="243"/>
      <c r="G759" s="243"/>
      <c r="H759" s="214"/>
      <c r="I759" s="214"/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  <c r="AA759" s="214"/>
    </row>
    <row r="760" spans="1:27" s="244" customFormat="1" ht="13.5" customHeight="1" x14ac:dyDescent="0.25">
      <c r="A760" s="214"/>
      <c r="B760" s="214"/>
      <c r="C760" s="214"/>
      <c r="D760" s="214"/>
      <c r="E760" s="243"/>
      <c r="F760" s="243"/>
      <c r="G760" s="243"/>
      <c r="H760" s="214"/>
      <c r="I760" s="214"/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  <c r="AA760" s="214"/>
    </row>
    <row r="761" spans="1:27" s="244" customFormat="1" ht="13.5" customHeight="1" x14ac:dyDescent="0.25">
      <c r="A761" s="214"/>
      <c r="B761" s="214"/>
      <c r="C761" s="214"/>
      <c r="D761" s="214"/>
      <c r="E761" s="243"/>
      <c r="F761" s="243"/>
      <c r="G761" s="243"/>
      <c r="H761" s="214"/>
      <c r="I761" s="214"/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  <c r="AA761" s="214"/>
    </row>
    <row r="762" spans="1:27" s="244" customFormat="1" ht="13.5" customHeight="1" x14ac:dyDescent="0.25">
      <c r="A762" s="214"/>
      <c r="B762" s="214"/>
      <c r="C762" s="214"/>
      <c r="D762" s="214"/>
      <c r="E762" s="243"/>
      <c r="F762" s="243"/>
      <c r="G762" s="243"/>
      <c r="H762" s="214"/>
      <c r="I762" s="214"/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  <c r="AA762" s="214"/>
    </row>
    <row r="763" spans="1:27" s="244" customFormat="1" ht="13.5" customHeight="1" x14ac:dyDescent="0.25">
      <c r="A763" s="214"/>
      <c r="B763" s="214"/>
      <c r="C763" s="214"/>
      <c r="D763" s="214"/>
      <c r="E763" s="243"/>
      <c r="F763" s="243"/>
      <c r="G763" s="243"/>
      <c r="H763" s="214"/>
      <c r="I763" s="214"/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  <c r="AA763" s="214"/>
    </row>
    <row r="764" spans="1:27" s="244" customFormat="1" ht="13.5" customHeight="1" x14ac:dyDescent="0.25">
      <c r="A764" s="214"/>
      <c r="B764" s="214"/>
      <c r="C764" s="214"/>
      <c r="D764" s="214"/>
      <c r="E764" s="243"/>
      <c r="F764" s="243"/>
      <c r="G764" s="243"/>
      <c r="H764" s="214"/>
      <c r="I764" s="214"/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  <c r="AA764" s="214"/>
    </row>
    <row r="765" spans="1:27" s="244" customFormat="1" ht="13.5" customHeight="1" x14ac:dyDescent="0.25">
      <c r="A765" s="214"/>
      <c r="B765" s="214"/>
      <c r="C765" s="214"/>
      <c r="D765" s="214"/>
      <c r="E765" s="243"/>
      <c r="F765" s="243"/>
      <c r="G765" s="243"/>
      <c r="H765" s="214"/>
      <c r="I765" s="214"/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  <c r="AA765" s="214"/>
    </row>
    <row r="766" spans="1:27" s="244" customFormat="1" ht="13.5" customHeight="1" x14ac:dyDescent="0.25">
      <c r="A766" s="214"/>
      <c r="B766" s="214"/>
      <c r="C766" s="214"/>
      <c r="D766" s="214"/>
      <c r="E766" s="243"/>
      <c r="F766" s="243"/>
      <c r="G766" s="243"/>
      <c r="H766" s="214"/>
      <c r="I766" s="214"/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  <c r="AA766" s="214"/>
    </row>
    <row r="767" spans="1:27" s="244" customFormat="1" ht="13.5" customHeight="1" x14ac:dyDescent="0.25">
      <c r="A767" s="214"/>
      <c r="B767" s="214"/>
      <c r="C767" s="214"/>
      <c r="D767" s="214"/>
      <c r="E767" s="243"/>
      <c r="F767" s="243"/>
      <c r="G767" s="243"/>
      <c r="H767" s="214"/>
      <c r="I767" s="214"/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  <c r="AA767" s="214"/>
    </row>
    <row r="768" spans="1:27" s="244" customFormat="1" ht="13.5" customHeight="1" x14ac:dyDescent="0.25">
      <c r="A768" s="214"/>
      <c r="B768" s="214"/>
      <c r="C768" s="214"/>
      <c r="D768" s="214"/>
      <c r="E768" s="243"/>
      <c r="F768" s="243"/>
      <c r="G768" s="243"/>
      <c r="H768" s="214"/>
      <c r="I768" s="214"/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  <c r="AA768" s="214"/>
    </row>
    <row r="769" spans="1:27" s="244" customFormat="1" ht="13.5" customHeight="1" x14ac:dyDescent="0.25">
      <c r="A769" s="214"/>
      <c r="B769" s="214"/>
      <c r="C769" s="214"/>
      <c r="D769" s="214"/>
      <c r="E769" s="243"/>
      <c r="F769" s="243"/>
      <c r="G769" s="243"/>
      <c r="H769" s="214"/>
      <c r="I769" s="214"/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  <c r="AA769" s="214"/>
    </row>
    <row r="770" spans="1:27" s="244" customFormat="1" ht="13.5" customHeight="1" x14ac:dyDescent="0.25">
      <c r="A770" s="214"/>
      <c r="B770" s="214"/>
      <c r="C770" s="214"/>
      <c r="D770" s="214"/>
      <c r="E770" s="243"/>
      <c r="F770" s="243"/>
      <c r="G770" s="243"/>
      <c r="H770" s="214"/>
      <c r="I770" s="214"/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  <c r="AA770" s="214"/>
    </row>
    <row r="771" spans="1:27" s="244" customFormat="1" ht="13.5" customHeight="1" x14ac:dyDescent="0.25">
      <c r="A771" s="214"/>
      <c r="B771" s="214"/>
      <c r="C771" s="214"/>
      <c r="D771" s="214"/>
      <c r="E771" s="243"/>
      <c r="F771" s="243"/>
      <c r="G771" s="243"/>
      <c r="H771" s="214"/>
      <c r="I771" s="214"/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  <c r="AA771" s="214"/>
    </row>
    <row r="772" spans="1:27" s="244" customFormat="1" ht="13.5" customHeight="1" x14ac:dyDescent="0.25">
      <c r="A772" s="214"/>
      <c r="B772" s="214"/>
      <c r="C772" s="214"/>
      <c r="D772" s="214"/>
      <c r="E772" s="243"/>
      <c r="F772" s="243"/>
      <c r="G772" s="243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214"/>
    </row>
    <row r="773" spans="1:27" s="244" customFormat="1" ht="13.5" customHeight="1" x14ac:dyDescent="0.25">
      <c r="A773" s="214"/>
      <c r="B773" s="214"/>
      <c r="C773" s="214"/>
      <c r="D773" s="214"/>
      <c r="E773" s="243"/>
      <c r="F773" s="243"/>
      <c r="G773" s="243"/>
      <c r="H773" s="214"/>
      <c r="I773" s="214"/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  <c r="AA773" s="214"/>
    </row>
    <row r="774" spans="1:27" s="244" customFormat="1" ht="13.5" customHeight="1" x14ac:dyDescent="0.25">
      <c r="A774" s="214"/>
      <c r="B774" s="214"/>
      <c r="C774" s="214"/>
      <c r="D774" s="214"/>
      <c r="E774" s="243"/>
      <c r="F774" s="243"/>
      <c r="G774" s="243"/>
      <c r="H774" s="214"/>
      <c r="I774" s="214"/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  <c r="AA774" s="214"/>
    </row>
    <row r="775" spans="1:27" s="244" customFormat="1" ht="13.5" customHeight="1" x14ac:dyDescent="0.25">
      <c r="A775" s="214"/>
      <c r="B775" s="214"/>
      <c r="C775" s="214"/>
      <c r="D775" s="214"/>
      <c r="E775" s="243"/>
      <c r="F775" s="243"/>
      <c r="G775" s="243"/>
      <c r="H775" s="214"/>
      <c r="I775" s="214"/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  <c r="AA775" s="214"/>
    </row>
    <row r="776" spans="1:27" s="244" customFormat="1" ht="13.5" customHeight="1" x14ac:dyDescent="0.25">
      <c r="A776" s="214"/>
      <c r="B776" s="214"/>
      <c r="C776" s="214"/>
      <c r="D776" s="214"/>
      <c r="E776" s="243"/>
      <c r="F776" s="243"/>
      <c r="G776" s="243"/>
      <c r="H776" s="214"/>
      <c r="I776" s="214"/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  <c r="AA776" s="214"/>
    </row>
    <row r="777" spans="1:27" s="244" customFormat="1" ht="13.5" customHeight="1" x14ac:dyDescent="0.25">
      <c r="A777" s="214"/>
      <c r="B777" s="214"/>
      <c r="C777" s="214"/>
      <c r="D777" s="214"/>
      <c r="E777" s="243"/>
      <c r="F777" s="243"/>
      <c r="G777" s="243"/>
      <c r="H777" s="214"/>
      <c r="I777" s="214"/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  <c r="AA777" s="214"/>
    </row>
    <row r="778" spans="1:27" s="244" customFormat="1" ht="13.5" customHeight="1" x14ac:dyDescent="0.25">
      <c r="A778" s="214"/>
      <c r="B778" s="214"/>
      <c r="C778" s="214"/>
      <c r="D778" s="214"/>
      <c r="E778" s="243"/>
      <c r="F778" s="243"/>
      <c r="G778" s="243"/>
      <c r="H778" s="214"/>
      <c r="I778" s="214"/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  <c r="AA778" s="214"/>
    </row>
    <row r="779" spans="1:27" s="244" customFormat="1" ht="13.5" customHeight="1" x14ac:dyDescent="0.25">
      <c r="A779" s="214"/>
      <c r="B779" s="214"/>
      <c r="C779" s="214"/>
      <c r="D779" s="214"/>
      <c r="E779" s="243"/>
      <c r="F779" s="243"/>
      <c r="G779" s="243"/>
      <c r="H779" s="214"/>
      <c r="I779" s="214"/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  <c r="AA779" s="214"/>
    </row>
    <row r="780" spans="1:27" s="244" customFormat="1" ht="13.5" customHeight="1" x14ac:dyDescent="0.25">
      <c r="A780" s="214"/>
      <c r="B780" s="214"/>
      <c r="C780" s="214"/>
      <c r="D780" s="214"/>
      <c r="E780" s="243"/>
      <c r="F780" s="243"/>
      <c r="G780" s="243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214"/>
    </row>
    <row r="781" spans="1:27" s="244" customFormat="1" ht="13.5" customHeight="1" x14ac:dyDescent="0.25">
      <c r="A781" s="214"/>
      <c r="B781" s="214"/>
      <c r="C781" s="214"/>
      <c r="D781" s="214"/>
      <c r="E781" s="243"/>
      <c r="F781" s="243"/>
      <c r="G781" s="243"/>
      <c r="H781" s="214"/>
      <c r="I781" s="214"/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  <c r="AA781" s="214"/>
    </row>
    <row r="782" spans="1:27" s="244" customFormat="1" ht="13.5" customHeight="1" x14ac:dyDescent="0.25">
      <c r="A782" s="214"/>
      <c r="B782" s="214"/>
      <c r="C782" s="214"/>
      <c r="D782" s="214"/>
      <c r="E782" s="243"/>
      <c r="F782" s="243"/>
      <c r="G782" s="243"/>
      <c r="H782" s="214"/>
      <c r="I782" s="214"/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  <c r="AA782" s="214"/>
    </row>
    <row r="783" spans="1:27" s="244" customFormat="1" ht="13.5" customHeight="1" x14ac:dyDescent="0.25">
      <c r="A783" s="214"/>
      <c r="B783" s="214"/>
      <c r="C783" s="214"/>
      <c r="D783" s="214"/>
      <c r="E783" s="243"/>
      <c r="F783" s="243"/>
      <c r="G783" s="243"/>
      <c r="H783" s="214"/>
      <c r="I783" s="214"/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  <c r="AA783" s="214"/>
    </row>
    <row r="784" spans="1:27" s="244" customFormat="1" ht="13.5" customHeight="1" x14ac:dyDescent="0.25">
      <c r="A784" s="214"/>
      <c r="B784" s="214"/>
      <c r="C784" s="214"/>
      <c r="D784" s="214"/>
      <c r="E784" s="243"/>
      <c r="F784" s="243"/>
      <c r="G784" s="243"/>
      <c r="H784" s="214"/>
      <c r="I784" s="214"/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  <c r="AA784" s="214"/>
    </row>
    <row r="785" spans="1:27" s="244" customFormat="1" ht="13.5" customHeight="1" x14ac:dyDescent="0.25">
      <c r="A785" s="214"/>
      <c r="B785" s="214"/>
      <c r="C785" s="214"/>
      <c r="D785" s="214"/>
      <c r="E785" s="243"/>
      <c r="F785" s="243"/>
      <c r="G785" s="243"/>
      <c r="H785" s="214"/>
      <c r="I785" s="214"/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  <c r="AA785" s="214"/>
    </row>
    <row r="786" spans="1:27" s="244" customFormat="1" ht="13.5" customHeight="1" x14ac:dyDescent="0.25">
      <c r="A786" s="214"/>
      <c r="B786" s="214"/>
      <c r="C786" s="214"/>
      <c r="D786" s="214"/>
      <c r="E786" s="243"/>
      <c r="F786" s="243"/>
      <c r="G786" s="243"/>
      <c r="H786" s="214"/>
      <c r="I786" s="214"/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  <c r="AA786" s="214"/>
    </row>
    <row r="787" spans="1:27" s="244" customFormat="1" ht="13.5" customHeight="1" x14ac:dyDescent="0.25">
      <c r="A787" s="214"/>
      <c r="B787" s="214"/>
      <c r="C787" s="214"/>
      <c r="D787" s="214"/>
      <c r="E787" s="243"/>
      <c r="F787" s="243"/>
      <c r="G787" s="243"/>
      <c r="H787" s="214"/>
      <c r="I787" s="214"/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  <c r="AA787" s="214"/>
    </row>
    <row r="788" spans="1:27" s="244" customFormat="1" ht="13.5" customHeight="1" x14ac:dyDescent="0.25">
      <c r="A788" s="214"/>
      <c r="B788" s="214"/>
      <c r="C788" s="214"/>
      <c r="D788" s="214"/>
      <c r="E788" s="243"/>
      <c r="F788" s="243"/>
      <c r="G788" s="243"/>
      <c r="H788" s="214"/>
      <c r="I788" s="214"/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  <c r="AA788" s="214"/>
    </row>
    <row r="789" spans="1:27" s="244" customFormat="1" ht="13.5" customHeight="1" x14ac:dyDescent="0.25">
      <c r="A789" s="214"/>
      <c r="B789" s="214"/>
      <c r="C789" s="214"/>
      <c r="D789" s="214"/>
      <c r="E789" s="243"/>
      <c r="F789" s="243"/>
      <c r="G789" s="243"/>
      <c r="H789" s="214"/>
      <c r="I789" s="214"/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  <c r="AA789" s="214"/>
    </row>
    <row r="790" spans="1:27" s="244" customFormat="1" ht="13.5" customHeight="1" x14ac:dyDescent="0.25">
      <c r="A790" s="214"/>
      <c r="B790" s="214"/>
      <c r="C790" s="214"/>
      <c r="D790" s="214"/>
      <c r="E790" s="243"/>
      <c r="F790" s="243"/>
      <c r="G790" s="243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A790" s="214"/>
    </row>
    <row r="791" spans="1:27" s="244" customFormat="1" ht="13.5" customHeight="1" x14ac:dyDescent="0.25">
      <c r="A791" s="214"/>
      <c r="B791" s="214"/>
      <c r="C791" s="214"/>
      <c r="D791" s="214"/>
      <c r="E791" s="243"/>
      <c r="F791" s="243"/>
      <c r="G791" s="243"/>
      <c r="H791" s="214"/>
      <c r="I791" s="214"/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  <c r="AA791" s="214"/>
    </row>
    <row r="792" spans="1:27" s="244" customFormat="1" ht="13.5" customHeight="1" x14ac:dyDescent="0.25">
      <c r="A792" s="214"/>
      <c r="B792" s="214"/>
      <c r="C792" s="214"/>
      <c r="D792" s="214"/>
      <c r="E792" s="243"/>
      <c r="F792" s="243"/>
      <c r="G792" s="243"/>
      <c r="H792" s="214"/>
      <c r="I792" s="214"/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  <c r="AA792" s="214"/>
    </row>
    <row r="793" spans="1:27" s="244" customFormat="1" ht="13.5" customHeight="1" x14ac:dyDescent="0.25">
      <c r="A793" s="214"/>
      <c r="B793" s="214"/>
      <c r="C793" s="214"/>
      <c r="D793" s="214"/>
      <c r="E793" s="243"/>
      <c r="F793" s="243"/>
      <c r="G793" s="243"/>
      <c r="H793" s="214"/>
      <c r="I793" s="214"/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  <c r="AA793" s="214"/>
    </row>
    <row r="794" spans="1:27" s="244" customFormat="1" ht="13.5" customHeight="1" x14ac:dyDescent="0.25">
      <c r="A794" s="214"/>
      <c r="B794" s="214"/>
      <c r="C794" s="214"/>
      <c r="D794" s="214"/>
      <c r="E794" s="243"/>
      <c r="F794" s="243"/>
      <c r="G794" s="243"/>
      <c r="H794" s="214"/>
      <c r="I794" s="214"/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  <c r="AA794" s="214"/>
    </row>
    <row r="795" spans="1:27" s="244" customFormat="1" ht="13.5" customHeight="1" x14ac:dyDescent="0.25">
      <c r="A795" s="214"/>
      <c r="B795" s="214"/>
      <c r="C795" s="214"/>
      <c r="D795" s="214"/>
      <c r="E795" s="243"/>
      <c r="F795" s="243"/>
      <c r="G795" s="243"/>
      <c r="H795" s="214"/>
      <c r="I795" s="214"/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  <c r="AA795" s="214"/>
    </row>
    <row r="796" spans="1:27" s="244" customFormat="1" ht="13.5" customHeight="1" x14ac:dyDescent="0.25">
      <c r="A796" s="214"/>
      <c r="B796" s="214"/>
      <c r="C796" s="214"/>
      <c r="D796" s="214"/>
      <c r="E796" s="243"/>
      <c r="F796" s="243"/>
      <c r="G796" s="243"/>
      <c r="H796" s="214"/>
      <c r="I796" s="214"/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  <c r="AA796" s="214"/>
    </row>
    <row r="797" spans="1:27" s="244" customFormat="1" ht="13.5" customHeight="1" x14ac:dyDescent="0.25">
      <c r="A797" s="214"/>
      <c r="B797" s="214"/>
      <c r="C797" s="214"/>
      <c r="D797" s="214"/>
      <c r="E797" s="243"/>
      <c r="F797" s="243"/>
      <c r="G797" s="243"/>
      <c r="H797" s="214"/>
      <c r="I797" s="214"/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  <c r="AA797" s="214"/>
    </row>
    <row r="798" spans="1:27" s="244" customFormat="1" ht="13.5" customHeight="1" x14ac:dyDescent="0.25">
      <c r="A798" s="214"/>
      <c r="B798" s="214"/>
      <c r="C798" s="214"/>
      <c r="D798" s="214"/>
      <c r="E798" s="243"/>
      <c r="F798" s="243"/>
      <c r="G798" s="243"/>
      <c r="H798" s="214"/>
      <c r="I798" s="214"/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  <c r="AA798" s="214"/>
    </row>
    <row r="799" spans="1:27" s="244" customFormat="1" ht="13.5" customHeight="1" x14ac:dyDescent="0.25">
      <c r="A799" s="214"/>
      <c r="B799" s="214"/>
      <c r="C799" s="214"/>
      <c r="D799" s="214"/>
      <c r="E799" s="243"/>
      <c r="F799" s="243"/>
      <c r="G799" s="243"/>
      <c r="H799" s="214"/>
      <c r="I799" s="214"/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  <c r="AA799" s="214"/>
    </row>
    <row r="800" spans="1:27" s="244" customFormat="1" ht="13.5" customHeight="1" x14ac:dyDescent="0.25">
      <c r="A800" s="214"/>
      <c r="B800" s="214"/>
      <c r="C800" s="214"/>
      <c r="D800" s="214"/>
      <c r="E800" s="243"/>
      <c r="F800" s="243"/>
      <c r="G800" s="243"/>
      <c r="H800" s="214"/>
      <c r="I800" s="214"/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  <c r="AA800" s="214"/>
    </row>
    <row r="801" spans="1:27" s="244" customFormat="1" ht="13.5" customHeight="1" x14ac:dyDescent="0.25">
      <c r="A801" s="214"/>
      <c r="B801" s="214"/>
      <c r="C801" s="214"/>
      <c r="D801" s="214"/>
      <c r="E801" s="243"/>
      <c r="F801" s="243"/>
      <c r="G801" s="243"/>
      <c r="H801" s="214"/>
      <c r="I801" s="214"/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  <c r="AA801" s="214"/>
    </row>
    <row r="802" spans="1:27" s="244" customFormat="1" ht="13.5" customHeight="1" x14ac:dyDescent="0.25">
      <c r="A802" s="214"/>
      <c r="B802" s="214"/>
      <c r="C802" s="214"/>
      <c r="D802" s="214"/>
      <c r="E802" s="243"/>
      <c r="F802" s="243"/>
      <c r="G802" s="243"/>
      <c r="H802" s="214"/>
      <c r="I802" s="214"/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  <c r="AA802" s="214"/>
    </row>
    <row r="803" spans="1:27" s="244" customFormat="1" ht="13.5" customHeight="1" x14ac:dyDescent="0.25">
      <c r="A803" s="214"/>
      <c r="B803" s="214"/>
      <c r="C803" s="214"/>
      <c r="D803" s="214"/>
      <c r="E803" s="243"/>
      <c r="F803" s="243"/>
      <c r="G803" s="243"/>
      <c r="H803" s="214"/>
      <c r="I803" s="214"/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  <c r="AA803" s="214"/>
    </row>
    <row r="804" spans="1:27" s="244" customFormat="1" ht="13.5" customHeight="1" x14ac:dyDescent="0.25">
      <c r="A804" s="214"/>
      <c r="B804" s="214"/>
      <c r="C804" s="214"/>
      <c r="D804" s="214"/>
      <c r="E804" s="243"/>
      <c r="F804" s="243"/>
      <c r="G804" s="243"/>
      <c r="H804" s="214"/>
      <c r="I804" s="214"/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  <c r="AA804" s="214"/>
    </row>
    <row r="805" spans="1:27" s="244" customFormat="1" ht="13.5" customHeight="1" x14ac:dyDescent="0.25">
      <c r="A805" s="214"/>
      <c r="B805" s="214"/>
      <c r="C805" s="214"/>
      <c r="D805" s="214"/>
      <c r="E805" s="243"/>
      <c r="F805" s="243"/>
      <c r="G805" s="243"/>
      <c r="H805" s="214"/>
      <c r="I805" s="214"/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  <c r="AA805" s="214"/>
    </row>
    <row r="806" spans="1:27" s="244" customFormat="1" ht="13.5" customHeight="1" x14ac:dyDescent="0.25">
      <c r="A806" s="214"/>
      <c r="B806" s="214"/>
      <c r="C806" s="214"/>
      <c r="D806" s="214"/>
      <c r="E806" s="243"/>
      <c r="F806" s="243"/>
      <c r="G806" s="243"/>
      <c r="H806" s="214"/>
      <c r="I806" s="214"/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  <c r="AA806" s="214"/>
    </row>
    <row r="807" spans="1:27" s="244" customFormat="1" ht="13.5" customHeight="1" x14ac:dyDescent="0.25">
      <c r="A807" s="214"/>
      <c r="B807" s="214"/>
      <c r="C807" s="214"/>
      <c r="D807" s="214"/>
      <c r="E807" s="243"/>
      <c r="F807" s="243"/>
      <c r="G807" s="243"/>
      <c r="H807" s="214"/>
      <c r="I807" s="214"/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  <c r="AA807" s="214"/>
    </row>
    <row r="808" spans="1:27" s="244" customFormat="1" ht="13.5" customHeight="1" x14ac:dyDescent="0.25">
      <c r="A808" s="214"/>
      <c r="B808" s="214"/>
      <c r="C808" s="214"/>
      <c r="D808" s="214"/>
      <c r="E808" s="243"/>
      <c r="F808" s="243"/>
      <c r="G808" s="243"/>
      <c r="H808" s="214"/>
      <c r="I808" s="214"/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  <c r="AA808" s="214"/>
    </row>
    <row r="809" spans="1:27" s="244" customFormat="1" ht="13.5" customHeight="1" x14ac:dyDescent="0.25">
      <c r="A809" s="214"/>
      <c r="B809" s="214"/>
      <c r="C809" s="214"/>
      <c r="D809" s="214"/>
      <c r="E809" s="243"/>
      <c r="F809" s="243"/>
      <c r="G809" s="243"/>
      <c r="H809" s="214"/>
      <c r="I809" s="214"/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  <c r="AA809" s="214"/>
    </row>
    <row r="810" spans="1:27" s="244" customFormat="1" ht="13.5" customHeight="1" x14ac:dyDescent="0.25">
      <c r="A810" s="214"/>
      <c r="B810" s="214"/>
      <c r="C810" s="214"/>
      <c r="D810" s="214"/>
      <c r="E810" s="243"/>
      <c r="F810" s="243"/>
      <c r="G810" s="243"/>
      <c r="H810" s="214"/>
      <c r="I810" s="214"/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  <c r="AA810" s="214"/>
    </row>
    <row r="811" spans="1:27" s="244" customFormat="1" ht="13.5" customHeight="1" x14ac:dyDescent="0.25">
      <c r="A811" s="214"/>
      <c r="B811" s="214"/>
      <c r="C811" s="214"/>
      <c r="D811" s="214"/>
      <c r="E811" s="243"/>
      <c r="F811" s="243"/>
      <c r="G811" s="243"/>
      <c r="H811" s="214"/>
      <c r="I811" s="214"/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  <c r="AA811" s="214"/>
    </row>
    <row r="812" spans="1:27" s="244" customFormat="1" ht="13.5" customHeight="1" x14ac:dyDescent="0.25">
      <c r="A812" s="214"/>
      <c r="B812" s="214"/>
      <c r="C812" s="214"/>
      <c r="D812" s="214"/>
      <c r="E812" s="243"/>
      <c r="F812" s="243"/>
      <c r="G812" s="243"/>
      <c r="H812" s="214"/>
      <c r="I812" s="214"/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  <c r="AA812" s="214"/>
    </row>
    <row r="813" spans="1:27" s="244" customFormat="1" ht="13.5" customHeight="1" x14ac:dyDescent="0.25">
      <c r="A813" s="214"/>
      <c r="B813" s="214"/>
      <c r="C813" s="214"/>
      <c r="D813" s="214"/>
      <c r="E813" s="243"/>
      <c r="F813" s="243"/>
      <c r="G813" s="243"/>
      <c r="H813" s="214"/>
      <c r="I813" s="214"/>
      <c r="J813" s="214"/>
      <c r="K813" s="214"/>
      <c r="L813" s="214"/>
      <c r="M813" s="214"/>
      <c r="N813" s="214"/>
      <c r="O813" s="214"/>
      <c r="P813" s="214"/>
      <c r="Q813" s="214"/>
      <c r="R813" s="214"/>
      <c r="S813" s="214"/>
      <c r="T813" s="214"/>
      <c r="U813" s="214"/>
      <c r="V813" s="214"/>
      <c r="W813" s="214"/>
      <c r="X813" s="214"/>
      <c r="Y813" s="214"/>
      <c r="Z813" s="214"/>
      <c r="AA813" s="214"/>
    </row>
    <row r="814" spans="1:27" s="244" customFormat="1" ht="13.5" customHeight="1" x14ac:dyDescent="0.25">
      <c r="A814" s="214"/>
      <c r="B814" s="214"/>
      <c r="C814" s="214"/>
      <c r="D814" s="214"/>
      <c r="E814" s="243"/>
      <c r="F814" s="243"/>
      <c r="G814" s="243"/>
      <c r="H814" s="214"/>
      <c r="I814" s="214"/>
      <c r="J814" s="214"/>
      <c r="K814" s="214"/>
      <c r="L814" s="214"/>
      <c r="M814" s="214"/>
      <c r="N814" s="214"/>
      <c r="O814" s="214"/>
      <c r="P814" s="214"/>
      <c r="Q814" s="214"/>
      <c r="R814" s="214"/>
      <c r="S814" s="214"/>
      <c r="T814" s="214"/>
      <c r="U814" s="214"/>
      <c r="V814" s="214"/>
      <c r="W814" s="214"/>
      <c r="X814" s="214"/>
      <c r="Y814" s="214"/>
      <c r="Z814" s="214"/>
      <c r="AA814" s="214"/>
    </row>
    <row r="815" spans="1:27" s="244" customFormat="1" ht="13.5" customHeight="1" x14ac:dyDescent="0.25">
      <c r="A815" s="214"/>
      <c r="B815" s="214"/>
      <c r="C815" s="214"/>
      <c r="D815" s="214"/>
      <c r="E815" s="243"/>
      <c r="F815" s="243"/>
      <c r="G815" s="243"/>
      <c r="H815" s="214"/>
      <c r="I815" s="214"/>
      <c r="J815" s="214"/>
      <c r="K815" s="214"/>
      <c r="L815" s="214"/>
      <c r="M815" s="214"/>
      <c r="N815" s="214"/>
      <c r="O815" s="214"/>
      <c r="P815" s="214"/>
      <c r="Q815" s="214"/>
      <c r="R815" s="214"/>
      <c r="S815" s="214"/>
      <c r="T815" s="214"/>
      <c r="U815" s="214"/>
      <c r="V815" s="214"/>
      <c r="W815" s="214"/>
      <c r="X815" s="214"/>
      <c r="Y815" s="214"/>
      <c r="Z815" s="214"/>
      <c r="AA815" s="214"/>
    </row>
    <row r="816" spans="1:27" s="244" customFormat="1" ht="13.5" customHeight="1" x14ac:dyDescent="0.25">
      <c r="A816" s="214"/>
      <c r="B816" s="214"/>
      <c r="C816" s="214"/>
      <c r="D816" s="214"/>
      <c r="E816" s="243"/>
      <c r="F816" s="243"/>
      <c r="G816" s="243"/>
      <c r="H816" s="214"/>
      <c r="I816" s="214"/>
      <c r="J816" s="214"/>
      <c r="K816" s="214"/>
      <c r="L816" s="214"/>
      <c r="M816" s="214"/>
      <c r="N816" s="214"/>
      <c r="O816" s="214"/>
      <c r="P816" s="214"/>
      <c r="Q816" s="214"/>
      <c r="R816" s="214"/>
      <c r="S816" s="214"/>
      <c r="T816" s="214"/>
      <c r="U816" s="214"/>
      <c r="V816" s="214"/>
      <c r="W816" s="214"/>
      <c r="X816" s="214"/>
      <c r="Y816" s="214"/>
      <c r="Z816" s="214"/>
      <c r="AA816" s="214"/>
    </row>
    <row r="817" spans="1:27" s="244" customFormat="1" ht="13.5" customHeight="1" x14ac:dyDescent="0.25">
      <c r="A817" s="214"/>
      <c r="B817" s="214"/>
      <c r="C817" s="214"/>
      <c r="D817" s="214"/>
      <c r="E817" s="243"/>
      <c r="F817" s="243"/>
      <c r="G817" s="243"/>
      <c r="H817" s="214"/>
      <c r="I817" s="214"/>
      <c r="J817" s="214"/>
      <c r="K817" s="214"/>
      <c r="L817" s="214"/>
      <c r="M817" s="214"/>
      <c r="N817" s="214"/>
      <c r="O817" s="214"/>
      <c r="P817" s="214"/>
      <c r="Q817" s="214"/>
      <c r="R817" s="214"/>
      <c r="S817" s="214"/>
      <c r="T817" s="214"/>
      <c r="U817" s="214"/>
      <c r="V817" s="214"/>
      <c r="W817" s="214"/>
      <c r="X817" s="214"/>
      <c r="Y817" s="214"/>
      <c r="Z817" s="214"/>
      <c r="AA817" s="214"/>
    </row>
    <row r="818" spans="1:27" s="244" customFormat="1" ht="13.5" customHeight="1" x14ac:dyDescent="0.25">
      <c r="A818" s="214"/>
      <c r="B818" s="214"/>
      <c r="C818" s="214"/>
      <c r="D818" s="214"/>
      <c r="E818" s="243"/>
      <c r="F818" s="243"/>
      <c r="G818" s="243"/>
      <c r="H818" s="214"/>
      <c r="I818" s="214"/>
      <c r="J818" s="214"/>
      <c r="K818" s="214"/>
      <c r="L818" s="214"/>
      <c r="M818" s="214"/>
      <c r="N818" s="214"/>
      <c r="O818" s="214"/>
      <c r="P818" s="214"/>
      <c r="Q818" s="214"/>
      <c r="R818" s="214"/>
      <c r="S818" s="214"/>
      <c r="T818" s="214"/>
      <c r="U818" s="214"/>
      <c r="V818" s="214"/>
      <c r="W818" s="214"/>
      <c r="X818" s="214"/>
      <c r="Y818" s="214"/>
      <c r="Z818" s="214"/>
      <c r="AA818" s="214"/>
    </row>
    <row r="819" spans="1:27" s="244" customFormat="1" ht="13.5" customHeight="1" x14ac:dyDescent="0.25">
      <c r="A819" s="214"/>
      <c r="B819" s="214"/>
      <c r="C819" s="214"/>
      <c r="D819" s="214"/>
      <c r="E819" s="243"/>
      <c r="F819" s="243"/>
      <c r="G819" s="243"/>
      <c r="H819" s="214"/>
      <c r="I819" s="214"/>
      <c r="J819" s="214"/>
      <c r="K819" s="214"/>
      <c r="L819" s="214"/>
      <c r="M819" s="214"/>
      <c r="N819" s="214"/>
      <c r="O819" s="214"/>
      <c r="P819" s="214"/>
      <c r="Q819" s="214"/>
      <c r="R819" s="214"/>
      <c r="S819" s="214"/>
      <c r="T819" s="214"/>
      <c r="U819" s="214"/>
      <c r="V819" s="214"/>
      <c r="W819" s="214"/>
      <c r="X819" s="214"/>
      <c r="Y819" s="214"/>
      <c r="Z819" s="214"/>
      <c r="AA819" s="214"/>
    </row>
    <row r="820" spans="1:27" s="244" customFormat="1" ht="13.5" customHeight="1" x14ac:dyDescent="0.25">
      <c r="A820" s="214"/>
      <c r="B820" s="214"/>
      <c r="C820" s="214"/>
      <c r="D820" s="214"/>
      <c r="E820" s="243"/>
      <c r="F820" s="243"/>
      <c r="G820" s="243"/>
      <c r="H820" s="214"/>
      <c r="I820" s="214"/>
      <c r="J820" s="214"/>
      <c r="K820" s="214"/>
      <c r="L820" s="214"/>
      <c r="M820" s="214"/>
      <c r="N820" s="214"/>
      <c r="O820" s="214"/>
      <c r="P820" s="214"/>
      <c r="Q820" s="214"/>
      <c r="R820" s="214"/>
      <c r="S820" s="214"/>
      <c r="T820" s="214"/>
      <c r="U820" s="214"/>
      <c r="V820" s="214"/>
      <c r="W820" s="214"/>
      <c r="X820" s="214"/>
      <c r="Y820" s="214"/>
      <c r="Z820" s="214"/>
      <c r="AA820" s="214"/>
    </row>
    <row r="821" spans="1:27" s="244" customFormat="1" ht="13.5" customHeight="1" x14ac:dyDescent="0.25">
      <c r="A821" s="214"/>
      <c r="B821" s="214"/>
      <c r="C821" s="214"/>
      <c r="D821" s="214"/>
      <c r="E821" s="243"/>
      <c r="F821" s="243"/>
      <c r="G821" s="243"/>
      <c r="H821" s="214"/>
      <c r="I821" s="214"/>
      <c r="J821" s="214"/>
      <c r="K821" s="214"/>
      <c r="L821" s="214"/>
      <c r="M821" s="214"/>
      <c r="N821" s="214"/>
      <c r="O821" s="214"/>
      <c r="P821" s="214"/>
      <c r="Q821" s="214"/>
      <c r="R821" s="214"/>
      <c r="S821" s="214"/>
      <c r="T821" s="214"/>
      <c r="U821" s="214"/>
      <c r="V821" s="214"/>
      <c r="W821" s="214"/>
      <c r="X821" s="214"/>
      <c r="Y821" s="214"/>
      <c r="Z821" s="214"/>
      <c r="AA821" s="214"/>
    </row>
    <row r="822" spans="1:27" s="244" customFormat="1" ht="13.5" customHeight="1" x14ac:dyDescent="0.25">
      <c r="A822" s="214"/>
      <c r="B822" s="214"/>
      <c r="C822" s="214"/>
      <c r="D822" s="214"/>
      <c r="E822" s="243"/>
      <c r="F822" s="243"/>
      <c r="G822" s="243"/>
      <c r="H822" s="214"/>
      <c r="I822" s="214"/>
      <c r="J822" s="214"/>
      <c r="K822" s="214"/>
      <c r="L822" s="214"/>
      <c r="M822" s="214"/>
      <c r="N822" s="214"/>
      <c r="O822" s="214"/>
      <c r="P822" s="214"/>
      <c r="Q822" s="214"/>
      <c r="R822" s="214"/>
      <c r="S822" s="214"/>
      <c r="T822" s="214"/>
      <c r="U822" s="214"/>
      <c r="V822" s="214"/>
      <c r="W822" s="214"/>
      <c r="X822" s="214"/>
      <c r="Y822" s="214"/>
      <c r="Z822" s="214"/>
      <c r="AA822" s="214"/>
    </row>
    <row r="823" spans="1:27" s="244" customFormat="1" ht="13.5" customHeight="1" x14ac:dyDescent="0.25">
      <c r="A823" s="214"/>
      <c r="B823" s="214"/>
      <c r="C823" s="214"/>
      <c r="D823" s="214"/>
      <c r="E823" s="243"/>
      <c r="F823" s="243"/>
      <c r="G823" s="243"/>
      <c r="H823" s="214"/>
      <c r="I823" s="214"/>
      <c r="J823" s="214"/>
      <c r="K823" s="214"/>
      <c r="L823" s="214"/>
      <c r="M823" s="214"/>
      <c r="N823" s="214"/>
      <c r="O823" s="214"/>
      <c r="P823" s="214"/>
      <c r="Q823" s="214"/>
      <c r="R823" s="214"/>
      <c r="S823" s="214"/>
      <c r="T823" s="214"/>
      <c r="U823" s="214"/>
      <c r="V823" s="214"/>
      <c r="W823" s="214"/>
      <c r="X823" s="214"/>
      <c r="Y823" s="214"/>
      <c r="Z823" s="214"/>
      <c r="AA823" s="214"/>
    </row>
    <row r="824" spans="1:27" s="244" customFormat="1" ht="13.5" customHeight="1" x14ac:dyDescent="0.25">
      <c r="A824" s="214"/>
      <c r="B824" s="214"/>
      <c r="C824" s="214"/>
      <c r="D824" s="214"/>
      <c r="E824" s="243"/>
      <c r="F824" s="243"/>
      <c r="G824" s="243"/>
      <c r="H824" s="214"/>
      <c r="I824" s="214"/>
      <c r="J824" s="214"/>
      <c r="K824" s="214"/>
      <c r="L824" s="214"/>
      <c r="M824" s="214"/>
      <c r="N824" s="214"/>
      <c r="O824" s="214"/>
      <c r="P824" s="214"/>
      <c r="Q824" s="214"/>
      <c r="R824" s="214"/>
      <c r="S824" s="214"/>
      <c r="T824" s="214"/>
      <c r="U824" s="214"/>
      <c r="V824" s="214"/>
      <c r="W824" s="214"/>
      <c r="X824" s="214"/>
      <c r="Y824" s="214"/>
      <c r="Z824" s="214"/>
      <c r="AA824" s="214"/>
    </row>
    <row r="825" spans="1:27" s="244" customFormat="1" ht="13.5" customHeight="1" x14ac:dyDescent="0.25">
      <c r="A825" s="214"/>
      <c r="B825" s="214"/>
      <c r="C825" s="214"/>
      <c r="D825" s="214"/>
      <c r="E825" s="243"/>
      <c r="F825" s="243"/>
      <c r="G825" s="243"/>
      <c r="H825" s="214"/>
      <c r="I825" s="214"/>
      <c r="J825" s="214"/>
      <c r="K825" s="214"/>
      <c r="L825" s="214"/>
      <c r="M825" s="214"/>
      <c r="N825" s="214"/>
      <c r="O825" s="214"/>
      <c r="P825" s="214"/>
      <c r="Q825" s="214"/>
      <c r="R825" s="214"/>
      <c r="S825" s="214"/>
      <c r="T825" s="214"/>
      <c r="U825" s="214"/>
      <c r="V825" s="214"/>
      <c r="W825" s="214"/>
      <c r="X825" s="214"/>
      <c r="Y825" s="214"/>
      <c r="Z825" s="214"/>
      <c r="AA825" s="214"/>
    </row>
    <row r="826" spans="1:27" s="244" customFormat="1" ht="13.5" customHeight="1" x14ac:dyDescent="0.25">
      <c r="A826" s="214"/>
      <c r="B826" s="214"/>
      <c r="C826" s="214"/>
      <c r="D826" s="214"/>
      <c r="E826" s="243"/>
      <c r="F826" s="243"/>
      <c r="G826" s="243"/>
      <c r="H826" s="214"/>
      <c r="I826" s="214"/>
      <c r="J826" s="214"/>
      <c r="K826" s="214"/>
      <c r="L826" s="214"/>
      <c r="M826" s="214"/>
      <c r="N826" s="214"/>
      <c r="O826" s="214"/>
      <c r="P826" s="214"/>
      <c r="Q826" s="214"/>
      <c r="R826" s="214"/>
      <c r="S826" s="214"/>
      <c r="T826" s="214"/>
      <c r="U826" s="214"/>
      <c r="V826" s="214"/>
      <c r="W826" s="214"/>
      <c r="X826" s="214"/>
      <c r="Y826" s="214"/>
      <c r="Z826" s="214"/>
      <c r="AA826" s="214"/>
    </row>
    <row r="827" spans="1:27" s="244" customFormat="1" ht="13.5" customHeight="1" x14ac:dyDescent="0.25">
      <c r="A827" s="214"/>
      <c r="B827" s="214"/>
      <c r="C827" s="214"/>
      <c r="D827" s="214"/>
      <c r="E827" s="243"/>
      <c r="F827" s="243"/>
      <c r="G827" s="243"/>
      <c r="H827" s="214"/>
      <c r="I827" s="214"/>
      <c r="J827" s="214"/>
      <c r="K827" s="214"/>
      <c r="L827" s="214"/>
      <c r="M827" s="214"/>
      <c r="N827" s="214"/>
      <c r="O827" s="214"/>
      <c r="P827" s="214"/>
      <c r="Q827" s="214"/>
      <c r="R827" s="214"/>
      <c r="S827" s="214"/>
      <c r="T827" s="214"/>
      <c r="U827" s="214"/>
      <c r="V827" s="214"/>
      <c r="W827" s="214"/>
      <c r="X827" s="214"/>
      <c r="Y827" s="214"/>
      <c r="Z827" s="214"/>
      <c r="AA827" s="214"/>
    </row>
    <row r="828" spans="1:27" s="244" customFormat="1" ht="13.5" customHeight="1" x14ac:dyDescent="0.25">
      <c r="A828" s="214"/>
      <c r="B828" s="214"/>
      <c r="C828" s="214"/>
      <c r="D828" s="214"/>
      <c r="E828" s="243"/>
      <c r="F828" s="243"/>
      <c r="G828" s="243"/>
      <c r="H828" s="214"/>
      <c r="I828" s="214"/>
      <c r="J828" s="214"/>
      <c r="K828" s="214"/>
      <c r="L828" s="214"/>
      <c r="M828" s="214"/>
      <c r="N828" s="214"/>
      <c r="O828" s="214"/>
      <c r="P828" s="214"/>
      <c r="Q828" s="214"/>
      <c r="R828" s="214"/>
      <c r="S828" s="214"/>
      <c r="T828" s="214"/>
      <c r="U828" s="214"/>
      <c r="V828" s="214"/>
      <c r="W828" s="214"/>
      <c r="X828" s="214"/>
      <c r="Y828" s="214"/>
      <c r="Z828" s="214"/>
      <c r="AA828" s="214"/>
    </row>
    <row r="829" spans="1:27" s="244" customFormat="1" ht="13.5" customHeight="1" x14ac:dyDescent="0.25">
      <c r="A829" s="214"/>
      <c r="B829" s="214"/>
      <c r="C829" s="214"/>
      <c r="D829" s="214"/>
      <c r="E829" s="243"/>
      <c r="F829" s="243"/>
      <c r="G829" s="243"/>
      <c r="H829" s="214"/>
      <c r="I829" s="214"/>
      <c r="J829" s="214"/>
      <c r="K829" s="214"/>
      <c r="L829" s="214"/>
      <c r="M829" s="214"/>
      <c r="N829" s="214"/>
      <c r="O829" s="214"/>
      <c r="P829" s="214"/>
      <c r="Q829" s="214"/>
      <c r="R829" s="214"/>
      <c r="S829" s="214"/>
      <c r="T829" s="214"/>
      <c r="U829" s="214"/>
      <c r="V829" s="214"/>
      <c r="W829" s="214"/>
      <c r="X829" s="214"/>
      <c r="Y829" s="214"/>
      <c r="Z829" s="214"/>
      <c r="AA829" s="214"/>
    </row>
    <row r="830" spans="1:27" s="244" customFormat="1" ht="13.5" customHeight="1" x14ac:dyDescent="0.25">
      <c r="A830" s="214"/>
      <c r="B830" s="214"/>
      <c r="C830" s="214"/>
      <c r="D830" s="214"/>
      <c r="E830" s="243"/>
      <c r="F830" s="243"/>
      <c r="G830" s="243"/>
      <c r="H830" s="214"/>
      <c r="I830" s="214"/>
      <c r="J830" s="214"/>
      <c r="K830" s="214"/>
      <c r="L830" s="214"/>
      <c r="M830" s="214"/>
      <c r="N830" s="214"/>
      <c r="O830" s="214"/>
      <c r="P830" s="214"/>
      <c r="Q830" s="214"/>
      <c r="R830" s="214"/>
      <c r="S830" s="214"/>
      <c r="T830" s="214"/>
      <c r="U830" s="214"/>
      <c r="V830" s="214"/>
      <c r="W830" s="214"/>
      <c r="X830" s="214"/>
      <c r="Y830" s="214"/>
      <c r="Z830" s="214"/>
      <c r="AA830" s="214"/>
    </row>
    <row r="831" spans="1:27" s="244" customFormat="1" ht="13.5" customHeight="1" x14ac:dyDescent="0.25">
      <c r="A831" s="214"/>
      <c r="B831" s="214"/>
      <c r="C831" s="214"/>
      <c r="D831" s="214"/>
      <c r="E831" s="243"/>
      <c r="F831" s="243"/>
      <c r="G831" s="243"/>
      <c r="H831" s="214"/>
      <c r="I831" s="214"/>
      <c r="J831" s="214"/>
      <c r="K831" s="214"/>
      <c r="L831" s="214"/>
      <c r="M831" s="214"/>
      <c r="N831" s="214"/>
      <c r="O831" s="214"/>
      <c r="P831" s="214"/>
      <c r="Q831" s="214"/>
      <c r="R831" s="214"/>
      <c r="S831" s="214"/>
      <c r="T831" s="214"/>
      <c r="U831" s="214"/>
      <c r="V831" s="214"/>
      <c r="W831" s="214"/>
      <c r="X831" s="214"/>
      <c r="Y831" s="214"/>
      <c r="Z831" s="214"/>
      <c r="AA831" s="214"/>
    </row>
    <row r="832" spans="1:27" s="244" customFormat="1" ht="13.5" customHeight="1" x14ac:dyDescent="0.25">
      <c r="A832" s="214"/>
      <c r="B832" s="214"/>
      <c r="C832" s="214"/>
      <c r="D832" s="214"/>
      <c r="E832" s="243"/>
      <c r="F832" s="243"/>
      <c r="G832" s="243"/>
      <c r="H832" s="214"/>
      <c r="I832" s="214"/>
      <c r="J832" s="214"/>
      <c r="K832" s="214"/>
      <c r="L832" s="214"/>
      <c r="M832" s="214"/>
      <c r="N832" s="214"/>
      <c r="O832" s="214"/>
      <c r="P832" s="214"/>
      <c r="Q832" s="214"/>
      <c r="R832" s="214"/>
      <c r="S832" s="214"/>
      <c r="T832" s="214"/>
      <c r="U832" s="214"/>
      <c r="V832" s="214"/>
      <c r="W832" s="214"/>
      <c r="X832" s="214"/>
      <c r="Y832" s="214"/>
      <c r="Z832" s="214"/>
      <c r="AA832" s="214"/>
    </row>
    <row r="833" spans="1:27" s="244" customFormat="1" ht="13.5" customHeight="1" x14ac:dyDescent="0.25">
      <c r="A833" s="214"/>
      <c r="B833" s="214"/>
      <c r="C833" s="214"/>
      <c r="D833" s="214"/>
      <c r="E833" s="243"/>
      <c r="F833" s="243"/>
      <c r="G833" s="243"/>
      <c r="H833" s="214"/>
      <c r="I833" s="214"/>
      <c r="J833" s="214"/>
      <c r="K833" s="214"/>
      <c r="L833" s="214"/>
      <c r="M833" s="214"/>
      <c r="N833" s="214"/>
      <c r="O833" s="214"/>
      <c r="P833" s="214"/>
      <c r="Q833" s="214"/>
      <c r="R833" s="214"/>
      <c r="S833" s="214"/>
      <c r="T833" s="214"/>
      <c r="U833" s="214"/>
      <c r="V833" s="214"/>
      <c r="W833" s="214"/>
      <c r="X833" s="214"/>
      <c r="Y833" s="214"/>
      <c r="Z833" s="214"/>
      <c r="AA833" s="214"/>
    </row>
    <row r="834" spans="1:27" s="244" customFormat="1" ht="13.5" customHeight="1" x14ac:dyDescent="0.25">
      <c r="A834" s="214"/>
      <c r="B834" s="214"/>
      <c r="C834" s="214"/>
      <c r="D834" s="214"/>
      <c r="E834" s="243"/>
      <c r="F834" s="243"/>
      <c r="G834" s="243"/>
      <c r="H834" s="214"/>
      <c r="I834" s="214"/>
      <c r="J834" s="214"/>
      <c r="K834" s="214"/>
      <c r="L834" s="214"/>
      <c r="M834" s="214"/>
      <c r="N834" s="214"/>
      <c r="O834" s="214"/>
      <c r="P834" s="214"/>
      <c r="Q834" s="214"/>
      <c r="R834" s="214"/>
      <c r="S834" s="214"/>
      <c r="T834" s="214"/>
      <c r="U834" s="214"/>
      <c r="V834" s="214"/>
      <c r="W834" s="214"/>
      <c r="X834" s="214"/>
      <c r="Y834" s="214"/>
      <c r="Z834" s="214"/>
      <c r="AA834" s="214"/>
    </row>
    <row r="835" spans="1:27" s="244" customFormat="1" ht="13.5" customHeight="1" x14ac:dyDescent="0.25">
      <c r="A835" s="214"/>
      <c r="B835" s="214"/>
      <c r="C835" s="214"/>
      <c r="D835" s="214"/>
      <c r="E835" s="243"/>
      <c r="F835" s="243"/>
      <c r="G835" s="243"/>
      <c r="H835" s="214"/>
      <c r="I835" s="214"/>
      <c r="J835" s="214"/>
      <c r="K835" s="214"/>
      <c r="L835" s="214"/>
      <c r="M835" s="214"/>
      <c r="N835" s="214"/>
      <c r="O835" s="214"/>
      <c r="P835" s="214"/>
      <c r="Q835" s="214"/>
      <c r="R835" s="214"/>
      <c r="S835" s="214"/>
      <c r="T835" s="214"/>
      <c r="U835" s="214"/>
      <c r="V835" s="214"/>
      <c r="W835" s="214"/>
      <c r="X835" s="214"/>
      <c r="Y835" s="214"/>
      <c r="Z835" s="214"/>
      <c r="AA835" s="214"/>
    </row>
    <row r="836" spans="1:27" s="244" customFormat="1" ht="13.5" customHeight="1" x14ac:dyDescent="0.25">
      <c r="A836" s="214"/>
      <c r="B836" s="214"/>
      <c r="C836" s="214"/>
      <c r="D836" s="214"/>
      <c r="E836" s="243"/>
      <c r="F836" s="243"/>
      <c r="G836" s="243"/>
      <c r="H836" s="214"/>
      <c r="I836" s="214"/>
      <c r="J836" s="214"/>
      <c r="K836" s="214"/>
      <c r="L836" s="214"/>
      <c r="M836" s="214"/>
      <c r="N836" s="214"/>
      <c r="O836" s="214"/>
      <c r="P836" s="214"/>
      <c r="Q836" s="214"/>
      <c r="R836" s="214"/>
      <c r="S836" s="214"/>
      <c r="T836" s="214"/>
      <c r="U836" s="214"/>
      <c r="V836" s="214"/>
      <c r="W836" s="214"/>
      <c r="X836" s="214"/>
      <c r="Y836" s="214"/>
      <c r="Z836" s="214"/>
      <c r="AA836" s="214"/>
    </row>
    <row r="837" spans="1:27" s="244" customFormat="1" ht="13.5" customHeight="1" x14ac:dyDescent="0.25">
      <c r="A837" s="214"/>
      <c r="B837" s="214"/>
      <c r="C837" s="214"/>
      <c r="D837" s="214"/>
      <c r="E837" s="243"/>
      <c r="F837" s="243"/>
      <c r="G837" s="243"/>
      <c r="H837" s="214"/>
      <c r="I837" s="214"/>
      <c r="J837" s="214"/>
      <c r="K837" s="214"/>
      <c r="L837" s="214"/>
      <c r="M837" s="214"/>
      <c r="N837" s="214"/>
      <c r="O837" s="214"/>
      <c r="P837" s="214"/>
      <c r="Q837" s="214"/>
      <c r="R837" s="214"/>
      <c r="S837" s="214"/>
      <c r="T837" s="214"/>
      <c r="U837" s="214"/>
      <c r="V837" s="214"/>
      <c r="W837" s="214"/>
      <c r="X837" s="214"/>
      <c r="Y837" s="214"/>
      <c r="Z837" s="214"/>
      <c r="AA837" s="214"/>
    </row>
    <row r="838" spans="1:27" s="244" customFormat="1" ht="13.5" customHeight="1" x14ac:dyDescent="0.25">
      <c r="A838" s="214"/>
      <c r="B838" s="214"/>
      <c r="C838" s="214"/>
      <c r="D838" s="214"/>
      <c r="E838" s="243"/>
      <c r="F838" s="243"/>
      <c r="G838" s="243"/>
      <c r="H838" s="214"/>
      <c r="I838" s="214"/>
      <c r="J838" s="214"/>
      <c r="K838" s="214"/>
      <c r="L838" s="214"/>
      <c r="M838" s="214"/>
      <c r="N838" s="214"/>
      <c r="O838" s="214"/>
      <c r="P838" s="214"/>
      <c r="Q838" s="214"/>
      <c r="R838" s="214"/>
      <c r="S838" s="214"/>
      <c r="T838" s="214"/>
      <c r="U838" s="214"/>
      <c r="V838" s="214"/>
      <c r="W838" s="214"/>
      <c r="X838" s="214"/>
      <c r="Y838" s="214"/>
      <c r="Z838" s="214"/>
      <c r="AA838" s="214"/>
    </row>
    <row r="839" spans="1:27" s="244" customFormat="1" ht="13.5" customHeight="1" x14ac:dyDescent="0.25">
      <c r="A839" s="214"/>
      <c r="B839" s="214"/>
      <c r="C839" s="214"/>
      <c r="D839" s="214"/>
      <c r="E839" s="243"/>
      <c r="F839" s="243"/>
      <c r="G839" s="243"/>
      <c r="H839" s="214"/>
      <c r="I839" s="214"/>
      <c r="J839" s="214"/>
      <c r="K839" s="214"/>
      <c r="L839" s="214"/>
      <c r="M839" s="214"/>
      <c r="N839" s="214"/>
      <c r="O839" s="214"/>
      <c r="P839" s="214"/>
      <c r="Q839" s="214"/>
      <c r="R839" s="214"/>
      <c r="S839" s="214"/>
      <c r="T839" s="214"/>
      <c r="U839" s="214"/>
      <c r="V839" s="214"/>
      <c r="W839" s="214"/>
      <c r="X839" s="214"/>
      <c r="Y839" s="214"/>
      <c r="Z839" s="214"/>
      <c r="AA839" s="214"/>
    </row>
    <row r="840" spans="1:27" s="244" customFormat="1" ht="13.5" customHeight="1" x14ac:dyDescent="0.25">
      <c r="A840" s="214"/>
      <c r="B840" s="214"/>
      <c r="C840" s="214"/>
      <c r="D840" s="214"/>
      <c r="E840" s="243"/>
      <c r="F840" s="243"/>
      <c r="G840" s="243"/>
      <c r="H840" s="214"/>
      <c r="I840" s="214"/>
      <c r="J840" s="214"/>
      <c r="K840" s="214"/>
      <c r="L840" s="214"/>
      <c r="M840" s="214"/>
      <c r="N840" s="214"/>
      <c r="O840" s="214"/>
      <c r="P840" s="214"/>
      <c r="Q840" s="214"/>
      <c r="R840" s="214"/>
      <c r="S840" s="214"/>
      <c r="T840" s="214"/>
      <c r="U840" s="214"/>
      <c r="V840" s="214"/>
      <c r="W840" s="214"/>
      <c r="X840" s="214"/>
      <c r="Y840" s="214"/>
      <c r="Z840" s="214"/>
      <c r="AA840" s="214"/>
    </row>
    <row r="841" spans="1:27" s="244" customFormat="1" ht="13.5" customHeight="1" x14ac:dyDescent="0.25">
      <c r="A841" s="214"/>
      <c r="B841" s="214"/>
      <c r="C841" s="214"/>
      <c r="D841" s="214"/>
      <c r="E841" s="243"/>
      <c r="F841" s="243"/>
      <c r="G841" s="243"/>
      <c r="H841" s="214"/>
      <c r="I841" s="214"/>
      <c r="J841" s="214"/>
      <c r="K841" s="214"/>
      <c r="L841" s="214"/>
      <c r="M841" s="214"/>
      <c r="N841" s="214"/>
      <c r="O841" s="214"/>
      <c r="P841" s="214"/>
      <c r="Q841" s="214"/>
      <c r="R841" s="214"/>
      <c r="S841" s="214"/>
      <c r="T841" s="214"/>
      <c r="U841" s="214"/>
      <c r="V841" s="214"/>
      <c r="W841" s="214"/>
      <c r="X841" s="214"/>
      <c r="Y841" s="214"/>
      <c r="Z841" s="214"/>
      <c r="AA841" s="214"/>
    </row>
    <row r="842" spans="1:27" s="244" customFormat="1" ht="13.5" customHeight="1" x14ac:dyDescent="0.25">
      <c r="A842" s="214"/>
      <c r="B842" s="214"/>
      <c r="C842" s="214"/>
      <c r="D842" s="214"/>
      <c r="E842" s="243"/>
      <c r="F842" s="243"/>
      <c r="G842" s="243"/>
      <c r="H842" s="214"/>
      <c r="I842" s="214"/>
      <c r="J842" s="214"/>
      <c r="K842" s="214"/>
      <c r="L842" s="214"/>
      <c r="M842" s="214"/>
      <c r="N842" s="214"/>
      <c r="O842" s="214"/>
      <c r="P842" s="214"/>
      <c r="Q842" s="214"/>
      <c r="R842" s="214"/>
      <c r="S842" s="214"/>
      <c r="T842" s="214"/>
      <c r="U842" s="214"/>
      <c r="V842" s="214"/>
      <c r="W842" s="214"/>
      <c r="X842" s="214"/>
      <c r="Y842" s="214"/>
      <c r="Z842" s="214"/>
      <c r="AA842" s="214"/>
    </row>
    <row r="843" spans="1:27" s="244" customFormat="1" ht="13.5" customHeight="1" x14ac:dyDescent="0.25">
      <c r="A843" s="214"/>
      <c r="B843" s="214"/>
      <c r="C843" s="214"/>
      <c r="D843" s="214"/>
      <c r="E843" s="243"/>
      <c r="F843" s="243"/>
      <c r="G843" s="243"/>
      <c r="H843" s="214"/>
      <c r="I843" s="214"/>
      <c r="J843" s="214"/>
      <c r="K843" s="214"/>
      <c r="L843" s="214"/>
      <c r="M843" s="214"/>
      <c r="N843" s="214"/>
      <c r="O843" s="214"/>
      <c r="P843" s="214"/>
      <c r="Q843" s="214"/>
      <c r="R843" s="214"/>
      <c r="S843" s="214"/>
      <c r="T843" s="214"/>
      <c r="U843" s="214"/>
      <c r="V843" s="214"/>
      <c r="W843" s="214"/>
      <c r="X843" s="214"/>
      <c r="Y843" s="214"/>
      <c r="Z843" s="214"/>
      <c r="AA843" s="214"/>
    </row>
    <row r="844" spans="1:27" s="244" customFormat="1" ht="13.5" customHeight="1" x14ac:dyDescent="0.25">
      <c r="A844" s="214"/>
      <c r="B844" s="214"/>
      <c r="C844" s="214"/>
      <c r="D844" s="214"/>
      <c r="E844" s="243"/>
      <c r="F844" s="243"/>
      <c r="G844" s="243"/>
      <c r="H844" s="214"/>
      <c r="I844" s="214"/>
      <c r="J844" s="214"/>
      <c r="K844" s="214"/>
      <c r="L844" s="214"/>
      <c r="M844" s="214"/>
      <c r="N844" s="214"/>
      <c r="O844" s="214"/>
      <c r="P844" s="214"/>
      <c r="Q844" s="214"/>
      <c r="R844" s="214"/>
      <c r="S844" s="214"/>
      <c r="T844" s="214"/>
      <c r="U844" s="214"/>
      <c r="V844" s="214"/>
      <c r="W844" s="214"/>
      <c r="X844" s="214"/>
      <c r="Y844" s="214"/>
      <c r="Z844" s="214"/>
      <c r="AA844" s="214"/>
    </row>
    <row r="845" spans="1:27" s="244" customFormat="1" ht="13.5" customHeight="1" x14ac:dyDescent="0.25">
      <c r="A845" s="214"/>
      <c r="B845" s="214"/>
      <c r="C845" s="214"/>
      <c r="D845" s="214"/>
      <c r="E845" s="243"/>
      <c r="F845" s="243"/>
      <c r="G845" s="243"/>
      <c r="H845" s="214"/>
      <c r="I845" s="214"/>
      <c r="J845" s="214"/>
      <c r="K845" s="214"/>
      <c r="L845" s="214"/>
      <c r="M845" s="214"/>
      <c r="N845" s="214"/>
      <c r="O845" s="214"/>
      <c r="P845" s="214"/>
      <c r="Q845" s="214"/>
      <c r="R845" s="214"/>
      <c r="S845" s="214"/>
      <c r="T845" s="214"/>
      <c r="U845" s="214"/>
      <c r="V845" s="214"/>
      <c r="W845" s="214"/>
      <c r="X845" s="214"/>
      <c r="Y845" s="214"/>
      <c r="Z845" s="214"/>
      <c r="AA845" s="214"/>
    </row>
    <row r="846" spans="1:27" s="244" customFormat="1" ht="13.5" customHeight="1" x14ac:dyDescent="0.25">
      <c r="A846" s="214"/>
      <c r="B846" s="214"/>
      <c r="C846" s="214"/>
      <c r="D846" s="214"/>
      <c r="E846" s="243"/>
      <c r="F846" s="243"/>
      <c r="G846" s="243"/>
      <c r="H846" s="214"/>
      <c r="I846" s="214"/>
      <c r="J846" s="214"/>
      <c r="K846" s="214"/>
      <c r="L846" s="214"/>
      <c r="M846" s="214"/>
      <c r="N846" s="214"/>
      <c r="O846" s="214"/>
      <c r="P846" s="214"/>
      <c r="Q846" s="214"/>
      <c r="R846" s="214"/>
      <c r="S846" s="214"/>
      <c r="T846" s="214"/>
      <c r="U846" s="214"/>
      <c r="V846" s="214"/>
      <c r="W846" s="214"/>
      <c r="X846" s="214"/>
      <c r="Y846" s="214"/>
      <c r="Z846" s="214"/>
      <c r="AA846" s="214"/>
    </row>
    <row r="847" spans="1:27" s="244" customFormat="1" ht="13.5" customHeight="1" x14ac:dyDescent="0.25">
      <c r="A847" s="214"/>
      <c r="B847" s="214"/>
      <c r="C847" s="214"/>
      <c r="D847" s="214"/>
      <c r="E847" s="243"/>
      <c r="F847" s="243"/>
      <c r="G847" s="243"/>
      <c r="H847" s="214"/>
      <c r="I847" s="214"/>
      <c r="J847" s="214"/>
      <c r="K847" s="214"/>
      <c r="L847" s="214"/>
      <c r="M847" s="214"/>
      <c r="N847" s="214"/>
      <c r="O847" s="214"/>
      <c r="P847" s="214"/>
      <c r="Q847" s="214"/>
      <c r="R847" s="214"/>
      <c r="S847" s="214"/>
      <c r="T847" s="214"/>
      <c r="U847" s="214"/>
      <c r="V847" s="214"/>
      <c r="W847" s="214"/>
      <c r="X847" s="214"/>
      <c r="Y847" s="214"/>
      <c r="Z847" s="214"/>
      <c r="AA847" s="214"/>
    </row>
    <row r="848" spans="1:27" s="244" customFormat="1" ht="13.5" customHeight="1" x14ac:dyDescent="0.25">
      <c r="A848" s="214"/>
      <c r="B848" s="214"/>
      <c r="C848" s="214"/>
      <c r="D848" s="214"/>
      <c r="E848" s="243"/>
      <c r="F848" s="243"/>
      <c r="G848" s="243"/>
      <c r="H848" s="214"/>
      <c r="I848" s="214"/>
      <c r="J848" s="214"/>
      <c r="K848" s="214"/>
      <c r="L848" s="214"/>
      <c r="M848" s="214"/>
      <c r="N848" s="214"/>
      <c r="O848" s="214"/>
      <c r="P848" s="214"/>
      <c r="Q848" s="214"/>
      <c r="R848" s="214"/>
      <c r="S848" s="214"/>
      <c r="T848" s="214"/>
      <c r="U848" s="214"/>
      <c r="V848" s="214"/>
      <c r="W848" s="214"/>
      <c r="X848" s="214"/>
      <c r="Y848" s="214"/>
      <c r="Z848" s="214"/>
      <c r="AA848" s="214"/>
    </row>
    <row r="849" spans="1:27" s="244" customFormat="1" ht="13.5" customHeight="1" x14ac:dyDescent="0.25">
      <c r="A849" s="214"/>
      <c r="B849" s="214"/>
      <c r="C849" s="214"/>
      <c r="D849" s="214"/>
      <c r="E849" s="243"/>
      <c r="F849" s="243"/>
      <c r="G849" s="243"/>
      <c r="H849" s="214"/>
      <c r="I849" s="214"/>
      <c r="J849" s="214"/>
      <c r="K849" s="214"/>
      <c r="L849" s="214"/>
      <c r="M849" s="214"/>
      <c r="N849" s="214"/>
      <c r="O849" s="214"/>
      <c r="P849" s="214"/>
      <c r="Q849" s="214"/>
      <c r="R849" s="214"/>
      <c r="S849" s="214"/>
      <c r="T849" s="214"/>
      <c r="U849" s="214"/>
      <c r="V849" s="214"/>
      <c r="W849" s="214"/>
      <c r="X849" s="214"/>
      <c r="Y849" s="214"/>
      <c r="Z849" s="214"/>
      <c r="AA849" s="214"/>
    </row>
    <row r="850" spans="1:27" s="244" customFormat="1" ht="13.5" customHeight="1" x14ac:dyDescent="0.25">
      <c r="A850" s="214"/>
      <c r="B850" s="214"/>
      <c r="C850" s="214"/>
      <c r="D850" s="214"/>
      <c r="E850" s="243"/>
      <c r="F850" s="243"/>
      <c r="G850" s="243"/>
      <c r="H850" s="214"/>
      <c r="I850" s="214"/>
      <c r="J850" s="214"/>
      <c r="K850" s="214"/>
      <c r="L850" s="214"/>
      <c r="M850" s="214"/>
      <c r="N850" s="214"/>
      <c r="O850" s="214"/>
      <c r="P850" s="214"/>
      <c r="Q850" s="214"/>
      <c r="R850" s="214"/>
      <c r="S850" s="214"/>
      <c r="T850" s="214"/>
      <c r="U850" s="214"/>
      <c r="V850" s="214"/>
      <c r="W850" s="214"/>
      <c r="X850" s="214"/>
      <c r="Y850" s="214"/>
      <c r="Z850" s="214"/>
      <c r="AA850" s="214"/>
    </row>
    <row r="851" spans="1:27" s="244" customFormat="1" ht="13.5" customHeight="1" x14ac:dyDescent="0.25">
      <c r="A851" s="214"/>
      <c r="B851" s="214"/>
      <c r="C851" s="214"/>
      <c r="D851" s="214"/>
      <c r="E851" s="243"/>
      <c r="F851" s="243"/>
      <c r="G851" s="243"/>
      <c r="H851" s="214"/>
      <c r="I851" s="214"/>
      <c r="J851" s="214"/>
      <c r="K851" s="214"/>
      <c r="L851" s="214"/>
      <c r="M851" s="214"/>
      <c r="N851" s="214"/>
      <c r="O851" s="214"/>
      <c r="P851" s="214"/>
      <c r="Q851" s="214"/>
      <c r="R851" s="214"/>
      <c r="S851" s="214"/>
      <c r="T851" s="214"/>
      <c r="U851" s="214"/>
      <c r="V851" s="214"/>
      <c r="W851" s="214"/>
      <c r="X851" s="214"/>
      <c r="Y851" s="214"/>
      <c r="Z851" s="214"/>
      <c r="AA851" s="214"/>
    </row>
    <row r="852" spans="1:27" s="244" customFormat="1" ht="13.5" customHeight="1" x14ac:dyDescent="0.25">
      <c r="A852" s="214"/>
      <c r="B852" s="214"/>
      <c r="C852" s="214"/>
      <c r="D852" s="214"/>
      <c r="E852" s="243"/>
      <c r="F852" s="243"/>
      <c r="G852" s="243"/>
      <c r="H852" s="214"/>
      <c r="I852" s="214"/>
      <c r="J852" s="214"/>
      <c r="K852" s="214"/>
      <c r="L852" s="214"/>
      <c r="M852" s="214"/>
      <c r="N852" s="214"/>
      <c r="O852" s="214"/>
      <c r="P852" s="214"/>
      <c r="Q852" s="214"/>
      <c r="R852" s="214"/>
      <c r="S852" s="214"/>
      <c r="T852" s="214"/>
      <c r="U852" s="214"/>
      <c r="V852" s="214"/>
      <c r="W852" s="214"/>
      <c r="X852" s="214"/>
      <c r="Y852" s="214"/>
      <c r="Z852" s="214"/>
      <c r="AA852" s="214"/>
    </row>
    <row r="853" spans="1:27" s="244" customFormat="1" ht="13.5" customHeight="1" x14ac:dyDescent="0.25">
      <c r="A853" s="214"/>
      <c r="B853" s="214"/>
      <c r="C853" s="214"/>
      <c r="D853" s="214"/>
      <c r="E853" s="243"/>
      <c r="F853" s="243"/>
      <c r="G853" s="243"/>
      <c r="H853" s="214"/>
      <c r="I853" s="214"/>
      <c r="J853" s="214"/>
      <c r="K853" s="214"/>
      <c r="L853" s="214"/>
      <c r="M853" s="214"/>
      <c r="N853" s="214"/>
      <c r="O853" s="214"/>
      <c r="P853" s="214"/>
      <c r="Q853" s="214"/>
      <c r="R853" s="214"/>
      <c r="S853" s="214"/>
      <c r="T853" s="214"/>
      <c r="U853" s="214"/>
      <c r="V853" s="214"/>
      <c r="W853" s="214"/>
      <c r="X853" s="214"/>
      <c r="Y853" s="214"/>
      <c r="Z853" s="214"/>
      <c r="AA853" s="214"/>
    </row>
    <row r="854" spans="1:27" s="244" customFormat="1" ht="13.5" customHeight="1" x14ac:dyDescent="0.25">
      <c r="A854" s="214"/>
      <c r="B854" s="214"/>
      <c r="C854" s="214"/>
      <c r="D854" s="214"/>
      <c r="E854" s="243"/>
      <c r="F854" s="243"/>
      <c r="G854" s="243"/>
      <c r="H854" s="214"/>
      <c r="I854" s="214"/>
      <c r="J854" s="214"/>
      <c r="K854" s="214"/>
      <c r="L854" s="214"/>
      <c r="M854" s="214"/>
      <c r="N854" s="214"/>
      <c r="O854" s="214"/>
      <c r="P854" s="214"/>
      <c r="Q854" s="214"/>
      <c r="R854" s="214"/>
      <c r="S854" s="214"/>
      <c r="T854" s="214"/>
      <c r="U854" s="214"/>
      <c r="V854" s="214"/>
      <c r="W854" s="214"/>
      <c r="X854" s="214"/>
      <c r="Y854" s="214"/>
      <c r="Z854" s="214"/>
      <c r="AA854" s="214"/>
    </row>
    <row r="855" spans="1:27" s="244" customFormat="1" ht="13.5" customHeight="1" x14ac:dyDescent="0.25">
      <c r="A855" s="214"/>
      <c r="B855" s="214"/>
      <c r="C855" s="214"/>
      <c r="D855" s="214"/>
      <c r="E855" s="243"/>
      <c r="F855" s="243"/>
      <c r="G855" s="243"/>
      <c r="H855" s="214"/>
      <c r="I855" s="214"/>
      <c r="J855" s="214"/>
      <c r="K855" s="214"/>
      <c r="L855" s="214"/>
      <c r="M855" s="214"/>
      <c r="N855" s="214"/>
      <c r="O855" s="214"/>
      <c r="P855" s="214"/>
      <c r="Q855" s="214"/>
      <c r="R855" s="214"/>
      <c r="S855" s="214"/>
      <c r="T855" s="214"/>
      <c r="U855" s="214"/>
      <c r="V855" s="214"/>
      <c r="W855" s="214"/>
      <c r="X855" s="214"/>
      <c r="Y855" s="214"/>
      <c r="Z855" s="214"/>
      <c r="AA855" s="214"/>
    </row>
    <row r="856" spans="1:27" s="244" customFormat="1" ht="13.5" customHeight="1" x14ac:dyDescent="0.25">
      <c r="A856" s="214"/>
      <c r="B856" s="214"/>
      <c r="C856" s="214"/>
      <c r="D856" s="214"/>
      <c r="E856" s="243"/>
      <c r="F856" s="243"/>
      <c r="G856" s="243"/>
      <c r="H856" s="214"/>
      <c r="I856" s="214"/>
      <c r="J856" s="214"/>
      <c r="K856" s="214"/>
      <c r="L856" s="214"/>
      <c r="M856" s="214"/>
      <c r="N856" s="214"/>
      <c r="O856" s="214"/>
      <c r="P856" s="214"/>
      <c r="Q856" s="214"/>
      <c r="R856" s="214"/>
      <c r="S856" s="214"/>
      <c r="T856" s="214"/>
      <c r="U856" s="214"/>
      <c r="V856" s="214"/>
      <c r="W856" s="214"/>
      <c r="X856" s="214"/>
      <c r="Y856" s="214"/>
      <c r="Z856" s="214"/>
      <c r="AA856" s="214"/>
    </row>
    <row r="857" spans="1:27" s="244" customFormat="1" ht="13.5" customHeight="1" x14ac:dyDescent="0.25">
      <c r="A857" s="214"/>
      <c r="B857" s="214"/>
      <c r="C857" s="214"/>
      <c r="D857" s="214"/>
      <c r="E857" s="243"/>
      <c r="F857" s="243"/>
      <c r="G857" s="243"/>
      <c r="H857" s="214"/>
      <c r="I857" s="214"/>
      <c r="J857" s="214"/>
      <c r="K857" s="214"/>
      <c r="L857" s="214"/>
      <c r="M857" s="214"/>
      <c r="N857" s="214"/>
      <c r="O857" s="214"/>
      <c r="P857" s="214"/>
      <c r="Q857" s="214"/>
      <c r="R857" s="214"/>
      <c r="S857" s="214"/>
      <c r="T857" s="214"/>
      <c r="U857" s="214"/>
      <c r="V857" s="214"/>
      <c r="W857" s="214"/>
      <c r="X857" s="214"/>
      <c r="Y857" s="214"/>
      <c r="Z857" s="214"/>
      <c r="AA857" s="214"/>
    </row>
    <row r="858" spans="1:27" s="244" customFormat="1" ht="13.5" customHeight="1" x14ac:dyDescent="0.25">
      <c r="A858" s="214"/>
      <c r="B858" s="214"/>
      <c r="C858" s="214"/>
      <c r="D858" s="214"/>
      <c r="E858" s="243"/>
      <c r="F858" s="243"/>
      <c r="G858" s="243"/>
      <c r="H858" s="214"/>
      <c r="I858" s="214"/>
      <c r="J858" s="214"/>
      <c r="K858" s="214"/>
      <c r="L858" s="214"/>
      <c r="M858" s="214"/>
      <c r="N858" s="214"/>
      <c r="O858" s="214"/>
      <c r="P858" s="214"/>
      <c r="Q858" s="214"/>
      <c r="R858" s="214"/>
      <c r="S858" s="214"/>
      <c r="T858" s="214"/>
      <c r="U858" s="214"/>
      <c r="V858" s="214"/>
      <c r="W858" s="214"/>
      <c r="X858" s="214"/>
      <c r="Y858" s="214"/>
      <c r="Z858" s="214"/>
      <c r="AA858" s="214"/>
    </row>
    <row r="859" spans="1:27" s="244" customFormat="1" ht="13.5" customHeight="1" x14ac:dyDescent="0.25">
      <c r="A859" s="214"/>
      <c r="B859" s="214"/>
      <c r="C859" s="214"/>
      <c r="D859" s="214"/>
      <c r="E859" s="243"/>
      <c r="F859" s="243"/>
      <c r="G859" s="243"/>
      <c r="H859" s="214"/>
      <c r="I859" s="214"/>
      <c r="J859" s="214"/>
      <c r="K859" s="214"/>
      <c r="L859" s="214"/>
      <c r="M859" s="214"/>
      <c r="N859" s="214"/>
      <c r="O859" s="214"/>
      <c r="P859" s="214"/>
      <c r="Q859" s="214"/>
      <c r="R859" s="214"/>
      <c r="S859" s="214"/>
      <c r="T859" s="214"/>
      <c r="U859" s="214"/>
      <c r="V859" s="214"/>
      <c r="W859" s="214"/>
      <c r="X859" s="214"/>
      <c r="Y859" s="214"/>
      <c r="Z859" s="214"/>
      <c r="AA859" s="214"/>
    </row>
    <row r="860" spans="1:27" s="244" customFormat="1" ht="13.5" customHeight="1" x14ac:dyDescent="0.25">
      <c r="A860" s="214"/>
      <c r="B860" s="214"/>
      <c r="C860" s="214"/>
      <c r="D860" s="214"/>
      <c r="E860" s="243"/>
      <c r="F860" s="243"/>
      <c r="G860" s="243"/>
      <c r="H860" s="214"/>
      <c r="I860" s="214"/>
      <c r="J860" s="214"/>
      <c r="K860" s="214"/>
      <c r="L860" s="214"/>
      <c r="M860" s="214"/>
      <c r="N860" s="214"/>
      <c r="O860" s="214"/>
      <c r="P860" s="214"/>
      <c r="Q860" s="214"/>
      <c r="R860" s="214"/>
      <c r="S860" s="214"/>
      <c r="T860" s="214"/>
      <c r="U860" s="214"/>
      <c r="V860" s="214"/>
      <c r="W860" s="214"/>
      <c r="X860" s="214"/>
      <c r="Y860" s="214"/>
      <c r="Z860" s="214"/>
      <c r="AA860" s="214"/>
    </row>
    <row r="861" spans="1:27" s="244" customFormat="1" ht="13.5" customHeight="1" x14ac:dyDescent="0.25">
      <c r="A861" s="214"/>
      <c r="B861" s="214"/>
      <c r="C861" s="214"/>
      <c r="D861" s="214"/>
      <c r="E861" s="243"/>
      <c r="F861" s="243"/>
      <c r="G861" s="243"/>
      <c r="H861" s="214"/>
      <c r="I861" s="214"/>
      <c r="J861" s="214"/>
      <c r="K861" s="214"/>
      <c r="L861" s="214"/>
      <c r="M861" s="214"/>
      <c r="N861" s="214"/>
      <c r="O861" s="214"/>
      <c r="P861" s="214"/>
      <c r="Q861" s="214"/>
      <c r="R861" s="214"/>
      <c r="S861" s="214"/>
      <c r="T861" s="214"/>
      <c r="U861" s="214"/>
      <c r="V861" s="214"/>
      <c r="W861" s="214"/>
      <c r="X861" s="214"/>
      <c r="Y861" s="214"/>
      <c r="Z861" s="214"/>
      <c r="AA861" s="214"/>
    </row>
    <row r="862" spans="1:27" s="244" customFormat="1" ht="13.5" customHeight="1" x14ac:dyDescent="0.25">
      <c r="A862" s="214"/>
      <c r="B862" s="214"/>
      <c r="C862" s="214"/>
      <c r="D862" s="214"/>
      <c r="E862" s="243"/>
      <c r="F862" s="243"/>
      <c r="G862" s="243"/>
      <c r="H862" s="214"/>
      <c r="I862" s="214"/>
      <c r="J862" s="214"/>
      <c r="K862" s="214"/>
      <c r="L862" s="214"/>
      <c r="M862" s="214"/>
      <c r="N862" s="214"/>
      <c r="O862" s="214"/>
      <c r="P862" s="214"/>
      <c r="Q862" s="214"/>
      <c r="R862" s="214"/>
      <c r="S862" s="214"/>
      <c r="T862" s="214"/>
      <c r="U862" s="214"/>
      <c r="V862" s="214"/>
      <c r="W862" s="214"/>
      <c r="X862" s="214"/>
      <c r="Y862" s="214"/>
      <c r="Z862" s="214"/>
      <c r="AA862" s="214"/>
    </row>
    <row r="863" spans="1:27" s="244" customFormat="1" ht="13.5" customHeight="1" x14ac:dyDescent="0.25">
      <c r="A863" s="214"/>
      <c r="B863" s="214"/>
      <c r="C863" s="214"/>
      <c r="D863" s="214"/>
      <c r="E863" s="243"/>
      <c r="F863" s="243"/>
      <c r="G863" s="243"/>
      <c r="H863" s="214"/>
      <c r="I863" s="214"/>
      <c r="J863" s="214"/>
      <c r="K863" s="214"/>
      <c r="L863" s="214"/>
      <c r="M863" s="214"/>
      <c r="N863" s="214"/>
      <c r="O863" s="214"/>
      <c r="P863" s="214"/>
      <c r="Q863" s="214"/>
      <c r="R863" s="214"/>
      <c r="S863" s="214"/>
      <c r="T863" s="214"/>
      <c r="U863" s="214"/>
      <c r="V863" s="214"/>
      <c r="W863" s="214"/>
      <c r="X863" s="214"/>
      <c r="Y863" s="214"/>
      <c r="Z863" s="214"/>
      <c r="AA863" s="214"/>
    </row>
    <row r="864" spans="1:27" s="244" customFormat="1" ht="13.5" customHeight="1" x14ac:dyDescent="0.25">
      <c r="A864" s="214"/>
      <c r="B864" s="214"/>
      <c r="C864" s="214"/>
      <c r="D864" s="214"/>
      <c r="E864" s="243"/>
      <c r="F864" s="243"/>
      <c r="G864" s="243"/>
      <c r="H864" s="214"/>
      <c r="I864" s="214"/>
      <c r="J864" s="214"/>
      <c r="K864" s="214"/>
      <c r="L864" s="214"/>
      <c r="M864" s="214"/>
      <c r="N864" s="214"/>
      <c r="O864" s="214"/>
      <c r="P864" s="214"/>
      <c r="Q864" s="214"/>
      <c r="R864" s="214"/>
      <c r="S864" s="214"/>
      <c r="T864" s="214"/>
      <c r="U864" s="214"/>
      <c r="V864" s="214"/>
      <c r="W864" s="214"/>
      <c r="X864" s="214"/>
      <c r="Y864" s="214"/>
      <c r="Z864" s="214"/>
      <c r="AA864" s="214"/>
    </row>
    <row r="865" spans="1:27" s="244" customFormat="1" ht="13.5" customHeight="1" x14ac:dyDescent="0.25">
      <c r="A865" s="214"/>
      <c r="B865" s="214"/>
      <c r="C865" s="214"/>
      <c r="D865" s="214"/>
      <c r="E865" s="243"/>
      <c r="F865" s="243"/>
      <c r="G865" s="243"/>
      <c r="H865" s="214"/>
      <c r="I865" s="214"/>
      <c r="J865" s="214"/>
      <c r="K865" s="214"/>
      <c r="L865" s="214"/>
      <c r="M865" s="214"/>
      <c r="N865" s="214"/>
      <c r="O865" s="214"/>
      <c r="P865" s="214"/>
      <c r="Q865" s="214"/>
      <c r="R865" s="214"/>
      <c r="S865" s="214"/>
      <c r="T865" s="214"/>
      <c r="U865" s="214"/>
      <c r="V865" s="214"/>
      <c r="W865" s="214"/>
      <c r="X865" s="214"/>
      <c r="Y865" s="214"/>
      <c r="Z865" s="214"/>
      <c r="AA865" s="214"/>
    </row>
    <row r="866" spans="1:27" s="244" customFormat="1" ht="13.5" customHeight="1" x14ac:dyDescent="0.25">
      <c r="A866" s="214"/>
      <c r="B866" s="214"/>
      <c r="C866" s="214"/>
      <c r="D866" s="214"/>
      <c r="E866" s="243"/>
      <c r="F866" s="243"/>
      <c r="G866" s="243"/>
      <c r="H866" s="214"/>
      <c r="I866" s="214"/>
      <c r="J866" s="214"/>
      <c r="K866" s="214"/>
      <c r="L866" s="214"/>
      <c r="M866" s="214"/>
      <c r="N866" s="214"/>
      <c r="O866" s="214"/>
      <c r="P866" s="214"/>
      <c r="Q866" s="214"/>
      <c r="R866" s="214"/>
      <c r="S866" s="214"/>
      <c r="T866" s="214"/>
      <c r="U866" s="214"/>
      <c r="V866" s="214"/>
      <c r="W866" s="214"/>
      <c r="X866" s="214"/>
      <c r="Y866" s="214"/>
      <c r="Z866" s="214"/>
      <c r="AA866" s="214"/>
    </row>
    <row r="867" spans="1:27" s="244" customFormat="1" ht="13.5" customHeight="1" x14ac:dyDescent="0.25">
      <c r="A867" s="214"/>
      <c r="B867" s="214"/>
      <c r="C867" s="214"/>
      <c r="D867" s="214"/>
      <c r="E867" s="243"/>
      <c r="F867" s="243"/>
      <c r="G867" s="243"/>
      <c r="H867" s="214"/>
      <c r="I867" s="214"/>
      <c r="J867" s="214"/>
      <c r="K867" s="214"/>
      <c r="L867" s="214"/>
      <c r="M867" s="214"/>
      <c r="N867" s="214"/>
      <c r="O867" s="214"/>
      <c r="P867" s="214"/>
      <c r="Q867" s="214"/>
      <c r="R867" s="214"/>
      <c r="S867" s="214"/>
      <c r="T867" s="214"/>
      <c r="U867" s="214"/>
      <c r="V867" s="214"/>
      <c r="W867" s="214"/>
      <c r="X867" s="214"/>
      <c r="Y867" s="214"/>
      <c r="Z867" s="214"/>
      <c r="AA867" s="214"/>
    </row>
    <row r="868" spans="1:27" s="244" customFormat="1" ht="13.5" customHeight="1" x14ac:dyDescent="0.25">
      <c r="A868" s="214"/>
      <c r="B868" s="214"/>
      <c r="C868" s="214"/>
      <c r="D868" s="214"/>
      <c r="E868" s="243"/>
      <c r="F868" s="243"/>
      <c r="G868" s="243"/>
      <c r="H868" s="214"/>
      <c r="I868" s="214"/>
      <c r="J868" s="214"/>
      <c r="K868" s="214"/>
      <c r="L868" s="214"/>
      <c r="M868" s="214"/>
      <c r="N868" s="214"/>
      <c r="O868" s="214"/>
      <c r="P868" s="214"/>
      <c r="Q868" s="214"/>
      <c r="R868" s="214"/>
      <c r="S868" s="214"/>
      <c r="T868" s="214"/>
      <c r="U868" s="214"/>
      <c r="V868" s="214"/>
      <c r="W868" s="214"/>
      <c r="X868" s="214"/>
      <c r="Y868" s="214"/>
      <c r="Z868" s="214"/>
      <c r="AA868" s="214"/>
    </row>
    <row r="869" spans="1:27" s="244" customFormat="1" ht="13.5" customHeight="1" x14ac:dyDescent="0.25">
      <c r="A869" s="214"/>
      <c r="B869" s="214"/>
      <c r="C869" s="214"/>
      <c r="D869" s="214"/>
      <c r="E869" s="243"/>
      <c r="F869" s="243"/>
      <c r="G869" s="243"/>
      <c r="H869" s="214"/>
      <c r="I869" s="214"/>
      <c r="J869" s="214"/>
      <c r="K869" s="214"/>
      <c r="L869" s="214"/>
      <c r="M869" s="214"/>
      <c r="N869" s="214"/>
      <c r="O869" s="214"/>
      <c r="P869" s="214"/>
      <c r="Q869" s="214"/>
      <c r="R869" s="214"/>
      <c r="S869" s="214"/>
      <c r="T869" s="214"/>
      <c r="U869" s="214"/>
      <c r="V869" s="214"/>
      <c r="W869" s="214"/>
      <c r="X869" s="214"/>
      <c r="Y869" s="214"/>
      <c r="Z869" s="214"/>
      <c r="AA869" s="214"/>
    </row>
    <row r="870" spans="1:27" s="244" customFormat="1" ht="13.5" customHeight="1" x14ac:dyDescent="0.25">
      <c r="A870" s="214"/>
      <c r="B870" s="214"/>
      <c r="C870" s="214"/>
      <c r="D870" s="214"/>
      <c r="E870" s="243"/>
      <c r="F870" s="243"/>
      <c r="G870" s="243"/>
      <c r="H870" s="214"/>
      <c r="I870" s="214"/>
      <c r="J870" s="214"/>
      <c r="K870" s="214"/>
      <c r="L870" s="214"/>
      <c r="M870" s="214"/>
      <c r="N870" s="214"/>
      <c r="O870" s="214"/>
      <c r="P870" s="214"/>
      <c r="Q870" s="214"/>
      <c r="R870" s="214"/>
      <c r="S870" s="214"/>
      <c r="T870" s="214"/>
      <c r="U870" s="214"/>
      <c r="V870" s="214"/>
      <c r="W870" s="214"/>
      <c r="X870" s="214"/>
      <c r="Y870" s="214"/>
      <c r="Z870" s="214"/>
      <c r="AA870" s="214"/>
    </row>
    <row r="871" spans="1:27" s="244" customFormat="1" ht="13.5" customHeight="1" x14ac:dyDescent="0.25">
      <c r="A871" s="214"/>
      <c r="B871" s="214"/>
      <c r="C871" s="214"/>
      <c r="D871" s="214"/>
      <c r="E871" s="243"/>
      <c r="F871" s="243"/>
      <c r="G871" s="243"/>
      <c r="H871" s="214"/>
      <c r="I871" s="214"/>
      <c r="J871" s="214"/>
      <c r="K871" s="214"/>
      <c r="L871" s="214"/>
      <c r="M871" s="214"/>
      <c r="N871" s="214"/>
      <c r="O871" s="214"/>
      <c r="P871" s="214"/>
      <c r="Q871" s="214"/>
      <c r="R871" s="214"/>
      <c r="S871" s="214"/>
      <c r="T871" s="214"/>
      <c r="U871" s="214"/>
      <c r="V871" s="214"/>
      <c r="W871" s="214"/>
      <c r="X871" s="214"/>
      <c r="Y871" s="214"/>
      <c r="Z871" s="214"/>
      <c r="AA871" s="214"/>
    </row>
    <row r="872" spans="1:27" s="244" customFormat="1" ht="13.5" customHeight="1" x14ac:dyDescent="0.25">
      <c r="A872" s="214"/>
      <c r="B872" s="214"/>
      <c r="C872" s="214"/>
      <c r="D872" s="214"/>
      <c r="E872" s="243"/>
      <c r="F872" s="243"/>
      <c r="G872" s="243"/>
      <c r="H872" s="214"/>
      <c r="I872" s="214"/>
      <c r="J872" s="214"/>
      <c r="K872" s="214"/>
      <c r="L872" s="214"/>
      <c r="M872" s="214"/>
      <c r="N872" s="214"/>
      <c r="O872" s="214"/>
      <c r="P872" s="214"/>
      <c r="Q872" s="214"/>
      <c r="R872" s="214"/>
      <c r="S872" s="214"/>
      <c r="T872" s="214"/>
      <c r="U872" s="214"/>
      <c r="V872" s="214"/>
      <c r="W872" s="214"/>
      <c r="X872" s="214"/>
      <c r="Y872" s="214"/>
      <c r="Z872" s="214"/>
      <c r="AA872" s="214"/>
    </row>
    <row r="873" spans="1:27" s="244" customFormat="1" ht="13.5" customHeight="1" x14ac:dyDescent="0.25">
      <c r="A873" s="214"/>
      <c r="B873" s="214"/>
      <c r="C873" s="214"/>
      <c r="D873" s="214"/>
      <c r="E873" s="243"/>
      <c r="F873" s="243"/>
      <c r="G873" s="243"/>
      <c r="H873" s="214"/>
      <c r="I873" s="214"/>
      <c r="J873" s="214"/>
      <c r="K873" s="214"/>
      <c r="L873" s="214"/>
      <c r="M873" s="214"/>
      <c r="N873" s="214"/>
      <c r="O873" s="214"/>
      <c r="P873" s="214"/>
      <c r="Q873" s="214"/>
      <c r="R873" s="214"/>
      <c r="S873" s="214"/>
      <c r="T873" s="214"/>
      <c r="U873" s="214"/>
      <c r="V873" s="214"/>
      <c r="W873" s="214"/>
      <c r="X873" s="214"/>
      <c r="Y873" s="214"/>
      <c r="Z873" s="214"/>
      <c r="AA873" s="214"/>
    </row>
    <row r="874" spans="1:27" s="244" customFormat="1" ht="13.5" customHeight="1" x14ac:dyDescent="0.25">
      <c r="A874" s="214"/>
      <c r="B874" s="214"/>
      <c r="C874" s="214"/>
      <c r="D874" s="214"/>
      <c r="E874" s="243"/>
      <c r="F874" s="243"/>
      <c r="G874" s="243"/>
      <c r="H874" s="214"/>
      <c r="I874" s="214"/>
      <c r="J874" s="214"/>
      <c r="K874" s="214"/>
      <c r="L874" s="214"/>
      <c r="M874" s="214"/>
      <c r="N874" s="214"/>
      <c r="O874" s="214"/>
      <c r="P874" s="214"/>
      <c r="Q874" s="214"/>
      <c r="R874" s="214"/>
      <c r="S874" s="214"/>
      <c r="T874" s="214"/>
      <c r="U874" s="214"/>
      <c r="V874" s="214"/>
      <c r="W874" s="214"/>
      <c r="X874" s="214"/>
      <c r="Y874" s="214"/>
      <c r="Z874" s="214"/>
      <c r="AA874" s="214"/>
    </row>
    <row r="875" spans="1:27" s="244" customFormat="1" ht="13.5" customHeight="1" x14ac:dyDescent="0.25">
      <c r="A875" s="214"/>
      <c r="B875" s="214"/>
      <c r="C875" s="214"/>
      <c r="D875" s="214"/>
      <c r="E875" s="243"/>
      <c r="F875" s="243"/>
      <c r="G875" s="243"/>
      <c r="H875" s="214"/>
      <c r="I875" s="214"/>
      <c r="J875" s="214"/>
      <c r="K875" s="214"/>
      <c r="L875" s="214"/>
      <c r="M875" s="214"/>
      <c r="N875" s="214"/>
      <c r="O875" s="214"/>
      <c r="P875" s="214"/>
      <c r="Q875" s="214"/>
      <c r="R875" s="214"/>
      <c r="S875" s="214"/>
      <c r="T875" s="214"/>
      <c r="U875" s="214"/>
      <c r="V875" s="214"/>
      <c r="W875" s="214"/>
      <c r="X875" s="214"/>
      <c r="Y875" s="214"/>
      <c r="Z875" s="214"/>
      <c r="AA875" s="214"/>
    </row>
    <row r="876" spans="1:27" s="244" customFormat="1" ht="13.5" customHeight="1" x14ac:dyDescent="0.25">
      <c r="A876" s="214"/>
      <c r="B876" s="214"/>
      <c r="C876" s="214"/>
      <c r="D876" s="214"/>
      <c r="E876" s="243"/>
      <c r="F876" s="243"/>
      <c r="G876" s="243"/>
      <c r="H876" s="214"/>
      <c r="I876" s="214"/>
      <c r="J876" s="214"/>
      <c r="K876" s="214"/>
      <c r="L876" s="214"/>
      <c r="M876" s="214"/>
      <c r="N876" s="214"/>
      <c r="O876" s="214"/>
      <c r="P876" s="214"/>
      <c r="Q876" s="214"/>
      <c r="R876" s="214"/>
      <c r="S876" s="214"/>
      <c r="T876" s="214"/>
      <c r="U876" s="214"/>
      <c r="V876" s="214"/>
      <c r="W876" s="214"/>
      <c r="X876" s="214"/>
      <c r="Y876" s="214"/>
      <c r="Z876" s="214"/>
      <c r="AA876" s="214"/>
    </row>
    <row r="877" spans="1:27" s="244" customFormat="1" ht="13.5" customHeight="1" x14ac:dyDescent="0.25">
      <c r="A877" s="214"/>
      <c r="B877" s="214"/>
      <c r="C877" s="214"/>
      <c r="D877" s="214"/>
      <c r="E877" s="243"/>
      <c r="F877" s="243"/>
      <c r="G877" s="243"/>
      <c r="H877" s="214"/>
      <c r="I877" s="214"/>
      <c r="J877" s="214"/>
      <c r="K877" s="214"/>
      <c r="L877" s="214"/>
      <c r="M877" s="214"/>
      <c r="N877" s="214"/>
      <c r="O877" s="214"/>
      <c r="P877" s="214"/>
      <c r="Q877" s="214"/>
      <c r="R877" s="214"/>
      <c r="S877" s="214"/>
      <c r="T877" s="214"/>
      <c r="U877" s="214"/>
      <c r="V877" s="214"/>
      <c r="W877" s="214"/>
      <c r="X877" s="214"/>
      <c r="Y877" s="214"/>
      <c r="Z877" s="214"/>
      <c r="AA877" s="214"/>
    </row>
    <row r="878" spans="1:27" s="244" customFormat="1" ht="13.5" customHeight="1" x14ac:dyDescent="0.25">
      <c r="A878" s="214"/>
      <c r="B878" s="214"/>
      <c r="C878" s="214"/>
      <c r="D878" s="214"/>
      <c r="E878" s="243"/>
      <c r="F878" s="243"/>
      <c r="G878" s="243"/>
      <c r="H878" s="214"/>
      <c r="I878" s="214"/>
      <c r="J878" s="214"/>
      <c r="K878" s="214"/>
      <c r="L878" s="214"/>
      <c r="M878" s="214"/>
      <c r="N878" s="214"/>
      <c r="O878" s="214"/>
      <c r="P878" s="214"/>
      <c r="Q878" s="214"/>
      <c r="R878" s="214"/>
      <c r="S878" s="214"/>
      <c r="T878" s="214"/>
      <c r="U878" s="214"/>
      <c r="V878" s="214"/>
      <c r="W878" s="214"/>
      <c r="X878" s="214"/>
      <c r="Y878" s="214"/>
      <c r="Z878" s="214"/>
      <c r="AA878" s="214"/>
    </row>
    <row r="879" spans="1:27" s="244" customFormat="1" ht="13.5" customHeight="1" x14ac:dyDescent="0.25">
      <c r="A879" s="214"/>
      <c r="B879" s="214"/>
      <c r="C879" s="214"/>
      <c r="D879" s="214"/>
      <c r="E879" s="243"/>
      <c r="F879" s="243"/>
      <c r="G879" s="243"/>
      <c r="H879" s="214"/>
      <c r="I879" s="214"/>
      <c r="J879" s="214"/>
      <c r="K879" s="214"/>
      <c r="L879" s="214"/>
      <c r="M879" s="214"/>
      <c r="N879" s="214"/>
      <c r="O879" s="214"/>
      <c r="P879" s="214"/>
      <c r="Q879" s="214"/>
      <c r="R879" s="214"/>
      <c r="S879" s="214"/>
      <c r="T879" s="214"/>
      <c r="U879" s="214"/>
      <c r="V879" s="214"/>
      <c r="W879" s="214"/>
      <c r="X879" s="214"/>
      <c r="Y879" s="214"/>
      <c r="Z879" s="214"/>
      <c r="AA879" s="214"/>
    </row>
    <row r="880" spans="1:27" s="244" customFormat="1" ht="13.5" customHeight="1" x14ac:dyDescent="0.25">
      <c r="A880" s="214"/>
      <c r="B880" s="214"/>
      <c r="C880" s="214"/>
      <c r="D880" s="214"/>
      <c r="E880" s="243"/>
      <c r="F880" s="243"/>
      <c r="G880" s="243"/>
      <c r="H880" s="214"/>
      <c r="I880" s="214"/>
      <c r="J880" s="214"/>
      <c r="K880" s="214"/>
      <c r="L880" s="214"/>
      <c r="M880" s="214"/>
      <c r="N880" s="214"/>
      <c r="O880" s="214"/>
      <c r="P880" s="214"/>
      <c r="Q880" s="214"/>
      <c r="R880" s="214"/>
      <c r="S880" s="214"/>
      <c r="T880" s="214"/>
      <c r="U880" s="214"/>
      <c r="V880" s="214"/>
      <c r="W880" s="214"/>
      <c r="X880" s="214"/>
      <c r="Y880" s="214"/>
      <c r="Z880" s="214"/>
      <c r="AA880" s="214"/>
    </row>
    <row r="881" spans="1:27" s="244" customFormat="1" ht="13.5" customHeight="1" x14ac:dyDescent="0.25">
      <c r="A881" s="214"/>
      <c r="B881" s="214"/>
      <c r="C881" s="214"/>
      <c r="D881" s="214"/>
      <c r="E881" s="243"/>
      <c r="F881" s="243"/>
      <c r="G881" s="243"/>
      <c r="H881" s="214"/>
      <c r="I881" s="214"/>
      <c r="J881" s="214"/>
      <c r="K881" s="214"/>
      <c r="L881" s="214"/>
      <c r="M881" s="214"/>
      <c r="N881" s="214"/>
      <c r="O881" s="214"/>
      <c r="P881" s="214"/>
      <c r="Q881" s="214"/>
      <c r="R881" s="214"/>
      <c r="S881" s="214"/>
      <c r="T881" s="214"/>
      <c r="U881" s="214"/>
      <c r="V881" s="214"/>
      <c r="W881" s="214"/>
      <c r="X881" s="214"/>
      <c r="Y881" s="214"/>
      <c r="Z881" s="214"/>
      <c r="AA881" s="214"/>
    </row>
    <row r="882" spans="1:27" s="244" customFormat="1" ht="13.5" customHeight="1" x14ac:dyDescent="0.25">
      <c r="A882" s="214"/>
      <c r="B882" s="214"/>
      <c r="C882" s="214"/>
      <c r="D882" s="214"/>
      <c r="E882" s="243"/>
      <c r="F882" s="243"/>
      <c r="G882" s="243"/>
      <c r="H882" s="214"/>
      <c r="I882" s="214"/>
      <c r="J882" s="214"/>
      <c r="K882" s="214"/>
      <c r="L882" s="214"/>
      <c r="M882" s="214"/>
      <c r="N882" s="214"/>
      <c r="O882" s="214"/>
      <c r="P882" s="214"/>
      <c r="Q882" s="214"/>
      <c r="R882" s="214"/>
      <c r="S882" s="214"/>
      <c r="T882" s="214"/>
      <c r="U882" s="214"/>
      <c r="V882" s="214"/>
      <c r="W882" s="214"/>
      <c r="X882" s="214"/>
      <c r="Y882" s="214"/>
      <c r="Z882" s="214"/>
      <c r="AA882" s="214"/>
    </row>
    <row r="883" spans="1:27" s="244" customFormat="1" ht="13.5" customHeight="1" x14ac:dyDescent="0.25">
      <c r="A883" s="214"/>
      <c r="B883" s="214"/>
      <c r="C883" s="214"/>
      <c r="D883" s="214"/>
      <c r="E883" s="243"/>
      <c r="F883" s="243"/>
      <c r="G883" s="243"/>
      <c r="H883" s="214"/>
      <c r="I883" s="214"/>
      <c r="J883" s="214"/>
      <c r="K883" s="214"/>
      <c r="L883" s="214"/>
      <c r="M883" s="214"/>
      <c r="N883" s="214"/>
      <c r="O883" s="214"/>
      <c r="P883" s="214"/>
      <c r="Q883" s="214"/>
      <c r="R883" s="214"/>
      <c r="S883" s="214"/>
      <c r="T883" s="214"/>
      <c r="U883" s="214"/>
      <c r="V883" s="214"/>
      <c r="W883" s="214"/>
      <c r="X883" s="214"/>
      <c r="Y883" s="214"/>
      <c r="Z883" s="214"/>
      <c r="AA883" s="214"/>
    </row>
    <row r="884" spans="1:27" s="244" customFormat="1" ht="13.5" customHeight="1" x14ac:dyDescent="0.25">
      <c r="A884" s="214"/>
      <c r="B884" s="214"/>
      <c r="C884" s="214"/>
      <c r="D884" s="214"/>
      <c r="E884" s="243"/>
      <c r="F884" s="243"/>
      <c r="G884" s="243"/>
      <c r="H884" s="214"/>
      <c r="I884" s="214"/>
      <c r="J884" s="214"/>
      <c r="K884" s="214"/>
      <c r="L884" s="214"/>
      <c r="M884" s="214"/>
      <c r="N884" s="214"/>
      <c r="O884" s="214"/>
      <c r="P884" s="214"/>
      <c r="Q884" s="214"/>
      <c r="R884" s="214"/>
      <c r="S884" s="214"/>
      <c r="T884" s="214"/>
      <c r="U884" s="214"/>
      <c r="V884" s="214"/>
      <c r="W884" s="214"/>
      <c r="X884" s="214"/>
      <c r="Y884" s="214"/>
      <c r="Z884" s="214"/>
      <c r="AA884" s="214"/>
    </row>
    <row r="885" spans="1:27" s="244" customFormat="1" ht="13.5" customHeight="1" x14ac:dyDescent="0.25">
      <c r="A885" s="214"/>
      <c r="B885" s="214"/>
      <c r="C885" s="214"/>
      <c r="D885" s="214"/>
      <c r="E885" s="243"/>
      <c r="F885" s="243"/>
      <c r="G885" s="243"/>
      <c r="H885" s="214"/>
      <c r="I885" s="214"/>
      <c r="J885" s="214"/>
      <c r="K885" s="214"/>
      <c r="L885" s="214"/>
      <c r="M885" s="214"/>
      <c r="N885" s="214"/>
      <c r="O885" s="214"/>
      <c r="P885" s="214"/>
      <c r="Q885" s="214"/>
      <c r="R885" s="214"/>
      <c r="S885" s="214"/>
      <c r="T885" s="214"/>
      <c r="U885" s="214"/>
      <c r="V885" s="214"/>
      <c r="W885" s="214"/>
      <c r="X885" s="214"/>
      <c r="Y885" s="214"/>
      <c r="Z885" s="214"/>
      <c r="AA885" s="214"/>
    </row>
    <row r="886" spans="1:27" s="244" customFormat="1" ht="13.5" customHeight="1" x14ac:dyDescent="0.25">
      <c r="A886" s="214"/>
      <c r="B886" s="214"/>
      <c r="C886" s="214"/>
      <c r="D886" s="214"/>
      <c r="E886" s="243"/>
      <c r="F886" s="243"/>
      <c r="G886" s="243"/>
      <c r="H886" s="214"/>
      <c r="I886" s="214"/>
      <c r="J886" s="214"/>
      <c r="K886" s="214"/>
      <c r="L886" s="214"/>
      <c r="M886" s="214"/>
      <c r="N886" s="214"/>
      <c r="O886" s="214"/>
      <c r="P886" s="214"/>
      <c r="Q886" s="214"/>
      <c r="R886" s="214"/>
      <c r="S886" s="214"/>
      <c r="T886" s="214"/>
      <c r="U886" s="214"/>
      <c r="V886" s="214"/>
      <c r="W886" s="214"/>
      <c r="X886" s="214"/>
      <c r="Y886" s="214"/>
      <c r="Z886" s="214"/>
      <c r="AA886" s="214"/>
    </row>
    <row r="887" spans="1:27" s="244" customFormat="1" ht="13.5" customHeight="1" x14ac:dyDescent="0.25">
      <c r="A887" s="214"/>
      <c r="B887" s="214"/>
      <c r="C887" s="214"/>
      <c r="D887" s="214"/>
      <c r="E887" s="243"/>
      <c r="F887" s="243"/>
      <c r="G887" s="243"/>
      <c r="H887" s="214"/>
      <c r="I887" s="214"/>
      <c r="J887" s="214"/>
      <c r="K887" s="214"/>
      <c r="L887" s="214"/>
      <c r="M887" s="214"/>
      <c r="N887" s="214"/>
      <c r="O887" s="214"/>
      <c r="P887" s="214"/>
      <c r="Q887" s="214"/>
      <c r="R887" s="214"/>
      <c r="S887" s="214"/>
      <c r="T887" s="214"/>
      <c r="U887" s="214"/>
      <c r="V887" s="214"/>
      <c r="W887" s="214"/>
      <c r="X887" s="214"/>
      <c r="Y887" s="214"/>
      <c r="Z887" s="214"/>
      <c r="AA887" s="214"/>
    </row>
    <row r="888" spans="1:27" s="244" customFormat="1" ht="13.5" customHeight="1" x14ac:dyDescent="0.25">
      <c r="A888" s="214"/>
      <c r="B888" s="214"/>
      <c r="C888" s="214"/>
      <c r="D888" s="214"/>
      <c r="E888" s="243"/>
      <c r="F888" s="243"/>
      <c r="G888" s="243"/>
      <c r="H888" s="214"/>
      <c r="I888" s="214"/>
      <c r="J888" s="214"/>
      <c r="K888" s="214"/>
      <c r="L888" s="214"/>
      <c r="M888" s="214"/>
      <c r="N888" s="214"/>
      <c r="O888" s="214"/>
      <c r="P888" s="214"/>
      <c r="Q888" s="214"/>
      <c r="R888" s="214"/>
      <c r="S888" s="214"/>
      <c r="T888" s="214"/>
      <c r="U888" s="214"/>
      <c r="V888" s="214"/>
      <c r="W888" s="214"/>
      <c r="X888" s="214"/>
      <c r="Y888" s="214"/>
      <c r="Z888" s="214"/>
      <c r="AA888" s="214"/>
    </row>
    <row r="889" spans="1:27" s="244" customFormat="1" ht="13.5" customHeight="1" x14ac:dyDescent="0.25">
      <c r="A889" s="214"/>
      <c r="B889" s="214"/>
      <c r="C889" s="214"/>
      <c r="D889" s="214"/>
      <c r="E889" s="243"/>
      <c r="F889" s="243"/>
      <c r="G889" s="243"/>
      <c r="H889" s="214"/>
      <c r="I889" s="214"/>
      <c r="J889" s="214"/>
      <c r="K889" s="214"/>
      <c r="L889" s="214"/>
      <c r="M889" s="214"/>
      <c r="N889" s="214"/>
      <c r="O889" s="214"/>
      <c r="P889" s="214"/>
      <c r="Q889" s="214"/>
      <c r="R889" s="214"/>
      <c r="S889" s="214"/>
      <c r="T889" s="214"/>
      <c r="U889" s="214"/>
      <c r="V889" s="214"/>
      <c r="W889" s="214"/>
      <c r="X889" s="214"/>
      <c r="Y889" s="214"/>
      <c r="Z889" s="214"/>
      <c r="AA889" s="214"/>
    </row>
    <row r="890" spans="1:27" s="244" customFormat="1" ht="13.5" customHeight="1" x14ac:dyDescent="0.25">
      <c r="A890" s="214"/>
      <c r="B890" s="214"/>
      <c r="C890" s="214"/>
      <c r="D890" s="214"/>
      <c r="E890" s="243"/>
      <c r="F890" s="243"/>
      <c r="G890" s="243"/>
      <c r="H890" s="214"/>
      <c r="I890" s="214"/>
      <c r="J890" s="214"/>
      <c r="K890" s="214"/>
      <c r="L890" s="214"/>
      <c r="M890" s="214"/>
      <c r="N890" s="214"/>
      <c r="O890" s="214"/>
      <c r="P890" s="214"/>
      <c r="Q890" s="214"/>
      <c r="R890" s="214"/>
      <c r="S890" s="214"/>
      <c r="T890" s="214"/>
      <c r="U890" s="214"/>
      <c r="V890" s="214"/>
      <c r="W890" s="214"/>
      <c r="X890" s="214"/>
      <c r="Y890" s="214"/>
      <c r="Z890" s="214"/>
      <c r="AA890" s="214"/>
    </row>
    <row r="891" spans="1:27" s="244" customFormat="1" ht="13.5" customHeight="1" x14ac:dyDescent="0.25">
      <c r="A891" s="214"/>
      <c r="B891" s="214"/>
      <c r="C891" s="214"/>
      <c r="D891" s="214"/>
      <c r="E891" s="243"/>
      <c r="F891" s="243"/>
      <c r="G891" s="243"/>
      <c r="H891" s="214"/>
      <c r="I891" s="214"/>
      <c r="J891" s="214"/>
      <c r="K891" s="214"/>
      <c r="L891" s="214"/>
      <c r="M891" s="214"/>
      <c r="N891" s="214"/>
      <c r="O891" s="214"/>
      <c r="P891" s="214"/>
      <c r="Q891" s="214"/>
      <c r="R891" s="214"/>
      <c r="S891" s="214"/>
      <c r="T891" s="214"/>
      <c r="U891" s="214"/>
      <c r="V891" s="214"/>
      <c r="W891" s="214"/>
      <c r="X891" s="214"/>
      <c r="Y891" s="214"/>
      <c r="Z891" s="214"/>
      <c r="AA891" s="214"/>
    </row>
    <row r="892" spans="1:27" s="244" customFormat="1" ht="13.5" customHeight="1" x14ac:dyDescent="0.25">
      <c r="A892" s="214"/>
      <c r="B892" s="214"/>
      <c r="C892" s="214"/>
      <c r="D892" s="214"/>
      <c r="E892" s="243"/>
      <c r="F892" s="243"/>
      <c r="G892" s="243"/>
      <c r="H892" s="214"/>
      <c r="I892" s="214"/>
      <c r="J892" s="214"/>
      <c r="K892" s="214"/>
      <c r="L892" s="214"/>
      <c r="M892" s="214"/>
      <c r="N892" s="214"/>
      <c r="O892" s="214"/>
      <c r="P892" s="214"/>
      <c r="Q892" s="214"/>
      <c r="R892" s="214"/>
      <c r="S892" s="214"/>
      <c r="T892" s="214"/>
      <c r="U892" s="214"/>
      <c r="V892" s="214"/>
      <c r="W892" s="214"/>
      <c r="X892" s="214"/>
      <c r="Y892" s="214"/>
      <c r="Z892" s="214"/>
      <c r="AA892" s="214"/>
    </row>
    <row r="893" spans="1:27" s="244" customFormat="1" ht="13.5" customHeight="1" x14ac:dyDescent="0.25">
      <c r="A893" s="214"/>
      <c r="B893" s="214"/>
      <c r="C893" s="214"/>
      <c r="D893" s="214"/>
      <c r="E893" s="243"/>
      <c r="F893" s="243"/>
      <c r="G893" s="243"/>
      <c r="H893" s="214"/>
      <c r="I893" s="214"/>
      <c r="J893" s="214"/>
      <c r="K893" s="214"/>
      <c r="L893" s="214"/>
      <c r="M893" s="214"/>
      <c r="N893" s="214"/>
      <c r="O893" s="214"/>
      <c r="P893" s="214"/>
      <c r="Q893" s="214"/>
      <c r="R893" s="214"/>
      <c r="S893" s="214"/>
      <c r="T893" s="214"/>
      <c r="U893" s="214"/>
      <c r="V893" s="214"/>
      <c r="W893" s="214"/>
      <c r="X893" s="214"/>
      <c r="Y893" s="214"/>
      <c r="Z893" s="214"/>
      <c r="AA893" s="214"/>
    </row>
    <row r="894" spans="1:27" s="244" customFormat="1" ht="13.5" customHeight="1" x14ac:dyDescent="0.25">
      <c r="A894" s="214"/>
      <c r="B894" s="214"/>
      <c r="C894" s="214"/>
      <c r="D894" s="214"/>
      <c r="E894" s="243"/>
      <c r="F894" s="243"/>
      <c r="G894" s="243"/>
      <c r="H894" s="214"/>
      <c r="I894" s="214"/>
      <c r="J894" s="214"/>
      <c r="K894" s="214"/>
      <c r="L894" s="214"/>
      <c r="M894" s="214"/>
      <c r="N894" s="214"/>
      <c r="O894" s="214"/>
      <c r="P894" s="214"/>
      <c r="Q894" s="214"/>
      <c r="R894" s="214"/>
      <c r="S894" s="214"/>
      <c r="T894" s="214"/>
      <c r="U894" s="214"/>
      <c r="V894" s="214"/>
      <c r="W894" s="214"/>
      <c r="X894" s="214"/>
      <c r="Y894" s="214"/>
      <c r="Z894" s="214"/>
      <c r="AA894" s="214"/>
    </row>
    <row r="895" spans="1:27" s="244" customFormat="1" ht="13.5" customHeight="1" x14ac:dyDescent="0.25">
      <c r="A895" s="214"/>
      <c r="B895" s="214"/>
      <c r="C895" s="214"/>
      <c r="D895" s="214"/>
      <c r="E895" s="243"/>
      <c r="F895" s="243"/>
      <c r="G895" s="243"/>
      <c r="H895" s="214"/>
      <c r="I895" s="214"/>
      <c r="J895" s="214"/>
      <c r="K895" s="214"/>
      <c r="L895" s="214"/>
      <c r="M895" s="214"/>
      <c r="N895" s="214"/>
      <c r="O895" s="214"/>
      <c r="P895" s="214"/>
      <c r="Q895" s="214"/>
      <c r="R895" s="214"/>
      <c r="S895" s="214"/>
      <c r="T895" s="214"/>
      <c r="U895" s="214"/>
      <c r="V895" s="214"/>
      <c r="W895" s="214"/>
      <c r="X895" s="214"/>
      <c r="Y895" s="214"/>
      <c r="Z895" s="214"/>
      <c r="AA895" s="214"/>
    </row>
    <row r="896" spans="1:27" s="244" customFormat="1" ht="13.5" customHeight="1" x14ac:dyDescent="0.25">
      <c r="A896" s="214"/>
      <c r="B896" s="214"/>
      <c r="C896" s="214"/>
      <c r="D896" s="214"/>
      <c r="E896" s="243"/>
      <c r="F896" s="243"/>
      <c r="G896" s="243"/>
      <c r="H896" s="214"/>
      <c r="I896" s="214"/>
      <c r="J896" s="214"/>
      <c r="K896" s="214"/>
      <c r="L896" s="214"/>
      <c r="M896" s="214"/>
      <c r="N896" s="214"/>
      <c r="O896" s="214"/>
      <c r="P896" s="214"/>
      <c r="Q896" s="214"/>
      <c r="R896" s="214"/>
      <c r="S896" s="214"/>
      <c r="T896" s="214"/>
      <c r="U896" s="214"/>
      <c r="V896" s="214"/>
      <c r="W896" s="214"/>
      <c r="X896" s="214"/>
      <c r="Y896" s="214"/>
      <c r="Z896" s="214"/>
      <c r="AA896" s="214"/>
    </row>
    <row r="897" spans="1:27" s="244" customFormat="1" ht="13.5" customHeight="1" x14ac:dyDescent="0.25">
      <c r="A897" s="214"/>
      <c r="B897" s="214"/>
      <c r="C897" s="214"/>
      <c r="D897" s="214"/>
      <c r="E897" s="243"/>
      <c r="F897" s="243"/>
      <c r="G897" s="243"/>
      <c r="H897" s="214"/>
      <c r="I897" s="214"/>
      <c r="J897" s="214"/>
      <c r="K897" s="214"/>
      <c r="L897" s="214"/>
      <c r="M897" s="214"/>
      <c r="N897" s="214"/>
      <c r="O897" s="214"/>
      <c r="P897" s="214"/>
      <c r="Q897" s="214"/>
      <c r="R897" s="214"/>
      <c r="S897" s="214"/>
      <c r="T897" s="214"/>
      <c r="U897" s="214"/>
      <c r="V897" s="214"/>
      <c r="W897" s="214"/>
      <c r="X897" s="214"/>
      <c r="Y897" s="214"/>
      <c r="Z897" s="214"/>
      <c r="AA897" s="214"/>
    </row>
    <row r="898" spans="1:27" s="244" customFormat="1" ht="13.5" customHeight="1" x14ac:dyDescent="0.25">
      <c r="A898" s="214"/>
      <c r="B898" s="214"/>
      <c r="C898" s="214"/>
      <c r="D898" s="214"/>
      <c r="E898" s="243"/>
      <c r="F898" s="243"/>
      <c r="G898" s="243"/>
      <c r="H898" s="214"/>
      <c r="I898" s="214"/>
      <c r="J898" s="214"/>
      <c r="K898" s="214"/>
      <c r="L898" s="214"/>
      <c r="M898" s="214"/>
      <c r="N898" s="214"/>
      <c r="O898" s="214"/>
      <c r="P898" s="214"/>
      <c r="Q898" s="214"/>
      <c r="R898" s="214"/>
      <c r="S898" s="214"/>
      <c r="T898" s="214"/>
      <c r="U898" s="214"/>
      <c r="V898" s="214"/>
      <c r="W898" s="214"/>
      <c r="X898" s="214"/>
      <c r="Y898" s="214"/>
      <c r="Z898" s="214"/>
      <c r="AA898" s="214"/>
    </row>
    <row r="899" spans="1:27" s="244" customFormat="1" ht="13.5" customHeight="1" x14ac:dyDescent="0.25">
      <c r="A899" s="214"/>
      <c r="B899" s="214"/>
      <c r="C899" s="214"/>
      <c r="D899" s="214"/>
      <c r="E899" s="243"/>
      <c r="F899" s="243"/>
      <c r="G899" s="243"/>
      <c r="H899" s="214"/>
      <c r="I899" s="214"/>
      <c r="J899" s="214"/>
      <c r="K899" s="214"/>
      <c r="L899" s="214"/>
      <c r="M899" s="214"/>
      <c r="N899" s="214"/>
      <c r="O899" s="214"/>
      <c r="P899" s="214"/>
      <c r="Q899" s="214"/>
      <c r="R899" s="214"/>
      <c r="S899" s="214"/>
      <c r="T899" s="214"/>
      <c r="U899" s="214"/>
      <c r="V899" s="214"/>
      <c r="W899" s="214"/>
      <c r="X899" s="214"/>
      <c r="Y899" s="214"/>
      <c r="Z899" s="214"/>
      <c r="AA899" s="214"/>
    </row>
    <row r="900" spans="1:27" s="244" customFormat="1" ht="13.5" customHeight="1" x14ac:dyDescent="0.25">
      <c r="A900" s="214"/>
      <c r="B900" s="214"/>
      <c r="C900" s="214"/>
      <c r="D900" s="214"/>
      <c r="E900" s="243"/>
      <c r="F900" s="243"/>
      <c r="G900" s="243"/>
      <c r="H900" s="214"/>
      <c r="I900" s="214"/>
      <c r="J900" s="214"/>
      <c r="K900" s="214"/>
      <c r="L900" s="214"/>
      <c r="M900" s="214"/>
      <c r="N900" s="214"/>
      <c r="O900" s="214"/>
      <c r="P900" s="214"/>
      <c r="Q900" s="214"/>
      <c r="R900" s="214"/>
      <c r="S900" s="214"/>
      <c r="T900" s="214"/>
      <c r="U900" s="214"/>
      <c r="V900" s="214"/>
      <c r="W900" s="214"/>
      <c r="X900" s="214"/>
      <c r="Y900" s="214"/>
      <c r="Z900" s="214"/>
      <c r="AA900" s="214"/>
    </row>
    <row r="901" spans="1:27" s="244" customFormat="1" ht="13.5" customHeight="1" x14ac:dyDescent="0.25">
      <c r="A901" s="214"/>
      <c r="B901" s="214"/>
      <c r="C901" s="214"/>
      <c r="D901" s="214"/>
      <c r="E901" s="243"/>
      <c r="F901" s="243"/>
      <c r="G901" s="243"/>
      <c r="H901" s="214"/>
      <c r="I901" s="214"/>
      <c r="J901" s="214"/>
      <c r="K901" s="214"/>
      <c r="L901" s="214"/>
      <c r="M901" s="214"/>
      <c r="N901" s="214"/>
      <c r="O901" s="214"/>
      <c r="P901" s="214"/>
      <c r="Q901" s="214"/>
      <c r="R901" s="214"/>
      <c r="S901" s="214"/>
      <c r="T901" s="214"/>
      <c r="U901" s="214"/>
      <c r="V901" s="214"/>
      <c r="W901" s="214"/>
      <c r="X901" s="214"/>
      <c r="Y901" s="214"/>
      <c r="Z901" s="214"/>
      <c r="AA901" s="214"/>
    </row>
    <row r="902" spans="1:27" s="244" customFormat="1" ht="13.5" customHeight="1" x14ac:dyDescent="0.25">
      <c r="A902" s="214"/>
      <c r="B902" s="214"/>
      <c r="C902" s="214"/>
      <c r="D902" s="214"/>
      <c r="E902" s="243"/>
      <c r="F902" s="243"/>
      <c r="G902" s="243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A902" s="214"/>
    </row>
    <row r="903" spans="1:27" s="244" customFormat="1" ht="13.5" customHeight="1" x14ac:dyDescent="0.25">
      <c r="A903" s="214"/>
      <c r="B903" s="214"/>
      <c r="C903" s="214"/>
      <c r="D903" s="214"/>
      <c r="E903" s="243"/>
      <c r="F903" s="243"/>
      <c r="G903" s="243"/>
      <c r="H903" s="214"/>
      <c r="I903" s="214"/>
      <c r="J903" s="214"/>
      <c r="K903" s="214"/>
      <c r="L903" s="214"/>
      <c r="M903" s="214"/>
      <c r="N903" s="214"/>
      <c r="O903" s="214"/>
      <c r="P903" s="214"/>
      <c r="Q903" s="214"/>
      <c r="R903" s="214"/>
      <c r="S903" s="214"/>
      <c r="T903" s="214"/>
      <c r="U903" s="214"/>
      <c r="V903" s="214"/>
      <c r="W903" s="214"/>
      <c r="X903" s="214"/>
      <c r="Y903" s="214"/>
      <c r="Z903" s="214"/>
      <c r="AA903" s="214"/>
    </row>
    <row r="904" spans="1:27" s="244" customFormat="1" ht="13.5" customHeight="1" x14ac:dyDescent="0.25">
      <c r="A904" s="214"/>
      <c r="B904" s="214"/>
      <c r="C904" s="214"/>
      <c r="D904" s="214"/>
      <c r="E904" s="243"/>
      <c r="F904" s="243"/>
      <c r="G904" s="243"/>
      <c r="H904" s="214"/>
      <c r="I904" s="214"/>
      <c r="J904" s="214"/>
      <c r="K904" s="214"/>
      <c r="L904" s="214"/>
      <c r="M904" s="214"/>
      <c r="N904" s="214"/>
      <c r="O904" s="214"/>
      <c r="P904" s="214"/>
      <c r="Q904" s="214"/>
      <c r="R904" s="214"/>
      <c r="S904" s="214"/>
      <c r="T904" s="214"/>
      <c r="U904" s="214"/>
      <c r="V904" s="214"/>
      <c r="W904" s="214"/>
      <c r="X904" s="214"/>
      <c r="Y904" s="214"/>
      <c r="Z904" s="214"/>
      <c r="AA904" s="214"/>
    </row>
    <row r="905" spans="1:27" s="244" customFormat="1" ht="13.5" customHeight="1" x14ac:dyDescent="0.25">
      <c r="A905" s="214"/>
      <c r="B905" s="214"/>
      <c r="C905" s="214"/>
      <c r="D905" s="214"/>
      <c r="E905" s="243"/>
      <c r="F905" s="243"/>
      <c r="G905" s="243"/>
      <c r="H905" s="214"/>
      <c r="I905" s="214"/>
      <c r="J905" s="214"/>
      <c r="K905" s="214"/>
      <c r="L905" s="214"/>
      <c r="M905" s="214"/>
      <c r="N905" s="214"/>
      <c r="O905" s="214"/>
      <c r="P905" s="214"/>
      <c r="Q905" s="214"/>
      <c r="R905" s="214"/>
      <c r="S905" s="214"/>
      <c r="T905" s="214"/>
      <c r="U905" s="214"/>
      <c r="V905" s="214"/>
      <c r="W905" s="214"/>
      <c r="X905" s="214"/>
      <c r="Y905" s="214"/>
      <c r="Z905" s="214"/>
      <c r="AA905" s="214"/>
    </row>
    <row r="906" spans="1:27" s="244" customFormat="1" ht="13.5" customHeight="1" x14ac:dyDescent="0.25">
      <c r="A906" s="214"/>
      <c r="B906" s="214"/>
      <c r="C906" s="214"/>
      <c r="D906" s="214"/>
      <c r="E906" s="243"/>
      <c r="F906" s="243"/>
      <c r="G906" s="243"/>
      <c r="H906" s="214"/>
      <c r="I906" s="214"/>
      <c r="J906" s="214"/>
      <c r="K906" s="214"/>
      <c r="L906" s="214"/>
      <c r="M906" s="214"/>
      <c r="N906" s="214"/>
      <c r="O906" s="214"/>
      <c r="P906" s="214"/>
      <c r="Q906" s="214"/>
      <c r="R906" s="214"/>
      <c r="S906" s="214"/>
      <c r="T906" s="214"/>
      <c r="U906" s="214"/>
      <c r="V906" s="214"/>
      <c r="W906" s="214"/>
      <c r="X906" s="214"/>
      <c r="Y906" s="214"/>
      <c r="Z906" s="214"/>
      <c r="AA906" s="214"/>
    </row>
    <row r="907" spans="1:27" s="244" customFormat="1" ht="13.5" customHeight="1" x14ac:dyDescent="0.25">
      <c r="A907" s="214"/>
      <c r="B907" s="214"/>
      <c r="C907" s="214"/>
      <c r="D907" s="214"/>
      <c r="E907" s="243"/>
      <c r="F907" s="243"/>
      <c r="G907" s="243"/>
      <c r="H907" s="214"/>
      <c r="I907" s="214"/>
      <c r="J907" s="214"/>
      <c r="K907" s="214"/>
      <c r="L907" s="214"/>
      <c r="M907" s="214"/>
      <c r="N907" s="214"/>
      <c r="O907" s="214"/>
      <c r="P907" s="214"/>
      <c r="Q907" s="214"/>
      <c r="R907" s="214"/>
      <c r="S907" s="214"/>
      <c r="T907" s="214"/>
      <c r="U907" s="214"/>
      <c r="V907" s="214"/>
      <c r="W907" s="214"/>
      <c r="X907" s="214"/>
      <c r="Y907" s="214"/>
      <c r="Z907" s="214"/>
      <c r="AA907" s="214"/>
    </row>
    <row r="908" spans="1:27" s="244" customFormat="1" ht="13.5" customHeight="1" x14ac:dyDescent="0.25">
      <c r="A908" s="214"/>
      <c r="B908" s="214"/>
      <c r="C908" s="214"/>
      <c r="D908" s="214"/>
      <c r="E908" s="243"/>
      <c r="F908" s="243"/>
      <c r="G908" s="243"/>
      <c r="H908" s="214"/>
      <c r="I908" s="214"/>
      <c r="J908" s="214"/>
      <c r="K908" s="214"/>
      <c r="L908" s="214"/>
      <c r="M908" s="214"/>
      <c r="N908" s="214"/>
      <c r="O908" s="214"/>
      <c r="P908" s="214"/>
      <c r="Q908" s="214"/>
      <c r="R908" s="214"/>
      <c r="S908" s="214"/>
      <c r="T908" s="214"/>
      <c r="U908" s="214"/>
      <c r="V908" s="214"/>
      <c r="W908" s="214"/>
      <c r="X908" s="214"/>
      <c r="Y908" s="214"/>
      <c r="Z908" s="214"/>
      <c r="AA908" s="214"/>
    </row>
    <row r="909" spans="1:27" s="244" customFormat="1" ht="13.5" customHeight="1" x14ac:dyDescent="0.25">
      <c r="A909" s="214"/>
      <c r="B909" s="214"/>
      <c r="C909" s="214"/>
      <c r="D909" s="214"/>
      <c r="E909" s="243"/>
      <c r="F909" s="243"/>
      <c r="G909" s="243"/>
      <c r="H909" s="214"/>
      <c r="I909" s="214"/>
      <c r="J909" s="214"/>
      <c r="K909" s="214"/>
      <c r="L909" s="214"/>
      <c r="M909" s="214"/>
      <c r="N909" s="214"/>
      <c r="O909" s="214"/>
      <c r="P909" s="214"/>
      <c r="Q909" s="214"/>
      <c r="R909" s="214"/>
      <c r="S909" s="214"/>
      <c r="T909" s="214"/>
      <c r="U909" s="214"/>
      <c r="V909" s="214"/>
      <c r="W909" s="214"/>
      <c r="X909" s="214"/>
      <c r="Y909" s="214"/>
      <c r="Z909" s="214"/>
      <c r="AA909" s="214"/>
    </row>
    <row r="910" spans="1:27" s="244" customFormat="1" ht="13.5" customHeight="1" x14ac:dyDescent="0.25">
      <c r="A910" s="214"/>
      <c r="B910" s="214"/>
      <c r="C910" s="214"/>
      <c r="D910" s="214"/>
      <c r="E910" s="243"/>
      <c r="F910" s="243"/>
      <c r="G910" s="243"/>
      <c r="H910" s="214"/>
      <c r="I910" s="214"/>
      <c r="J910" s="214"/>
      <c r="K910" s="214"/>
      <c r="L910" s="214"/>
      <c r="M910" s="214"/>
      <c r="N910" s="214"/>
      <c r="O910" s="214"/>
      <c r="P910" s="214"/>
      <c r="Q910" s="214"/>
      <c r="R910" s="214"/>
      <c r="S910" s="214"/>
      <c r="T910" s="214"/>
      <c r="U910" s="214"/>
      <c r="V910" s="214"/>
      <c r="W910" s="214"/>
      <c r="X910" s="214"/>
      <c r="Y910" s="214"/>
      <c r="Z910" s="214"/>
      <c r="AA910" s="214"/>
    </row>
    <row r="911" spans="1:27" s="244" customFormat="1" ht="13.5" customHeight="1" x14ac:dyDescent="0.25">
      <c r="A911" s="214"/>
      <c r="B911" s="214"/>
      <c r="C911" s="214"/>
      <c r="D911" s="214"/>
      <c r="E911" s="243"/>
      <c r="F911" s="243"/>
      <c r="G911" s="243"/>
      <c r="H911" s="214"/>
      <c r="I911" s="214"/>
      <c r="J911" s="214"/>
      <c r="K911" s="214"/>
      <c r="L911" s="214"/>
      <c r="M911" s="214"/>
      <c r="N911" s="214"/>
      <c r="O911" s="214"/>
      <c r="P911" s="214"/>
      <c r="Q911" s="214"/>
      <c r="R911" s="214"/>
      <c r="S911" s="214"/>
      <c r="T911" s="214"/>
      <c r="U911" s="214"/>
      <c r="V911" s="214"/>
      <c r="W911" s="214"/>
      <c r="X911" s="214"/>
      <c r="Y911" s="214"/>
      <c r="Z911" s="214"/>
      <c r="AA911" s="214"/>
    </row>
    <row r="912" spans="1:27" s="244" customFormat="1" ht="13.5" customHeight="1" x14ac:dyDescent="0.25">
      <c r="A912" s="214"/>
      <c r="B912" s="214"/>
      <c r="C912" s="214"/>
      <c r="D912" s="214"/>
      <c r="E912" s="243"/>
      <c r="F912" s="243"/>
      <c r="G912" s="243"/>
      <c r="H912" s="214"/>
      <c r="I912" s="214"/>
      <c r="J912" s="214"/>
      <c r="K912" s="214"/>
      <c r="L912" s="214"/>
      <c r="M912" s="214"/>
      <c r="N912" s="214"/>
      <c r="O912" s="214"/>
      <c r="P912" s="214"/>
      <c r="Q912" s="214"/>
      <c r="R912" s="214"/>
      <c r="S912" s="214"/>
      <c r="T912" s="214"/>
      <c r="U912" s="214"/>
      <c r="V912" s="214"/>
      <c r="W912" s="214"/>
      <c r="X912" s="214"/>
      <c r="Y912" s="214"/>
      <c r="Z912" s="214"/>
      <c r="AA912" s="214"/>
    </row>
    <row r="913" spans="1:27" s="244" customFormat="1" ht="13.5" customHeight="1" x14ac:dyDescent="0.25">
      <c r="A913" s="214"/>
      <c r="B913" s="214"/>
      <c r="C913" s="214"/>
      <c r="D913" s="214"/>
      <c r="E913" s="243"/>
      <c r="F913" s="243"/>
      <c r="G913" s="243"/>
      <c r="H913" s="214"/>
      <c r="I913" s="214"/>
      <c r="J913" s="214"/>
      <c r="K913" s="214"/>
      <c r="L913" s="214"/>
      <c r="M913" s="214"/>
      <c r="N913" s="214"/>
      <c r="O913" s="214"/>
      <c r="P913" s="214"/>
      <c r="Q913" s="214"/>
      <c r="R913" s="214"/>
      <c r="S913" s="214"/>
      <c r="T913" s="214"/>
      <c r="U913" s="214"/>
      <c r="V913" s="214"/>
      <c r="W913" s="214"/>
      <c r="X913" s="214"/>
      <c r="Y913" s="214"/>
      <c r="Z913" s="214"/>
      <c r="AA913" s="214"/>
    </row>
    <row r="914" spans="1:27" s="244" customFormat="1" ht="13.5" customHeight="1" x14ac:dyDescent="0.25">
      <c r="A914" s="214"/>
      <c r="B914" s="214"/>
      <c r="C914" s="214"/>
      <c r="D914" s="214"/>
      <c r="E914" s="243"/>
      <c r="F914" s="243"/>
      <c r="G914" s="243"/>
      <c r="H914" s="214"/>
      <c r="I914" s="214"/>
      <c r="J914" s="214"/>
      <c r="K914" s="214"/>
      <c r="L914" s="214"/>
      <c r="M914" s="214"/>
      <c r="N914" s="214"/>
      <c r="O914" s="214"/>
      <c r="P914" s="214"/>
      <c r="Q914" s="214"/>
      <c r="R914" s="214"/>
      <c r="S914" s="214"/>
      <c r="T914" s="214"/>
      <c r="U914" s="214"/>
      <c r="V914" s="214"/>
      <c r="W914" s="214"/>
      <c r="X914" s="214"/>
      <c r="Y914" s="214"/>
      <c r="Z914" s="214"/>
      <c r="AA914" s="214"/>
    </row>
    <row r="915" spans="1:27" s="244" customFormat="1" ht="13.5" customHeight="1" x14ac:dyDescent="0.25">
      <c r="A915" s="214"/>
      <c r="B915" s="214"/>
      <c r="C915" s="214"/>
      <c r="D915" s="214"/>
      <c r="E915" s="243"/>
      <c r="F915" s="243"/>
      <c r="G915" s="243"/>
      <c r="H915" s="214"/>
      <c r="I915" s="214"/>
      <c r="J915" s="214"/>
      <c r="K915" s="214"/>
      <c r="L915" s="214"/>
      <c r="M915" s="214"/>
      <c r="N915" s="214"/>
      <c r="O915" s="214"/>
      <c r="P915" s="214"/>
      <c r="Q915" s="214"/>
      <c r="R915" s="214"/>
      <c r="S915" s="214"/>
      <c r="T915" s="214"/>
      <c r="U915" s="214"/>
      <c r="V915" s="214"/>
      <c r="W915" s="214"/>
      <c r="X915" s="214"/>
      <c r="Y915" s="214"/>
      <c r="Z915" s="214"/>
      <c r="AA915" s="214"/>
    </row>
    <row r="916" spans="1:27" s="244" customFormat="1" ht="13.5" customHeight="1" x14ac:dyDescent="0.25">
      <c r="A916" s="214"/>
      <c r="B916" s="214"/>
      <c r="C916" s="214"/>
      <c r="D916" s="214"/>
      <c r="E916" s="243"/>
      <c r="F916" s="243"/>
      <c r="G916" s="243"/>
      <c r="H916" s="214"/>
      <c r="I916" s="214"/>
      <c r="J916" s="214"/>
      <c r="K916" s="214"/>
      <c r="L916" s="214"/>
      <c r="M916" s="214"/>
      <c r="N916" s="214"/>
      <c r="O916" s="214"/>
      <c r="P916" s="214"/>
      <c r="Q916" s="214"/>
      <c r="R916" s="214"/>
      <c r="S916" s="214"/>
      <c r="T916" s="214"/>
      <c r="U916" s="214"/>
      <c r="V916" s="214"/>
      <c r="W916" s="214"/>
      <c r="X916" s="214"/>
      <c r="Y916" s="214"/>
      <c r="Z916" s="214"/>
      <c r="AA916" s="214"/>
    </row>
    <row r="917" spans="1:27" s="244" customFormat="1" ht="13.5" customHeight="1" x14ac:dyDescent="0.25">
      <c r="A917" s="214"/>
      <c r="B917" s="214"/>
      <c r="C917" s="214"/>
      <c r="D917" s="214"/>
      <c r="E917" s="243"/>
      <c r="F917" s="243"/>
      <c r="G917" s="243"/>
      <c r="H917" s="214"/>
      <c r="I917" s="214"/>
      <c r="J917" s="214"/>
      <c r="K917" s="214"/>
      <c r="L917" s="214"/>
      <c r="M917" s="214"/>
      <c r="N917" s="214"/>
      <c r="O917" s="214"/>
      <c r="P917" s="214"/>
      <c r="Q917" s="214"/>
      <c r="R917" s="214"/>
      <c r="S917" s="214"/>
      <c r="T917" s="214"/>
      <c r="U917" s="214"/>
      <c r="V917" s="214"/>
      <c r="W917" s="214"/>
      <c r="X917" s="214"/>
      <c r="Y917" s="214"/>
      <c r="Z917" s="214"/>
      <c r="AA917" s="214"/>
    </row>
    <row r="918" spans="1:27" s="244" customFormat="1" ht="13.5" customHeight="1" x14ac:dyDescent="0.25">
      <c r="A918" s="214"/>
      <c r="B918" s="214"/>
      <c r="C918" s="214"/>
      <c r="D918" s="214"/>
      <c r="E918" s="243"/>
      <c r="F918" s="243"/>
      <c r="G918" s="243"/>
      <c r="H918" s="214"/>
      <c r="I918" s="214"/>
      <c r="J918" s="214"/>
      <c r="K918" s="214"/>
      <c r="L918" s="214"/>
      <c r="M918" s="214"/>
      <c r="N918" s="214"/>
      <c r="O918" s="214"/>
      <c r="P918" s="214"/>
      <c r="Q918" s="214"/>
      <c r="R918" s="214"/>
      <c r="S918" s="214"/>
      <c r="T918" s="214"/>
      <c r="U918" s="214"/>
      <c r="V918" s="214"/>
      <c r="W918" s="214"/>
      <c r="X918" s="214"/>
      <c r="Y918" s="214"/>
      <c r="Z918" s="214"/>
      <c r="AA918" s="214"/>
    </row>
    <row r="919" spans="1:27" s="244" customFormat="1" ht="13.5" customHeight="1" x14ac:dyDescent="0.25">
      <c r="A919" s="214"/>
      <c r="B919" s="214"/>
      <c r="C919" s="214"/>
      <c r="D919" s="214"/>
      <c r="E919" s="243"/>
      <c r="F919" s="243"/>
      <c r="G919" s="243"/>
      <c r="H919" s="214"/>
      <c r="I919" s="214"/>
      <c r="J919" s="214"/>
      <c r="K919" s="214"/>
      <c r="L919" s="214"/>
      <c r="M919" s="214"/>
      <c r="N919" s="214"/>
      <c r="O919" s="214"/>
      <c r="P919" s="214"/>
      <c r="Q919" s="214"/>
      <c r="R919" s="214"/>
      <c r="S919" s="214"/>
      <c r="T919" s="214"/>
      <c r="U919" s="214"/>
      <c r="V919" s="214"/>
      <c r="W919" s="214"/>
      <c r="X919" s="214"/>
      <c r="Y919" s="214"/>
      <c r="Z919" s="214"/>
      <c r="AA919" s="214"/>
    </row>
    <row r="920" spans="1:27" s="244" customFormat="1" ht="13.5" customHeight="1" x14ac:dyDescent="0.25">
      <c r="A920" s="214"/>
      <c r="B920" s="214"/>
      <c r="C920" s="214"/>
      <c r="D920" s="214"/>
      <c r="E920" s="243"/>
      <c r="F920" s="243"/>
      <c r="G920" s="243"/>
      <c r="H920" s="214"/>
      <c r="I920" s="214"/>
      <c r="J920" s="214"/>
      <c r="K920" s="214"/>
      <c r="L920" s="214"/>
      <c r="M920" s="214"/>
      <c r="N920" s="214"/>
      <c r="O920" s="214"/>
      <c r="P920" s="214"/>
      <c r="Q920" s="214"/>
      <c r="R920" s="214"/>
      <c r="S920" s="214"/>
      <c r="T920" s="214"/>
      <c r="U920" s="214"/>
      <c r="V920" s="214"/>
      <c r="W920" s="214"/>
      <c r="X920" s="214"/>
      <c r="Y920" s="214"/>
      <c r="Z920" s="214"/>
      <c r="AA920" s="214"/>
    </row>
    <row r="921" spans="1:27" s="244" customFormat="1" ht="13.5" customHeight="1" x14ac:dyDescent="0.25">
      <c r="A921" s="214"/>
      <c r="B921" s="214"/>
      <c r="C921" s="214"/>
      <c r="D921" s="214"/>
      <c r="E921" s="243"/>
      <c r="F921" s="243"/>
      <c r="G921" s="243"/>
      <c r="H921" s="214"/>
      <c r="I921" s="214"/>
      <c r="J921" s="214"/>
      <c r="K921" s="214"/>
      <c r="L921" s="214"/>
      <c r="M921" s="214"/>
      <c r="N921" s="214"/>
      <c r="O921" s="214"/>
      <c r="P921" s="214"/>
      <c r="Q921" s="214"/>
      <c r="R921" s="214"/>
      <c r="S921" s="214"/>
      <c r="T921" s="214"/>
      <c r="U921" s="214"/>
      <c r="V921" s="214"/>
      <c r="W921" s="214"/>
      <c r="X921" s="214"/>
      <c r="Y921" s="214"/>
      <c r="Z921" s="214"/>
      <c r="AA921" s="214"/>
    </row>
    <row r="922" spans="1:27" s="244" customFormat="1" ht="13.5" customHeight="1" x14ac:dyDescent="0.25">
      <c r="A922" s="214"/>
      <c r="B922" s="214"/>
      <c r="C922" s="214"/>
      <c r="D922" s="214"/>
      <c r="E922" s="243"/>
      <c r="F922" s="243"/>
      <c r="G922" s="243"/>
      <c r="H922" s="214"/>
      <c r="I922" s="214"/>
      <c r="J922" s="214"/>
      <c r="K922" s="214"/>
      <c r="L922" s="214"/>
      <c r="M922" s="214"/>
      <c r="N922" s="214"/>
      <c r="O922" s="214"/>
      <c r="P922" s="214"/>
      <c r="Q922" s="214"/>
      <c r="R922" s="214"/>
      <c r="S922" s="214"/>
      <c r="T922" s="214"/>
      <c r="U922" s="214"/>
      <c r="V922" s="214"/>
      <c r="W922" s="214"/>
      <c r="X922" s="214"/>
      <c r="Y922" s="214"/>
      <c r="Z922" s="214"/>
      <c r="AA922" s="214"/>
    </row>
    <row r="923" spans="1:27" s="244" customFormat="1" ht="13.5" customHeight="1" x14ac:dyDescent="0.25">
      <c r="A923" s="214"/>
      <c r="B923" s="214"/>
      <c r="C923" s="214"/>
      <c r="D923" s="214"/>
      <c r="E923" s="243"/>
      <c r="F923" s="243"/>
      <c r="G923" s="243"/>
      <c r="H923" s="214"/>
      <c r="I923" s="214"/>
      <c r="J923" s="214"/>
      <c r="K923" s="214"/>
      <c r="L923" s="214"/>
      <c r="M923" s="214"/>
      <c r="N923" s="214"/>
      <c r="O923" s="214"/>
      <c r="P923" s="214"/>
      <c r="Q923" s="214"/>
      <c r="R923" s="214"/>
      <c r="S923" s="214"/>
      <c r="T923" s="214"/>
      <c r="U923" s="214"/>
      <c r="V923" s="214"/>
      <c r="W923" s="214"/>
      <c r="X923" s="214"/>
      <c r="Y923" s="214"/>
      <c r="Z923" s="214"/>
      <c r="AA923" s="214"/>
    </row>
    <row r="924" spans="1:27" s="244" customFormat="1" ht="13.5" customHeight="1" x14ac:dyDescent="0.25">
      <c r="A924" s="214"/>
      <c r="B924" s="214"/>
      <c r="C924" s="214"/>
      <c r="D924" s="214"/>
      <c r="E924" s="243"/>
      <c r="F924" s="243"/>
      <c r="G924" s="243"/>
      <c r="H924" s="214"/>
      <c r="I924" s="214"/>
      <c r="J924" s="214"/>
      <c r="K924" s="214"/>
      <c r="L924" s="214"/>
      <c r="M924" s="214"/>
      <c r="N924" s="214"/>
      <c r="O924" s="214"/>
      <c r="P924" s="214"/>
      <c r="Q924" s="214"/>
      <c r="R924" s="214"/>
      <c r="S924" s="214"/>
      <c r="T924" s="214"/>
      <c r="U924" s="214"/>
      <c r="V924" s="214"/>
      <c r="W924" s="214"/>
      <c r="X924" s="214"/>
      <c r="Y924" s="214"/>
      <c r="Z924" s="214"/>
      <c r="AA924" s="214"/>
    </row>
    <row r="925" spans="1:27" s="244" customFormat="1" ht="13.5" customHeight="1" x14ac:dyDescent="0.25">
      <c r="A925" s="214"/>
      <c r="B925" s="214"/>
      <c r="C925" s="214"/>
      <c r="D925" s="214"/>
      <c r="E925" s="243"/>
      <c r="F925" s="243"/>
      <c r="G925" s="243"/>
      <c r="H925" s="214"/>
      <c r="I925" s="214"/>
      <c r="J925" s="214"/>
      <c r="K925" s="214"/>
      <c r="L925" s="214"/>
      <c r="M925" s="214"/>
      <c r="N925" s="214"/>
      <c r="O925" s="214"/>
      <c r="P925" s="214"/>
      <c r="Q925" s="214"/>
      <c r="R925" s="214"/>
      <c r="S925" s="214"/>
      <c r="T925" s="214"/>
      <c r="U925" s="214"/>
      <c r="V925" s="214"/>
      <c r="W925" s="214"/>
      <c r="X925" s="214"/>
      <c r="Y925" s="214"/>
      <c r="Z925" s="214"/>
      <c r="AA925" s="214"/>
    </row>
    <row r="926" spans="1:27" s="244" customFormat="1" ht="13.5" customHeight="1" x14ac:dyDescent="0.25">
      <c r="A926" s="214"/>
      <c r="B926" s="214"/>
      <c r="C926" s="214"/>
      <c r="D926" s="214"/>
      <c r="E926" s="243"/>
      <c r="F926" s="243"/>
      <c r="G926" s="243"/>
      <c r="H926" s="214"/>
      <c r="I926" s="214"/>
      <c r="J926" s="214"/>
      <c r="K926" s="214"/>
      <c r="L926" s="214"/>
      <c r="M926" s="214"/>
      <c r="N926" s="214"/>
      <c r="O926" s="214"/>
      <c r="P926" s="214"/>
      <c r="Q926" s="214"/>
      <c r="R926" s="214"/>
      <c r="S926" s="214"/>
      <c r="T926" s="214"/>
      <c r="U926" s="214"/>
      <c r="V926" s="214"/>
      <c r="W926" s="214"/>
      <c r="X926" s="214"/>
      <c r="Y926" s="214"/>
      <c r="Z926" s="214"/>
      <c r="AA926" s="214"/>
    </row>
    <row r="927" spans="1:27" s="244" customFormat="1" ht="13.5" customHeight="1" x14ac:dyDescent="0.25">
      <c r="A927" s="214"/>
      <c r="B927" s="214"/>
      <c r="C927" s="214"/>
      <c r="D927" s="214"/>
      <c r="E927" s="243"/>
      <c r="F927" s="243"/>
      <c r="G927" s="243"/>
      <c r="H927" s="214"/>
      <c r="I927" s="214"/>
      <c r="J927" s="214"/>
      <c r="K927" s="214"/>
      <c r="L927" s="214"/>
      <c r="M927" s="214"/>
      <c r="N927" s="214"/>
      <c r="O927" s="214"/>
      <c r="P927" s="214"/>
      <c r="Q927" s="214"/>
      <c r="R927" s="214"/>
      <c r="S927" s="214"/>
      <c r="T927" s="214"/>
      <c r="U927" s="214"/>
      <c r="V927" s="214"/>
      <c r="W927" s="214"/>
      <c r="X927" s="214"/>
      <c r="Y927" s="214"/>
      <c r="Z927" s="214"/>
      <c r="AA927" s="214"/>
    </row>
    <row r="928" spans="1:27" s="244" customFormat="1" ht="13.5" customHeight="1" x14ac:dyDescent="0.25">
      <c r="A928" s="214"/>
      <c r="B928" s="214"/>
      <c r="C928" s="214"/>
      <c r="D928" s="214"/>
      <c r="E928" s="243"/>
      <c r="F928" s="243"/>
      <c r="G928" s="243"/>
      <c r="H928" s="214"/>
      <c r="I928" s="214"/>
      <c r="J928" s="214"/>
      <c r="K928" s="214"/>
      <c r="L928" s="214"/>
      <c r="M928" s="214"/>
      <c r="N928" s="214"/>
      <c r="O928" s="214"/>
      <c r="P928" s="214"/>
      <c r="Q928" s="214"/>
      <c r="R928" s="214"/>
      <c r="S928" s="214"/>
      <c r="T928" s="214"/>
      <c r="U928" s="214"/>
      <c r="V928" s="214"/>
      <c r="W928" s="214"/>
      <c r="X928" s="214"/>
      <c r="Y928" s="214"/>
      <c r="Z928" s="214"/>
      <c r="AA928" s="214"/>
    </row>
    <row r="929" spans="1:27" s="244" customFormat="1" ht="13.5" customHeight="1" x14ac:dyDescent="0.25">
      <c r="A929" s="214"/>
      <c r="B929" s="214"/>
      <c r="C929" s="214"/>
      <c r="D929" s="214"/>
      <c r="E929" s="243"/>
      <c r="F929" s="243"/>
      <c r="G929" s="243"/>
      <c r="H929" s="214"/>
      <c r="I929" s="214"/>
      <c r="J929" s="214"/>
      <c r="K929" s="214"/>
      <c r="L929" s="214"/>
      <c r="M929" s="214"/>
      <c r="N929" s="214"/>
      <c r="O929" s="214"/>
      <c r="P929" s="214"/>
      <c r="Q929" s="214"/>
      <c r="R929" s="214"/>
      <c r="S929" s="214"/>
      <c r="T929" s="214"/>
      <c r="U929" s="214"/>
      <c r="V929" s="214"/>
      <c r="W929" s="214"/>
      <c r="X929" s="214"/>
      <c r="Y929" s="214"/>
      <c r="Z929" s="214"/>
      <c r="AA929" s="214"/>
    </row>
    <row r="930" spans="1:27" s="244" customFormat="1" ht="13.5" customHeight="1" x14ac:dyDescent="0.25">
      <c r="A930" s="214"/>
      <c r="B930" s="214"/>
      <c r="C930" s="214"/>
      <c r="D930" s="214"/>
      <c r="E930" s="243"/>
      <c r="F930" s="243"/>
      <c r="G930" s="243"/>
      <c r="H930" s="214"/>
      <c r="I930" s="214"/>
      <c r="J930" s="214"/>
      <c r="K930" s="214"/>
      <c r="L930" s="214"/>
      <c r="M930" s="214"/>
      <c r="N930" s="214"/>
      <c r="O930" s="214"/>
      <c r="P930" s="214"/>
      <c r="Q930" s="214"/>
      <c r="R930" s="214"/>
      <c r="S930" s="214"/>
      <c r="T930" s="214"/>
      <c r="U930" s="214"/>
      <c r="V930" s="214"/>
      <c r="W930" s="214"/>
      <c r="X930" s="214"/>
      <c r="Y930" s="214"/>
      <c r="Z930" s="214"/>
      <c r="AA930" s="214"/>
    </row>
    <row r="931" spans="1:27" s="244" customFormat="1" ht="13.5" customHeight="1" x14ac:dyDescent="0.25">
      <c r="A931" s="214"/>
      <c r="B931" s="214"/>
      <c r="C931" s="214"/>
      <c r="D931" s="214"/>
      <c r="E931" s="243"/>
      <c r="F931" s="243"/>
      <c r="G931" s="243"/>
      <c r="H931" s="214"/>
      <c r="I931" s="214"/>
      <c r="J931" s="214"/>
      <c r="K931" s="214"/>
      <c r="L931" s="214"/>
      <c r="M931" s="214"/>
      <c r="N931" s="214"/>
      <c r="O931" s="214"/>
      <c r="P931" s="214"/>
      <c r="Q931" s="214"/>
      <c r="R931" s="214"/>
      <c r="S931" s="214"/>
      <c r="T931" s="214"/>
      <c r="U931" s="214"/>
      <c r="V931" s="214"/>
      <c r="W931" s="214"/>
      <c r="X931" s="214"/>
      <c r="Y931" s="214"/>
      <c r="Z931" s="214"/>
      <c r="AA931" s="214"/>
    </row>
    <row r="932" spans="1:27" s="244" customFormat="1" ht="13.5" customHeight="1" x14ac:dyDescent="0.25">
      <c r="A932" s="214"/>
      <c r="B932" s="214"/>
      <c r="C932" s="214"/>
      <c r="D932" s="214"/>
      <c r="E932" s="243"/>
      <c r="F932" s="243"/>
      <c r="G932" s="243"/>
      <c r="H932" s="214"/>
      <c r="I932" s="214"/>
      <c r="J932" s="214"/>
      <c r="K932" s="214"/>
      <c r="L932" s="214"/>
      <c r="M932" s="214"/>
      <c r="N932" s="214"/>
      <c r="O932" s="214"/>
      <c r="P932" s="214"/>
      <c r="Q932" s="214"/>
      <c r="R932" s="214"/>
      <c r="S932" s="214"/>
      <c r="T932" s="214"/>
      <c r="U932" s="214"/>
      <c r="V932" s="214"/>
      <c r="W932" s="214"/>
      <c r="X932" s="214"/>
      <c r="Y932" s="214"/>
      <c r="Z932" s="214"/>
      <c r="AA932" s="214"/>
    </row>
    <row r="933" spans="1:27" s="244" customFormat="1" ht="13.5" customHeight="1" x14ac:dyDescent="0.25">
      <c r="A933" s="214"/>
      <c r="B933" s="214"/>
      <c r="C933" s="214"/>
      <c r="D933" s="214"/>
      <c r="E933" s="243"/>
      <c r="F933" s="243"/>
      <c r="G933" s="243"/>
      <c r="H933" s="214"/>
      <c r="I933" s="214"/>
      <c r="J933" s="214"/>
      <c r="K933" s="214"/>
      <c r="L933" s="214"/>
      <c r="M933" s="214"/>
      <c r="N933" s="214"/>
      <c r="O933" s="214"/>
      <c r="P933" s="214"/>
      <c r="Q933" s="214"/>
      <c r="R933" s="214"/>
      <c r="S933" s="214"/>
      <c r="T933" s="214"/>
      <c r="U933" s="214"/>
      <c r="V933" s="214"/>
      <c r="W933" s="214"/>
      <c r="X933" s="214"/>
      <c r="Y933" s="214"/>
      <c r="Z933" s="214"/>
      <c r="AA933" s="214"/>
    </row>
    <row r="934" spans="1:27" s="244" customFormat="1" ht="13.5" customHeight="1" x14ac:dyDescent="0.25">
      <c r="A934" s="214"/>
      <c r="B934" s="214"/>
      <c r="C934" s="214"/>
      <c r="D934" s="214"/>
      <c r="E934" s="243"/>
      <c r="F934" s="243"/>
      <c r="G934" s="243"/>
      <c r="H934" s="214"/>
      <c r="I934" s="214"/>
      <c r="J934" s="214"/>
      <c r="K934" s="214"/>
      <c r="L934" s="214"/>
      <c r="M934" s="214"/>
      <c r="N934" s="214"/>
      <c r="O934" s="214"/>
      <c r="P934" s="214"/>
      <c r="Q934" s="214"/>
      <c r="R934" s="214"/>
      <c r="S934" s="214"/>
      <c r="T934" s="214"/>
      <c r="U934" s="214"/>
      <c r="V934" s="214"/>
      <c r="W934" s="214"/>
      <c r="X934" s="214"/>
      <c r="Y934" s="214"/>
      <c r="Z934" s="214"/>
      <c r="AA934" s="214"/>
    </row>
    <row r="935" spans="1:27" s="244" customFormat="1" ht="13.5" customHeight="1" x14ac:dyDescent="0.25">
      <c r="A935" s="214"/>
      <c r="B935" s="214"/>
      <c r="C935" s="214"/>
      <c r="D935" s="214"/>
      <c r="E935" s="243"/>
      <c r="F935" s="243"/>
      <c r="G935" s="243"/>
      <c r="H935" s="214"/>
      <c r="I935" s="214"/>
      <c r="J935" s="214"/>
      <c r="K935" s="214"/>
      <c r="L935" s="214"/>
      <c r="M935" s="214"/>
      <c r="N935" s="214"/>
      <c r="O935" s="214"/>
      <c r="P935" s="214"/>
      <c r="Q935" s="214"/>
      <c r="R935" s="214"/>
      <c r="S935" s="214"/>
      <c r="T935" s="214"/>
      <c r="U935" s="214"/>
      <c r="V935" s="214"/>
      <c r="W935" s="214"/>
      <c r="X935" s="214"/>
      <c r="Y935" s="214"/>
      <c r="Z935" s="214"/>
      <c r="AA935" s="214"/>
    </row>
    <row r="936" spans="1:27" s="244" customFormat="1" ht="13.5" customHeight="1" x14ac:dyDescent="0.25">
      <c r="A936" s="214"/>
      <c r="B936" s="214"/>
      <c r="C936" s="214"/>
      <c r="D936" s="214"/>
      <c r="E936" s="243"/>
      <c r="F936" s="243"/>
      <c r="G936" s="243"/>
      <c r="H936" s="214"/>
      <c r="I936" s="214"/>
      <c r="J936" s="214"/>
      <c r="K936" s="214"/>
      <c r="L936" s="214"/>
      <c r="M936" s="214"/>
      <c r="N936" s="214"/>
      <c r="O936" s="214"/>
      <c r="P936" s="214"/>
      <c r="Q936" s="214"/>
      <c r="R936" s="214"/>
      <c r="S936" s="214"/>
      <c r="T936" s="214"/>
      <c r="U936" s="214"/>
      <c r="V936" s="214"/>
      <c r="W936" s="214"/>
      <c r="X936" s="214"/>
      <c r="Y936" s="214"/>
      <c r="Z936" s="214"/>
      <c r="AA936" s="214"/>
    </row>
    <row r="937" spans="1:27" s="244" customFormat="1" ht="13.5" customHeight="1" x14ac:dyDescent="0.25">
      <c r="A937" s="214"/>
      <c r="B937" s="214"/>
      <c r="C937" s="214"/>
      <c r="D937" s="214"/>
      <c r="E937" s="243"/>
      <c r="F937" s="243"/>
      <c r="G937" s="243"/>
      <c r="H937" s="214"/>
      <c r="I937" s="214"/>
      <c r="J937" s="214"/>
      <c r="K937" s="214"/>
      <c r="L937" s="214"/>
      <c r="M937" s="214"/>
      <c r="N937" s="214"/>
      <c r="O937" s="214"/>
      <c r="P937" s="214"/>
      <c r="Q937" s="214"/>
      <c r="R937" s="214"/>
      <c r="S937" s="214"/>
      <c r="T937" s="214"/>
      <c r="U937" s="214"/>
      <c r="V937" s="214"/>
      <c r="W937" s="214"/>
      <c r="X937" s="214"/>
      <c r="Y937" s="214"/>
      <c r="Z937" s="214"/>
      <c r="AA937" s="214"/>
    </row>
    <row r="938" spans="1:27" s="244" customFormat="1" ht="13.5" customHeight="1" x14ac:dyDescent="0.25">
      <c r="A938" s="214"/>
      <c r="B938" s="214"/>
      <c r="C938" s="214"/>
      <c r="D938" s="214"/>
      <c r="E938" s="243"/>
      <c r="F938" s="243"/>
      <c r="G938" s="243"/>
      <c r="H938" s="214"/>
      <c r="I938" s="214"/>
      <c r="J938" s="214"/>
      <c r="K938" s="214"/>
      <c r="L938" s="214"/>
      <c r="M938" s="214"/>
      <c r="N938" s="214"/>
      <c r="O938" s="214"/>
      <c r="P938" s="214"/>
      <c r="Q938" s="214"/>
      <c r="R938" s="214"/>
      <c r="S938" s="214"/>
      <c r="T938" s="214"/>
      <c r="U938" s="214"/>
      <c r="V938" s="214"/>
      <c r="W938" s="214"/>
      <c r="X938" s="214"/>
      <c r="Y938" s="214"/>
      <c r="Z938" s="214"/>
      <c r="AA938" s="214"/>
    </row>
    <row r="939" spans="1:27" s="244" customFormat="1" ht="13.5" customHeight="1" x14ac:dyDescent="0.25">
      <c r="A939" s="214"/>
      <c r="B939" s="214"/>
      <c r="C939" s="214"/>
      <c r="D939" s="214"/>
      <c r="E939" s="243"/>
      <c r="F939" s="243"/>
      <c r="G939" s="243"/>
      <c r="H939" s="214"/>
      <c r="I939" s="214"/>
      <c r="J939" s="214"/>
      <c r="K939" s="214"/>
      <c r="L939" s="214"/>
      <c r="M939" s="214"/>
      <c r="N939" s="214"/>
      <c r="O939" s="214"/>
      <c r="P939" s="214"/>
      <c r="Q939" s="214"/>
      <c r="R939" s="214"/>
      <c r="S939" s="214"/>
      <c r="T939" s="214"/>
      <c r="U939" s="214"/>
      <c r="V939" s="214"/>
      <c r="W939" s="214"/>
      <c r="X939" s="214"/>
      <c r="Y939" s="214"/>
      <c r="Z939" s="214"/>
      <c r="AA939" s="214"/>
    </row>
    <row r="940" spans="1:27" s="244" customFormat="1" ht="13.5" customHeight="1" x14ac:dyDescent="0.25">
      <c r="A940" s="214"/>
      <c r="B940" s="214"/>
      <c r="C940" s="214"/>
      <c r="D940" s="214"/>
      <c r="E940" s="243"/>
      <c r="F940" s="243"/>
      <c r="G940" s="243"/>
      <c r="H940" s="214"/>
      <c r="I940" s="214"/>
      <c r="J940" s="214"/>
      <c r="K940" s="214"/>
      <c r="L940" s="214"/>
      <c r="M940" s="214"/>
      <c r="N940" s="214"/>
      <c r="O940" s="214"/>
      <c r="P940" s="214"/>
      <c r="Q940" s="214"/>
      <c r="R940" s="214"/>
      <c r="S940" s="214"/>
      <c r="T940" s="214"/>
      <c r="U940" s="214"/>
      <c r="V940" s="214"/>
      <c r="W940" s="214"/>
      <c r="X940" s="214"/>
      <c r="Y940" s="214"/>
      <c r="Z940" s="214"/>
      <c r="AA940" s="214"/>
    </row>
    <row r="941" spans="1:27" s="244" customFormat="1" ht="13.5" customHeight="1" x14ac:dyDescent="0.25">
      <c r="A941" s="214"/>
      <c r="B941" s="214"/>
      <c r="C941" s="214"/>
      <c r="D941" s="214"/>
      <c r="E941" s="243"/>
      <c r="F941" s="243"/>
      <c r="G941" s="243"/>
      <c r="H941" s="214"/>
      <c r="I941" s="214"/>
      <c r="J941" s="214"/>
      <c r="K941" s="214"/>
      <c r="L941" s="214"/>
      <c r="M941" s="214"/>
      <c r="N941" s="214"/>
      <c r="O941" s="214"/>
      <c r="P941" s="214"/>
      <c r="Q941" s="214"/>
      <c r="R941" s="214"/>
      <c r="S941" s="214"/>
      <c r="T941" s="214"/>
      <c r="U941" s="214"/>
      <c r="V941" s="214"/>
      <c r="W941" s="214"/>
      <c r="X941" s="214"/>
      <c r="Y941" s="214"/>
      <c r="Z941" s="214"/>
      <c r="AA941" s="214"/>
    </row>
    <row r="942" spans="1:27" s="244" customFormat="1" ht="13.5" customHeight="1" x14ac:dyDescent="0.25">
      <c r="A942" s="214"/>
      <c r="B942" s="214"/>
      <c r="C942" s="214"/>
      <c r="D942" s="214"/>
      <c r="E942" s="243"/>
      <c r="F942" s="243"/>
      <c r="G942" s="243"/>
      <c r="H942" s="214"/>
      <c r="I942" s="214"/>
      <c r="J942" s="214"/>
      <c r="K942" s="214"/>
      <c r="L942" s="214"/>
      <c r="M942" s="214"/>
      <c r="N942" s="214"/>
      <c r="O942" s="214"/>
      <c r="P942" s="214"/>
      <c r="Q942" s="214"/>
      <c r="R942" s="214"/>
      <c r="S942" s="214"/>
      <c r="T942" s="214"/>
      <c r="U942" s="214"/>
      <c r="V942" s="214"/>
      <c r="W942" s="214"/>
      <c r="X942" s="214"/>
      <c r="Y942" s="214"/>
      <c r="Z942" s="214"/>
      <c r="AA942" s="214"/>
    </row>
    <row r="943" spans="1:27" s="244" customFormat="1" ht="13.5" customHeight="1" x14ac:dyDescent="0.25">
      <c r="A943" s="214"/>
      <c r="B943" s="214"/>
      <c r="C943" s="214"/>
      <c r="D943" s="214"/>
      <c r="E943" s="243"/>
      <c r="F943" s="243"/>
      <c r="G943" s="243"/>
      <c r="H943" s="214"/>
      <c r="I943" s="214"/>
      <c r="J943" s="214"/>
      <c r="K943" s="214"/>
      <c r="L943" s="214"/>
      <c r="M943" s="214"/>
      <c r="N943" s="214"/>
      <c r="O943" s="214"/>
      <c r="P943" s="214"/>
      <c r="Q943" s="214"/>
      <c r="R943" s="214"/>
      <c r="S943" s="214"/>
      <c r="T943" s="214"/>
      <c r="U943" s="214"/>
      <c r="V943" s="214"/>
      <c r="W943" s="214"/>
      <c r="X943" s="214"/>
      <c r="Y943" s="214"/>
      <c r="Z943" s="214"/>
      <c r="AA943" s="214"/>
    </row>
    <row r="944" spans="1:27" s="244" customFormat="1" ht="13.5" customHeight="1" x14ac:dyDescent="0.25">
      <c r="A944" s="214"/>
      <c r="B944" s="214"/>
      <c r="C944" s="214"/>
      <c r="D944" s="214"/>
      <c r="E944" s="243"/>
      <c r="F944" s="243"/>
      <c r="G944" s="243"/>
      <c r="H944" s="214"/>
      <c r="I944" s="214"/>
      <c r="J944" s="214"/>
      <c r="K944" s="214"/>
      <c r="L944" s="214"/>
      <c r="M944" s="214"/>
      <c r="N944" s="214"/>
      <c r="O944" s="214"/>
      <c r="P944" s="214"/>
      <c r="Q944" s="214"/>
      <c r="R944" s="214"/>
      <c r="S944" s="214"/>
      <c r="T944" s="214"/>
      <c r="U944" s="214"/>
      <c r="V944" s="214"/>
      <c r="W944" s="214"/>
      <c r="X944" s="214"/>
      <c r="Y944" s="214"/>
      <c r="Z944" s="214"/>
      <c r="AA944" s="214"/>
    </row>
    <row r="945" spans="1:34" s="244" customFormat="1" ht="13.5" customHeight="1" x14ac:dyDescent="0.25">
      <c r="A945" s="214"/>
      <c r="B945" s="214"/>
      <c r="C945" s="214"/>
      <c r="D945" s="214"/>
      <c r="E945" s="243"/>
      <c r="F945" s="243"/>
      <c r="G945" s="243"/>
      <c r="H945" s="214"/>
      <c r="I945" s="214"/>
      <c r="J945" s="214"/>
      <c r="K945" s="214"/>
      <c r="L945" s="214"/>
      <c r="M945" s="214"/>
      <c r="N945" s="214"/>
      <c r="O945" s="214"/>
      <c r="P945" s="214"/>
      <c r="Q945" s="214"/>
      <c r="R945" s="214"/>
      <c r="S945" s="214"/>
      <c r="T945" s="214"/>
      <c r="U945" s="214"/>
      <c r="V945" s="214"/>
      <c r="W945" s="214"/>
      <c r="X945" s="214"/>
      <c r="Y945" s="214"/>
      <c r="Z945" s="214"/>
      <c r="AA945" s="214"/>
    </row>
    <row r="946" spans="1:34" s="244" customFormat="1" ht="13.5" customHeight="1" x14ac:dyDescent="0.25">
      <c r="A946" s="214"/>
      <c r="B946" s="214"/>
      <c r="C946" s="214"/>
      <c r="D946" s="214"/>
      <c r="E946" s="243"/>
      <c r="F946" s="243"/>
      <c r="G946" s="243"/>
      <c r="H946" s="214"/>
      <c r="I946" s="214"/>
      <c r="J946" s="214"/>
      <c r="K946" s="214"/>
      <c r="L946" s="214"/>
      <c r="M946" s="214"/>
      <c r="N946" s="214"/>
      <c r="O946" s="214"/>
      <c r="P946" s="214"/>
      <c r="Q946" s="214"/>
      <c r="R946" s="214"/>
      <c r="S946" s="214"/>
      <c r="T946" s="214"/>
      <c r="U946" s="214"/>
      <c r="V946" s="214"/>
      <c r="W946" s="214"/>
      <c r="X946" s="214"/>
      <c r="Y946" s="214"/>
      <c r="Z946" s="214"/>
      <c r="AA946" s="214"/>
    </row>
    <row r="947" spans="1:34" s="244" customFormat="1" ht="13.5" customHeight="1" x14ac:dyDescent="0.25">
      <c r="A947" s="214"/>
      <c r="B947" s="214"/>
      <c r="C947" s="214"/>
      <c r="D947" s="214"/>
      <c r="E947" s="243"/>
      <c r="F947" s="243"/>
      <c r="G947" s="243"/>
      <c r="H947" s="214"/>
      <c r="I947" s="214"/>
      <c r="J947" s="214"/>
      <c r="K947" s="214"/>
      <c r="L947" s="214"/>
      <c r="M947" s="214"/>
      <c r="N947" s="214"/>
      <c r="O947" s="214"/>
      <c r="P947" s="214"/>
      <c r="Q947" s="214"/>
      <c r="R947" s="214"/>
      <c r="S947" s="214"/>
      <c r="T947" s="214"/>
      <c r="U947" s="214"/>
      <c r="V947" s="214"/>
      <c r="W947" s="214"/>
      <c r="X947" s="214"/>
      <c r="Y947" s="214"/>
      <c r="Z947" s="214"/>
      <c r="AA947" s="214"/>
    </row>
    <row r="948" spans="1:34" s="244" customFormat="1" ht="13.5" customHeight="1" x14ac:dyDescent="0.25">
      <c r="A948" s="214"/>
      <c r="B948" s="214"/>
      <c r="C948" s="214"/>
      <c r="D948" s="214"/>
      <c r="E948" s="243"/>
      <c r="F948" s="243"/>
      <c r="G948" s="243"/>
      <c r="H948" s="214"/>
      <c r="I948" s="214"/>
      <c r="J948" s="214"/>
      <c r="K948" s="214"/>
      <c r="L948" s="214"/>
      <c r="M948" s="214"/>
      <c r="N948" s="214"/>
      <c r="O948" s="214"/>
      <c r="P948" s="214"/>
      <c r="Q948" s="214"/>
      <c r="R948" s="214"/>
      <c r="S948" s="214"/>
      <c r="T948" s="214"/>
      <c r="U948" s="214"/>
      <c r="V948" s="214"/>
      <c r="W948" s="214"/>
      <c r="X948" s="214"/>
      <c r="Y948" s="214"/>
      <c r="Z948" s="214"/>
      <c r="AA948" s="214"/>
    </row>
    <row r="949" spans="1:34" s="244" customFormat="1" ht="13.5" customHeight="1" x14ac:dyDescent="0.25">
      <c r="A949" s="214"/>
      <c r="B949" s="214"/>
      <c r="C949" s="214"/>
      <c r="D949" s="214"/>
      <c r="E949" s="243"/>
      <c r="F949" s="243"/>
      <c r="G949" s="243"/>
      <c r="H949" s="214"/>
      <c r="I949" s="214"/>
      <c r="J949" s="214"/>
      <c r="K949" s="214"/>
      <c r="L949" s="214"/>
      <c r="M949" s="214"/>
      <c r="N949" s="214"/>
      <c r="O949" s="214"/>
      <c r="P949" s="214"/>
      <c r="Q949" s="214"/>
      <c r="R949" s="214"/>
      <c r="S949" s="214"/>
      <c r="T949" s="214"/>
      <c r="U949" s="214"/>
      <c r="V949" s="214"/>
      <c r="W949" s="214"/>
      <c r="X949" s="214"/>
      <c r="Y949" s="214"/>
      <c r="Z949" s="214"/>
      <c r="AA949" s="214"/>
    </row>
    <row r="950" spans="1:34" s="244" customFormat="1" ht="13.5" customHeight="1" x14ac:dyDescent="0.25">
      <c r="A950" s="214"/>
      <c r="B950" s="214"/>
      <c r="C950" s="214"/>
      <c r="D950" s="214"/>
      <c r="E950" s="243"/>
      <c r="F950" s="243"/>
      <c r="G950" s="243"/>
      <c r="H950" s="214"/>
      <c r="I950" s="214"/>
      <c r="J950" s="214"/>
      <c r="K950" s="214"/>
      <c r="L950" s="214"/>
      <c r="M950" s="214"/>
      <c r="N950" s="214"/>
      <c r="O950" s="214"/>
      <c r="P950" s="214"/>
      <c r="Q950" s="214"/>
      <c r="R950" s="214"/>
      <c r="S950" s="214"/>
      <c r="T950" s="214"/>
      <c r="U950" s="214"/>
      <c r="V950" s="214"/>
      <c r="W950" s="214"/>
      <c r="X950" s="214"/>
      <c r="Y950" s="214"/>
      <c r="Z950" s="214"/>
      <c r="AA950" s="214"/>
    </row>
    <row r="951" spans="1:34" s="244" customFormat="1" ht="13.5" customHeight="1" x14ac:dyDescent="0.25">
      <c r="A951" s="214"/>
      <c r="B951" s="214"/>
      <c r="C951" s="214"/>
      <c r="D951" s="214"/>
      <c r="E951" s="243"/>
      <c r="F951" s="243"/>
      <c r="G951" s="243"/>
      <c r="H951" s="214"/>
      <c r="I951" s="214"/>
      <c r="J951" s="214"/>
      <c r="K951" s="214"/>
      <c r="L951" s="214"/>
      <c r="M951" s="214"/>
      <c r="N951" s="214"/>
      <c r="O951" s="214"/>
      <c r="P951" s="214"/>
      <c r="Q951" s="214"/>
      <c r="R951" s="214"/>
      <c r="S951" s="214"/>
      <c r="T951" s="214"/>
      <c r="U951" s="214"/>
      <c r="V951" s="214"/>
      <c r="W951" s="214"/>
      <c r="X951" s="214"/>
      <c r="Y951" s="214"/>
      <c r="Z951" s="214"/>
      <c r="AA951" s="214"/>
    </row>
    <row r="952" spans="1:34" s="244" customFormat="1" ht="13.5" customHeight="1" x14ac:dyDescent="0.25">
      <c r="A952" s="214"/>
      <c r="B952" s="214"/>
      <c r="C952" s="214"/>
      <c r="D952" s="214"/>
      <c r="E952" s="243"/>
      <c r="F952" s="243"/>
      <c r="G952" s="243"/>
      <c r="H952" s="214"/>
      <c r="I952" s="214"/>
      <c r="J952" s="214"/>
      <c r="K952" s="214"/>
      <c r="L952" s="214"/>
      <c r="M952" s="214"/>
      <c r="N952" s="214"/>
      <c r="O952" s="214"/>
      <c r="P952" s="214"/>
      <c r="Q952" s="214"/>
      <c r="R952" s="214"/>
      <c r="S952" s="214"/>
      <c r="T952" s="214"/>
      <c r="U952" s="214"/>
      <c r="V952" s="214"/>
      <c r="W952" s="214"/>
      <c r="X952" s="214"/>
      <c r="Y952" s="214"/>
      <c r="Z952" s="214"/>
      <c r="AA952" s="214"/>
    </row>
    <row r="953" spans="1:34" s="244" customFormat="1" ht="13.5" customHeight="1" x14ac:dyDescent="0.25">
      <c r="A953" s="214"/>
      <c r="B953" s="214"/>
      <c r="C953" s="214"/>
      <c r="D953" s="214"/>
      <c r="E953" s="243"/>
      <c r="F953" s="243"/>
      <c r="G953" s="243"/>
      <c r="H953" s="214"/>
      <c r="I953" s="214"/>
      <c r="J953" s="214"/>
      <c r="K953" s="214"/>
      <c r="L953" s="214"/>
      <c r="M953" s="214"/>
      <c r="N953" s="214"/>
      <c r="O953" s="214"/>
      <c r="P953" s="214"/>
      <c r="Q953" s="214"/>
      <c r="R953" s="214"/>
      <c r="S953" s="214"/>
      <c r="T953" s="214"/>
      <c r="U953" s="214"/>
      <c r="V953" s="214"/>
      <c r="W953" s="214"/>
      <c r="X953" s="214"/>
      <c r="Y953" s="214"/>
      <c r="Z953" s="214"/>
      <c r="AA953" s="214"/>
    </row>
    <row r="954" spans="1:34" s="244" customFormat="1" ht="13.5" customHeight="1" x14ac:dyDescent="0.25">
      <c r="A954" s="214"/>
      <c r="B954" s="214"/>
      <c r="C954" s="214"/>
      <c r="D954" s="214"/>
      <c r="E954" s="243"/>
      <c r="F954" s="243"/>
      <c r="G954" s="243"/>
      <c r="H954" s="214"/>
      <c r="I954" s="214"/>
      <c r="J954" s="214"/>
      <c r="K954" s="214"/>
      <c r="L954" s="214"/>
      <c r="M954" s="214"/>
      <c r="N954" s="214"/>
      <c r="O954" s="214"/>
      <c r="P954" s="214"/>
      <c r="Q954" s="214"/>
      <c r="R954" s="214"/>
      <c r="S954" s="214"/>
      <c r="T954" s="214"/>
      <c r="U954" s="214"/>
      <c r="V954" s="214"/>
      <c r="W954" s="214"/>
      <c r="X954" s="214"/>
      <c r="Y954" s="214"/>
      <c r="Z954" s="214"/>
      <c r="AA954" s="214"/>
    </row>
    <row r="955" spans="1:34" s="244" customFormat="1" ht="13.5" customHeight="1" x14ac:dyDescent="0.25">
      <c r="A955" s="214"/>
      <c r="B955" s="214"/>
      <c r="C955" s="214"/>
      <c r="D955" s="214"/>
      <c r="E955" s="243"/>
      <c r="F955" s="243"/>
      <c r="G955" s="243"/>
      <c r="H955" s="214"/>
      <c r="I955" s="214"/>
      <c r="J955" s="214"/>
      <c r="K955" s="214"/>
      <c r="L955" s="214"/>
      <c r="M955" s="214"/>
      <c r="N955" s="214"/>
      <c r="O955" s="214"/>
      <c r="P955" s="214"/>
      <c r="Q955" s="214"/>
      <c r="R955" s="214"/>
      <c r="S955" s="214"/>
      <c r="T955" s="214"/>
      <c r="U955" s="214"/>
      <c r="V955" s="214"/>
      <c r="W955" s="214"/>
      <c r="X955" s="214"/>
      <c r="Y955" s="214"/>
      <c r="Z955" s="214"/>
      <c r="AA955" s="214"/>
    </row>
    <row r="956" spans="1:34" s="244" customFormat="1" ht="13.5" customHeight="1" x14ac:dyDescent="0.25">
      <c r="A956" s="214"/>
      <c r="B956" s="214"/>
      <c r="C956" s="214"/>
      <c r="D956" s="214"/>
      <c r="E956" s="243"/>
      <c r="F956" s="243"/>
      <c r="G956" s="243"/>
      <c r="H956" s="214"/>
      <c r="I956" s="214"/>
      <c r="J956" s="214"/>
      <c r="K956" s="214"/>
      <c r="L956" s="214"/>
      <c r="M956" s="214"/>
      <c r="N956" s="214"/>
      <c r="O956" s="214"/>
      <c r="P956" s="214"/>
      <c r="Q956" s="214"/>
      <c r="R956" s="214"/>
      <c r="S956" s="214"/>
      <c r="T956" s="214"/>
      <c r="U956" s="214"/>
      <c r="V956" s="214"/>
      <c r="W956" s="214"/>
      <c r="X956" s="214"/>
      <c r="Y956" s="214"/>
      <c r="Z956" s="214"/>
      <c r="AA956" s="214"/>
    </row>
    <row r="957" spans="1:34" s="244" customFormat="1" ht="13.5" customHeight="1" x14ac:dyDescent="0.25">
      <c r="A957" s="214"/>
      <c r="B957" s="214"/>
      <c r="C957" s="214"/>
      <c r="D957" s="214"/>
      <c r="E957" s="243"/>
      <c r="F957" s="243"/>
      <c r="G957" s="243"/>
      <c r="H957" s="214"/>
      <c r="I957" s="214"/>
      <c r="J957" s="214"/>
      <c r="K957" s="214"/>
      <c r="L957" s="214"/>
      <c r="M957" s="214"/>
      <c r="N957" s="214"/>
      <c r="O957" s="214"/>
      <c r="P957" s="214"/>
      <c r="Q957" s="214"/>
      <c r="R957" s="214"/>
      <c r="S957" s="214"/>
      <c r="T957" s="214"/>
      <c r="U957" s="214"/>
      <c r="V957" s="214"/>
      <c r="W957" s="214"/>
      <c r="X957" s="214"/>
      <c r="Y957" s="214"/>
      <c r="Z957" s="214"/>
      <c r="AA957" s="214"/>
    </row>
    <row r="958" spans="1:34" s="244" customFormat="1" ht="13.5" customHeight="1" x14ac:dyDescent="0.25">
      <c r="A958" s="214"/>
      <c r="B958" s="214"/>
      <c r="C958" s="214"/>
      <c r="D958" s="214"/>
      <c r="E958" s="243"/>
      <c r="F958" s="243"/>
      <c r="G958" s="243"/>
      <c r="H958" s="214"/>
      <c r="I958" s="214"/>
      <c r="J958" s="214"/>
      <c r="K958" s="214"/>
      <c r="L958" s="214"/>
      <c r="M958" s="214"/>
      <c r="N958" s="214"/>
      <c r="O958" s="214"/>
      <c r="P958" s="214"/>
      <c r="Q958" s="214"/>
      <c r="R958" s="214"/>
      <c r="S958" s="214"/>
      <c r="T958" s="214"/>
      <c r="U958" s="214"/>
      <c r="V958" s="214"/>
      <c r="W958" s="214"/>
      <c r="X958" s="214"/>
      <c r="Y958" s="214"/>
      <c r="Z958" s="214"/>
      <c r="AA958" s="214"/>
    </row>
    <row r="959" spans="1:34" s="244" customFormat="1" ht="13.5" customHeight="1" x14ac:dyDescent="0.25">
      <c r="A959" s="214"/>
      <c r="B959" s="214"/>
      <c r="C959" s="214"/>
      <c r="D959" s="214"/>
      <c r="E959" s="243"/>
      <c r="F959" s="243"/>
      <c r="G959" s="243"/>
      <c r="H959" s="214"/>
      <c r="I959" s="214"/>
      <c r="J959" s="214"/>
      <c r="K959" s="214"/>
      <c r="L959" s="214"/>
      <c r="M959" s="214"/>
      <c r="N959" s="214"/>
      <c r="O959" s="214"/>
      <c r="P959" s="214"/>
      <c r="Q959" s="214"/>
      <c r="R959" s="214"/>
      <c r="S959" s="214"/>
      <c r="T959" s="214"/>
      <c r="U959" s="214"/>
      <c r="V959" s="214"/>
      <c r="W959" s="214"/>
      <c r="X959" s="214"/>
      <c r="Y959" s="214"/>
      <c r="Z959" s="214"/>
      <c r="AA959" s="214"/>
      <c r="AB959" s="24"/>
      <c r="AC959" s="268"/>
      <c r="AD959" s="268"/>
      <c r="AE959" s="268"/>
      <c r="AF959" s="268"/>
      <c r="AG959" s="268"/>
      <c r="AH959" s="268"/>
    </row>
    <row r="960" spans="1:34" s="244" customFormat="1" ht="13.5" customHeight="1" x14ac:dyDescent="0.25">
      <c r="A960" s="214"/>
      <c r="B960" s="214"/>
      <c r="C960" s="214"/>
      <c r="D960" s="214"/>
      <c r="E960" s="243"/>
      <c r="F960" s="243"/>
      <c r="G960" s="243"/>
      <c r="H960" s="214"/>
      <c r="I960" s="214"/>
      <c r="J960" s="214"/>
      <c r="K960" s="214"/>
      <c r="L960" s="214"/>
      <c r="M960" s="214"/>
      <c r="N960" s="214"/>
      <c r="O960" s="214"/>
      <c r="P960" s="214"/>
      <c r="Q960" s="214"/>
      <c r="R960" s="214"/>
      <c r="S960" s="214"/>
      <c r="T960" s="214"/>
      <c r="U960" s="214"/>
      <c r="V960" s="214"/>
      <c r="W960" s="214"/>
      <c r="X960" s="214"/>
      <c r="Y960" s="214"/>
      <c r="Z960" s="214"/>
      <c r="AA960" s="214"/>
      <c r="AB960" s="24"/>
      <c r="AC960" s="268"/>
      <c r="AD960" s="268"/>
      <c r="AE960" s="268"/>
      <c r="AF960" s="268"/>
      <c r="AG960" s="268"/>
      <c r="AH960" s="268"/>
    </row>
    <row r="961" spans="1:27" s="244" customFormat="1" ht="13.5" customHeight="1" x14ac:dyDescent="0.25">
      <c r="A961" s="214"/>
      <c r="B961" s="214"/>
      <c r="C961" s="214"/>
      <c r="D961" s="214"/>
      <c r="E961" s="243"/>
      <c r="F961" s="243"/>
      <c r="G961" s="243"/>
      <c r="H961" s="214"/>
      <c r="I961" s="214"/>
      <c r="J961" s="214"/>
      <c r="K961" s="214"/>
      <c r="L961" s="214"/>
      <c r="M961" s="214"/>
      <c r="N961" s="214"/>
      <c r="O961" s="214"/>
      <c r="P961" s="214"/>
      <c r="Q961" s="214"/>
      <c r="R961" s="214"/>
      <c r="S961" s="214"/>
      <c r="T961" s="214"/>
      <c r="U961" s="214"/>
      <c r="V961" s="214"/>
      <c r="W961" s="214"/>
      <c r="X961" s="214"/>
      <c r="Y961" s="214"/>
      <c r="Z961" s="214"/>
      <c r="AA961" s="214"/>
    </row>
    <row r="962" spans="1:27" s="244" customFormat="1" ht="13.5" customHeight="1" x14ac:dyDescent="0.25">
      <c r="A962" s="214"/>
      <c r="B962" s="214"/>
      <c r="C962" s="214"/>
      <c r="D962" s="214"/>
      <c r="E962" s="243"/>
      <c r="F962" s="243"/>
      <c r="G962" s="243"/>
      <c r="H962" s="214"/>
      <c r="I962" s="214"/>
      <c r="J962" s="214"/>
      <c r="K962" s="214"/>
      <c r="L962" s="214"/>
      <c r="M962" s="214"/>
      <c r="N962" s="214"/>
      <c r="O962" s="214"/>
      <c r="P962" s="214"/>
      <c r="Q962" s="214"/>
      <c r="R962" s="214"/>
      <c r="S962" s="214"/>
      <c r="T962" s="214"/>
      <c r="U962" s="214"/>
      <c r="V962" s="214"/>
      <c r="W962" s="214"/>
      <c r="X962" s="214"/>
      <c r="Y962" s="214"/>
      <c r="Z962" s="214"/>
      <c r="AA962" s="214"/>
    </row>
    <row r="963" spans="1:27" s="244" customFormat="1" ht="13.5" customHeight="1" x14ac:dyDescent="0.25">
      <c r="A963" s="214"/>
      <c r="B963" s="214"/>
      <c r="C963" s="214"/>
      <c r="D963" s="214"/>
      <c r="E963" s="243"/>
      <c r="F963" s="243"/>
      <c r="G963" s="243"/>
      <c r="H963" s="214"/>
      <c r="I963" s="214"/>
      <c r="J963" s="214"/>
      <c r="K963" s="214"/>
      <c r="L963" s="214"/>
      <c r="M963" s="214"/>
      <c r="N963" s="214"/>
      <c r="O963" s="214"/>
      <c r="P963" s="214"/>
      <c r="Q963" s="214"/>
      <c r="R963" s="214"/>
      <c r="S963" s="214"/>
      <c r="T963" s="214"/>
      <c r="U963" s="214"/>
      <c r="V963" s="214"/>
      <c r="W963" s="214"/>
      <c r="X963" s="214"/>
      <c r="Y963" s="214"/>
      <c r="Z963" s="214"/>
      <c r="AA963" s="214"/>
    </row>
    <row r="964" spans="1:27" s="244" customFormat="1" ht="13.5" customHeight="1" x14ac:dyDescent="0.25">
      <c r="A964" s="214"/>
      <c r="B964" s="214"/>
      <c r="C964" s="214"/>
      <c r="D964" s="214"/>
      <c r="E964" s="243"/>
      <c r="F964" s="243"/>
      <c r="G964" s="243"/>
      <c r="H964" s="214"/>
      <c r="I964" s="214"/>
      <c r="J964" s="214"/>
      <c r="K964" s="214"/>
      <c r="L964" s="214"/>
      <c r="M964" s="214"/>
      <c r="N964" s="214"/>
      <c r="O964" s="214"/>
      <c r="P964" s="214"/>
      <c r="Q964" s="214"/>
      <c r="R964" s="214"/>
      <c r="S964" s="214"/>
      <c r="T964" s="214"/>
      <c r="U964" s="214"/>
      <c r="V964" s="214"/>
      <c r="W964" s="214"/>
      <c r="X964" s="214"/>
      <c r="Y964" s="214"/>
      <c r="Z964" s="214"/>
      <c r="AA964" s="214"/>
    </row>
    <row r="965" spans="1:27" s="244" customFormat="1" ht="13.5" customHeight="1" x14ac:dyDescent="0.25">
      <c r="A965" s="214"/>
      <c r="B965" s="214"/>
      <c r="C965" s="214"/>
      <c r="D965" s="214"/>
      <c r="E965" s="243"/>
      <c r="F965" s="243"/>
      <c r="G965" s="243"/>
      <c r="H965" s="214"/>
      <c r="I965" s="214"/>
      <c r="J965" s="214"/>
      <c r="K965" s="214"/>
      <c r="L965" s="214"/>
      <c r="M965" s="214"/>
      <c r="N965" s="214"/>
      <c r="O965" s="214"/>
      <c r="P965" s="214"/>
      <c r="Q965" s="214"/>
      <c r="R965" s="214"/>
      <c r="S965" s="214"/>
      <c r="T965" s="214"/>
      <c r="U965" s="214"/>
      <c r="V965" s="214"/>
      <c r="W965" s="214"/>
      <c r="X965" s="214"/>
      <c r="Y965" s="214"/>
      <c r="Z965" s="214"/>
      <c r="AA965" s="214"/>
    </row>
    <row r="966" spans="1:27" s="244" customFormat="1" ht="13.5" customHeight="1" x14ac:dyDescent="0.25">
      <c r="A966" s="214"/>
      <c r="B966" s="214"/>
      <c r="C966" s="214"/>
      <c r="D966" s="214"/>
      <c r="E966" s="243"/>
      <c r="F966" s="243"/>
      <c r="G966" s="243"/>
      <c r="H966" s="214"/>
      <c r="I966" s="214"/>
      <c r="J966" s="214"/>
      <c r="K966" s="214"/>
      <c r="L966" s="214"/>
      <c r="M966" s="214"/>
      <c r="N966" s="214"/>
      <c r="O966" s="214"/>
      <c r="P966" s="214"/>
      <c r="Q966" s="214"/>
      <c r="R966" s="214"/>
      <c r="S966" s="214"/>
      <c r="T966" s="214"/>
      <c r="U966" s="214"/>
      <c r="V966" s="214"/>
      <c r="W966" s="214"/>
      <c r="X966" s="214"/>
      <c r="Y966" s="214"/>
      <c r="Z966" s="214"/>
      <c r="AA966" s="214"/>
    </row>
    <row r="967" spans="1:27" s="244" customFormat="1" ht="13.5" customHeight="1" x14ac:dyDescent="0.25">
      <c r="A967" s="214"/>
      <c r="B967" s="214"/>
      <c r="C967" s="214"/>
      <c r="D967" s="214"/>
      <c r="E967" s="243"/>
      <c r="F967" s="243"/>
      <c r="G967" s="243"/>
      <c r="H967" s="214"/>
      <c r="I967" s="214"/>
      <c r="J967" s="214"/>
      <c r="K967" s="214"/>
      <c r="L967" s="214"/>
      <c r="M967" s="214"/>
      <c r="N967" s="214"/>
      <c r="O967" s="214"/>
      <c r="P967" s="214"/>
      <c r="Q967" s="214"/>
      <c r="R967" s="214"/>
      <c r="S967" s="214"/>
      <c r="T967" s="214"/>
      <c r="U967" s="214"/>
      <c r="V967" s="214"/>
      <c r="W967" s="214"/>
      <c r="X967" s="214"/>
      <c r="Y967" s="214"/>
      <c r="Z967" s="214"/>
      <c r="AA967" s="214"/>
    </row>
    <row r="968" spans="1:27" s="244" customFormat="1" ht="13.5" customHeight="1" x14ac:dyDescent="0.25">
      <c r="A968" s="214"/>
      <c r="B968" s="214"/>
      <c r="C968" s="214"/>
      <c r="D968" s="214"/>
      <c r="E968" s="243"/>
      <c r="F968" s="243"/>
      <c r="G968" s="243"/>
      <c r="H968" s="214"/>
      <c r="I968" s="214"/>
      <c r="J968" s="214"/>
      <c r="K968" s="214"/>
      <c r="L968" s="214"/>
      <c r="M968" s="214"/>
      <c r="N968" s="214"/>
      <c r="O968" s="214"/>
      <c r="P968" s="214"/>
      <c r="Q968" s="214"/>
      <c r="R968" s="214"/>
      <c r="S968" s="214"/>
      <c r="T968" s="214"/>
      <c r="U968" s="214"/>
      <c r="V968" s="214"/>
      <c r="W968" s="214"/>
      <c r="X968" s="214"/>
      <c r="Y968" s="214"/>
      <c r="Z968" s="214"/>
      <c r="AA968" s="214"/>
    </row>
    <row r="969" spans="1:27" s="244" customFormat="1" ht="13.5" customHeight="1" x14ac:dyDescent="0.25">
      <c r="A969" s="214"/>
      <c r="B969" s="214"/>
      <c r="C969" s="214"/>
      <c r="D969" s="214"/>
      <c r="E969" s="243"/>
      <c r="F969" s="243"/>
      <c r="G969" s="243"/>
      <c r="H969" s="214"/>
      <c r="I969" s="214"/>
      <c r="J969" s="214"/>
      <c r="K969" s="214"/>
      <c r="L969" s="214"/>
      <c r="M969" s="214"/>
      <c r="N969" s="214"/>
      <c r="O969" s="214"/>
      <c r="P969" s="214"/>
      <c r="Q969" s="214"/>
      <c r="R969" s="214"/>
      <c r="S969" s="214"/>
      <c r="T969" s="214"/>
      <c r="U969" s="214"/>
      <c r="V969" s="214"/>
      <c r="W969" s="214"/>
      <c r="X969" s="214"/>
      <c r="Y969" s="214"/>
      <c r="Z969" s="214"/>
      <c r="AA969" s="214"/>
    </row>
    <row r="970" spans="1:27" s="244" customFormat="1" ht="13.5" customHeight="1" x14ac:dyDescent="0.25">
      <c r="A970" s="214"/>
      <c r="B970" s="214"/>
      <c r="C970" s="214"/>
      <c r="D970" s="214"/>
      <c r="E970" s="243"/>
      <c r="F970" s="243"/>
      <c r="G970" s="243"/>
      <c r="H970" s="214"/>
      <c r="I970" s="214"/>
      <c r="J970" s="214"/>
      <c r="K970" s="214"/>
      <c r="L970" s="214"/>
      <c r="M970" s="214"/>
      <c r="N970" s="214"/>
      <c r="O970" s="214"/>
      <c r="P970" s="214"/>
      <c r="Q970" s="214"/>
      <c r="R970" s="214"/>
      <c r="S970" s="214"/>
      <c r="T970" s="214"/>
      <c r="U970" s="214"/>
      <c r="V970" s="214"/>
      <c r="W970" s="214"/>
      <c r="X970" s="214"/>
      <c r="Y970" s="214"/>
      <c r="Z970" s="214"/>
      <c r="AA970" s="214"/>
    </row>
    <row r="971" spans="1:27" s="244" customFormat="1" ht="13.5" customHeight="1" x14ac:dyDescent="0.25">
      <c r="A971" s="214"/>
      <c r="B971" s="214"/>
      <c r="C971" s="214"/>
      <c r="D971" s="214"/>
      <c r="E971" s="243"/>
      <c r="F971" s="243"/>
      <c r="G971" s="243"/>
      <c r="H971" s="214"/>
      <c r="I971" s="214"/>
      <c r="J971" s="214"/>
      <c r="K971" s="214"/>
      <c r="L971" s="214"/>
      <c r="M971" s="214"/>
      <c r="N971" s="214"/>
      <c r="O971" s="214"/>
      <c r="P971" s="214"/>
      <c r="Q971" s="214"/>
      <c r="R971" s="214"/>
      <c r="S971" s="214"/>
      <c r="T971" s="214"/>
      <c r="U971" s="214"/>
      <c r="V971" s="214"/>
      <c r="W971" s="214"/>
      <c r="X971" s="214"/>
      <c r="Y971" s="214"/>
      <c r="Z971" s="214"/>
      <c r="AA971" s="214"/>
    </row>
    <row r="972" spans="1:27" s="244" customFormat="1" ht="13.5" customHeight="1" x14ac:dyDescent="0.25">
      <c r="A972" s="214"/>
      <c r="B972" s="214"/>
      <c r="C972" s="214"/>
      <c r="D972" s="214"/>
      <c r="E972" s="243"/>
      <c r="F972" s="243"/>
      <c r="G972" s="243"/>
      <c r="H972" s="214"/>
      <c r="I972" s="214"/>
      <c r="J972" s="214"/>
      <c r="K972" s="214"/>
      <c r="L972" s="214"/>
      <c r="M972" s="214"/>
      <c r="N972" s="214"/>
      <c r="O972" s="214"/>
      <c r="P972" s="214"/>
      <c r="Q972" s="214"/>
      <c r="R972" s="214"/>
      <c r="S972" s="214"/>
      <c r="T972" s="214"/>
      <c r="U972" s="214"/>
      <c r="V972" s="214"/>
      <c r="W972" s="214"/>
      <c r="X972" s="214"/>
      <c r="Y972" s="214"/>
      <c r="Z972" s="214"/>
      <c r="AA972" s="214"/>
    </row>
    <row r="973" spans="1:27" s="244" customFormat="1" ht="13.5" customHeight="1" x14ac:dyDescent="0.25">
      <c r="A973" s="214"/>
      <c r="B973" s="214"/>
      <c r="C973" s="214"/>
      <c r="D973" s="214"/>
      <c r="E973" s="243"/>
      <c r="F973" s="243"/>
      <c r="G973" s="243"/>
      <c r="H973" s="214"/>
      <c r="I973" s="214"/>
      <c r="J973" s="214"/>
      <c r="K973" s="214"/>
      <c r="L973" s="214"/>
      <c r="M973" s="214"/>
      <c r="N973" s="214"/>
      <c r="O973" s="214"/>
      <c r="P973" s="214"/>
      <c r="Q973" s="214"/>
      <c r="R973" s="214"/>
      <c r="S973" s="214"/>
      <c r="T973" s="214"/>
      <c r="U973" s="214"/>
      <c r="V973" s="214"/>
      <c r="W973" s="214"/>
      <c r="X973" s="214"/>
      <c r="Y973" s="214"/>
      <c r="Z973" s="214"/>
      <c r="AA973" s="214"/>
    </row>
    <row r="974" spans="1:27" s="244" customFormat="1" ht="13.5" customHeight="1" x14ac:dyDescent="0.25">
      <c r="A974" s="214"/>
      <c r="B974" s="214"/>
      <c r="C974" s="214"/>
      <c r="D974" s="214"/>
      <c r="E974" s="243"/>
      <c r="F974" s="243"/>
      <c r="G974" s="243"/>
      <c r="H974" s="214"/>
      <c r="I974" s="214"/>
      <c r="J974" s="214"/>
      <c r="K974" s="214"/>
      <c r="L974" s="214"/>
      <c r="M974" s="214"/>
      <c r="N974" s="214"/>
      <c r="O974" s="214"/>
      <c r="P974" s="214"/>
      <c r="Q974" s="214"/>
      <c r="R974" s="214"/>
      <c r="S974" s="214"/>
      <c r="T974" s="214"/>
      <c r="U974" s="214"/>
      <c r="V974" s="214"/>
      <c r="W974" s="214"/>
      <c r="X974" s="214"/>
      <c r="Y974" s="214"/>
      <c r="Z974" s="214"/>
      <c r="AA974" s="214"/>
    </row>
    <row r="975" spans="1:27" s="244" customFormat="1" ht="13.5" customHeight="1" x14ac:dyDescent="0.25">
      <c r="A975" s="214"/>
      <c r="B975" s="214"/>
      <c r="C975" s="214"/>
      <c r="D975" s="214"/>
      <c r="E975" s="243"/>
      <c r="F975" s="243"/>
      <c r="G975" s="243"/>
      <c r="H975" s="214"/>
      <c r="I975" s="214"/>
      <c r="J975" s="214"/>
      <c r="K975" s="214"/>
      <c r="L975" s="214"/>
      <c r="M975" s="214"/>
      <c r="N975" s="214"/>
      <c r="O975" s="214"/>
      <c r="P975" s="214"/>
      <c r="Q975" s="214"/>
      <c r="R975" s="214"/>
      <c r="S975" s="214"/>
      <c r="T975" s="214"/>
      <c r="U975" s="214"/>
      <c r="V975" s="214"/>
      <c r="W975" s="214"/>
      <c r="X975" s="214"/>
      <c r="Y975" s="214"/>
      <c r="Z975" s="214"/>
      <c r="AA975" s="214"/>
    </row>
    <row r="976" spans="1:27" s="244" customFormat="1" ht="13.5" customHeight="1" x14ac:dyDescent="0.25">
      <c r="A976" s="214"/>
      <c r="B976" s="214"/>
      <c r="C976" s="214"/>
      <c r="D976" s="214"/>
      <c r="E976" s="243"/>
      <c r="F976" s="243"/>
      <c r="G976" s="243"/>
      <c r="H976" s="214"/>
      <c r="I976" s="214"/>
      <c r="J976" s="214"/>
      <c r="K976" s="214"/>
      <c r="L976" s="214"/>
      <c r="M976" s="214"/>
      <c r="N976" s="214"/>
      <c r="O976" s="214"/>
      <c r="P976" s="214"/>
      <c r="Q976" s="214"/>
      <c r="R976" s="214"/>
      <c r="S976" s="214"/>
      <c r="T976" s="214"/>
      <c r="U976" s="214"/>
      <c r="V976" s="214"/>
      <c r="W976" s="214"/>
      <c r="X976" s="214"/>
      <c r="Y976" s="214"/>
      <c r="Z976" s="214"/>
      <c r="AA976" s="214"/>
    </row>
    <row r="977" spans="1:27" s="244" customFormat="1" ht="13.5" customHeight="1" x14ac:dyDescent="0.25">
      <c r="A977" s="214"/>
      <c r="B977" s="214"/>
      <c r="C977" s="214"/>
      <c r="D977" s="214"/>
      <c r="E977" s="243"/>
      <c r="F977" s="243"/>
      <c r="G977" s="243"/>
      <c r="H977" s="214"/>
      <c r="I977" s="214"/>
      <c r="J977" s="214"/>
      <c r="K977" s="214"/>
      <c r="L977" s="214"/>
      <c r="M977" s="214"/>
      <c r="N977" s="214"/>
      <c r="O977" s="214"/>
      <c r="P977" s="214"/>
      <c r="Q977" s="214"/>
      <c r="R977" s="214"/>
      <c r="S977" s="214"/>
      <c r="T977" s="214"/>
      <c r="U977" s="214"/>
      <c r="V977" s="214"/>
      <c r="W977" s="214"/>
      <c r="X977" s="214"/>
      <c r="Y977" s="214"/>
      <c r="Z977" s="214"/>
      <c r="AA977" s="214"/>
    </row>
    <row r="978" spans="1:27" s="244" customFormat="1" ht="13.5" customHeight="1" x14ac:dyDescent="0.25">
      <c r="A978" s="214"/>
      <c r="B978" s="214"/>
      <c r="C978" s="214"/>
      <c r="D978" s="214"/>
      <c r="E978" s="243"/>
      <c r="F978" s="243"/>
      <c r="G978" s="243"/>
      <c r="H978" s="214"/>
      <c r="I978" s="214"/>
      <c r="J978" s="214"/>
      <c r="K978" s="214"/>
      <c r="L978" s="214"/>
      <c r="M978" s="214"/>
      <c r="N978" s="214"/>
      <c r="O978" s="214"/>
      <c r="P978" s="214"/>
      <c r="Q978" s="214"/>
      <c r="R978" s="214"/>
      <c r="S978" s="214"/>
      <c r="T978" s="214"/>
      <c r="U978" s="214"/>
      <c r="V978" s="214"/>
      <c r="W978" s="214"/>
      <c r="X978" s="214"/>
      <c r="Y978" s="214"/>
      <c r="Z978" s="214"/>
      <c r="AA978" s="214"/>
    </row>
    <row r="979" spans="1:27" s="244" customFormat="1" ht="13.5" customHeight="1" x14ac:dyDescent="0.25">
      <c r="A979" s="214"/>
      <c r="B979" s="214"/>
      <c r="C979" s="214"/>
      <c r="D979" s="214"/>
      <c r="E979" s="243"/>
      <c r="F979" s="243"/>
      <c r="G979" s="243"/>
      <c r="H979" s="214"/>
      <c r="I979" s="214"/>
      <c r="J979" s="214"/>
      <c r="K979" s="214"/>
      <c r="L979" s="214"/>
      <c r="M979" s="214"/>
      <c r="N979" s="214"/>
      <c r="O979" s="214"/>
      <c r="P979" s="214"/>
      <c r="Q979" s="214"/>
      <c r="R979" s="214"/>
      <c r="S979" s="214"/>
      <c r="T979" s="214"/>
      <c r="U979" s="214"/>
      <c r="V979" s="214"/>
      <c r="W979" s="214"/>
      <c r="X979" s="214"/>
      <c r="Y979" s="214"/>
      <c r="Z979" s="214"/>
      <c r="AA979" s="214"/>
    </row>
    <row r="980" spans="1:27" s="244" customFormat="1" ht="13.5" customHeight="1" x14ac:dyDescent="0.25">
      <c r="A980" s="214"/>
      <c r="B980" s="214"/>
      <c r="C980" s="214"/>
      <c r="D980" s="214"/>
      <c r="E980" s="243"/>
      <c r="F980" s="243"/>
      <c r="G980" s="243"/>
      <c r="H980" s="214"/>
      <c r="I980" s="214"/>
      <c r="J980" s="214"/>
      <c r="K980" s="214"/>
      <c r="L980" s="214"/>
      <c r="M980" s="214"/>
      <c r="N980" s="214"/>
      <c r="O980" s="214"/>
      <c r="P980" s="214"/>
      <c r="Q980" s="214"/>
      <c r="R980" s="214"/>
      <c r="S980" s="214"/>
      <c r="T980" s="214"/>
      <c r="U980" s="214"/>
      <c r="V980" s="214"/>
      <c r="W980" s="214"/>
      <c r="X980" s="214"/>
      <c r="Y980" s="214"/>
      <c r="Z980" s="214"/>
      <c r="AA980" s="214"/>
    </row>
    <row r="981" spans="1:27" s="244" customFormat="1" ht="13.5" customHeight="1" x14ac:dyDescent="0.25">
      <c r="A981" s="214"/>
      <c r="B981" s="214"/>
      <c r="C981" s="214"/>
      <c r="D981" s="214"/>
      <c r="E981" s="243"/>
      <c r="F981" s="243"/>
      <c r="G981" s="243"/>
      <c r="H981" s="214"/>
      <c r="I981" s="214"/>
      <c r="J981" s="214"/>
      <c r="K981" s="214"/>
      <c r="L981" s="214"/>
      <c r="M981" s="214"/>
      <c r="N981" s="214"/>
      <c r="O981" s="214"/>
      <c r="P981" s="214"/>
      <c r="Q981" s="214"/>
      <c r="R981" s="214"/>
      <c r="S981" s="214"/>
      <c r="T981" s="214"/>
      <c r="U981" s="214"/>
      <c r="V981" s="214"/>
      <c r="W981" s="214"/>
      <c r="X981" s="214"/>
      <c r="Y981" s="214"/>
      <c r="Z981" s="214"/>
      <c r="AA981" s="214"/>
    </row>
    <row r="982" spans="1:27" s="244" customFormat="1" ht="13.5" customHeight="1" x14ac:dyDescent="0.25">
      <c r="A982" s="214"/>
      <c r="B982" s="214"/>
      <c r="C982" s="214"/>
      <c r="D982" s="214"/>
      <c r="E982" s="243"/>
      <c r="F982" s="243"/>
      <c r="G982" s="243"/>
      <c r="H982" s="214"/>
      <c r="I982" s="214"/>
      <c r="J982" s="214"/>
      <c r="K982" s="214"/>
      <c r="L982" s="214"/>
      <c r="M982" s="214"/>
      <c r="N982" s="214"/>
      <c r="O982" s="214"/>
      <c r="P982" s="214"/>
      <c r="Q982" s="214"/>
      <c r="R982" s="214"/>
      <c r="S982" s="214"/>
      <c r="T982" s="214"/>
      <c r="U982" s="214"/>
      <c r="V982" s="214"/>
      <c r="W982" s="214"/>
      <c r="X982" s="214"/>
      <c r="Y982" s="214"/>
      <c r="Z982" s="214"/>
      <c r="AA982" s="214"/>
    </row>
    <row r="983" spans="1:27" s="244" customFormat="1" ht="13.5" customHeight="1" x14ac:dyDescent="0.25">
      <c r="A983" s="214"/>
      <c r="B983" s="214"/>
      <c r="C983" s="214"/>
      <c r="D983" s="214"/>
      <c r="E983" s="243"/>
      <c r="F983" s="243"/>
      <c r="G983" s="243"/>
      <c r="H983" s="214"/>
      <c r="I983" s="214"/>
      <c r="J983" s="214"/>
      <c r="K983" s="214"/>
      <c r="L983" s="214"/>
      <c r="M983" s="214"/>
      <c r="N983" s="214"/>
      <c r="O983" s="214"/>
      <c r="P983" s="214"/>
      <c r="Q983" s="214"/>
      <c r="R983" s="214"/>
      <c r="S983" s="214"/>
      <c r="T983" s="214"/>
      <c r="U983" s="214"/>
      <c r="V983" s="214"/>
      <c r="W983" s="214"/>
      <c r="X983" s="214"/>
      <c r="Y983" s="214"/>
      <c r="Z983" s="214"/>
      <c r="AA983" s="214"/>
    </row>
    <row r="984" spans="1:27" s="244" customFormat="1" ht="13.5" customHeight="1" x14ac:dyDescent="0.25">
      <c r="A984" s="214"/>
      <c r="B984" s="214"/>
      <c r="C984" s="214"/>
      <c r="D984" s="214"/>
      <c r="E984" s="243"/>
      <c r="F984" s="243"/>
      <c r="G984" s="243"/>
      <c r="H984" s="214"/>
      <c r="I984" s="214"/>
      <c r="J984" s="214"/>
      <c r="K984" s="214"/>
      <c r="L984" s="214"/>
      <c r="M984" s="214"/>
      <c r="N984" s="214"/>
      <c r="O984" s="214"/>
      <c r="P984" s="214"/>
      <c r="Q984" s="214"/>
      <c r="R984" s="214"/>
      <c r="S984" s="214"/>
      <c r="T984" s="214"/>
      <c r="U984" s="214"/>
      <c r="V984" s="214"/>
      <c r="W984" s="214"/>
      <c r="X984" s="214"/>
      <c r="Y984" s="214"/>
      <c r="Z984" s="214"/>
      <c r="AA984" s="214"/>
    </row>
    <row r="985" spans="1:27" s="244" customFormat="1" ht="13.5" customHeight="1" x14ac:dyDescent="0.25">
      <c r="A985" s="214"/>
      <c r="B985" s="214"/>
      <c r="C985" s="214"/>
      <c r="D985" s="214"/>
      <c r="E985" s="243"/>
      <c r="F985" s="243"/>
      <c r="G985" s="243"/>
      <c r="H985" s="214"/>
      <c r="I985" s="214"/>
      <c r="J985" s="214"/>
      <c r="K985" s="214"/>
      <c r="L985" s="214"/>
      <c r="M985" s="214"/>
      <c r="N985" s="214"/>
      <c r="O985" s="214"/>
      <c r="P985" s="214"/>
      <c r="Q985" s="214"/>
      <c r="R985" s="214"/>
      <c r="S985" s="214"/>
      <c r="T985" s="214"/>
      <c r="U985" s="214"/>
      <c r="V985" s="214"/>
      <c r="W985" s="214"/>
      <c r="X985" s="214"/>
      <c r="Y985" s="214"/>
      <c r="Z985" s="214"/>
      <c r="AA985" s="214"/>
    </row>
    <row r="986" spans="1:27" s="244" customFormat="1" ht="13.5" customHeight="1" x14ac:dyDescent="0.25">
      <c r="A986" s="214"/>
      <c r="B986" s="214"/>
      <c r="C986" s="214"/>
      <c r="D986" s="214"/>
      <c r="E986" s="243"/>
      <c r="F986" s="243"/>
      <c r="G986" s="243"/>
      <c r="H986" s="214"/>
      <c r="I986" s="214"/>
      <c r="J986" s="214"/>
      <c r="K986" s="214"/>
      <c r="L986" s="214"/>
      <c r="M986" s="214"/>
      <c r="N986" s="214"/>
      <c r="O986" s="214"/>
      <c r="P986" s="214"/>
      <c r="Q986" s="214"/>
      <c r="R986" s="214"/>
      <c r="S986" s="214"/>
      <c r="T986" s="214"/>
      <c r="U986" s="214"/>
      <c r="V986" s="214"/>
      <c r="W986" s="214"/>
      <c r="X986" s="214"/>
      <c r="Y986" s="214"/>
      <c r="Z986" s="214"/>
      <c r="AA986" s="214"/>
    </row>
    <row r="987" spans="1:27" s="244" customFormat="1" ht="13.5" customHeight="1" x14ac:dyDescent="0.25">
      <c r="A987" s="214"/>
      <c r="B987" s="214"/>
      <c r="C987" s="214"/>
      <c r="D987" s="214"/>
      <c r="E987" s="243"/>
      <c r="F987" s="243"/>
      <c r="G987" s="243"/>
      <c r="H987" s="214"/>
      <c r="I987" s="214"/>
      <c r="J987" s="214"/>
      <c r="K987" s="214"/>
      <c r="L987" s="214"/>
      <c r="M987" s="214"/>
      <c r="N987" s="214"/>
      <c r="O987" s="214"/>
      <c r="P987" s="214"/>
      <c r="Q987" s="214"/>
      <c r="R987" s="214"/>
      <c r="S987" s="214"/>
      <c r="T987" s="214"/>
      <c r="U987" s="214"/>
      <c r="V987" s="214"/>
      <c r="W987" s="214"/>
      <c r="X987" s="214"/>
      <c r="Y987" s="214"/>
      <c r="Z987" s="214"/>
      <c r="AA987" s="214"/>
    </row>
    <row r="988" spans="1:27" s="244" customFormat="1" ht="13.5" customHeight="1" x14ac:dyDescent="0.25">
      <c r="A988" s="214"/>
      <c r="B988" s="214"/>
      <c r="C988" s="214"/>
      <c r="D988" s="214"/>
      <c r="E988" s="243"/>
      <c r="F988" s="243"/>
      <c r="G988" s="243"/>
      <c r="H988" s="214"/>
      <c r="I988" s="214"/>
      <c r="J988" s="214"/>
      <c r="K988" s="214"/>
      <c r="L988" s="214"/>
      <c r="M988" s="214"/>
      <c r="N988" s="214"/>
      <c r="O988" s="214"/>
      <c r="P988" s="214"/>
      <c r="Q988" s="214"/>
      <c r="R988" s="214"/>
      <c r="S988" s="214"/>
      <c r="T988" s="214"/>
      <c r="U988" s="214"/>
      <c r="V988" s="214"/>
      <c r="W988" s="214"/>
      <c r="X988" s="214"/>
      <c r="Y988" s="214"/>
      <c r="Z988" s="214"/>
      <c r="AA988" s="214"/>
    </row>
    <row r="989" spans="1:27" s="244" customFormat="1" ht="13.5" customHeight="1" x14ac:dyDescent="0.25">
      <c r="A989" s="214"/>
      <c r="B989" s="214"/>
      <c r="C989" s="214"/>
      <c r="D989" s="214"/>
      <c r="E989" s="243"/>
      <c r="F989" s="243"/>
      <c r="G989" s="243"/>
      <c r="H989" s="214"/>
      <c r="I989" s="214"/>
      <c r="J989" s="214"/>
      <c r="K989" s="214"/>
      <c r="L989" s="214"/>
      <c r="M989" s="214"/>
      <c r="N989" s="214"/>
      <c r="O989" s="214"/>
      <c r="P989" s="214"/>
      <c r="Q989" s="214"/>
      <c r="R989" s="214"/>
      <c r="S989" s="214"/>
      <c r="T989" s="214"/>
      <c r="U989" s="214"/>
      <c r="V989" s="214"/>
      <c r="W989" s="214"/>
      <c r="X989" s="214"/>
      <c r="Y989" s="214"/>
      <c r="Z989" s="214"/>
      <c r="AA989" s="214"/>
    </row>
    <row r="990" spans="1:27" s="244" customFormat="1" ht="13.5" customHeight="1" x14ac:dyDescent="0.25">
      <c r="A990" s="214"/>
      <c r="B990" s="214"/>
      <c r="C990" s="214"/>
      <c r="D990" s="214"/>
      <c r="E990" s="243"/>
      <c r="F990" s="243"/>
      <c r="G990" s="243"/>
      <c r="H990" s="214"/>
      <c r="I990" s="214"/>
      <c r="J990" s="214"/>
      <c r="K990" s="214"/>
      <c r="L990" s="214"/>
      <c r="M990" s="214"/>
      <c r="N990" s="214"/>
      <c r="O990" s="214"/>
      <c r="P990" s="214"/>
      <c r="Q990" s="214"/>
      <c r="R990" s="214"/>
      <c r="S990" s="214"/>
      <c r="T990" s="214"/>
      <c r="U990" s="214"/>
      <c r="V990" s="214"/>
      <c r="W990" s="214"/>
      <c r="X990" s="214"/>
      <c r="Y990" s="214"/>
      <c r="Z990" s="214"/>
      <c r="AA990" s="214"/>
    </row>
    <row r="991" spans="1:27" s="244" customFormat="1" ht="13.5" customHeight="1" x14ac:dyDescent="0.25">
      <c r="A991" s="214"/>
      <c r="B991" s="214"/>
      <c r="C991" s="214"/>
      <c r="D991" s="214"/>
      <c r="E991" s="243"/>
      <c r="F991" s="243"/>
      <c r="G991" s="243"/>
      <c r="H991" s="214"/>
      <c r="I991" s="214"/>
      <c r="J991" s="214"/>
      <c r="K991" s="214"/>
      <c r="L991" s="214"/>
      <c r="M991" s="214"/>
      <c r="N991" s="214"/>
      <c r="O991" s="214"/>
      <c r="P991" s="214"/>
      <c r="Q991" s="214"/>
      <c r="R991" s="214"/>
      <c r="S991" s="214"/>
      <c r="T991" s="214"/>
      <c r="U991" s="214"/>
      <c r="V991" s="214"/>
      <c r="W991" s="214"/>
      <c r="X991" s="214"/>
      <c r="Y991" s="214"/>
      <c r="Z991" s="214"/>
      <c r="AA991" s="214"/>
    </row>
    <row r="992" spans="1:27" s="244" customFormat="1" ht="13.5" customHeight="1" x14ac:dyDescent="0.25">
      <c r="A992" s="214"/>
      <c r="B992" s="214"/>
      <c r="C992" s="214"/>
      <c r="D992" s="214"/>
      <c r="E992" s="243"/>
      <c r="F992" s="243"/>
      <c r="G992" s="243"/>
      <c r="H992" s="214"/>
      <c r="I992" s="214"/>
      <c r="J992" s="214"/>
      <c r="K992" s="214"/>
      <c r="L992" s="214"/>
      <c r="M992" s="214"/>
      <c r="N992" s="214"/>
      <c r="O992" s="214"/>
      <c r="P992" s="214"/>
      <c r="Q992" s="214"/>
      <c r="R992" s="214"/>
      <c r="S992" s="214"/>
      <c r="T992" s="214"/>
      <c r="U992" s="214"/>
      <c r="V992" s="214"/>
      <c r="W992" s="214"/>
      <c r="X992" s="214"/>
      <c r="Y992" s="214"/>
      <c r="Z992" s="214"/>
      <c r="AA992" s="214"/>
    </row>
    <row r="993" spans="1:27" s="244" customFormat="1" ht="13.5" customHeight="1" x14ac:dyDescent="0.25">
      <c r="A993" s="214"/>
      <c r="B993" s="214"/>
      <c r="C993" s="214"/>
      <c r="D993" s="214"/>
      <c r="E993" s="243"/>
      <c r="F993" s="243"/>
      <c r="G993" s="243"/>
      <c r="H993" s="214"/>
      <c r="I993" s="214"/>
      <c r="J993" s="214"/>
      <c r="K993" s="214"/>
      <c r="L993" s="214"/>
      <c r="M993" s="214"/>
      <c r="N993" s="214"/>
      <c r="O993" s="214"/>
      <c r="P993" s="214"/>
      <c r="Q993" s="214"/>
      <c r="R993" s="214"/>
      <c r="S993" s="214"/>
      <c r="T993" s="214"/>
      <c r="U993" s="214"/>
      <c r="V993" s="214"/>
      <c r="W993" s="214"/>
      <c r="X993" s="214"/>
      <c r="Y993" s="214"/>
      <c r="Z993" s="214"/>
      <c r="AA993" s="214"/>
    </row>
    <row r="994" spans="1:27" s="244" customFormat="1" ht="13.5" customHeight="1" x14ac:dyDescent="0.25">
      <c r="A994" s="214"/>
      <c r="B994" s="214"/>
      <c r="C994" s="214"/>
      <c r="D994" s="214"/>
      <c r="E994" s="243"/>
      <c r="F994" s="243"/>
      <c r="G994" s="243"/>
      <c r="H994" s="214"/>
      <c r="I994" s="214"/>
      <c r="J994" s="214"/>
      <c r="K994" s="214"/>
      <c r="L994" s="214"/>
      <c r="M994" s="214"/>
      <c r="N994" s="214"/>
      <c r="O994" s="214"/>
      <c r="P994" s="214"/>
      <c r="Q994" s="214"/>
      <c r="R994" s="214"/>
      <c r="S994" s="214"/>
      <c r="T994" s="214"/>
      <c r="U994" s="214"/>
      <c r="V994" s="214"/>
      <c r="W994" s="214"/>
      <c r="X994" s="214"/>
      <c r="Y994" s="214"/>
      <c r="Z994" s="214"/>
      <c r="AA994" s="214"/>
    </row>
    <row r="995" spans="1:27" s="244" customFormat="1" ht="13.5" customHeight="1" x14ac:dyDescent="0.25">
      <c r="A995" s="214"/>
      <c r="B995" s="214"/>
      <c r="C995" s="214"/>
      <c r="D995" s="214"/>
      <c r="E995" s="243"/>
      <c r="F995" s="243"/>
      <c r="G995" s="243"/>
      <c r="H995" s="214"/>
      <c r="I995" s="214"/>
      <c r="J995" s="214"/>
      <c r="K995" s="214"/>
      <c r="L995" s="214"/>
      <c r="M995" s="214"/>
      <c r="N995" s="214"/>
      <c r="O995" s="214"/>
      <c r="P995" s="214"/>
      <c r="Q995" s="214"/>
      <c r="R995" s="214"/>
      <c r="S995" s="214"/>
      <c r="T995" s="214"/>
      <c r="U995" s="214"/>
      <c r="V995" s="214"/>
      <c r="W995" s="214"/>
      <c r="X995" s="214"/>
      <c r="Y995" s="214"/>
      <c r="Z995" s="214"/>
      <c r="AA995" s="214"/>
    </row>
    <row r="996" spans="1:27" s="244" customFormat="1" ht="13.5" customHeight="1" x14ac:dyDescent="0.25">
      <c r="A996" s="214"/>
      <c r="B996" s="214"/>
      <c r="C996" s="214"/>
      <c r="D996" s="214"/>
      <c r="E996" s="243"/>
      <c r="F996" s="243"/>
      <c r="G996" s="243"/>
      <c r="H996" s="214"/>
      <c r="I996" s="214"/>
      <c r="J996" s="214"/>
      <c r="K996" s="214"/>
      <c r="L996" s="214"/>
      <c r="M996" s="214"/>
      <c r="N996" s="214"/>
      <c r="O996" s="214"/>
      <c r="P996" s="214"/>
      <c r="Q996" s="214"/>
      <c r="R996" s="214"/>
      <c r="S996" s="214"/>
      <c r="T996" s="214"/>
      <c r="U996" s="214"/>
      <c r="V996" s="214"/>
      <c r="W996" s="214"/>
      <c r="X996" s="214"/>
      <c r="Y996" s="214"/>
      <c r="Z996" s="214"/>
      <c r="AA996" s="214"/>
    </row>
    <row r="997" spans="1:27" s="244" customFormat="1" ht="13.5" customHeight="1" x14ac:dyDescent="0.25">
      <c r="A997" s="214"/>
      <c r="B997" s="214"/>
      <c r="C997" s="214"/>
      <c r="D997" s="214"/>
      <c r="E997" s="243"/>
      <c r="F997" s="243"/>
      <c r="G997" s="243"/>
      <c r="H997" s="214"/>
      <c r="I997" s="214"/>
      <c r="J997" s="214"/>
      <c r="K997" s="214"/>
      <c r="L997" s="214"/>
      <c r="M997" s="214"/>
      <c r="N997" s="214"/>
      <c r="O997" s="214"/>
      <c r="P997" s="214"/>
      <c r="Q997" s="214"/>
      <c r="R997" s="214"/>
      <c r="S997" s="214"/>
      <c r="T997" s="214"/>
      <c r="U997" s="214"/>
      <c r="V997" s="214"/>
      <c r="W997" s="214"/>
      <c r="X997" s="214"/>
      <c r="Y997" s="214"/>
      <c r="Z997" s="214"/>
      <c r="AA997" s="214"/>
    </row>
    <row r="998" spans="1:27" s="244" customFormat="1" ht="13.5" customHeight="1" x14ac:dyDescent="0.25">
      <c r="A998" s="214"/>
      <c r="B998" s="214"/>
      <c r="C998" s="214"/>
      <c r="D998" s="214"/>
      <c r="E998" s="243"/>
      <c r="F998" s="243"/>
      <c r="G998" s="243"/>
      <c r="H998" s="214"/>
      <c r="I998" s="214"/>
      <c r="J998" s="214"/>
      <c r="K998" s="214"/>
      <c r="L998" s="214"/>
      <c r="M998" s="214"/>
      <c r="N998" s="214"/>
      <c r="O998" s="214"/>
      <c r="P998" s="214"/>
      <c r="Q998" s="214"/>
      <c r="R998" s="214"/>
      <c r="S998" s="214"/>
      <c r="T998" s="214"/>
      <c r="U998" s="214"/>
      <c r="V998" s="214"/>
      <c r="W998" s="214"/>
      <c r="X998" s="214"/>
      <c r="Y998" s="214"/>
      <c r="Z998" s="214"/>
      <c r="AA998" s="214"/>
    </row>
    <row r="999" spans="1:27" s="244" customFormat="1" ht="13.5" customHeight="1" x14ac:dyDescent="0.25">
      <c r="A999" s="214"/>
      <c r="B999" s="214"/>
      <c r="C999" s="214"/>
      <c r="D999" s="214"/>
      <c r="E999" s="243"/>
      <c r="F999" s="243"/>
      <c r="G999" s="243"/>
      <c r="H999" s="214"/>
      <c r="I999" s="214"/>
      <c r="J999" s="214"/>
      <c r="K999" s="214"/>
      <c r="L999" s="214"/>
      <c r="M999" s="214"/>
      <c r="N999" s="214"/>
      <c r="O999" s="214"/>
      <c r="P999" s="214"/>
      <c r="Q999" s="214"/>
      <c r="R999" s="214"/>
      <c r="S999" s="214"/>
      <c r="T999" s="214"/>
      <c r="U999" s="214"/>
      <c r="V999" s="214"/>
      <c r="W999" s="214"/>
      <c r="X999" s="214"/>
      <c r="Y999" s="214"/>
      <c r="Z999" s="214"/>
      <c r="AA999" s="214"/>
    </row>
    <row r="1000" spans="1:27" s="244" customFormat="1" ht="13.5" customHeight="1" x14ac:dyDescent="0.25">
      <c r="A1000" s="214"/>
      <c r="B1000" s="214"/>
      <c r="C1000" s="214"/>
      <c r="D1000" s="214"/>
      <c r="E1000" s="243"/>
      <c r="F1000" s="243"/>
      <c r="G1000" s="243"/>
      <c r="H1000" s="214"/>
      <c r="I1000" s="214"/>
      <c r="J1000" s="214"/>
      <c r="K1000" s="214"/>
      <c r="L1000" s="214"/>
      <c r="M1000" s="214"/>
      <c r="N1000" s="214"/>
      <c r="O1000" s="214"/>
      <c r="P1000" s="214"/>
      <c r="Q1000" s="214"/>
      <c r="R1000" s="214"/>
      <c r="S1000" s="214"/>
      <c r="T1000" s="214"/>
      <c r="U1000" s="214"/>
      <c r="V1000" s="214"/>
      <c r="W1000" s="214"/>
      <c r="X1000" s="214"/>
      <c r="Y1000" s="214"/>
      <c r="Z1000" s="214"/>
      <c r="AA1000" s="214"/>
    </row>
    <row r="1001" spans="1:27" s="244" customFormat="1" ht="13.5" customHeight="1" x14ac:dyDescent="0.25">
      <c r="A1001" s="214"/>
      <c r="B1001" s="214"/>
      <c r="C1001" s="214"/>
      <c r="D1001" s="214"/>
      <c r="E1001" s="243"/>
      <c r="F1001" s="243"/>
      <c r="G1001" s="243"/>
      <c r="H1001" s="214"/>
      <c r="I1001" s="214"/>
      <c r="J1001" s="214"/>
      <c r="K1001" s="214"/>
      <c r="L1001" s="214"/>
      <c r="M1001" s="214"/>
      <c r="N1001" s="214"/>
      <c r="O1001" s="214"/>
      <c r="P1001" s="214"/>
      <c r="Q1001" s="214"/>
      <c r="R1001" s="214"/>
      <c r="S1001" s="214"/>
      <c r="T1001" s="214"/>
      <c r="U1001" s="214"/>
      <c r="V1001" s="214"/>
      <c r="W1001" s="214"/>
      <c r="X1001" s="214"/>
      <c r="Y1001" s="214"/>
      <c r="Z1001" s="214"/>
      <c r="AA1001" s="214"/>
    </row>
    <row r="1002" spans="1:27" s="244" customFormat="1" ht="13.5" customHeight="1" x14ac:dyDescent="0.25">
      <c r="A1002" s="214"/>
      <c r="B1002" s="214"/>
      <c r="C1002" s="214"/>
      <c r="D1002" s="214"/>
      <c r="E1002" s="243"/>
      <c r="F1002" s="243"/>
      <c r="G1002" s="243"/>
      <c r="H1002" s="214"/>
      <c r="I1002" s="214"/>
      <c r="J1002" s="214"/>
      <c r="K1002" s="214"/>
      <c r="L1002" s="214"/>
      <c r="M1002" s="214"/>
      <c r="N1002" s="214"/>
      <c r="O1002" s="214"/>
      <c r="P1002" s="214"/>
      <c r="Q1002" s="214"/>
      <c r="R1002" s="214"/>
      <c r="S1002" s="214"/>
      <c r="T1002" s="214"/>
      <c r="U1002" s="214"/>
      <c r="V1002" s="214"/>
      <c r="W1002" s="214"/>
      <c r="X1002" s="214"/>
      <c r="Y1002" s="214"/>
      <c r="Z1002" s="214"/>
      <c r="AA1002" s="214"/>
    </row>
    <row r="1003" spans="1:27" s="244" customFormat="1" ht="13.5" customHeight="1" x14ac:dyDescent="0.25">
      <c r="A1003" s="214"/>
      <c r="B1003" s="214"/>
      <c r="C1003" s="214"/>
      <c r="D1003" s="214"/>
      <c r="E1003" s="243"/>
      <c r="F1003" s="243"/>
      <c r="G1003" s="243"/>
      <c r="H1003" s="214"/>
      <c r="I1003" s="214"/>
      <c r="J1003" s="214"/>
      <c r="K1003" s="214"/>
      <c r="L1003" s="214"/>
      <c r="M1003" s="214"/>
      <c r="N1003" s="214"/>
      <c r="O1003" s="214"/>
      <c r="P1003" s="214"/>
      <c r="Q1003" s="214"/>
      <c r="R1003" s="214"/>
      <c r="S1003" s="214"/>
      <c r="T1003" s="214"/>
      <c r="U1003" s="214"/>
      <c r="V1003" s="214"/>
      <c r="W1003" s="214"/>
      <c r="X1003" s="214"/>
      <c r="Y1003" s="214"/>
      <c r="Z1003" s="214"/>
      <c r="AA1003" s="214"/>
    </row>
    <row r="1004" spans="1:27" s="244" customFormat="1" ht="13.5" customHeight="1" x14ac:dyDescent="0.25">
      <c r="A1004" s="214"/>
      <c r="B1004" s="214"/>
      <c r="C1004" s="214"/>
      <c r="D1004" s="214"/>
      <c r="E1004" s="243"/>
      <c r="F1004" s="243"/>
      <c r="G1004" s="243"/>
      <c r="H1004" s="214"/>
      <c r="I1004" s="214"/>
      <c r="J1004" s="214"/>
      <c r="K1004" s="214"/>
      <c r="L1004" s="214"/>
      <c r="M1004" s="214"/>
      <c r="N1004" s="214"/>
      <c r="O1004" s="214"/>
      <c r="P1004" s="214"/>
      <c r="Q1004" s="214"/>
      <c r="R1004" s="214"/>
      <c r="S1004" s="214"/>
      <c r="T1004" s="214"/>
      <c r="U1004" s="214"/>
      <c r="V1004" s="214"/>
      <c r="W1004" s="214"/>
      <c r="X1004" s="214"/>
      <c r="Y1004" s="214"/>
      <c r="Z1004" s="214"/>
      <c r="AA1004" s="214"/>
    </row>
    <row r="1005" spans="1:27" s="244" customFormat="1" ht="13.5" customHeight="1" x14ac:dyDescent="0.25">
      <c r="A1005" s="214"/>
      <c r="B1005" s="214"/>
      <c r="C1005" s="214"/>
      <c r="D1005" s="214"/>
      <c r="E1005" s="243"/>
      <c r="F1005" s="243"/>
      <c r="G1005" s="243"/>
      <c r="H1005" s="214"/>
      <c r="I1005" s="214"/>
      <c r="J1005" s="214"/>
      <c r="K1005" s="214"/>
      <c r="L1005" s="214"/>
      <c r="M1005" s="214"/>
      <c r="N1005" s="214"/>
      <c r="O1005" s="214"/>
      <c r="P1005" s="214"/>
      <c r="Q1005" s="214"/>
      <c r="R1005" s="214"/>
      <c r="S1005" s="214"/>
      <c r="T1005" s="214"/>
      <c r="U1005" s="214"/>
      <c r="V1005" s="214"/>
      <c r="W1005" s="214"/>
      <c r="X1005" s="214"/>
      <c r="Y1005" s="214"/>
      <c r="Z1005" s="214"/>
      <c r="AA1005" s="214"/>
    </row>
    <row r="1006" spans="1:27" s="244" customFormat="1" ht="13.5" customHeight="1" x14ac:dyDescent="0.25">
      <c r="A1006" s="214"/>
      <c r="B1006" s="214"/>
      <c r="C1006" s="214"/>
      <c r="D1006" s="214"/>
      <c r="E1006" s="243"/>
      <c r="F1006" s="243"/>
      <c r="G1006" s="243"/>
      <c r="H1006" s="214"/>
      <c r="I1006" s="214"/>
      <c r="J1006" s="214"/>
      <c r="K1006" s="214"/>
      <c r="L1006" s="214"/>
      <c r="M1006" s="214"/>
      <c r="N1006" s="214"/>
      <c r="O1006" s="214"/>
      <c r="P1006" s="214"/>
      <c r="Q1006" s="214"/>
      <c r="R1006" s="214"/>
      <c r="S1006" s="214"/>
      <c r="T1006" s="214"/>
      <c r="U1006" s="214"/>
      <c r="V1006" s="214"/>
      <c r="W1006" s="214"/>
      <c r="X1006" s="214"/>
      <c r="Y1006" s="214"/>
      <c r="Z1006" s="214"/>
      <c r="AA1006" s="214"/>
    </row>
    <row r="1007" spans="1:27" s="244" customFormat="1" ht="13.5" customHeight="1" x14ac:dyDescent="0.25">
      <c r="A1007" s="214"/>
      <c r="B1007" s="214"/>
      <c r="C1007" s="214"/>
      <c r="D1007" s="214"/>
      <c r="E1007" s="243"/>
      <c r="F1007" s="243"/>
      <c r="G1007" s="243"/>
      <c r="H1007" s="214"/>
      <c r="I1007" s="214"/>
      <c r="J1007" s="214"/>
      <c r="K1007" s="214"/>
      <c r="L1007" s="214"/>
      <c r="M1007" s="214"/>
      <c r="N1007" s="214"/>
      <c r="O1007" s="214"/>
      <c r="P1007" s="214"/>
      <c r="Q1007" s="214"/>
      <c r="R1007" s="214"/>
      <c r="S1007" s="214"/>
      <c r="T1007" s="214"/>
      <c r="U1007" s="214"/>
      <c r="V1007" s="214"/>
      <c r="W1007" s="214"/>
      <c r="X1007" s="214"/>
      <c r="Y1007" s="214"/>
      <c r="Z1007" s="214"/>
      <c r="AA1007" s="214"/>
    </row>
    <row r="1008" spans="1:27" s="244" customFormat="1" ht="13.5" customHeight="1" x14ac:dyDescent="0.25">
      <c r="A1008" s="214"/>
      <c r="B1008" s="214"/>
      <c r="C1008" s="214"/>
      <c r="D1008" s="214"/>
      <c r="E1008" s="243"/>
      <c r="F1008" s="243"/>
      <c r="G1008" s="243"/>
      <c r="H1008" s="214"/>
      <c r="I1008" s="214"/>
      <c r="J1008" s="214"/>
      <c r="K1008" s="214"/>
      <c r="L1008" s="214"/>
      <c r="M1008" s="214"/>
      <c r="N1008" s="214"/>
      <c r="O1008" s="214"/>
      <c r="P1008" s="214"/>
      <c r="Q1008" s="214"/>
      <c r="R1008" s="214"/>
      <c r="S1008" s="214"/>
      <c r="T1008" s="214"/>
      <c r="U1008" s="214"/>
      <c r="V1008" s="214"/>
      <c r="W1008" s="214"/>
      <c r="X1008" s="214"/>
      <c r="Y1008" s="214"/>
      <c r="Z1008" s="214"/>
      <c r="AA1008" s="214"/>
    </row>
    <row r="1009" spans="1:27" s="244" customFormat="1" ht="13.5" customHeight="1" x14ac:dyDescent="0.25">
      <c r="A1009" s="214"/>
      <c r="B1009" s="214"/>
      <c r="C1009" s="214"/>
      <c r="D1009" s="214"/>
      <c r="E1009" s="243"/>
      <c r="F1009" s="243"/>
      <c r="G1009" s="243"/>
      <c r="H1009" s="214"/>
      <c r="I1009" s="214"/>
      <c r="J1009" s="214"/>
      <c r="K1009" s="214"/>
      <c r="L1009" s="214"/>
      <c r="M1009" s="214"/>
      <c r="N1009" s="214"/>
      <c r="O1009" s="214"/>
      <c r="P1009" s="214"/>
      <c r="Q1009" s="214"/>
      <c r="R1009" s="214"/>
      <c r="S1009" s="214"/>
      <c r="T1009" s="214"/>
      <c r="U1009" s="214"/>
      <c r="V1009" s="214"/>
      <c r="W1009" s="214"/>
      <c r="X1009" s="214"/>
      <c r="Y1009" s="214"/>
      <c r="Z1009" s="214"/>
      <c r="AA1009" s="214"/>
    </row>
    <row r="1010" spans="1:27" s="244" customFormat="1" ht="13.5" customHeight="1" x14ac:dyDescent="0.25">
      <c r="A1010" s="214"/>
      <c r="B1010" s="214"/>
      <c r="C1010" s="214"/>
      <c r="D1010" s="214"/>
      <c r="E1010" s="243"/>
      <c r="F1010" s="243"/>
      <c r="G1010" s="243"/>
      <c r="H1010" s="214"/>
      <c r="I1010" s="214"/>
      <c r="J1010" s="214"/>
      <c r="K1010" s="214"/>
      <c r="L1010" s="214"/>
      <c r="M1010" s="214"/>
      <c r="N1010" s="214"/>
      <c r="O1010" s="214"/>
      <c r="P1010" s="214"/>
      <c r="Q1010" s="214"/>
      <c r="R1010" s="214"/>
      <c r="S1010" s="214"/>
      <c r="T1010" s="214"/>
      <c r="U1010" s="214"/>
      <c r="V1010" s="214"/>
      <c r="W1010" s="214"/>
      <c r="X1010" s="214"/>
      <c r="Y1010" s="214"/>
      <c r="Z1010" s="214"/>
      <c r="AA1010" s="214"/>
    </row>
    <row r="1011" spans="1:27" s="244" customFormat="1" ht="13.5" customHeight="1" x14ac:dyDescent="0.25">
      <c r="A1011" s="214"/>
      <c r="B1011" s="214"/>
      <c r="C1011" s="214"/>
      <c r="D1011" s="214"/>
      <c r="E1011" s="243"/>
      <c r="F1011" s="243"/>
      <c r="G1011" s="243"/>
      <c r="H1011" s="214"/>
      <c r="I1011" s="214"/>
      <c r="J1011" s="214"/>
      <c r="K1011" s="214"/>
      <c r="L1011" s="214"/>
      <c r="M1011" s="214"/>
      <c r="N1011" s="214"/>
      <c r="O1011" s="214"/>
      <c r="P1011" s="214"/>
      <c r="Q1011" s="214"/>
      <c r="R1011" s="214"/>
      <c r="S1011" s="214"/>
      <c r="T1011" s="214"/>
      <c r="U1011" s="214"/>
      <c r="V1011" s="214"/>
      <c r="W1011" s="214"/>
      <c r="X1011" s="214"/>
      <c r="Y1011" s="214"/>
      <c r="Z1011" s="214"/>
      <c r="AA1011" s="214"/>
    </row>
    <row r="1012" spans="1:27" s="244" customFormat="1" ht="13.5" customHeight="1" x14ac:dyDescent="0.25">
      <c r="A1012" s="214"/>
      <c r="B1012" s="214"/>
      <c r="C1012" s="214"/>
      <c r="D1012" s="214"/>
      <c r="E1012" s="243"/>
      <c r="F1012" s="243"/>
      <c r="G1012" s="243"/>
      <c r="H1012" s="214"/>
      <c r="I1012" s="214"/>
      <c r="J1012" s="214"/>
      <c r="K1012" s="214"/>
      <c r="L1012" s="214"/>
      <c r="M1012" s="214"/>
      <c r="N1012" s="214"/>
      <c r="O1012" s="214"/>
      <c r="P1012" s="214"/>
      <c r="Q1012" s="214"/>
      <c r="R1012" s="214"/>
      <c r="S1012" s="214"/>
      <c r="T1012" s="214"/>
      <c r="U1012" s="214"/>
      <c r="V1012" s="214"/>
      <c r="W1012" s="214"/>
      <c r="X1012" s="214"/>
      <c r="Y1012" s="214"/>
      <c r="Z1012" s="214"/>
      <c r="AA1012" s="214"/>
    </row>
    <row r="1013" spans="1:27" s="244" customFormat="1" ht="13.5" customHeight="1" x14ac:dyDescent="0.25">
      <c r="A1013" s="214"/>
      <c r="B1013" s="214"/>
      <c r="C1013" s="214"/>
      <c r="D1013" s="214"/>
      <c r="E1013" s="243"/>
      <c r="F1013" s="243"/>
      <c r="G1013" s="243"/>
      <c r="H1013" s="214"/>
      <c r="I1013" s="214"/>
      <c r="J1013" s="214"/>
      <c r="K1013" s="214"/>
      <c r="L1013" s="214"/>
      <c r="M1013" s="214"/>
      <c r="N1013" s="214"/>
      <c r="O1013" s="214"/>
      <c r="P1013" s="214"/>
      <c r="Q1013" s="214"/>
      <c r="R1013" s="214"/>
      <c r="S1013" s="214"/>
      <c r="T1013" s="214"/>
      <c r="U1013" s="214"/>
      <c r="V1013" s="214"/>
      <c r="W1013" s="214"/>
      <c r="X1013" s="214"/>
      <c r="Y1013" s="214"/>
      <c r="Z1013" s="214"/>
      <c r="AA1013" s="214"/>
    </row>
    <row r="1014" spans="1:27" s="244" customFormat="1" ht="13.5" customHeight="1" x14ac:dyDescent="0.25">
      <c r="A1014" s="214"/>
      <c r="B1014" s="214"/>
      <c r="C1014" s="214"/>
      <c r="D1014" s="214"/>
      <c r="E1014" s="243"/>
      <c r="F1014" s="243"/>
      <c r="G1014" s="243"/>
      <c r="H1014" s="214"/>
      <c r="I1014" s="214"/>
      <c r="J1014" s="214"/>
      <c r="K1014" s="214"/>
      <c r="L1014" s="214"/>
      <c r="M1014" s="214"/>
      <c r="N1014" s="214"/>
      <c r="O1014" s="214"/>
      <c r="P1014" s="214"/>
      <c r="Q1014" s="214"/>
      <c r="R1014" s="214"/>
      <c r="S1014" s="214"/>
      <c r="T1014" s="214"/>
      <c r="U1014" s="214"/>
      <c r="V1014" s="214"/>
      <c r="W1014" s="214"/>
      <c r="X1014" s="214"/>
      <c r="Y1014" s="214"/>
      <c r="Z1014" s="214"/>
      <c r="AA1014" s="214"/>
    </row>
    <row r="1015" spans="1:27" s="244" customFormat="1" ht="13.5" customHeight="1" x14ac:dyDescent="0.25">
      <c r="A1015" s="214"/>
      <c r="B1015" s="214"/>
      <c r="C1015" s="214"/>
      <c r="D1015" s="214"/>
      <c r="E1015" s="243"/>
      <c r="F1015" s="243"/>
      <c r="G1015" s="243"/>
      <c r="H1015" s="214"/>
      <c r="I1015" s="214"/>
      <c r="J1015" s="214"/>
      <c r="K1015" s="214"/>
      <c r="L1015" s="214"/>
      <c r="M1015" s="214"/>
      <c r="N1015" s="214"/>
      <c r="O1015" s="214"/>
      <c r="P1015" s="214"/>
      <c r="Q1015" s="214"/>
      <c r="R1015" s="214"/>
      <c r="S1015" s="214"/>
      <c r="T1015" s="214"/>
      <c r="U1015" s="214"/>
      <c r="V1015" s="214"/>
      <c r="W1015" s="214"/>
      <c r="X1015" s="214"/>
      <c r="Y1015" s="214"/>
      <c r="Z1015" s="214"/>
      <c r="AA1015" s="214"/>
    </row>
    <row r="1016" spans="1:27" s="244" customFormat="1" ht="13.5" customHeight="1" x14ac:dyDescent="0.25">
      <c r="A1016" s="214"/>
      <c r="B1016" s="214"/>
      <c r="C1016" s="214"/>
      <c r="D1016" s="214"/>
      <c r="E1016" s="243"/>
      <c r="F1016" s="243"/>
      <c r="G1016" s="243"/>
      <c r="H1016" s="214"/>
      <c r="I1016" s="214"/>
      <c r="J1016" s="214"/>
      <c r="K1016" s="214"/>
      <c r="L1016" s="214"/>
      <c r="M1016" s="214"/>
      <c r="N1016" s="214"/>
      <c r="O1016" s="214"/>
      <c r="P1016" s="214"/>
      <c r="Q1016" s="214"/>
      <c r="R1016" s="214"/>
      <c r="S1016" s="214"/>
      <c r="T1016" s="214"/>
      <c r="U1016" s="214"/>
      <c r="V1016" s="214"/>
      <c r="W1016" s="214"/>
      <c r="X1016" s="214"/>
      <c r="Y1016" s="214"/>
      <c r="Z1016" s="214"/>
      <c r="AA1016" s="214"/>
    </row>
    <row r="1017" spans="1:27" s="244" customFormat="1" ht="13.5" customHeight="1" x14ac:dyDescent="0.25">
      <c r="A1017" s="214"/>
      <c r="B1017" s="214"/>
      <c r="C1017" s="214"/>
      <c r="D1017" s="214"/>
      <c r="E1017" s="243"/>
      <c r="F1017" s="243"/>
      <c r="G1017" s="243"/>
      <c r="H1017" s="214"/>
      <c r="I1017" s="214"/>
      <c r="J1017" s="214"/>
      <c r="K1017" s="214"/>
      <c r="L1017" s="214"/>
      <c r="M1017" s="214"/>
      <c r="N1017" s="214"/>
      <c r="O1017" s="214"/>
      <c r="P1017" s="214"/>
      <c r="Q1017" s="214"/>
      <c r="R1017" s="214"/>
      <c r="S1017" s="214"/>
      <c r="T1017" s="214"/>
      <c r="U1017" s="214"/>
      <c r="V1017" s="214"/>
      <c r="W1017" s="214"/>
      <c r="X1017" s="214"/>
      <c r="Y1017" s="214"/>
      <c r="Z1017" s="214"/>
      <c r="AA1017" s="214"/>
    </row>
    <row r="1018" spans="1:27" s="244" customFormat="1" ht="13.5" customHeight="1" x14ac:dyDescent="0.25">
      <c r="A1018" s="214"/>
      <c r="B1018" s="214"/>
      <c r="C1018" s="214"/>
      <c r="D1018" s="214"/>
      <c r="E1018" s="243"/>
      <c r="F1018" s="243"/>
      <c r="G1018" s="243"/>
      <c r="H1018" s="214"/>
      <c r="I1018" s="214"/>
      <c r="J1018" s="214"/>
      <c r="K1018" s="214"/>
      <c r="L1018" s="214"/>
      <c r="M1018" s="214"/>
      <c r="N1018" s="214"/>
      <c r="O1018" s="214"/>
      <c r="P1018" s="214"/>
      <c r="Q1018" s="214"/>
      <c r="R1018" s="214"/>
      <c r="S1018" s="214"/>
      <c r="T1018" s="214"/>
      <c r="U1018" s="214"/>
      <c r="V1018" s="214"/>
      <c r="W1018" s="214"/>
      <c r="X1018" s="214"/>
      <c r="Y1018" s="214"/>
      <c r="Z1018" s="214"/>
      <c r="AA1018" s="214"/>
    </row>
    <row r="1019" spans="1:27" s="244" customFormat="1" ht="13.5" customHeight="1" x14ac:dyDescent="0.25">
      <c r="A1019" s="214"/>
      <c r="B1019" s="214"/>
      <c r="C1019" s="214"/>
      <c r="D1019" s="214"/>
      <c r="E1019" s="243"/>
      <c r="F1019" s="243"/>
      <c r="G1019" s="243"/>
      <c r="H1019" s="214"/>
      <c r="I1019" s="214"/>
      <c r="J1019" s="214"/>
      <c r="K1019" s="214"/>
      <c r="L1019" s="214"/>
      <c r="M1019" s="214"/>
      <c r="N1019" s="214"/>
      <c r="O1019" s="214"/>
      <c r="P1019" s="214"/>
      <c r="Q1019" s="214"/>
      <c r="R1019" s="214"/>
      <c r="S1019" s="214"/>
      <c r="T1019" s="214"/>
      <c r="U1019" s="214"/>
      <c r="V1019" s="214"/>
      <c r="W1019" s="214"/>
      <c r="X1019" s="214"/>
      <c r="Y1019" s="214"/>
      <c r="Z1019" s="214"/>
      <c r="AA1019" s="214"/>
    </row>
    <row r="1020" spans="1:27" s="244" customFormat="1" ht="13.5" customHeight="1" x14ac:dyDescent="0.25">
      <c r="A1020" s="214"/>
      <c r="B1020" s="214"/>
      <c r="C1020" s="214"/>
      <c r="D1020" s="214"/>
      <c r="E1020" s="243"/>
      <c r="F1020" s="243"/>
      <c r="G1020" s="243"/>
      <c r="H1020" s="214"/>
      <c r="I1020" s="214"/>
      <c r="J1020" s="214"/>
      <c r="K1020" s="214"/>
      <c r="L1020" s="214"/>
      <c r="M1020" s="214"/>
      <c r="N1020" s="214"/>
      <c r="O1020" s="214"/>
      <c r="P1020" s="214"/>
      <c r="Q1020" s="214"/>
      <c r="R1020" s="214"/>
      <c r="S1020" s="214"/>
      <c r="T1020" s="214"/>
      <c r="U1020" s="214"/>
      <c r="V1020" s="214"/>
      <c r="W1020" s="214"/>
      <c r="X1020" s="214"/>
      <c r="Y1020" s="214"/>
      <c r="Z1020" s="214"/>
      <c r="AA1020" s="214"/>
    </row>
    <row r="1021" spans="1:27" s="244" customFormat="1" ht="13.5" customHeight="1" x14ac:dyDescent="0.25">
      <c r="A1021" s="214"/>
      <c r="B1021" s="214"/>
      <c r="C1021" s="214"/>
      <c r="D1021" s="214"/>
      <c r="E1021" s="243"/>
      <c r="F1021" s="243"/>
      <c r="G1021" s="243"/>
      <c r="H1021" s="214"/>
      <c r="I1021" s="214"/>
      <c r="J1021" s="214"/>
      <c r="K1021" s="214"/>
      <c r="L1021" s="214"/>
      <c r="M1021" s="214"/>
      <c r="N1021" s="214"/>
      <c r="O1021" s="214"/>
      <c r="P1021" s="214"/>
      <c r="Q1021" s="214"/>
      <c r="R1021" s="214"/>
      <c r="S1021" s="214"/>
      <c r="T1021" s="214"/>
      <c r="U1021" s="214"/>
      <c r="V1021" s="214"/>
      <c r="W1021" s="214"/>
      <c r="X1021" s="214"/>
      <c r="Y1021" s="214"/>
      <c r="Z1021" s="214"/>
      <c r="AA1021" s="214"/>
    </row>
    <row r="1022" spans="1:27" s="244" customFormat="1" ht="13.5" customHeight="1" x14ac:dyDescent="0.25">
      <c r="A1022" s="214"/>
      <c r="B1022" s="214"/>
      <c r="C1022" s="214"/>
      <c r="D1022" s="214"/>
      <c r="E1022" s="243"/>
      <c r="F1022" s="243"/>
      <c r="G1022" s="243"/>
      <c r="H1022" s="214"/>
      <c r="I1022" s="214"/>
      <c r="J1022" s="214"/>
      <c r="K1022" s="214"/>
      <c r="L1022" s="214"/>
      <c r="M1022" s="214"/>
      <c r="N1022" s="214"/>
      <c r="O1022" s="214"/>
      <c r="P1022" s="214"/>
      <c r="Q1022" s="214"/>
      <c r="R1022" s="214"/>
      <c r="S1022" s="214"/>
      <c r="T1022" s="214"/>
      <c r="U1022" s="214"/>
      <c r="V1022" s="214"/>
      <c r="W1022" s="214"/>
      <c r="X1022" s="214"/>
      <c r="Y1022" s="214"/>
      <c r="Z1022" s="214"/>
      <c r="AA1022" s="214"/>
    </row>
    <row r="1023" spans="1:27" s="244" customFormat="1" ht="13.5" customHeight="1" x14ac:dyDescent="0.25">
      <c r="A1023" s="214"/>
      <c r="B1023" s="214"/>
      <c r="C1023" s="214"/>
      <c r="D1023" s="214"/>
      <c r="E1023" s="243"/>
      <c r="F1023" s="243"/>
      <c r="G1023" s="243"/>
      <c r="H1023" s="214"/>
      <c r="I1023" s="214"/>
      <c r="J1023" s="214"/>
      <c r="K1023" s="214"/>
      <c r="L1023" s="214"/>
      <c r="M1023" s="214"/>
      <c r="N1023" s="214"/>
      <c r="O1023" s="214"/>
      <c r="P1023" s="214"/>
      <c r="Q1023" s="214"/>
      <c r="R1023" s="214"/>
      <c r="S1023" s="214"/>
      <c r="T1023" s="214"/>
      <c r="U1023" s="214"/>
      <c r="V1023" s="214"/>
      <c r="W1023" s="214"/>
      <c r="X1023" s="214"/>
      <c r="Y1023" s="214"/>
      <c r="Z1023" s="214"/>
      <c r="AA1023" s="214"/>
    </row>
    <row r="1024" spans="1:27" s="244" customFormat="1" ht="13.5" customHeight="1" x14ac:dyDescent="0.25">
      <c r="A1024" s="214"/>
      <c r="B1024" s="214"/>
      <c r="C1024" s="214"/>
      <c r="D1024" s="214"/>
      <c r="E1024" s="243"/>
      <c r="F1024" s="243"/>
      <c r="G1024" s="243"/>
      <c r="H1024" s="214"/>
      <c r="I1024" s="214"/>
      <c r="J1024" s="214"/>
      <c r="K1024" s="214"/>
      <c r="L1024" s="214"/>
      <c r="M1024" s="214"/>
      <c r="N1024" s="214"/>
      <c r="O1024" s="214"/>
      <c r="P1024" s="214"/>
      <c r="Q1024" s="214"/>
      <c r="R1024" s="214"/>
      <c r="S1024" s="214"/>
      <c r="T1024" s="214"/>
      <c r="U1024" s="214"/>
      <c r="V1024" s="214"/>
      <c r="W1024" s="214"/>
      <c r="X1024" s="214"/>
      <c r="Y1024" s="214"/>
      <c r="Z1024" s="214"/>
      <c r="AA1024" s="214"/>
    </row>
    <row r="1025" spans="1:27" s="244" customFormat="1" ht="13.5" customHeight="1" x14ac:dyDescent="0.25">
      <c r="A1025" s="214"/>
      <c r="B1025" s="214"/>
      <c r="C1025" s="214"/>
      <c r="D1025" s="214"/>
      <c r="E1025" s="243"/>
      <c r="F1025" s="243"/>
      <c r="G1025" s="243"/>
      <c r="H1025" s="214"/>
      <c r="I1025" s="214"/>
      <c r="J1025" s="214"/>
      <c r="K1025" s="214"/>
      <c r="L1025" s="214"/>
      <c r="M1025" s="214"/>
      <c r="N1025" s="214"/>
      <c r="O1025" s="214"/>
      <c r="P1025" s="214"/>
      <c r="Q1025" s="214"/>
      <c r="R1025" s="214"/>
      <c r="S1025" s="214"/>
      <c r="T1025" s="214"/>
      <c r="U1025" s="214"/>
      <c r="V1025" s="214"/>
      <c r="W1025" s="214"/>
      <c r="X1025" s="214"/>
      <c r="Y1025" s="214"/>
      <c r="Z1025" s="214"/>
      <c r="AA1025" s="214"/>
    </row>
    <row r="1026" spans="1:27" s="244" customFormat="1" ht="13.5" customHeight="1" x14ac:dyDescent="0.25">
      <c r="A1026" s="214"/>
      <c r="B1026" s="214"/>
      <c r="C1026" s="214"/>
      <c r="D1026" s="214"/>
      <c r="E1026" s="243"/>
      <c r="F1026" s="243"/>
      <c r="G1026" s="243"/>
      <c r="H1026" s="214"/>
      <c r="I1026" s="214"/>
      <c r="J1026" s="214"/>
      <c r="K1026" s="214"/>
      <c r="L1026" s="214"/>
      <c r="M1026" s="214"/>
      <c r="N1026" s="214"/>
      <c r="O1026" s="214"/>
      <c r="P1026" s="214"/>
      <c r="Q1026" s="214"/>
      <c r="R1026" s="214"/>
      <c r="S1026" s="214"/>
      <c r="T1026" s="214"/>
      <c r="U1026" s="214"/>
      <c r="V1026" s="214"/>
      <c r="W1026" s="214"/>
      <c r="X1026" s="214"/>
      <c r="Y1026" s="214"/>
      <c r="Z1026" s="214"/>
      <c r="AA1026" s="214"/>
    </row>
    <row r="1027" spans="1:27" s="244" customFormat="1" ht="13.5" customHeight="1" x14ac:dyDescent="0.25">
      <c r="A1027" s="214"/>
      <c r="B1027" s="214"/>
      <c r="C1027" s="214"/>
      <c r="D1027" s="214"/>
      <c r="E1027" s="243"/>
      <c r="F1027" s="243"/>
      <c r="G1027" s="243"/>
      <c r="H1027" s="214"/>
      <c r="I1027" s="214"/>
      <c r="J1027" s="214"/>
      <c r="K1027" s="214"/>
      <c r="L1027" s="214"/>
      <c r="M1027" s="214"/>
      <c r="N1027" s="214"/>
      <c r="O1027" s="214"/>
      <c r="P1027" s="214"/>
      <c r="Q1027" s="214"/>
      <c r="R1027" s="214"/>
      <c r="S1027" s="214"/>
      <c r="T1027" s="214"/>
      <c r="U1027" s="214"/>
      <c r="V1027" s="214"/>
      <c r="W1027" s="214"/>
      <c r="X1027" s="214"/>
      <c r="Y1027" s="214"/>
      <c r="Z1027" s="214"/>
      <c r="AA1027" s="214"/>
    </row>
    <row r="1028" spans="1:27" s="244" customFormat="1" ht="13.5" customHeight="1" x14ac:dyDescent="0.25">
      <c r="A1028" s="214"/>
      <c r="B1028" s="214"/>
      <c r="C1028" s="214"/>
      <c r="D1028" s="214"/>
      <c r="E1028" s="243"/>
      <c r="F1028" s="243"/>
      <c r="G1028" s="243"/>
      <c r="H1028" s="214"/>
      <c r="I1028" s="214"/>
      <c r="J1028" s="214"/>
      <c r="K1028" s="214"/>
      <c r="L1028" s="214"/>
      <c r="M1028" s="214"/>
      <c r="N1028" s="214"/>
      <c r="O1028" s="214"/>
      <c r="P1028" s="214"/>
      <c r="Q1028" s="214"/>
      <c r="R1028" s="214"/>
      <c r="S1028" s="214"/>
      <c r="T1028" s="214"/>
      <c r="U1028" s="214"/>
      <c r="V1028" s="214"/>
      <c r="W1028" s="214"/>
      <c r="X1028" s="214"/>
      <c r="Y1028" s="214"/>
      <c r="Z1028" s="214"/>
      <c r="AA1028" s="214"/>
    </row>
    <row r="1029" spans="1:27" s="244" customFormat="1" ht="13.5" customHeight="1" x14ac:dyDescent="0.25">
      <c r="A1029" s="214"/>
      <c r="B1029" s="214"/>
      <c r="C1029" s="214"/>
      <c r="D1029" s="214"/>
      <c r="E1029" s="243"/>
      <c r="F1029" s="243"/>
      <c r="G1029" s="243"/>
      <c r="H1029" s="214"/>
      <c r="I1029" s="214"/>
      <c r="J1029" s="214"/>
      <c r="K1029" s="214"/>
      <c r="L1029" s="214"/>
      <c r="M1029" s="214"/>
      <c r="N1029" s="214"/>
      <c r="O1029" s="214"/>
      <c r="P1029" s="214"/>
      <c r="Q1029" s="214"/>
      <c r="R1029" s="214"/>
      <c r="S1029" s="214"/>
      <c r="T1029" s="214"/>
      <c r="U1029" s="214"/>
      <c r="V1029" s="214"/>
      <c r="W1029" s="214"/>
      <c r="X1029" s="214"/>
      <c r="Y1029" s="214"/>
      <c r="Z1029" s="214"/>
      <c r="AA1029" s="214"/>
    </row>
    <row r="1030" spans="1:27" s="244" customFormat="1" ht="13.5" customHeight="1" x14ac:dyDescent="0.25">
      <c r="A1030" s="214"/>
      <c r="B1030" s="214"/>
      <c r="C1030" s="214"/>
      <c r="D1030" s="214"/>
      <c r="E1030" s="243"/>
      <c r="F1030" s="243"/>
      <c r="G1030" s="243"/>
      <c r="H1030" s="214"/>
      <c r="I1030" s="214"/>
      <c r="J1030" s="214"/>
      <c r="K1030" s="214"/>
      <c r="L1030" s="214"/>
      <c r="M1030" s="214"/>
      <c r="N1030" s="214"/>
      <c r="O1030" s="214"/>
      <c r="P1030" s="214"/>
      <c r="Q1030" s="214"/>
      <c r="R1030" s="214"/>
      <c r="S1030" s="214"/>
      <c r="T1030" s="214"/>
      <c r="U1030" s="214"/>
      <c r="V1030" s="214"/>
      <c r="W1030" s="214"/>
      <c r="X1030" s="214"/>
      <c r="Y1030" s="214"/>
      <c r="Z1030" s="214"/>
      <c r="AA1030" s="214"/>
    </row>
    <row r="1031" spans="1:27" s="244" customFormat="1" ht="13.5" customHeight="1" x14ac:dyDescent="0.25">
      <c r="A1031" s="214"/>
      <c r="B1031" s="214"/>
      <c r="C1031" s="214"/>
      <c r="D1031" s="214"/>
      <c r="E1031" s="243"/>
      <c r="F1031" s="243"/>
      <c r="G1031" s="243"/>
      <c r="H1031" s="214"/>
      <c r="I1031" s="214"/>
      <c r="J1031" s="214"/>
      <c r="K1031" s="214"/>
      <c r="L1031" s="214"/>
      <c r="M1031" s="214"/>
      <c r="N1031" s="214"/>
      <c r="O1031" s="214"/>
      <c r="P1031" s="214"/>
      <c r="Q1031" s="214"/>
      <c r="R1031" s="214"/>
      <c r="S1031" s="214"/>
      <c r="T1031" s="214"/>
      <c r="U1031" s="214"/>
      <c r="V1031" s="214"/>
      <c r="W1031" s="214"/>
      <c r="X1031" s="214"/>
      <c r="Y1031" s="214"/>
      <c r="Z1031" s="214"/>
      <c r="AA1031" s="214"/>
    </row>
    <row r="1032" spans="1:27" s="244" customFormat="1" ht="13.5" customHeight="1" x14ac:dyDescent="0.25">
      <c r="A1032" s="214"/>
      <c r="B1032" s="214"/>
      <c r="C1032" s="214"/>
      <c r="D1032" s="214"/>
      <c r="E1032" s="243"/>
      <c r="F1032" s="243"/>
      <c r="G1032" s="243"/>
      <c r="H1032" s="214"/>
      <c r="I1032" s="214"/>
      <c r="J1032" s="214"/>
      <c r="K1032" s="214"/>
      <c r="L1032" s="214"/>
      <c r="M1032" s="214"/>
      <c r="N1032" s="214"/>
      <c r="O1032" s="214"/>
      <c r="P1032" s="214"/>
      <c r="Q1032" s="214"/>
      <c r="R1032" s="214"/>
      <c r="S1032" s="214"/>
      <c r="T1032" s="214"/>
      <c r="U1032" s="214"/>
      <c r="V1032" s="214"/>
      <c r="W1032" s="214"/>
      <c r="X1032" s="214"/>
      <c r="Y1032" s="214"/>
      <c r="Z1032" s="214"/>
      <c r="AA1032" s="214"/>
    </row>
    <row r="1033" spans="1:27" s="244" customFormat="1" ht="13.5" customHeight="1" x14ac:dyDescent="0.25">
      <c r="A1033" s="214"/>
      <c r="B1033" s="214"/>
      <c r="C1033" s="214"/>
      <c r="D1033" s="214"/>
      <c r="E1033" s="243"/>
      <c r="F1033" s="243"/>
      <c r="G1033" s="243"/>
      <c r="H1033" s="214"/>
      <c r="I1033" s="214"/>
      <c r="J1033" s="214"/>
      <c r="K1033" s="214"/>
      <c r="L1033" s="214"/>
      <c r="M1033" s="214"/>
      <c r="N1033" s="214"/>
      <c r="O1033" s="214"/>
      <c r="P1033" s="214"/>
      <c r="Q1033" s="214"/>
      <c r="R1033" s="214"/>
      <c r="S1033" s="214"/>
      <c r="T1033" s="214"/>
      <c r="U1033" s="214"/>
      <c r="V1033" s="214"/>
      <c r="W1033" s="214"/>
      <c r="X1033" s="214"/>
      <c r="Y1033" s="214"/>
      <c r="Z1033" s="214"/>
      <c r="AA1033" s="214"/>
    </row>
    <row r="1034" spans="1:27" s="244" customFormat="1" ht="13.5" customHeight="1" x14ac:dyDescent="0.25">
      <c r="A1034" s="214"/>
      <c r="B1034" s="214"/>
      <c r="C1034" s="214"/>
      <c r="D1034" s="214"/>
      <c r="E1034" s="243"/>
      <c r="F1034" s="243"/>
      <c r="G1034" s="243"/>
      <c r="H1034" s="214"/>
      <c r="I1034" s="214"/>
      <c r="J1034" s="214"/>
      <c r="K1034" s="214"/>
      <c r="L1034" s="214"/>
      <c r="M1034" s="214"/>
      <c r="N1034" s="214"/>
      <c r="O1034" s="214"/>
      <c r="P1034" s="214"/>
      <c r="Q1034" s="214"/>
      <c r="R1034" s="214"/>
      <c r="S1034" s="214"/>
      <c r="T1034" s="214"/>
      <c r="U1034" s="214"/>
      <c r="V1034" s="214"/>
      <c r="W1034" s="214"/>
      <c r="X1034" s="214"/>
      <c r="Y1034" s="214"/>
      <c r="Z1034" s="214"/>
      <c r="AA1034" s="214"/>
    </row>
    <row r="1035" spans="1:27" s="244" customFormat="1" ht="13.5" customHeight="1" x14ac:dyDescent="0.25">
      <c r="A1035" s="214"/>
      <c r="B1035" s="214"/>
      <c r="C1035" s="214"/>
      <c r="D1035" s="214"/>
      <c r="E1035" s="243"/>
      <c r="F1035" s="243"/>
      <c r="G1035" s="243"/>
      <c r="H1035" s="214"/>
      <c r="I1035" s="214"/>
      <c r="J1035" s="214"/>
      <c r="K1035" s="214"/>
      <c r="L1035" s="214"/>
      <c r="M1035" s="214"/>
      <c r="N1035" s="214"/>
      <c r="O1035" s="214"/>
      <c r="P1035" s="214"/>
      <c r="Q1035" s="214"/>
      <c r="R1035" s="214"/>
      <c r="S1035" s="214"/>
      <c r="T1035" s="214"/>
      <c r="U1035" s="214"/>
      <c r="V1035" s="214"/>
      <c r="W1035" s="214"/>
      <c r="X1035" s="214"/>
      <c r="Y1035" s="214"/>
      <c r="Z1035" s="214"/>
      <c r="AA1035" s="214"/>
    </row>
    <row r="1036" spans="1:27" s="244" customFormat="1" ht="13.5" customHeight="1" x14ac:dyDescent="0.25">
      <c r="A1036" s="214"/>
      <c r="B1036" s="214"/>
      <c r="C1036" s="214"/>
      <c r="D1036" s="214"/>
      <c r="E1036" s="243"/>
      <c r="F1036" s="243"/>
      <c r="G1036" s="243"/>
      <c r="H1036" s="214"/>
      <c r="I1036" s="214"/>
      <c r="J1036" s="214"/>
      <c r="K1036" s="214"/>
      <c r="L1036" s="214"/>
      <c r="M1036" s="214"/>
      <c r="N1036" s="214"/>
      <c r="O1036" s="214"/>
      <c r="P1036" s="214"/>
      <c r="Q1036" s="214"/>
      <c r="R1036" s="214"/>
      <c r="S1036" s="214"/>
      <c r="T1036" s="214"/>
      <c r="U1036" s="214"/>
      <c r="V1036" s="214"/>
      <c r="W1036" s="214"/>
      <c r="X1036" s="214"/>
      <c r="Y1036" s="214"/>
      <c r="Z1036" s="214"/>
      <c r="AA1036" s="214"/>
    </row>
    <row r="1037" spans="1:27" s="244" customFormat="1" ht="13.5" customHeight="1" x14ac:dyDescent="0.25">
      <c r="A1037" s="214"/>
      <c r="B1037" s="214"/>
      <c r="C1037" s="214"/>
      <c r="D1037" s="214"/>
      <c r="E1037" s="243"/>
      <c r="F1037" s="243"/>
      <c r="G1037" s="243"/>
      <c r="H1037" s="214"/>
      <c r="I1037" s="214"/>
      <c r="J1037" s="214"/>
      <c r="K1037" s="214"/>
      <c r="L1037" s="214"/>
      <c r="M1037" s="214"/>
      <c r="N1037" s="214"/>
      <c r="O1037" s="214"/>
      <c r="P1037" s="214"/>
      <c r="Q1037" s="214"/>
      <c r="R1037" s="214"/>
      <c r="S1037" s="214"/>
      <c r="T1037" s="214"/>
      <c r="U1037" s="214"/>
      <c r="V1037" s="214"/>
      <c r="W1037" s="214"/>
      <c r="X1037" s="214"/>
      <c r="Y1037" s="214"/>
      <c r="Z1037" s="214"/>
      <c r="AA1037" s="214"/>
    </row>
    <row r="1038" spans="1:27" s="244" customFormat="1" ht="13.5" customHeight="1" x14ac:dyDescent="0.25">
      <c r="A1038" s="214"/>
      <c r="B1038" s="214"/>
      <c r="C1038" s="214"/>
      <c r="D1038" s="214"/>
      <c r="E1038" s="243"/>
      <c r="F1038" s="243"/>
      <c r="G1038" s="243"/>
      <c r="H1038" s="214"/>
      <c r="I1038" s="214"/>
      <c r="J1038" s="214"/>
      <c r="K1038" s="214"/>
      <c r="L1038" s="214"/>
      <c r="M1038" s="214"/>
      <c r="N1038" s="214"/>
      <c r="O1038" s="214"/>
      <c r="P1038" s="214"/>
      <c r="Q1038" s="214"/>
      <c r="R1038" s="214"/>
      <c r="S1038" s="214"/>
      <c r="T1038" s="214"/>
      <c r="U1038" s="214"/>
      <c r="V1038" s="214"/>
      <c r="W1038" s="214"/>
      <c r="X1038" s="214"/>
      <c r="Y1038" s="214"/>
      <c r="Z1038" s="214"/>
      <c r="AA1038" s="214"/>
    </row>
    <row r="1039" spans="1:27" s="244" customFormat="1" ht="13.5" customHeight="1" x14ac:dyDescent="0.25">
      <c r="A1039" s="214"/>
      <c r="B1039" s="214"/>
      <c r="C1039" s="214"/>
      <c r="D1039" s="214"/>
      <c r="E1039" s="243"/>
      <c r="F1039" s="243"/>
      <c r="G1039" s="243"/>
      <c r="H1039" s="214"/>
      <c r="I1039" s="214"/>
      <c r="J1039" s="214"/>
      <c r="K1039" s="214"/>
      <c r="L1039" s="214"/>
      <c r="M1039" s="214"/>
      <c r="N1039" s="214"/>
      <c r="O1039" s="214"/>
      <c r="P1039" s="214"/>
      <c r="Q1039" s="214"/>
      <c r="R1039" s="214"/>
      <c r="S1039" s="214"/>
      <c r="T1039" s="214"/>
      <c r="U1039" s="214"/>
      <c r="V1039" s="214"/>
      <c r="W1039" s="214"/>
      <c r="X1039" s="214"/>
      <c r="Y1039" s="214"/>
      <c r="Z1039" s="214"/>
      <c r="AA1039" s="214"/>
    </row>
    <row r="1040" spans="1:27" s="244" customFormat="1" ht="13.5" customHeight="1" x14ac:dyDescent="0.25">
      <c r="A1040" s="214"/>
      <c r="B1040" s="214"/>
      <c r="C1040" s="214"/>
      <c r="D1040" s="214"/>
      <c r="E1040" s="243"/>
      <c r="F1040" s="243"/>
      <c r="G1040" s="243"/>
      <c r="H1040" s="214"/>
      <c r="I1040" s="214"/>
      <c r="J1040" s="214"/>
      <c r="K1040" s="214"/>
      <c r="L1040" s="214"/>
      <c r="M1040" s="214"/>
      <c r="N1040" s="214"/>
      <c r="O1040" s="214"/>
      <c r="P1040" s="214"/>
      <c r="Q1040" s="214"/>
      <c r="R1040" s="214"/>
      <c r="S1040" s="214"/>
      <c r="T1040" s="214"/>
      <c r="U1040" s="214"/>
      <c r="V1040" s="214"/>
      <c r="W1040" s="214"/>
      <c r="X1040" s="214"/>
      <c r="Y1040" s="214"/>
      <c r="Z1040" s="214"/>
      <c r="AA1040" s="214"/>
    </row>
    <row r="1041" spans="1:27" s="244" customFormat="1" ht="13.5" customHeight="1" x14ac:dyDescent="0.25">
      <c r="A1041" s="214"/>
      <c r="B1041" s="214"/>
      <c r="C1041" s="214"/>
      <c r="D1041" s="214"/>
      <c r="E1041" s="243"/>
      <c r="F1041" s="243"/>
      <c r="G1041" s="243"/>
      <c r="H1041" s="214"/>
      <c r="I1041" s="214"/>
      <c r="J1041" s="214"/>
      <c r="K1041" s="214"/>
      <c r="L1041" s="214"/>
      <c r="M1041" s="214"/>
      <c r="N1041" s="214"/>
      <c r="O1041" s="214"/>
      <c r="P1041" s="214"/>
      <c r="Q1041" s="214"/>
      <c r="R1041" s="214"/>
      <c r="S1041" s="214"/>
      <c r="T1041" s="214"/>
      <c r="U1041" s="214"/>
      <c r="V1041" s="214"/>
      <c r="W1041" s="214"/>
      <c r="X1041" s="214"/>
      <c r="Y1041" s="214"/>
      <c r="Z1041" s="214"/>
      <c r="AA1041" s="214"/>
    </row>
    <row r="1042" spans="1:27" s="244" customFormat="1" ht="13.5" customHeight="1" x14ac:dyDescent="0.25">
      <c r="A1042" s="214"/>
      <c r="B1042" s="214"/>
      <c r="C1042" s="214"/>
      <c r="D1042" s="214"/>
      <c r="E1042" s="243"/>
      <c r="F1042" s="243"/>
      <c r="G1042" s="243"/>
      <c r="H1042" s="214"/>
      <c r="I1042" s="214"/>
      <c r="J1042" s="214"/>
      <c r="K1042" s="214"/>
      <c r="L1042" s="214"/>
      <c r="M1042" s="214"/>
      <c r="N1042" s="214"/>
      <c r="O1042" s="214"/>
      <c r="P1042" s="214"/>
      <c r="Q1042" s="214"/>
      <c r="R1042" s="214"/>
      <c r="S1042" s="214"/>
      <c r="T1042" s="214"/>
      <c r="U1042" s="214"/>
      <c r="V1042" s="214"/>
      <c r="W1042" s="214"/>
      <c r="X1042" s="214"/>
      <c r="Y1042" s="214"/>
      <c r="Z1042" s="214"/>
      <c r="AA1042" s="214"/>
    </row>
    <row r="1043" spans="1:27" s="244" customFormat="1" ht="13.5" customHeight="1" x14ac:dyDescent="0.25">
      <c r="A1043" s="214"/>
      <c r="B1043" s="214"/>
      <c r="C1043" s="214"/>
      <c r="D1043" s="214"/>
      <c r="E1043" s="243"/>
      <c r="F1043" s="243"/>
      <c r="G1043" s="243"/>
      <c r="H1043" s="214"/>
      <c r="I1043" s="214"/>
      <c r="J1043" s="214"/>
      <c r="K1043" s="214"/>
      <c r="L1043" s="214"/>
      <c r="M1043" s="214"/>
      <c r="N1043" s="214"/>
      <c r="O1043" s="214"/>
      <c r="P1043" s="214"/>
      <c r="Q1043" s="214"/>
      <c r="R1043" s="214"/>
      <c r="S1043" s="214"/>
      <c r="T1043" s="214"/>
      <c r="U1043" s="214"/>
      <c r="V1043" s="214"/>
      <c r="W1043" s="214"/>
      <c r="X1043" s="214"/>
      <c r="Y1043" s="214"/>
      <c r="Z1043" s="214"/>
      <c r="AA1043" s="214"/>
    </row>
    <row r="1044" spans="1:27" s="244" customFormat="1" ht="13.5" customHeight="1" x14ac:dyDescent="0.25">
      <c r="A1044" s="214"/>
      <c r="B1044" s="214"/>
      <c r="C1044" s="214"/>
      <c r="D1044" s="214"/>
      <c r="E1044" s="243"/>
      <c r="F1044" s="243"/>
      <c r="G1044" s="243"/>
      <c r="H1044" s="214"/>
      <c r="I1044" s="214"/>
      <c r="J1044" s="214"/>
      <c r="K1044" s="214"/>
      <c r="L1044" s="214"/>
      <c r="M1044" s="214"/>
      <c r="N1044" s="214"/>
      <c r="O1044" s="214"/>
      <c r="P1044" s="214"/>
      <c r="Q1044" s="214"/>
      <c r="R1044" s="214"/>
      <c r="S1044" s="214"/>
      <c r="T1044" s="214"/>
      <c r="U1044" s="214"/>
      <c r="V1044" s="214"/>
      <c r="W1044" s="214"/>
      <c r="X1044" s="214"/>
      <c r="Y1044" s="214"/>
      <c r="Z1044" s="214"/>
      <c r="AA1044" s="214"/>
    </row>
    <row r="1045" spans="1:27" s="244" customFormat="1" ht="13.5" customHeight="1" x14ac:dyDescent="0.25">
      <c r="A1045" s="214"/>
      <c r="B1045" s="214"/>
      <c r="C1045" s="214"/>
      <c r="D1045" s="214"/>
      <c r="E1045" s="243"/>
      <c r="F1045" s="243"/>
      <c r="G1045" s="243"/>
      <c r="H1045" s="214"/>
      <c r="I1045" s="214"/>
      <c r="J1045" s="214"/>
      <c r="K1045" s="214"/>
      <c r="L1045" s="214"/>
      <c r="M1045" s="214"/>
      <c r="N1045" s="214"/>
      <c r="O1045" s="214"/>
      <c r="P1045" s="214"/>
      <c r="Q1045" s="214"/>
      <c r="R1045" s="214"/>
      <c r="S1045" s="214"/>
      <c r="T1045" s="214"/>
      <c r="U1045" s="214"/>
      <c r="V1045" s="214"/>
      <c r="W1045" s="214"/>
      <c r="X1045" s="214"/>
      <c r="Y1045" s="214"/>
      <c r="Z1045" s="214"/>
      <c r="AA1045" s="214"/>
    </row>
    <row r="1046" spans="1:27" s="244" customFormat="1" ht="13.5" customHeight="1" x14ac:dyDescent="0.25">
      <c r="A1046" s="214"/>
      <c r="B1046" s="214"/>
      <c r="C1046" s="214"/>
      <c r="D1046" s="214"/>
      <c r="E1046" s="243"/>
      <c r="F1046" s="243"/>
      <c r="G1046" s="243"/>
      <c r="H1046" s="214"/>
      <c r="I1046" s="214"/>
      <c r="J1046" s="214"/>
      <c r="K1046" s="214"/>
      <c r="L1046" s="214"/>
      <c r="M1046" s="214"/>
      <c r="N1046" s="214"/>
      <c r="O1046" s="214"/>
      <c r="P1046" s="214"/>
      <c r="Q1046" s="214"/>
      <c r="R1046" s="214"/>
      <c r="S1046" s="214"/>
      <c r="T1046" s="214"/>
      <c r="U1046" s="214"/>
      <c r="V1046" s="214"/>
      <c r="W1046" s="214"/>
      <c r="X1046" s="214"/>
      <c r="Y1046" s="214"/>
      <c r="Z1046" s="214"/>
      <c r="AA1046" s="214"/>
    </row>
    <row r="1047" spans="1:27" s="244" customFormat="1" ht="13.5" customHeight="1" x14ac:dyDescent="0.25">
      <c r="A1047" s="214"/>
      <c r="B1047" s="214"/>
      <c r="C1047" s="214"/>
      <c r="D1047" s="214"/>
      <c r="E1047" s="243"/>
      <c r="F1047" s="243"/>
      <c r="G1047" s="243"/>
      <c r="H1047" s="214"/>
      <c r="I1047" s="214"/>
      <c r="J1047" s="214"/>
      <c r="K1047" s="214"/>
      <c r="L1047" s="214"/>
      <c r="M1047" s="214"/>
      <c r="N1047" s="214"/>
      <c r="O1047" s="214"/>
      <c r="P1047" s="214"/>
      <c r="Q1047" s="214"/>
      <c r="R1047" s="214"/>
      <c r="S1047" s="214"/>
      <c r="T1047" s="214"/>
      <c r="U1047" s="214"/>
      <c r="V1047" s="214"/>
      <c r="W1047" s="214"/>
      <c r="X1047" s="214"/>
      <c r="Y1047" s="214"/>
      <c r="Z1047" s="214"/>
      <c r="AA1047" s="214"/>
    </row>
    <row r="1048" spans="1:27" s="244" customFormat="1" ht="13.5" customHeight="1" x14ac:dyDescent="0.25">
      <c r="A1048" s="214"/>
      <c r="B1048" s="214"/>
      <c r="C1048" s="214"/>
      <c r="D1048" s="214"/>
      <c r="E1048" s="243"/>
      <c r="F1048" s="243"/>
      <c r="G1048" s="243"/>
      <c r="H1048" s="214"/>
      <c r="I1048" s="214"/>
      <c r="J1048" s="214"/>
      <c r="K1048" s="214"/>
      <c r="L1048" s="214"/>
      <c r="M1048" s="214"/>
      <c r="N1048" s="214"/>
      <c r="O1048" s="214"/>
      <c r="P1048" s="214"/>
      <c r="Q1048" s="214"/>
      <c r="R1048" s="214"/>
      <c r="S1048" s="214"/>
      <c r="T1048" s="214"/>
      <c r="U1048" s="214"/>
      <c r="V1048" s="214"/>
      <c r="W1048" s="214"/>
      <c r="X1048" s="214"/>
      <c r="Y1048" s="214"/>
      <c r="Z1048" s="214"/>
      <c r="AA1048" s="214"/>
    </row>
    <row r="1049" spans="1:27" s="244" customFormat="1" ht="13.5" customHeight="1" x14ac:dyDescent="0.25">
      <c r="A1049" s="214"/>
      <c r="B1049" s="214"/>
      <c r="C1049" s="214"/>
      <c r="D1049" s="214"/>
      <c r="E1049" s="243"/>
      <c r="F1049" s="243"/>
      <c r="G1049" s="243"/>
      <c r="H1049" s="214"/>
      <c r="I1049" s="214"/>
      <c r="J1049" s="214"/>
      <c r="K1049" s="214"/>
      <c r="L1049" s="214"/>
      <c r="M1049" s="214"/>
      <c r="N1049" s="214"/>
      <c r="O1049" s="214"/>
      <c r="P1049" s="214"/>
      <c r="Q1049" s="214"/>
      <c r="R1049" s="214"/>
      <c r="S1049" s="214"/>
      <c r="T1049" s="214"/>
      <c r="U1049" s="214"/>
      <c r="V1049" s="214"/>
      <c r="W1049" s="214"/>
      <c r="X1049" s="214"/>
      <c r="Y1049" s="214"/>
      <c r="Z1049" s="214"/>
      <c r="AA1049" s="214"/>
    </row>
    <row r="1050" spans="1:27" s="244" customFormat="1" ht="13.5" customHeight="1" x14ac:dyDescent="0.25">
      <c r="A1050" s="214"/>
      <c r="B1050" s="214"/>
      <c r="C1050" s="214"/>
      <c r="D1050" s="214"/>
      <c r="E1050" s="243"/>
      <c r="F1050" s="243"/>
      <c r="G1050" s="243"/>
      <c r="H1050" s="214"/>
      <c r="I1050" s="214"/>
      <c r="J1050" s="214"/>
      <c r="K1050" s="214"/>
      <c r="L1050" s="214"/>
      <c r="M1050" s="214"/>
      <c r="N1050" s="214"/>
      <c r="O1050" s="214"/>
      <c r="P1050" s="214"/>
      <c r="Q1050" s="214"/>
      <c r="R1050" s="214"/>
      <c r="S1050" s="214"/>
      <c r="T1050" s="214"/>
      <c r="U1050" s="214"/>
      <c r="V1050" s="214"/>
      <c r="W1050" s="214"/>
      <c r="X1050" s="214"/>
      <c r="Y1050" s="214"/>
      <c r="Z1050" s="214"/>
      <c r="AA1050" s="214"/>
    </row>
    <row r="1051" spans="1:27" s="244" customFormat="1" ht="13.5" customHeight="1" x14ac:dyDescent="0.25">
      <c r="A1051" s="214"/>
      <c r="B1051" s="214"/>
      <c r="C1051" s="214"/>
      <c r="D1051" s="214"/>
      <c r="E1051" s="243"/>
      <c r="F1051" s="243"/>
      <c r="G1051" s="243"/>
      <c r="H1051" s="214"/>
      <c r="I1051" s="214"/>
      <c r="J1051" s="214"/>
      <c r="K1051" s="214"/>
      <c r="L1051" s="214"/>
      <c r="M1051" s="214"/>
      <c r="N1051" s="214"/>
      <c r="O1051" s="214"/>
      <c r="P1051" s="214"/>
      <c r="Q1051" s="214"/>
      <c r="R1051" s="214"/>
      <c r="S1051" s="214"/>
      <c r="T1051" s="214"/>
      <c r="U1051" s="214"/>
      <c r="V1051" s="214"/>
      <c r="W1051" s="214"/>
      <c r="X1051" s="214"/>
      <c r="Y1051" s="214"/>
      <c r="Z1051" s="214"/>
      <c r="AA1051" s="214"/>
    </row>
    <row r="1052" spans="1:27" s="244" customFormat="1" ht="13.5" customHeight="1" x14ac:dyDescent="0.25">
      <c r="A1052" s="214"/>
      <c r="B1052" s="214"/>
      <c r="C1052" s="214"/>
      <c r="D1052" s="214"/>
      <c r="E1052" s="243"/>
      <c r="F1052" s="243"/>
      <c r="G1052" s="243"/>
      <c r="H1052" s="214"/>
      <c r="I1052" s="214"/>
      <c r="J1052" s="214"/>
      <c r="K1052" s="214"/>
      <c r="L1052" s="214"/>
      <c r="M1052" s="214"/>
      <c r="N1052" s="214"/>
      <c r="O1052" s="214"/>
      <c r="P1052" s="214"/>
      <c r="Q1052" s="214"/>
      <c r="R1052" s="214"/>
      <c r="S1052" s="214"/>
      <c r="T1052" s="214"/>
      <c r="U1052" s="214"/>
      <c r="V1052" s="214"/>
      <c r="W1052" s="214"/>
      <c r="X1052" s="214"/>
      <c r="Y1052" s="214"/>
      <c r="Z1052" s="214"/>
      <c r="AA1052" s="214"/>
    </row>
    <row r="1053" spans="1:27" s="244" customFormat="1" ht="13.5" customHeight="1" x14ac:dyDescent="0.25">
      <c r="A1053" s="214"/>
      <c r="B1053" s="214"/>
      <c r="C1053" s="214"/>
      <c r="D1053" s="214"/>
      <c r="E1053" s="243"/>
      <c r="F1053" s="243"/>
      <c r="G1053" s="243"/>
      <c r="H1053" s="214"/>
      <c r="I1053" s="214"/>
      <c r="J1053" s="214"/>
      <c r="K1053" s="214"/>
      <c r="L1053" s="214"/>
      <c r="M1053" s="214"/>
      <c r="N1053" s="214"/>
      <c r="O1053" s="214"/>
      <c r="P1053" s="214"/>
      <c r="Q1053" s="214"/>
      <c r="R1053" s="214"/>
      <c r="S1053" s="214"/>
      <c r="T1053" s="214"/>
      <c r="U1053" s="214"/>
      <c r="V1053" s="214"/>
      <c r="W1053" s="214"/>
      <c r="X1053" s="214"/>
      <c r="Y1053" s="214"/>
      <c r="Z1053" s="214"/>
      <c r="AA1053" s="214"/>
    </row>
    <row r="1054" spans="1:27" s="244" customFormat="1" ht="13.5" customHeight="1" x14ac:dyDescent="0.25">
      <c r="A1054" s="214"/>
      <c r="B1054" s="214"/>
      <c r="C1054" s="214"/>
      <c r="D1054" s="214"/>
      <c r="E1054" s="243"/>
      <c r="F1054" s="243"/>
      <c r="G1054" s="243"/>
      <c r="H1054" s="214"/>
      <c r="I1054" s="214"/>
      <c r="J1054" s="214"/>
      <c r="K1054" s="214"/>
      <c r="L1054" s="214"/>
      <c r="M1054" s="214"/>
      <c r="N1054" s="214"/>
      <c r="O1054" s="214"/>
      <c r="P1054" s="214"/>
      <c r="Q1054" s="214"/>
      <c r="R1054" s="214"/>
      <c r="S1054" s="214"/>
      <c r="T1054" s="214"/>
      <c r="U1054" s="214"/>
      <c r="V1054" s="214"/>
      <c r="W1054" s="214"/>
      <c r="X1054" s="214"/>
      <c r="Y1054" s="214"/>
      <c r="Z1054" s="214"/>
      <c r="AA1054" s="214"/>
    </row>
    <row r="1055" spans="1:27" s="244" customFormat="1" ht="13.5" customHeight="1" x14ac:dyDescent="0.25">
      <c r="A1055" s="214"/>
      <c r="B1055" s="214"/>
      <c r="C1055" s="214"/>
      <c r="D1055" s="214"/>
      <c r="E1055" s="243"/>
      <c r="F1055" s="243"/>
      <c r="G1055" s="243"/>
      <c r="H1055" s="214"/>
      <c r="I1055" s="214"/>
      <c r="J1055" s="214"/>
      <c r="K1055" s="214"/>
      <c r="L1055" s="214"/>
      <c r="M1055" s="214"/>
      <c r="N1055" s="214"/>
      <c r="O1055" s="214"/>
      <c r="P1055" s="214"/>
      <c r="Q1055" s="214"/>
      <c r="R1055" s="214"/>
      <c r="S1055" s="214"/>
      <c r="T1055" s="214"/>
      <c r="U1055" s="214"/>
      <c r="V1055" s="214"/>
      <c r="W1055" s="214"/>
      <c r="X1055" s="214"/>
      <c r="Y1055" s="214"/>
      <c r="Z1055" s="214"/>
      <c r="AA1055" s="214"/>
    </row>
    <row r="1056" spans="1:27" s="244" customFormat="1" ht="13.5" customHeight="1" x14ac:dyDescent="0.25">
      <c r="A1056" s="214"/>
      <c r="B1056" s="214"/>
      <c r="C1056" s="214"/>
      <c r="D1056" s="214"/>
      <c r="E1056" s="243"/>
      <c r="F1056" s="243"/>
      <c r="G1056" s="243"/>
      <c r="H1056" s="214"/>
      <c r="I1056" s="214"/>
      <c r="J1056" s="214"/>
      <c r="K1056" s="214"/>
      <c r="L1056" s="214"/>
      <c r="M1056" s="214"/>
      <c r="N1056" s="214"/>
      <c r="O1056" s="214"/>
      <c r="P1056" s="214"/>
      <c r="Q1056" s="214"/>
      <c r="R1056" s="214"/>
      <c r="S1056" s="214"/>
      <c r="T1056" s="214"/>
      <c r="U1056" s="214"/>
      <c r="V1056" s="214"/>
      <c r="W1056" s="214"/>
      <c r="X1056" s="214"/>
      <c r="Y1056" s="214"/>
      <c r="Z1056" s="214"/>
      <c r="AA1056" s="214"/>
    </row>
    <row r="1057" spans="1:27" s="244" customFormat="1" ht="13.5" customHeight="1" x14ac:dyDescent="0.25">
      <c r="A1057" s="214"/>
      <c r="B1057" s="214"/>
      <c r="C1057" s="214"/>
      <c r="D1057" s="214"/>
      <c r="E1057" s="243"/>
      <c r="F1057" s="243"/>
      <c r="G1057" s="243"/>
      <c r="H1057" s="214"/>
      <c r="I1057" s="214"/>
      <c r="J1057" s="214"/>
      <c r="K1057" s="214"/>
      <c r="L1057" s="214"/>
      <c r="M1057" s="214"/>
      <c r="N1057" s="214"/>
      <c r="O1057" s="214"/>
      <c r="P1057" s="214"/>
      <c r="Q1057" s="214"/>
      <c r="R1057" s="214"/>
      <c r="S1057" s="214"/>
      <c r="T1057" s="214"/>
      <c r="U1057" s="214"/>
      <c r="V1057" s="214"/>
      <c r="W1057" s="214"/>
      <c r="X1057" s="214"/>
      <c r="Y1057" s="214"/>
      <c r="Z1057" s="214"/>
      <c r="AA1057" s="214"/>
    </row>
    <row r="1058" spans="1:27" s="244" customFormat="1" ht="13.5" customHeight="1" x14ac:dyDescent="0.25">
      <c r="A1058" s="214"/>
      <c r="B1058" s="214"/>
      <c r="C1058" s="214"/>
      <c r="D1058" s="214"/>
      <c r="E1058" s="243"/>
      <c r="F1058" s="243"/>
      <c r="G1058" s="243"/>
      <c r="H1058" s="214"/>
      <c r="I1058" s="214"/>
      <c r="J1058" s="214"/>
      <c r="K1058" s="214"/>
      <c r="L1058" s="214"/>
      <c r="M1058" s="214"/>
      <c r="N1058" s="214"/>
      <c r="O1058" s="214"/>
      <c r="P1058" s="214"/>
      <c r="Q1058" s="214"/>
      <c r="R1058" s="214"/>
      <c r="S1058" s="214"/>
      <c r="T1058" s="214"/>
      <c r="U1058" s="214"/>
      <c r="V1058" s="214"/>
      <c r="W1058" s="214"/>
      <c r="X1058" s="214"/>
      <c r="Y1058" s="214"/>
      <c r="Z1058" s="214"/>
      <c r="AA1058" s="214"/>
    </row>
    <row r="1059" spans="1:27" s="244" customFormat="1" ht="13.5" customHeight="1" x14ac:dyDescent="0.25">
      <c r="A1059" s="214"/>
      <c r="B1059" s="214"/>
      <c r="C1059" s="214"/>
      <c r="D1059" s="214"/>
      <c r="E1059" s="243"/>
      <c r="F1059" s="243"/>
      <c r="G1059" s="243"/>
      <c r="H1059" s="214"/>
      <c r="I1059" s="214"/>
      <c r="J1059" s="214"/>
      <c r="K1059" s="214"/>
      <c r="L1059" s="214"/>
      <c r="M1059" s="214"/>
      <c r="N1059" s="214"/>
      <c r="O1059" s="214"/>
      <c r="P1059" s="214"/>
      <c r="Q1059" s="214"/>
      <c r="R1059" s="214"/>
      <c r="S1059" s="214"/>
      <c r="T1059" s="214"/>
      <c r="U1059" s="214"/>
      <c r="V1059" s="214"/>
      <c r="W1059" s="214"/>
      <c r="X1059" s="214"/>
      <c r="Y1059" s="214"/>
      <c r="Z1059" s="214"/>
      <c r="AA1059" s="214"/>
    </row>
    <row r="1060" spans="1:27" s="244" customFormat="1" ht="13.5" customHeight="1" x14ac:dyDescent="0.25">
      <c r="A1060" s="214"/>
      <c r="B1060" s="214"/>
      <c r="C1060" s="214"/>
      <c r="D1060" s="214"/>
      <c r="E1060" s="243"/>
      <c r="F1060" s="243"/>
      <c r="G1060" s="243"/>
      <c r="H1060" s="214"/>
      <c r="I1060" s="214"/>
      <c r="J1060" s="214"/>
      <c r="K1060" s="214"/>
      <c r="L1060" s="214"/>
      <c r="M1060" s="214"/>
      <c r="N1060" s="214"/>
      <c r="O1060" s="214"/>
      <c r="P1060" s="214"/>
      <c r="Q1060" s="214"/>
      <c r="R1060" s="214"/>
      <c r="S1060" s="214"/>
      <c r="T1060" s="214"/>
      <c r="U1060" s="214"/>
      <c r="V1060" s="214"/>
      <c r="W1060" s="214"/>
      <c r="X1060" s="214"/>
      <c r="Y1060" s="214"/>
      <c r="Z1060" s="214"/>
      <c r="AA1060" s="214"/>
    </row>
    <row r="1061" spans="1:27" s="244" customFormat="1" ht="13.5" customHeight="1" x14ac:dyDescent="0.25">
      <c r="A1061" s="214"/>
      <c r="B1061" s="214"/>
      <c r="C1061" s="214"/>
      <c r="D1061" s="214"/>
      <c r="E1061" s="243"/>
      <c r="F1061" s="243"/>
      <c r="G1061" s="243"/>
      <c r="H1061" s="214"/>
      <c r="I1061" s="214"/>
      <c r="J1061" s="214"/>
      <c r="K1061" s="214"/>
      <c r="L1061" s="214"/>
      <c r="M1061" s="214"/>
      <c r="N1061" s="214"/>
      <c r="O1061" s="214"/>
      <c r="P1061" s="214"/>
      <c r="Q1061" s="214"/>
      <c r="R1061" s="214"/>
      <c r="S1061" s="214"/>
      <c r="T1061" s="214"/>
      <c r="U1061" s="214"/>
      <c r="V1061" s="214"/>
      <c r="W1061" s="214"/>
      <c r="X1061" s="214"/>
      <c r="Y1061" s="214"/>
      <c r="Z1061" s="214"/>
      <c r="AA1061" s="214"/>
    </row>
    <row r="1062" spans="1:27" s="244" customFormat="1" ht="13.5" customHeight="1" x14ac:dyDescent="0.25">
      <c r="A1062" s="214"/>
      <c r="B1062" s="214"/>
      <c r="C1062" s="214"/>
      <c r="D1062" s="214"/>
      <c r="E1062" s="243"/>
      <c r="F1062" s="243"/>
      <c r="G1062" s="243"/>
      <c r="H1062" s="214"/>
      <c r="I1062" s="214"/>
      <c r="J1062" s="214"/>
      <c r="K1062" s="214"/>
      <c r="L1062" s="214"/>
      <c r="M1062" s="214"/>
      <c r="N1062" s="214"/>
      <c r="O1062" s="214"/>
      <c r="P1062" s="214"/>
      <c r="Q1062" s="214"/>
      <c r="R1062" s="214"/>
      <c r="S1062" s="214"/>
      <c r="T1062" s="214"/>
      <c r="U1062" s="214"/>
      <c r="V1062" s="214"/>
      <c r="W1062" s="214"/>
      <c r="X1062" s="214"/>
      <c r="Y1062" s="214"/>
      <c r="Z1062" s="214"/>
      <c r="AA1062" s="214"/>
    </row>
    <row r="1063" spans="1:27" s="244" customFormat="1" ht="13.5" customHeight="1" x14ac:dyDescent="0.25">
      <c r="A1063" s="214"/>
      <c r="B1063" s="214"/>
      <c r="C1063" s="214"/>
      <c r="D1063" s="214"/>
      <c r="E1063" s="243"/>
      <c r="F1063" s="243"/>
      <c r="G1063" s="243"/>
      <c r="H1063" s="214"/>
      <c r="I1063" s="214"/>
      <c r="J1063" s="214"/>
      <c r="K1063" s="214"/>
      <c r="L1063" s="214"/>
      <c r="M1063" s="214"/>
      <c r="N1063" s="214"/>
      <c r="O1063" s="214"/>
      <c r="P1063" s="214"/>
      <c r="Q1063" s="214"/>
      <c r="R1063" s="214"/>
      <c r="S1063" s="214"/>
      <c r="T1063" s="214"/>
      <c r="U1063" s="214"/>
      <c r="V1063" s="214"/>
      <c r="W1063" s="214"/>
      <c r="X1063" s="214"/>
      <c r="Y1063" s="214"/>
      <c r="Z1063" s="214"/>
      <c r="AA1063" s="214"/>
    </row>
    <row r="1064" spans="1:27" s="244" customFormat="1" ht="13.5" customHeight="1" x14ac:dyDescent="0.25">
      <c r="A1064" s="214"/>
      <c r="B1064" s="214"/>
      <c r="C1064" s="214"/>
      <c r="D1064" s="214"/>
      <c r="E1064" s="243"/>
      <c r="F1064" s="243"/>
      <c r="G1064" s="243"/>
      <c r="H1064" s="214"/>
      <c r="I1064" s="214"/>
      <c r="J1064" s="214"/>
      <c r="K1064" s="214"/>
      <c r="L1064" s="214"/>
      <c r="M1064" s="214"/>
      <c r="N1064" s="214"/>
      <c r="O1064" s="214"/>
      <c r="P1064" s="214"/>
      <c r="Q1064" s="214"/>
      <c r="R1064" s="214"/>
      <c r="S1064" s="214"/>
      <c r="T1064" s="214"/>
      <c r="U1064" s="214"/>
      <c r="V1064" s="214"/>
      <c r="W1064" s="214"/>
      <c r="X1064" s="214"/>
      <c r="Y1064" s="214"/>
      <c r="Z1064" s="214"/>
      <c r="AA1064" s="214"/>
    </row>
    <row r="1065" spans="1:27" s="244" customFormat="1" ht="13.5" customHeight="1" x14ac:dyDescent="0.25">
      <c r="A1065" s="214"/>
      <c r="B1065" s="214"/>
      <c r="C1065" s="214"/>
      <c r="D1065" s="214"/>
      <c r="E1065" s="243"/>
      <c r="F1065" s="243"/>
      <c r="G1065" s="243"/>
      <c r="H1065" s="214"/>
      <c r="I1065" s="214"/>
      <c r="J1065" s="214"/>
      <c r="K1065" s="214"/>
      <c r="L1065" s="214"/>
      <c r="M1065" s="214"/>
      <c r="N1065" s="214"/>
      <c r="O1065" s="214"/>
      <c r="P1065" s="214"/>
      <c r="Q1065" s="214"/>
      <c r="R1065" s="214"/>
      <c r="S1065" s="214"/>
      <c r="T1065" s="214"/>
      <c r="U1065" s="214"/>
      <c r="V1065" s="214"/>
      <c r="W1065" s="214"/>
      <c r="X1065" s="214"/>
      <c r="Y1065" s="214"/>
      <c r="Z1065" s="214"/>
      <c r="AA1065" s="214"/>
    </row>
    <row r="1066" spans="1:27" s="244" customFormat="1" ht="13.5" customHeight="1" x14ac:dyDescent="0.25">
      <c r="A1066" s="214"/>
      <c r="B1066" s="214"/>
      <c r="C1066" s="214"/>
      <c r="D1066" s="214"/>
      <c r="E1066" s="243"/>
      <c r="F1066" s="243"/>
      <c r="G1066" s="243"/>
      <c r="H1066" s="214"/>
      <c r="I1066" s="214"/>
      <c r="J1066" s="214"/>
      <c r="K1066" s="214"/>
      <c r="L1066" s="214"/>
      <c r="M1066" s="214"/>
      <c r="N1066" s="214"/>
      <c r="O1066" s="214"/>
      <c r="P1066" s="214"/>
      <c r="Q1066" s="214"/>
      <c r="R1066" s="214"/>
      <c r="S1066" s="214"/>
      <c r="T1066" s="214"/>
      <c r="U1066" s="214"/>
      <c r="V1066" s="214"/>
      <c r="W1066" s="214"/>
      <c r="X1066" s="214"/>
      <c r="Y1066" s="214"/>
      <c r="Z1066" s="214"/>
      <c r="AA1066" s="214"/>
    </row>
    <row r="1067" spans="1:27" s="244" customFormat="1" ht="13.5" customHeight="1" x14ac:dyDescent="0.25">
      <c r="A1067" s="214"/>
      <c r="B1067" s="214"/>
      <c r="C1067" s="214"/>
      <c r="D1067" s="214"/>
      <c r="E1067" s="243"/>
      <c r="F1067" s="243"/>
      <c r="G1067" s="243"/>
      <c r="H1067" s="214"/>
      <c r="I1067" s="214"/>
      <c r="J1067" s="214"/>
      <c r="K1067" s="214"/>
      <c r="L1067" s="214"/>
      <c r="M1067" s="214"/>
      <c r="N1067" s="214"/>
      <c r="O1067" s="214"/>
      <c r="P1067" s="214"/>
      <c r="Q1067" s="214"/>
      <c r="R1067" s="214"/>
      <c r="S1067" s="214"/>
      <c r="T1067" s="214"/>
      <c r="U1067" s="214"/>
      <c r="V1067" s="214"/>
      <c r="W1067" s="214"/>
      <c r="X1067" s="214"/>
      <c r="Y1067" s="214"/>
      <c r="Z1067" s="214"/>
      <c r="AA1067" s="214"/>
    </row>
    <row r="1068" spans="1:27" s="244" customFormat="1" ht="13.5" customHeight="1" x14ac:dyDescent="0.25">
      <c r="A1068" s="214"/>
      <c r="B1068" s="214"/>
      <c r="C1068" s="214"/>
      <c r="D1068" s="214"/>
      <c r="E1068" s="243"/>
      <c r="F1068" s="243"/>
      <c r="G1068" s="243"/>
      <c r="H1068" s="214"/>
      <c r="I1068" s="214"/>
      <c r="J1068" s="214"/>
      <c r="K1068" s="214"/>
      <c r="L1068" s="214"/>
      <c r="M1068" s="214"/>
      <c r="N1068" s="214"/>
      <c r="O1068" s="214"/>
      <c r="P1068" s="214"/>
      <c r="Q1068" s="214"/>
      <c r="R1068" s="214"/>
      <c r="S1068" s="214"/>
      <c r="T1068" s="214"/>
      <c r="U1068" s="214"/>
      <c r="V1068" s="214"/>
      <c r="W1068" s="214"/>
      <c r="X1068" s="214"/>
      <c r="Y1068" s="214"/>
      <c r="Z1068" s="214"/>
      <c r="AA1068" s="214"/>
    </row>
    <row r="1069" spans="1:27" s="244" customFormat="1" ht="13.5" customHeight="1" x14ac:dyDescent="0.25">
      <c r="A1069" s="214"/>
      <c r="B1069" s="214"/>
      <c r="C1069" s="214"/>
      <c r="D1069" s="214"/>
      <c r="E1069" s="243"/>
      <c r="F1069" s="243"/>
      <c r="G1069" s="243"/>
      <c r="H1069" s="214"/>
      <c r="I1069" s="214"/>
      <c r="J1069" s="214"/>
      <c r="K1069" s="214"/>
      <c r="L1069" s="214"/>
      <c r="M1069" s="214"/>
      <c r="N1069" s="214"/>
      <c r="O1069" s="214"/>
      <c r="P1069" s="214"/>
      <c r="Q1069" s="214"/>
      <c r="R1069" s="214"/>
      <c r="S1069" s="214"/>
      <c r="T1069" s="214"/>
      <c r="U1069" s="214"/>
      <c r="V1069" s="214"/>
      <c r="W1069" s="214"/>
      <c r="X1069" s="214"/>
      <c r="Y1069" s="214"/>
      <c r="Z1069" s="214"/>
      <c r="AA1069" s="214"/>
    </row>
    <row r="1070" spans="1:27" s="244" customFormat="1" ht="13.5" customHeight="1" x14ac:dyDescent="0.25">
      <c r="A1070" s="214"/>
      <c r="B1070" s="214"/>
      <c r="C1070" s="214"/>
      <c r="D1070" s="214"/>
      <c r="E1070" s="243"/>
      <c r="F1070" s="243"/>
      <c r="G1070" s="243"/>
      <c r="H1070" s="214"/>
      <c r="I1070" s="214"/>
      <c r="J1070" s="214"/>
      <c r="K1070" s="214"/>
      <c r="L1070" s="214"/>
      <c r="M1070" s="214"/>
      <c r="N1070" s="214"/>
      <c r="O1070" s="214"/>
      <c r="P1070" s="214"/>
      <c r="Q1070" s="214"/>
      <c r="R1070" s="214"/>
      <c r="S1070" s="214"/>
      <c r="T1070" s="214"/>
      <c r="U1070" s="214"/>
      <c r="V1070" s="214"/>
      <c r="W1070" s="214"/>
      <c r="X1070" s="214"/>
      <c r="Y1070" s="214"/>
      <c r="Z1070" s="214"/>
      <c r="AA1070" s="214"/>
    </row>
    <row r="1071" spans="1:27" s="244" customFormat="1" ht="13.5" customHeight="1" x14ac:dyDescent="0.25">
      <c r="A1071" s="214"/>
      <c r="B1071" s="214"/>
      <c r="C1071" s="214"/>
      <c r="D1071" s="214"/>
      <c r="E1071" s="243"/>
      <c r="F1071" s="243"/>
      <c r="G1071" s="243"/>
      <c r="H1071" s="214"/>
      <c r="I1071" s="214"/>
      <c r="J1071" s="214"/>
      <c r="K1071" s="214"/>
      <c r="L1071" s="214"/>
      <c r="M1071" s="214"/>
      <c r="N1071" s="214"/>
      <c r="O1071" s="214"/>
      <c r="P1071" s="214"/>
      <c r="Q1071" s="214"/>
      <c r="R1071" s="214"/>
      <c r="S1071" s="214"/>
      <c r="T1071" s="214"/>
      <c r="U1071" s="214"/>
      <c r="V1071" s="214"/>
      <c r="W1071" s="214"/>
      <c r="X1071" s="214"/>
      <c r="Y1071" s="214"/>
      <c r="Z1071" s="214"/>
      <c r="AA1071" s="214"/>
    </row>
    <row r="1072" spans="1:27" s="244" customFormat="1" ht="13.5" customHeight="1" x14ac:dyDescent="0.25">
      <c r="A1072" s="214"/>
      <c r="B1072" s="214"/>
      <c r="C1072" s="214"/>
      <c r="D1072" s="214"/>
      <c r="E1072" s="243"/>
      <c r="F1072" s="243"/>
      <c r="G1072" s="243"/>
      <c r="H1072" s="214"/>
      <c r="I1072" s="214"/>
      <c r="J1072" s="214"/>
      <c r="K1072" s="214"/>
      <c r="L1072" s="214"/>
      <c r="M1072" s="214"/>
      <c r="N1072" s="214"/>
      <c r="O1072" s="214"/>
      <c r="P1072" s="214"/>
      <c r="Q1072" s="214"/>
      <c r="R1072" s="214"/>
      <c r="S1072" s="214"/>
      <c r="T1072" s="214"/>
      <c r="U1072" s="214"/>
      <c r="V1072" s="214"/>
      <c r="W1072" s="214"/>
      <c r="X1072" s="214"/>
      <c r="Y1072" s="214"/>
      <c r="Z1072" s="214"/>
      <c r="AA1072" s="214"/>
    </row>
    <row r="1073" spans="1:27" s="244" customFormat="1" ht="13.5" customHeight="1" x14ac:dyDescent="0.25">
      <c r="A1073" s="214"/>
      <c r="B1073" s="214"/>
      <c r="C1073" s="214"/>
      <c r="D1073" s="214"/>
      <c r="E1073" s="243"/>
      <c r="F1073" s="243"/>
      <c r="G1073" s="243"/>
      <c r="H1073" s="214"/>
      <c r="I1073" s="214"/>
      <c r="J1073" s="214"/>
      <c r="K1073" s="214"/>
      <c r="L1073" s="214"/>
      <c r="M1073" s="214"/>
      <c r="N1073" s="214"/>
      <c r="O1073" s="214"/>
      <c r="P1073" s="214"/>
      <c r="Q1073" s="214"/>
      <c r="R1073" s="214"/>
      <c r="S1073" s="214"/>
      <c r="T1073" s="214"/>
      <c r="U1073" s="214"/>
      <c r="V1073" s="214"/>
      <c r="W1073" s="214"/>
      <c r="X1073" s="214"/>
      <c r="Y1073" s="214"/>
      <c r="Z1073" s="214"/>
      <c r="AA1073" s="214"/>
    </row>
    <row r="1074" spans="1:27" s="244" customFormat="1" ht="13.5" customHeight="1" x14ac:dyDescent="0.25">
      <c r="A1074" s="214"/>
      <c r="B1074" s="214"/>
      <c r="C1074" s="214"/>
      <c r="D1074" s="214"/>
      <c r="E1074" s="243"/>
      <c r="F1074" s="243"/>
      <c r="G1074" s="243"/>
      <c r="H1074" s="214"/>
      <c r="I1074" s="214"/>
      <c r="J1074" s="214"/>
      <c r="K1074" s="214"/>
      <c r="L1074" s="214"/>
      <c r="M1074" s="214"/>
      <c r="N1074" s="214"/>
      <c r="O1074" s="214"/>
      <c r="P1074" s="214"/>
      <c r="Q1074" s="214"/>
      <c r="R1074" s="214"/>
      <c r="S1074" s="214"/>
      <c r="T1074" s="214"/>
      <c r="U1074" s="214"/>
      <c r="V1074" s="214"/>
      <c r="W1074" s="214"/>
      <c r="X1074" s="214"/>
      <c r="Y1074" s="214"/>
      <c r="Z1074" s="214"/>
      <c r="AA1074" s="214"/>
    </row>
    <row r="1075" spans="1:27" s="244" customFormat="1" ht="13.5" customHeight="1" x14ac:dyDescent="0.25">
      <c r="A1075" s="214"/>
      <c r="B1075" s="214"/>
      <c r="C1075" s="214"/>
      <c r="D1075" s="214"/>
      <c r="E1075" s="243"/>
      <c r="F1075" s="243"/>
      <c r="G1075" s="243"/>
      <c r="H1075" s="214"/>
      <c r="I1075" s="214"/>
      <c r="J1075" s="214"/>
      <c r="K1075" s="214"/>
      <c r="L1075" s="214"/>
      <c r="M1075" s="214"/>
      <c r="N1075" s="214"/>
      <c r="O1075" s="214"/>
      <c r="P1075" s="214"/>
      <c r="Q1075" s="214"/>
      <c r="R1075" s="214"/>
      <c r="S1075" s="214"/>
      <c r="T1075" s="214"/>
      <c r="U1075" s="214"/>
      <c r="V1075" s="214"/>
      <c r="W1075" s="214"/>
      <c r="X1075" s="214"/>
      <c r="Y1075" s="214"/>
      <c r="Z1075" s="214"/>
      <c r="AA1075" s="214"/>
    </row>
    <row r="1076" spans="1:27" s="244" customFormat="1" ht="13.5" customHeight="1" x14ac:dyDescent="0.25">
      <c r="A1076" s="214"/>
      <c r="B1076" s="214"/>
      <c r="C1076" s="214"/>
      <c r="D1076" s="214"/>
      <c r="E1076" s="243"/>
      <c r="F1076" s="243"/>
      <c r="G1076" s="243"/>
      <c r="H1076" s="214"/>
      <c r="I1076" s="214"/>
      <c r="J1076" s="214"/>
      <c r="K1076" s="214"/>
      <c r="L1076" s="214"/>
      <c r="M1076" s="214"/>
      <c r="N1076" s="214"/>
      <c r="O1076" s="214"/>
      <c r="P1076" s="214"/>
      <c r="Q1076" s="214"/>
      <c r="R1076" s="214"/>
      <c r="S1076" s="214"/>
      <c r="T1076" s="214"/>
      <c r="U1076" s="214"/>
      <c r="V1076" s="214"/>
      <c r="W1076" s="214"/>
      <c r="X1076" s="214"/>
      <c r="Y1076" s="214"/>
      <c r="Z1076" s="214"/>
      <c r="AA1076" s="214"/>
    </row>
    <row r="1077" spans="1:27" s="244" customFormat="1" ht="13.5" customHeight="1" x14ac:dyDescent="0.25">
      <c r="A1077" s="214"/>
      <c r="B1077" s="214"/>
      <c r="C1077" s="214"/>
      <c r="D1077" s="214"/>
      <c r="E1077" s="243"/>
      <c r="F1077" s="243"/>
      <c r="G1077" s="243"/>
      <c r="H1077" s="214"/>
      <c r="I1077" s="214"/>
      <c r="J1077" s="214"/>
      <c r="K1077" s="214"/>
      <c r="L1077" s="214"/>
      <c r="M1077" s="214"/>
      <c r="N1077" s="214"/>
      <c r="O1077" s="214"/>
      <c r="P1077" s="214"/>
      <c r="Q1077" s="214"/>
      <c r="R1077" s="214"/>
      <c r="S1077" s="214"/>
      <c r="T1077" s="214"/>
      <c r="U1077" s="214"/>
      <c r="V1077" s="214"/>
      <c r="W1077" s="214"/>
      <c r="X1077" s="214"/>
      <c r="Y1077" s="214"/>
      <c r="Z1077" s="214"/>
      <c r="AA1077" s="214"/>
    </row>
    <row r="1078" spans="1:27" s="244" customFormat="1" ht="13.5" customHeight="1" x14ac:dyDescent="0.25">
      <c r="A1078" s="214"/>
      <c r="B1078" s="214"/>
      <c r="C1078" s="214"/>
      <c r="D1078" s="214"/>
      <c r="E1078" s="243"/>
      <c r="F1078" s="243"/>
      <c r="G1078" s="243"/>
      <c r="H1078" s="214"/>
      <c r="I1078" s="214"/>
      <c r="J1078" s="214"/>
      <c r="K1078" s="214"/>
      <c r="L1078" s="214"/>
      <c r="M1078" s="214"/>
      <c r="N1078" s="214"/>
      <c r="O1078" s="214"/>
      <c r="P1078" s="214"/>
      <c r="Q1078" s="214"/>
      <c r="R1078" s="214"/>
      <c r="S1078" s="214"/>
      <c r="T1078" s="214"/>
      <c r="U1078" s="214"/>
      <c r="V1078" s="214"/>
      <c r="W1078" s="214"/>
      <c r="X1078" s="214"/>
      <c r="Y1078" s="214"/>
      <c r="Z1078" s="214"/>
      <c r="AA1078" s="214"/>
    </row>
    <row r="1079" spans="1:27" s="244" customFormat="1" ht="13.5" customHeight="1" x14ac:dyDescent="0.25">
      <c r="A1079" s="214"/>
      <c r="B1079" s="214"/>
      <c r="C1079" s="214"/>
      <c r="D1079" s="214"/>
      <c r="E1079" s="243"/>
      <c r="F1079" s="243"/>
      <c r="G1079" s="243"/>
      <c r="H1079" s="214"/>
      <c r="I1079" s="214"/>
      <c r="J1079" s="214"/>
      <c r="K1079" s="214"/>
      <c r="L1079" s="214"/>
      <c r="M1079" s="214"/>
      <c r="N1079" s="214"/>
      <c r="O1079" s="214"/>
      <c r="P1079" s="214"/>
      <c r="Q1079" s="214"/>
      <c r="R1079" s="214"/>
      <c r="S1079" s="214"/>
      <c r="T1079" s="214"/>
      <c r="U1079" s="214"/>
      <c r="V1079" s="214"/>
      <c r="W1079" s="214"/>
      <c r="X1079" s="214"/>
      <c r="Y1079" s="214"/>
      <c r="Z1079" s="214"/>
      <c r="AA1079" s="214"/>
    </row>
    <row r="1080" spans="1:27" s="244" customFormat="1" ht="13.5" customHeight="1" x14ac:dyDescent="0.25">
      <c r="A1080" s="214"/>
      <c r="B1080" s="214"/>
      <c r="C1080" s="214"/>
      <c r="D1080" s="214"/>
      <c r="E1080" s="243"/>
      <c r="F1080" s="243"/>
      <c r="G1080" s="243"/>
      <c r="H1080" s="214"/>
      <c r="I1080" s="214"/>
      <c r="J1080" s="214"/>
      <c r="K1080" s="214"/>
      <c r="L1080" s="214"/>
      <c r="M1080" s="214"/>
      <c r="N1080" s="214"/>
      <c r="O1080" s="214"/>
      <c r="P1080" s="214"/>
      <c r="Q1080" s="214"/>
      <c r="R1080" s="214"/>
      <c r="S1080" s="214"/>
      <c r="T1080" s="214"/>
      <c r="U1080" s="214"/>
      <c r="V1080" s="214"/>
      <c r="W1080" s="214"/>
      <c r="X1080" s="214"/>
      <c r="Y1080" s="214"/>
      <c r="Z1080" s="214"/>
      <c r="AA1080" s="214"/>
    </row>
    <row r="1081" spans="1:27" s="244" customFormat="1" ht="13.5" customHeight="1" x14ac:dyDescent="0.25">
      <c r="A1081" s="214"/>
      <c r="B1081" s="214"/>
      <c r="C1081" s="214"/>
      <c r="D1081" s="214"/>
      <c r="E1081" s="243"/>
      <c r="F1081" s="243"/>
      <c r="G1081" s="243"/>
      <c r="H1081" s="214"/>
      <c r="I1081" s="214"/>
      <c r="J1081" s="214"/>
      <c r="K1081" s="214"/>
      <c r="L1081" s="214"/>
      <c r="M1081" s="214"/>
      <c r="N1081" s="214"/>
      <c r="O1081" s="214"/>
      <c r="P1081" s="214"/>
      <c r="Q1081" s="214"/>
      <c r="R1081" s="214"/>
      <c r="S1081" s="214"/>
      <c r="T1081" s="214"/>
      <c r="U1081" s="214"/>
      <c r="V1081" s="214"/>
      <c r="W1081" s="214"/>
      <c r="X1081" s="214"/>
      <c r="Y1081" s="214"/>
      <c r="Z1081" s="214"/>
      <c r="AA1081" s="214"/>
    </row>
    <row r="1082" spans="1:27" s="244" customFormat="1" ht="13.5" customHeight="1" x14ac:dyDescent="0.25">
      <c r="A1082" s="214"/>
      <c r="B1082" s="214"/>
      <c r="C1082" s="214"/>
      <c r="D1082" s="214"/>
      <c r="E1082" s="243"/>
      <c r="F1082" s="243"/>
      <c r="G1082" s="243"/>
      <c r="H1082" s="214"/>
      <c r="I1082" s="214"/>
      <c r="J1082" s="214"/>
      <c r="K1082" s="214"/>
      <c r="L1082" s="214"/>
      <c r="M1082" s="214"/>
      <c r="N1082" s="214"/>
      <c r="O1082" s="214"/>
      <c r="P1082" s="214"/>
      <c r="Q1082" s="214"/>
      <c r="R1082" s="214"/>
      <c r="S1082" s="214"/>
      <c r="T1082" s="214"/>
      <c r="U1082" s="214"/>
      <c r="V1082" s="214"/>
      <c r="W1082" s="214"/>
      <c r="X1082" s="214"/>
      <c r="Y1082" s="214"/>
      <c r="Z1082" s="214"/>
      <c r="AA1082" s="214"/>
    </row>
    <row r="1083" spans="1:27" s="244" customFormat="1" ht="13.5" customHeight="1" x14ac:dyDescent="0.25">
      <c r="A1083" s="214"/>
      <c r="B1083" s="214"/>
      <c r="C1083" s="214"/>
      <c r="D1083" s="214"/>
      <c r="E1083" s="243"/>
      <c r="F1083" s="243"/>
      <c r="G1083" s="243"/>
      <c r="H1083" s="214"/>
      <c r="I1083" s="214"/>
      <c r="J1083" s="214"/>
      <c r="K1083" s="214"/>
      <c r="L1083" s="214"/>
      <c r="M1083" s="214"/>
      <c r="N1083" s="214"/>
      <c r="O1083" s="214"/>
      <c r="P1083" s="214"/>
      <c r="Q1083" s="214"/>
      <c r="R1083" s="214"/>
      <c r="S1083" s="214"/>
      <c r="T1083" s="214"/>
      <c r="U1083" s="214"/>
      <c r="V1083" s="214"/>
      <c r="W1083" s="214"/>
      <c r="X1083" s="214"/>
      <c r="Y1083" s="214"/>
      <c r="Z1083" s="214"/>
      <c r="AA1083" s="214"/>
    </row>
    <row r="1084" spans="1:27" s="244" customFormat="1" ht="13.5" customHeight="1" x14ac:dyDescent="0.25">
      <c r="A1084" s="214"/>
      <c r="B1084" s="214"/>
      <c r="C1084" s="214"/>
      <c r="D1084" s="214"/>
      <c r="E1084" s="243"/>
      <c r="F1084" s="243"/>
      <c r="G1084" s="243"/>
      <c r="H1084" s="214"/>
      <c r="I1084" s="214"/>
      <c r="J1084" s="214"/>
      <c r="K1084" s="214"/>
      <c r="L1084" s="214"/>
      <c r="M1084" s="214"/>
      <c r="N1084" s="214"/>
      <c r="O1084" s="214"/>
      <c r="P1084" s="214"/>
      <c r="Q1084" s="214"/>
      <c r="R1084" s="214"/>
      <c r="S1084" s="214"/>
      <c r="T1084" s="214"/>
      <c r="U1084" s="214"/>
      <c r="V1084" s="214"/>
      <c r="W1084" s="214"/>
      <c r="X1084" s="214"/>
      <c r="Y1084" s="214"/>
      <c r="Z1084" s="214"/>
      <c r="AA1084" s="214"/>
    </row>
    <row r="1085" spans="1:27" s="244" customFormat="1" ht="13.5" customHeight="1" x14ac:dyDescent="0.25">
      <c r="A1085" s="214"/>
      <c r="B1085" s="214"/>
      <c r="C1085" s="214"/>
      <c r="D1085" s="214"/>
      <c r="E1085" s="243"/>
      <c r="F1085" s="243"/>
      <c r="G1085" s="243"/>
      <c r="H1085" s="214"/>
      <c r="I1085" s="214"/>
      <c r="J1085" s="214"/>
      <c r="K1085" s="214"/>
      <c r="L1085" s="214"/>
      <c r="M1085" s="214"/>
      <c r="N1085" s="214"/>
      <c r="O1085" s="214"/>
      <c r="P1085" s="214"/>
      <c r="Q1085" s="214"/>
      <c r="R1085" s="214"/>
      <c r="S1085" s="214"/>
      <c r="T1085" s="214"/>
      <c r="U1085" s="214"/>
      <c r="V1085" s="214"/>
      <c r="W1085" s="214"/>
      <c r="X1085" s="214"/>
      <c r="Y1085" s="214"/>
      <c r="Z1085" s="214"/>
      <c r="AA1085" s="214"/>
    </row>
    <row r="1086" spans="1:27" s="244" customFormat="1" ht="13.5" customHeight="1" x14ac:dyDescent="0.25">
      <c r="A1086" s="214"/>
      <c r="B1086" s="214"/>
      <c r="C1086" s="214"/>
      <c r="D1086" s="214"/>
      <c r="E1086" s="243"/>
      <c r="F1086" s="243"/>
      <c r="G1086" s="243"/>
      <c r="H1086" s="214"/>
      <c r="I1086" s="214"/>
      <c r="J1086" s="214"/>
      <c r="K1086" s="214"/>
      <c r="L1086" s="214"/>
      <c r="M1086" s="214"/>
      <c r="N1086" s="214"/>
      <c r="O1086" s="214"/>
      <c r="P1086" s="214"/>
      <c r="Q1086" s="214"/>
      <c r="R1086" s="214"/>
      <c r="S1086" s="214"/>
      <c r="T1086" s="214"/>
      <c r="U1086" s="214"/>
      <c r="V1086" s="214"/>
      <c r="W1086" s="214"/>
      <c r="X1086" s="214"/>
      <c r="Y1086" s="214"/>
      <c r="Z1086" s="214"/>
      <c r="AA1086" s="214"/>
    </row>
    <row r="1087" spans="1:27" s="244" customFormat="1" ht="13.5" customHeight="1" x14ac:dyDescent="0.25">
      <c r="A1087" s="214"/>
      <c r="B1087" s="214"/>
      <c r="C1087" s="214"/>
      <c r="D1087" s="214"/>
      <c r="E1087" s="243"/>
      <c r="F1087" s="243"/>
      <c r="G1087" s="243"/>
      <c r="H1087" s="214"/>
      <c r="I1087" s="214"/>
      <c r="J1087" s="214"/>
      <c r="K1087" s="214"/>
      <c r="L1087" s="214"/>
      <c r="M1087" s="214"/>
      <c r="N1087" s="214"/>
      <c r="O1087" s="214"/>
      <c r="P1087" s="214"/>
      <c r="Q1087" s="214"/>
      <c r="R1087" s="214"/>
      <c r="S1087" s="214"/>
      <c r="T1087" s="214"/>
      <c r="U1087" s="214"/>
      <c r="V1087" s="214"/>
      <c r="W1087" s="214"/>
      <c r="X1087" s="214"/>
      <c r="Y1087" s="214"/>
      <c r="Z1087" s="214"/>
      <c r="AA1087" s="214"/>
    </row>
    <row r="1088" spans="1:27" s="244" customFormat="1" ht="13.5" customHeight="1" x14ac:dyDescent="0.25">
      <c r="A1088" s="214"/>
      <c r="B1088" s="214"/>
      <c r="C1088" s="214"/>
      <c r="D1088" s="214"/>
      <c r="E1088" s="243"/>
      <c r="F1088" s="243"/>
      <c r="G1088" s="243"/>
      <c r="H1088" s="214"/>
      <c r="I1088" s="214"/>
      <c r="J1088" s="214"/>
      <c r="K1088" s="214"/>
      <c r="L1088" s="214"/>
      <c r="M1088" s="214"/>
      <c r="N1088" s="214"/>
      <c r="O1088" s="214"/>
      <c r="P1088" s="214"/>
      <c r="Q1088" s="214"/>
      <c r="R1088" s="214"/>
      <c r="S1088" s="214"/>
      <c r="T1088" s="214"/>
      <c r="U1088" s="214"/>
      <c r="V1088" s="214"/>
      <c r="W1088" s="214"/>
      <c r="X1088" s="214"/>
      <c r="Y1088" s="214"/>
      <c r="Z1088" s="214"/>
      <c r="AA1088" s="214"/>
    </row>
    <row r="1089" spans="1:34" s="244" customFormat="1" ht="13.5" customHeight="1" x14ac:dyDescent="0.25">
      <c r="A1089" s="214"/>
      <c r="B1089" s="214"/>
      <c r="C1089" s="214"/>
      <c r="D1089" s="214"/>
      <c r="E1089" s="243"/>
      <c r="F1089" s="243"/>
      <c r="G1089" s="243"/>
      <c r="H1089" s="214"/>
      <c r="I1089" s="214"/>
      <c r="J1089" s="214"/>
      <c r="K1089" s="214"/>
      <c r="L1089" s="214"/>
      <c r="M1089" s="214"/>
      <c r="N1089" s="214"/>
      <c r="O1089" s="214"/>
      <c r="P1089" s="214"/>
      <c r="Q1089" s="214"/>
      <c r="R1089" s="214"/>
      <c r="S1089" s="214"/>
      <c r="T1089" s="214"/>
      <c r="U1089" s="214"/>
      <c r="V1089" s="214"/>
      <c r="W1089" s="214"/>
      <c r="X1089" s="214"/>
      <c r="Y1089" s="214"/>
      <c r="Z1089" s="214"/>
      <c r="AA1089" s="214"/>
    </row>
    <row r="1090" spans="1:34" s="244" customFormat="1" ht="13.5" customHeight="1" x14ac:dyDescent="0.25">
      <c r="A1090" s="214"/>
      <c r="B1090" s="214"/>
      <c r="C1090" s="214"/>
      <c r="D1090" s="214"/>
      <c r="E1090" s="243"/>
      <c r="F1090" s="243"/>
      <c r="G1090" s="243"/>
      <c r="H1090" s="214"/>
      <c r="I1090" s="214"/>
      <c r="J1090" s="214"/>
      <c r="K1090" s="214"/>
      <c r="L1090" s="214"/>
      <c r="M1090" s="214"/>
      <c r="N1090" s="214"/>
      <c r="O1090" s="214"/>
      <c r="P1090" s="214"/>
      <c r="Q1090" s="214"/>
      <c r="R1090" s="214"/>
      <c r="S1090" s="214"/>
      <c r="T1090" s="214"/>
      <c r="U1090" s="214"/>
      <c r="V1090" s="214"/>
      <c r="W1090" s="214"/>
      <c r="X1090" s="214"/>
      <c r="Y1090" s="214"/>
      <c r="Z1090" s="214"/>
      <c r="AA1090" s="214"/>
    </row>
    <row r="1091" spans="1:34" s="244" customFormat="1" ht="13.5" customHeight="1" x14ac:dyDescent="0.25">
      <c r="A1091" s="214"/>
      <c r="B1091" s="214"/>
      <c r="C1091" s="214"/>
      <c r="D1091" s="214"/>
      <c r="E1091" s="243"/>
      <c r="F1091" s="243"/>
      <c r="G1091" s="243"/>
      <c r="H1091" s="214"/>
      <c r="I1091" s="214"/>
      <c r="J1091" s="214"/>
      <c r="K1091" s="214"/>
      <c r="L1091" s="214"/>
      <c r="M1091" s="214"/>
      <c r="N1091" s="214"/>
      <c r="O1091" s="214"/>
      <c r="P1091" s="214"/>
      <c r="Q1091" s="214"/>
      <c r="R1091" s="214"/>
      <c r="S1091" s="214"/>
      <c r="T1091" s="214"/>
      <c r="U1091" s="214"/>
      <c r="V1091" s="214"/>
      <c r="W1091" s="214"/>
      <c r="X1091" s="214"/>
      <c r="Y1091" s="214"/>
      <c r="Z1091" s="214"/>
      <c r="AA1091" s="214"/>
    </row>
    <row r="1092" spans="1:34" s="244" customFormat="1" ht="13.5" customHeight="1" x14ac:dyDescent="0.25">
      <c r="A1092" s="214"/>
      <c r="B1092" s="214"/>
      <c r="C1092" s="214"/>
      <c r="D1092" s="214"/>
      <c r="E1092" s="243"/>
      <c r="F1092" s="243"/>
      <c r="G1092" s="243"/>
      <c r="H1092" s="214"/>
      <c r="I1092" s="214"/>
      <c r="J1092" s="214"/>
      <c r="K1092" s="214"/>
      <c r="L1092" s="214"/>
      <c r="M1092" s="214"/>
      <c r="N1092" s="214"/>
      <c r="O1092" s="214"/>
      <c r="P1092" s="214"/>
      <c r="Q1092" s="214"/>
      <c r="R1092" s="214"/>
      <c r="S1092" s="214"/>
      <c r="T1092" s="214"/>
      <c r="U1092" s="214"/>
      <c r="V1092" s="214"/>
      <c r="W1092" s="214"/>
      <c r="X1092" s="214"/>
      <c r="Y1092" s="214"/>
      <c r="Z1092" s="214"/>
      <c r="AA1092" s="214"/>
    </row>
    <row r="1093" spans="1:34" s="244" customFormat="1" ht="13.5" customHeight="1" x14ac:dyDescent="0.25">
      <c r="A1093" s="214"/>
      <c r="B1093" s="214"/>
      <c r="C1093" s="214"/>
      <c r="D1093" s="214"/>
      <c r="E1093" s="243"/>
      <c r="F1093" s="243"/>
      <c r="G1093" s="243"/>
      <c r="H1093" s="214"/>
      <c r="I1093" s="214"/>
      <c r="J1093" s="214"/>
      <c r="K1093" s="214"/>
      <c r="L1093" s="214"/>
      <c r="M1093" s="214"/>
      <c r="N1093" s="214"/>
      <c r="O1093" s="214"/>
      <c r="P1093" s="214"/>
      <c r="Q1093" s="214"/>
      <c r="R1093" s="214"/>
      <c r="S1093" s="214"/>
      <c r="T1093" s="214"/>
      <c r="U1093" s="214"/>
      <c r="V1093" s="214"/>
      <c r="W1093" s="214"/>
      <c r="X1093" s="214"/>
      <c r="Y1093" s="214"/>
      <c r="Z1093" s="214"/>
      <c r="AA1093" s="214"/>
    </row>
    <row r="1094" spans="1:34" s="244" customFormat="1" ht="13.5" customHeight="1" x14ac:dyDescent="0.25">
      <c r="A1094" s="214"/>
      <c r="B1094" s="214"/>
      <c r="C1094" s="214"/>
      <c r="D1094" s="214"/>
      <c r="E1094" s="243"/>
      <c r="F1094" s="243"/>
      <c r="G1094" s="243"/>
      <c r="H1094" s="214"/>
      <c r="I1094" s="214"/>
      <c r="J1094" s="214"/>
      <c r="K1094" s="214"/>
      <c r="L1094" s="214"/>
      <c r="M1094" s="214"/>
      <c r="N1094" s="214"/>
      <c r="O1094" s="214"/>
      <c r="P1094" s="214"/>
      <c r="Q1094" s="214"/>
      <c r="R1094" s="214"/>
      <c r="S1094" s="214"/>
      <c r="T1094" s="214"/>
      <c r="U1094" s="214"/>
      <c r="V1094" s="214"/>
      <c r="W1094" s="214"/>
      <c r="X1094" s="214"/>
      <c r="Y1094" s="214"/>
      <c r="Z1094" s="214"/>
      <c r="AA1094" s="214"/>
      <c r="AB1094" s="8"/>
      <c r="AC1094" s="8"/>
      <c r="AD1094" s="8"/>
      <c r="AE1094" s="8"/>
      <c r="AF1094" s="8"/>
      <c r="AG1094" s="8"/>
      <c r="AH1094" s="8"/>
    </row>
    <row r="1095" spans="1:34" s="244" customFormat="1" ht="13.5" customHeight="1" x14ac:dyDescent="0.25">
      <c r="A1095" s="214"/>
      <c r="B1095" s="214"/>
      <c r="C1095" s="214"/>
      <c r="D1095" s="214"/>
      <c r="E1095" s="243"/>
      <c r="F1095" s="243"/>
      <c r="G1095" s="243"/>
      <c r="H1095" s="214"/>
      <c r="I1095" s="214"/>
      <c r="J1095" s="214"/>
      <c r="K1095" s="214"/>
      <c r="L1095" s="214"/>
      <c r="M1095" s="214"/>
      <c r="N1095" s="214"/>
      <c r="O1095" s="214"/>
      <c r="P1095" s="214"/>
      <c r="Q1095" s="214"/>
      <c r="R1095" s="214"/>
      <c r="S1095" s="214"/>
      <c r="T1095" s="214"/>
      <c r="U1095" s="214"/>
      <c r="V1095" s="214"/>
      <c r="W1095" s="214"/>
      <c r="X1095" s="214"/>
      <c r="Y1095" s="214"/>
      <c r="Z1095" s="214"/>
      <c r="AA1095" s="214"/>
    </row>
    <row r="1096" spans="1:34" s="244" customFormat="1" ht="13.5" customHeight="1" x14ac:dyDescent="0.25">
      <c r="A1096" s="214"/>
      <c r="B1096" s="214"/>
      <c r="C1096" s="214"/>
      <c r="D1096" s="214"/>
      <c r="E1096" s="243"/>
      <c r="F1096" s="243"/>
      <c r="G1096" s="243"/>
      <c r="H1096" s="214"/>
      <c r="I1096" s="214"/>
      <c r="J1096" s="214"/>
      <c r="K1096" s="214"/>
      <c r="L1096" s="214"/>
      <c r="M1096" s="214"/>
      <c r="N1096" s="214"/>
      <c r="O1096" s="214"/>
      <c r="P1096" s="214"/>
      <c r="Q1096" s="214"/>
      <c r="R1096" s="214"/>
      <c r="S1096" s="214"/>
      <c r="T1096" s="214"/>
      <c r="U1096" s="214"/>
      <c r="V1096" s="214"/>
      <c r="W1096" s="214"/>
      <c r="X1096" s="214"/>
      <c r="Y1096" s="214"/>
      <c r="Z1096" s="214"/>
      <c r="AA1096" s="214"/>
    </row>
    <row r="1097" spans="1:34" s="244" customFormat="1" ht="13.5" customHeight="1" x14ac:dyDescent="0.25">
      <c r="A1097" s="214"/>
      <c r="B1097" s="214"/>
      <c r="C1097" s="214"/>
      <c r="D1097" s="214"/>
      <c r="E1097" s="243"/>
      <c r="F1097" s="243"/>
      <c r="G1097" s="243"/>
      <c r="H1097" s="214"/>
      <c r="I1097" s="214"/>
      <c r="J1097" s="214"/>
      <c r="K1097" s="214"/>
      <c r="L1097" s="214"/>
      <c r="M1097" s="214"/>
      <c r="N1097" s="214"/>
      <c r="O1097" s="214"/>
      <c r="P1097" s="214"/>
      <c r="Q1097" s="214"/>
      <c r="R1097" s="214"/>
      <c r="S1097" s="214"/>
      <c r="T1097" s="214"/>
      <c r="U1097" s="214"/>
      <c r="V1097" s="214"/>
      <c r="W1097" s="214"/>
      <c r="X1097" s="214"/>
      <c r="Y1097" s="214"/>
      <c r="Z1097" s="214"/>
      <c r="AA1097" s="214"/>
    </row>
    <row r="1098" spans="1:34" s="244" customFormat="1" ht="13.5" customHeight="1" x14ac:dyDescent="0.25">
      <c r="A1098" s="214"/>
      <c r="B1098" s="214"/>
      <c r="C1098" s="214"/>
      <c r="D1098" s="214"/>
      <c r="E1098" s="243"/>
      <c r="F1098" s="243"/>
      <c r="G1098" s="243"/>
      <c r="H1098" s="214"/>
      <c r="I1098" s="214"/>
      <c r="J1098" s="214"/>
      <c r="K1098" s="214"/>
      <c r="L1098" s="214"/>
      <c r="M1098" s="214"/>
      <c r="N1098" s="214"/>
      <c r="O1098" s="214"/>
      <c r="P1098" s="214"/>
      <c r="Q1098" s="214"/>
      <c r="R1098" s="214"/>
      <c r="S1098" s="214"/>
      <c r="T1098" s="214"/>
      <c r="U1098" s="214"/>
      <c r="V1098" s="214"/>
      <c r="W1098" s="214"/>
      <c r="X1098" s="214"/>
      <c r="Y1098" s="214"/>
      <c r="Z1098" s="214"/>
      <c r="AA1098" s="214"/>
    </row>
    <row r="1099" spans="1:34" s="244" customFormat="1" ht="13.5" customHeight="1" x14ac:dyDescent="0.25">
      <c r="A1099" s="214"/>
      <c r="B1099" s="214"/>
      <c r="C1099" s="214"/>
      <c r="D1099" s="214"/>
      <c r="E1099" s="243"/>
      <c r="F1099" s="243"/>
      <c r="G1099" s="243"/>
      <c r="H1099" s="214"/>
      <c r="I1099" s="214"/>
      <c r="J1099" s="214"/>
      <c r="K1099" s="214"/>
      <c r="L1099" s="214"/>
      <c r="M1099" s="214"/>
      <c r="N1099" s="214"/>
      <c r="O1099" s="214"/>
      <c r="P1099" s="214"/>
      <c r="Q1099" s="214"/>
      <c r="R1099" s="214"/>
      <c r="S1099" s="214"/>
      <c r="T1099" s="214"/>
      <c r="U1099" s="214"/>
      <c r="V1099" s="214"/>
      <c r="W1099" s="214"/>
      <c r="X1099" s="214"/>
      <c r="Y1099" s="214"/>
      <c r="Z1099" s="214"/>
      <c r="AA1099" s="214"/>
    </row>
    <row r="1100" spans="1:34" s="244" customFormat="1" ht="13.5" customHeight="1" x14ac:dyDescent="0.25">
      <c r="A1100" s="214"/>
      <c r="B1100" s="214"/>
      <c r="C1100" s="214"/>
      <c r="D1100" s="214"/>
      <c r="E1100" s="243"/>
      <c r="F1100" s="243"/>
      <c r="G1100" s="243"/>
      <c r="H1100" s="214"/>
      <c r="I1100" s="214"/>
      <c r="J1100" s="214"/>
      <c r="K1100" s="214"/>
      <c r="L1100" s="214"/>
      <c r="M1100" s="214"/>
      <c r="N1100" s="214"/>
      <c r="O1100" s="214"/>
      <c r="P1100" s="214"/>
      <c r="Q1100" s="214"/>
      <c r="R1100" s="214"/>
      <c r="S1100" s="214"/>
      <c r="T1100" s="214"/>
      <c r="U1100" s="214"/>
      <c r="V1100" s="214"/>
      <c r="W1100" s="214"/>
      <c r="X1100" s="214"/>
      <c r="Y1100" s="214"/>
      <c r="Z1100" s="214"/>
      <c r="AA1100" s="214"/>
    </row>
    <row r="1101" spans="1:34" s="244" customFormat="1" ht="13.5" customHeight="1" x14ac:dyDescent="0.25">
      <c r="A1101" s="214"/>
      <c r="B1101" s="214"/>
      <c r="C1101" s="214"/>
      <c r="D1101" s="214"/>
      <c r="E1101" s="243"/>
      <c r="F1101" s="243"/>
      <c r="G1101" s="243"/>
      <c r="H1101" s="214"/>
      <c r="I1101" s="214"/>
      <c r="J1101" s="214"/>
      <c r="K1101" s="214"/>
      <c r="L1101" s="214"/>
      <c r="M1101" s="214"/>
      <c r="N1101" s="214"/>
      <c r="O1101" s="214"/>
      <c r="P1101" s="214"/>
      <c r="Q1101" s="214"/>
      <c r="R1101" s="214"/>
      <c r="S1101" s="214"/>
      <c r="T1101" s="214"/>
      <c r="U1101" s="214"/>
      <c r="V1101" s="214"/>
      <c r="W1101" s="214"/>
      <c r="X1101" s="214"/>
      <c r="Y1101" s="214"/>
      <c r="Z1101" s="214"/>
      <c r="AA1101" s="214"/>
    </row>
    <row r="1102" spans="1:34" s="244" customFormat="1" ht="13.5" customHeight="1" x14ac:dyDescent="0.25">
      <c r="A1102" s="214"/>
      <c r="B1102" s="214"/>
      <c r="C1102" s="214"/>
      <c r="D1102" s="214"/>
      <c r="E1102" s="243"/>
      <c r="F1102" s="243"/>
      <c r="G1102" s="243"/>
      <c r="H1102" s="214"/>
      <c r="I1102" s="214"/>
      <c r="J1102" s="214"/>
      <c r="K1102" s="214"/>
      <c r="L1102" s="214"/>
      <c r="M1102" s="214"/>
      <c r="N1102" s="214"/>
      <c r="O1102" s="214"/>
      <c r="P1102" s="214"/>
      <c r="Q1102" s="214"/>
      <c r="R1102" s="214"/>
      <c r="S1102" s="214"/>
      <c r="T1102" s="214"/>
      <c r="U1102" s="214"/>
      <c r="V1102" s="214"/>
      <c r="W1102" s="214"/>
      <c r="X1102" s="214"/>
      <c r="Y1102" s="214"/>
      <c r="Z1102" s="214"/>
      <c r="AA1102" s="214"/>
    </row>
    <row r="1103" spans="1:34" s="244" customFormat="1" ht="13.5" customHeight="1" x14ac:dyDescent="0.25">
      <c r="A1103" s="214"/>
      <c r="B1103" s="214"/>
      <c r="C1103" s="214"/>
      <c r="D1103" s="214"/>
      <c r="E1103" s="243"/>
      <c r="F1103" s="243"/>
      <c r="G1103" s="243"/>
      <c r="H1103" s="214"/>
      <c r="I1103" s="214"/>
      <c r="J1103" s="214"/>
      <c r="K1103" s="214"/>
      <c r="L1103" s="214"/>
      <c r="M1103" s="214"/>
      <c r="N1103" s="214"/>
      <c r="O1103" s="214"/>
      <c r="P1103" s="214"/>
      <c r="Q1103" s="214"/>
      <c r="R1103" s="214"/>
      <c r="S1103" s="214"/>
      <c r="T1103" s="214"/>
      <c r="U1103" s="214"/>
      <c r="V1103" s="214"/>
      <c r="W1103" s="214"/>
      <c r="X1103" s="214"/>
      <c r="Y1103" s="214"/>
      <c r="Z1103" s="214"/>
      <c r="AA1103" s="214"/>
    </row>
    <row r="1104" spans="1:34" s="244" customFormat="1" ht="13.5" customHeight="1" x14ac:dyDescent="0.25">
      <c r="A1104" s="214"/>
      <c r="B1104" s="214"/>
      <c r="C1104" s="214"/>
      <c r="D1104" s="214"/>
      <c r="E1104" s="243"/>
      <c r="F1104" s="243"/>
      <c r="G1104" s="243"/>
      <c r="H1104" s="214"/>
      <c r="I1104" s="214"/>
      <c r="J1104" s="214"/>
      <c r="K1104" s="214"/>
      <c r="L1104" s="214"/>
      <c r="M1104" s="214"/>
      <c r="N1104" s="214"/>
      <c r="O1104" s="214"/>
      <c r="P1104" s="214"/>
      <c r="Q1104" s="214"/>
      <c r="R1104" s="214"/>
      <c r="S1104" s="214"/>
      <c r="T1104" s="214"/>
      <c r="U1104" s="214"/>
      <c r="V1104" s="214"/>
      <c r="W1104" s="214"/>
      <c r="X1104" s="214"/>
      <c r="Y1104" s="214"/>
      <c r="Z1104" s="214"/>
      <c r="AA1104" s="214"/>
    </row>
    <row r="1105" spans="1:34" s="244" customFormat="1" ht="13.5" customHeight="1" x14ac:dyDescent="0.25">
      <c r="A1105" s="214"/>
      <c r="B1105" s="214"/>
      <c r="C1105" s="214"/>
      <c r="D1105" s="214"/>
      <c r="E1105" s="243"/>
      <c r="F1105" s="243"/>
      <c r="G1105" s="243"/>
      <c r="H1105" s="214"/>
      <c r="I1105" s="214"/>
      <c r="J1105" s="214"/>
      <c r="K1105" s="214"/>
      <c r="L1105" s="214"/>
      <c r="M1105" s="214"/>
      <c r="N1105" s="214"/>
      <c r="O1105" s="214"/>
      <c r="P1105" s="214"/>
      <c r="Q1105" s="214"/>
      <c r="R1105" s="214"/>
      <c r="S1105" s="214"/>
      <c r="T1105" s="214"/>
      <c r="U1105" s="214"/>
      <c r="V1105" s="214"/>
      <c r="W1105" s="214"/>
      <c r="X1105" s="214"/>
      <c r="Y1105" s="214"/>
      <c r="Z1105" s="214"/>
      <c r="AA1105" s="214"/>
    </row>
    <row r="1106" spans="1:34" s="244" customFormat="1" ht="13.5" customHeight="1" x14ac:dyDescent="0.25">
      <c r="A1106" s="214"/>
      <c r="B1106" s="214"/>
      <c r="C1106" s="214"/>
      <c r="D1106" s="214"/>
      <c r="E1106" s="243"/>
      <c r="F1106" s="243"/>
      <c r="G1106" s="243"/>
      <c r="H1106" s="214"/>
      <c r="I1106" s="214"/>
      <c r="J1106" s="214"/>
      <c r="K1106" s="214"/>
      <c r="L1106" s="214"/>
      <c r="M1106" s="214"/>
      <c r="N1106" s="214"/>
      <c r="O1106" s="214"/>
      <c r="P1106" s="214"/>
      <c r="Q1106" s="214"/>
      <c r="R1106" s="214"/>
      <c r="S1106" s="214"/>
      <c r="T1106" s="214"/>
      <c r="U1106" s="214"/>
      <c r="V1106" s="214"/>
      <c r="W1106" s="214"/>
      <c r="X1106" s="214"/>
      <c r="Y1106" s="214"/>
      <c r="Z1106" s="214"/>
      <c r="AA1106" s="214"/>
    </row>
    <row r="1107" spans="1:34" s="244" customFormat="1" ht="13.5" customHeight="1" x14ac:dyDescent="0.25">
      <c r="A1107" s="214"/>
      <c r="B1107" s="214"/>
      <c r="C1107" s="214"/>
      <c r="D1107" s="214"/>
      <c r="E1107" s="243"/>
      <c r="F1107" s="243"/>
      <c r="G1107" s="243"/>
      <c r="H1107" s="214"/>
      <c r="I1107" s="214"/>
      <c r="J1107" s="214"/>
      <c r="K1107" s="214"/>
      <c r="L1107" s="214"/>
      <c r="M1107" s="214"/>
      <c r="N1107" s="214"/>
      <c r="O1107" s="214"/>
      <c r="P1107" s="214"/>
      <c r="Q1107" s="214"/>
      <c r="R1107" s="214"/>
      <c r="S1107" s="214"/>
      <c r="T1107" s="214"/>
      <c r="U1107" s="214"/>
      <c r="V1107" s="214"/>
      <c r="W1107" s="214"/>
      <c r="X1107" s="214"/>
      <c r="Y1107" s="214"/>
      <c r="Z1107" s="214"/>
      <c r="AA1107" s="214"/>
    </row>
    <row r="1108" spans="1:34" s="244" customFormat="1" ht="13.5" customHeight="1" x14ac:dyDescent="0.25">
      <c r="A1108" s="214"/>
      <c r="B1108" s="214"/>
      <c r="C1108" s="214"/>
      <c r="D1108" s="214"/>
      <c r="E1108" s="243"/>
      <c r="F1108" s="243"/>
      <c r="G1108" s="243"/>
      <c r="H1108" s="214"/>
      <c r="I1108" s="214"/>
      <c r="J1108" s="214"/>
      <c r="K1108" s="214"/>
      <c r="L1108" s="214"/>
      <c r="M1108" s="214"/>
      <c r="N1108" s="214"/>
      <c r="O1108" s="214"/>
      <c r="P1108" s="214"/>
      <c r="Q1108" s="214"/>
      <c r="R1108" s="214"/>
      <c r="S1108" s="214"/>
      <c r="T1108" s="214"/>
      <c r="U1108" s="214"/>
      <c r="V1108" s="214"/>
      <c r="W1108" s="214"/>
      <c r="X1108" s="214"/>
      <c r="Y1108" s="214"/>
      <c r="Z1108" s="214"/>
      <c r="AA1108" s="214"/>
    </row>
    <row r="1109" spans="1:34" s="244" customFormat="1" ht="13.5" customHeight="1" x14ac:dyDescent="0.25">
      <c r="A1109" s="214"/>
      <c r="B1109" s="214"/>
      <c r="C1109" s="214"/>
      <c r="D1109" s="214"/>
      <c r="E1109" s="243"/>
      <c r="F1109" s="243"/>
      <c r="G1109" s="243"/>
      <c r="H1109" s="214"/>
      <c r="I1109" s="214"/>
      <c r="J1109" s="214"/>
      <c r="K1109" s="214"/>
      <c r="L1109" s="214"/>
      <c r="M1109" s="214"/>
      <c r="N1109" s="214"/>
      <c r="O1109" s="214"/>
      <c r="P1109" s="214"/>
      <c r="Q1109" s="214"/>
      <c r="R1109" s="214"/>
      <c r="S1109" s="214"/>
      <c r="T1109" s="214"/>
      <c r="U1109" s="214"/>
      <c r="V1109" s="214"/>
      <c r="W1109" s="214"/>
      <c r="X1109" s="214"/>
      <c r="Y1109" s="214"/>
      <c r="Z1109" s="214"/>
      <c r="AA1109" s="214"/>
    </row>
    <row r="1110" spans="1:34" s="244" customFormat="1" ht="13.5" customHeight="1" x14ac:dyDescent="0.25">
      <c r="A1110" s="214"/>
      <c r="B1110" s="214"/>
      <c r="C1110" s="214"/>
      <c r="D1110" s="214"/>
      <c r="E1110" s="243"/>
      <c r="F1110" s="243"/>
      <c r="G1110" s="243"/>
      <c r="H1110" s="214"/>
      <c r="I1110" s="214"/>
      <c r="J1110" s="214"/>
      <c r="K1110" s="214"/>
      <c r="L1110" s="214"/>
      <c r="M1110" s="214"/>
      <c r="N1110" s="214"/>
      <c r="O1110" s="214"/>
      <c r="P1110" s="214"/>
      <c r="Q1110" s="214"/>
      <c r="R1110" s="214"/>
      <c r="S1110" s="214"/>
      <c r="T1110" s="214"/>
      <c r="U1110" s="214"/>
      <c r="V1110" s="214"/>
      <c r="W1110" s="214"/>
      <c r="X1110" s="214"/>
      <c r="Y1110" s="214"/>
      <c r="Z1110" s="214"/>
      <c r="AA1110" s="214"/>
    </row>
    <row r="1111" spans="1:34" s="244" customFormat="1" ht="13.5" customHeight="1" x14ac:dyDescent="0.25">
      <c r="A1111" s="214"/>
      <c r="B1111" s="214"/>
      <c r="C1111" s="214"/>
      <c r="D1111" s="214"/>
      <c r="E1111" s="243"/>
      <c r="F1111" s="243"/>
      <c r="G1111" s="243"/>
      <c r="H1111" s="214"/>
      <c r="I1111" s="214"/>
      <c r="J1111" s="214"/>
      <c r="K1111" s="214"/>
      <c r="L1111" s="214"/>
      <c r="M1111" s="214"/>
      <c r="N1111" s="214"/>
      <c r="O1111" s="214"/>
      <c r="P1111" s="214"/>
      <c r="Q1111" s="214"/>
      <c r="R1111" s="214"/>
      <c r="S1111" s="214"/>
      <c r="T1111" s="214"/>
      <c r="U1111" s="214"/>
      <c r="V1111" s="214"/>
      <c r="W1111" s="214"/>
      <c r="X1111" s="214"/>
      <c r="Y1111" s="214"/>
      <c r="Z1111" s="214"/>
      <c r="AA1111" s="214"/>
    </row>
    <row r="1112" spans="1:34" s="244" customFormat="1" ht="13.5" customHeight="1" x14ac:dyDescent="0.25">
      <c r="A1112" s="214"/>
      <c r="B1112" s="214"/>
      <c r="C1112" s="214"/>
      <c r="D1112" s="214"/>
      <c r="E1112" s="243"/>
      <c r="F1112" s="243"/>
      <c r="G1112" s="243"/>
      <c r="H1112" s="214"/>
      <c r="I1112" s="214"/>
      <c r="J1112" s="214"/>
      <c r="K1112" s="214"/>
      <c r="L1112" s="214"/>
      <c r="M1112" s="214"/>
      <c r="N1112" s="214"/>
      <c r="O1112" s="214"/>
      <c r="P1112" s="214"/>
      <c r="Q1112" s="214"/>
      <c r="R1112" s="214"/>
      <c r="S1112" s="214"/>
      <c r="T1112" s="214"/>
      <c r="U1112" s="214"/>
      <c r="V1112" s="214"/>
      <c r="W1112" s="214"/>
      <c r="X1112" s="214"/>
      <c r="Y1112" s="214"/>
      <c r="Z1112" s="214"/>
      <c r="AA1112" s="214"/>
    </row>
    <row r="1113" spans="1:34" s="244" customFormat="1" ht="13.5" customHeight="1" x14ac:dyDescent="0.25">
      <c r="A1113" s="214"/>
      <c r="B1113" s="214"/>
      <c r="C1113" s="214"/>
      <c r="D1113" s="214"/>
      <c r="E1113" s="243"/>
      <c r="F1113" s="243"/>
      <c r="G1113" s="243"/>
      <c r="H1113" s="214"/>
      <c r="I1113" s="214"/>
      <c r="J1113" s="214"/>
      <c r="K1113" s="214"/>
      <c r="L1113" s="214"/>
      <c r="M1113" s="214"/>
      <c r="N1113" s="214"/>
      <c r="O1113" s="214"/>
      <c r="P1113" s="214"/>
      <c r="Q1113" s="214"/>
      <c r="R1113" s="214"/>
      <c r="S1113" s="214"/>
      <c r="T1113" s="214"/>
      <c r="U1113" s="214"/>
      <c r="V1113" s="214"/>
      <c r="W1113" s="214"/>
      <c r="X1113" s="214"/>
      <c r="Y1113" s="214"/>
      <c r="Z1113" s="214"/>
      <c r="AA1113" s="214"/>
    </row>
    <row r="1114" spans="1:34" s="244" customFormat="1" ht="13.5" customHeight="1" x14ac:dyDescent="0.25">
      <c r="A1114" s="214"/>
      <c r="B1114" s="214"/>
      <c r="C1114" s="214"/>
      <c r="D1114" s="214"/>
      <c r="E1114" s="243"/>
      <c r="F1114" s="243"/>
      <c r="G1114" s="243"/>
      <c r="H1114" s="214"/>
      <c r="I1114" s="214"/>
      <c r="J1114" s="214"/>
      <c r="K1114" s="214"/>
      <c r="L1114" s="214"/>
      <c r="M1114" s="214"/>
      <c r="N1114" s="214"/>
      <c r="O1114" s="214"/>
      <c r="P1114" s="214"/>
      <c r="Q1114" s="214"/>
      <c r="R1114" s="214"/>
      <c r="S1114" s="214"/>
      <c r="T1114" s="214"/>
      <c r="U1114" s="214"/>
      <c r="V1114" s="214"/>
      <c r="W1114" s="214"/>
      <c r="X1114" s="214"/>
      <c r="Y1114" s="214"/>
      <c r="Z1114" s="214"/>
      <c r="AA1114" s="214"/>
    </row>
    <row r="1115" spans="1:34" s="244" customFormat="1" ht="13.5" customHeight="1" x14ac:dyDescent="0.25">
      <c r="A1115" s="214"/>
      <c r="B1115" s="214"/>
      <c r="C1115" s="214"/>
      <c r="D1115" s="214"/>
      <c r="E1115" s="243"/>
      <c r="F1115" s="243"/>
      <c r="G1115" s="243"/>
      <c r="H1115" s="214"/>
      <c r="I1115" s="214"/>
      <c r="J1115" s="214"/>
      <c r="K1115" s="214"/>
      <c r="L1115" s="214"/>
      <c r="M1115" s="214"/>
      <c r="N1115" s="214"/>
      <c r="O1115" s="214"/>
      <c r="P1115" s="214"/>
      <c r="Q1115" s="214"/>
      <c r="R1115" s="214"/>
      <c r="S1115" s="214"/>
      <c r="T1115" s="214"/>
      <c r="U1115" s="214"/>
      <c r="V1115" s="214"/>
      <c r="W1115" s="214"/>
      <c r="X1115" s="214"/>
      <c r="Y1115" s="214"/>
      <c r="Z1115" s="214"/>
      <c r="AA1115" s="214"/>
    </row>
    <row r="1116" spans="1:34" s="244" customFormat="1" ht="13.5" customHeight="1" x14ac:dyDescent="0.25">
      <c r="A1116" s="214"/>
      <c r="B1116" s="214"/>
      <c r="C1116" s="214"/>
      <c r="D1116" s="214"/>
      <c r="E1116" s="243"/>
      <c r="F1116" s="243"/>
      <c r="G1116" s="243"/>
      <c r="H1116" s="214"/>
      <c r="I1116" s="214"/>
      <c r="J1116" s="214"/>
      <c r="K1116" s="214"/>
      <c r="L1116" s="214"/>
      <c r="M1116" s="214"/>
      <c r="N1116" s="214"/>
      <c r="O1116" s="214"/>
      <c r="P1116" s="214"/>
      <c r="Q1116" s="214"/>
      <c r="R1116" s="214"/>
      <c r="S1116" s="214"/>
      <c r="T1116" s="214"/>
      <c r="U1116" s="214"/>
      <c r="V1116" s="214"/>
      <c r="W1116" s="214"/>
      <c r="X1116" s="214"/>
      <c r="Y1116" s="214"/>
      <c r="Z1116" s="214"/>
      <c r="AA1116" s="214"/>
    </row>
    <row r="1117" spans="1:34" s="244" customFormat="1" ht="13.5" customHeight="1" x14ac:dyDescent="0.25">
      <c r="A1117" s="214"/>
      <c r="B1117" s="214"/>
      <c r="C1117" s="214"/>
      <c r="D1117" s="214"/>
      <c r="E1117" s="243"/>
      <c r="F1117" s="243"/>
      <c r="G1117" s="243"/>
      <c r="H1117" s="214"/>
      <c r="I1117" s="214"/>
      <c r="J1117" s="214"/>
      <c r="K1117" s="214"/>
      <c r="L1117" s="214"/>
      <c r="M1117" s="214"/>
      <c r="N1117" s="214"/>
      <c r="O1117" s="214"/>
      <c r="P1117" s="214"/>
      <c r="Q1117" s="214"/>
      <c r="R1117" s="214"/>
      <c r="S1117" s="214"/>
      <c r="T1117" s="214"/>
      <c r="U1117" s="214"/>
      <c r="V1117" s="214"/>
      <c r="W1117" s="214"/>
      <c r="X1117" s="214"/>
      <c r="Y1117" s="214"/>
      <c r="Z1117" s="214"/>
      <c r="AA1117" s="214"/>
    </row>
    <row r="1118" spans="1:34" s="244" customFormat="1" ht="13.5" customHeight="1" x14ac:dyDescent="0.25">
      <c r="A1118" s="214"/>
      <c r="B1118" s="214"/>
      <c r="C1118" s="214"/>
      <c r="D1118" s="214"/>
      <c r="E1118" s="243"/>
      <c r="F1118" s="243"/>
      <c r="G1118" s="243"/>
      <c r="H1118" s="214"/>
      <c r="I1118" s="214"/>
      <c r="J1118" s="214"/>
      <c r="K1118" s="214"/>
      <c r="L1118" s="214"/>
      <c r="M1118" s="214"/>
      <c r="N1118" s="214"/>
      <c r="O1118" s="214"/>
      <c r="P1118" s="214"/>
      <c r="Q1118" s="214"/>
      <c r="R1118" s="214"/>
      <c r="S1118" s="214"/>
      <c r="T1118" s="214"/>
      <c r="U1118" s="214"/>
      <c r="V1118" s="214"/>
      <c r="W1118" s="214"/>
      <c r="X1118" s="214"/>
      <c r="Y1118" s="214"/>
      <c r="Z1118" s="214"/>
      <c r="AA1118" s="214"/>
    </row>
    <row r="1119" spans="1:34" s="244" customFormat="1" ht="13.5" customHeight="1" x14ac:dyDescent="0.25">
      <c r="A1119" s="214"/>
      <c r="B1119" s="214"/>
      <c r="C1119" s="214"/>
      <c r="D1119" s="214"/>
      <c r="E1119" s="243"/>
      <c r="F1119" s="243"/>
      <c r="G1119" s="243"/>
      <c r="H1119" s="214"/>
      <c r="I1119" s="214"/>
      <c r="J1119" s="214"/>
      <c r="K1119" s="214"/>
      <c r="L1119" s="214"/>
      <c r="M1119" s="214"/>
      <c r="N1119" s="214"/>
      <c r="O1119" s="214"/>
      <c r="P1119" s="214"/>
      <c r="Q1119" s="214"/>
      <c r="R1119" s="214"/>
      <c r="S1119" s="214"/>
      <c r="T1119" s="214"/>
      <c r="U1119" s="214"/>
      <c r="V1119" s="214"/>
      <c r="W1119" s="214"/>
      <c r="X1119" s="214"/>
      <c r="Y1119" s="214"/>
      <c r="Z1119" s="214"/>
      <c r="AA1119" s="214"/>
    </row>
    <row r="1120" spans="1:34" x14ac:dyDescent="0.25">
      <c r="A1120" s="214"/>
      <c r="B1120" s="214"/>
      <c r="C1120" s="214"/>
      <c r="D1120" s="214"/>
      <c r="E1120" s="243"/>
      <c r="F1120" s="243"/>
      <c r="G1120" s="243"/>
      <c r="H1120" s="214"/>
      <c r="I1120" s="214"/>
      <c r="J1120" s="214"/>
      <c r="K1120" s="214"/>
      <c r="L1120" s="214"/>
      <c r="M1120" s="214"/>
      <c r="N1120" s="214"/>
      <c r="O1120" s="214"/>
      <c r="P1120" s="214"/>
      <c r="Q1120" s="214"/>
      <c r="R1120" s="214"/>
      <c r="S1120" s="214"/>
      <c r="T1120" s="214"/>
      <c r="U1120" s="214"/>
      <c r="V1120" s="214"/>
      <c r="W1120" s="214"/>
      <c r="X1120" s="214"/>
      <c r="Y1120" s="214"/>
      <c r="Z1120" s="214"/>
      <c r="AA1120" s="214"/>
      <c r="AB1120" s="244"/>
      <c r="AC1120" s="244"/>
      <c r="AD1120" s="244"/>
      <c r="AE1120" s="244"/>
      <c r="AF1120" s="244"/>
      <c r="AG1120" s="244"/>
      <c r="AH1120" s="244"/>
    </row>
    <row r="1121" spans="1:34" s="244" customFormat="1" ht="13.5" customHeight="1" x14ac:dyDescent="0.25">
      <c r="A1121" s="214"/>
      <c r="B1121" s="214"/>
      <c r="C1121" s="214"/>
      <c r="D1121" s="214"/>
      <c r="E1121" s="243"/>
      <c r="F1121" s="243"/>
      <c r="G1121" s="243"/>
      <c r="H1121" s="214"/>
      <c r="I1121" s="214"/>
      <c r="J1121" s="214"/>
      <c r="K1121" s="214"/>
      <c r="L1121" s="214"/>
      <c r="M1121" s="214"/>
      <c r="N1121" s="214"/>
      <c r="O1121" s="214"/>
      <c r="P1121" s="214"/>
      <c r="Q1121" s="214"/>
      <c r="R1121" s="214"/>
      <c r="S1121" s="214"/>
      <c r="T1121" s="214"/>
      <c r="U1121" s="214"/>
      <c r="V1121" s="214"/>
      <c r="W1121" s="214"/>
      <c r="X1121" s="214"/>
      <c r="Y1121" s="214"/>
      <c r="Z1121" s="214"/>
      <c r="AA1121" s="214"/>
      <c r="AB1121" s="24"/>
      <c r="AC1121" s="268"/>
      <c r="AD1121" s="268"/>
      <c r="AE1121" s="268"/>
      <c r="AF1121" s="268"/>
      <c r="AG1121" s="268"/>
      <c r="AH1121" s="268"/>
    </row>
    <row r="1122" spans="1:34" s="244" customFormat="1" ht="13.5" customHeight="1" x14ac:dyDescent="0.25">
      <c r="A1122" s="214"/>
      <c r="B1122" s="214"/>
      <c r="C1122" s="214"/>
      <c r="D1122" s="214"/>
      <c r="E1122" s="243"/>
      <c r="F1122" s="243"/>
      <c r="G1122" s="243"/>
      <c r="H1122" s="214"/>
      <c r="I1122" s="214"/>
      <c r="J1122" s="214"/>
      <c r="K1122" s="214"/>
      <c r="L1122" s="214"/>
      <c r="M1122" s="214"/>
      <c r="N1122" s="214"/>
      <c r="O1122" s="214"/>
      <c r="P1122" s="214"/>
      <c r="Q1122" s="214"/>
      <c r="R1122" s="214"/>
      <c r="S1122" s="214"/>
      <c r="T1122" s="214"/>
      <c r="U1122" s="214"/>
      <c r="V1122" s="214"/>
      <c r="W1122" s="214"/>
      <c r="X1122" s="214"/>
      <c r="Y1122" s="214"/>
      <c r="Z1122" s="214"/>
      <c r="AA1122" s="214"/>
      <c r="AB1122" s="24"/>
      <c r="AC1122" s="268"/>
      <c r="AD1122" s="268"/>
      <c r="AE1122" s="268"/>
      <c r="AF1122" s="268"/>
      <c r="AG1122" s="268"/>
      <c r="AH1122" s="268"/>
    </row>
    <row r="1123" spans="1:34" s="244" customFormat="1" ht="13.5" customHeight="1" x14ac:dyDescent="0.25">
      <c r="A1123" s="214"/>
      <c r="B1123" s="214"/>
      <c r="C1123" s="214"/>
      <c r="D1123" s="214"/>
      <c r="E1123" s="243"/>
      <c r="F1123" s="243"/>
      <c r="G1123" s="243"/>
      <c r="H1123" s="214"/>
      <c r="I1123" s="214"/>
      <c r="J1123" s="214"/>
      <c r="K1123" s="214"/>
      <c r="L1123" s="214"/>
      <c r="M1123" s="214"/>
      <c r="N1123" s="214"/>
      <c r="O1123" s="214"/>
      <c r="P1123" s="214"/>
      <c r="Q1123" s="214"/>
      <c r="R1123" s="214"/>
      <c r="S1123" s="214"/>
      <c r="T1123" s="214"/>
      <c r="U1123" s="214"/>
      <c r="V1123" s="214"/>
      <c r="W1123" s="214"/>
      <c r="X1123" s="214"/>
      <c r="Y1123" s="214"/>
      <c r="Z1123" s="214"/>
      <c r="AA1123" s="214"/>
      <c r="AB1123" s="24"/>
      <c r="AC1123" s="268"/>
      <c r="AD1123" s="268"/>
      <c r="AE1123" s="268"/>
      <c r="AF1123" s="268"/>
      <c r="AG1123" s="268"/>
      <c r="AH1123" s="268"/>
    </row>
    <row r="1124" spans="1:34" s="244" customFormat="1" ht="13.5" customHeight="1" x14ac:dyDescent="0.25">
      <c r="A1124" s="214"/>
      <c r="B1124" s="214"/>
      <c r="C1124" s="214"/>
      <c r="D1124" s="214"/>
      <c r="E1124" s="243"/>
      <c r="F1124" s="243"/>
      <c r="G1124" s="243"/>
      <c r="H1124" s="214"/>
      <c r="I1124" s="214"/>
      <c r="J1124" s="214"/>
      <c r="K1124" s="214"/>
      <c r="L1124" s="214"/>
      <c r="M1124" s="214"/>
      <c r="N1124" s="214"/>
      <c r="O1124" s="214"/>
      <c r="P1124" s="214"/>
      <c r="Q1124" s="214"/>
      <c r="R1124" s="214"/>
      <c r="S1124" s="214"/>
      <c r="T1124" s="214"/>
      <c r="U1124" s="214"/>
      <c r="V1124" s="214"/>
      <c r="W1124" s="214"/>
      <c r="X1124" s="214"/>
      <c r="Y1124" s="214"/>
      <c r="Z1124" s="214"/>
      <c r="AA1124" s="214"/>
      <c r="AB1124" s="24"/>
      <c r="AC1124" s="268"/>
      <c r="AD1124" s="268"/>
      <c r="AE1124" s="268"/>
      <c r="AF1124" s="268"/>
      <c r="AG1124" s="268"/>
      <c r="AH1124" s="268"/>
    </row>
    <row r="1125" spans="1:34" s="244" customFormat="1" ht="13.5" customHeight="1" x14ac:dyDescent="0.25">
      <c r="A1125" s="214"/>
      <c r="B1125" s="214"/>
      <c r="C1125" s="214"/>
      <c r="D1125" s="214"/>
      <c r="E1125" s="243"/>
      <c r="F1125" s="243"/>
      <c r="G1125" s="243"/>
      <c r="H1125" s="214"/>
      <c r="I1125" s="214"/>
      <c r="J1125" s="214"/>
      <c r="K1125" s="214"/>
      <c r="L1125" s="214"/>
      <c r="M1125" s="214"/>
      <c r="N1125" s="214"/>
      <c r="O1125" s="214"/>
      <c r="P1125" s="214"/>
      <c r="Q1125" s="214"/>
      <c r="R1125" s="214"/>
      <c r="S1125" s="214"/>
      <c r="T1125" s="214"/>
      <c r="U1125" s="214"/>
      <c r="V1125" s="214"/>
      <c r="W1125" s="214"/>
      <c r="X1125" s="214"/>
      <c r="Y1125" s="214"/>
      <c r="Z1125" s="214"/>
      <c r="AA1125" s="214"/>
      <c r="AB1125" s="24"/>
      <c r="AC1125" s="268"/>
      <c r="AD1125" s="268"/>
      <c r="AE1125" s="268"/>
      <c r="AF1125" s="268"/>
      <c r="AG1125" s="268"/>
      <c r="AH1125" s="268"/>
    </row>
    <row r="1126" spans="1:34" s="244" customFormat="1" ht="13.5" customHeight="1" x14ac:dyDescent="0.25">
      <c r="A1126" s="214"/>
      <c r="B1126" s="214"/>
      <c r="C1126" s="214"/>
      <c r="D1126" s="214"/>
      <c r="E1126" s="243"/>
      <c r="F1126" s="243"/>
      <c r="G1126" s="243"/>
      <c r="H1126" s="214"/>
      <c r="I1126" s="214"/>
      <c r="J1126" s="214"/>
      <c r="K1126" s="214"/>
      <c r="L1126" s="214"/>
      <c r="M1126" s="214"/>
      <c r="N1126" s="214"/>
      <c r="O1126" s="214"/>
      <c r="P1126" s="214"/>
      <c r="Q1126" s="214"/>
      <c r="R1126" s="214"/>
      <c r="S1126" s="214"/>
      <c r="T1126" s="214"/>
      <c r="U1126" s="214"/>
      <c r="V1126" s="214"/>
      <c r="W1126" s="214"/>
      <c r="X1126" s="214"/>
      <c r="Y1126" s="214"/>
      <c r="Z1126" s="214"/>
      <c r="AA1126" s="214"/>
      <c r="AB1126" s="24"/>
      <c r="AC1126" s="268"/>
      <c r="AD1126" s="268"/>
      <c r="AE1126" s="268"/>
      <c r="AF1126" s="268"/>
      <c r="AG1126" s="268"/>
      <c r="AH1126" s="268"/>
    </row>
    <row r="1127" spans="1:34" s="244" customFormat="1" ht="13.5" customHeight="1" x14ac:dyDescent="0.25">
      <c r="A1127" s="214"/>
      <c r="B1127" s="214"/>
      <c r="C1127" s="214"/>
      <c r="D1127" s="214"/>
      <c r="E1127" s="243"/>
      <c r="F1127" s="243"/>
      <c r="G1127" s="243"/>
      <c r="H1127" s="214"/>
      <c r="I1127" s="214"/>
      <c r="J1127" s="214"/>
      <c r="K1127" s="214"/>
      <c r="L1127" s="214"/>
      <c r="M1127" s="214"/>
      <c r="N1127" s="214"/>
      <c r="O1127" s="214"/>
      <c r="P1127" s="214"/>
      <c r="Q1127" s="214"/>
      <c r="R1127" s="214"/>
      <c r="S1127" s="214"/>
      <c r="T1127" s="214"/>
      <c r="U1127" s="214"/>
      <c r="V1127" s="214"/>
      <c r="W1127" s="214"/>
      <c r="X1127" s="214"/>
      <c r="Y1127" s="214"/>
      <c r="Z1127" s="214"/>
      <c r="AA1127" s="214"/>
      <c r="AB1127" s="24"/>
      <c r="AC1127" s="268"/>
      <c r="AD1127" s="268"/>
      <c r="AE1127" s="268"/>
      <c r="AF1127" s="268"/>
      <c r="AG1127" s="268"/>
      <c r="AH1127" s="268"/>
    </row>
    <row r="1128" spans="1:34" s="244" customFormat="1" ht="13.5" customHeight="1" x14ac:dyDescent="0.25">
      <c r="A1128" s="214"/>
      <c r="B1128" s="214"/>
      <c r="C1128" s="214"/>
      <c r="D1128" s="214"/>
      <c r="E1128" s="243"/>
      <c r="F1128" s="243"/>
      <c r="G1128" s="243"/>
      <c r="H1128" s="214"/>
      <c r="I1128" s="214"/>
      <c r="J1128" s="214"/>
      <c r="K1128" s="214"/>
      <c r="L1128" s="214"/>
      <c r="M1128" s="214"/>
      <c r="N1128" s="214"/>
      <c r="O1128" s="214"/>
      <c r="P1128" s="214"/>
      <c r="Q1128" s="214"/>
      <c r="R1128" s="214"/>
      <c r="S1128" s="214"/>
      <c r="T1128" s="214"/>
      <c r="U1128" s="214"/>
      <c r="V1128" s="214"/>
      <c r="W1128" s="214"/>
      <c r="X1128" s="214"/>
      <c r="Y1128" s="214"/>
      <c r="Z1128" s="214"/>
      <c r="AA1128" s="214"/>
      <c r="AB1128" s="24"/>
      <c r="AC1128" s="268"/>
      <c r="AD1128" s="268"/>
      <c r="AE1128" s="268"/>
      <c r="AF1128" s="268"/>
      <c r="AG1128" s="268"/>
      <c r="AH1128" s="268"/>
    </row>
    <row r="1129" spans="1:34" s="244" customFormat="1" ht="13.5" customHeight="1" x14ac:dyDescent="0.25">
      <c r="A1129" s="214"/>
      <c r="B1129" s="214"/>
      <c r="C1129" s="214"/>
      <c r="D1129" s="214"/>
      <c r="E1129" s="243"/>
      <c r="F1129" s="243"/>
      <c r="G1129" s="243"/>
      <c r="H1129" s="214"/>
      <c r="I1129" s="214"/>
      <c r="J1129" s="214"/>
      <c r="K1129" s="214"/>
      <c r="L1129" s="214"/>
      <c r="M1129" s="214"/>
      <c r="N1129" s="214"/>
      <c r="O1129" s="214"/>
      <c r="P1129" s="214"/>
      <c r="Q1129" s="214"/>
      <c r="R1129" s="214"/>
      <c r="S1129" s="214"/>
      <c r="T1129" s="214"/>
      <c r="U1129" s="214"/>
      <c r="V1129" s="214"/>
      <c r="W1129" s="214"/>
      <c r="X1129" s="214"/>
      <c r="Y1129" s="214"/>
      <c r="Z1129" s="214"/>
      <c r="AA1129" s="214"/>
      <c r="AB1129" s="24"/>
      <c r="AC1129" s="268"/>
      <c r="AD1129" s="268"/>
      <c r="AE1129" s="268"/>
      <c r="AF1129" s="268"/>
      <c r="AG1129" s="268"/>
      <c r="AH1129" s="268"/>
    </row>
    <row r="1130" spans="1:34" s="244" customFormat="1" ht="13.5" customHeight="1" x14ac:dyDescent="0.25">
      <c r="A1130" s="214"/>
      <c r="B1130" s="214"/>
      <c r="C1130" s="214"/>
      <c r="D1130" s="214"/>
      <c r="E1130" s="243"/>
      <c r="F1130" s="243"/>
      <c r="G1130" s="243"/>
      <c r="H1130" s="214"/>
      <c r="I1130" s="214"/>
      <c r="J1130" s="214"/>
      <c r="K1130" s="214"/>
      <c r="L1130" s="214"/>
      <c r="M1130" s="214"/>
      <c r="N1130" s="214"/>
      <c r="O1130" s="214"/>
      <c r="P1130" s="214"/>
      <c r="Q1130" s="214"/>
      <c r="R1130" s="214"/>
      <c r="S1130" s="214"/>
      <c r="T1130" s="214"/>
      <c r="U1130" s="214"/>
      <c r="V1130" s="214"/>
      <c r="W1130" s="214"/>
      <c r="X1130" s="214"/>
      <c r="Y1130" s="214"/>
      <c r="Z1130" s="214"/>
      <c r="AA1130" s="214"/>
      <c r="AB1130" s="24"/>
      <c r="AC1130" s="268"/>
      <c r="AD1130" s="268"/>
      <c r="AE1130" s="268"/>
      <c r="AF1130" s="268"/>
      <c r="AG1130" s="268"/>
      <c r="AH1130" s="268"/>
    </row>
    <row r="1131" spans="1:34" s="244" customFormat="1" ht="13.5" customHeight="1" x14ac:dyDescent="0.25">
      <c r="A1131" s="214"/>
      <c r="B1131" s="214"/>
      <c r="C1131" s="214"/>
      <c r="D1131" s="214"/>
      <c r="E1131" s="243"/>
      <c r="F1131" s="243"/>
      <c r="G1131" s="243"/>
      <c r="H1131" s="214"/>
      <c r="I1131" s="214"/>
      <c r="J1131" s="214"/>
      <c r="K1131" s="214"/>
      <c r="L1131" s="214"/>
      <c r="M1131" s="214"/>
      <c r="N1131" s="214"/>
      <c r="O1131" s="214"/>
      <c r="P1131" s="214"/>
      <c r="Q1131" s="214"/>
      <c r="R1131" s="214"/>
      <c r="S1131" s="214"/>
      <c r="T1131" s="214"/>
      <c r="U1131" s="214"/>
      <c r="V1131" s="214"/>
      <c r="W1131" s="214"/>
      <c r="X1131" s="214"/>
      <c r="Y1131" s="214"/>
      <c r="Z1131" s="214"/>
      <c r="AA1131" s="214"/>
      <c r="AB1131" s="24"/>
      <c r="AC1131" s="268"/>
      <c r="AD1131" s="268"/>
      <c r="AE1131" s="268"/>
      <c r="AF1131" s="268"/>
      <c r="AG1131" s="268"/>
      <c r="AH1131" s="268"/>
    </row>
    <row r="1132" spans="1:34" s="244" customFormat="1" ht="13.5" customHeight="1" x14ac:dyDescent="0.25">
      <c r="A1132" s="214"/>
      <c r="B1132" s="214"/>
      <c r="C1132" s="214"/>
      <c r="D1132" s="214"/>
      <c r="E1132" s="243"/>
      <c r="F1132" s="243"/>
      <c r="G1132" s="243"/>
      <c r="H1132" s="214"/>
      <c r="I1132" s="214"/>
      <c r="J1132" s="214"/>
      <c r="K1132" s="214"/>
      <c r="L1132" s="214"/>
      <c r="M1132" s="214"/>
      <c r="N1132" s="214"/>
      <c r="O1132" s="214"/>
      <c r="P1132" s="214"/>
      <c r="Q1132" s="214"/>
      <c r="R1132" s="214"/>
      <c r="S1132" s="214"/>
      <c r="T1132" s="214"/>
      <c r="U1132" s="214"/>
      <c r="V1132" s="214"/>
      <c r="W1132" s="214"/>
      <c r="X1132" s="214"/>
      <c r="Y1132" s="214"/>
      <c r="Z1132" s="214"/>
      <c r="AA1132" s="214"/>
      <c r="AB1132" s="24"/>
      <c r="AC1132" s="268"/>
      <c r="AD1132" s="268"/>
      <c r="AE1132" s="268"/>
      <c r="AF1132" s="268"/>
      <c r="AG1132" s="268"/>
      <c r="AH1132" s="268"/>
    </row>
    <row r="1133" spans="1:34" s="244" customFormat="1" ht="13.5" customHeight="1" x14ac:dyDescent="0.25">
      <c r="A1133" s="214"/>
      <c r="B1133" s="214"/>
      <c r="C1133" s="214"/>
      <c r="D1133" s="214"/>
      <c r="E1133" s="243"/>
      <c r="F1133" s="243"/>
      <c r="G1133" s="243"/>
      <c r="H1133" s="214"/>
      <c r="I1133" s="214"/>
      <c r="J1133" s="214"/>
      <c r="K1133" s="214"/>
      <c r="L1133" s="214"/>
      <c r="M1133" s="214"/>
      <c r="N1133" s="214"/>
      <c r="O1133" s="214"/>
      <c r="P1133" s="214"/>
      <c r="Q1133" s="214"/>
      <c r="R1133" s="214"/>
      <c r="S1133" s="214"/>
      <c r="T1133" s="214"/>
      <c r="U1133" s="214"/>
      <c r="V1133" s="214"/>
      <c r="W1133" s="214"/>
      <c r="X1133" s="214"/>
      <c r="Y1133" s="214"/>
      <c r="Z1133" s="214"/>
      <c r="AA1133" s="214"/>
      <c r="AB1133" s="24"/>
      <c r="AC1133" s="268"/>
      <c r="AD1133" s="268"/>
      <c r="AE1133" s="268"/>
      <c r="AF1133" s="268"/>
      <c r="AG1133" s="268"/>
      <c r="AH1133" s="268"/>
    </row>
    <row r="1134" spans="1:34" s="244" customFormat="1" ht="13.5" customHeight="1" x14ac:dyDescent="0.25">
      <c r="A1134" s="214"/>
      <c r="B1134" s="214"/>
      <c r="C1134" s="214"/>
      <c r="D1134" s="214"/>
      <c r="E1134" s="243"/>
      <c r="F1134" s="243"/>
      <c r="G1134" s="243"/>
      <c r="H1134" s="214"/>
      <c r="I1134" s="214"/>
      <c r="J1134" s="214"/>
      <c r="K1134" s="214"/>
      <c r="L1134" s="214"/>
      <c r="M1134" s="214"/>
      <c r="N1134" s="214"/>
      <c r="O1134" s="214"/>
      <c r="P1134" s="214"/>
      <c r="Q1134" s="214"/>
      <c r="R1134" s="214"/>
      <c r="S1134" s="214"/>
      <c r="T1134" s="214"/>
      <c r="U1134" s="214"/>
      <c r="V1134" s="214"/>
      <c r="W1134" s="214"/>
      <c r="X1134" s="214"/>
      <c r="Y1134" s="214"/>
      <c r="Z1134" s="214"/>
      <c r="AA1134" s="214"/>
      <c r="AB1134" s="24"/>
      <c r="AC1134" s="268"/>
      <c r="AD1134" s="268"/>
      <c r="AE1134" s="268"/>
      <c r="AF1134" s="268"/>
      <c r="AG1134" s="268"/>
      <c r="AH1134" s="268"/>
    </row>
    <row r="1135" spans="1:34" s="244" customFormat="1" ht="13.5" customHeight="1" x14ac:dyDescent="0.25">
      <c r="A1135" s="214"/>
      <c r="B1135" s="214"/>
      <c r="C1135" s="214"/>
      <c r="D1135" s="214"/>
      <c r="E1135" s="243"/>
      <c r="F1135" s="243"/>
      <c r="G1135" s="243"/>
      <c r="H1135" s="214"/>
      <c r="I1135" s="214"/>
      <c r="J1135" s="214"/>
      <c r="K1135" s="214"/>
      <c r="L1135" s="214"/>
      <c r="M1135" s="214"/>
      <c r="N1135" s="214"/>
      <c r="O1135" s="214"/>
      <c r="P1135" s="214"/>
      <c r="Q1135" s="214"/>
      <c r="R1135" s="214"/>
      <c r="S1135" s="214"/>
      <c r="T1135" s="214"/>
      <c r="U1135" s="214"/>
      <c r="V1135" s="214"/>
      <c r="W1135" s="214"/>
      <c r="X1135" s="214"/>
      <c r="Y1135" s="214"/>
      <c r="Z1135" s="214"/>
      <c r="AA1135" s="214"/>
      <c r="AB1135" s="24"/>
      <c r="AC1135" s="268"/>
      <c r="AD1135" s="268"/>
      <c r="AE1135" s="268"/>
      <c r="AF1135" s="268"/>
      <c r="AG1135" s="268"/>
      <c r="AH1135" s="268"/>
    </row>
    <row r="1136" spans="1:34" s="244" customFormat="1" ht="13.5" customHeight="1" x14ac:dyDescent="0.25">
      <c r="A1136" s="214"/>
      <c r="B1136" s="214"/>
      <c r="C1136" s="214"/>
      <c r="D1136" s="214"/>
      <c r="E1136" s="243"/>
      <c r="F1136" s="243"/>
      <c r="G1136" s="243"/>
      <c r="H1136" s="214"/>
      <c r="I1136" s="214"/>
      <c r="J1136" s="214"/>
      <c r="K1136" s="214"/>
      <c r="L1136" s="214"/>
      <c r="M1136" s="214"/>
      <c r="N1136" s="214"/>
      <c r="O1136" s="214"/>
      <c r="P1136" s="214"/>
      <c r="Q1136" s="214"/>
      <c r="R1136" s="214"/>
      <c r="S1136" s="214"/>
      <c r="T1136" s="214"/>
      <c r="U1136" s="214"/>
      <c r="V1136" s="214"/>
      <c r="W1136" s="214"/>
      <c r="X1136" s="214"/>
      <c r="Y1136" s="214"/>
      <c r="Z1136" s="214"/>
      <c r="AA1136" s="214"/>
      <c r="AB1136" s="24"/>
      <c r="AC1136" s="268"/>
      <c r="AD1136" s="268"/>
      <c r="AE1136" s="268"/>
      <c r="AF1136" s="268"/>
      <c r="AG1136" s="268"/>
      <c r="AH1136" s="268"/>
    </row>
    <row r="1137" spans="1:34" s="244" customFormat="1" ht="13.5" customHeight="1" x14ac:dyDescent="0.25">
      <c r="A1137" s="214"/>
      <c r="B1137" s="214"/>
      <c r="C1137" s="214"/>
      <c r="D1137" s="214"/>
      <c r="E1137" s="243"/>
      <c r="F1137" s="243"/>
      <c r="G1137" s="243"/>
      <c r="H1137" s="214"/>
      <c r="I1137" s="214"/>
      <c r="J1137" s="214"/>
      <c r="K1137" s="214"/>
      <c r="L1137" s="214"/>
      <c r="M1137" s="214"/>
      <c r="N1137" s="214"/>
      <c r="O1137" s="214"/>
      <c r="P1137" s="214"/>
      <c r="Q1137" s="214"/>
      <c r="R1137" s="214"/>
      <c r="S1137" s="214"/>
      <c r="T1137" s="214"/>
      <c r="U1137" s="214"/>
      <c r="V1137" s="214"/>
      <c r="W1137" s="214"/>
      <c r="X1137" s="214"/>
      <c r="Y1137" s="214"/>
      <c r="Z1137" s="214"/>
      <c r="AA1137" s="214"/>
      <c r="AB1137" s="24"/>
      <c r="AC1137" s="268"/>
      <c r="AD1137" s="268"/>
      <c r="AE1137" s="268"/>
      <c r="AF1137" s="268"/>
      <c r="AG1137" s="268"/>
      <c r="AH1137" s="268"/>
    </row>
    <row r="1138" spans="1:34" s="244" customFormat="1" ht="13.5" customHeight="1" x14ac:dyDescent="0.25">
      <c r="A1138" s="214"/>
      <c r="B1138" s="214"/>
      <c r="C1138" s="214"/>
      <c r="D1138" s="214"/>
      <c r="E1138" s="243"/>
      <c r="F1138" s="243"/>
      <c r="G1138" s="243"/>
      <c r="H1138" s="214"/>
      <c r="I1138" s="214"/>
      <c r="J1138" s="214"/>
      <c r="K1138" s="214"/>
      <c r="L1138" s="214"/>
      <c r="M1138" s="214"/>
      <c r="N1138" s="214"/>
      <c r="O1138" s="214"/>
      <c r="P1138" s="214"/>
      <c r="Q1138" s="214"/>
      <c r="R1138" s="214"/>
      <c r="S1138" s="214"/>
      <c r="T1138" s="214"/>
      <c r="U1138" s="214"/>
      <c r="V1138" s="214"/>
      <c r="W1138" s="214"/>
      <c r="X1138" s="214"/>
      <c r="Y1138" s="214"/>
      <c r="Z1138" s="214"/>
      <c r="AA1138" s="214"/>
      <c r="AB1138" s="24"/>
      <c r="AC1138" s="268"/>
      <c r="AD1138" s="268"/>
      <c r="AE1138" s="268"/>
      <c r="AF1138" s="268"/>
      <c r="AG1138" s="268"/>
      <c r="AH1138" s="268"/>
    </row>
    <row r="1139" spans="1:34" s="244" customFormat="1" ht="13.5" customHeight="1" x14ac:dyDescent="0.25">
      <c r="A1139" s="214"/>
      <c r="B1139" s="214"/>
      <c r="C1139" s="214"/>
      <c r="D1139" s="214"/>
      <c r="E1139" s="243"/>
      <c r="F1139" s="243"/>
      <c r="G1139" s="243"/>
      <c r="H1139" s="214"/>
      <c r="I1139" s="214"/>
      <c r="J1139" s="214"/>
      <c r="K1139" s="214"/>
      <c r="L1139" s="214"/>
      <c r="M1139" s="214"/>
      <c r="N1139" s="214"/>
      <c r="O1139" s="214"/>
      <c r="P1139" s="214"/>
      <c r="Q1139" s="214"/>
      <c r="R1139" s="214"/>
      <c r="S1139" s="214"/>
      <c r="T1139" s="214"/>
      <c r="U1139" s="214"/>
      <c r="V1139" s="214"/>
      <c r="W1139" s="214"/>
      <c r="X1139" s="214"/>
      <c r="Y1139" s="214"/>
      <c r="Z1139" s="214"/>
      <c r="AA1139" s="214"/>
      <c r="AB1139" s="24"/>
      <c r="AC1139" s="268"/>
      <c r="AD1139" s="268"/>
      <c r="AE1139" s="268"/>
      <c r="AF1139" s="268"/>
      <c r="AG1139" s="268"/>
      <c r="AH1139" s="268"/>
    </row>
    <row r="1140" spans="1:34" s="244" customFormat="1" ht="13.5" customHeight="1" x14ac:dyDescent="0.25">
      <c r="A1140" s="214"/>
      <c r="B1140" s="214"/>
      <c r="C1140" s="214"/>
      <c r="D1140" s="214"/>
      <c r="E1140" s="243"/>
      <c r="F1140" s="243"/>
      <c r="G1140" s="243"/>
      <c r="H1140" s="214"/>
      <c r="I1140" s="214"/>
      <c r="J1140" s="214"/>
      <c r="K1140" s="214"/>
      <c r="L1140" s="214"/>
      <c r="M1140" s="214"/>
      <c r="N1140" s="214"/>
      <c r="O1140" s="214"/>
      <c r="P1140" s="214"/>
      <c r="Q1140" s="214"/>
      <c r="R1140" s="214"/>
      <c r="S1140" s="214"/>
      <c r="T1140" s="214"/>
      <c r="U1140" s="214"/>
      <c r="V1140" s="214"/>
      <c r="W1140" s="214"/>
      <c r="X1140" s="214"/>
      <c r="Y1140" s="214"/>
      <c r="Z1140" s="214"/>
      <c r="AA1140" s="214"/>
      <c r="AB1140" s="24"/>
      <c r="AC1140" s="268"/>
      <c r="AD1140" s="268"/>
      <c r="AE1140" s="268"/>
      <c r="AF1140" s="268"/>
      <c r="AG1140" s="268"/>
      <c r="AH1140" s="268"/>
    </row>
    <row r="1141" spans="1:34" s="244" customFormat="1" ht="13.5" customHeight="1" x14ac:dyDescent="0.25">
      <c r="A1141" s="214"/>
      <c r="B1141" s="214"/>
      <c r="C1141" s="214"/>
      <c r="D1141" s="214"/>
      <c r="E1141" s="243"/>
      <c r="F1141" s="243"/>
      <c r="G1141" s="243"/>
      <c r="H1141" s="214"/>
      <c r="I1141" s="214"/>
      <c r="J1141" s="214"/>
      <c r="K1141" s="214"/>
      <c r="L1141" s="214"/>
      <c r="M1141" s="214"/>
      <c r="N1141" s="214"/>
      <c r="O1141" s="214"/>
      <c r="P1141" s="214"/>
      <c r="Q1141" s="214"/>
      <c r="R1141" s="214"/>
      <c r="S1141" s="214"/>
      <c r="T1141" s="214"/>
      <c r="U1141" s="214"/>
      <c r="V1141" s="214"/>
      <c r="W1141" s="214"/>
      <c r="X1141" s="214"/>
      <c r="Y1141" s="214"/>
      <c r="Z1141" s="214"/>
      <c r="AA1141" s="214"/>
      <c r="AB1141" s="24"/>
      <c r="AC1141" s="268"/>
      <c r="AD1141" s="268"/>
      <c r="AE1141" s="268"/>
      <c r="AF1141" s="268"/>
      <c r="AG1141" s="268"/>
      <c r="AH1141" s="268"/>
    </row>
    <row r="1142" spans="1:34" s="244" customFormat="1" ht="13.5" customHeight="1" x14ac:dyDescent="0.25">
      <c r="A1142" s="214"/>
      <c r="B1142" s="214"/>
      <c r="C1142" s="214"/>
      <c r="D1142" s="214"/>
      <c r="E1142" s="243"/>
      <c r="F1142" s="243"/>
      <c r="G1142" s="243"/>
      <c r="H1142" s="214"/>
      <c r="I1142" s="214"/>
      <c r="J1142" s="214"/>
      <c r="K1142" s="214"/>
      <c r="L1142" s="214"/>
      <c r="M1142" s="214"/>
      <c r="N1142" s="214"/>
      <c r="O1142" s="214"/>
      <c r="P1142" s="214"/>
      <c r="Q1142" s="214"/>
      <c r="R1142" s="214"/>
      <c r="S1142" s="214"/>
      <c r="T1142" s="214"/>
      <c r="U1142" s="214"/>
      <c r="V1142" s="214"/>
      <c r="W1142" s="214"/>
      <c r="X1142" s="214"/>
      <c r="Y1142" s="214"/>
      <c r="Z1142" s="214"/>
      <c r="AA1142" s="214"/>
      <c r="AB1142" s="24"/>
      <c r="AC1142" s="268"/>
      <c r="AD1142" s="268"/>
      <c r="AE1142" s="268"/>
      <c r="AF1142" s="268"/>
      <c r="AG1142" s="268"/>
      <c r="AH1142" s="268"/>
    </row>
    <row r="1143" spans="1:34" s="244" customFormat="1" ht="13.5" customHeight="1" x14ac:dyDescent="0.25">
      <c r="A1143" s="214"/>
      <c r="B1143" s="214"/>
      <c r="C1143" s="214"/>
      <c r="D1143" s="214"/>
      <c r="E1143" s="243"/>
      <c r="F1143" s="243"/>
      <c r="G1143" s="243"/>
      <c r="H1143" s="214"/>
      <c r="I1143" s="214"/>
      <c r="J1143" s="214"/>
      <c r="K1143" s="214"/>
      <c r="L1143" s="214"/>
      <c r="M1143" s="214"/>
      <c r="N1143" s="214"/>
      <c r="O1143" s="214"/>
      <c r="P1143" s="214"/>
      <c r="Q1143" s="214"/>
      <c r="R1143" s="214"/>
      <c r="S1143" s="214"/>
      <c r="T1143" s="214"/>
      <c r="U1143" s="214"/>
      <c r="V1143" s="214"/>
      <c r="W1143" s="214"/>
      <c r="X1143" s="214"/>
      <c r="Y1143" s="214"/>
      <c r="Z1143" s="214"/>
      <c r="AA1143" s="214"/>
      <c r="AB1143" s="24"/>
      <c r="AC1143" s="268"/>
      <c r="AD1143" s="268"/>
      <c r="AE1143" s="268"/>
      <c r="AF1143" s="268"/>
      <c r="AG1143" s="268"/>
      <c r="AH1143" s="268"/>
    </row>
    <row r="1144" spans="1:34" s="244" customFormat="1" ht="13.5" customHeight="1" x14ac:dyDescent="0.25">
      <c r="A1144" s="214"/>
      <c r="B1144" s="214"/>
      <c r="C1144" s="214"/>
      <c r="D1144" s="214"/>
      <c r="E1144" s="243"/>
      <c r="F1144" s="243"/>
      <c r="G1144" s="243"/>
      <c r="H1144" s="214"/>
      <c r="I1144" s="214"/>
      <c r="J1144" s="214"/>
      <c r="K1144" s="214"/>
      <c r="L1144" s="214"/>
      <c r="M1144" s="214"/>
      <c r="N1144" s="214"/>
      <c r="O1144" s="214"/>
      <c r="P1144" s="214"/>
      <c r="Q1144" s="214"/>
      <c r="R1144" s="214"/>
      <c r="S1144" s="214"/>
      <c r="T1144" s="214"/>
      <c r="U1144" s="214"/>
      <c r="V1144" s="214"/>
      <c r="W1144" s="214"/>
      <c r="X1144" s="214"/>
      <c r="Y1144" s="214"/>
      <c r="Z1144" s="214"/>
      <c r="AA1144" s="214"/>
      <c r="AB1144" s="24"/>
      <c r="AC1144" s="268"/>
      <c r="AD1144" s="268"/>
      <c r="AE1144" s="268"/>
      <c r="AF1144" s="268"/>
      <c r="AG1144" s="268"/>
      <c r="AH1144" s="268"/>
    </row>
    <row r="1145" spans="1:34" s="244" customFormat="1" ht="13.5" customHeight="1" x14ac:dyDescent="0.25">
      <c r="A1145" s="214"/>
      <c r="B1145" s="214"/>
      <c r="C1145" s="214"/>
      <c r="D1145" s="214"/>
      <c r="E1145" s="243"/>
      <c r="F1145" s="243"/>
      <c r="G1145" s="243"/>
      <c r="H1145" s="214"/>
      <c r="I1145" s="214"/>
      <c r="J1145" s="214"/>
      <c r="K1145" s="214"/>
      <c r="L1145" s="214"/>
      <c r="M1145" s="214"/>
      <c r="N1145" s="214"/>
      <c r="O1145" s="214"/>
      <c r="P1145" s="214"/>
      <c r="Q1145" s="214"/>
      <c r="R1145" s="214"/>
      <c r="S1145" s="214"/>
      <c r="T1145" s="214"/>
      <c r="U1145" s="214"/>
      <c r="V1145" s="214"/>
      <c r="W1145" s="214"/>
      <c r="X1145" s="214"/>
      <c r="Y1145" s="214"/>
      <c r="Z1145" s="214"/>
      <c r="AA1145" s="214"/>
      <c r="AB1145" s="24"/>
      <c r="AC1145" s="268"/>
      <c r="AD1145" s="268"/>
      <c r="AE1145" s="268"/>
      <c r="AF1145" s="268"/>
      <c r="AG1145" s="268"/>
      <c r="AH1145" s="268"/>
    </row>
    <row r="1146" spans="1:34" s="244" customFormat="1" ht="13.5" customHeight="1" x14ac:dyDescent="0.25">
      <c r="A1146" s="214"/>
      <c r="B1146" s="214"/>
      <c r="C1146" s="214"/>
      <c r="D1146" s="214"/>
      <c r="E1146" s="243"/>
      <c r="F1146" s="243"/>
      <c r="G1146" s="243"/>
      <c r="H1146" s="214"/>
      <c r="I1146" s="214"/>
      <c r="J1146" s="214"/>
      <c r="K1146" s="214"/>
      <c r="L1146" s="214"/>
      <c r="M1146" s="214"/>
      <c r="N1146" s="214"/>
      <c r="O1146" s="214"/>
      <c r="P1146" s="214"/>
      <c r="Q1146" s="214"/>
      <c r="R1146" s="214"/>
      <c r="S1146" s="214"/>
      <c r="T1146" s="214"/>
      <c r="U1146" s="214"/>
      <c r="V1146" s="214"/>
      <c r="W1146" s="214"/>
      <c r="X1146" s="214"/>
      <c r="Y1146" s="214"/>
      <c r="Z1146" s="214"/>
      <c r="AA1146" s="214"/>
      <c r="AB1146" s="24"/>
      <c r="AC1146" s="268"/>
      <c r="AD1146" s="268"/>
      <c r="AE1146" s="268"/>
      <c r="AF1146" s="268"/>
      <c r="AG1146" s="268"/>
      <c r="AH1146" s="268"/>
    </row>
    <row r="1147" spans="1:34" s="244" customFormat="1" ht="13.5" customHeight="1" x14ac:dyDescent="0.25">
      <c r="A1147" s="214"/>
      <c r="B1147" s="214"/>
      <c r="C1147" s="214"/>
      <c r="D1147" s="214"/>
      <c r="E1147" s="243"/>
      <c r="F1147" s="243"/>
      <c r="G1147" s="243"/>
      <c r="H1147" s="214"/>
      <c r="I1147" s="214"/>
      <c r="J1147" s="214"/>
      <c r="K1147" s="214"/>
      <c r="L1147" s="214"/>
      <c r="M1147" s="214"/>
      <c r="N1147" s="214"/>
      <c r="O1147" s="214"/>
      <c r="P1147" s="214"/>
      <c r="Q1147" s="214"/>
      <c r="R1147" s="214"/>
      <c r="S1147" s="214"/>
      <c r="T1147" s="214"/>
      <c r="U1147" s="214"/>
      <c r="V1147" s="214"/>
      <c r="W1147" s="214"/>
      <c r="X1147" s="214"/>
      <c r="Y1147" s="214"/>
      <c r="Z1147" s="214"/>
      <c r="AA1147" s="214"/>
      <c r="AB1147" s="24"/>
      <c r="AC1147" s="268"/>
      <c r="AD1147" s="268"/>
      <c r="AE1147" s="268"/>
      <c r="AF1147" s="268"/>
      <c r="AG1147" s="268"/>
      <c r="AH1147" s="268"/>
    </row>
    <row r="1148" spans="1:34" s="244" customFormat="1" ht="13.5" customHeight="1" x14ac:dyDescent="0.25">
      <c r="A1148" s="214"/>
      <c r="B1148" s="214"/>
      <c r="C1148" s="214"/>
      <c r="D1148" s="214"/>
      <c r="E1148" s="243"/>
      <c r="F1148" s="243"/>
      <c r="G1148" s="243"/>
      <c r="H1148" s="214"/>
      <c r="I1148" s="214"/>
      <c r="J1148" s="214"/>
      <c r="K1148" s="214"/>
      <c r="L1148" s="214"/>
      <c r="M1148" s="214"/>
      <c r="N1148" s="214"/>
      <c r="O1148" s="214"/>
      <c r="P1148" s="214"/>
      <c r="Q1148" s="214"/>
      <c r="R1148" s="214"/>
      <c r="S1148" s="214"/>
      <c r="T1148" s="214"/>
      <c r="U1148" s="214"/>
      <c r="V1148" s="214"/>
      <c r="W1148" s="214"/>
      <c r="X1148" s="214"/>
      <c r="Y1148" s="214"/>
      <c r="Z1148" s="214"/>
      <c r="AA1148" s="214"/>
      <c r="AB1148" s="24"/>
      <c r="AC1148" s="268"/>
      <c r="AD1148" s="268"/>
      <c r="AE1148" s="268"/>
      <c r="AF1148" s="268"/>
      <c r="AG1148" s="268"/>
      <c r="AH1148" s="268"/>
    </row>
    <row r="1149" spans="1:34" s="244" customFormat="1" ht="13.5" customHeight="1" x14ac:dyDescent="0.25">
      <c r="A1149" s="214"/>
      <c r="B1149" s="214"/>
      <c r="C1149" s="214"/>
      <c r="D1149" s="214"/>
      <c r="E1149" s="243"/>
      <c r="F1149" s="243"/>
      <c r="G1149" s="243"/>
      <c r="H1149" s="214"/>
      <c r="I1149" s="214"/>
      <c r="J1149" s="214"/>
      <c r="K1149" s="214"/>
      <c r="L1149" s="214"/>
      <c r="M1149" s="214"/>
      <c r="N1149" s="214"/>
      <c r="O1149" s="214"/>
      <c r="P1149" s="214"/>
      <c r="Q1149" s="214"/>
      <c r="R1149" s="214"/>
      <c r="S1149" s="214"/>
      <c r="T1149" s="214"/>
      <c r="U1149" s="214"/>
      <c r="V1149" s="214"/>
      <c r="W1149" s="214"/>
      <c r="X1149" s="214"/>
      <c r="Y1149" s="214"/>
      <c r="Z1149" s="214"/>
      <c r="AA1149" s="214"/>
      <c r="AB1149" s="24"/>
      <c r="AC1149" s="268"/>
      <c r="AD1149" s="268"/>
      <c r="AE1149" s="268"/>
      <c r="AF1149" s="268"/>
      <c r="AG1149" s="268"/>
      <c r="AH1149" s="268"/>
    </row>
    <row r="1150" spans="1:34" s="244" customFormat="1" ht="13.5" customHeight="1" x14ac:dyDescent="0.25">
      <c r="A1150" s="214"/>
      <c r="B1150" s="214"/>
      <c r="C1150" s="214"/>
      <c r="D1150" s="214"/>
      <c r="E1150" s="243"/>
      <c r="F1150" s="243"/>
      <c r="G1150" s="243"/>
      <c r="H1150" s="214"/>
      <c r="I1150" s="214"/>
      <c r="J1150" s="214"/>
      <c r="K1150" s="214"/>
      <c r="L1150" s="214"/>
      <c r="M1150" s="214"/>
      <c r="N1150" s="214"/>
      <c r="O1150" s="214"/>
      <c r="P1150" s="214"/>
      <c r="Q1150" s="214"/>
      <c r="R1150" s="214"/>
      <c r="S1150" s="214"/>
      <c r="T1150" s="214"/>
      <c r="U1150" s="214"/>
      <c r="V1150" s="214"/>
      <c r="W1150" s="214"/>
      <c r="X1150" s="214"/>
      <c r="Y1150" s="214"/>
      <c r="Z1150" s="214"/>
      <c r="AA1150" s="214"/>
      <c r="AB1150" s="24"/>
      <c r="AC1150" s="268"/>
      <c r="AD1150" s="268"/>
      <c r="AE1150" s="268"/>
      <c r="AF1150" s="268"/>
      <c r="AG1150" s="268"/>
      <c r="AH1150" s="268"/>
    </row>
    <row r="1151" spans="1:34" s="244" customFormat="1" ht="13.5" customHeight="1" x14ac:dyDescent="0.25">
      <c r="A1151" s="214"/>
      <c r="B1151" s="214"/>
      <c r="C1151" s="214"/>
      <c r="D1151" s="214"/>
      <c r="E1151" s="243"/>
      <c r="F1151" s="243"/>
      <c r="G1151" s="243"/>
      <c r="H1151" s="214"/>
      <c r="I1151" s="214"/>
      <c r="J1151" s="214"/>
      <c r="K1151" s="214"/>
      <c r="L1151" s="214"/>
      <c r="M1151" s="214"/>
      <c r="N1151" s="214"/>
      <c r="O1151" s="214"/>
      <c r="P1151" s="214"/>
      <c r="Q1151" s="214"/>
      <c r="R1151" s="214"/>
      <c r="S1151" s="214"/>
      <c r="T1151" s="214"/>
      <c r="U1151" s="214"/>
      <c r="V1151" s="214"/>
      <c r="W1151" s="214"/>
      <c r="X1151" s="214"/>
      <c r="Y1151" s="214"/>
      <c r="Z1151" s="214"/>
      <c r="AA1151" s="214"/>
      <c r="AB1151" s="24"/>
      <c r="AC1151" s="268"/>
      <c r="AD1151" s="268"/>
      <c r="AE1151" s="268"/>
      <c r="AF1151" s="268"/>
      <c r="AG1151" s="268"/>
      <c r="AH1151" s="268"/>
    </row>
    <row r="1152" spans="1:34" s="244" customFormat="1" ht="13.5" customHeight="1" x14ac:dyDescent="0.25">
      <c r="A1152" s="214"/>
      <c r="B1152" s="214"/>
      <c r="C1152" s="214"/>
      <c r="D1152" s="214"/>
      <c r="E1152" s="243"/>
      <c r="F1152" s="243"/>
      <c r="G1152" s="243"/>
      <c r="H1152" s="214"/>
      <c r="I1152" s="214"/>
      <c r="J1152" s="214"/>
      <c r="K1152" s="214"/>
      <c r="L1152" s="214"/>
      <c r="M1152" s="214"/>
      <c r="N1152" s="214"/>
      <c r="O1152" s="214"/>
      <c r="P1152" s="214"/>
      <c r="Q1152" s="214"/>
      <c r="R1152" s="214"/>
      <c r="S1152" s="214"/>
      <c r="T1152" s="214"/>
      <c r="U1152" s="214"/>
      <c r="V1152" s="214"/>
      <c r="W1152" s="214"/>
      <c r="X1152" s="214"/>
      <c r="Y1152" s="214"/>
      <c r="Z1152" s="214"/>
      <c r="AA1152" s="214"/>
      <c r="AB1152" s="24"/>
      <c r="AC1152" s="268"/>
      <c r="AD1152" s="268"/>
      <c r="AE1152" s="268"/>
      <c r="AF1152" s="268"/>
      <c r="AG1152" s="268"/>
      <c r="AH1152" s="268"/>
    </row>
    <row r="1153" spans="1:34" s="244" customFormat="1" ht="13.5" customHeight="1" x14ac:dyDescent="0.25">
      <c r="A1153" s="214"/>
      <c r="B1153" s="214"/>
      <c r="C1153" s="214"/>
      <c r="D1153" s="214"/>
      <c r="E1153" s="243"/>
      <c r="F1153" s="243"/>
      <c r="G1153" s="243"/>
      <c r="H1153" s="214"/>
      <c r="I1153" s="214"/>
      <c r="J1153" s="214"/>
      <c r="K1153" s="214"/>
      <c r="L1153" s="214"/>
      <c r="M1153" s="214"/>
      <c r="N1153" s="214"/>
      <c r="O1153" s="214"/>
      <c r="P1153" s="214"/>
      <c r="Q1153" s="214"/>
      <c r="R1153" s="214"/>
      <c r="S1153" s="214"/>
      <c r="T1153" s="214"/>
      <c r="U1153" s="214"/>
      <c r="V1153" s="214"/>
      <c r="W1153" s="214"/>
      <c r="X1153" s="214"/>
      <c r="Y1153" s="214"/>
      <c r="Z1153" s="214"/>
      <c r="AA1153" s="214"/>
      <c r="AB1153" s="24"/>
      <c r="AC1153" s="268"/>
      <c r="AD1153" s="268"/>
      <c r="AE1153" s="268"/>
      <c r="AF1153" s="268"/>
      <c r="AG1153" s="268"/>
      <c r="AH1153" s="268"/>
    </row>
    <row r="1154" spans="1:34" s="244" customFormat="1" ht="13.5" customHeight="1" x14ac:dyDescent="0.25">
      <c r="A1154" s="214"/>
      <c r="B1154" s="214"/>
      <c r="C1154" s="214"/>
      <c r="D1154" s="214"/>
      <c r="E1154" s="243"/>
      <c r="F1154" s="243"/>
      <c r="G1154" s="243"/>
      <c r="H1154" s="214"/>
      <c r="I1154" s="214"/>
      <c r="J1154" s="214"/>
      <c r="K1154" s="214"/>
      <c r="L1154" s="214"/>
      <c r="M1154" s="214"/>
      <c r="N1154" s="214"/>
      <c r="O1154" s="214"/>
      <c r="P1154" s="214"/>
      <c r="Q1154" s="214"/>
      <c r="R1154" s="214"/>
      <c r="S1154" s="214"/>
      <c r="T1154" s="214"/>
      <c r="U1154" s="214"/>
      <c r="V1154" s="214"/>
      <c r="W1154" s="214"/>
      <c r="X1154" s="214"/>
      <c r="Y1154" s="214"/>
      <c r="Z1154" s="214"/>
      <c r="AA1154" s="214"/>
      <c r="AB1154" s="24"/>
      <c r="AC1154" s="268"/>
      <c r="AD1154" s="268"/>
      <c r="AE1154" s="268"/>
      <c r="AF1154" s="268"/>
      <c r="AG1154" s="268"/>
      <c r="AH1154" s="268"/>
    </row>
    <row r="1155" spans="1:34" s="244" customFormat="1" ht="13.5" customHeight="1" x14ac:dyDescent="0.25">
      <c r="A1155" s="214"/>
      <c r="B1155" s="214"/>
      <c r="C1155" s="214"/>
      <c r="D1155" s="214"/>
      <c r="E1155" s="243"/>
      <c r="F1155" s="243"/>
      <c r="G1155" s="243"/>
      <c r="H1155" s="214"/>
      <c r="I1155" s="214"/>
      <c r="J1155" s="214"/>
      <c r="K1155" s="214"/>
      <c r="L1155" s="214"/>
      <c r="M1155" s="214"/>
      <c r="N1155" s="214"/>
      <c r="O1155" s="214"/>
      <c r="P1155" s="214"/>
      <c r="Q1155" s="214"/>
      <c r="R1155" s="214"/>
      <c r="S1155" s="214"/>
      <c r="T1155" s="214"/>
      <c r="U1155" s="214"/>
      <c r="V1155" s="214"/>
      <c r="W1155" s="214"/>
      <c r="X1155" s="214"/>
      <c r="Y1155" s="214"/>
      <c r="Z1155" s="214"/>
      <c r="AA1155" s="214"/>
      <c r="AB1155" s="24"/>
      <c r="AC1155" s="268"/>
      <c r="AD1155" s="268"/>
      <c r="AE1155" s="268"/>
      <c r="AF1155" s="268"/>
      <c r="AG1155" s="268"/>
      <c r="AH1155" s="268"/>
    </row>
    <row r="1156" spans="1:34" s="244" customFormat="1" ht="13.5" customHeight="1" x14ac:dyDescent="0.25">
      <c r="A1156" s="214"/>
      <c r="B1156" s="214"/>
      <c r="C1156" s="214"/>
      <c r="D1156" s="214"/>
      <c r="E1156" s="243"/>
      <c r="F1156" s="243"/>
      <c r="G1156" s="243"/>
      <c r="H1156" s="214"/>
      <c r="I1156" s="214"/>
      <c r="J1156" s="214"/>
      <c r="K1156" s="214"/>
      <c r="L1156" s="214"/>
      <c r="M1156" s="214"/>
      <c r="N1156" s="214"/>
      <c r="O1156" s="214"/>
      <c r="P1156" s="214"/>
      <c r="Q1156" s="214"/>
      <c r="R1156" s="214"/>
      <c r="S1156" s="214"/>
      <c r="T1156" s="214"/>
      <c r="U1156" s="214"/>
      <c r="V1156" s="214"/>
      <c r="W1156" s="214"/>
      <c r="X1156" s="214"/>
      <c r="Y1156" s="214"/>
      <c r="Z1156" s="214"/>
      <c r="AA1156" s="214"/>
      <c r="AB1156" s="24"/>
      <c r="AC1156" s="268"/>
      <c r="AD1156" s="268"/>
      <c r="AE1156" s="268"/>
      <c r="AF1156" s="268"/>
      <c r="AG1156" s="268"/>
      <c r="AH1156" s="268"/>
    </row>
    <row r="1157" spans="1:34" s="244" customFormat="1" ht="13.5" customHeight="1" x14ac:dyDescent="0.25">
      <c r="A1157" s="214"/>
      <c r="B1157" s="214"/>
      <c r="C1157" s="214"/>
      <c r="D1157" s="214"/>
      <c r="E1157" s="243"/>
      <c r="F1157" s="243"/>
      <c r="G1157" s="243"/>
      <c r="H1157" s="214"/>
      <c r="I1157" s="214"/>
      <c r="J1157" s="214"/>
      <c r="K1157" s="214"/>
      <c r="L1157" s="214"/>
      <c r="M1157" s="214"/>
      <c r="N1157" s="214"/>
      <c r="O1157" s="214"/>
      <c r="P1157" s="214"/>
      <c r="Q1157" s="214"/>
      <c r="R1157" s="214"/>
      <c r="S1157" s="214"/>
      <c r="T1157" s="214"/>
      <c r="U1157" s="214"/>
      <c r="V1157" s="214"/>
      <c r="W1157" s="214"/>
      <c r="X1157" s="214"/>
      <c r="Y1157" s="214"/>
      <c r="Z1157" s="214"/>
      <c r="AA1157" s="214"/>
      <c r="AB1157" s="24"/>
      <c r="AC1157" s="268"/>
      <c r="AD1157" s="268"/>
      <c r="AE1157" s="268"/>
      <c r="AF1157" s="268"/>
      <c r="AG1157" s="268"/>
      <c r="AH1157" s="268"/>
    </row>
    <row r="1158" spans="1:34" s="244" customFormat="1" ht="13.5" customHeight="1" x14ac:dyDescent="0.25">
      <c r="A1158" s="214"/>
      <c r="B1158" s="214"/>
      <c r="C1158" s="214"/>
      <c r="D1158" s="214"/>
      <c r="E1158" s="243"/>
      <c r="F1158" s="243"/>
      <c r="G1158" s="243"/>
      <c r="H1158" s="214"/>
      <c r="I1158" s="214"/>
      <c r="J1158" s="214"/>
      <c r="K1158" s="214"/>
      <c r="L1158" s="214"/>
      <c r="M1158" s="214"/>
      <c r="N1158" s="214"/>
      <c r="O1158" s="214"/>
      <c r="P1158" s="214"/>
      <c r="Q1158" s="214"/>
      <c r="R1158" s="214"/>
      <c r="S1158" s="214"/>
      <c r="T1158" s="214"/>
      <c r="U1158" s="214"/>
      <c r="V1158" s="214"/>
      <c r="W1158" s="214"/>
      <c r="X1158" s="214"/>
      <c r="Y1158" s="214"/>
      <c r="Z1158" s="214"/>
      <c r="AA1158" s="214"/>
      <c r="AB1158" s="24"/>
      <c r="AC1158" s="268"/>
      <c r="AD1158" s="268"/>
      <c r="AE1158" s="268"/>
      <c r="AF1158" s="268"/>
      <c r="AG1158" s="268"/>
      <c r="AH1158" s="268"/>
    </row>
    <row r="1159" spans="1:34" s="244" customFormat="1" ht="13.5" customHeight="1" x14ac:dyDescent="0.25">
      <c r="A1159" s="214"/>
      <c r="B1159" s="214"/>
      <c r="C1159" s="214"/>
      <c r="D1159" s="214"/>
      <c r="E1159" s="243"/>
      <c r="F1159" s="243"/>
      <c r="G1159" s="243"/>
      <c r="H1159" s="214"/>
      <c r="I1159" s="214"/>
      <c r="J1159" s="214"/>
      <c r="K1159" s="214"/>
      <c r="L1159" s="214"/>
      <c r="M1159" s="214"/>
      <c r="N1159" s="214"/>
      <c r="O1159" s="214"/>
      <c r="P1159" s="214"/>
      <c r="Q1159" s="214"/>
      <c r="R1159" s="214"/>
      <c r="S1159" s="214"/>
      <c r="T1159" s="214"/>
      <c r="U1159" s="214"/>
      <c r="V1159" s="214"/>
      <c r="W1159" s="214"/>
      <c r="X1159" s="214"/>
      <c r="Y1159" s="214"/>
      <c r="Z1159" s="214"/>
      <c r="AA1159" s="214"/>
      <c r="AB1159" s="24"/>
      <c r="AC1159" s="268"/>
      <c r="AD1159" s="268"/>
      <c r="AE1159" s="268"/>
      <c r="AF1159" s="268"/>
      <c r="AG1159" s="268"/>
      <c r="AH1159" s="268"/>
    </row>
    <row r="1160" spans="1:34" s="244" customFormat="1" ht="13.5" customHeight="1" x14ac:dyDescent="0.25">
      <c r="A1160" s="214"/>
      <c r="B1160" s="214"/>
      <c r="C1160" s="214"/>
      <c r="D1160" s="214"/>
      <c r="E1160" s="243"/>
      <c r="F1160" s="243"/>
      <c r="G1160" s="243"/>
      <c r="H1160" s="214"/>
      <c r="I1160" s="214"/>
      <c r="J1160" s="214"/>
      <c r="K1160" s="214"/>
      <c r="L1160" s="214"/>
      <c r="M1160" s="214"/>
      <c r="N1160" s="214"/>
      <c r="O1160" s="214"/>
      <c r="P1160" s="214"/>
      <c r="Q1160" s="214"/>
      <c r="R1160" s="214"/>
      <c r="S1160" s="214"/>
      <c r="T1160" s="214"/>
      <c r="U1160" s="214"/>
      <c r="V1160" s="214"/>
      <c r="W1160" s="214"/>
      <c r="X1160" s="214"/>
      <c r="Y1160" s="214"/>
      <c r="Z1160" s="214"/>
      <c r="AA1160" s="214"/>
      <c r="AB1160" s="24"/>
      <c r="AC1160" s="268"/>
      <c r="AD1160" s="268"/>
      <c r="AE1160" s="268"/>
      <c r="AF1160" s="268"/>
      <c r="AG1160" s="268"/>
      <c r="AH1160" s="268"/>
    </row>
    <row r="1161" spans="1:34" s="244" customFormat="1" ht="13.5" customHeight="1" x14ac:dyDescent="0.25">
      <c r="A1161" s="214"/>
      <c r="B1161" s="214"/>
      <c r="C1161" s="214"/>
      <c r="D1161" s="214"/>
      <c r="E1161" s="243"/>
      <c r="F1161" s="243"/>
      <c r="G1161" s="243"/>
      <c r="H1161" s="214"/>
      <c r="I1161" s="214"/>
      <c r="J1161" s="214"/>
      <c r="K1161" s="214"/>
      <c r="L1161" s="214"/>
      <c r="M1161" s="214"/>
      <c r="N1161" s="214"/>
      <c r="O1161" s="214"/>
      <c r="P1161" s="214"/>
      <c r="Q1161" s="214"/>
      <c r="R1161" s="214"/>
      <c r="S1161" s="214"/>
      <c r="T1161" s="214"/>
      <c r="U1161" s="214"/>
      <c r="V1161" s="214"/>
      <c r="W1161" s="214"/>
      <c r="X1161" s="214"/>
      <c r="Y1161" s="214"/>
      <c r="Z1161" s="214"/>
      <c r="AA1161" s="214"/>
      <c r="AB1161" s="24"/>
      <c r="AC1161" s="268"/>
      <c r="AD1161" s="268"/>
      <c r="AE1161" s="268"/>
      <c r="AF1161" s="268"/>
      <c r="AG1161" s="268"/>
      <c r="AH1161" s="268"/>
    </row>
    <row r="1162" spans="1:34" s="244" customFormat="1" ht="13.5" customHeight="1" x14ac:dyDescent="0.25">
      <c r="A1162" s="214"/>
      <c r="B1162" s="214"/>
      <c r="C1162" s="214"/>
      <c r="D1162" s="214"/>
      <c r="E1162" s="243"/>
      <c r="F1162" s="243"/>
      <c r="G1162" s="243"/>
      <c r="H1162" s="214"/>
      <c r="I1162" s="214"/>
      <c r="J1162" s="214"/>
      <c r="K1162" s="214"/>
      <c r="L1162" s="214"/>
      <c r="M1162" s="214"/>
      <c r="N1162" s="214"/>
      <c r="O1162" s="214"/>
      <c r="P1162" s="214"/>
      <c r="Q1162" s="214"/>
      <c r="R1162" s="214"/>
      <c r="S1162" s="214"/>
      <c r="T1162" s="214"/>
      <c r="U1162" s="214"/>
      <c r="V1162" s="214"/>
      <c r="W1162" s="214"/>
      <c r="X1162" s="214"/>
      <c r="Y1162" s="214"/>
      <c r="Z1162" s="214"/>
      <c r="AA1162" s="214"/>
      <c r="AB1162" s="24"/>
      <c r="AC1162" s="268"/>
      <c r="AD1162" s="268"/>
      <c r="AE1162" s="268"/>
      <c r="AF1162" s="268"/>
      <c r="AG1162" s="268"/>
      <c r="AH1162" s="268"/>
    </row>
    <row r="1163" spans="1:34" s="244" customFormat="1" ht="13.5" customHeight="1" x14ac:dyDescent="0.25">
      <c r="A1163" s="214"/>
      <c r="B1163" s="214"/>
      <c r="C1163" s="214"/>
      <c r="D1163" s="214"/>
      <c r="E1163" s="243"/>
      <c r="F1163" s="243"/>
      <c r="G1163" s="243"/>
      <c r="H1163" s="214"/>
      <c r="I1163" s="214"/>
      <c r="J1163" s="214"/>
      <c r="K1163" s="214"/>
      <c r="L1163" s="214"/>
      <c r="M1163" s="214"/>
      <c r="N1163" s="214"/>
      <c r="O1163" s="214"/>
      <c r="P1163" s="214"/>
      <c r="Q1163" s="214"/>
      <c r="R1163" s="214"/>
      <c r="S1163" s="214"/>
      <c r="T1163" s="214"/>
      <c r="U1163" s="214"/>
      <c r="V1163" s="214"/>
      <c r="W1163" s="214"/>
      <c r="X1163" s="214"/>
      <c r="Y1163" s="214"/>
      <c r="Z1163" s="214"/>
      <c r="AA1163" s="214"/>
      <c r="AB1163" s="24"/>
      <c r="AC1163" s="268"/>
      <c r="AD1163" s="268"/>
      <c r="AE1163" s="268"/>
      <c r="AF1163" s="268"/>
      <c r="AG1163" s="268"/>
      <c r="AH1163" s="268"/>
    </row>
    <row r="1164" spans="1:34" s="244" customFormat="1" ht="13.5" customHeight="1" x14ac:dyDescent="0.25">
      <c r="A1164" s="214"/>
      <c r="B1164" s="214"/>
      <c r="C1164" s="214"/>
      <c r="D1164" s="214"/>
      <c r="E1164" s="243"/>
      <c r="F1164" s="243"/>
      <c r="G1164" s="243"/>
      <c r="H1164" s="214"/>
      <c r="I1164" s="214"/>
      <c r="J1164" s="214"/>
      <c r="K1164" s="214"/>
      <c r="L1164" s="214"/>
      <c r="M1164" s="214"/>
      <c r="N1164" s="214"/>
      <c r="O1164" s="214"/>
      <c r="P1164" s="214"/>
      <c r="Q1164" s="214"/>
      <c r="R1164" s="214"/>
      <c r="S1164" s="214"/>
      <c r="T1164" s="214"/>
      <c r="U1164" s="214"/>
      <c r="V1164" s="214"/>
      <c r="W1164" s="214"/>
      <c r="X1164" s="214"/>
      <c r="Y1164" s="214"/>
      <c r="Z1164" s="214"/>
      <c r="AA1164" s="214"/>
      <c r="AB1164" s="24"/>
      <c r="AC1164" s="268"/>
      <c r="AD1164" s="268"/>
      <c r="AE1164" s="268"/>
      <c r="AF1164" s="268"/>
      <c r="AG1164" s="268"/>
      <c r="AH1164" s="268"/>
    </row>
    <row r="1165" spans="1:34" s="244" customFormat="1" ht="13.5" customHeight="1" x14ac:dyDescent="0.25">
      <c r="A1165" s="214"/>
      <c r="B1165" s="214"/>
      <c r="C1165" s="214"/>
      <c r="D1165" s="214"/>
      <c r="E1165" s="243"/>
      <c r="F1165" s="243"/>
      <c r="G1165" s="243"/>
      <c r="H1165" s="214"/>
      <c r="I1165" s="214"/>
      <c r="J1165" s="214"/>
      <c r="K1165" s="214"/>
      <c r="L1165" s="214"/>
      <c r="M1165" s="214"/>
      <c r="N1165" s="214"/>
      <c r="O1165" s="214"/>
      <c r="P1165" s="214"/>
      <c r="Q1165" s="214"/>
      <c r="R1165" s="214"/>
      <c r="S1165" s="214"/>
      <c r="T1165" s="214"/>
      <c r="U1165" s="214"/>
      <c r="V1165" s="214"/>
      <c r="W1165" s="214"/>
      <c r="X1165" s="214"/>
      <c r="Y1165" s="214"/>
      <c r="Z1165" s="214"/>
      <c r="AA1165" s="214"/>
      <c r="AB1165" s="24"/>
      <c r="AC1165" s="268"/>
      <c r="AD1165" s="268"/>
      <c r="AE1165" s="268"/>
      <c r="AF1165" s="268"/>
      <c r="AG1165" s="268"/>
      <c r="AH1165" s="268"/>
    </row>
    <row r="1166" spans="1:34" s="244" customFormat="1" ht="13.5" customHeight="1" x14ac:dyDescent="0.25">
      <c r="A1166" s="214"/>
      <c r="B1166" s="214"/>
      <c r="C1166" s="214"/>
      <c r="D1166" s="214"/>
      <c r="E1166" s="243"/>
      <c r="F1166" s="243"/>
      <c r="G1166" s="243"/>
      <c r="H1166" s="214"/>
      <c r="I1166" s="214"/>
      <c r="J1166" s="214"/>
      <c r="K1166" s="214"/>
      <c r="L1166" s="214"/>
      <c r="M1166" s="214"/>
      <c r="N1166" s="214"/>
      <c r="O1166" s="214"/>
      <c r="P1166" s="214"/>
      <c r="Q1166" s="214"/>
      <c r="R1166" s="214"/>
      <c r="S1166" s="214"/>
      <c r="T1166" s="214"/>
      <c r="U1166" s="214"/>
      <c r="V1166" s="214"/>
      <c r="W1166" s="214"/>
      <c r="X1166" s="214"/>
      <c r="Y1166" s="214"/>
      <c r="Z1166" s="214"/>
      <c r="AA1166" s="214"/>
      <c r="AB1166" s="24"/>
      <c r="AC1166" s="268"/>
      <c r="AD1166" s="268"/>
      <c r="AE1166" s="268"/>
      <c r="AF1166" s="268"/>
      <c r="AG1166" s="268"/>
      <c r="AH1166" s="268"/>
    </row>
    <row r="1167" spans="1:34" s="244" customFormat="1" ht="13.5" customHeight="1" x14ac:dyDescent="0.25">
      <c r="A1167" s="214"/>
      <c r="B1167" s="214"/>
      <c r="C1167" s="214"/>
      <c r="D1167" s="214"/>
      <c r="E1167" s="243"/>
      <c r="F1167" s="243"/>
      <c r="G1167" s="243"/>
      <c r="H1167" s="214"/>
      <c r="I1167" s="214"/>
      <c r="J1167" s="214"/>
      <c r="K1167" s="214"/>
      <c r="L1167" s="214"/>
      <c r="M1167" s="214"/>
      <c r="N1167" s="214"/>
      <c r="O1167" s="214"/>
      <c r="P1167" s="214"/>
      <c r="Q1167" s="214"/>
      <c r="R1167" s="214"/>
      <c r="S1167" s="214"/>
      <c r="T1167" s="214"/>
      <c r="U1167" s="214"/>
      <c r="V1167" s="214"/>
      <c r="W1167" s="214"/>
      <c r="X1167" s="214"/>
      <c r="Y1167" s="214"/>
      <c r="Z1167" s="214"/>
      <c r="AA1167" s="214"/>
      <c r="AB1167" s="24"/>
      <c r="AC1167" s="268"/>
      <c r="AD1167" s="268"/>
      <c r="AE1167" s="268"/>
      <c r="AF1167" s="268"/>
      <c r="AG1167" s="268"/>
      <c r="AH1167" s="268"/>
    </row>
    <row r="1168" spans="1:34" s="244" customFormat="1" ht="13.5" customHeight="1" x14ac:dyDescent="0.25">
      <c r="A1168" s="214"/>
      <c r="B1168" s="214"/>
      <c r="C1168" s="214"/>
      <c r="D1168" s="214"/>
      <c r="E1168" s="243"/>
      <c r="F1168" s="243"/>
      <c r="G1168" s="243"/>
      <c r="H1168" s="214"/>
      <c r="I1168" s="214"/>
      <c r="J1168" s="214"/>
      <c r="K1168" s="214"/>
      <c r="L1168" s="214"/>
      <c r="M1168" s="214"/>
      <c r="N1168" s="214"/>
      <c r="O1168" s="214"/>
      <c r="P1168" s="214"/>
      <c r="Q1168" s="214"/>
      <c r="R1168" s="214"/>
      <c r="S1168" s="214"/>
      <c r="T1168" s="214"/>
      <c r="U1168" s="214"/>
      <c r="V1168" s="214"/>
      <c r="W1168" s="214"/>
      <c r="X1168" s="214"/>
      <c r="Y1168" s="214"/>
      <c r="Z1168" s="214"/>
      <c r="AA1168" s="214"/>
      <c r="AB1168" s="24"/>
      <c r="AC1168" s="268"/>
      <c r="AD1168" s="268"/>
      <c r="AE1168" s="268"/>
      <c r="AF1168" s="268"/>
      <c r="AG1168" s="268"/>
      <c r="AH1168" s="268"/>
    </row>
    <row r="1169" spans="1:34" s="244" customFormat="1" ht="13.5" customHeight="1" x14ac:dyDescent="0.25">
      <c r="A1169" s="214"/>
      <c r="B1169" s="214"/>
      <c r="C1169" s="214"/>
      <c r="D1169" s="214"/>
      <c r="E1169" s="243"/>
      <c r="F1169" s="243"/>
      <c r="G1169" s="243"/>
      <c r="H1169" s="214"/>
      <c r="I1169" s="214"/>
      <c r="J1169" s="214"/>
      <c r="K1169" s="214"/>
      <c r="L1169" s="214"/>
      <c r="M1169" s="214"/>
      <c r="N1169" s="214"/>
      <c r="O1169" s="214"/>
      <c r="P1169" s="214"/>
      <c r="Q1169" s="214"/>
      <c r="R1169" s="214"/>
      <c r="S1169" s="214"/>
      <c r="T1169" s="214"/>
      <c r="U1169" s="214"/>
      <c r="V1169" s="214"/>
      <c r="W1169" s="214"/>
      <c r="X1169" s="214"/>
      <c r="Y1169" s="214"/>
      <c r="Z1169" s="214"/>
      <c r="AA1169" s="214"/>
      <c r="AB1169" s="24"/>
      <c r="AC1169" s="268"/>
      <c r="AD1169" s="268"/>
      <c r="AE1169" s="268"/>
      <c r="AF1169" s="268"/>
      <c r="AG1169" s="268"/>
      <c r="AH1169" s="268"/>
    </row>
    <row r="1170" spans="1:34" s="244" customFormat="1" ht="13.5" customHeight="1" x14ac:dyDescent="0.25">
      <c r="A1170" s="214"/>
      <c r="B1170" s="214"/>
      <c r="C1170" s="214"/>
      <c r="D1170" s="214"/>
      <c r="E1170" s="243"/>
      <c r="F1170" s="243"/>
      <c r="G1170" s="243"/>
      <c r="H1170" s="214"/>
      <c r="I1170" s="214"/>
      <c r="J1170" s="214"/>
      <c r="K1170" s="214"/>
      <c r="L1170" s="214"/>
      <c r="M1170" s="214"/>
      <c r="N1170" s="214"/>
      <c r="O1170" s="214"/>
      <c r="P1170" s="214"/>
      <c r="Q1170" s="214"/>
      <c r="R1170" s="214"/>
      <c r="S1170" s="214"/>
      <c r="T1170" s="214"/>
      <c r="U1170" s="214"/>
      <c r="V1170" s="214"/>
      <c r="W1170" s="214"/>
      <c r="X1170" s="214"/>
      <c r="Y1170" s="214"/>
      <c r="Z1170" s="214"/>
      <c r="AA1170" s="214"/>
      <c r="AB1170" s="24"/>
      <c r="AC1170" s="268"/>
      <c r="AD1170" s="268"/>
      <c r="AE1170" s="268"/>
      <c r="AF1170" s="268"/>
      <c r="AG1170" s="268"/>
      <c r="AH1170" s="268"/>
    </row>
    <row r="1171" spans="1:34" s="244" customFormat="1" ht="13.5" customHeight="1" x14ac:dyDescent="0.25">
      <c r="A1171" s="214"/>
      <c r="B1171" s="214"/>
      <c r="C1171" s="214"/>
      <c r="D1171" s="214"/>
      <c r="E1171" s="243"/>
      <c r="F1171" s="243"/>
      <c r="G1171" s="243"/>
      <c r="H1171" s="214"/>
      <c r="I1171" s="214"/>
      <c r="J1171" s="214"/>
      <c r="K1171" s="214"/>
      <c r="L1171" s="214"/>
      <c r="M1171" s="214"/>
      <c r="N1171" s="214"/>
      <c r="O1171" s="214"/>
      <c r="P1171" s="214"/>
      <c r="Q1171" s="214"/>
      <c r="R1171" s="214"/>
      <c r="S1171" s="214"/>
      <c r="T1171" s="214"/>
      <c r="U1171" s="214"/>
      <c r="V1171" s="214"/>
      <c r="W1171" s="214"/>
      <c r="X1171" s="214"/>
      <c r="Y1171" s="214"/>
      <c r="Z1171" s="214"/>
      <c r="AA1171" s="214"/>
      <c r="AB1171" s="24"/>
      <c r="AC1171" s="268"/>
      <c r="AD1171" s="268"/>
      <c r="AE1171" s="268"/>
      <c r="AF1171" s="268"/>
      <c r="AG1171" s="268"/>
      <c r="AH1171" s="268"/>
    </row>
    <row r="1172" spans="1:34" s="244" customFormat="1" ht="13.5" customHeight="1" x14ac:dyDescent="0.25">
      <c r="A1172" s="214"/>
      <c r="B1172" s="214"/>
      <c r="C1172" s="214"/>
      <c r="D1172" s="214"/>
      <c r="E1172" s="243"/>
      <c r="F1172" s="243"/>
      <c r="G1172" s="243"/>
      <c r="H1172" s="214"/>
      <c r="I1172" s="214"/>
      <c r="J1172" s="214"/>
      <c r="K1172" s="214"/>
      <c r="L1172" s="214"/>
      <c r="M1172" s="214"/>
      <c r="N1172" s="214"/>
      <c r="O1172" s="214"/>
      <c r="P1172" s="214"/>
      <c r="Q1172" s="214"/>
      <c r="R1172" s="214"/>
      <c r="S1172" s="214"/>
      <c r="T1172" s="214"/>
      <c r="U1172" s="214"/>
      <c r="V1172" s="214"/>
      <c r="W1172" s="214"/>
      <c r="X1172" s="214"/>
      <c r="Y1172" s="214"/>
      <c r="Z1172" s="214"/>
      <c r="AA1172" s="214"/>
      <c r="AB1172" s="24"/>
      <c r="AC1172" s="268"/>
      <c r="AD1172" s="268"/>
      <c r="AE1172" s="268"/>
      <c r="AF1172" s="268"/>
      <c r="AG1172" s="268"/>
      <c r="AH1172" s="268"/>
    </row>
    <row r="1173" spans="1:34" s="244" customFormat="1" ht="13.5" customHeight="1" x14ac:dyDescent="0.25">
      <c r="A1173" s="214"/>
      <c r="B1173" s="214"/>
      <c r="C1173" s="214"/>
      <c r="D1173" s="214"/>
      <c r="E1173" s="243"/>
      <c r="F1173" s="243"/>
      <c r="G1173" s="243"/>
      <c r="H1173" s="214"/>
      <c r="I1173" s="214"/>
      <c r="J1173" s="214"/>
      <c r="K1173" s="214"/>
      <c r="L1173" s="214"/>
      <c r="M1173" s="214"/>
      <c r="N1173" s="214"/>
      <c r="O1173" s="214"/>
      <c r="P1173" s="214"/>
      <c r="Q1173" s="214"/>
      <c r="R1173" s="214"/>
      <c r="S1173" s="214"/>
      <c r="T1173" s="214"/>
      <c r="U1173" s="214"/>
      <c r="V1173" s="214"/>
      <c r="W1173" s="214"/>
      <c r="X1173" s="214"/>
      <c r="Y1173" s="214"/>
      <c r="Z1173" s="214"/>
      <c r="AA1173" s="214"/>
      <c r="AB1173" s="24"/>
      <c r="AC1173" s="268"/>
      <c r="AD1173" s="268"/>
      <c r="AE1173" s="268"/>
      <c r="AF1173" s="268"/>
      <c r="AG1173" s="268"/>
      <c r="AH1173" s="268"/>
    </row>
    <row r="1174" spans="1:34" s="244" customFormat="1" ht="13.5" customHeight="1" x14ac:dyDescent="0.25">
      <c r="A1174" s="214"/>
      <c r="B1174" s="214"/>
      <c r="C1174" s="214"/>
      <c r="D1174" s="214"/>
      <c r="E1174" s="243"/>
      <c r="F1174" s="243"/>
      <c r="G1174" s="243"/>
      <c r="H1174" s="214"/>
      <c r="I1174" s="214"/>
      <c r="J1174" s="214"/>
      <c r="K1174" s="214"/>
      <c r="L1174" s="214"/>
      <c r="M1174" s="214"/>
      <c r="N1174" s="214"/>
      <c r="O1174" s="214"/>
      <c r="P1174" s="214"/>
      <c r="Q1174" s="214"/>
      <c r="R1174" s="214"/>
      <c r="S1174" s="214"/>
      <c r="T1174" s="214"/>
      <c r="U1174" s="214"/>
      <c r="V1174" s="214"/>
      <c r="W1174" s="214"/>
      <c r="X1174" s="214"/>
      <c r="Y1174" s="214"/>
      <c r="Z1174" s="214"/>
      <c r="AA1174" s="214"/>
      <c r="AB1174" s="24"/>
      <c r="AC1174" s="268"/>
      <c r="AD1174" s="268"/>
      <c r="AE1174" s="268"/>
      <c r="AF1174" s="268"/>
      <c r="AG1174" s="268"/>
      <c r="AH1174" s="268"/>
    </row>
    <row r="1175" spans="1:34" s="244" customFormat="1" ht="13.5" customHeight="1" x14ac:dyDescent="0.25">
      <c r="A1175" s="214"/>
      <c r="B1175" s="214"/>
      <c r="C1175" s="214"/>
      <c r="D1175" s="214"/>
      <c r="E1175" s="243"/>
      <c r="F1175" s="243"/>
      <c r="G1175" s="243"/>
      <c r="H1175" s="214"/>
      <c r="I1175" s="214"/>
      <c r="J1175" s="214"/>
      <c r="K1175" s="214"/>
      <c r="L1175" s="214"/>
      <c r="M1175" s="214"/>
      <c r="N1175" s="214"/>
      <c r="O1175" s="214"/>
      <c r="P1175" s="214"/>
      <c r="Q1175" s="214"/>
      <c r="R1175" s="214"/>
      <c r="S1175" s="214"/>
      <c r="T1175" s="214"/>
      <c r="U1175" s="214"/>
      <c r="V1175" s="214"/>
      <c r="W1175" s="214"/>
      <c r="X1175" s="214"/>
      <c r="Y1175" s="214"/>
      <c r="Z1175" s="214"/>
      <c r="AA1175" s="214"/>
      <c r="AB1175" s="24"/>
      <c r="AC1175" s="268"/>
      <c r="AD1175" s="268"/>
      <c r="AE1175" s="268"/>
      <c r="AF1175" s="268"/>
      <c r="AG1175" s="268"/>
      <c r="AH1175" s="268"/>
    </row>
    <row r="1176" spans="1:34" s="244" customFormat="1" ht="13.5" customHeight="1" x14ac:dyDescent="0.25">
      <c r="A1176" s="214"/>
      <c r="B1176" s="214"/>
      <c r="C1176" s="214"/>
      <c r="D1176" s="214"/>
      <c r="E1176" s="243"/>
      <c r="F1176" s="243"/>
      <c r="G1176" s="243"/>
      <c r="H1176" s="214"/>
      <c r="I1176" s="214"/>
      <c r="J1176" s="214"/>
      <c r="K1176" s="214"/>
      <c r="L1176" s="214"/>
      <c r="M1176" s="214"/>
      <c r="N1176" s="214"/>
      <c r="O1176" s="214"/>
      <c r="P1176" s="214"/>
      <c r="Q1176" s="214"/>
      <c r="R1176" s="214"/>
      <c r="S1176" s="214"/>
      <c r="T1176" s="214"/>
      <c r="U1176" s="214"/>
      <c r="V1176" s="214"/>
      <c r="W1176" s="214"/>
      <c r="X1176" s="214"/>
      <c r="Y1176" s="214"/>
      <c r="Z1176" s="214"/>
      <c r="AA1176" s="214"/>
      <c r="AB1176" s="24"/>
      <c r="AC1176" s="268"/>
      <c r="AD1176" s="268"/>
      <c r="AE1176" s="268"/>
      <c r="AF1176" s="268"/>
      <c r="AG1176" s="268"/>
      <c r="AH1176" s="268"/>
    </row>
    <row r="1177" spans="1:34" s="244" customFormat="1" ht="13.5" customHeight="1" x14ac:dyDescent="0.25">
      <c r="A1177" s="214"/>
      <c r="B1177" s="214"/>
      <c r="C1177" s="214"/>
      <c r="D1177" s="214"/>
      <c r="E1177" s="243"/>
      <c r="F1177" s="243"/>
      <c r="G1177" s="243"/>
      <c r="H1177" s="214"/>
      <c r="I1177" s="214"/>
      <c r="J1177" s="214"/>
      <c r="K1177" s="214"/>
      <c r="L1177" s="214"/>
      <c r="M1177" s="214"/>
      <c r="N1177" s="214"/>
      <c r="O1177" s="214"/>
      <c r="P1177" s="214"/>
      <c r="Q1177" s="214"/>
      <c r="R1177" s="214"/>
      <c r="S1177" s="214"/>
      <c r="T1177" s="214"/>
      <c r="U1177" s="214"/>
      <c r="V1177" s="214"/>
      <c r="W1177" s="214"/>
      <c r="X1177" s="214"/>
      <c r="Y1177" s="214"/>
      <c r="Z1177" s="214"/>
      <c r="AA1177" s="214"/>
      <c r="AB1177" s="24"/>
      <c r="AC1177" s="268"/>
      <c r="AD1177" s="268"/>
      <c r="AE1177" s="268"/>
      <c r="AF1177" s="268"/>
      <c r="AG1177" s="268"/>
      <c r="AH1177" s="268"/>
    </row>
    <row r="1178" spans="1:34" s="244" customFormat="1" ht="13.5" customHeight="1" x14ac:dyDescent="0.25">
      <c r="A1178" s="214"/>
      <c r="B1178" s="214"/>
      <c r="C1178" s="214"/>
      <c r="D1178" s="214"/>
      <c r="E1178" s="243"/>
      <c r="F1178" s="243"/>
      <c r="G1178" s="243"/>
      <c r="H1178" s="214"/>
      <c r="I1178" s="214"/>
      <c r="J1178" s="214"/>
      <c r="K1178" s="214"/>
      <c r="L1178" s="214"/>
      <c r="M1178" s="214"/>
      <c r="N1178" s="214"/>
      <c r="O1178" s="214"/>
      <c r="P1178" s="214"/>
      <c r="Q1178" s="214"/>
      <c r="R1178" s="214"/>
      <c r="S1178" s="214"/>
      <c r="T1178" s="214"/>
      <c r="U1178" s="214"/>
      <c r="V1178" s="214"/>
      <c r="W1178" s="214"/>
      <c r="X1178" s="214"/>
      <c r="Y1178" s="214"/>
      <c r="Z1178" s="214"/>
      <c r="AA1178" s="214"/>
      <c r="AB1178" s="24"/>
      <c r="AC1178" s="268"/>
      <c r="AD1178" s="268"/>
      <c r="AE1178" s="268"/>
      <c r="AF1178" s="268"/>
      <c r="AG1178" s="268"/>
      <c r="AH1178" s="268"/>
    </row>
    <row r="1179" spans="1:34" x14ac:dyDescent="0.25">
      <c r="A1179" s="214"/>
      <c r="B1179" s="214"/>
      <c r="C1179" s="214"/>
      <c r="D1179" s="214"/>
      <c r="E1179" s="243"/>
      <c r="F1179" s="243"/>
      <c r="G1179" s="243"/>
      <c r="H1179" s="214"/>
      <c r="I1179" s="214"/>
      <c r="J1179" s="214"/>
      <c r="K1179" s="214"/>
      <c r="L1179" s="214"/>
      <c r="M1179" s="214"/>
      <c r="N1179" s="214"/>
      <c r="O1179" s="214"/>
      <c r="P1179" s="214"/>
      <c r="Q1179" s="214"/>
      <c r="R1179" s="214"/>
      <c r="S1179" s="214"/>
      <c r="T1179" s="214"/>
      <c r="U1179" s="214"/>
      <c r="V1179" s="214"/>
      <c r="W1179" s="214"/>
      <c r="X1179" s="214"/>
      <c r="Y1179" s="214"/>
      <c r="Z1179" s="214"/>
      <c r="AA1179" s="214"/>
      <c r="AB1179" s="8"/>
      <c r="AC1179" s="8"/>
      <c r="AD1179" s="8"/>
      <c r="AE1179" s="8"/>
      <c r="AF1179" s="8"/>
      <c r="AG1179" s="8"/>
      <c r="AH1179" s="8"/>
    </row>
    <row r="1180" spans="1:34" x14ac:dyDescent="0.25">
      <c r="A1180" s="214"/>
      <c r="B1180" s="214"/>
      <c r="C1180" s="214"/>
      <c r="D1180" s="214"/>
      <c r="E1180" s="243"/>
      <c r="F1180" s="243"/>
      <c r="G1180" s="243"/>
      <c r="H1180" s="214"/>
      <c r="I1180" s="214"/>
      <c r="J1180" s="214"/>
      <c r="K1180" s="214"/>
      <c r="L1180" s="214"/>
      <c r="M1180" s="214"/>
      <c r="N1180" s="214"/>
      <c r="O1180" s="214"/>
      <c r="P1180" s="214"/>
      <c r="Q1180" s="214"/>
      <c r="R1180" s="214"/>
      <c r="S1180" s="214"/>
      <c r="T1180" s="214"/>
      <c r="U1180" s="214"/>
      <c r="V1180" s="214"/>
      <c r="W1180" s="214"/>
      <c r="X1180" s="214"/>
      <c r="Y1180" s="214"/>
      <c r="Z1180" s="214"/>
      <c r="AA1180" s="214"/>
      <c r="AB1180" s="8"/>
      <c r="AC1180" s="8"/>
      <c r="AD1180" s="8"/>
      <c r="AE1180" s="8"/>
      <c r="AF1180" s="8"/>
      <c r="AG1180" s="8"/>
      <c r="AH1180" s="8"/>
    </row>
    <row r="1181" spans="1:34" x14ac:dyDescent="0.25">
      <c r="A1181" s="214"/>
      <c r="B1181" s="214"/>
      <c r="C1181" s="214"/>
      <c r="D1181" s="214"/>
      <c r="E1181" s="243"/>
      <c r="F1181" s="243"/>
      <c r="G1181" s="243"/>
      <c r="H1181" s="214"/>
      <c r="I1181" s="214"/>
      <c r="J1181" s="214"/>
      <c r="K1181" s="214"/>
      <c r="L1181" s="214"/>
      <c r="M1181" s="214"/>
      <c r="N1181" s="214"/>
      <c r="O1181" s="214"/>
      <c r="P1181" s="214"/>
      <c r="Q1181" s="214"/>
      <c r="R1181" s="214"/>
      <c r="S1181" s="214"/>
      <c r="T1181" s="214"/>
      <c r="U1181" s="214"/>
      <c r="V1181" s="214"/>
      <c r="W1181" s="214"/>
      <c r="X1181" s="214"/>
      <c r="Y1181" s="214"/>
      <c r="Z1181" s="214"/>
      <c r="AA1181" s="214"/>
      <c r="AB1181" s="8"/>
      <c r="AC1181" s="8"/>
      <c r="AD1181" s="8"/>
      <c r="AE1181" s="8"/>
      <c r="AF1181" s="8"/>
      <c r="AG1181" s="8"/>
      <c r="AH1181" s="8"/>
    </row>
    <row r="1182" spans="1:34" x14ac:dyDescent="0.25">
      <c r="A1182" s="214"/>
      <c r="B1182" s="214"/>
      <c r="C1182" s="214"/>
      <c r="D1182" s="214"/>
      <c r="E1182" s="243"/>
      <c r="F1182" s="243"/>
      <c r="G1182" s="243"/>
      <c r="H1182" s="214"/>
      <c r="I1182" s="214"/>
      <c r="J1182" s="214"/>
      <c r="K1182" s="214"/>
      <c r="L1182" s="214"/>
      <c r="M1182" s="214"/>
      <c r="N1182" s="214"/>
      <c r="O1182" s="214"/>
      <c r="P1182" s="214"/>
      <c r="Q1182" s="214"/>
      <c r="R1182" s="214"/>
      <c r="S1182" s="214"/>
      <c r="T1182" s="214"/>
      <c r="U1182" s="214"/>
      <c r="V1182" s="214"/>
      <c r="W1182" s="214"/>
      <c r="X1182" s="214"/>
      <c r="Y1182" s="214"/>
      <c r="Z1182" s="214"/>
      <c r="AA1182" s="214"/>
      <c r="AB1182" s="8"/>
      <c r="AC1182" s="8"/>
      <c r="AD1182" s="8"/>
      <c r="AE1182" s="8"/>
      <c r="AF1182" s="8"/>
      <c r="AG1182" s="8"/>
      <c r="AH1182" s="8"/>
    </row>
    <row r="1183" spans="1:34" x14ac:dyDescent="0.25">
      <c r="A1183" s="214"/>
      <c r="B1183" s="214"/>
      <c r="C1183" s="214"/>
      <c r="D1183" s="214"/>
      <c r="E1183" s="243"/>
      <c r="F1183" s="243"/>
      <c r="G1183" s="243"/>
      <c r="H1183" s="214"/>
      <c r="I1183" s="214"/>
      <c r="J1183" s="214"/>
      <c r="K1183" s="214"/>
      <c r="L1183" s="214"/>
      <c r="M1183" s="214"/>
      <c r="N1183" s="214"/>
      <c r="O1183" s="214"/>
      <c r="P1183" s="214"/>
      <c r="Q1183" s="214"/>
      <c r="R1183" s="214"/>
      <c r="S1183" s="214"/>
      <c r="T1183" s="214"/>
      <c r="U1183" s="214"/>
      <c r="V1183" s="214"/>
      <c r="W1183" s="214"/>
      <c r="X1183" s="214"/>
      <c r="Y1183" s="214"/>
      <c r="Z1183" s="214"/>
      <c r="AA1183" s="214"/>
      <c r="AB1183" s="8"/>
      <c r="AC1183" s="8"/>
      <c r="AD1183" s="8"/>
      <c r="AE1183" s="8"/>
      <c r="AF1183" s="8"/>
      <c r="AG1183" s="8"/>
      <c r="AH1183" s="8"/>
    </row>
    <row r="1184" spans="1:34" x14ac:dyDescent="0.25">
      <c r="A1184" s="214"/>
      <c r="B1184" s="214"/>
      <c r="C1184" s="214"/>
      <c r="D1184" s="214"/>
      <c r="E1184" s="243"/>
      <c r="F1184" s="243"/>
      <c r="G1184" s="243"/>
      <c r="H1184" s="214"/>
      <c r="I1184" s="214"/>
      <c r="J1184" s="214"/>
      <c r="K1184" s="214"/>
      <c r="L1184" s="214"/>
      <c r="M1184" s="214"/>
      <c r="N1184" s="214"/>
      <c r="O1184" s="214"/>
      <c r="P1184" s="214"/>
      <c r="Q1184" s="214"/>
      <c r="R1184" s="214"/>
      <c r="S1184" s="214"/>
      <c r="T1184" s="214"/>
      <c r="U1184" s="214"/>
      <c r="V1184" s="214"/>
      <c r="W1184" s="214"/>
      <c r="X1184" s="214"/>
      <c r="Y1184" s="214"/>
      <c r="Z1184" s="214"/>
      <c r="AA1184" s="214"/>
      <c r="AB1184" s="8"/>
      <c r="AC1184" s="8"/>
      <c r="AD1184" s="8"/>
      <c r="AE1184" s="8"/>
      <c r="AF1184" s="8"/>
      <c r="AG1184" s="8"/>
      <c r="AH1184" s="8"/>
    </row>
    <row r="1185" spans="1:34" x14ac:dyDescent="0.25">
      <c r="A1185" s="214"/>
      <c r="B1185" s="214"/>
      <c r="C1185" s="214"/>
      <c r="D1185" s="214"/>
      <c r="E1185" s="243"/>
      <c r="F1185" s="243"/>
      <c r="G1185" s="243"/>
      <c r="H1185" s="214"/>
      <c r="I1185" s="214"/>
      <c r="J1185" s="214"/>
      <c r="K1185" s="214"/>
      <c r="L1185" s="214"/>
      <c r="M1185" s="214"/>
      <c r="N1185" s="214"/>
      <c r="O1185" s="214"/>
      <c r="P1185" s="214"/>
      <c r="Q1185" s="214"/>
      <c r="R1185" s="214"/>
      <c r="S1185" s="214"/>
      <c r="T1185" s="214"/>
      <c r="U1185" s="214"/>
      <c r="V1185" s="214"/>
      <c r="W1185" s="214"/>
      <c r="X1185" s="214"/>
      <c r="Y1185" s="214"/>
      <c r="Z1185" s="214"/>
      <c r="AA1185" s="214"/>
      <c r="AB1185" s="8"/>
      <c r="AC1185" s="8"/>
      <c r="AD1185" s="8"/>
      <c r="AE1185" s="8"/>
      <c r="AF1185" s="8"/>
      <c r="AG1185" s="8"/>
      <c r="AH1185" s="8"/>
    </row>
    <row r="1186" spans="1:34" x14ac:dyDescent="0.25">
      <c r="A1186" s="214"/>
      <c r="B1186" s="214"/>
      <c r="C1186" s="214"/>
      <c r="D1186" s="214"/>
      <c r="E1186" s="243"/>
      <c r="F1186" s="243"/>
      <c r="G1186" s="243"/>
      <c r="H1186" s="214"/>
      <c r="I1186" s="214"/>
      <c r="J1186" s="214"/>
      <c r="K1186" s="214"/>
      <c r="L1186" s="214"/>
      <c r="M1186" s="214"/>
      <c r="N1186" s="214"/>
      <c r="O1186" s="214"/>
      <c r="P1186" s="214"/>
      <c r="Q1186" s="214"/>
      <c r="R1186" s="214"/>
      <c r="S1186" s="214"/>
      <c r="T1186" s="214"/>
      <c r="U1186" s="214"/>
      <c r="V1186" s="214"/>
      <c r="W1186" s="214"/>
      <c r="X1186" s="214"/>
      <c r="Y1186" s="214"/>
      <c r="Z1186" s="214"/>
      <c r="AA1186" s="214"/>
      <c r="AB1186" s="8"/>
      <c r="AC1186" s="8"/>
      <c r="AD1186" s="8"/>
      <c r="AE1186" s="8"/>
      <c r="AF1186" s="8"/>
      <c r="AG1186" s="8"/>
      <c r="AH1186" s="8"/>
    </row>
    <row r="1187" spans="1:34" x14ac:dyDescent="0.25">
      <c r="A1187" s="214"/>
      <c r="B1187" s="214"/>
      <c r="C1187" s="214"/>
      <c r="D1187" s="214"/>
      <c r="E1187" s="243"/>
      <c r="F1187" s="243"/>
      <c r="G1187" s="243"/>
      <c r="H1187" s="214"/>
      <c r="I1187" s="214"/>
      <c r="J1187" s="214"/>
      <c r="K1187" s="214"/>
      <c r="L1187" s="214"/>
      <c r="M1187" s="214"/>
      <c r="N1187" s="214"/>
      <c r="O1187" s="214"/>
      <c r="P1187" s="214"/>
      <c r="Q1187" s="214"/>
      <c r="R1187" s="214"/>
      <c r="S1187" s="214"/>
      <c r="T1187" s="214"/>
      <c r="U1187" s="214"/>
      <c r="V1187" s="214"/>
      <c r="W1187" s="214"/>
      <c r="X1187" s="214"/>
      <c r="Y1187" s="214"/>
      <c r="Z1187" s="214"/>
      <c r="AA1187" s="214"/>
      <c r="AB1187" s="8"/>
      <c r="AC1187" s="8"/>
      <c r="AD1187" s="8"/>
      <c r="AE1187" s="8"/>
      <c r="AF1187" s="8"/>
      <c r="AG1187" s="8"/>
      <c r="AH1187" s="8"/>
    </row>
    <row r="1188" spans="1:34" x14ac:dyDescent="0.25">
      <c r="A1188" s="214"/>
      <c r="B1188" s="214"/>
      <c r="C1188" s="214"/>
      <c r="D1188" s="214"/>
      <c r="E1188" s="243"/>
      <c r="F1188" s="243"/>
      <c r="G1188" s="243"/>
      <c r="H1188" s="214"/>
      <c r="I1188" s="214"/>
      <c r="J1188" s="214"/>
      <c r="K1188" s="214"/>
      <c r="L1188" s="214"/>
      <c r="M1188" s="214"/>
      <c r="N1188" s="214"/>
      <c r="O1188" s="214"/>
      <c r="P1188" s="214"/>
      <c r="Q1188" s="214"/>
      <c r="R1188" s="214"/>
      <c r="S1188" s="214"/>
      <c r="T1188" s="214"/>
      <c r="U1188" s="214"/>
      <c r="V1188" s="214"/>
      <c r="W1188" s="214"/>
      <c r="X1188" s="214"/>
      <c r="Y1188" s="214"/>
      <c r="Z1188" s="214"/>
      <c r="AA1188" s="214"/>
      <c r="AB1188" s="8"/>
      <c r="AC1188" s="8"/>
      <c r="AD1188" s="8"/>
      <c r="AE1188" s="8"/>
      <c r="AF1188" s="8"/>
      <c r="AG1188" s="8"/>
      <c r="AH1188" s="8"/>
    </row>
    <row r="1189" spans="1:34" x14ac:dyDescent="0.25">
      <c r="A1189" s="214"/>
      <c r="B1189" s="214"/>
      <c r="C1189" s="214"/>
      <c r="D1189" s="214"/>
      <c r="E1189" s="243"/>
      <c r="F1189" s="243"/>
      <c r="G1189" s="243"/>
      <c r="H1189" s="214"/>
      <c r="I1189" s="214"/>
      <c r="J1189" s="214"/>
      <c r="K1189" s="214"/>
      <c r="L1189" s="214"/>
      <c r="M1189" s="214"/>
      <c r="N1189" s="214"/>
      <c r="O1189" s="214"/>
      <c r="P1189" s="214"/>
      <c r="Q1189" s="214"/>
      <c r="R1189" s="214"/>
      <c r="S1189" s="214"/>
      <c r="T1189" s="214"/>
      <c r="U1189" s="214"/>
      <c r="V1189" s="214"/>
      <c r="W1189" s="214"/>
      <c r="X1189" s="214"/>
      <c r="Y1189" s="214"/>
      <c r="Z1189" s="214"/>
      <c r="AA1189" s="214"/>
      <c r="AB1189" s="8"/>
      <c r="AC1189" s="8"/>
      <c r="AD1189" s="8"/>
      <c r="AE1189" s="8"/>
      <c r="AF1189" s="8"/>
      <c r="AG1189" s="8"/>
      <c r="AH1189" s="8"/>
    </row>
    <row r="1190" spans="1:34" x14ac:dyDescent="0.25">
      <c r="A1190" s="214"/>
      <c r="B1190" s="214"/>
      <c r="C1190" s="214"/>
      <c r="D1190" s="214"/>
      <c r="E1190" s="243"/>
      <c r="F1190" s="243"/>
      <c r="G1190" s="243"/>
      <c r="H1190" s="214"/>
      <c r="I1190" s="214"/>
      <c r="J1190" s="214"/>
      <c r="K1190" s="214"/>
      <c r="L1190" s="214"/>
      <c r="M1190" s="214"/>
      <c r="N1190" s="214"/>
      <c r="O1190" s="214"/>
      <c r="P1190" s="214"/>
      <c r="Q1190" s="214"/>
      <c r="R1190" s="214"/>
      <c r="S1190" s="214"/>
      <c r="T1190" s="214"/>
      <c r="U1190" s="214"/>
      <c r="V1190" s="214"/>
      <c r="W1190" s="214"/>
      <c r="X1190" s="214"/>
      <c r="Y1190" s="214"/>
      <c r="Z1190" s="214"/>
      <c r="AA1190" s="214"/>
      <c r="AB1190" s="8"/>
      <c r="AC1190" s="8"/>
      <c r="AD1190" s="8"/>
      <c r="AE1190" s="8"/>
      <c r="AF1190" s="8"/>
      <c r="AG1190" s="8"/>
      <c r="AH1190" s="8"/>
    </row>
    <row r="1191" spans="1:34" x14ac:dyDescent="0.25">
      <c r="A1191" s="214"/>
      <c r="B1191" s="214"/>
      <c r="C1191" s="214"/>
      <c r="D1191" s="214"/>
      <c r="E1191" s="243"/>
      <c r="F1191" s="243"/>
      <c r="G1191" s="243"/>
      <c r="H1191" s="214"/>
      <c r="I1191" s="214"/>
      <c r="J1191" s="214"/>
      <c r="K1191" s="214"/>
      <c r="L1191" s="214"/>
      <c r="M1191" s="214"/>
      <c r="N1191" s="214"/>
      <c r="O1191" s="214"/>
      <c r="P1191" s="214"/>
      <c r="Q1191" s="214"/>
      <c r="R1191" s="214"/>
      <c r="S1191" s="214"/>
      <c r="T1191" s="214"/>
      <c r="U1191" s="214"/>
      <c r="V1191" s="214"/>
      <c r="W1191" s="214"/>
      <c r="X1191" s="214"/>
      <c r="Y1191" s="214"/>
      <c r="Z1191" s="214"/>
      <c r="AA1191" s="214"/>
      <c r="AB1191" s="8"/>
      <c r="AC1191" s="8"/>
      <c r="AD1191" s="8"/>
      <c r="AE1191" s="8"/>
      <c r="AF1191" s="8"/>
      <c r="AG1191" s="8"/>
      <c r="AH1191" s="8"/>
    </row>
    <row r="1192" spans="1:34" x14ac:dyDescent="0.25">
      <c r="A1192" s="214"/>
      <c r="B1192" s="214"/>
      <c r="C1192" s="214"/>
      <c r="D1192" s="214"/>
      <c r="E1192" s="243"/>
      <c r="F1192" s="243"/>
      <c r="G1192" s="243"/>
      <c r="H1192" s="214"/>
      <c r="I1192" s="214"/>
      <c r="J1192" s="214"/>
      <c r="K1192" s="214"/>
      <c r="L1192" s="214"/>
      <c r="M1192" s="214"/>
      <c r="N1192" s="214"/>
      <c r="O1192" s="214"/>
      <c r="P1192" s="214"/>
      <c r="Q1192" s="214"/>
      <c r="R1192" s="214"/>
      <c r="S1192" s="214"/>
      <c r="T1192" s="214"/>
      <c r="U1192" s="214"/>
      <c r="V1192" s="214"/>
      <c r="W1192" s="214"/>
      <c r="X1192" s="214"/>
      <c r="Y1192" s="214"/>
      <c r="Z1192" s="214"/>
      <c r="AA1192" s="214"/>
      <c r="AB1192" s="8"/>
      <c r="AC1192" s="8"/>
      <c r="AD1192" s="8"/>
      <c r="AE1192" s="8"/>
      <c r="AF1192" s="8"/>
      <c r="AG1192" s="8"/>
      <c r="AH1192" s="8"/>
    </row>
    <row r="1193" spans="1:34" x14ac:dyDescent="0.25">
      <c r="A1193" s="214"/>
      <c r="B1193" s="214"/>
      <c r="C1193" s="214"/>
      <c r="D1193" s="214"/>
      <c r="E1193" s="243"/>
      <c r="F1193" s="243"/>
      <c r="G1193" s="243"/>
      <c r="H1193" s="214"/>
      <c r="I1193" s="214"/>
      <c r="J1193" s="214"/>
      <c r="K1193" s="214"/>
      <c r="L1193" s="214"/>
      <c r="M1193" s="214"/>
      <c r="N1193" s="214"/>
      <c r="O1193" s="214"/>
      <c r="P1193" s="214"/>
      <c r="Q1193" s="214"/>
      <c r="R1193" s="214"/>
      <c r="S1193" s="214"/>
      <c r="T1193" s="214"/>
      <c r="U1193" s="214"/>
      <c r="V1193" s="214"/>
      <c r="W1193" s="214"/>
      <c r="X1193" s="214"/>
      <c r="Y1193" s="214"/>
      <c r="Z1193" s="214"/>
      <c r="AA1193" s="214"/>
      <c r="AB1193" s="8"/>
      <c r="AC1193" s="8"/>
      <c r="AD1193" s="8"/>
      <c r="AE1193" s="8"/>
      <c r="AF1193" s="8"/>
      <c r="AG1193" s="8"/>
      <c r="AH1193" s="8"/>
    </row>
    <row r="1194" spans="1:34" x14ac:dyDescent="0.25">
      <c r="A1194" s="214"/>
      <c r="B1194" s="214"/>
      <c r="C1194" s="214"/>
      <c r="D1194" s="214"/>
      <c r="E1194" s="243"/>
      <c r="F1194" s="243"/>
      <c r="G1194" s="243"/>
      <c r="H1194" s="214"/>
      <c r="I1194" s="214"/>
      <c r="J1194" s="214"/>
      <c r="K1194" s="214"/>
      <c r="L1194" s="214"/>
      <c r="M1194" s="214"/>
      <c r="N1194" s="214"/>
      <c r="O1194" s="214"/>
      <c r="P1194" s="214"/>
      <c r="Q1194" s="214"/>
      <c r="R1194" s="214"/>
      <c r="S1194" s="214"/>
      <c r="T1194" s="214"/>
      <c r="U1194" s="214"/>
      <c r="V1194" s="214"/>
      <c r="W1194" s="214"/>
      <c r="X1194" s="214"/>
      <c r="Y1194" s="214"/>
      <c r="Z1194" s="214"/>
      <c r="AA1194" s="214"/>
      <c r="AB1194" s="8"/>
      <c r="AC1194" s="8"/>
      <c r="AD1194" s="8"/>
      <c r="AE1194" s="8"/>
      <c r="AF1194" s="8"/>
      <c r="AG1194" s="8"/>
      <c r="AH1194" s="8"/>
    </row>
    <row r="1195" spans="1:34" x14ac:dyDescent="0.25">
      <c r="A1195" s="214"/>
      <c r="B1195" s="214"/>
      <c r="C1195" s="214"/>
      <c r="D1195" s="214"/>
      <c r="E1195" s="243"/>
      <c r="F1195" s="243"/>
      <c r="G1195" s="243"/>
      <c r="H1195" s="214"/>
      <c r="I1195" s="214"/>
      <c r="J1195" s="214"/>
      <c r="K1195" s="214"/>
      <c r="L1195" s="214"/>
      <c r="M1195" s="214"/>
      <c r="N1195" s="214"/>
      <c r="O1195" s="214"/>
      <c r="P1195" s="214"/>
      <c r="Q1195" s="214"/>
      <c r="R1195" s="214"/>
      <c r="S1195" s="214"/>
      <c r="T1195" s="214"/>
      <c r="U1195" s="214"/>
      <c r="V1195" s="214"/>
      <c r="W1195" s="214"/>
      <c r="X1195" s="214"/>
      <c r="Y1195" s="214"/>
      <c r="Z1195" s="214"/>
      <c r="AA1195" s="214"/>
      <c r="AB1195" s="8"/>
      <c r="AC1195" s="8"/>
      <c r="AD1195" s="8"/>
      <c r="AE1195" s="8"/>
      <c r="AF1195" s="8"/>
      <c r="AG1195" s="8"/>
      <c r="AH1195" s="8"/>
    </row>
    <row r="1196" spans="1:34" x14ac:dyDescent="0.25">
      <c r="A1196" s="214"/>
      <c r="B1196" s="214"/>
      <c r="C1196" s="214"/>
      <c r="D1196" s="214"/>
      <c r="E1196" s="243"/>
      <c r="F1196" s="243"/>
      <c r="G1196" s="243"/>
      <c r="H1196" s="214"/>
      <c r="I1196" s="214"/>
      <c r="J1196" s="214"/>
      <c r="K1196" s="214"/>
      <c r="L1196" s="214"/>
      <c r="M1196" s="214"/>
      <c r="N1196" s="214"/>
      <c r="O1196" s="214"/>
      <c r="P1196" s="214"/>
      <c r="Q1196" s="214"/>
      <c r="R1196" s="214"/>
      <c r="S1196" s="214"/>
      <c r="T1196" s="214"/>
      <c r="U1196" s="214"/>
      <c r="V1196" s="214"/>
      <c r="W1196" s="214"/>
      <c r="X1196" s="214"/>
      <c r="Y1196" s="214"/>
      <c r="Z1196" s="214"/>
      <c r="AA1196" s="214"/>
      <c r="AB1196" s="8"/>
      <c r="AC1196" s="8"/>
      <c r="AD1196" s="8"/>
      <c r="AE1196" s="8"/>
      <c r="AF1196" s="8"/>
      <c r="AG1196" s="8"/>
      <c r="AH1196" s="8"/>
    </row>
    <row r="1197" spans="1:34" x14ac:dyDescent="0.25">
      <c r="A1197" s="214"/>
      <c r="B1197" s="214"/>
      <c r="C1197" s="214"/>
      <c r="D1197" s="214"/>
      <c r="E1197" s="243"/>
      <c r="F1197" s="243"/>
      <c r="G1197" s="243"/>
      <c r="H1197" s="214"/>
      <c r="I1197" s="214"/>
      <c r="J1197" s="214"/>
      <c r="K1197" s="214"/>
      <c r="L1197" s="214"/>
      <c r="M1197" s="214"/>
      <c r="N1197" s="214"/>
      <c r="O1197" s="214"/>
      <c r="P1197" s="214"/>
      <c r="Q1197" s="214"/>
      <c r="R1197" s="214"/>
      <c r="S1197" s="214"/>
      <c r="T1197" s="214"/>
      <c r="U1197" s="214"/>
      <c r="V1197" s="214"/>
      <c r="W1197" s="214"/>
      <c r="X1197" s="214"/>
      <c r="Y1197" s="214"/>
      <c r="Z1197" s="214"/>
      <c r="AA1197" s="214"/>
      <c r="AB1197" s="8"/>
      <c r="AC1197" s="8"/>
      <c r="AD1197" s="8"/>
      <c r="AE1197" s="8"/>
      <c r="AF1197" s="8"/>
      <c r="AG1197" s="8"/>
      <c r="AH1197" s="8"/>
    </row>
    <row r="1198" spans="1:34" x14ac:dyDescent="0.25">
      <c r="A1198" s="214"/>
      <c r="B1198" s="214"/>
      <c r="C1198" s="214"/>
      <c r="D1198" s="214"/>
      <c r="E1198" s="243"/>
      <c r="F1198" s="243"/>
      <c r="G1198" s="243"/>
      <c r="H1198" s="214"/>
      <c r="I1198" s="214"/>
      <c r="J1198" s="214"/>
      <c r="K1198" s="214"/>
      <c r="L1198" s="214"/>
      <c r="M1198" s="214"/>
      <c r="N1198" s="214"/>
      <c r="O1198" s="214"/>
      <c r="P1198" s="214"/>
      <c r="Q1198" s="214"/>
      <c r="R1198" s="214"/>
      <c r="S1198" s="214"/>
      <c r="T1198" s="214"/>
      <c r="U1198" s="214"/>
      <c r="V1198" s="214"/>
      <c r="W1198" s="214"/>
      <c r="X1198" s="214"/>
      <c r="Y1198" s="214"/>
      <c r="Z1198" s="214"/>
      <c r="AA1198" s="214"/>
      <c r="AB1198" s="8"/>
      <c r="AC1198" s="8"/>
      <c r="AD1198" s="8"/>
      <c r="AE1198" s="8"/>
      <c r="AF1198" s="8"/>
      <c r="AG1198" s="8"/>
      <c r="AH1198" s="8"/>
    </row>
    <row r="1199" spans="1:34" x14ac:dyDescent="0.25">
      <c r="A1199" s="214"/>
      <c r="B1199" s="214"/>
      <c r="C1199" s="214"/>
      <c r="D1199" s="214"/>
      <c r="E1199" s="243"/>
      <c r="F1199" s="243"/>
      <c r="G1199" s="243"/>
      <c r="H1199" s="214"/>
      <c r="I1199" s="214"/>
      <c r="J1199" s="214"/>
      <c r="K1199" s="214"/>
      <c r="L1199" s="214"/>
      <c r="M1199" s="214"/>
      <c r="N1199" s="214"/>
      <c r="O1199" s="214"/>
      <c r="P1199" s="214"/>
      <c r="Q1199" s="214"/>
      <c r="R1199" s="214"/>
      <c r="S1199" s="214"/>
      <c r="T1199" s="214"/>
      <c r="U1199" s="214"/>
      <c r="V1199" s="214"/>
      <c r="W1199" s="214"/>
      <c r="X1199" s="214"/>
      <c r="Y1199" s="214"/>
      <c r="Z1199" s="214"/>
      <c r="AA1199" s="214"/>
      <c r="AB1199" s="8"/>
      <c r="AC1199" s="8"/>
      <c r="AD1199" s="8"/>
      <c r="AE1199" s="8"/>
      <c r="AF1199" s="8"/>
      <c r="AG1199" s="8"/>
      <c r="AH1199" s="8"/>
    </row>
    <row r="1200" spans="1:34" x14ac:dyDescent="0.25">
      <c r="A1200" s="214"/>
      <c r="B1200" s="214"/>
      <c r="C1200" s="214"/>
      <c r="D1200" s="214"/>
      <c r="E1200" s="243"/>
      <c r="F1200" s="243"/>
      <c r="G1200" s="243"/>
      <c r="H1200" s="214"/>
      <c r="I1200" s="214"/>
      <c r="J1200" s="214"/>
      <c r="K1200" s="214"/>
      <c r="L1200" s="214"/>
      <c r="M1200" s="214"/>
      <c r="N1200" s="214"/>
      <c r="O1200" s="214"/>
      <c r="P1200" s="214"/>
      <c r="Q1200" s="214"/>
      <c r="R1200" s="214"/>
      <c r="S1200" s="214"/>
      <c r="T1200" s="214"/>
      <c r="U1200" s="214"/>
      <c r="V1200" s="214"/>
      <c r="W1200" s="214"/>
      <c r="X1200" s="214"/>
      <c r="Y1200" s="214"/>
      <c r="Z1200" s="214"/>
      <c r="AA1200" s="214"/>
      <c r="AB1200" s="8"/>
      <c r="AC1200" s="8"/>
      <c r="AD1200" s="8"/>
      <c r="AE1200" s="8"/>
      <c r="AF1200" s="8"/>
      <c r="AG1200" s="8"/>
      <c r="AH1200" s="8"/>
    </row>
    <row r="1201" spans="1:34" x14ac:dyDescent="0.25">
      <c r="A1201" s="214"/>
      <c r="B1201" s="214"/>
      <c r="C1201" s="214"/>
      <c r="D1201" s="214"/>
      <c r="E1201" s="243"/>
      <c r="F1201" s="243"/>
      <c r="G1201" s="243"/>
      <c r="H1201" s="214"/>
      <c r="I1201" s="214"/>
      <c r="J1201" s="214"/>
      <c r="K1201" s="214"/>
      <c r="L1201" s="214"/>
      <c r="M1201" s="214"/>
      <c r="N1201" s="214"/>
      <c r="O1201" s="214"/>
      <c r="P1201" s="214"/>
      <c r="Q1201" s="214"/>
      <c r="R1201" s="214"/>
      <c r="S1201" s="214"/>
      <c r="T1201" s="214"/>
      <c r="U1201" s="214"/>
      <c r="V1201" s="214"/>
      <c r="W1201" s="214"/>
      <c r="X1201" s="214"/>
      <c r="Y1201" s="214"/>
      <c r="Z1201" s="214"/>
      <c r="AA1201" s="214"/>
      <c r="AB1201" s="8"/>
      <c r="AC1201" s="8"/>
      <c r="AD1201" s="8"/>
      <c r="AE1201" s="8"/>
      <c r="AF1201" s="8"/>
      <c r="AG1201" s="8"/>
      <c r="AH1201" s="8"/>
    </row>
    <row r="1202" spans="1:34" x14ac:dyDescent="0.25">
      <c r="A1202" s="214"/>
      <c r="B1202" s="214"/>
      <c r="C1202" s="214"/>
      <c r="D1202" s="214"/>
      <c r="E1202" s="243"/>
      <c r="F1202" s="243"/>
      <c r="G1202" s="243"/>
      <c r="H1202" s="214"/>
      <c r="I1202" s="214"/>
      <c r="J1202" s="214"/>
      <c r="K1202" s="214"/>
      <c r="L1202" s="214"/>
      <c r="M1202" s="214"/>
      <c r="N1202" s="214"/>
      <c r="O1202" s="214"/>
      <c r="P1202" s="214"/>
      <c r="Q1202" s="214"/>
      <c r="R1202" s="214"/>
      <c r="S1202" s="214"/>
      <c r="T1202" s="214"/>
      <c r="U1202" s="214"/>
      <c r="V1202" s="214"/>
      <c r="W1202" s="214"/>
      <c r="X1202" s="214"/>
      <c r="Y1202" s="214"/>
      <c r="Z1202" s="214"/>
      <c r="AA1202" s="214"/>
      <c r="AB1202" s="8"/>
      <c r="AC1202" s="8"/>
      <c r="AD1202" s="8"/>
      <c r="AE1202" s="8"/>
      <c r="AF1202" s="8"/>
      <c r="AG1202" s="8"/>
      <c r="AH1202" s="8"/>
    </row>
    <row r="1203" spans="1:34" x14ac:dyDescent="0.25">
      <c r="A1203" s="214"/>
      <c r="B1203" s="214"/>
      <c r="C1203" s="214"/>
      <c r="D1203" s="214"/>
      <c r="E1203" s="243"/>
      <c r="F1203" s="243"/>
      <c r="G1203" s="243"/>
      <c r="H1203" s="214"/>
      <c r="I1203" s="214"/>
      <c r="J1203" s="214"/>
      <c r="K1203" s="214"/>
      <c r="L1203" s="214"/>
      <c r="M1203" s="214"/>
      <c r="N1203" s="214"/>
      <c r="O1203" s="214"/>
      <c r="P1203" s="214"/>
      <c r="Q1203" s="214"/>
      <c r="R1203" s="214"/>
      <c r="S1203" s="214"/>
      <c r="T1203" s="214"/>
      <c r="U1203" s="214"/>
      <c r="V1203" s="214"/>
      <c r="W1203" s="214"/>
      <c r="X1203" s="214"/>
      <c r="Y1203" s="214"/>
      <c r="Z1203" s="214"/>
      <c r="AA1203" s="214"/>
      <c r="AB1203" s="8"/>
      <c r="AC1203" s="8"/>
      <c r="AD1203" s="8"/>
      <c r="AE1203" s="8"/>
      <c r="AF1203" s="8"/>
      <c r="AG1203" s="8"/>
      <c r="AH1203" s="8"/>
    </row>
    <row r="1204" spans="1:34" x14ac:dyDescent="0.25">
      <c r="A1204" s="214"/>
      <c r="B1204" s="214"/>
      <c r="C1204" s="214"/>
      <c r="D1204" s="214"/>
      <c r="E1204" s="243"/>
      <c r="F1204" s="243"/>
      <c r="G1204" s="243"/>
      <c r="H1204" s="214"/>
      <c r="I1204" s="214"/>
      <c r="J1204" s="214"/>
      <c r="K1204" s="214"/>
      <c r="L1204" s="214"/>
      <c r="M1204" s="214"/>
      <c r="N1204" s="214"/>
      <c r="O1204" s="214"/>
      <c r="P1204" s="214"/>
      <c r="Q1204" s="214"/>
      <c r="R1204" s="214"/>
      <c r="S1204" s="214"/>
      <c r="T1204" s="214"/>
      <c r="U1204" s="214"/>
      <c r="V1204" s="214"/>
      <c r="W1204" s="214"/>
      <c r="X1204" s="214"/>
      <c r="Y1204" s="214"/>
      <c r="Z1204" s="214"/>
      <c r="AA1204" s="214"/>
      <c r="AB1204" s="8"/>
      <c r="AC1204" s="8"/>
      <c r="AD1204" s="8"/>
      <c r="AE1204" s="8"/>
      <c r="AF1204" s="8"/>
      <c r="AG1204" s="8"/>
      <c r="AH1204" s="8"/>
    </row>
    <row r="1205" spans="1:34" x14ac:dyDescent="0.25">
      <c r="A1205" s="214"/>
      <c r="B1205" s="214"/>
      <c r="C1205" s="214"/>
      <c r="D1205" s="214"/>
      <c r="E1205" s="243"/>
      <c r="F1205" s="243"/>
      <c r="G1205" s="243"/>
      <c r="H1205" s="214"/>
      <c r="I1205" s="214"/>
      <c r="J1205" s="214"/>
      <c r="K1205" s="214"/>
      <c r="L1205" s="214"/>
      <c r="M1205" s="214"/>
      <c r="N1205" s="214"/>
      <c r="O1205" s="214"/>
      <c r="P1205" s="214"/>
      <c r="Q1205" s="214"/>
      <c r="R1205" s="214"/>
      <c r="S1205" s="214"/>
      <c r="T1205" s="214"/>
      <c r="U1205" s="214"/>
      <c r="V1205" s="214"/>
      <c r="W1205" s="214"/>
      <c r="X1205" s="214"/>
      <c r="Y1205" s="214"/>
      <c r="Z1205" s="214"/>
      <c r="AA1205" s="214"/>
      <c r="AB1205" s="8"/>
      <c r="AC1205" s="8"/>
      <c r="AD1205" s="8"/>
      <c r="AE1205" s="8"/>
      <c r="AF1205" s="8"/>
      <c r="AG1205" s="8"/>
      <c r="AH1205" s="8"/>
    </row>
    <row r="1206" spans="1:34" x14ac:dyDescent="0.25">
      <c r="A1206" s="214"/>
      <c r="B1206" s="214"/>
      <c r="C1206" s="214"/>
      <c r="D1206" s="214"/>
      <c r="E1206" s="243"/>
      <c r="F1206" s="243"/>
      <c r="G1206" s="243"/>
      <c r="H1206" s="214"/>
      <c r="I1206" s="214"/>
      <c r="J1206" s="214"/>
      <c r="K1206" s="214"/>
      <c r="L1206" s="214"/>
      <c r="M1206" s="214"/>
      <c r="N1206" s="214"/>
      <c r="O1206" s="214"/>
      <c r="P1206" s="214"/>
      <c r="Q1206" s="214"/>
      <c r="R1206" s="214"/>
      <c r="S1206" s="214"/>
      <c r="T1206" s="214"/>
      <c r="U1206" s="214"/>
      <c r="V1206" s="214"/>
      <c r="W1206" s="214"/>
      <c r="X1206" s="214"/>
      <c r="Y1206" s="214"/>
      <c r="Z1206" s="214"/>
      <c r="AA1206" s="214"/>
      <c r="AB1206" s="8"/>
      <c r="AC1206" s="8"/>
      <c r="AD1206" s="8"/>
      <c r="AE1206" s="8"/>
      <c r="AF1206" s="8"/>
      <c r="AG1206" s="8"/>
      <c r="AH1206" s="8"/>
    </row>
    <row r="1207" spans="1:34" x14ac:dyDescent="0.25">
      <c r="A1207" s="214"/>
      <c r="B1207" s="214"/>
      <c r="C1207" s="214"/>
      <c r="D1207" s="214"/>
      <c r="E1207" s="243"/>
      <c r="F1207" s="243"/>
      <c r="G1207" s="243"/>
      <c r="H1207" s="214"/>
      <c r="I1207" s="214"/>
      <c r="J1207" s="214"/>
      <c r="K1207" s="214"/>
      <c r="L1207" s="214"/>
      <c r="M1207" s="214"/>
      <c r="N1207" s="214"/>
      <c r="O1207" s="214"/>
      <c r="P1207" s="214"/>
      <c r="Q1207" s="214"/>
      <c r="R1207" s="214"/>
      <c r="S1207" s="214"/>
      <c r="T1207" s="214"/>
      <c r="U1207" s="214"/>
      <c r="V1207" s="214"/>
      <c r="W1207" s="214"/>
      <c r="X1207" s="214"/>
      <c r="Y1207" s="214"/>
      <c r="Z1207" s="214"/>
      <c r="AA1207" s="214"/>
      <c r="AB1207" s="8"/>
      <c r="AC1207" s="8"/>
      <c r="AD1207" s="8"/>
      <c r="AE1207" s="8"/>
      <c r="AF1207" s="8"/>
      <c r="AG1207" s="8"/>
      <c r="AH1207" s="8"/>
    </row>
    <row r="1208" spans="1:34" x14ac:dyDescent="0.25">
      <c r="A1208" s="214"/>
      <c r="B1208" s="214"/>
      <c r="C1208" s="214"/>
      <c r="D1208" s="214"/>
      <c r="E1208" s="243"/>
      <c r="F1208" s="243"/>
      <c r="G1208" s="243"/>
      <c r="H1208" s="214"/>
      <c r="I1208" s="214"/>
      <c r="J1208" s="214"/>
      <c r="K1208" s="214"/>
      <c r="L1208" s="214"/>
      <c r="M1208" s="214"/>
      <c r="N1208" s="214"/>
      <c r="O1208" s="214"/>
      <c r="P1208" s="214"/>
      <c r="Q1208" s="214"/>
      <c r="R1208" s="214"/>
      <c r="S1208" s="214"/>
      <c r="T1208" s="214"/>
      <c r="U1208" s="214"/>
      <c r="V1208" s="214"/>
      <c r="W1208" s="214"/>
      <c r="X1208" s="214"/>
      <c r="Y1208" s="214"/>
      <c r="Z1208" s="214"/>
      <c r="AA1208" s="214"/>
      <c r="AB1208" s="8"/>
      <c r="AC1208" s="8"/>
      <c r="AD1208" s="8"/>
      <c r="AE1208" s="8"/>
      <c r="AF1208" s="8"/>
      <c r="AG1208" s="8"/>
      <c r="AH1208" s="8"/>
    </row>
    <row r="1209" spans="1:34" x14ac:dyDescent="0.25">
      <c r="A1209" s="214"/>
      <c r="B1209" s="214"/>
      <c r="C1209" s="214"/>
      <c r="D1209" s="214"/>
      <c r="E1209" s="243"/>
      <c r="F1209" s="243"/>
      <c r="G1209" s="243"/>
      <c r="H1209" s="214"/>
      <c r="I1209" s="214"/>
      <c r="J1209" s="214"/>
      <c r="K1209" s="214"/>
      <c r="L1209" s="214"/>
      <c r="M1209" s="214"/>
      <c r="N1209" s="214"/>
      <c r="O1209" s="214"/>
      <c r="P1209" s="214"/>
      <c r="Q1209" s="214"/>
      <c r="R1209" s="214"/>
      <c r="S1209" s="214"/>
      <c r="T1209" s="214"/>
      <c r="U1209" s="214"/>
      <c r="V1209" s="214"/>
      <c r="W1209" s="214"/>
      <c r="X1209" s="214"/>
      <c r="Y1209" s="214"/>
      <c r="Z1209" s="214"/>
      <c r="AA1209" s="214"/>
    </row>
    <row r="1210" spans="1:34" x14ac:dyDescent="0.25">
      <c r="A1210" s="214"/>
      <c r="B1210" s="214"/>
      <c r="C1210" s="214"/>
      <c r="D1210" s="214"/>
      <c r="E1210" s="243"/>
      <c r="F1210" s="243"/>
      <c r="G1210" s="243"/>
      <c r="H1210" s="214"/>
      <c r="I1210" s="214"/>
      <c r="J1210" s="214"/>
      <c r="K1210" s="214"/>
      <c r="L1210" s="214"/>
      <c r="M1210" s="214"/>
      <c r="N1210" s="214"/>
      <c r="O1210" s="214"/>
      <c r="P1210" s="214"/>
      <c r="Q1210" s="214"/>
      <c r="R1210" s="214"/>
      <c r="S1210" s="214"/>
      <c r="T1210" s="214"/>
      <c r="U1210" s="214"/>
      <c r="V1210" s="214"/>
      <c r="W1210" s="214"/>
      <c r="X1210" s="214"/>
      <c r="Y1210" s="214"/>
      <c r="Z1210" s="214"/>
      <c r="AA1210" s="214"/>
    </row>
    <row r="1211" spans="1:34" x14ac:dyDescent="0.25">
      <c r="A1211" s="214"/>
      <c r="B1211" s="214"/>
      <c r="C1211" s="214"/>
      <c r="D1211" s="214"/>
      <c r="E1211" s="243"/>
      <c r="F1211" s="243"/>
      <c r="G1211" s="243"/>
      <c r="H1211" s="214"/>
      <c r="I1211" s="214"/>
      <c r="J1211" s="214"/>
      <c r="K1211" s="214"/>
      <c r="L1211" s="214"/>
      <c r="M1211" s="214"/>
      <c r="N1211" s="214"/>
      <c r="O1211" s="214"/>
      <c r="P1211" s="214"/>
      <c r="Q1211" s="214"/>
      <c r="R1211" s="214"/>
      <c r="S1211" s="214"/>
      <c r="T1211" s="214"/>
      <c r="U1211" s="214"/>
      <c r="V1211" s="214"/>
      <c r="W1211" s="214"/>
      <c r="X1211" s="214"/>
      <c r="Y1211" s="214"/>
      <c r="Z1211" s="214"/>
      <c r="AA1211" s="214"/>
    </row>
    <row r="1212" spans="1:34" x14ac:dyDescent="0.25">
      <c r="A1212" s="214"/>
      <c r="B1212" s="214"/>
      <c r="C1212" s="214"/>
      <c r="D1212" s="214"/>
      <c r="E1212" s="243"/>
      <c r="F1212" s="243"/>
      <c r="G1212" s="243"/>
      <c r="H1212" s="214"/>
      <c r="I1212" s="214"/>
      <c r="J1212" s="214"/>
      <c r="K1212" s="214"/>
      <c r="L1212" s="214"/>
      <c r="M1212" s="214"/>
      <c r="N1212" s="214"/>
      <c r="O1212" s="214"/>
      <c r="P1212" s="214"/>
      <c r="Q1212" s="214"/>
      <c r="R1212" s="214"/>
      <c r="S1212" s="214"/>
      <c r="T1212" s="214"/>
      <c r="U1212" s="214"/>
      <c r="V1212" s="214"/>
      <c r="W1212" s="214"/>
      <c r="X1212" s="214"/>
      <c r="Y1212" s="214"/>
      <c r="Z1212" s="214"/>
      <c r="AA1212" s="214"/>
    </row>
    <row r="1213" spans="1:34" x14ac:dyDescent="0.25">
      <c r="A1213" s="214"/>
      <c r="B1213" s="214"/>
      <c r="C1213" s="214"/>
      <c r="D1213" s="214"/>
      <c r="E1213" s="243"/>
      <c r="F1213" s="243"/>
      <c r="G1213" s="243"/>
      <c r="H1213" s="214"/>
      <c r="I1213" s="214"/>
      <c r="J1213" s="214"/>
      <c r="K1213" s="214"/>
      <c r="L1213" s="214"/>
      <c r="M1213" s="214"/>
      <c r="N1213" s="214"/>
      <c r="O1213" s="214"/>
      <c r="P1213" s="214"/>
      <c r="Q1213" s="214"/>
      <c r="R1213" s="214"/>
      <c r="S1213" s="214"/>
      <c r="T1213" s="214"/>
      <c r="U1213" s="214"/>
      <c r="V1213" s="214"/>
      <c r="W1213" s="214"/>
      <c r="X1213" s="214"/>
      <c r="Y1213" s="214"/>
      <c r="Z1213" s="214"/>
      <c r="AA1213" s="214"/>
    </row>
    <row r="1214" spans="1:34" x14ac:dyDescent="0.25">
      <c r="A1214" s="214"/>
      <c r="B1214" s="214"/>
      <c r="C1214" s="214"/>
      <c r="D1214" s="214"/>
      <c r="E1214" s="243"/>
      <c r="F1214" s="243"/>
      <c r="G1214" s="243"/>
      <c r="H1214" s="214"/>
      <c r="I1214" s="214"/>
      <c r="J1214" s="214"/>
      <c r="K1214" s="214"/>
      <c r="L1214" s="214"/>
      <c r="M1214" s="214"/>
      <c r="N1214" s="214"/>
      <c r="O1214" s="214"/>
      <c r="P1214" s="214"/>
      <c r="Q1214" s="214"/>
      <c r="R1214" s="214"/>
      <c r="S1214" s="214"/>
      <c r="T1214" s="214"/>
      <c r="U1214" s="214"/>
      <c r="V1214" s="214"/>
      <c r="W1214" s="214"/>
      <c r="X1214" s="214"/>
      <c r="Y1214" s="214"/>
      <c r="Z1214" s="214"/>
      <c r="AA1214" s="214"/>
    </row>
    <row r="1215" spans="1:34" x14ac:dyDescent="0.25">
      <c r="A1215" s="214"/>
      <c r="B1215" s="214"/>
      <c r="C1215" s="214"/>
      <c r="D1215" s="214"/>
      <c r="E1215" s="243"/>
      <c r="F1215" s="243"/>
      <c r="G1215" s="243"/>
      <c r="H1215" s="214"/>
      <c r="I1215" s="214"/>
      <c r="J1215" s="214"/>
      <c r="K1215" s="214"/>
      <c r="L1215" s="214"/>
      <c r="M1215" s="214"/>
      <c r="N1215" s="214"/>
      <c r="O1215" s="214"/>
      <c r="P1215" s="214"/>
      <c r="Q1215" s="214"/>
      <c r="R1215" s="214"/>
      <c r="S1215" s="214"/>
      <c r="T1215" s="214"/>
      <c r="U1215" s="214"/>
      <c r="V1215" s="214"/>
      <c r="W1215" s="214"/>
      <c r="X1215" s="214"/>
      <c r="Y1215" s="214"/>
      <c r="Z1215" s="214"/>
      <c r="AA1215" s="214"/>
    </row>
    <row r="1216" spans="1:34" x14ac:dyDescent="0.25">
      <c r="A1216" s="214"/>
      <c r="B1216" s="214"/>
      <c r="C1216" s="214"/>
      <c r="D1216" s="214"/>
      <c r="E1216" s="243"/>
      <c r="F1216" s="243"/>
      <c r="G1216" s="243"/>
      <c r="H1216" s="214"/>
      <c r="I1216" s="214"/>
      <c r="J1216" s="214"/>
      <c r="K1216" s="214"/>
      <c r="L1216" s="214"/>
      <c r="M1216" s="214"/>
      <c r="N1216" s="214"/>
      <c r="O1216" s="214"/>
      <c r="P1216" s="214"/>
      <c r="Q1216" s="214"/>
      <c r="R1216" s="214"/>
      <c r="S1216" s="214"/>
      <c r="T1216" s="214"/>
      <c r="U1216" s="214"/>
      <c r="V1216" s="214"/>
      <c r="W1216" s="214"/>
      <c r="X1216" s="214"/>
      <c r="Y1216" s="214"/>
      <c r="Z1216" s="214"/>
      <c r="AA1216" s="214"/>
    </row>
    <row r="1217" spans="1:27" x14ac:dyDescent="0.25">
      <c r="A1217" s="214"/>
      <c r="B1217" s="214"/>
      <c r="C1217" s="214"/>
      <c r="D1217" s="214"/>
      <c r="E1217" s="243"/>
      <c r="F1217" s="243"/>
      <c r="G1217" s="243"/>
      <c r="H1217" s="214"/>
      <c r="I1217" s="214"/>
      <c r="J1217" s="214"/>
      <c r="K1217" s="214"/>
      <c r="L1217" s="214"/>
      <c r="M1217" s="214"/>
      <c r="N1217" s="214"/>
      <c r="O1217" s="214"/>
      <c r="P1217" s="214"/>
      <c r="Q1217" s="214"/>
      <c r="R1217" s="214"/>
      <c r="S1217" s="214"/>
      <c r="T1217" s="214"/>
      <c r="U1217" s="214"/>
      <c r="V1217" s="214"/>
      <c r="W1217" s="214"/>
      <c r="X1217" s="214"/>
      <c r="Y1217" s="214"/>
      <c r="Z1217" s="214"/>
      <c r="AA1217" s="214"/>
    </row>
    <row r="1218" spans="1:27" x14ac:dyDescent="0.25">
      <c r="A1218" s="214"/>
      <c r="B1218" s="214"/>
      <c r="C1218" s="214"/>
      <c r="D1218" s="214"/>
      <c r="E1218" s="243"/>
      <c r="F1218" s="243"/>
      <c r="G1218" s="243"/>
      <c r="H1218" s="214"/>
      <c r="I1218" s="214"/>
      <c r="J1218" s="214"/>
      <c r="K1218" s="214"/>
      <c r="L1218" s="214"/>
      <c r="M1218" s="214"/>
      <c r="N1218" s="214"/>
      <c r="O1218" s="214"/>
      <c r="P1218" s="214"/>
      <c r="Q1218" s="214"/>
      <c r="R1218" s="214"/>
      <c r="S1218" s="214"/>
      <c r="T1218" s="214"/>
      <c r="U1218" s="214"/>
      <c r="V1218" s="214"/>
      <c r="W1218" s="214"/>
      <c r="X1218" s="214"/>
      <c r="Y1218" s="214"/>
      <c r="Z1218" s="214"/>
      <c r="AA1218" s="214"/>
    </row>
    <row r="1219" spans="1:27" x14ac:dyDescent="0.25">
      <c r="A1219" s="214"/>
      <c r="B1219" s="214"/>
      <c r="C1219" s="214"/>
      <c r="D1219" s="214"/>
      <c r="E1219" s="243"/>
      <c r="F1219" s="243"/>
      <c r="G1219" s="243"/>
      <c r="H1219" s="214"/>
      <c r="I1219" s="214"/>
      <c r="J1219" s="214"/>
      <c r="K1219" s="214"/>
      <c r="L1219" s="214"/>
      <c r="M1219" s="214"/>
      <c r="N1219" s="214"/>
      <c r="O1219" s="214"/>
      <c r="P1219" s="214"/>
      <c r="Q1219" s="214"/>
      <c r="R1219" s="214"/>
      <c r="S1219" s="214"/>
      <c r="T1219" s="214"/>
      <c r="U1219" s="214"/>
      <c r="V1219" s="214"/>
      <c r="W1219" s="214"/>
      <c r="X1219" s="214"/>
      <c r="Y1219" s="214"/>
      <c r="Z1219" s="214"/>
      <c r="AA1219" s="214"/>
    </row>
    <row r="1220" spans="1:27" x14ac:dyDescent="0.25">
      <c r="A1220" s="214"/>
      <c r="B1220" s="214"/>
      <c r="C1220" s="214"/>
      <c r="D1220" s="214"/>
      <c r="E1220" s="243"/>
      <c r="F1220" s="243"/>
      <c r="G1220" s="243"/>
      <c r="H1220" s="214"/>
      <c r="I1220" s="214"/>
      <c r="J1220" s="214"/>
      <c r="K1220" s="214"/>
      <c r="L1220" s="214"/>
      <c r="M1220" s="214"/>
      <c r="N1220" s="214"/>
      <c r="O1220" s="214"/>
      <c r="P1220" s="214"/>
      <c r="Q1220" s="214"/>
      <c r="R1220" s="214"/>
      <c r="S1220" s="214"/>
      <c r="T1220" s="214"/>
      <c r="U1220" s="214"/>
      <c r="V1220" s="214"/>
      <c r="W1220" s="214"/>
      <c r="X1220" s="214"/>
      <c r="Y1220" s="214"/>
      <c r="Z1220" s="214"/>
      <c r="AA1220" s="214"/>
    </row>
    <row r="1221" spans="1:27" x14ac:dyDescent="0.25">
      <c r="A1221" s="214"/>
      <c r="B1221" s="214"/>
      <c r="C1221" s="214"/>
      <c r="D1221" s="214"/>
      <c r="E1221" s="243"/>
      <c r="F1221" s="243"/>
      <c r="G1221" s="243"/>
      <c r="H1221" s="214"/>
      <c r="I1221" s="214"/>
      <c r="J1221" s="214"/>
      <c r="K1221" s="214"/>
      <c r="L1221" s="214"/>
      <c r="M1221" s="214"/>
      <c r="N1221" s="214"/>
      <c r="O1221" s="214"/>
      <c r="P1221" s="214"/>
      <c r="Q1221" s="214"/>
      <c r="R1221" s="214"/>
      <c r="S1221" s="214"/>
      <c r="T1221" s="214"/>
      <c r="U1221" s="214"/>
      <c r="V1221" s="214"/>
      <c r="W1221" s="214"/>
      <c r="X1221" s="214"/>
      <c r="Y1221" s="214"/>
      <c r="Z1221" s="214"/>
      <c r="AA1221" s="214"/>
    </row>
    <row r="1222" spans="1:27" x14ac:dyDescent="0.25">
      <c r="A1222" s="214"/>
      <c r="B1222" s="214"/>
      <c r="C1222" s="214"/>
      <c r="D1222" s="214"/>
      <c r="E1222" s="243"/>
      <c r="F1222" s="243"/>
      <c r="G1222" s="243"/>
      <c r="H1222" s="214"/>
      <c r="I1222" s="214"/>
      <c r="J1222" s="214"/>
      <c r="K1222" s="214"/>
      <c r="L1222" s="214"/>
      <c r="M1222" s="214"/>
      <c r="N1222" s="214"/>
      <c r="O1222" s="214"/>
      <c r="P1222" s="214"/>
      <c r="Q1222" s="214"/>
      <c r="R1222" s="214"/>
      <c r="S1222" s="214"/>
      <c r="T1222" s="214"/>
      <c r="U1222" s="214"/>
      <c r="V1222" s="214"/>
      <c r="W1222" s="214"/>
      <c r="X1222" s="214"/>
      <c r="Y1222" s="214"/>
      <c r="Z1222" s="214"/>
      <c r="AA1222" s="214"/>
    </row>
    <row r="1223" spans="1:27" x14ac:dyDescent="0.25">
      <c r="A1223" s="214"/>
      <c r="B1223" s="214"/>
      <c r="C1223" s="214"/>
      <c r="D1223" s="214"/>
      <c r="E1223" s="243"/>
      <c r="F1223" s="243"/>
      <c r="G1223" s="243"/>
      <c r="H1223" s="214"/>
      <c r="I1223" s="214"/>
      <c r="J1223" s="214"/>
      <c r="K1223" s="214"/>
      <c r="L1223" s="214"/>
      <c r="M1223" s="214"/>
      <c r="N1223" s="214"/>
      <c r="O1223" s="214"/>
      <c r="P1223" s="214"/>
      <c r="Q1223" s="214"/>
      <c r="R1223" s="214"/>
      <c r="S1223" s="214"/>
      <c r="T1223" s="214"/>
      <c r="U1223" s="214"/>
      <c r="V1223" s="214"/>
      <c r="W1223" s="214"/>
      <c r="X1223" s="214"/>
      <c r="Y1223" s="214"/>
      <c r="Z1223" s="214"/>
      <c r="AA1223" s="214"/>
    </row>
    <row r="1224" spans="1:27" x14ac:dyDescent="0.25">
      <c r="A1224" s="214"/>
      <c r="B1224" s="214"/>
      <c r="C1224" s="214"/>
      <c r="D1224" s="214"/>
      <c r="E1224" s="243"/>
      <c r="F1224" s="243"/>
      <c r="G1224" s="243"/>
      <c r="H1224" s="214"/>
      <c r="I1224" s="214"/>
      <c r="J1224" s="214"/>
      <c r="K1224" s="214"/>
      <c r="L1224" s="214"/>
      <c r="M1224" s="214"/>
      <c r="N1224" s="214"/>
      <c r="O1224" s="214"/>
      <c r="P1224" s="214"/>
      <c r="Q1224" s="214"/>
      <c r="R1224" s="214"/>
      <c r="S1224" s="214"/>
      <c r="T1224" s="214"/>
      <c r="U1224" s="214"/>
      <c r="V1224" s="214"/>
      <c r="W1224" s="214"/>
      <c r="X1224" s="214"/>
      <c r="Y1224" s="214"/>
      <c r="Z1224" s="214"/>
      <c r="AA1224" s="214"/>
    </row>
    <row r="1225" spans="1:27" x14ac:dyDescent="0.25">
      <c r="A1225" s="214"/>
      <c r="B1225" s="214"/>
      <c r="C1225" s="214"/>
      <c r="D1225" s="214"/>
      <c r="E1225" s="243"/>
      <c r="F1225" s="243"/>
      <c r="G1225" s="243"/>
      <c r="H1225" s="214"/>
      <c r="I1225" s="214"/>
      <c r="J1225" s="214"/>
      <c r="K1225" s="214"/>
      <c r="L1225" s="214"/>
      <c r="M1225" s="214"/>
      <c r="N1225" s="214"/>
      <c r="O1225" s="214"/>
      <c r="P1225" s="214"/>
      <c r="Q1225" s="214"/>
      <c r="R1225" s="214"/>
      <c r="S1225" s="214"/>
      <c r="T1225" s="214"/>
      <c r="U1225" s="214"/>
      <c r="V1225" s="214"/>
      <c r="W1225" s="214"/>
      <c r="X1225" s="214"/>
      <c r="Y1225" s="214"/>
      <c r="Z1225" s="214"/>
      <c r="AA1225" s="214"/>
    </row>
    <row r="1226" spans="1:27" x14ac:dyDescent="0.25">
      <c r="A1226" s="214"/>
      <c r="B1226" s="214"/>
      <c r="C1226" s="214"/>
      <c r="D1226" s="214"/>
      <c r="E1226" s="243"/>
      <c r="F1226" s="243"/>
      <c r="G1226" s="243"/>
      <c r="H1226" s="214"/>
      <c r="I1226" s="214"/>
      <c r="J1226" s="214"/>
      <c r="K1226" s="214"/>
      <c r="L1226" s="214"/>
      <c r="M1226" s="214"/>
      <c r="N1226" s="214"/>
      <c r="O1226" s="214"/>
      <c r="P1226" s="214"/>
      <c r="Q1226" s="214"/>
      <c r="R1226" s="214"/>
      <c r="S1226" s="214"/>
      <c r="T1226" s="214"/>
      <c r="U1226" s="214"/>
      <c r="V1226" s="214"/>
      <c r="W1226" s="214"/>
      <c r="X1226" s="214"/>
      <c r="Y1226" s="214"/>
      <c r="Z1226" s="214"/>
      <c r="AA1226" s="214"/>
    </row>
    <row r="1227" spans="1:27" x14ac:dyDescent="0.25">
      <c r="A1227" s="214"/>
      <c r="B1227" s="214"/>
      <c r="C1227" s="214"/>
      <c r="D1227" s="214"/>
      <c r="E1227" s="243"/>
      <c r="F1227" s="243"/>
      <c r="G1227" s="243"/>
      <c r="H1227" s="214"/>
      <c r="I1227" s="214"/>
      <c r="J1227" s="214"/>
      <c r="K1227" s="214"/>
      <c r="L1227" s="214"/>
      <c r="M1227" s="214"/>
      <c r="N1227" s="214"/>
      <c r="O1227" s="214"/>
      <c r="P1227" s="214"/>
      <c r="Q1227" s="214"/>
      <c r="R1227" s="214"/>
      <c r="S1227" s="214"/>
      <c r="T1227" s="214"/>
      <c r="U1227" s="214"/>
      <c r="V1227" s="214"/>
      <c r="W1227" s="214"/>
      <c r="X1227" s="214"/>
      <c r="Y1227" s="214"/>
      <c r="Z1227" s="214"/>
      <c r="AA1227" s="214"/>
    </row>
    <row r="1228" spans="1:27" x14ac:dyDescent="0.25">
      <c r="A1228" s="214"/>
      <c r="B1228" s="214"/>
      <c r="C1228" s="214"/>
      <c r="D1228" s="214"/>
      <c r="E1228" s="243"/>
      <c r="F1228" s="243"/>
      <c r="G1228" s="243"/>
      <c r="H1228" s="214"/>
      <c r="I1228" s="214"/>
      <c r="J1228" s="214"/>
      <c r="K1228" s="214"/>
      <c r="L1228" s="214"/>
      <c r="M1228" s="214"/>
      <c r="N1228" s="214"/>
      <c r="O1228" s="214"/>
      <c r="P1228" s="214"/>
      <c r="Q1228" s="214"/>
      <c r="R1228" s="214"/>
      <c r="S1228" s="214"/>
      <c r="T1228" s="214"/>
      <c r="U1228" s="214"/>
      <c r="V1228" s="214"/>
      <c r="W1228" s="214"/>
      <c r="X1228" s="214"/>
      <c r="Y1228" s="214"/>
      <c r="Z1228" s="214"/>
      <c r="AA1228" s="214"/>
    </row>
    <row r="1229" spans="1:27" x14ac:dyDescent="0.25">
      <c r="A1229" s="214"/>
      <c r="B1229" s="214"/>
      <c r="C1229" s="214"/>
      <c r="D1229" s="214"/>
      <c r="E1229" s="243"/>
      <c r="F1229" s="243"/>
      <c r="G1229" s="243"/>
      <c r="H1229" s="214"/>
      <c r="I1229" s="214"/>
      <c r="J1229" s="214"/>
      <c r="K1229" s="214"/>
      <c r="L1229" s="214"/>
      <c r="M1229" s="214"/>
      <c r="N1229" s="214"/>
      <c r="O1229" s="214"/>
      <c r="P1229" s="214"/>
      <c r="Q1229" s="214"/>
      <c r="R1229" s="214"/>
      <c r="S1229" s="214"/>
      <c r="T1229" s="214"/>
      <c r="U1229" s="214"/>
      <c r="V1229" s="214"/>
      <c r="W1229" s="214"/>
      <c r="X1229" s="214"/>
      <c r="Y1229" s="214"/>
      <c r="Z1229" s="214"/>
      <c r="AA1229" s="214"/>
    </row>
    <row r="1230" spans="1:27" x14ac:dyDescent="0.25">
      <c r="A1230" s="214"/>
      <c r="B1230" s="214"/>
      <c r="C1230" s="214"/>
      <c r="D1230" s="214"/>
      <c r="E1230" s="243"/>
      <c r="F1230" s="243"/>
      <c r="G1230" s="243"/>
      <c r="H1230" s="214"/>
      <c r="I1230" s="214"/>
      <c r="J1230" s="214"/>
      <c r="K1230" s="214"/>
      <c r="L1230" s="214"/>
      <c r="M1230" s="214"/>
      <c r="N1230" s="214"/>
      <c r="O1230" s="214"/>
      <c r="P1230" s="214"/>
      <c r="Q1230" s="214"/>
      <c r="R1230" s="214"/>
      <c r="S1230" s="214"/>
      <c r="T1230" s="214"/>
      <c r="U1230" s="214"/>
      <c r="V1230" s="214"/>
      <c r="W1230" s="214"/>
      <c r="X1230" s="214"/>
      <c r="Y1230" s="214"/>
      <c r="Z1230" s="214"/>
      <c r="AA1230" s="214"/>
    </row>
    <row r="1231" spans="1:27" x14ac:dyDescent="0.25">
      <c r="A1231" s="214"/>
      <c r="B1231" s="214"/>
      <c r="C1231" s="214"/>
      <c r="D1231" s="214"/>
      <c r="E1231" s="243"/>
      <c r="F1231" s="243"/>
      <c r="G1231" s="243"/>
      <c r="H1231" s="214"/>
      <c r="I1231" s="214"/>
      <c r="J1231" s="214"/>
      <c r="K1231" s="214"/>
      <c r="L1231" s="214"/>
      <c r="M1231" s="214"/>
      <c r="N1231" s="214"/>
      <c r="O1231" s="214"/>
      <c r="P1231" s="214"/>
      <c r="Q1231" s="214"/>
      <c r="R1231" s="214"/>
      <c r="S1231" s="214"/>
      <c r="T1231" s="214"/>
      <c r="U1231" s="214"/>
      <c r="V1231" s="214"/>
      <c r="W1231" s="214"/>
      <c r="X1231" s="214"/>
      <c r="Y1231" s="214"/>
      <c r="Z1231" s="214"/>
      <c r="AA1231" s="214"/>
    </row>
    <row r="1232" spans="1:27" x14ac:dyDescent="0.25">
      <c r="A1232" s="214"/>
      <c r="B1232" s="214"/>
      <c r="C1232" s="214"/>
      <c r="D1232" s="214"/>
      <c r="E1232" s="243"/>
      <c r="F1232" s="243"/>
      <c r="G1232" s="243"/>
      <c r="H1232" s="214"/>
      <c r="I1232" s="214"/>
      <c r="J1232" s="214"/>
      <c r="K1232" s="214"/>
      <c r="L1232" s="214"/>
      <c r="M1232" s="214"/>
      <c r="N1232" s="214"/>
      <c r="O1232" s="214"/>
      <c r="P1232" s="214"/>
      <c r="Q1232" s="214"/>
      <c r="R1232" s="214"/>
      <c r="S1232" s="214"/>
      <c r="T1232" s="214"/>
      <c r="U1232" s="214"/>
      <c r="V1232" s="214"/>
      <c r="W1232" s="214"/>
      <c r="X1232" s="214"/>
      <c r="Y1232" s="214"/>
      <c r="Z1232" s="214"/>
      <c r="AA1232" s="214"/>
    </row>
    <row r="1233" spans="1:27" x14ac:dyDescent="0.25">
      <c r="A1233" s="214"/>
      <c r="B1233" s="214"/>
      <c r="C1233" s="214"/>
      <c r="D1233" s="214"/>
      <c r="E1233" s="243"/>
      <c r="F1233" s="243"/>
      <c r="G1233" s="243"/>
      <c r="H1233" s="214"/>
      <c r="I1233" s="214"/>
      <c r="J1233" s="214"/>
      <c r="K1233" s="214"/>
      <c r="L1233" s="214"/>
      <c r="M1233" s="214"/>
      <c r="N1233" s="214"/>
      <c r="O1233" s="214"/>
      <c r="P1233" s="214"/>
      <c r="Q1233" s="214"/>
      <c r="R1233" s="214"/>
      <c r="S1233" s="214"/>
      <c r="T1233" s="214"/>
      <c r="U1233" s="214"/>
      <c r="V1233" s="214"/>
      <c r="W1233" s="214"/>
      <c r="X1233" s="214"/>
      <c r="Y1233" s="214"/>
      <c r="Z1233" s="214"/>
      <c r="AA1233" s="214"/>
    </row>
    <row r="1234" spans="1:27" x14ac:dyDescent="0.25">
      <c r="A1234" s="214"/>
      <c r="B1234" s="214"/>
      <c r="C1234" s="214"/>
      <c r="D1234" s="214"/>
      <c r="E1234" s="243"/>
      <c r="F1234" s="243"/>
      <c r="G1234" s="243"/>
      <c r="H1234" s="214"/>
      <c r="I1234" s="214"/>
      <c r="J1234" s="214"/>
      <c r="K1234" s="214"/>
      <c r="L1234" s="214"/>
      <c r="M1234" s="214"/>
      <c r="N1234" s="214"/>
      <c r="O1234" s="214"/>
      <c r="P1234" s="214"/>
      <c r="Q1234" s="214"/>
      <c r="R1234" s="214"/>
      <c r="S1234" s="214"/>
      <c r="T1234" s="214"/>
      <c r="U1234" s="214"/>
      <c r="V1234" s="214"/>
      <c r="W1234" s="214"/>
      <c r="X1234" s="214"/>
      <c r="Y1234" s="214"/>
      <c r="Z1234" s="214"/>
      <c r="AA1234" s="214"/>
    </row>
    <row r="1235" spans="1:27" x14ac:dyDescent="0.25">
      <c r="A1235" s="214"/>
      <c r="B1235" s="214"/>
      <c r="C1235" s="214"/>
      <c r="D1235" s="214"/>
      <c r="E1235" s="243"/>
      <c r="F1235" s="243"/>
      <c r="G1235" s="243"/>
      <c r="H1235" s="214"/>
      <c r="I1235" s="214"/>
      <c r="J1235" s="214"/>
      <c r="K1235" s="214"/>
      <c r="L1235" s="214"/>
      <c r="M1235" s="214"/>
      <c r="N1235" s="214"/>
      <c r="O1235" s="214"/>
      <c r="P1235" s="214"/>
      <c r="Q1235" s="214"/>
      <c r="R1235" s="214"/>
      <c r="S1235" s="214"/>
      <c r="T1235" s="214"/>
      <c r="U1235" s="214"/>
      <c r="V1235" s="214"/>
      <c r="W1235" s="214"/>
      <c r="X1235" s="214"/>
      <c r="Y1235" s="214"/>
      <c r="Z1235" s="214"/>
      <c r="AA1235" s="214"/>
    </row>
    <row r="1236" spans="1:27" x14ac:dyDescent="0.25">
      <c r="A1236" s="214"/>
      <c r="B1236" s="214"/>
      <c r="C1236" s="214"/>
      <c r="D1236" s="214"/>
      <c r="E1236" s="243"/>
      <c r="F1236" s="243"/>
      <c r="G1236" s="243"/>
      <c r="H1236" s="214"/>
      <c r="I1236" s="214"/>
      <c r="J1236" s="214"/>
      <c r="K1236" s="214"/>
      <c r="L1236" s="214"/>
      <c r="M1236" s="214"/>
      <c r="N1236" s="214"/>
      <c r="O1236" s="214"/>
      <c r="P1236" s="214"/>
      <c r="Q1236" s="214"/>
      <c r="R1236" s="214"/>
      <c r="S1236" s="214"/>
      <c r="T1236" s="214"/>
      <c r="U1236" s="214"/>
      <c r="V1236" s="214"/>
      <c r="W1236" s="214"/>
      <c r="X1236" s="214"/>
      <c r="Y1236" s="214"/>
      <c r="Z1236" s="214"/>
      <c r="AA1236" s="214"/>
    </row>
    <row r="1237" spans="1:27" x14ac:dyDescent="0.25">
      <c r="A1237" s="214"/>
      <c r="B1237" s="214"/>
      <c r="C1237" s="214"/>
      <c r="D1237" s="214"/>
      <c r="E1237" s="243"/>
      <c r="F1237" s="243"/>
      <c r="G1237" s="243"/>
      <c r="H1237" s="214"/>
      <c r="I1237" s="214"/>
      <c r="J1237" s="214"/>
      <c r="K1237" s="214"/>
      <c r="L1237" s="214"/>
      <c r="M1237" s="214"/>
      <c r="N1237" s="214"/>
      <c r="O1237" s="214"/>
      <c r="P1237" s="214"/>
      <c r="Q1237" s="214"/>
      <c r="R1237" s="214"/>
      <c r="S1237" s="214"/>
      <c r="T1237" s="214"/>
      <c r="U1237" s="214"/>
      <c r="V1237" s="214"/>
      <c r="W1237" s="214"/>
      <c r="X1237" s="214"/>
      <c r="Y1237" s="214"/>
      <c r="Z1237" s="214"/>
      <c r="AA1237" s="214"/>
    </row>
    <row r="1238" spans="1:27" x14ac:dyDescent="0.25">
      <c r="A1238" s="214"/>
      <c r="B1238" s="214"/>
      <c r="C1238" s="214"/>
      <c r="D1238" s="214"/>
      <c r="E1238" s="243"/>
      <c r="F1238" s="243"/>
      <c r="G1238" s="243"/>
      <c r="H1238" s="214"/>
      <c r="I1238" s="214"/>
      <c r="J1238" s="214"/>
      <c r="K1238" s="214"/>
      <c r="L1238" s="214"/>
      <c r="M1238" s="214"/>
      <c r="N1238" s="214"/>
      <c r="O1238" s="214"/>
      <c r="P1238" s="214"/>
      <c r="Q1238" s="214"/>
      <c r="R1238" s="214"/>
      <c r="S1238" s="214"/>
      <c r="T1238" s="214"/>
      <c r="U1238" s="214"/>
      <c r="V1238" s="214"/>
      <c r="W1238" s="214"/>
      <c r="X1238" s="214"/>
      <c r="Y1238" s="214"/>
      <c r="Z1238" s="214"/>
      <c r="AA1238" s="214"/>
    </row>
    <row r="1239" spans="1:27" x14ac:dyDescent="0.25">
      <c r="A1239" s="267" t="s">
        <v>59</v>
      </c>
      <c r="B1239" s="267" t="s">
        <v>117</v>
      </c>
      <c r="C1239" s="267" t="s">
        <v>484</v>
      </c>
      <c r="D1239" s="267">
        <v>17</v>
      </c>
      <c r="E1239" s="267" t="s">
        <v>62</v>
      </c>
      <c r="F1239" s="267" t="s">
        <v>956</v>
      </c>
      <c r="G1239" s="267"/>
      <c r="H1239" s="267" t="s">
        <v>55</v>
      </c>
      <c r="I1239" s="267" t="s">
        <v>33</v>
      </c>
      <c r="J1239" s="267" t="s">
        <v>485</v>
      </c>
      <c r="K1239" s="267" t="s">
        <v>471</v>
      </c>
      <c r="L1239" s="267"/>
      <c r="M1239" s="267"/>
      <c r="N1239" s="267"/>
      <c r="O1239" s="267"/>
      <c r="P1239" s="267"/>
      <c r="Q1239" s="267"/>
      <c r="R1239" s="267"/>
      <c r="S1239" s="267"/>
      <c r="T1239" s="267"/>
      <c r="U1239" s="267" t="s">
        <v>62</v>
      </c>
      <c r="V1239" s="267"/>
      <c r="W1239" s="267"/>
      <c r="X1239" s="267" t="s">
        <v>56</v>
      </c>
      <c r="Y1239" s="267" t="s">
        <v>118</v>
      </c>
      <c r="Z1239" s="267"/>
      <c r="AA1239" s="267" t="s">
        <v>46</v>
      </c>
    </row>
  </sheetData>
  <autoFilter ref="A1:AA1239"/>
  <sortState ref="A2:AH1242">
    <sortCondition ref="C2:C1242"/>
    <sortCondition ref="J2:J1242"/>
    <sortCondition ref="D2:D1242"/>
  </sortState>
  <dataValidations count="1">
    <dataValidation type="list" allowBlank="1" showInputMessage="1" showErrorMessage="1" sqref="G52:G56 G2:G50 F183:G287 G58:G169 F301:G1239 F170:G180 F2:F169">
      <formula1>",Cycle1 Week1,Cycle1 Week2,Cycle1 Week3,Cycle2 Week1,Cycle2 Week2,Cycle2 Week3,Cycle 3"</formula1>
    </dataValidation>
  </dataValidations>
  <pageMargins left="0.7" right="0.7" top="0.75" bottom="0.75" header="0.3" footer="0.3"/>
  <pageSetup paperSize="8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6"/>
  <sheetViews>
    <sheetView topLeftCell="A69" zoomScaleNormal="100" workbookViewId="0">
      <selection activeCell="F81" sqref="F81"/>
    </sheetView>
  </sheetViews>
  <sheetFormatPr defaultRowHeight="15" x14ac:dyDescent="0.25"/>
  <cols>
    <col min="1" max="1" width="20" customWidth="1"/>
    <col min="2" max="2" width="11.5703125" customWidth="1"/>
    <col min="3" max="3" width="17.28515625" hidden="1" customWidth="1"/>
    <col min="5" max="5" width="9.140625" style="32"/>
    <col min="6" max="6" width="54.5703125" customWidth="1"/>
    <col min="7" max="7" width="9.140625" style="225" customWidth="1"/>
    <col min="8" max="18" width="9.140625" customWidth="1"/>
    <col min="19" max="19" width="26.5703125" customWidth="1"/>
    <col min="20" max="20" width="21.7109375" customWidth="1"/>
    <col min="21" max="21" width="14.7109375" customWidth="1"/>
    <col min="22" max="22" width="18" customWidth="1"/>
    <col min="23" max="24" width="17.42578125" customWidth="1"/>
  </cols>
  <sheetData>
    <row r="1" spans="1:25" ht="25.5" x14ac:dyDescent="0.25">
      <c r="A1" s="82" t="s">
        <v>0</v>
      </c>
      <c r="B1" s="28" t="s">
        <v>1</v>
      </c>
      <c r="C1" s="26" t="s">
        <v>130</v>
      </c>
      <c r="D1" s="83" t="s">
        <v>2</v>
      </c>
      <c r="E1" s="92"/>
      <c r="F1" s="82" t="s">
        <v>3</v>
      </c>
      <c r="G1" s="287" t="s">
        <v>548</v>
      </c>
      <c r="H1" s="116" t="s">
        <v>542</v>
      </c>
      <c r="I1" s="117" t="s">
        <v>543</v>
      </c>
      <c r="J1" s="117" t="s">
        <v>549</v>
      </c>
      <c r="K1" s="118" t="s">
        <v>544</v>
      </c>
      <c r="L1" s="118" t="s">
        <v>550</v>
      </c>
      <c r="M1" s="117" t="s">
        <v>545</v>
      </c>
      <c r="N1" s="117" t="s">
        <v>551</v>
      </c>
      <c r="O1" s="118" t="s">
        <v>546</v>
      </c>
      <c r="P1" s="118" t="s">
        <v>552</v>
      </c>
      <c r="Q1" s="119" t="s">
        <v>547</v>
      </c>
      <c r="R1" s="119" t="s">
        <v>553</v>
      </c>
      <c r="S1" s="82" t="s">
        <v>13</v>
      </c>
      <c r="T1" s="84" t="s">
        <v>14</v>
      </c>
      <c r="U1" s="82" t="s">
        <v>15</v>
      </c>
      <c r="V1" s="82" t="s">
        <v>16</v>
      </c>
      <c r="W1" s="84" t="s">
        <v>17</v>
      </c>
      <c r="X1" s="82" t="s">
        <v>18</v>
      </c>
      <c r="Y1" s="84" t="s">
        <v>19</v>
      </c>
    </row>
    <row r="2" spans="1:25" x14ac:dyDescent="0.25">
      <c r="A2" s="278"/>
      <c r="B2" s="279"/>
      <c r="C2" s="279"/>
      <c r="D2" s="280"/>
      <c r="E2" s="281"/>
      <c r="F2" s="278" t="s">
        <v>918</v>
      </c>
      <c r="G2" s="288"/>
      <c r="H2" s="282"/>
      <c r="I2" s="283"/>
      <c r="J2" s="283"/>
      <c r="K2" s="284"/>
      <c r="L2" s="118"/>
      <c r="M2" s="283"/>
      <c r="N2" s="283"/>
      <c r="O2" s="118"/>
      <c r="P2" s="284"/>
      <c r="Q2" s="285"/>
      <c r="R2" s="285"/>
      <c r="S2" s="278"/>
      <c r="T2" s="286"/>
      <c r="U2" s="278"/>
      <c r="V2" s="278"/>
      <c r="W2" s="286"/>
      <c r="X2" s="278"/>
      <c r="Y2" s="286"/>
    </row>
    <row r="3" spans="1:25" x14ac:dyDescent="0.25">
      <c r="A3" s="85" t="s">
        <v>37</v>
      </c>
      <c r="B3" s="89" t="s">
        <v>38</v>
      </c>
      <c r="C3" s="86" t="s">
        <v>39</v>
      </c>
      <c r="D3" s="87">
        <v>1</v>
      </c>
      <c r="E3" s="93"/>
      <c r="F3" s="85" t="s">
        <v>40</v>
      </c>
      <c r="G3" s="90" t="s">
        <v>919</v>
      </c>
      <c r="H3" s="91"/>
      <c r="I3" s="91"/>
      <c r="J3" s="85"/>
      <c r="K3" s="91"/>
      <c r="L3" s="85"/>
      <c r="M3" s="85"/>
      <c r="N3" s="91"/>
      <c r="O3" s="85"/>
      <c r="P3" s="91"/>
      <c r="Q3" s="85"/>
      <c r="R3" s="85"/>
      <c r="S3" s="85" t="s">
        <v>42</v>
      </c>
      <c r="T3" s="88"/>
      <c r="U3" s="85" t="s">
        <v>43</v>
      </c>
      <c r="V3" s="85" t="s">
        <v>29</v>
      </c>
      <c r="W3" s="88" t="s">
        <v>44</v>
      </c>
      <c r="X3" s="85" t="s">
        <v>45</v>
      </c>
      <c r="Y3" s="88" t="s">
        <v>46</v>
      </c>
    </row>
    <row r="4" spans="1:25" x14ac:dyDescent="0.25">
      <c r="A4" s="85"/>
      <c r="B4" s="89"/>
      <c r="C4" s="86"/>
      <c r="D4" s="87"/>
      <c r="E4" s="94">
        <v>1.1000000000000001</v>
      </c>
      <c r="F4" s="90" t="s">
        <v>948</v>
      </c>
      <c r="G4" s="90" t="s">
        <v>6</v>
      </c>
      <c r="H4" s="91"/>
      <c r="I4" s="91"/>
      <c r="J4" s="85"/>
      <c r="K4" s="91"/>
      <c r="L4" s="85"/>
      <c r="N4" s="91"/>
      <c r="O4" s="85"/>
      <c r="P4" s="91"/>
      <c r="Q4" s="85"/>
      <c r="R4" s="85"/>
      <c r="S4" s="85"/>
      <c r="T4" s="88"/>
      <c r="U4" s="85"/>
      <c r="V4" s="85"/>
      <c r="W4" s="88"/>
      <c r="X4" s="85"/>
      <c r="Y4" s="88"/>
    </row>
    <row r="5" spans="1:25" x14ac:dyDescent="0.25">
      <c r="A5" s="85"/>
      <c r="B5" s="89"/>
      <c r="C5" s="86"/>
      <c r="D5" s="87"/>
      <c r="E5" s="94">
        <v>1.2</v>
      </c>
      <c r="F5" s="90" t="s">
        <v>576</v>
      </c>
      <c r="G5" s="90" t="s">
        <v>6</v>
      </c>
      <c r="H5" s="91"/>
      <c r="I5" s="91"/>
      <c r="J5" s="85"/>
      <c r="K5" s="91"/>
      <c r="L5" s="85"/>
      <c r="M5" s="85"/>
      <c r="N5" s="91"/>
      <c r="O5" s="85"/>
      <c r="P5" s="91"/>
      <c r="Q5" s="85"/>
      <c r="R5" s="85"/>
      <c r="S5" s="85"/>
      <c r="T5" s="88"/>
      <c r="U5" s="85"/>
      <c r="V5" s="85"/>
      <c r="W5" s="88"/>
      <c r="X5" s="85"/>
      <c r="Y5" s="88"/>
    </row>
    <row r="6" spans="1:25" x14ac:dyDescent="0.25">
      <c r="A6" s="85"/>
      <c r="B6" s="89"/>
      <c r="C6" s="86"/>
      <c r="D6" s="87"/>
      <c r="E6" s="94">
        <v>1.3</v>
      </c>
      <c r="F6" s="90" t="s">
        <v>371</v>
      </c>
      <c r="G6" s="90" t="s">
        <v>9</v>
      </c>
      <c r="H6" s="91"/>
      <c r="I6" s="91"/>
      <c r="J6" s="85"/>
      <c r="K6" s="91"/>
      <c r="L6" s="85"/>
      <c r="M6" s="85"/>
      <c r="N6" s="91"/>
      <c r="O6" s="85"/>
      <c r="P6" s="91"/>
      <c r="Q6" s="85"/>
      <c r="R6" s="85"/>
      <c r="T6" s="88"/>
      <c r="U6" s="85"/>
      <c r="V6" s="85"/>
      <c r="W6" s="88"/>
      <c r="X6" s="85"/>
      <c r="Y6" s="88"/>
    </row>
    <row r="7" spans="1:25" x14ac:dyDescent="0.25">
      <c r="A7" s="85"/>
      <c r="B7" s="89"/>
      <c r="C7" s="86"/>
      <c r="D7" s="87"/>
      <c r="E7" s="94">
        <v>1.4</v>
      </c>
      <c r="F7" s="90" t="s">
        <v>576</v>
      </c>
      <c r="G7" s="90" t="s">
        <v>9</v>
      </c>
      <c r="H7" s="91"/>
      <c r="I7" s="91"/>
      <c r="J7" s="85"/>
      <c r="K7" s="91"/>
      <c r="L7" s="85"/>
      <c r="M7" s="85"/>
      <c r="N7" s="91"/>
      <c r="O7" s="85"/>
      <c r="P7" s="91"/>
      <c r="Q7" s="85"/>
      <c r="R7" s="85"/>
      <c r="T7" s="88"/>
      <c r="U7" s="85"/>
      <c r="V7" s="85"/>
      <c r="W7" s="88"/>
      <c r="X7" s="85"/>
      <c r="Y7" s="88"/>
    </row>
    <row r="8" spans="1:25" x14ac:dyDescent="0.25">
      <c r="A8" s="85"/>
      <c r="B8" s="89"/>
      <c r="C8" s="86"/>
      <c r="D8" s="87"/>
      <c r="E8" s="94">
        <v>1.5</v>
      </c>
      <c r="F8" s="90" t="s">
        <v>920</v>
      </c>
      <c r="G8" s="90" t="s">
        <v>9</v>
      </c>
      <c r="H8" s="91"/>
      <c r="I8" s="91"/>
      <c r="J8" s="85"/>
      <c r="K8" s="91"/>
      <c r="L8" s="85"/>
      <c r="M8" s="85"/>
      <c r="N8" s="91"/>
      <c r="O8" s="85"/>
      <c r="P8" s="91"/>
      <c r="Q8" s="85"/>
      <c r="R8" s="85"/>
      <c r="S8" s="85"/>
      <c r="T8" s="88"/>
      <c r="U8" s="85"/>
      <c r="V8" s="85"/>
      <c r="W8" s="88"/>
      <c r="X8" s="85"/>
      <c r="Y8" s="88"/>
    </row>
    <row r="9" spans="1:25" x14ac:dyDescent="0.25">
      <c r="A9" s="85"/>
      <c r="B9" s="89"/>
      <c r="C9" s="86"/>
      <c r="D9" s="87"/>
      <c r="E9" s="94">
        <v>1.6</v>
      </c>
      <c r="F9" s="90" t="s">
        <v>374</v>
      </c>
      <c r="G9" s="90" t="s">
        <v>8</v>
      </c>
      <c r="H9" s="91"/>
      <c r="I9" s="91"/>
      <c r="J9" s="85"/>
      <c r="K9" s="91"/>
      <c r="L9" s="85"/>
      <c r="M9" s="85"/>
      <c r="N9" s="91"/>
      <c r="O9" s="85"/>
      <c r="P9" s="91"/>
      <c r="Q9" s="85"/>
      <c r="R9" s="85"/>
      <c r="S9" s="85"/>
      <c r="T9" s="88"/>
      <c r="U9" s="85"/>
      <c r="V9" s="85"/>
      <c r="W9" s="88"/>
      <c r="X9" s="85"/>
      <c r="Y9" s="88"/>
    </row>
    <row r="10" spans="1:25" x14ac:dyDescent="0.25">
      <c r="A10" s="85"/>
      <c r="B10" s="89"/>
      <c r="C10" s="86"/>
      <c r="D10" s="87"/>
      <c r="E10" s="94">
        <v>1.7</v>
      </c>
      <c r="F10" s="90" t="s">
        <v>372</v>
      </c>
      <c r="G10" s="90" t="s">
        <v>6</v>
      </c>
      <c r="H10" s="91"/>
      <c r="I10" s="91"/>
      <c r="J10" s="85"/>
      <c r="K10" s="91"/>
      <c r="L10" s="85"/>
      <c r="M10" s="85"/>
      <c r="N10" s="91"/>
      <c r="O10" s="85"/>
      <c r="P10" s="91"/>
      <c r="Q10" s="85"/>
      <c r="R10" s="85"/>
      <c r="S10" s="85"/>
      <c r="T10" s="88"/>
      <c r="U10" s="85"/>
      <c r="V10" s="85"/>
      <c r="W10" s="88"/>
      <c r="X10" s="85"/>
      <c r="Y10" s="88"/>
    </row>
    <row r="11" spans="1:25" x14ac:dyDescent="0.25">
      <c r="A11" s="85"/>
      <c r="B11" s="89"/>
      <c r="C11" s="86"/>
      <c r="D11" s="87"/>
      <c r="E11" s="94"/>
      <c r="F11" s="85"/>
      <c r="G11" s="90"/>
      <c r="H11" s="91"/>
      <c r="I11" s="91"/>
      <c r="J11" s="85"/>
      <c r="K11" s="91"/>
      <c r="L11" s="85"/>
      <c r="M11" s="85"/>
      <c r="N11" s="91"/>
      <c r="O11" s="85"/>
      <c r="P11" s="91"/>
      <c r="Q11" s="85"/>
      <c r="R11" s="85"/>
      <c r="S11" s="85"/>
      <c r="T11" s="88"/>
      <c r="U11" s="85"/>
      <c r="V11" s="85"/>
      <c r="W11" s="88"/>
      <c r="X11" s="85"/>
      <c r="Y11" s="88"/>
    </row>
    <row r="12" spans="1:25" x14ac:dyDescent="0.25">
      <c r="A12" s="85" t="s">
        <v>47</v>
      </c>
      <c r="B12" s="89" t="s">
        <v>48</v>
      </c>
      <c r="C12" s="86" t="s">
        <v>49</v>
      </c>
      <c r="D12" s="87">
        <v>2</v>
      </c>
      <c r="E12" s="94"/>
      <c r="F12" s="85" t="s">
        <v>921</v>
      </c>
      <c r="G12" s="90"/>
      <c r="H12" s="91"/>
      <c r="I12" s="91"/>
      <c r="J12" s="85"/>
      <c r="K12" s="91"/>
      <c r="L12" s="85"/>
      <c r="M12" s="85"/>
      <c r="N12" s="91"/>
      <c r="O12" s="85"/>
      <c r="P12" s="91"/>
      <c r="Q12" s="85"/>
      <c r="R12" s="85"/>
      <c r="S12" s="85" t="s">
        <v>42</v>
      </c>
      <c r="T12" s="88"/>
      <c r="U12" s="85" t="s">
        <v>50</v>
      </c>
      <c r="V12" s="85"/>
      <c r="W12" s="88" t="s">
        <v>44</v>
      </c>
      <c r="X12" s="85"/>
      <c r="Y12" s="88" t="s">
        <v>46</v>
      </c>
    </row>
    <row r="13" spans="1:25" x14ac:dyDescent="0.25">
      <c r="A13" s="85"/>
      <c r="B13" s="89"/>
      <c r="C13" s="86"/>
      <c r="D13" s="87"/>
      <c r="E13" s="94">
        <v>2.1</v>
      </c>
      <c r="F13" s="90" t="s">
        <v>438</v>
      </c>
      <c r="G13" s="90" t="s">
        <v>6</v>
      </c>
      <c r="H13" s="91"/>
      <c r="I13" s="91"/>
      <c r="J13" s="85"/>
      <c r="K13" s="91"/>
      <c r="L13" s="85"/>
      <c r="M13" s="85"/>
      <c r="N13" s="91"/>
      <c r="O13" s="85"/>
      <c r="P13" s="91"/>
      <c r="Q13" s="85"/>
      <c r="R13" s="85"/>
      <c r="S13" s="85"/>
      <c r="T13" s="88"/>
      <c r="U13" s="85"/>
      <c r="V13" s="85"/>
      <c r="W13" s="88"/>
      <c r="X13" s="85"/>
      <c r="Y13" s="88"/>
    </row>
    <row r="14" spans="1:25" x14ac:dyDescent="0.25">
      <c r="A14" s="85"/>
      <c r="B14" s="89"/>
      <c r="C14" s="86"/>
      <c r="D14" s="87"/>
      <c r="E14" s="94">
        <v>2.2000000000000002</v>
      </c>
      <c r="F14" s="90" t="s">
        <v>576</v>
      </c>
      <c r="G14" s="90" t="s">
        <v>6</v>
      </c>
      <c r="H14" s="91"/>
      <c r="I14" s="91"/>
      <c r="J14" s="85"/>
      <c r="K14" s="91"/>
      <c r="L14" s="85"/>
      <c r="M14" s="85"/>
      <c r="N14" s="91"/>
      <c r="O14" s="85"/>
      <c r="P14" s="91"/>
      <c r="Q14" s="85"/>
      <c r="R14" s="85"/>
      <c r="S14" s="85"/>
      <c r="T14" s="88"/>
      <c r="U14" s="85"/>
      <c r="V14" s="85"/>
      <c r="W14" s="88"/>
      <c r="X14" s="85"/>
      <c r="Y14" s="88"/>
    </row>
    <row r="15" spans="1:25" x14ac:dyDescent="0.25">
      <c r="A15" s="85"/>
      <c r="B15" s="89"/>
      <c r="C15" s="86"/>
      <c r="D15" s="87"/>
      <c r="E15" s="94">
        <v>2.2999999999999998</v>
      </c>
      <c r="F15" s="90" t="s">
        <v>371</v>
      </c>
      <c r="G15" s="90" t="s">
        <v>9</v>
      </c>
      <c r="H15" s="91"/>
      <c r="I15" s="91"/>
      <c r="J15" s="85"/>
      <c r="K15" s="91"/>
      <c r="L15" s="85"/>
      <c r="M15" s="85"/>
      <c r="N15" s="91"/>
      <c r="O15" s="85"/>
      <c r="P15" s="91"/>
      <c r="Q15" s="85"/>
      <c r="R15" s="85"/>
      <c r="S15" s="85"/>
      <c r="T15" s="88"/>
      <c r="U15" s="85"/>
      <c r="V15" s="85"/>
      <c r="W15" s="88"/>
      <c r="X15" s="85"/>
      <c r="Y15" s="88"/>
    </row>
    <row r="16" spans="1:25" x14ac:dyDescent="0.25">
      <c r="A16" s="85"/>
      <c r="B16" s="89"/>
      <c r="C16" s="86"/>
      <c r="D16" s="87"/>
      <c r="E16" s="94">
        <v>2.4</v>
      </c>
      <c r="F16" s="90" t="s">
        <v>576</v>
      </c>
      <c r="G16" s="90" t="s">
        <v>9</v>
      </c>
      <c r="H16" s="91"/>
      <c r="I16" s="91"/>
      <c r="J16" s="85"/>
      <c r="K16" s="91"/>
      <c r="L16" s="85"/>
      <c r="M16" s="85"/>
      <c r="N16" s="91"/>
      <c r="O16" s="85"/>
      <c r="P16" s="91"/>
      <c r="Q16" s="85"/>
      <c r="R16" s="85"/>
      <c r="S16" s="85"/>
      <c r="T16" s="88"/>
      <c r="U16" s="85"/>
      <c r="V16" s="85"/>
      <c r="W16" s="88"/>
      <c r="X16" s="85"/>
      <c r="Y16" s="88"/>
    </row>
    <row r="17" spans="1:25" x14ac:dyDescent="0.25">
      <c r="A17" s="85"/>
      <c r="B17" s="89"/>
      <c r="C17" s="86"/>
      <c r="D17" s="87"/>
      <c r="E17" s="94">
        <v>2.5</v>
      </c>
      <c r="F17" s="90" t="s">
        <v>1012</v>
      </c>
      <c r="G17" s="90" t="s">
        <v>9</v>
      </c>
      <c r="H17" s="91"/>
      <c r="I17" s="91"/>
      <c r="J17" s="85"/>
      <c r="K17" s="91"/>
      <c r="L17" s="85"/>
      <c r="M17" s="85"/>
      <c r="N17" s="91"/>
      <c r="O17" s="85"/>
      <c r="P17" s="91"/>
      <c r="Q17" s="85"/>
      <c r="R17" s="85"/>
      <c r="S17" s="85"/>
      <c r="T17" s="88"/>
      <c r="U17" s="85"/>
      <c r="V17" s="85"/>
      <c r="W17" s="88"/>
      <c r="X17" s="85"/>
      <c r="Y17" s="88"/>
    </row>
    <row r="18" spans="1:25" x14ac:dyDescent="0.25">
      <c r="A18" s="85"/>
      <c r="B18" s="89"/>
      <c r="C18" s="86"/>
      <c r="D18" s="87"/>
      <c r="E18" s="94">
        <v>5.6</v>
      </c>
      <c r="F18" s="90" t="s">
        <v>373</v>
      </c>
      <c r="G18" s="90" t="s">
        <v>7</v>
      </c>
      <c r="H18" s="91"/>
      <c r="I18" s="91"/>
      <c r="J18" s="85"/>
      <c r="K18" s="91"/>
      <c r="L18" s="85"/>
      <c r="M18" s="85"/>
      <c r="N18" s="91"/>
      <c r="O18" s="85"/>
      <c r="P18" s="91"/>
      <c r="Q18" s="85"/>
      <c r="R18" s="85"/>
      <c r="S18" s="85"/>
      <c r="T18" s="88"/>
      <c r="U18" s="85"/>
      <c r="V18" s="85"/>
      <c r="W18" s="88"/>
      <c r="X18" s="85"/>
      <c r="Y18" s="88"/>
    </row>
    <row r="19" spans="1:25" x14ac:dyDescent="0.25">
      <c r="A19" s="85"/>
      <c r="B19" s="89"/>
      <c r="C19" s="86"/>
      <c r="D19" s="87"/>
      <c r="E19" s="94">
        <v>2.7</v>
      </c>
      <c r="F19" s="90" t="s">
        <v>375</v>
      </c>
      <c r="G19" s="90" t="s">
        <v>9</v>
      </c>
      <c r="H19" s="91"/>
      <c r="I19" s="91"/>
      <c r="J19" s="85"/>
      <c r="K19" s="91"/>
      <c r="L19" s="85"/>
      <c r="M19" s="85"/>
      <c r="N19" s="91"/>
      <c r="O19" s="85"/>
      <c r="P19" s="91"/>
      <c r="Q19" s="85"/>
      <c r="R19" s="85"/>
      <c r="S19" s="85"/>
      <c r="T19" s="88"/>
      <c r="U19" s="85"/>
      <c r="V19" s="85"/>
      <c r="W19" s="88"/>
      <c r="X19" s="85"/>
      <c r="Y19" s="88"/>
    </row>
    <row r="20" spans="1:25" x14ac:dyDescent="0.25">
      <c r="A20" s="85"/>
      <c r="B20" s="89"/>
      <c r="C20" s="86"/>
      <c r="D20" s="87"/>
      <c r="E20" s="94">
        <v>2.8</v>
      </c>
      <c r="F20" s="90" t="s">
        <v>372</v>
      </c>
      <c r="G20" s="90" t="s">
        <v>6</v>
      </c>
      <c r="H20" s="91"/>
      <c r="I20" s="91"/>
      <c r="J20" s="85"/>
      <c r="K20" s="91"/>
      <c r="L20" s="85"/>
      <c r="M20" s="85"/>
      <c r="N20" s="91"/>
      <c r="O20" s="85"/>
      <c r="P20" s="91"/>
      <c r="Q20" s="85"/>
      <c r="R20" s="85"/>
      <c r="S20" s="85"/>
      <c r="T20" s="88"/>
      <c r="U20" s="85"/>
      <c r="V20" s="85"/>
      <c r="W20" s="88"/>
      <c r="X20" s="85"/>
      <c r="Y20" s="88"/>
    </row>
    <row r="21" spans="1:25" x14ac:dyDescent="0.25">
      <c r="A21" s="85"/>
      <c r="B21" s="89"/>
      <c r="C21" s="86"/>
      <c r="D21" s="87"/>
      <c r="E21" s="94"/>
      <c r="F21" s="85"/>
      <c r="G21" s="90"/>
      <c r="H21" s="91"/>
      <c r="I21" s="91"/>
      <c r="J21" s="85"/>
      <c r="K21" s="91"/>
      <c r="L21" s="85"/>
      <c r="M21" s="85"/>
      <c r="N21" s="91"/>
      <c r="O21" s="85"/>
      <c r="P21" s="91"/>
      <c r="Q21" s="85"/>
      <c r="R21" s="85"/>
      <c r="S21" s="85"/>
      <c r="T21" s="88"/>
      <c r="U21" s="85"/>
      <c r="V21" s="85"/>
      <c r="W21" s="88"/>
      <c r="X21" s="85"/>
      <c r="Y21" s="88"/>
    </row>
    <row r="22" spans="1:25" x14ac:dyDescent="0.25">
      <c r="A22" s="85" t="s">
        <v>51</v>
      </c>
      <c r="B22" s="89" t="s">
        <v>52</v>
      </c>
      <c r="C22" s="86" t="s">
        <v>53</v>
      </c>
      <c r="D22" s="87">
        <v>3</v>
      </c>
      <c r="E22" s="94"/>
      <c r="F22" s="85" t="s">
        <v>54</v>
      </c>
      <c r="G22" s="90"/>
      <c r="H22" s="91"/>
      <c r="I22" s="91"/>
      <c r="J22" s="85"/>
      <c r="K22" s="91"/>
      <c r="L22" s="85"/>
      <c r="M22" s="85"/>
      <c r="N22" s="91"/>
      <c r="O22" s="85"/>
      <c r="P22" s="91"/>
      <c r="Q22" s="85"/>
      <c r="R22" s="85"/>
      <c r="S22" s="85"/>
      <c r="T22" s="88"/>
      <c r="U22" s="85" t="s">
        <v>50</v>
      </c>
      <c r="V22" s="85" t="s">
        <v>56</v>
      </c>
      <c r="W22" s="88" t="s">
        <v>57</v>
      </c>
      <c r="X22" s="85" t="s">
        <v>45</v>
      </c>
      <c r="Y22" s="88" t="s">
        <v>58</v>
      </c>
    </row>
    <row r="23" spans="1:25" x14ac:dyDescent="0.25">
      <c r="A23" s="85"/>
      <c r="B23" s="89"/>
      <c r="C23" s="86"/>
      <c r="D23" s="87"/>
      <c r="E23" s="94">
        <v>3.1</v>
      </c>
      <c r="F23" s="90" t="s">
        <v>950</v>
      </c>
      <c r="G23" s="90" t="s">
        <v>6</v>
      </c>
      <c r="H23" s="91"/>
      <c r="I23" s="91"/>
      <c r="J23" s="85"/>
      <c r="K23" s="91"/>
      <c r="L23" s="85"/>
      <c r="M23" s="85"/>
      <c r="N23" s="91"/>
      <c r="O23" s="85"/>
      <c r="P23" s="91"/>
      <c r="Q23" s="85"/>
      <c r="R23" s="85"/>
      <c r="S23" s="85"/>
      <c r="T23" s="88"/>
      <c r="U23" s="85"/>
      <c r="V23" s="85"/>
      <c r="W23" s="88"/>
      <c r="X23" s="85"/>
      <c r="Y23" s="88"/>
    </row>
    <row r="24" spans="1:25" x14ac:dyDescent="0.25">
      <c r="A24" s="85"/>
      <c r="B24" s="89"/>
      <c r="C24" s="86"/>
      <c r="D24" s="87"/>
      <c r="E24" s="94">
        <v>3.2</v>
      </c>
      <c r="F24" s="90" t="s">
        <v>439</v>
      </c>
      <c r="G24" s="90" t="s">
        <v>6</v>
      </c>
      <c r="H24" s="91"/>
      <c r="I24" s="91"/>
      <c r="J24" s="85"/>
      <c r="K24" s="91"/>
      <c r="L24" s="85"/>
      <c r="M24" s="85"/>
      <c r="N24" s="91"/>
      <c r="O24" s="85"/>
      <c r="P24" s="91"/>
      <c r="Q24" s="85"/>
      <c r="R24" s="85"/>
      <c r="S24" s="85"/>
      <c r="T24" s="88"/>
      <c r="U24" s="85"/>
      <c r="V24" s="85"/>
      <c r="W24" s="88"/>
      <c r="X24" s="85"/>
      <c r="Y24" s="88"/>
    </row>
    <row r="25" spans="1:25" x14ac:dyDescent="0.25">
      <c r="A25" s="85"/>
      <c r="B25" s="89"/>
      <c r="C25" s="86"/>
      <c r="D25" s="87"/>
      <c r="E25" s="94">
        <v>3.3</v>
      </c>
      <c r="F25" s="90" t="s">
        <v>376</v>
      </c>
      <c r="G25" s="90" t="s">
        <v>8</v>
      </c>
      <c r="H25" s="91"/>
      <c r="I25" s="91"/>
      <c r="J25" s="85"/>
      <c r="K25" s="91"/>
      <c r="L25" s="85"/>
      <c r="M25" s="85"/>
      <c r="N25" s="91"/>
      <c r="O25" s="85"/>
      <c r="P25" s="91"/>
      <c r="Q25" s="85"/>
      <c r="R25" s="85"/>
      <c r="S25" s="85"/>
      <c r="T25" s="88"/>
      <c r="U25" s="85"/>
      <c r="V25" s="85"/>
      <c r="W25" s="88"/>
      <c r="X25" s="85"/>
      <c r="Y25" s="88"/>
    </row>
    <row r="26" spans="1:25" x14ac:dyDescent="0.25">
      <c r="A26" s="85"/>
      <c r="B26" s="89"/>
      <c r="C26" s="86"/>
      <c r="D26" s="87"/>
      <c r="E26" s="94">
        <v>3.4</v>
      </c>
      <c r="F26" s="90" t="s">
        <v>922</v>
      </c>
      <c r="G26" s="90" t="s">
        <v>6</v>
      </c>
      <c r="H26" s="91"/>
      <c r="I26" s="91"/>
      <c r="J26" s="85"/>
      <c r="K26" s="91"/>
      <c r="L26" s="85"/>
      <c r="M26" s="85"/>
      <c r="N26" s="91"/>
      <c r="O26" s="85"/>
      <c r="P26" s="91"/>
      <c r="Q26" s="85"/>
      <c r="R26" s="85"/>
      <c r="S26" s="85"/>
      <c r="T26" s="88"/>
      <c r="U26" s="85"/>
      <c r="V26" s="85"/>
      <c r="W26" s="88"/>
      <c r="X26" s="85"/>
      <c r="Y26" s="88"/>
    </row>
    <row r="27" spans="1:25" x14ac:dyDescent="0.25">
      <c r="A27" s="85"/>
      <c r="B27" s="89"/>
      <c r="C27" s="86"/>
      <c r="D27" s="87"/>
      <c r="E27" s="94">
        <v>3.5</v>
      </c>
      <c r="F27" s="90" t="s">
        <v>374</v>
      </c>
      <c r="G27" s="90" t="s">
        <v>8</v>
      </c>
      <c r="H27" s="91"/>
      <c r="I27" s="91"/>
      <c r="J27" s="85"/>
      <c r="K27" s="91"/>
      <c r="L27" s="85"/>
      <c r="M27" s="85"/>
      <c r="N27" s="91"/>
      <c r="O27" s="85"/>
      <c r="P27" s="91"/>
      <c r="Q27" s="85"/>
      <c r="R27" s="85"/>
      <c r="S27" s="85"/>
      <c r="T27" s="88"/>
      <c r="U27" s="85"/>
      <c r="V27" s="85"/>
      <c r="W27" s="88"/>
      <c r="X27" s="85"/>
      <c r="Y27" s="88"/>
    </row>
    <row r="28" spans="1:25" x14ac:dyDescent="0.25">
      <c r="A28" s="85"/>
      <c r="B28" s="89"/>
      <c r="C28" s="86"/>
      <c r="D28" s="87"/>
      <c r="E28" s="94">
        <v>3.6</v>
      </c>
      <c r="F28" s="90" t="s">
        <v>372</v>
      </c>
      <c r="G28" s="90" t="s">
        <v>6</v>
      </c>
      <c r="H28" s="91"/>
      <c r="I28" s="91"/>
      <c r="J28" s="85"/>
      <c r="K28" s="91"/>
      <c r="L28" s="85"/>
      <c r="M28" s="85"/>
      <c r="N28" s="91"/>
      <c r="O28" s="85"/>
      <c r="P28" s="91"/>
      <c r="Q28" s="85"/>
      <c r="R28" s="85"/>
      <c r="S28" s="85"/>
      <c r="T28" s="88"/>
      <c r="U28" s="85"/>
      <c r="V28" s="85"/>
      <c r="W28" s="88"/>
      <c r="X28" s="85"/>
      <c r="Y28" s="88"/>
    </row>
    <row r="29" spans="1:25" x14ac:dyDescent="0.25">
      <c r="A29" s="113"/>
      <c r="B29" s="123"/>
      <c r="C29" s="124"/>
      <c r="D29" s="125"/>
      <c r="E29" s="94"/>
      <c r="F29" s="25"/>
      <c r="G29" s="90"/>
      <c r="H29" s="91"/>
      <c r="I29" s="91"/>
      <c r="J29" s="85"/>
      <c r="K29" s="91"/>
      <c r="L29" s="85"/>
      <c r="M29" s="85"/>
      <c r="N29" s="91"/>
      <c r="O29" s="85"/>
      <c r="P29" s="91"/>
      <c r="Q29" s="85"/>
      <c r="R29" s="85"/>
      <c r="S29" s="113"/>
      <c r="T29" s="113"/>
      <c r="U29" s="113"/>
      <c r="V29" s="113"/>
      <c r="W29" s="113"/>
      <c r="X29" s="113"/>
      <c r="Y29" s="113"/>
    </row>
    <row r="30" spans="1:25" x14ac:dyDescent="0.25">
      <c r="A30" s="113" t="s">
        <v>59</v>
      </c>
      <c r="B30" s="113" t="s">
        <v>60</v>
      </c>
      <c r="C30" s="113" t="s">
        <v>61</v>
      </c>
      <c r="D30" s="114">
        <v>4</v>
      </c>
      <c r="E30" s="97"/>
      <c r="F30" s="358" t="s">
        <v>62</v>
      </c>
      <c r="G30" s="90" t="s">
        <v>923</v>
      </c>
      <c r="H30" s="91"/>
      <c r="I30" s="91"/>
      <c r="J30" s="85"/>
      <c r="K30" s="91"/>
      <c r="L30" s="85"/>
      <c r="M30" s="85"/>
      <c r="N30" s="91"/>
      <c r="O30" s="85"/>
      <c r="P30" s="91"/>
      <c r="Q30" s="85"/>
      <c r="R30" s="85"/>
      <c r="S30" s="113" t="s">
        <v>62</v>
      </c>
      <c r="T30" s="113" t="s">
        <v>554</v>
      </c>
      <c r="U30" s="113"/>
      <c r="V30" s="113" t="s">
        <v>56</v>
      </c>
      <c r="W30" s="113" t="s">
        <v>522</v>
      </c>
      <c r="X30" s="113"/>
      <c r="Y30" s="113" t="s">
        <v>46</v>
      </c>
    </row>
    <row r="31" spans="1:25" x14ac:dyDescent="0.25">
      <c r="A31" s="113"/>
      <c r="B31" s="113"/>
      <c r="C31" s="339"/>
      <c r="D31" s="114"/>
      <c r="E31" s="94">
        <v>4.0999999999999996</v>
      </c>
      <c r="F31" s="214" t="s">
        <v>1002</v>
      </c>
      <c r="G31" s="90" t="s">
        <v>7</v>
      </c>
      <c r="H31" s="91"/>
      <c r="I31" s="91"/>
      <c r="J31" s="85"/>
      <c r="K31" s="91"/>
      <c r="L31" s="85"/>
      <c r="M31" s="85"/>
      <c r="N31" s="91"/>
      <c r="O31" s="85"/>
      <c r="P31" s="91"/>
      <c r="Q31" s="85"/>
      <c r="R31" s="85"/>
      <c r="S31" s="113"/>
      <c r="T31" s="113"/>
      <c r="U31" s="113"/>
      <c r="V31" s="113"/>
      <c r="W31" s="113"/>
      <c r="X31" s="113"/>
      <c r="Y31" s="113"/>
    </row>
    <row r="32" spans="1:25" x14ac:dyDescent="0.25">
      <c r="A32" s="85"/>
      <c r="B32" s="89"/>
      <c r="C32" s="86"/>
      <c r="D32" s="87"/>
      <c r="E32" s="94">
        <v>4.2</v>
      </c>
      <c r="F32" s="90" t="s">
        <v>924</v>
      </c>
      <c r="G32" s="90" t="s">
        <v>6</v>
      </c>
      <c r="H32" s="91"/>
      <c r="I32" s="91"/>
      <c r="J32" s="85"/>
      <c r="K32" s="91"/>
      <c r="L32" s="85"/>
      <c r="M32" s="85"/>
      <c r="N32" s="91"/>
      <c r="O32" s="85"/>
      <c r="P32" s="91"/>
      <c r="Q32" s="85"/>
      <c r="R32" s="85"/>
      <c r="S32" s="85"/>
      <c r="T32" s="88"/>
      <c r="U32" s="85"/>
      <c r="V32" s="85"/>
      <c r="W32" s="88"/>
      <c r="X32" s="85"/>
      <c r="Y32" s="88"/>
    </row>
    <row r="33" spans="1:25" x14ac:dyDescent="0.25">
      <c r="A33" s="85"/>
      <c r="B33" s="89"/>
      <c r="C33" s="86"/>
      <c r="D33" s="87"/>
      <c r="E33" s="94">
        <v>4.3</v>
      </c>
      <c r="F33" s="90" t="s">
        <v>558</v>
      </c>
      <c r="G33" s="90" t="s">
        <v>11</v>
      </c>
      <c r="H33" s="91"/>
      <c r="I33" s="91"/>
      <c r="J33" s="85"/>
      <c r="K33" s="91"/>
      <c r="L33" s="85"/>
      <c r="M33" s="85"/>
      <c r="N33" s="91"/>
      <c r="O33" s="85"/>
      <c r="P33" s="91"/>
      <c r="Q33" s="85"/>
      <c r="R33" s="85"/>
      <c r="S33" s="85"/>
      <c r="T33" s="88"/>
      <c r="U33" s="85"/>
      <c r="V33" s="85"/>
      <c r="W33" s="88"/>
      <c r="X33" s="85"/>
      <c r="Y33" s="88"/>
    </row>
    <row r="34" spans="1:25" x14ac:dyDescent="0.25">
      <c r="A34" s="85"/>
      <c r="B34" s="89"/>
      <c r="C34" s="86"/>
      <c r="D34" s="87"/>
      <c r="E34" s="94">
        <v>4.4000000000000004</v>
      </c>
      <c r="F34" s="90" t="s">
        <v>523</v>
      </c>
      <c r="G34" s="90" t="s">
        <v>6</v>
      </c>
      <c r="H34" s="91"/>
      <c r="I34" s="91"/>
      <c r="J34" s="85"/>
      <c r="K34" s="91"/>
      <c r="L34" s="85"/>
      <c r="M34" s="85"/>
      <c r="N34" s="91"/>
      <c r="O34" s="85"/>
      <c r="P34" s="91"/>
      <c r="Q34" s="85"/>
      <c r="R34" s="85"/>
      <c r="S34" s="85"/>
      <c r="T34" s="88"/>
      <c r="U34" s="85"/>
      <c r="V34" s="85"/>
      <c r="W34" s="88"/>
      <c r="X34" s="85"/>
      <c r="Y34" s="88"/>
    </row>
    <row r="35" spans="1:25" x14ac:dyDescent="0.25">
      <c r="A35" s="85"/>
      <c r="B35" s="89"/>
      <c r="C35" s="86"/>
      <c r="D35" s="87"/>
      <c r="E35" s="94">
        <v>4.5</v>
      </c>
      <c r="F35" s="90" t="s">
        <v>576</v>
      </c>
      <c r="G35" s="90" t="s">
        <v>6</v>
      </c>
      <c r="H35" s="91"/>
      <c r="I35" s="91"/>
      <c r="J35" s="85"/>
      <c r="K35" s="91"/>
      <c r="L35" s="85"/>
      <c r="M35" s="85"/>
      <c r="N35" s="91"/>
      <c r="O35" s="85"/>
      <c r="P35" s="91"/>
      <c r="Q35" s="85"/>
      <c r="R35" s="85"/>
      <c r="S35" s="85"/>
      <c r="T35" s="88"/>
      <c r="U35" s="85"/>
      <c r="V35" s="85"/>
      <c r="W35" s="88"/>
      <c r="X35" s="85"/>
      <c r="Y35" s="88"/>
    </row>
    <row r="36" spans="1:25" x14ac:dyDescent="0.25">
      <c r="A36" s="85"/>
      <c r="B36" s="89"/>
      <c r="C36" s="86"/>
      <c r="D36" s="87"/>
      <c r="E36" s="94">
        <v>4.5999999999999996</v>
      </c>
      <c r="F36" s="343" t="s">
        <v>1004</v>
      </c>
      <c r="G36" s="343" t="s">
        <v>9</v>
      </c>
      <c r="H36" s="91"/>
      <c r="I36" s="91"/>
      <c r="J36" s="85"/>
      <c r="K36" s="91"/>
      <c r="L36" s="85"/>
      <c r="M36" s="85"/>
      <c r="N36" s="91"/>
      <c r="O36" s="85"/>
      <c r="P36" s="91"/>
      <c r="Q36" s="85"/>
      <c r="R36" s="85"/>
      <c r="S36" s="85"/>
      <c r="T36" s="88"/>
      <c r="U36" s="85"/>
      <c r="V36" s="85"/>
      <c r="W36" s="88"/>
      <c r="X36" s="85"/>
      <c r="Y36" s="88"/>
    </row>
    <row r="37" spans="1:25" x14ac:dyDescent="0.25">
      <c r="A37" s="85"/>
      <c r="B37" s="89"/>
      <c r="C37" s="86"/>
      <c r="D37" s="87"/>
      <c r="E37" s="94">
        <v>4.7</v>
      </c>
      <c r="F37" s="343" t="s">
        <v>1005</v>
      </c>
      <c r="G37" s="343" t="s">
        <v>6</v>
      </c>
      <c r="H37" s="91"/>
      <c r="I37" s="91"/>
      <c r="J37" s="85"/>
      <c r="K37" s="91"/>
      <c r="L37" s="85"/>
      <c r="M37" s="85"/>
      <c r="N37" s="91"/>
      <c r="O37" s="85"/>
      <c r="P37" s="91"/>
      <c r="Q37" s="85"/>
      <c r="R37" s="85"/>
      <c r="S37" s="85"/>
      <c r="T37" s="88"/>
      <c r="U37" s="85"/>
      <c r="V37" s="85"/>
      <c r="W37" s="88"/>
      <c r="X37" s="85"/>
      <c r="Y37" s="88"/>
    </row>
    <row r="38" spans="1:25" x14ac:dyDescent="0.25">
      <c r="A38" s="85"/>
      <c r="B38" s="89"/>
      <c r="C38" s="86"/>
      <c r="D38" s="87"/>
      <c r="E38" s="94">
        <v>4.8</v>
      </c>
      <c r="F38" s="90" t="s">
        <v>524</v>
      </c>
      <c r="G38" s="90" t="s">
        <v>935</v>
      </c>
      <c r="H38" s="91"/>
      <c r="I38" s="91"/>
      <c r="J38" s="85"/>
      <c r="K38" s="91"/>
      <c r="L38" s="85"/>
      <c r="M38" s="85"/>
      <c r="N38" s="91"/>
      <c r="O38" s="85"/>
      <c r="P38" s="91"/>
      <c r="Q38" s="85"/>
      <c r="R38" s="85"/>
      <c r="S38" s="85"/>
      <c r="T38" s="88"/>
      <c r="U38" s="85"/>
      <c r="V38" s="85"/>
      <c r="W38" s="88"/>
      <c r="X38" s="85"/>
      <c r="Y38" s="88"/>
    </row>
    <row r="39" spans="1:25" x14ac:dyDescent="0.25">
      <c r="A39" s="85"/>
      <c r="B39" s="89"/>
      <c r="C39" s="86"/>
      <c r="D39" s="87"/>
      <c r="E39" s="94">
        <v>4.9000000000000004</v>
      </c>
      <c r="F39" s="90" t="s">
        <v>576</v>
      </c>
      <c r="G39" s="90" t="s">
        <v>9</v>
      </c>
      <c r="H39" s="91"/>
      <c r="I39" s="91"/>
      <c r="J39" s="85"/>
      <c r="K39" s="91"/>
      <c r="L39" s="85"/>
      <c r="M39" s="85"/>
      <c r="N39" s="91"/>
      <c r="O39" s="85"/>
      <c r="P39" s="91"/>
      <c r="Q39" s="85"/>
      <c r="R39" s="85"/>
      <c r="S39" s="85"/>
      <c r="T39" s="88"/>
      <c r="U39" s="85"/>
      <c r="V39" s="85"/>
      <c r="W39" s="88"/>
      <c r="X39" s="85"/>
      <c r="Y39" s="88"/>
    </row>
    <row r="40" spans="1:25" x14ac:dyDescent="0.25">
      <c r="A40" s="85"/>
      <c r="B40" s="89"/>
      <c r="C40" s="86"/>
      <c r="D40" s="87"/>
      <c r="E40" s="96" t="s">
        <v>953</v>
      </c>
      <c r="F40" s="90" t="s">
        <v>377</v>
      </c>
      <c r="G40" s="90" t="s">
        <v>911</v>
      </c>
      <c r="H40" s="91"/>
      <c r="I40" s="91"/>
      <c r="J40" s="85"/>
      <c r="K40" s="91"/>
      <c r="L40" s="85"/>
      <c r="M40" s="85"/>
      <c r="N40" s="91"/>
      <c r="O40" s="85"/>
      <c r="P40" s="91"/>
      <c r="Q40" s="85"/>
      <c r="R40" s="85"/>
      <c r="S40" s="85"/>
      <c r="T40" s="88"/>
      <c r="U40" s="85"/>
      <c r="V40" s="85"/>
      <c r="W40" s="88"/>
      <c r="X40" s="85"/>
      <c r="Y40" s="88"/>
    </row>
    <row r="41" spans="1:25" x14ac:dyDescent="0.25">
      <c r="A41" s="85"/>
      <c r="B41" s="89"/>
      <c r="C41" s="86"/>
      <c r="D41" s="87"/>
      <c r="E41" s="96" t="s">
        <v>1003</v>
      </c>
      <c r="F41" s="90" t="s">
        <v>925</v>
      </c>
      <c r="G41" s="90" t="s">
        <v>7</v>
      </c>
      <c r="H41" s="91"/>
      <c r="I41" s="91"/>
      <c r="J41" s="85"/>
      <c r="K41" s="91"/>
      <c r="L41" s="85"/>
      <c r="M41" s="85"/>
      <c r="N41" s="91"/>
      <c r="O41" s="85"/>
      <c r="P41" s="91"/>
      <c r="Q41" s="85"/>
      <c r="R41" s="85"/>
      <c r="S41" s="85"/>
      <c r="T41" s="88"/>
      <c r="U41" s="85"/>
      <c r="V41" s="85"/>
      <c r="W41" s="88"/>
      <c r="X41" s="85"/>
      <c r="Y41" s="88"/>
    </row>
    <row r="42" spans="1:25" x14ac:dyDescent="0.25">
      <c r="A42" s="85"/>
      <c r="B42" s="89"/>
      <c r="C42" s="86"/>
      <c r="D42" s="87"/>
      <c r="E42" s="96" t="s">
        <v>1006</v>
      </c>
      <c r="F42" s="90" t="s">
        <v>926</v>
      </c>
      <c r="G42" s="90" t="s">
        <v>8</v>
      </c>
      <c r="H42" s="91"/>
      <c r="I42" s="91"/>
      <c r="J42" s="85"/>
      <c r="K42" s="91"/>
      <c r="L42" s="85"/>
      <c r="M42" s="85"/>
      <c r="N42" s="91"/>
      <c r="O42" s="85"/>
      <c r="P42" s="91"/>
      <c r="Q42" s="85"/>
      <c r="R42" s="85"/>
      <c r="S42" s="85"/>
      <c r="T42" s="88"/>
      <c r="U42" s="85"/>
      <c r="V42" s="85"/>
      <c r="W42" s="88"/>
      <c r="X42" s="85"/>
      <c r="Y42" s="88"/>
    </row>
    <row r="43" spans="1:25" x14ac:dyDescent="0.25">
      <c r="A43" s="85"/>
      <c r="B43" s="89"/>
      <c r="C43" s="86"/>
      <c r="D43" s="87"/>
      <c r="E43" s="96" t="s">
        <v>1007</v>
      </c>
      <c r="F43" s="90" t="s">
        <v>879</v>
      </c>
      <c r="G43" s="90" t="s">
        <v>8</v>
      </c>
      <c r="H43" s="91"/>
      <c r="I43" s="91"/>
      <c r="J43" s="85"/>
      <c r="K43" s="91"/>
      <c r="L43" s="85"/>
      <c r="M43" s="85"/>
      <c r="N43" s="91"/>
      <c r="O43" s="85"/>
      <c r="P43" s="91"/>
      <c r="Q43" s="85"/>
      <c r="R43" s="85"/>
      <c r="S43" s="85"/>
      <c r="T43" s="88"/>
      <c r="U43" s="85"/>
      <c r="V43" s="85"/>
      <c r="W43" s="88"/>
      <c r="X43" s="85"/>
      <c r="Y43" s="88"/>
    </row>
    <row r="44" spans="1:25" x14ac:dyDescent="0.25">
      <c r="A44" s="85"/>
      <c r="B44" s="89"/>
      <c r="C44" s="86"/>
      <c r="D44" s="87"/>
      <c r="E44" s="96"/>
      <c r="F44" s="90"/>
      <c r="G44" s="90"/>
      <c r="H44" s="91"/>
      <c r="I44" s="91"/>
      <c r="J44" s="85"/>
      <c r="K44" s="91"/>
      <c r="L44" s="85"/>
      <c r="M44" s="85"/>
      <c r="N44" s="91"/>
      <c r="O44" s="85"/>
      <c r="P44" s="91"/>
      <c r="Q44" s="85"/>
      <c r="R44" s="85"/>
      <c r="S44" s="85"/>
      <c r="T44" s="88"/>
      <c r="U44" s="85"/>
      <c r="V44" s="85"/>
      <c r="W44" s="88"/>
      <c r="X44" s="85"/>
      <c r="Y44" s="88"/>
    </row>
    <row r="45" spans="1:25" x14ac:dyDescent="0.25">
      <c r="A45" s="85" t="s">
        <v>59</v>
      </c>
      <c r="B45" s="89" t="s">
        <v>65</v>
      </c>
      <c r="C45" s="86" t="s">
        <v>66</v>
      </c>
      <c r="D45" s="87">
        <v>5</v>
      </c>
      <c r="E45" s="94"/>
      <c r="F45" s="85" t="s">
        <v>67</v>
      </c>
      <c r="G45" s="90"/>
      <c r="H45" s="91"/>
      <c r="I45" s="91"/>
      <c r="J45" s="85"/>
      <c r="K45" s="91"/>
      <c r="L45" s="85"/>
      <c r="M45" s="85"/>
      <c r="N45" s="91"/>
      <c r="O45" s="85"/>
      <c r="P45" s="91"/>
      <c r="Q45" s="85"/>
      <c r="R45" s="85"/>
      <c r="S45" s="85" t="s">
        <v>68</v>
      </c>
      <c r="T45" s="88"/>
      <c r="U45" s="85"/>
      <c r="V45" s="85" t="s">
        <v>29</v>
      </c>
      <c r="W45" s="88" t="s">
        <v>69</v>
      </c>
      <c r="X45" s="85"/>
      <c r="Y45" s="88" t="s">
        <v>46</v>
      </c>
    </row>
    <row r="46" spans="1:25" x14ac:dyDescent="0.25">
      <c r="A46" s="85"/>
      <c r="B46" s="89"/>
      <c r="C46" s="86"/>
      <c r="D46" s="87"/>
      <c r="E46" s="94">
        <v>5.0999999999999996</v>
      </c>
      <c r="F46" s="90" t="s">
        <v>380</v>
      </c>
      <c r="G46" s="90" t="s">
        <v>6</v>
      </c>
      <c r="H46" s="91"/>
      <c r="I46" s="91"/>
      <c r="J46" s="85"/>
      <c r="K46" s="91"/>
      <c r="L46" s="85"/>
      <c r="M46" s="85"/>
      <c r="N46" s="91"/>
      <c r="O46" s="85"/>
      <c r="P46" s="91"/>
      <c r="Q46" s="85"/>
      <c r="R46" s="85"/>
      <c r="S46" s="85"/>
      <c r="T46" s="88"/>
      <c r="U46" s="85"/>
      <c r="V46" s="85"/>
      <c r="W46" s="88"/>
      <c r="X46" s="85"/>
      <c r="Y46" s="88"/>
    </row>
    <row r="47" spans="1:25" x14ac:dyDescent="0.25">
      <c r="A47" s="85"/>
      <c r="B47" s="89"/>
      <c r="C47" s="86"/>
      <c r="D47" s="87"/>
      <c r="E47" s="94">
        <v>5.2</v>
      </c>
      <c r="F47" s="90" t="s">
        <v>576</v>
      </c>
      <c r="G47" s="90" t="s">
        <v>6</v>
      </c>
      <c r="H47" s="91"/>
      <c r="I47" s="91"/>
      <c r="J47" s="85"/>
      <c r="K47" s="91"/>
      <c r="L47" s="85"/>
      <c r="M47" s="85"/>
      <c r="N47" s="91"/>
      <c r="O47" s="85"/>
      <c r="P47" s="91"/>
      <c r="Q47" s="85"/>
      <c r="R47" s="85"/>
      <c r="S47" s="85"/>
      <c r="T47" s="88"/>
      <c r="U47" s="85"/>
      <c r="V47" s="85"/>
      <c r="W47" s="88"/>
      <c r="X47" s="85"/>
      <c r="Y47" s="88"/>
    </row>
    <row r="48" spans="1:25" x14ac:dyDescent="0.25">
      <c r="A48" s="85"/>
      <c r="B48" s="89"/>
      <c r="C48" s="86"/>
      <c r="D48" s="87"/>
      <c r="E48" s="94">
        <v>5.3</v>
      </c>
      <c r="F48" s="90" t="s">
        <v>381</v>
      </c>
      <c r="G48" s="90" t="s">
        <v>9</v>
      </c>
      <c r="H48" s="91"/>
      <c r="I48" s="91"/>
      <c r="J48" s="85"/>
      <c r="K48" s="91"/>
      <c r="L48" s="85"/>
      <c r="M48" s="85"/>
      <c r="N48" s="91"/>
      <c r="O48" s="85"/>
      <c r="P48" s="91"/>
      <c r="Q48" s="85"/>
      <c r="R48" s="85"/>
      <c r="S48" s="85"/>
      <c r="T48" s="88"/>
      <c r="U48" s="85"/>
      <c r="V48" s="85"/>
      <c r="W48" s="88"/>
      <c r="X48" s="85"/>
      <c r="Y48" s="88"/>
    </row>
    <row r="49" spans="1:25" x14ac:dyDescent="0.25">
      <c r="A49" s="85"/>
      <c r="B49" s="89"/>
      <c r="C49" s="86"/>
      <c r="D49" s="87"/>
      <c r="E49" s="94">
        <v>5.4</v>
      </c>
      <c r="F49" s="289" t="s">
        <v>576</v>
      </c>
      <c r="G49" s="90" t="s">
        <v>9</v>
      </c>
      <c r="H49" s="91"/>
      <c r="I49" s="91"/>
      <c r="J49" s="85"/>
      <c r="K49" s="91"/>
      <c r="L49" s="85"/>
      <c r="M49" s="85"/>
      <c r="N49" s="91"/>
      <c r="O49" s="85"/>
      <c r="P49" s="91"/>
      <c r="Q49" s="85"/>
      <c r="R49" s="85"/>
      <c r="S49" s="85"/>
      <c r="T49" s="88"/>
      <c r="U49" s="85"/>
      <c r="V49" s="85"/>
      <c r="W49" s="88"/>
      <c r="X49" s="85"/>
      <c r="Y49" s="88"/>
    </row>
    <row r="50" spans="1:25" x14ac:dyDescent="0.25">
      <c r="A50" s="85"/>
      <c r="B50" s="89"/>
      <c r="C50" s="86"/>
      <c r="D50" s="87"/>
      <c r="E50" s="94">
        <v>5.5</v>
      </c>
      <c r="F50" s="90" t="s">
        <v>379</v>
      </c>
      <c r="G50" s="90" t="s">
        <v>8</v>
      </c>
      <c r="H50" s="91"/>
      <c r="I50" s="91"/>
      <c r="J50" s="85"/>
      <c r="K50" s="91"/>
      <c r="L50" s="85"/>
      <c r="M50" s="85"/>
      <c r="N50" s="91"/>
      <c r="O50" s="85"/>
      <c r="P50" s="91"/>
      <c r="Q50" s="85"/>
      <c r="R50" s="85"/>
      <c r="S50" s="85"/>
      <c r="T50" s="88"/>
      <c r="U50" s="85"/>
      <c r="V50" s="85"/>
      <c r="W50" s="88"/>
      <c r="X50" s="85"/>
      <c r="Y50" s="88"/>
    </row>
    <row r="51" spans="1:25" x14ac:dyDescent="0.25">
      <c r="A51" s="85"/>
      <c r="B51" s="89"/>
      <c r="C51" s="86"/>
      <c r="D51" s="87"/>
      <c r="E51" s="94">
        <v>5.6</v>
      </c>
      <c r="F51" s="90" t="s">
        <v>377</v>
      </c>
      <c r="G51" s="90" t="s">
        <v>9</v>
      </c>
      <c r="H51" s="91"/>
      <c r="I51" s="91"/>
      <c r="J51" s="85"/>
      <c r="K51" s="91"/>
      <c r="L51" s="85"/>
      <c r="M51" s="85"/>
      <c r="N51" s="91"/>
      <c r="O51" s="85"/>
      <c r="P51" s="91"/>
      <c r="Q51" s="85"/>
      <c r="R51" s="85"/>
      <c r="S51" s="85"/>
      <c r="T51" s="88"/>
      <c r="U51" s="85"/>
      <c r="V51" s="85"/>
      <c r="W51" s="88"/>
      <c r="X51" s="85"/>
      <c r="Y51" s="88"/>
    </row>
    <row r="52" spans="1:25" x14ac:dyDescent="0.25">
      <c r="A52" s="85"/>
      <c r="B52" s="89"/>
      <c r="C52" s="86"/>
      <c r="D52" s="87"/>
      <c r="E52" s="94">
        <v>5.7</v>
      </c>
      <c r="F52" s="90" t="s">
        <v>378</v>
      </c>
      <c r="G52" s="90" t="s">
        <v>7</v>
      </c>
      <c r="H52" s="91"/>
      <c r="I52" s="91"/>
      <c r="J52" s="85"/>
      <c r="K52" s="91"/>
      <c r="L52" s="85"/>
      <c r="M52" s="85"/>
      <c r="N52" s="91"/>
      <c r="O52" s="85"/>
      <c r="P52" s="91"/>
      <c r="Q52" s="85"/>
      <c r="R52" s="85"/>
      <c r="S52" s="85"/>
      <c r="T52" s="88"/>
      <c r="U52" s="85"/>
      <c r="V52" s="85"/>
      <c r="W52" s="88"/>
      <c r="X52" s="85"/>
      <c r="Y52" s="88"/>
    </row>
    <row r="53" spans="1:25" x14ac:dyDescent="0.25">
      <c r="A53" s="85"/>
      <c r="B53" s="89"/>
      <c r="C53" s="86"/>
      <c r="D53" s="87"/>
      <c r="E53" s="94">
        <v>5.8</v>
      </c>
      <c r="F53" s="90" t="s">
        <v>927</v>
      </c>
      <c r="G53" s="90" t="s">
        <v>8</v>
      </c>
      <c r="H53" s="91"/>
      <c r="I53" s="91"/>
      <c r="J53" s="85"/>
      <c r="K53" s="91"/>
      <c r="L53" s="85"/>
      <c r="M53" s="85"/>
      <c r="N53" s="91"/>
      <c r="O53" s="85"/>
      <c r="P53" s="91"/>
      <c r="Q53" s="85"/>
      <c r="R53" s="85"/>
      <c r="S53" s="85"/>
      <c r="T53" s="88"/>
      <c r="U53" s="85"/>
      <c r="V53" s="85"/>
      <c r="W53" s="88"/>
      <c r="X53" s="85"/>
      <c r="Y53" s="88"/>
    </row>
    <row r="54" spans="1:25" x14ac:dyDescent="0.25">
      <c r="A54" s="85"/>
      <c r="B54" s="89"/>
      <c r="C54" s="86"/>
      <c r="D54" s="87"/>
      <c r="E54" s="94"/>
      <c r="F54" s="90"/>
      <c r="G54" s="90"/>
      <c r="H54" s="91"/>
      <c r="I54" s="91"/>
      <c r="J54" s="85"/>
      <c r="K54" s="91"/>
      <c r="L54" s="85"/>
      <c r="M54" s="85"/>
      <c r="N54" s="91"/>
      <c r="O54" s="85"/>
      <c r="P54" s="91"/>
      <c r="Q54" s="85"/>
      <c r="R54" s="85"/>
      <c r="S54" s="85"/>
      <c r="T54" s="88"/>
      <c r="U54" s="85"/>
      <c r="V54" s="85"/>
      <c r="W54" s="88"/>
      <c r="X54" s="85"/>
      <c r="Y54" s="88"/>
    </row>
    <row r="55" spans="1:25" x14ac:dyDescent="0.25">
      <c r="A55" s="85" t="s">
        <v>20</v>
      </c>
      <c r="B55" s="89" t="s">
        <v>70</v>
      </c>
      <c r="C55" s="86" t="s">
        <v>71</v>
      </c>
      <c r="D55" s="87">
        <v>6</v>
      </c>
      <c r="E55" s="94"/>
      <c r="F55" s="85" t="s">
        <v>72</v>
      </c>
      <c r="G55" s="90"/>
      <c r="H55" s="91"/>
      <c r="I55" s="91"/>
      <c r="J55" s="85"/>
      <c r="K55" s="91"/>
      <c r="L55" s="85"/>
      <c r="M55" s="85"/>
      <c r="N55" s="91"/>
      <c r="O55" s="85"/>
      <c r="P55" s="91"/>
      <c r="Q55" s="85"/>
      <c r="R55" s="85"/>
      <c r="S55" s="85" t="s">
        <v>73</v>
      </c>
      <c r="T55" s="88" t="s">
        <v>440</v>
      </c>
      <c r="U55" s="85"/>
      <c r="V55" s="85" t="s">
        <v>29</v>
      </c>
      <c r="W55" s="88" t="s">
        <v>525</v>
      </c>
      <c r="X55" s="85"/>
      <c r="Y55" s="88" t="s">
        <v>58</v>
      </c>
    </row>
    <row r="56" spans="1:25" x14ac:dyDescent="0.25">
      <c r="A56" s="85"/>
      <c r="B56" s="89"/>
      <c r="C56" s="86"/>
      <c r="D56" s="87"/>
      <c r="E56" s="94">
        <v>7.1</v>
      </c>
      <c r="F56" s="90" t="s">
        <v>555</v>
      </c>
      <c r="G56" s="90" t="s">
        <v>6</v>
      </c>
      <c r="H56" s="91"/>
      <c r="I56" s="91"/>
      <c r="J56" s="85"/>
      <c r="K56" s="91"/>
      <c r="L56" s="85"/>
      <c r="M56" s="85"/>
      <c r="N56" s="91"/>
      <c r="O56" s="85"/>
      <c r="P56" s="91"/>
      <c r="Q56" s="85"/>
      <c r="R56" s="85"/>
      <c r="S56" s="85"/>
      <c r="T56" s="88"/>
      <c r="U56" s="85"/>
      <c r="V56" s="85"/>
      <c r="W56" s="88"/>
      <c r="X56" s="85"/>
      <c r="Y56" s="88"/>
    </row>
    <row r="57" spans="1:25" x14ac:dyDescent="0.25">
      <c r="A57" s="85"/>
      <c r="B57" s="89"/>
      <c r="C57" s="86"/>
      <c r="D57" s="87"/>
      <c r="E57" s="94">
        <v>7.2</v>
      </c>
      <c r="F57" s="90" t="s">
        <v>576</v>
      </c>
      <c r="G57" s="90" t="s">
        <v>6</v>
      </c>
      <c r="H57" s="91"/>
      <c r="I57" s="91"/>
      <c r="J57" s="85"/>
      <c r="K57" s="91"/>
      <c r="L57" s="85"/>
      <c r="M57" s="85"/>
      <c r="N57" s="91"/>
      <c r="O57" s="85"/>
      <c r="P57" s="91"/>
      <c r="Q57" s="85"/>
      <c r="R57" s="85"/>
      <c r="S57" s="85"/>
      <c r="T57" s="88"/>
      <c r="U57" s="85"/>
      <c r="V57" s="85"/>
      <c r="W57" s="88"/>
      <c r="X57" s="85"/>
      <c r="Y57" s="88"/>
    </row>
    <row r="58" spans="1:25" x14ac:dyDescent="0.25">
      <c r="A58" s="85"/>
      <c r="B58" s="89"/>
      <c r="C58" s="86"/>
      <c r="D58" s="87"/>
      <c r="E58" s="94">
        <v>7.3</v>
      </c>
      <c r="F58" s="90" t="s">
        <v>526</v>
      </c>
      <c r="G58" s="90" t="s">
        <v>6</v>
      </c>
      <c r="H58" s="91"/>
      <c r="I58" s="91"/>
      <c r="J58" s="85"/>
      <c r="K58" s="91"/>
      <c r="L58" s="85"/>
      <c r="M58" s="85"/>
      <c r="N58" s="91"/>
      <c r="O58" s="85"/>
      <c r="P58" s="91"/>
      <c r="Q58" s="85"/>
      <c r="R58" s="85"/>
      <c r="S58" s="85"/>
      <c r="T58" s="88"/>
      <c r="U58" s="85"/>
      <c r="V58" s="85"/>
      <c r="W58" s="88"/>
      <c r="X58" s="85"/>
      <c r="Y58" s="88"/>
    </row>
    <row r="59" spans="1:25" x14ac:dyDescent="0.25">
      <c r="A59" s="85"/>
      <c r="B59" s="89"/>
      <c r="C59" s="86"/>
      <c r="D59" s="87"/>
      <c r="E59" s="94">
        <v>7.4</v>
      </c>
      <c r="F59" s="90" t="s">
        <v>576</v>
      </c>
      <c r="G59" s="90" t="s">
        <v>6</v>
      </c>
      <c r="H59" s="91"/>
      <c r="I59" s="91"/>
      <c r="J59" s="85"/>
      <c r="K59" s="91"/>
      <c r="L59" s="85"/>
      <c r="M59" s="85"/>
      <c r="N59" s="91"/>
      <c r="O59" s="85"/>
      <c r="P59" s="91"/>
      <c r="Q59" s="85"/>
      <c r="R59" s="85"/>
      <c r="S59" s="85"/>
      <c r="T59" s="88"/>
      <c r="U59" s="85"/>
      <c r="V59" s="85"/>
      <c r="W59" s="88"/>
      <c r="X59" s="85"/>
      <c r="Y59" s="88"/>
    </row>
    <row r="60" spans="1:25" x14ac:dyDescent="0.25">
      <c r="A60" s="85"/>
      <c r="B60" s="89"/>
      <c r="C60" s="86"/>
      <c r="D60" s="87"/>
      <c r="E60" s="94">
        <v>7.5</v>
      </c>
      <c r="F60" s="90" t="s">
        <v>527</v>
      </c>
      <c r="G60" s="90" t="s">
        <v>9</v>
      </c>
      <c r="H60" s="91"/>
      <c r="I60" s="91"/>
      <c r="J60" s="85"/>
      <c r="K60" s="91"/>
      <c r="L60" s="85"/>
      <c r="M60" s="85"/>
      <c r="N60" s="91"/>
      <c r="O60" s="85"/>
      <c r="P60" s="91"/>
      <c r="Q60" s="85"/>
      <c r="R60" s="85"/>
      <c r="S60" s="85"/>
      <c r="T60" s="88"/>
      <c r="U60" s="85"/>
      <c r="V60" s="85"/>
      <c r="W60" s="88"/>
      <c r="X60" s="85"/>
      <c r="Y60" s="88"/>
    </row>
    <row r="61" spans="1:25" x14ac:dyDescent="0.25">
      <c r="A61" s="85"/>
      <c r="B61" s="89"/>
      <c r="C61" s="86"/>
      <c r="D61" s="87"/>
      <c r="E61" s="94">
        <v>7.6</v>
      </c>
      <c r="F61" s="90" t="s">
        <v>576</v>
      </c>
      <c r="G61" s="90" t="s">
        <v>9</v>
      </c>
      <c r="H61" s="91"/>
      <c r="I61" s="91"/>
      <c r="J61" s="85"/>
      <c r="K61" s="91"/>
      <c r="L61" s="85"/>
      <c r="M61" s="85"/>
      <c r="N61" s="91"/>
      <c r="O61" s="85"/>
      <c r="P61" s="91"/>
      <c r="Q61" s="85"/>
      <c r="R61" s="85"/>
      <c r="S61" s="85"/>
      <c r="T61" s="88"/>
      <c r="U61" s="85"/>
      <c r="V61" s="85"/>
      <c r="W61" s="88"/>
      <c r="X61" s="85"/>
      <c r="Y61" s="88"/>
    </row>
    <row r="62" spans="1:25" x14ac:dyDescent="0.25">
      <c r="A62" s="85"/>
      <c r="B62" s="89"/>
      <c r="C62" s="86"/>
      <c r="D62" s="87"/>
      <c r="E62" s="94">
        <v>7.7</v>
      </c>
      <c r="F62" s="343" t="s">
        <v>1005</v>
      </c>
      <c r="G62" s="90" t="s">
        <v>6</v>
      </c>
      <c r="H62" s="91"/>
      <c r="I62" s="91"/>
      <c r="J62" s="85"/>
      <c r="K62" s="91"/>
      <c r="L62" s="85"/>
      <c r="M62" s="85"/>
      <c r="N62" s="91"/>
      <c r="O62" s="85"/>
      <c r="P62" s="91"/>
      <c r="Q62" s="85"/>
      <c r="R62" s="85"/>
      <c r="S62" s="85"/>
      <c r="T62" s="88"/>
      <c r="U62" s="85"/>
      <c r="V62" s="85"/>
      <c r="W62" s="88"/>
      <c r="X62" s="85"/>
      <c r="Y62" s="88"/>
    </row>
    <row r="63" spans="1:25" x14ac:dyDescent="0.25">
      <c r="A63" s="85"/>
      <c r="B63" s="89"/>
      <c r="C63" s="86"/>
      <c r="D63" s="87"/>
      <c r="E63" s="94">
        <v>7.8</v>
      </c>
      <c r="F63" s="343" t="s">
        <v>429</v>
      </c>
      <c r="G63" s="90" t="s">
        <v>9</v>
      </c>
      <c r="H63" s="91"/>
      <c r="I63" s="91"/>
      <c r="J63" s="85"/>
      <c r="K63" s="91"/>
      <c r="L63" s="85"/>
      <c r="M63" s="85"/>
      <c r="N63" s="91"/>
      <c r="O63" s="85"/>
      <c r="P63" s="91"/>
      <c r="Q63" s="85"/>
      <c r="R63" s="85"/>
      <c r="S63" s="85"/>
      <c r="T63" s="88"/>
      <c r="U63" s="85"/>
      <c r="V63" s="85"/>
      <c r="W63" s="88"/>
      <c r="X63" s="85"/>
      <c r="Y63" s="88"/>
    </row>
    <row r="64" spans="1:25" x14ac:dyDescent="0.25">
      <c r="A64" s="85"/>
      <c r="B64" s="89"/>
      <c r="C64" s="86"/>
      <c r="D64" s="87"/>
      <c r="E64" s="94">
        <v>7.9</v>
      </c>
      <c r="F64" s="90" t="s">
        <v>528</v>
      </c>
      <c r="G64" s="90" t="s">
        <v>9</v>
      </c>
      <c r="H64" s="91"/>
      <c r="I64" s="91"/>
      <c r="J64" s="85"/>
      <c r="K64" s="91"/>
      <c r="L64" s="85"/>
      <c r="M64" s="85"/>
      <c r="N64" s="91"/>
      <c r="O64" s="85"/>
      <c r="P64" s="91"/>
      <c r="Q64" s="85"/>
      <c r="R64" s="85"/>
      <c r="S64" s="85"/>
      <c r="T64" s="88"/>
      <c r="U64" s="85"/>
      <c r="V64" s="85"/>
      <c r="W64" s="88"/>
      <c r="X64" s="85"/>
      <c r="Y64" s="88"/>
    </row>
    <row r="65" spans="1:25" x14ac:dyDescent="0.25">
      <c r="A65" s="85"/>
      <c r="B65" s="89"/>
      <c r="C65" s="86"/>
      <c r="D65" s="87"/>
      <c r="E65" s="94" t="s">
        <v>577</v>
      </c>
      <c r="F65" s="90" t="s">
        <v>927</v>
      </c>
      <c r="G65" s="90" t="s">
        <v>8</v>
      </c>
      <c r="H65" s="91"/>
      <c r="I65" s="91"/>
      <c r="J65" s="85"/>
      <c r="K65" s="91"/>
      <c r="L65" s="85"/>
      <c r="M65" s="85"/>
      <c r="N65" s="91"/>
      <c r="O65" s="85"/>
      <c r="P65" s="91"/>
      <c r="Q65" s="85"/>
      <c r="R65" s="85"/>
      <c r="S65" s="85"/>
      <c r="T65" s="88"/>
      <c r="U65" s="85"/>
      <c r="V65" s="85"/>
      <c r="W65" s="88"/>
      <c r="X65" s="85"/>
      <c r="Y65" s="88"/>
    </row>
    <row r="66" spans="1:25" x14ac:dyDescent="0.25">
      <c r="A66" s="85"/>
      <c r="B66" s="89"/>
      <c r="C66" s="86"/>
      <c r="D66" s="87"/>
      <c r="E66" s="94">
        <v>7.11</v>
      </c>
      <c r="F66" s="90" t="s">
        <v>529</v>
      </c>
      <c r="G66" s="90" t="s">
        <v>7</v>
      </c>
      <c r="H66" s="91"/>
      <c r="I66" s="91"/>
      <c r="J66" s="85"/>
      <c r="K66" s="91"/>
      <c r="L66" s="85"/>
      <c r="M66" s="85"/>
      <c r="N66" s="91"/>
      <c r="O66" s="85"/>
      <c r="P66" s="91"/>
      <c r="Q66" s="85"/>
      <c r="R66" s="85"/>
      <c r="S66" s="85"/>
      <c r="T66" s="88"/>
      <c r="U66" s="85"/>
      <c r="V66" s="85"/>
      <c r="W66" s="88"/>
      <c r="X66" s="85"/>
      <c r="Y66" s="88"/>
    </row>
    <row r="67" spans="1:25" x14ac:dyDescent="0.25">
      <c r="A67" s="85"/>
      <c r="B67" s="89"/>
      <c r="C67" s="86"/>
      <c r="D67" s="87"/>
      <c r="E67" s="94">
        <v>7.12</v>
      </c>
      <c r="F67" s="90" t="s">
        <v>576</v>
      </c>
      <c r="G67" s="90" t="s">
        <v>7</v>
      </c>
      <c r="H67" s="91"/>
      <c r="I67" s="91"/>
      <c r="J67" s="85"/>
      <c r="K67" s="91"/>
      <c r="L67" s="85"/>
      <c r="M67" s="85"/>
      <c r="N67" s="91"/>
      <c r="O67" s="85"/>
      <c r="P67" s="91"/>
      <c r="Q67" s="85"/>
      <c r="R67" s="85"/>
      <c r="S67" s="85"/>
      <c r="T67" s="88"/>
      <c r="U67" s="85"/>
      <c r="V67" s="85"/>
      <c r="W67" s="88"/>
      <c r="X67" s="85"/>
      <c r="Y67" s="88"/>
    </row>
    <row r="68" spans="1:25" x14ac:dyDescent="0.25">
      <c r="A68" s="85"/>
      <c r="B68" s="89"/>
      <c r="C68" s="86"/>
      <c r="D68" s="87"/>
      <c r="E68" s="94">
        <v>7.13</v>
      </c>
      <c r="F68" s="90" t="s">
        <v>374</v>
      </c>
      <c r="G68" s="90" t="s">
        <v>8</v>
      </c>
      <c r="H68" s="91"/>
      <c r="I68" s="91"/>
      <c r="J68" s="85"/>
      <c r="K68" s="91"/>
      <c r="L68" s="85"/>
      <c r="M68" s="85"/>
      <c r="N68" s="91"/>
      <c r="O68" s="85"/>
      <c r="P68" s="91"/>
      <c r="Q68" s="85"/>
      <c r="R68" s="85"/>
      <c r="S68" s="85"/>
      <c r="T68" s="88"/>
      <c r="U68" s="85"/>
      <c r="V68" s="85"/>
      <c r="W68" s="88"/>
      <c r="X68" s="85"/>
      <c r="Y68" s="88"/>
    </row>
    <row r="69" spans="1:25" x14ac:dyDescent="0.25">
      <c r="A69" s="85"/>
      <c r="B69" s="89"/>
      <c r="C69" s="86"/>
      <c r="D69" s="87"/>
      <c r="E69" s="94"/>
      <c r="H69" s="91"/>
      <c r="I69" s="91"/>
      <c r="J69" s="85"/>
      <c r="K69" s="91"/>
      <c r="L69" s="85"/>
      <c r="M69" s="85"/>
      <c r="N69" s="91"/>
      <c r="O69" s="85"/>
      <c r="P69" s="91"/>
      <c r="Q69" s="85"/>
      <c r="R69" s="85"/>
      <c r="S69" s="85"/>
      <c r="T69" s="88"/>
      <c r="U69" s="85"/>
      <c r="V69" s="85"/>
      <c r="W69" s="88"/>
      <c r="X69" s="85"/>
      <c r="Y69" s="88"/>
    </row>
    <row r="70" spans="1:25" x14ac:dyDescent="0.25">
      <c r="A70" s="85"/>
      <c r="B70" s="89"/>
      <c r="C70" s="86"/>
      <c r="D70" s="87"/>
      <c r="E70" s="94"/>
      <c r="F70" s="88"/>
      <c r="G70" s="90"/>
      <c r="H70" s="91"/>
      <c r="I70" s="91"/>
      <c r="J70" s="85"/>
      <c r="K70" s="91"/>
      <c r="L70" s="85"/>
      <c r="M70" s="85"/>
      <c r="N70" s="91"/>
      <c r="O70" s="85"/>
      <c r="P70" s="91"/>
      <c r="Q70" s="85"/>
      <c r="R70" s="85"/>
      <c r="S70" s="85"/>
      <c r="T70" s="88"/>
      <c r="U70" s="85"/>
      <c r="V70" s="85"/>
      <c r="W70" s="88"/>
      <c r="X70" s="85"/>
      <c r="Y70" s="88"/>
    </row>
    <row r="71" spans="1:25" x14ac:dyDescent="0.25">
      <c r="A71" s="85" t="s">
        <v>20</v>
      </c>
      <c r="B71" s="89" t="s">
        <v>76</v>
      </c>
      <c r="C71" s="86" t="s">
        <v>77</v>
      </c>
      <c r="D71" s="87">
        <v>7</v>
      </c>
      <c r="E71" s="94"/>
      <c r="F71" s="88" t="s">
        <v>78</v>
      </c>
      <c r="G71" s="90"/>
      <c r="H71" s="91"/>
      <c r="I71" s="91"/>
      <c r="J71" s="85"/>
      <c r="K71" s="91"/>
      <c r="L71" s="85"/>
      <c r="M71" s="85"/>
      <c r="N71" s="91"/>
      <c r="O71" s="85"/>
      <c r="P71" s="91"/>
      <c r="Q71" s="85"/>
      <c r="R71" s="85"/>
      <c r="S71" s="85" t="s">
        <v>79</v>
      </c>
      <c r="T71" s="88"/>
      <c r="U71" s="85"/>
      <c r="V71" s="85" t="s">
        <v>29</v>
      </c>
      <c r="W71" s="88" t="s">
        <v>80</v>
      </c>
      <c r="X71" s="85"/>
      <c r="Y71" s="88" t="s">
        <v>46</v>
      </c>
    </row>
    <row r="72" spans="1:25" x14ac:dyDescent="0.25">
      <c r="A72" s="85"/>
      <c r="B72" s="89"/>
      <c r="C72" s="86"/>
      <c r="D72" s="87"/>
      <c r="E72" s="94">
        <v>8.1</v>
      </c>
      <c r="F72" s="172" t="s">
        <v>441</v>
      </c>
      <c r="G72" s="268" t="s">
        <v>6</v>
      </c>
      <c r="H72" s="91"/>
      <c r="I72" s="91"/>
      <c r="J72" s="85"/>
      <c r="K72" s="91"/>
      <c r="L72" s="85"/>
      <c r="M72" s="85"/>
      <c r="N72" s="91"/>
      <c r="O72" s="85"/>
      <c r="P72" s="91"/>
      <c r="Q72" s="85"/>
      <c r="R72" s="85"/>
      <c r="S72" s="85"/>
      <c r="T72" s="88"/>
      <c r="U72" s="85"/>
      <c r="V72" s="85"/>
      <c r="W72" s="88"/>
      <c r="X72" s="85"/>
      <c r="Y72" s="88"/>
    </row>
    <row r="73" spans="1:25" x14ac:dyDescent="0.25">
      <c r="A73" s="85"/>
      <c r="B73" s="89"/>
      <c r="C73" s="86"/>
      <c r="D73" s="87"/>
      <c r="E73" s="94">
        <v>8.1999999999999993</v>
      </c>
      <c r="F73" s="90" t="s">
        <v>384</v>
      </c>
      <c r="G73" s="90" t="s">
        <v>7</v>
      </c>
      <c r="H73" s="91"/>
      <c r="I73" s="91"/>
      <c r="J73" s="85"/>
      <c r="K73" s="91"/>
      <c r="L73" s="85"/>
      <c r="M73" s="85"/>
      <c r="N73" s="91"/>
      <c r="O73" s="85"/>
      <c r="P73" s="91"/>
      <c r="Q73" s="85"/>
      <c r="R73" s="85"/>
      <c r="S73" s="85"/>
      <c r="T73" s="88"/>
      <c r="U73" s="85"/>
      <c r="V73" s="85"/>
      <c r="W73" s="88"/>
      <c r="X73" s="85"/>
      <c r="Y73" s="88"/>
    </row>
    <row r="74" spans="1:25" x14ac:dyDescent="0.25">
      <c r="A74" s="85"/>
      <c r="B74" s="89"/>
      <c r="C74" s="86"/>
      <c r="D74" s="87"/>
      <c r="E74" s="94">
        <v>8.3000000000000007</v>
      </c>
      <c r="F74" s="90" t="s">
        <v>442</v>
      </c>
      <c r="G74" s="90" t="s">
        <v>7</v>
      </c>
      <c r="H74" s="91"/>
      <c r="I74" s="91"/>
      <c r="J74" s="85"/>
      <c r="K74" s="91"/>
      <c r="L74" s="85"/>
      <c r="M74" s="85"/>
      <c r="N74" s="91"/>
      <c r="O74" s="85"/>
      <c r="P74" s="91"/>
      <c r="Q74" s="85"/>
      <c r="R74" s="85"/>
      <c r="S74" s="85"/>
      <c r="T74" s="88"/>
      <c r="U74" s="85"/>
      <c r="V74" s="85"/>
      <c r="W74" s="88"/>
      <c r="X74" s="85"/>
      <c r="Y74" s="88"/>
    </row>
    <row r="75" spans="1:25" x14ac:dyDescent="0.25">
      <c r="A75" s="85"/>
      <c r="B75" s="89"/>
      <c r="C75" s="86"/>
      <c r="D75" s="87"/>
      <c r="E75" s="94">
        <v>8.4</v>
      </c>
      <c r="F75" s="90" t="s">
        <v>383</v>
      </c>
      <c r="G75" s="90" t="s">
        <v>8</v>
      </c>
      <c r="H75" s="91"/>
      <c r="I75" s="91"/>
      <c r="J75" s="85"/>
      <c r="K75" s="91"/>
      <c r="L75" s="85"/>
      <c r="M75" s="85"/>
      <c r="N75" s="91"/>
      <c r="O75" s="85"/>
      <c r="P75" s="91"/>
      <c r="Q75" s="85"/>
      <c r="R75" s="85"/>
      <c r="S75" s="85"/>
      <c r="T75" s="88"/>
      <c r="U75" s="85"/>
      <c r="V75" s="85"/>
      <c r="W75" s="88"/>
      <c r="X75" s="85"/>
      <c r="Y75" s="88"/>
    </row>
    <row r="76" spans="1:25" x14ac:dyDescent="0.25">
      <c r="A76" s="85"/>
      <c r="B76" s="89"/>
      <c r="C76" s="86"/>
      <c r="D76" s="87"/>
      <c r="E76" s="94"/>
      <c r="F76" s="85"/>
      <c r="G76" s="90"/>
      <c r="H76" s="91"/>
      <c r="I76" s="91"/>
      <c r="J76" s="85"/>
      <c r="K76" s="91"/>
      <c r="L76" s="85"/>
      <c r="M76" s="85"/>
      <c r="N76" s="91"/>
      <c r="O76" s="85"/>
      <c r="P76" s="91"/>
      <c r="Q76" s="85"/>
      <c r="R76" s="85"/>
      <c r="S76" s="85"/>
      <c r="T76" s="88"/>
      <c r="U76" s="85"/>
      <c r="V76" s="85"/>
      <c r="W76" s="88"/>
      <c r="X76" s="85"/>
      <c r="Y76" s="88"/>
    </row>
    <row r="77" spans="1:25" x14ac:dyDescent="0.25">
      <c r="A77" s="85" t="s">
        <v>37</v>
      </c>
      <c r="B77" s="89" t="s">
        <v>86</v>
      </c>
      <c r="C77" s="86" t="s">
        <v>87</v>
      </c>
      <c r="D77" s="87">
        <v>9</v>
      </c>
      <c r="E77" s="94"/>
      <c r="F77" s="85" t="s">
        <v>88</v>
      </c>
      <c r="G77" s="90"/>
      <c r="H77" s="91"/>
      <c r="I77" s="91"/>
      <c r="J77" s="85"/>
      <c r="K77" s="91"/>
      <c r="L77" s="85"/>
      <c r="M77" s="85"/>
      <c r="N77" s="91"/>
      <c r="O77" s="85"/>
      <c r="P77" s="91"/>
      <c r="Q77" s="85"/>
      <c r="R77" s="85"/>
      <c r="S77" s="85" t="s">
        <v>88</v>
      </c>
      <c r="T77" s="88"/>
      <c r="U77" s="85" t="s">
        <v>43</v>
      </c>
      <c r="V77" s="85" t="s">
        <v>29</v>
      </c>
      <c r="W77" s="88" t="s">
        <v>89</v>
      </c>
      <c r="X77" s="85" t="s">
        <v>45</v>
      </c>
      <c r="Y77" s="88" t="s">
        <v>46</v>
      </c>
    </row>
    <row r="78" spans="1:25" x14ac:dyDescent="0.25">
      <c r="A78" s="85"/>
      <c r="B78" s="89"/>
      <c r="C78" s="86"/>
      <c r="D78" s="87"/>
      <c r="E78" s="94">
        <v>9.1</v>
      </c>
      <c r="F78" s="90" t="s">
        <v>947</v>
      </c>
      <c r="G78" s="90" t="s">
        <v>6</v>
      </c>
      <c r="H78" s="91"/>
      <c r="I78" s="91"/>
      <c r="J78" s="85"/>
      <c r="K78" s="91"/>
      <c r="L78" s="85"/>
      <c r="M78" s="85"/>
      <c r="N78" s="91"/>
      <c r="O78" s="85"/>
      <c r="P78" s="91"/>
      <c r="Q78" s="85"/>
      <c r="R78" s="85"/>
      <c r="S78" s="85"/>
      <c r="T78" s="88"/>
      <c r="U78" s="85"/>
      <c r="V78" s="85"/>
      <c r="W78" s="88"/>
      <c r="X78" s="85"/>
      <c r="Y78" s="88"/>
    </row>
    <row r="79" spans="1:25" x14ac:dyDescent="0.25">
      <c r="A79" s="85"/>
      <c r="B79" s="89"/>
      <c r="C79" s="86"/>
      <c r="D79" s="87"/>
      <c r="E79" s="94">
        <v>9.1999999999999993</v>
      </c>
      <c r="F79" s="90" t="s">
        <v>439</v>
      </c>
      <c r="G79" s="90" t="s">
        <v>6</v>
      </c>
      <c r="H79" s="91"/>
      <c r="I79" s="91"/>
      <c r="J79" s="85"/>
      <c r="K79" s="91"/>
      <c r="L79" s="85"/>
      <c r="M79" s="85"/>
      <c r="N79" s="91"/>
      <c r="O79" s="85"/>
      <c r="P79" s="91"/>
      <c r="Q79" s="85"/>
      <c r="R79" s="85"/>
      <c r="S79" s="85"/>
      <c r="T79" s="88"/>
      <c r="U79" s="85"/>
      <c r="V79" s="85"/>
      <c r="W79" s="88"/>
      <c r="X79" s="85"/>
      <c r="Y79" s="88"/>
    </row>
    <row r="80" spans="1:25" x14ac:dyDescent="0.25">
      <c r="A80" s="85"/>
      <c r="B80" s="89"/>
      <c r="C80" s="86"/>
      <c r="D80" s="87"/>
      <c r="E80" s="94">
        <v>9.3000000000000007</v>
      </c>
      <c r="F80" s="90" t="s">
        <v>563</v>
      </c>
      <c r="G80" s="90" t="s">
        <v>6</v>
      </c>
      <c r="H80" s="91"/>
      <c r="I80" s="91"/>
      <c r="J80" s="85"/>
      <c r="K80" s="91"/>
      <c r="L80" s="85"/>
      <c r="M80" s="85"/>
      <c r="N80" s="91"/>
      <c r="O80" s="85"/>
      <c r="P80" s="91"/>
      <c r="Q80" s="85"/>
      <c r="R80" s="85"/>
      <c r="S80" s="85"/>
      <c r="T80" s="88"/>
      <c r="U80" s="85"/>
      <c r="V80" s="85"/>
      <c r="W80" s="88"/>
      <c r="X80" s="85"/>
      <c r="Y80" s="88"/>
    </row>
    <row r="81" spans="1:25" x14ac:dyDescent="0.25">
      <c r="A81" s="85"/>
      <c r="B81" s="89"/>
      <c r="C81" s="86"/>
      <c r="D81" s="87"/>
      <c r="E81" s="94">
        <v>9.4</v>
      </c>
      <c r="F81" s="90" t="s">
        <v>576</v>
      </c>
      <c r="G81" s="90" t="s">
        <v>6</v>
      </c>
      <c r="H81" s="91"/>
      <c r="I81" s="91"/>
      <c r="J81" s="85"/>
      <c r="K81" s="91"/>
      <c r="L81" s="85"/>
      <c r="M81" s="85"/>
      <c r="N81" s="91"/>
      <c r="O81" s="85"/>
      <c r="P81" s="91"/>
      <c r="Q81" s="85"/>
      <c r="R81" s="85"/>
      <c r="S81" s="85"/>
      <c r="T81" s="88"/>
      <c r="U81" s="85"/>
      <c r="V81" s="85"/>
      <c r="W81" s="88"/>
      <c r="X81" s="85"/>
      <c r="Y81" s="88"/>
    </row>
    <row r="82" spans="1:25" x14ac:dyDescent="0.25">
      <c r="A82" s="85"/>
      <c r="B82" s="89"/>
      <c r="C82" s="86"/>
      <c r="D82" s="87"/>
      <c r="E82" s="94">
        <v>9.5</v>
      </c>
      <c r="F82" s="90" t="s">
        <v>389</v>
      </c>
      <c r="G82" s="90" t="s">
        <v>9</v>
      </c>
      <c r="H82" s="91"/>
      <c r="I82" s="91"/>
      <c r="J82" s="85"/>
      <c r="K82" s="91"/>
      <c r="L82" s="85"/>
      <c r="M82" s="85"/>
      <c r="N82" s="91"/>
      <c r="O82" s="85"/>
      <c r="P82" s="91"/>
      <c r="Q82" s="85"/>
      <c r="R82" s="85"/>
      <c r="S82" s="85"/>
      <c r="T82" s="88"/>
      <c r="U82" s="85"/>
      <c r="V82" s="85"/>
      <c r="W82" s="88"/>
      <c r="X82" s="85"/>
      <c r="Y82" s="88"/>
    </row>
    <row r="83" spans="1:25" x14ac:dyDescent="0.25">
      <c r="A83" s="85"/>
      <c r="B83" s="89"/>
      <c r="C83" s="86"/>
      <c r="D83" s="87"/>
      <c r="E83" s="94">
        <v>9.6</v>
      </c>
      <c r="F83" s="90" t="s">
        <v>576</v>
      </c>
      <c r="G83" s="90" t="s">
        <v>9</v>
      </c>
      <c r="H83" s="91"/>
      <c r="I83" s="91"/>
      <c r="J83" s="85"/>
      <c r="K83" s="91"/>
      <c r="L83" s="85"/>
      <c r="M83" s="85"/>
      <c r="N83" s="91"/>
      <c r="O83" s="85"/>
      <c r="P83" s="91"/>
      <c r="Q83" s="85"/>
      <c r="R83" s="85"/>
      <c r="S83" s="85"/>
      <c r="T83" s="88"/>
      <c r="U83" s="85"/>
      <c r="V83" s="85"/>
      <c r="W83" s="88"/>
      <c r="X83" s="85"/>
      <c r="Y83" s="88"/>
    </row>
    <row r="84" spans="1:25" x14ac:dyDescent="0.25">
      <c r="A84" s="85"/>
      <c r="B84" s="89"/>
      <c r="C84" s="86"/>
      <c r="D84" s="87"/>
      <c r="E84" s="94">
        <v>9.6999999999999993</v>
      </c>
      <c r="F84" s="90" t="s">
        <v>572</v>
      </c>
      <c r="G84" s="90" t="s">
        <v>6</v>
      </c>
      <c r="H84" s="91"/>
      <c r="I84" s="91"/>
      <c r="J84" s="85"/>
      <c r="K84" s="91"/>
      <c r="L84" s="85"/>
      <c r="M84" s="85"/>
      <c r="N84" s="91"/>
      <c r="O84" s="85"/>
      <c r="P84" s="91"/>
      <c r="Q84" s="85"/>
      <c r="R84" s="85"/>
      <c r="S84" s="85"/>
      <c r="T84" s="88"/>
      <c r="U84" s="85"/>
      <c r="V84" s="85"/>
      <c r="W84" s="88"/>
      <c r="X84" s="85"/>
      <c r="Y84" s="88"/>
    </row>
    <row r="85" spans="1:25" x14ac:dyDescent="0.25">
      <c r="A85" s="85"/>
      <c r="B85" s="89"/>
      <c r="C85" s="86"/>
      <c r="D85" s="87"/>
      <c r="E85" s="94">
        <v>9.8000000000000007</v>
      </c>
      <c r="F85" s="90" t="s">
        <v>574</v>
      </c>
      <c r="G85" s="90" t="s">
        <v>8</v>
      </c>
      <c r="H85" s="91"/>
      <c r="I85" s="91"/>
      <c r="J85" s="85"/>
      <c r="K85" s="91"/>
      <c r="L85" s="85"/>
      <c r="M85" s="85"/>
      <c r="N85" s="91"/>
      <c r="O85" s="85"/>
      <c r="P85" s="91"/>
      <c r="Q85" s="85"/>
      <c r="R85" s="85"/>
      <c r="S85" s="85"/>
      <c r="T85" s="88"/>
      <c r="U85" s="85"/>
      <c r="V85" s="85"/>
      <c r="W85" s="88"/>
      <c r="X85" s="85"/>
      <c r="Y85" s="88"/>
    </row>
    <row r="86" spans="1:25" x14ac:dyDescent="0.25">
      <c r="A86" s="85"/>
      <c r="B86" s="89"/>
      <c r="C86" s="86"/>
      <c r="D86" s="87"/>
      <c r="E86" s="94">
        <v>9.9</v>
      </c>
      <c r="F86" s="90" t="s">
        <v>928</v>
      </c>
      <c r="G86" s="90" t="s">
        <v>9</v>
      </c>
      <c r="H86" s="91"/>
      <c r="I86" s="91"/>
      <c r="J86" s="85"/>
      <c r="K86" s="91"/>
      <c r="L86" s="85"/>
      <c r="M86" s="85"/>
      <c r="N86" s="91"/>
      <c r="O86" s="85"/>
      <c r="P86" s="91"/>
      <c r="Q86" s="85"/>
      <c r="R86" s="85"/>
      <c r="S86" s="85"/>
      <c r="T86" s="88"/>
      <c r="U86" s="85"/>
      <c r="V86" s="85"/>
      <c r="W86" s="88"/>
      <c r="X86" s="85"/>
      <c r="Y86" s="88"/>
    </row>
    <row r="87" spans="1:25" x14ac:dyDescent="0.25">
      <c r="A87" s="85"/>
      <c r="B87" s="89"/>
      <c r="C87" s="86"/>
      <c r="D87" s="87"/>
      <c r="E87" s="94" t="s">
        <v>530</v>
      </c>
      <c r="F87" s="90" t="s">
        <v>443</v>
      </c>
      <c r="G87" s="90" t="s">
        <v>7</v>
      </c>
      <c r="H87" s="91"/>
      <c r="I87" s="91"/>
      <c r="J87" s="85"/>
      <c r="K87" s="91"/>
      <c r="L87" s="85"/>
      <c r="M87" s="85"/>
      <c r="N87" s="91"/>
      <c r="O87" s="85"/>
      <c r="P87" s="91"/>
      <c r="Q87" s="85"/>
      <c r="R87" s="85"/>
      <c r="S87" s="85"/>
      <c r="T87" s="88"/>
      <c r="U87" s="85"/>
      <c r="V87" s="85"/>
      <c r="W87" s="88"/>
      <c r="X87" s="85"/>
      <c r="Y87" s="88"/>
    </row>
    <row r="88" spans="1:25" x14ac:dyDescent="0.25">
      <c r="A88" s="85"/>
      <c r="B88" s="89"/>
      <c r="C88" s="86"/>
      <c r="D88" s="87"/>
      <c r="E88" s="94">
        <v>9.11</v>
      </c>
      <c r="F88" s="90" t="s">
        <v>374</v>
      </c>
      <c r="G88" s="90" t="s">
        <v>6</v>
      </c>
      <c r="H88" s="91"/>
      <c r="I88" s="91"/>
      <c r="J88" s="85"/>
      <c r="K88" s="91"/>
      <c r="L88" s="85"/>
      <c r="M88" s="85"/>
      <c r="N88" s="91"/>
      <c r="O88" s="85"/>
      <c r="P88" s="91"/>
      <c r="Q88" s="85"/>
      <c r="R88" s="85"/>
      <c r="S88" s="85"/>
      <c r="T88" s="88"/>
      <c r="U88" s="85"/>
      <c r="V88" s="85"/>
      <c r="W88" s="88"/>
      <c r="X88" s="85"/>
      <c r="Y88" s="88"/>
    </row>
    <row r="89" spans="1:25" x14ac:dyDescent="0.25">
      <c r="E89" s="94">
        <v>9.1199999999999992</v>
      </c>
      <c r="F89" s="90" t="s">
        <v>372</v>
      </c>
      <c r="G89" s="90" t="s">
        <v>8</v>
      </c>
      <c r="H89" s="91"/>
      <c r="I89" s="91"/>
      <c r="J89" s="85"/>
      <c r="K89" s="91"/>
      <c r="L89" s="85"/>
      <c r="M89" s="85"/>
      <c r="N89" s="91"/>
      <c r="O89" s="85"/>
      <c r="P89" s="91"/>
      <c r="Q89" s="85"/>
      <c r="R89" s="85"/>
      <c r="S89" s="85"/>
      <c r="T89" s="88"/>
      <c r="U89" s="85"/>
      <c r="V89" s="85"/>
      <c r="W89" s="88"/>
      <c r="X89" s="85"/>
      <c r="Y89" s="88"/>
    </row>
    <row r="90" spans="1:25" x14ac:dyDescent="0.25">
      <c r="E90" s="94"/>
      <c r="F90" s="90"/>
      <c r="G90" s="292"/>
      <c r="H90" s="91"/>
      <c r="I90" s="91"/>
      <c r="J90" s="85"/>
      <c r="K90" s="91"/>
      <c r="L90" s="85"/>
      <c r="M90" s="85"/>
      <c r="N90" s="91"/>
      <c r="O90" s="85"/>
      <c r="P90" s="91"/>
      <c r="Q90" s="85"/>
      <c r="R90" s="85"/>
      <c r="S90" s="85"/>
      <c r="T90" s="88"/>
      <c r="U90" s="85"/>
      <c r="V90" s="85"/>
      <c r="W90" s="88"/>
      <c r="X90" s="85"/>
      <c r="Y90" s="88"/>
    </row>
    <row r="91" spans="1:25" x14ac:dyDescent="0.25">
      <c r="A91" s="85" t="s">
        <v>90</v>
      </c>
      <c r="B91" s="89" t="s">
        <v>91</v>
      </c>
      <c r="C91" s="86" t="s">
        <v>92</v>
      </c>
      <c r="D91" s="87">
        <v>10</v>
      </c>
      <c r="E91" s="94"/>
      <c r="F91" s="85" t="s">
        <v>929</v>
      </c>
      <c r="G91" s="91"/>
      <c r="H91" s="91"/>
      <c r="I91" s="91"/>
      <c r="J91" s="85"/>
      <c r="K91" s="91"/>
      <c r="L91" s="85"/>
      <c r="M91" s="85"/>
      <c r="N91" s="91"/>
      <c r="O91" s="85"/>
      <c r="P91" s="91"/>
      <c r="Q91" s="85"/>
      <c r="R91" s="85"/>
      <c r="S91" s="85" t="s">
        <v>94</v>
      </c>
      <c r="T91" s="88"/>
      <c r="U91" s="85"/>
      <c r="V91" s="85" t="s">
        <v>56</v>
      </c>
      <c r="W91" s="88"/>
      <c r="X91" s="85"/>
      <c r="Y91" s="88" t="s">
        <v>95</v>
      </c>
    </row>
    <row r="92" spans="1:25" x14ac:dyDescent="0.25">
      <c r="A92" s="85"/>
      <c r="B92" s="89"/>
      <c r="C92" s="86"/>
      <c r="D92" s="87"/>
      <c r="E92" s="94">
        <v>10.1</v>
      </c>
      <c r="F92" s="90" t="s">
        <v>444</v>
      </c>
      <c r="G92" s="90" t="s">
        <v>6</v>
      </c>
      <c r="H92" s="91"/>
      <c r="I92" s="91"/>
      <c r="J92" s="85"/>
      <c r="K92" s="91"/>
      <c r="L92" s="85"/>
      <c r="M92" s="85"/>
      <c r="N92" s="91"/>
      <c r="O92" s="85"/>
      <c r="P92" s="91"/>
      <c r="Q92" s="85"/>
      <c r="R92" s="85"/>
      <c r="S92" s="85"/>
      <c r="T92" s="88"/>
      <c r="U92" s="85"/>
      <c r="V92" s="85"/>
      <c r="W92" s="88"/>
      <c r="X92" s="85"/>
      <c r="Y92" s="88"/>
    </row>
    <row r="93" spans="1:25" x14ac:dyDescent="0.25">
      <c r="A93" s="85"/>
      <c r="B93" s="89"/>
      <c r="C93" s="86"/>
      <c r="D93" s="87"/>
      <c r="E93" s="94">
        <v>10.199999999999999</v>
      </c>
      <c r="F93" s="90" t="s">
        <v>385</v>
      </c>
      <c r="G93" s="90" t="s">
        <v>8</v>
      </c>
      <c r="H93" s="91"/>
      <c r="I93" s="91"/>
      <c r="J93" s="85"/>
      <c r="K93" s="91"/>
      <c r="L93" s="85"/>
      <c r="M93" s="85"/>
      <c r="N93" s="91"/>
      <c r="O93" s="85"/>
      <c r="P93" s="91"/>
      <c r="Q93" s="85"/>
      <c r="R93" s="85"/>
      <c r="S93" s="85"/>
      <c r="T93" s="88"/>
      <c r="U93" s="85"/>
      <c r="V93" s="85"/>
      <c r="W93" s="88"/>
      <c r="X93" s="85"/>
      <c r="Y93" s="88"/>
    </row>
    <row r="94" spans="1:25" x14ac:dyDescent="0.25">
      <c r="A94" s="85"/>
      <c r="B94" s="89"/>
      <c r="C94" s="86"/>
      <c r="D94" s="87"/>
      <c r="E94" s="94"/>
      <c r="F94" s="85"/>
      <c r="G94" s="90"/>
      <c r="H94" s="91"/>
      <c r="I94" s="91"/>
      <c r="J94" s="85"/>
      <c r="K94" s="91"/>
      <c r="L94" s="85"/>
      <c r="M94" s="85"/>
      <c r="N94" s="91"/>
      <c r="O94" s="85"/>
      <c r="P94" s="91"/>
      <c r="Q94" s="85"/>
      <c r="R94" s="85"/>
      <c r="S94" s="85"/>
      <c r="T94" s="88"/>
      <c r="U94" s="85"/>
      <c r="V94" s="85"/>
      <c r="W94" s="88"/>
      <c r="X94" s="85"/>
      <c r="Y94" s="88"/>
    </row>
    <row r="95" spans="1:25" x14ac:dyDescent="0.25">
      <c r="A95" s="85" t="s">
        <v>110</v>
      </c>
      <c r="B95" s="89" t="s">
        <v>111</v>
      </c>
      <c r="C95" s="86"/>
      <c r="D95" s="87">
        <v>15</v>
      </c>
      <c r="E95" s="94"/>
      <c r="F95" s="85" t="s">
        <v>112</v>
      </c>
      <c r="G95" s="90"/>
      <c r="H95" s="91"/>
      <c r="I95" s="91"/>
      <c r="J95" s="85"/>
      <c r="K95" s="91"/>
      <c r="L95" s="85"/>
      <c r="M95" s="85"/>
      <c r="N95" s="91"/>
      <c r="O95" s="85"/>
      <c r="P95" s="91"/>
      <c r="Q95" s="85"/>
      <c r="R95" s="85"/>
    </row>
    <row r="96" spans="1:25" x14ac:dyDescent="0.25">
      <c r="A96" s="85"/>
      <c r="B96" s="89"/>
      <c r="C96" s="86"/>
      <c r="D96" s="87"/>
      <c r="E96" s="94">
        <v>15.1</v>
      </c>
      <c r="F96" s="90" t="s">
        <v>448</v>
      </c>
      <c r="G96" s="90" t="s">
        <v>6</v>
      </c>
      <c r="H96" s="91"/>
      <c r="I96" s="91"/>
      <c r="J96" s="85"/>
      <c r="K96" s="91"/>
      <c r="L96" s="85"/>
      <c r="M96" s="85"/>
      <c r="N96" s="91"/>
      <c r="O96" s="85"/>
      <c r="P96" s="91"/>
      <c r="Q96" s="85"/>
      <c r="R96" s="85"/>
      <c r="S96" s="113"/>
      <c r="T96" s="113"/>
      <c r="U96" s="113" t="s">
        <v>113</v>
      </c>
      <c r="V96" s="113"/>
      <c r="W96" s="113"/>
      <c r="X96" s="113"/>
      <c r="Y96" s="113" t="s">
        <v>95</v>
      </c>
    </row>
    <row r="97" spans="1:25" x14ac:dyDescent="0.25">
      <c r="A97" s="85"/>
      <c r="B97" s="89"/>
      <c r="C97" s="86"/>
      <c r="D97" s="87"/>
      <c r="E97" s="94">
        <v>15.2</v>
      </c>
      <c r="F97" s="90" t="s">
        <v>449</v>
      </c>
      <c r="G97" s="90" t="s">
        <v>9</v>
      </c>
      <c r="H97" s="91"/>
      <c r="I97" s="91"/>
      <c r="J97" s="85"/>
      <c r="K97" s="91"/>
      <c r="L97" s="85"/>
      <c r="M97" s="85"/>
      <c r="N97" s="91"/>
      <c r="O97" s="85"/>
      <c r="P97" s="91"/>
      <c r="Q97" s="85"/>
      <c r="R97" s="85"/>
      <c r="S97" s="214"/>
      <c r="T97" s="214"/>
      <c r="U97" s="113"/>
      <c r="V97" s="113"/>
      <c r="W97" s="113"/>
      <c r="X97" s="113"/>
      <c r="Y97" s="113"/>
    </row>
    <row r="98" spans="1:25" x14ac:dyDescent="0.25">
      <c r="A98" s="85"/>
      <c r="B98" s="89"/>
      <c r="C98" s="86"/>
      <c r="D98" s="87"/>
      <c r="E98" s="94"/>
      <c r="F98" s="85"/>
      <c r="G98" s="90"/>
      <c r="H98" s="91"/>
      <c r="I98" s="91"/>
      <c r="J98" s="85"/>
      <c r="K98" s="91"/>
      <c r="L98" s="85"/>
      <c r="M98" s="85"/>
      <c r="N98" s="91"/>
      <c r="O98" s="85"/>
      <c r="P98" s="91"/>
      <c r="Q98" s="85"/>
      <c r="R98" s="85"/>
      <c r="S98" s="85"/>
      <c r="T98" s="88"/>
      <c r="U98" s="85"/>
      <c r="V98" s="85"/>
      <c r="W98" s="88"/>
      <c r="X98" s="85"/>
      <c r="Y98" s="88"/>
    </row>
    <row r="99" spans="1:25" x14ac:dyDescent="0.25">
      <c r="A99" s="85" t="s">
        <v>110</v>
      </c>
      <c r="B99" s="89" t="s">
        <v>114</v>
      </c>
      <c r="C99" s="86" t="s">
        <v>115</v>
      </c>
      <c r="D99" s="87">
        <v>16</v>
      </c>
      <c r="E99" s="94"/>
      <c r="F99" s="85" t="s">
        <v>930</v>
      </c>
      <c r="G99" s="90"/>
      <c r="H99" s="91"/>
      <c r="I99" s="91"/>
      <c r="J99" s="85"/>
      <c r="K99" s="91"/>
      <c r="L99" s="85"/>
      <c r="M99" s="85"/>
      <c r="N99" s="91"/>
      <c r="O99" s="85"/>
      <c r="P99" s="91"/>
      <c r="Q99" s="85"/>
      <c r="R99" s="85"/>
      <c r="S99" s="85"/>
      <c r="T99" s="88"/>
      <c r="U99" s="113" t="s">
        <v>113</v>
      </c>
      <c r="V99" s="113"/>
      <c r="W99" s="113"/>
      <c r="X99" s="113"/>
      <c r="Y99" s="113" t="s">
        <v>95</v>
      </c>
    </row>
    <row r="100" spans="1:25" x14ac:dyDescent="0.25">
      <c r="A100" s="85"/>
      <c r="B100" s="89"/>
      <c r="C100" s="86"/>
      <c r="D100" s="87"/>
      <c r="E100" s="94">
        <v>16.100000000000001</v>
      </c>
      <c r="F100" s="90" t="s">
        <v>448</v>
      </c>
      <c r="G100" s="90" t="s">
        <v>9</v>
      </c>
      <c r="H100" s="91"/>
      <c r="I100" s="91"/>
      <c r="J100" s="85"/>
      <c r="K100" s="91"/>
      <c r="L100" s="85"/>
      <c r="M100" s="85"/>
      <c r="N100" s="91"/>
      <c r="O100" s="85"/>
      <c r="P100" s="91"/>
      <c r="Q100" s="85"/>
      <c r="R100" s="85"/>
      <c r="S100" s="85"/>
      <c r="T100" s="88"/>
      <c r="U100" s="113"/>
      <c r="V100" s="113"/>
      <c r="W100" s="113"/>
      <c r="X100" s="113"/>
      <c r="Y100" s="113"/>
    </row>
    <row r="101" spans="1:25" x14ac:dyDescent="0.25">
      <c r="A101" s="85"/>
      <c r="B101" s="89"/>
      <c r="C101" s="86"/>
      <c r="D101" s="87"/>
      <c r="E101" s="94">
        <v>16.2</v>
      </c>
      <c r="F101" s="90" t="s">
        <v>449</v>
      </c>
      <c r="G101" s="90" t="s">
        <v>6</v>
      </c>
      <c r="H101" s="91"/>
      <c r="I101" s="91"/>
      <c r="J101" s="85"/>
      <c r="K101" s="91"/>
      <c r="L101" s="85"/>
      <c r="M101" s="85"/>
      <c r="N101" s="91"/>
      <c r="O101" s="85"/>
      <c r="P101" s="91"/>
      <c r="Q101" s="85"/>
      <c r="R101" s="85"/>
      <c r="S101" s="85"/>
      <c r="T101" s="88"/>
      <c r="U101" s="85"/>
      <c r="V101" s="85"/>
      <c r="W101" s="88"/>
      <c r="X101" s="85"/>
      <c r="Y101" s="88"/>
    </row>
    <row r="102" spans="1:25" x14ac:dyDescent="0.25">
      <c r="A102" s="85"/>
      <c r="B102" s="89"/>
      <c r="C102" s="86"/>
      <c r="D102" s="87"/>
      <c r="E102" s="94"/>
      <c r="F102" s="90"/>
      <c r="G102" s="90"/>
      <c r="H102" s="91"/>
      <c r="I102" s="91"/>
      <c r="J102" s="85"/>
      <c r="K102" s="91"/>
      <c r="L102" s="85"/>
      <c r="M102" s="85"/>
      <c r="N102" s="91"/>
      <c r="O102" s="85"/>
      <c r="P102" s="91"/>
      <c r="Q102" s="85"/>
      <c r="R102" s="85"/>
      <c r="S102" s="85"/>
      <c r="T102" s="88"/>
      <c r="U102" s="85"/>
      <c r="V102" s="85"/>
      <c r="W102" s="88"/>
      <c r="X102" s="85"/>
      <c r="Y102" s="88"/>
    </row>
    <row r="103" spans="1:25" x14ac:dyDescent="0.25">
      <c r="A103" s="113" t="s">
        <v>59</v>
      </c>
      <c r="B103" s="113" t="s">
        <v>135</v>
      </c>
      <c r="C103" s="86"/>
      <c r="D103" s="87">
        <v>20</v>
      </c>
      <c r="E103" s="94"/>
      <c r="F103" s="291" t="s">
        <v>137</v>
      </c>
      <c r="G103" s="90"/>
      <c r="H103" s="91"/>
      <c r="I103" s="91"/>
      <c r="J103" s="85"/>
      <c r="K103" s="91"/>
      <c r="L103" s="85"/>
      <c r="M103" s="85"/>
      <c r="N103" s="91"/>
      <c r="O103" s="85"/>
      <c r="P103" s="91"/>
      <c r="Q103" s="85"/>
      <c r="R103" s="85"/>
      <c r="S103" s="113" t="s">
        <v>138</v>
      </c>
      <c r="T103" s="113"/>
      <c r="U103" s="113"/>
      <c r="V103" s="113" t="s">
        <v>56</v>
      </c>
      <c r="W103" s="113" t="s">
        <v>139</v>
      </c>
      <c r="X103" s="113"/>
      <c r="Y103" s="113" t="s">
        <v>46</v>
      </c>
    </row>
    <row r="104" spans="1:25" x14ac:dyDescent="0.25">
      <c r="A104" s="113"/>
      <c r="B104" s="113"/>
      <c r="C104" s="86"/>
      <c r="D104" s="87"/>
      <c r="E104" s="94">
        <v>20.100000000000001</v>
      </c>
      <c r="F104" s="25" t="s">
        <v>955</v>
      </c>
      <c r="G104" s="90" t="s">
        <v>931</v>
      </c>
      <c r="H104" s="91"/>
      <c r="I104" s="91"/>
      <c r="J104" s="85"/>
      <c r="K104" s="91"/>
      <c r="L104" s="85"/>
      <c r="M104" s="85"/>
      <c r="N104" s="91"/>
      <c r="O104" s="85"/>
      <c r="P104" s="91"/>
      <c r="Q104" s="85"/>
      <c r="R104" s="85"/>
      <c r="S104" s="85"/>
      <c r="T104" s="88"/>
      <c r="U104" s="85"/>
      <c r="V104" s="85"/>
      <c r="W104" s="88"/>
      <c r="X104" s="85"/>
      <c r="Y104" s="88"/>
    </row>
    <row r="105" spans="1:25" x14ac:dyDescent="0.25">
      <c r="A105" s="85"/>
      <c r="B105" s="89"/>
      <c r="C105" s="86"/>
      <c r="D105" s="87"/>
      <c r="E105" s="94">
        <v>20.2</v>
      </c>
      <c r="F105" s="90" t="s">
        <v>954</v>
      </c>
      <c r="G105" s="90" t="s">
        <v>931</v>
      </c>
      <c r="H105" s="91"/>
      <c r="I105" s="91"/>
      <c r="J105" s="85"/>
      <c r="K105" s="91"/>
      <c r="L105" s="85"/>
      <c r="M105" s="85"/>
      <c r="N105" s="91"/>
      <c r="O105" s="85"/>
      <c r="P105" s="91"/>
      <c r="Q105" s="85"/>
      <c r="R105" s="85"/>
      <c r="S105" s="85"/>
      <c r="T105" s="88"/>
      <c r="U105" s="85"/>
      <c r="V105" s="85"/>
      <c r="W105" s="88"/>
      <c r="X105" s="85"/>
      <c r="Y105" s="88"/>
    </row>
    <row r="106" spans="1:25" x14ac:dyDescent="0.25">
      <c r="A106" s="85"/>
      <c r="B106" s="89"/>
      <c r="C106" s="86"/>
      <c r="D106" s="87"/>
      <c r="E106" s="94">
        <v>20.3</v>
      </c>
      <c r="F106" s="90" t="s">
        <v>576</v>
      </c>
      <c r="G106" s="90" t="s">
        <v>931</v>
      </c>
      <c r="H106" s="91"/>
      <c r="I106" s="91"/>
      <c r="J106" s="85"/>
      <c r="K106" s="91"/>
      <c r="L106" s="85"/>
      <c r="M106" s="85"/>
      <c r="N106" s="91"/>
      <c r="O106" s="85"/>
      <c r="P106" s="91"/>
      <c r="Q106" s="85"/>
      <c r="R106" s="85"/>
      <c r="S106" s="85"/>
      <c r="T106" s="88"/>
      <c r="U106" s="85"/>
      <c r="V106" s="85"/>
      <c r="W106" s="88"/>
      <c r="X106" s="85"/>
      <c r="Y106" s="88"/>
    </row>
    <row r="107" spans="1:25" x14ac:dyDescent="0.25">
      <c r="A107" s="85"/>
      <c r="B107" s="89"/>
      <c r="C107" s="86"/>
      <c r="D107" s="87"/>
      <c r="E107" s="94">
        <v>20.399999999999999</v>
      </c>
      <c r="F107" s="90" t="s">
        <v>933</v>
      </c>
      <c r="G107" s="90" t="s">
        <v>934</v>
      </c>
      <c r="H107" s="91"/>
      <c r="I107" s="91"/>
      <c r="J107" s="85"/>
      <c r="K107" s="91"/>
      <c r="L107" s="85"/>
      <c r="M107" s="85"/>
      <c r="N107" s="91"/>
      <c r="O107" s="85"/>
      <c r="P107" s="91"/>
      <c r="Q107" s="85"/>
      <c r="R107" s="85"/>
      <c r="S107" s="85"/>
      <c r="T107" s="88"/>
      <c r="U107" s="85"/>
      <c r="V107" s="85"/>
      <c r="W107" s="88"/>
      <c r="X107" s="85"/>
      <c r="Y107" s="88"/>
    </row>
    <row r="108" spans="1:25" x14ac:dyDescent="0.25">
      <c r="A108" s="85"/>
      <c r="B108" s="89"/>
      <c r="C108" s="86"/>
      <c r="D108" s="87"/>
      <c r="E108" s="94">
        <v>20.5</v>
      </c>
      <c r="F108" s="90" t="s">
        <v>932</v>
      </c>
      <c r="G108" s="90" t="s">
        <v>934</v>
      </c>
      <c r="H108" s="91"/>
      <c r="I108" s="91"/>
      <c r="J108" s="85"/>
      <c r="K108" s="91"/>
      <c r="L108" s="85"/>
      <c r="M108" s="85"/>
      <c r="N108" s="91"/>
      <c r="O108" s="85"/>
      <c r="P108" s="91"/>
      <c r="Q108" s="85"/>
      <c r="R108" s="85"/>
      <c r="S108" s="85"/>
      <c r="T108" s="88"/>
      <c r="U108" s="85"/>
      <c r="V108" s="85"/>
      <c r="W108" s="88"/>
      <c r="X108" s="85"/>
      <c r="Y108" s="88"/>
    </row>
    <row r="109" spans="1:25" x14ac:dyDescent="0.25">
      <c r="A109" s="113"/>
      <c r="B109" s="123"/>
      <c r="C109" s="86"/>
      <c r="D109" s="87"/>
      <c r="E109" s="94">
        <v>20.6</v>
      </c>
      <c r="F109" s="90" t="s">
        <v>951</v>
      </c>
      <c r="G109" s="90" t="s">
        <v>9</v>
      </c>
      <c r="H109" s="91"/>
      <c r="I109" s="91"/>
      <c r="J109" s="85"/>
      <c r="K109" s="91"/>
      <c r="L109" s="85"/>
      <c r="M109" s="85"/>
      <c r="N109" s="91"/>
      <c r="O109" s="85"/>
      <c r="P109" s="91"/>
      <c r="Q109" s="85"/>
      <c r="R109" s="85"/>
      <c r="S109" s="85"/>
      <c r="T109" s="88"/>
      <c r="U109" s="85"/>
      <c r="V109" s="85"/>
      <c r="W109" s="88"/>
      <c r="X109" s="85"/>
      <c r="Y109" s="88"/>
    </row>
    <row r="110" spans="1:25" x14ac:dyDescent="0.25">
      <c r="A110" s="113"/>
      <c r="B110" s="123"/>
      <c r="C110" s="86"/>
      <c r="D110" s="87"/>
      <c r="E110" s="94">
        <v>20.7</v>
      </c>
      <c r="F110" s="214" t="s">
        <v>952</v>
      </c>
      <c r="G110" s="90" t="s">
        <v>7</v>
      </c>
      <c r="H110" s="91"/>
      <c r="I110" s="91"/>
      <c r="J110" s="85"/>
      <c r="K110" s="91"/>
      <c r="L110" s="85"/>
      <c r="M110" s="85"/>
      <c r="N110" s="91"/>
      <c r="O110" s="85"/>
      <c r="P110" s="91"/>
      <c r="Q110" s="85"/>
      <c r="R110" s="85"/>
      <c r="S110" s="85"/>
      <c r="T110" s="88"/>
      <c r="U110" s="85"/>
      <c r="V110" s="85"/>
      <c r="W110" s="88"/>
      <c r="X110" s="85"/>
      <c r="Y110" s="88"/>
    </row>
    <row r="111" spans="1:25" x14ac:dyDescent="0.25">
      <c r="A111" s="113"/>
      <c r="B111" s="123"/>
      <c r="C111" s="86"/>
      <c r="D111" s="87"/>
      <c r="E111" s="94">
        <v>20.8</v>
      </c>
      <c r="F111" s="214" t="s">
        <v>383</v>
      </c>
      <c r="G111" s="90" t="s">
        <v>8</v>
      </c>
      <c r="H111" s="91"/>
      <c r="I111" s="91"/>
      <c r="J111" s="85"/>
      <c r="K111" s="91"/>
      <c r="L111" s="85"/>
      <c r="M111" s="85"/>
      <c r="N111" s="91"/>
      <c r="O111" s="85"/>
      <c r="P111" s="91"/>
      <c r="Q111" s="85"/>
      <c r="R111" s="85"/>
      <c r="S111" s="85"/>
      <c r="T111" s="88"/>
      <c r="U111" s="85"/>
      <c r="V111" s="85"/>
      <c r="W111" s="88"/>
      <c r="X111" s="85"/>
      <c r="Y111" s="88"/>
    </row>
    <row r="112" spans="1:25" x14ac:dyDescent="0.25">
      <c r="A112" s="85"/>
      <c r="B112" s="89"/>
      <c r="C112" s="86"/>
      <c r="D112" s="87"/>
      <c r="E112" s="94"/>
      <c r="F112" s="85"/>
      <c r="G112" s="90"/>
      <c r="H112" s="91"/>
      <c r="I112" s="91"/>
      <c r="J112" s="85"/>
      <c r="K112" s="91"/>
      <c r="L112" s="85"/>
      <c r="M112" s="85"/>
      <c r="N112" s="91"/>
      <c r="O112" s="85"/>
      <c r="P112" s="91"/>
      <c r="Q112" s="85"/>
      <c r="R112" s="85"/>
      <c r="S112" s="85"/>
      <c r="T112" s="88"/>
      <c r="U112" s="113"/>
      <c r="V112" s="113"/>
      <c r="W112" s="113"/>
      <c r="X112" s="113"/>
      <c r="Y112" s="113"/>
    </row>
    <row r="113" spans="1:27" x14ac:dyDescent="0.25">
      <c r="A113" s="85" t="s">
        <v>90</v>
      </c>
      <c r="B113" s="89" t="s">
        <v>140</v>
      </c>
      <c r="C113" s="86" t="s">
        <v>511</v>
      </c>
      <c r="D113" s="87">
        <v>21</v>
      </c>
      <c r="E113" s="94"/>
      <c r="F113" s="85" t="s">
        <v>142</v>
      </c>
      <c r="G113" s="90"/>
      <c r="H113" s="91"/>
      <c r="I113" s="91"/>
      <c r="J113" s="85"/>
      <c r="K113" s="91"/>
      <c r="L113" s="85"/>
      <c r="M113" s="85"/>
      <c r="N113" s="91"/>
      <c r="O113" s="85"/>
      <c r="P113" s="91"/>
      <c r="Q113" s="85"/>
      <c r="R113" s="85"/>
      <c r="S113" s="85"/>
      <c r="T113" s="88"/>
      <c r="U113" s="113" t="s">
        <v>143</v>
      </c>
      <c r="V113" s="113"/>
      <c r="W113" s="113"/>
      <c r="X113" s="113" t="s">
        <v>56</v>
      </c>
      <c r="Y113" s="113"/>
      <c r="AA113" t="s">
        <v>95</v>
      </c>
    </row>
    <row r="114" spans="1:27" x14ac:dyDescent="0.25">
      <c r="A114" s="113"/>
      <c r="B114" s="123"/>
      <c r="C114" s="86"/>
      <c r="D114" s="87"/>
      <c r="E114" s="94">
        <v>21.1</v>
      </c>
      <c r="F114" s="90" t="s">
        <v>958</v>
      </c>
      <c r="G114" s="90" t="s">
        <v>6</v>
      </c>
      <c r="H114" s="292"/>
      <c r="I114" s="91"/>
      <c r="J114" s="85"/>
      <c r="K114" s="91"/>
      <c r="L114" s="85"/>
      <c r="M114" s="85"/>
      <c r="N114" s="91"/>
      <c r="O114" s="85"/>
      <c r="P114" s="91"/>
      <c r="Q114" s="85"/>
      <c r="R114" s="85"/>
      <c r="S114" s="113"/>
      <c r="T114" s="113"/>
      <c r="U114" s="113"/>
      <c r="V114" s="113"/>
      <c r="W114" s="113"/>
      <c r="X114" s="113"/>
      <c r="Y114" s="113"/>
    </row>
    <row r="115" spans="1:27" x14ac:dyDescent="0.25">
      <c r="A115" s="113"/>
      <c r="B115" s="123"/>
      <c r="C115" s="86"/>
      <c r="D115" s="87"/>
      <c r="E115" s="94">
        <v>21.2</v>
      </c>
      <c r="F115" s="90" t="s">
        <v>374</v>
      </c>
      <c r="G115" s="90" t="s">
        <v>8</v>
      </c>
      <c r="H115" s="292"/>
      <c r="I115" s="91"/>
      <c r="J115" s="85"/>
      <c r="K115" s="91"/>
      <c r="L115" s="85"/>
      <c r="M115" s="85"/>
      <c r="N115" s="91"/>
      <c r="O115" s="85"/>
      <c r="P115" s="91"/>
      <c r="Q115" s="85"/>
      <c r="R115" s="85"/>
      <c r="S115" s="113"/>
      <c r="T115" s="113"/>
      <c r="U115" s="113"/>
      <c r="V115" s="113"/>
      <c r="W115" s="113"/>
      <c r="X115" s="113"/>
      <c r="Y115" s="113"/>
    </row>
    <row r="116" spans="1:27" x14ac:dyDescent="0.25">
      <c r="A116" s="113"/>
      <c r="B116" s="123"/>
      <c r="C116" s="86"/>
      <c r="D116" s="87"/>
      <c r="E116" s="94"/>
      <c r="F116" s="90"/>
      <c r="G116" s="90"/>
      <c r="H116" s="292"/>
      <c r="I116" s="91"/>
      <c r="J116" s="85"/>
      <c r="K116" s="91"/>
      <c r="L116" s="85"/>
      <c r="M116" s="85"/>
      <c r="N116" s="91"/>
      <c r="O116" s="85"/>
      <c r="P116" s="91"/>
      <c r="Q116" s="85"/>
      <c r="R116" s="85"/>
      <c r="S116" s="113"/>
      <c r="T116" s="113"/>
      <c r="U116" s="113"/>
      <c r="V116" s="113"/>
      <c r="W116" s="113"/>
      <c r="X116" s="113"/>
      <c r="Y116" s="113"/>
    </row>
    <row r="117" spans="1:27" x14ac:dyDescent="0.25">
      <c r="A117" s="113"/>
      <c r="B117" s="123"/>
      <c r="C117" s="86"/>
      <c r="D117" s="87"/>
      <c r="E117" s="94"/>
      <c r="F117" s="90"/>
      <c r="G117" s="90"/>
      <c r="H117" s="292"/>
      <c r="I117" s="91"/>
      <c r="J117" s="85"/>
      <c r="K117" s="91"/>
      <c r="L117" s="85"/>
      <c r="M117" s="85"/>
      <c r="N117" s="91"/>
      <c r="O117" s="85"/>
      <c r="P117" s="91"/>
      <c r="Q117" s="85"/>
      <c r="R117" s="85"/>
      <c r="S117" s="113"/>
      <c r="T117" s="113"/>
      <c r="U117" s="113"/>
      <c r="V117" s="113"/>
      <c r="W117" s="113"/>
      <c r="X117" s="113"/>
      <c r="Y117" s="113"/>
    </row>
    <row r="118" spans="1:27" x14ac:dyDescent="0.25">
      <c r="A118" s="113"/>
      <c r="B118" s="123"/>
      <c r="C118" s="86"/>
      <c r="D118" s="87"/>
      <c r="E118" s="94"/>
      <c r="F118" s="90"/>
      <c r="G118" s="90"/>
      <c r="H118" s="292"/>
      <c r="I118" s="91"/>
      <c r="J118" s="85"/>
      <c r="K118" s="91"/>
      <c r="L118" s="85"/>
      <c r="M118" s="85"/>
      <c r="N118" s="91"/>
      <c r="O118" s="85"/>
      <c r="P118" s="91"/>
      <c r="Q118" s="85"/>
      <c r="R118" s="85"/>
      <c r="S118" s="113"/>
      <c r="T118" s="113"/>
      <c r="U118" s="113"/>
      <c r="V118" s="113"/>
      <c r="W118" s="113"/>
      <c r="X118" s="113"/>
      <c r="Y118" s="113"/>
    </row>
    <row r="119" spans="1:27" x14ac:dyDescent="0.25">
      <c r="A119" s="113"/>
      <c r="B119" s="123"/>
      <c r="C119" s="86"/>
      <c r="D119" s="87"/>
      <c r="E119" s="94"/>
      <c r="F119" s="90"/>
      <c r="G119" s="90"/>
      <c r="H119" s="292"/>
      <c r="I119" s="91"/>
      <c r="J119" s="85"/>
      <c r="K119" s="91"/>
      <c r="L119" s="85"/>
      <c r="M119" s="85"/>
      <c r="N119" s="91"/>
      <c r="O119" s="85"/>
      <c r="P119" s="91"/>
      <c r="Q119" s="85"/>
      <c r="R119" s="85"/>
      <c r="S119" s="113"/>
      <c r="T119" s="113"/>
      <c r="U119" s="113"/>
      <c r="V119" s="113"/>
      <c r="W119" s="113"/>
      <c r="X119" s="113"/>
      <c r="Y119" s="113"/>
    </row>
    <row r="120" spans="1:27" x14ac:dyDescent="0.25">
      <c r="A120" s="113"/>
      <c r="B120" s="123"/>
      <c r="C120" s="86"/>
      <c r="D120" s="87"/>
      <c r="E120" s="94"/>
      <c r="F120" s="90"/>
      <c r="G120" s="90"/>
      <c r="H120" s="292"/>
      <c r="I120" s="91"/>
      <c r="J120" s="85"/>
      <c r="K120" s="91"/>
      <c r="L120" s="85"/>
      <c r="M120" s="85"/>
      <c r="N120" s="91"/>
      <c r="O120" s="85"/>
      <c r="P120" s="91"/>
      <c r="Q120" s="85"/>
      <c r="R120" s="85"/>
      <c r="S120" s="113"/>
      <c r="T120" s="113"/>
      <c r="U120" s="113"/>
      <c r="V120" s="113"/>
      <c r="W120" s="113"/>
      <c r="X120" s="113"/>
      <c r="Y120" s="113"/>
    </row>
    <row r="121" spans="1:27" x14ac:dyDescent="0.25">
      <c r="A121" s="113"/>
      <c r="B121" s="123"/>
      <c r="C121" s="86"/>
      <c r="D121" s="87"/>
      <c r="E121" s="94"/>
      <c r="F121" s="90"/>
      <c r="G121" s="90"/>
      <c r="H121" s="292"/>
      <c r="I121" s="91"/>
      <c r="J121" s="85"/>
      <c r="K121" s="91"/>
      <c r="L121" s="85"/>
      <c r="M121" s="85"/>
      <c r="N121" s="91"/>
      <c r="O121" s="85"/>
      <c r="P121" s="91"/>
      <c r="Q121" s="85"/>
      <c r="R121" s="85"/>
      <c r="S121" s="85"/>
      <c r="T121" s="88"/>
      <c r="U121" s="85"/>
      <c r="V121" s="85"/>
      <c r="W121" s="88"/>
      <c r="X121" s="85"/>
      <c r="Y121" s="88"/>
    </row>
    <row r="122" spans="1:27" x14ac:dyDescent="0.25">
      <c r="A122" s="113"/>
      <c r="B122" s="123"/>
      <c r="C122" s="86"/>
      <c r="D122" s="87"/>
      <c r="E122" s="94"/>
      <c r="F122" s="90"/>
      <c r="G122" s="90"/>
      <c r="H122" s="292"/>
      <c r="I122" s="91"/>
      <c r="J122" s="85"/>
      <c r="K122" s="91"/>
      <c r="L122" s="85"/>
      <c r="M122" s="85"/>
      <c r="N122" s="91"/>
      <c r="O122" s="85"/>
      <c r="P122" s="91"/>
      <c r="Q122" s="85"/>
      <c r="R122" s="85"/>
      <c r="S122" s="85"/>
      <c r="T122" s="88"/>
      <c r="U122" s="85"/>
      <c r="V122" s="85"/>
      <c r="W122" s="88"/>
      <c r="X122" s="85"/>
      <c r="Y122" s="88"/>
    </row>
    <row r="123" spans="1:27" x14ac:dyDescent="0.25">
      <c r="A123" s="85"/>
      <c r="B123" s="89"/>
      <c r="C123" s="86"/>
      <c r="D123" s="87"/>
      <c r="E123" s="94"/>
      <c r="F123" s="90"/>
      <c r="G123" s="90"/>
      <c r="H123" s="292"/>
      <c r="I123" s="91"/>
      <c r="J123" s="85"/>
      <c r="K123" s="91"/>
      <c r="L123" s="85"/>
      <c r="M123" s="85"/>
      <c r="N123" s="91"/>
      <c r="O123" s="85"/>
      <c r="P123" s="91"/>
      <c r="Q123" s="85"/>
      <c r="R123" s="85"/>
      <c r="S123" s="85"/>
      <c r="T123" s="88"/>
      <c r="U123" s="85"/>
      <c r="V123" s="85"/>
      <c r="W123" s="88"/>
      <c r="X123" s="85"/>
      <c r="Y123" s="88"/>
    </row>
    <row r="124" spans="1:27" x14ac:dyDescent="0.25">
      <c r="A124" s="85"/>
      <c r="B124" s="89"/>
      <c r="C124" s="86"/>
      <c r="D124" s="87"/>
      <c r="E124" s="94"/>
      <c r="F124" s="90"/>
      <c r="G124" s="90"/>
      <c r="H124" s="292"/>
      <c r="I124" s="91"/>
      <c r="J124" s="85"/>
      <c r="K124" s="91"/>
      <c r="L124" s="85"/>
      <c r="M124" s="85"/>
      <c r="N124" s="91"/>
      <c r="O124" s="85"/>
      <c r="P124" s="91"/>
      <c r="Q124" s="85"/>
      <c r="R124" s="85"/>
      <c r="S124" s="85"/>
      <c r="T124" s="88"/>
      <c r="U124" s="85"/>
      <c r="V124" s="85"/>
      <c r="W124" s="88"/>
      <c r="X124" s="85"/>
      <c r="Y124" s="88"/>
    </row>
    <row r="125" spans="1:27" x14ac:dyDescent="0.25">
      <c r="A125" s="85"/>
      <c r="B125" s="89"/>
      <c r="C125" s="86"/>
      <c r="D125" s="87"/>
      <c r="E125" s="94"/>
      <c r="F125" s="90"/>
      <c r="G125" s="90"/>
      <c r="H125" s="292"/>
      <c r="I125" s="91"/>
      <c r="J125" s="85"/>
      <c r="K125" s="91"/>
      <c r="L125" s="85"/>
      <c r="M125" s="85"/>
      <c r="N125" s="91"/>
      <c r="O125" s="85"/>
      <c r="P125" s="91"/>
      <c r="Q125" s="85"/>
      <c r="R125" s="85"/>
      <c r="S125" s="85"/>
      <c r="T125" s="88"/>
      <c r="U125" s="85"/>
      <c r="V125" s="85"/>
      <c r="W125" s="88"/>
      <c r="X125" s="85"/>
      <c r="Y125" s="88"/>
    </row>
    <row r="126" spans="1:27" x14ac:dyDescent="0.25">
      <c r="A126" s="85"/>
      <c r="B126" s="89"/>
      <c r="C126" s="86"/>
      <c r="D126" s="87"/>
      <c r="E126" s="94"/>
      <c r="F126" s="85"/>
      <c r="G126" s="90"/>
      <c r="H126" s="292"/>
      <c r="I126" s="91"/>
      <c r="J126" s="85"/>
      <c r="K126" s="91"/>
      <c r="L126" s="85"/>
      <c r="M126" s="85"/>
      <c r="N126" s="91"/>
      <c r="O126" s="85"/>
      <c r="P126" s="91"/>
      <c r="Q126" s="85"/>
      <c r="R126" s="85"/>
      <c r="S126" s="85"/>
      <c r="T126" s="88"/>
      <c r="U126" s="85"/>
      <c r="V126" s="85"/>
      <c r="W126" s="88"/>
      <c r="X126" s="85"/>
      <c r="Y126" s="88"/>
    </row>
    <row r="127" spans="1:27" x14ac:dyDescent="0.25">
      <c r="A127" s="85"/>
      <c r="B127" s="89"/>
      <c r="C127" s="86"/>
      <c r="D127" s="87"/>
      <c r="E127" s="94"/>
      <c r="F127" s="85"/>
      <c r="G127" s="90"/>
      <c r="H127" s="292"/>
      <c r="I127" s="91"/>
      <c r="J127" s="85"/>
      <c r="K127" s="91"/>
      <c r="L127" s="85"/>
      <c r="M127" s="85"/>
      <c r="N127" s="91"/>
      <c r="O127" s="85"/>
      <c r="P127" s="91"/>
      <c r="Q127" s="85"/>
      <c r="R127" s="85"/>
      <c r="S127" s="85"/>
      <c r="T127" s="88"/>
      <c r="U127" s="85"/>
      <c r="V127" s="85"/>
      <c r="W127" s="88"/>
      <c r="X127" s="85"/>
      <c r="Y127" s="88"/>
    </row>
    <row r="128" spans="1:27" x14ac:dyDescent="0.25">
      <c r="A128" s="85"/>
      <c r="B128" s="89"/>
      <c r="C128" s="86"/>
      <c r="D128" s="87"/>
      <c r="E128" s="94"/>
      <c r="F128" s="85"/>
      <c r="G128" s="90"/>
      <c r="H128" s="292"/>
      <c r="I128" s="91"/>
      <c r="J128" s="85"/>
      <c r="K128" s="91"/>
      <c r="L128" s="85"/>
      <c r="M128" s="85"/>
      <c r="N128" s="91"/>
      <c r="O128" s="85"/>
      <c r="P128" s="91"/>
      <c r="Q128" s="85"/>
      <c r="R128" s="85"/>
      <c r="S128" s="85"/>
      <c r="T128" s="88"/>
      <c r="U128" s="85"/>
      <c r="V128" s="85"/>
      <c r="W128" s="88"/>
      <c r="X128" s="85"/>
      <c r="Y128" s="88"/>
    </row>
    <row r="129" spans="1:25" x14ac:dyDescent="0.25">
      <c r="A129" s="85"/>
      <c r="B129" s="89"/>
      <c r="C129" s="86"/>
      <c r="D129" s="87"/>
      <c r="E129" s="94"/>
      <c r="F129" s="85"/>
      <c r="G129" s="90"/>
      <c r="H129" s="91"/>
      <c r="I129" s="91"/>
      <c r="J129" s="85"/>
      <c r="K129" s="91"/>
      <c r="L129" s="85"/>
      <c r="M129" s="85"/>
      <c r="N129" s="91"/>
      <c r="O129" s="85"/>
      <c r="P129" s="91"/>
      <c r="Q129" s="85"/>
      <c r="R129" s="85"/>
      <c r="S129" s="85"/>
      <c r="T129" s="88"/>
      <c r="U129" s="85"/>
      <c r="V129" s="85"/>
      <c r="W129" s="88"/>
      <c r="X129" s="85"/>
      <c r="Y129" s="88"/>
    </row>
    <row r="130" spans="1:25" x14ac:dyDescent="0.25">
      <c r="A130" s="85"/>
      <c r="B130" s="89"/>
      <c r="C130" s="86"/>
      <c r="D130" s="87"/>
      <c r="E130" s="94"/>
      <c r="F130" s="85"/>
      <c r="G130" s="90"/>
      <c r="H130" s="91"/>
      <c r="I130" s="91"/>
      <c r="J130" s="85"/>
      <c r="K130" s="91"/>
      <c r="L130" s="85"/>
      <c r="M130" s="85"/>
      <c r="N130" s="91"/>
      <c r="O130" s="85"/>
      <c r="P130" s="91"/>
      <c r="Q130" s="85"/>
      <c r="R130" s="85"/>
      <c r="S130" s="85"/>
      <c r="T130" s="88"/>
      <c r="U130" s="85"/>
      <c r="V130" s="85"/>
      <c r="W130" s="88"/>
      <c r="X130" s="85"/>
      <c r="Y130" s="88"/>
    </row>
    <row r="131" spans="1:25" x14ac:dyDescent="0.25">
      <c r="A131" s="85"/>
      <c r="B131" s="89"/>
      <c r="C131" s="86"/>
      <c r="D131" s="87"/>
      <c r="E131" s="94"/>
      <c r="F131" s="85"/>
      <c r="G131" s="90"/>
      <c r="H131" s="91"/>
      <c r="I131" s="91"/>
      <c r="J131" s="85"/>
      <c r="K131" s="91"/>
      <c r="L131" s="85"/>
      <c r="M131" s="85"/>
      <c r="N131" s="91"/>
      <c r="O131" s="85"/>
      <c r="P131" s="91"/>
      <c r="Q131" s="85"/>
      <c r="R131" s="85"/>
      <c r="S131" s="85"/>
      <c r="T131" s="88"/>
      <c r="U131" s="85"/>
      <c r="V131" s="85"/>
      <c r="W131" s="88"/>
      <c r="X131" s="85"/>
      <c r="Y131" s="88"/>
    </row>
    <row r="132" spans="1:25" x14ac:dyDescent="0.25">
      <c r="A132" s="85"/>
      <c r="B132" s="89"/>
      <c r="C132" s="86"/>
      <c r="D132" s="87"/>
      <c r="E132" s="94"/>
      <c r="F132" s="85"/>
      <c r="G132" s="90"/>
      <c r="H132" s="91"/>
      <c r="I132" s="91"/>
      <c r="J132" s="85"/>
      <c r="K132" s="91"/>
      <c r="L132" s="85"/>
      <c r="M132" s="85"/>
      <c r="N132" s="91"/>
      <c r="O132" s="85"/>
      <c r="P132" s="91"/>
      <c r="Q132" s="85"/>
      <c r="R132" s="85"/>
      <c r="S132" s="85"/>
      <c r="T132" s="88"/>
      <c r="U132" s="85"/>
      <c r="V132" s="85"/>
      <c r="W132" s="88"/>
      <c r="X132" s="85"/>
      <c r="Y132" s="88"/>
    </row>
    <row r="133" spans="1:25" x14ac:dyDescent="0.25">
      <c r="A133" s="85"/>
      <c r="B133" s="89"/>
      <c r="C133" s="86"/>
      <c r="D133" s="87"/>
      <c r="E133" s="94"/>
      <c r="F133" s="85"/>
      <c r="G133" s="90"/>
      <c r="H133" s="91"/>
      <c r="I133" s="91"/>
      <c r="J133" s="85"/>
      <c r="K133" s="91"/>
      <c r="L133" s="85"/>
      <c r="M133" s="85"/>
      <c r="N133" s="91"/>
      <c r="O133" s="85"/>
      <c r="P133" s="91"/>
      <c r="Q133" s="85"/>
      <c r="R133" s="85"/>
      <c r="S133" s="85"/>
      <c r="T133" s="88"/>
      <c r="U133" s="85"/>
      <c r="V133" s="85"/>
      <c r="W133" s="88"/>
      <c r="X133" s="85"/>
      <c r="Y133" s="88"/>
    </row>
    <row r="134" spans="1:25" x14ac:dyDescent="0.25">
      <c r="A134" s="85"/>
      <c r="B134" s="89"/>
      <c r="C134" s="86"/>
      <c r="D134" s="87"/>
      <c r="E134" s="94"/>
      <c r="F134" s="85"/>
      <c r="G134" s="90"/>
      <c r="H134" s="91"/>
      <c r="I134" s="91"/>
      <c r="J134" s="85"/>
      <c r="K134" s="91"/>
      <c r="L134" s="85"/>
      <c r="M134" s="85"/>
      <c r="N134" s="91"/>
      <c r="O134" s="85"/>
      <c r="P134" s="91"/>
      <c r="Q134" s="85"/>
      <c r="R134" s="85"/>
      <c r="S134" s="85"/>
      <c r="T134" s="88"/>
      <c r="U134" s="85"/>
      <c r="V134" s="85"/>
      <c r="W134" s="88"/>
      <c r="X134" s="85"/>
      <c r="Y134" s="88"/>
    </row>
    <row r="135" spans="1:25" x14ac:dyDescent="0.25">
      <c r="A135" s="85"/>
      <c r="B135" s="89"/>
      <c r="C135" s="86"/>
      <c r="D135" s="87"/>
      <c r="E135" s="94"/>
      <c r="F135" s="85"/>
      <c r="G135" s="90"/>
      <c r="H135" s="91"/>
      <c r="I135" s="91"/>
      <c r="J135" s="85"/>
      <c r="K135" s="91"/>
      <c r="L135" s="85"/>
      <c r="M135" s="85"/>
      <c r="N135" s="91"/>
      <c r="O135" s="85"/>
      <c r="P135" s="91"/>
      <c r="Q135" s="85"/>
      <c r="R135" s="85"/>
      <c r="S135" s="85"/>
      <c r="T135" s="88"/>
      <c r="U135" s="85"/>
      <c r="V135" s="85"/>
      <c r="W135" s="88"/>
      <c r="X135" s="85"/>
      <c r="Y135" s="88"/>
    </row>
    <row r="136" spans="1:25" x14ac:dyDescent="0.25">
      <c r="A136" s="85"/>
      <c r="B136" s="89"/>
      <c r="C136" s="86"/>
      <c r="D136" s="87"/>
      <c r="E136" s="94"/>
      <c r="F136" s="85"/>
      <c r="G136" s="90"/>
      <c r="H136" s="91"/>
      <c r="I136" s="91"/>
      <c r="J136" s="85"/>
      <c r="K136" s="91"/>
      <c r="L136" s="85"/>
      <c r="M136" s="85"/>
      <c r="N136" s="91"/>
      <c r="O136" s="85"/>
      <c r="P136" s="91"/>
      <c r="Q136" s="85"/>
      <c r="R136" s="85"/>
      <c r="S136" s="85"/>
      <c r="T136" s="88"/>
      <c r="U136" s="85"/>
      <c r="V136" s="85"/>
      <c r="W136" s="88"/>
      <c r="X136" s="85"/>
      <c r="Y136" s="88"/>
    </row>
    <row r="137" spans="1:25" x14ac:dyDescent="0.25">
      <c r="A137" s="85"/>
      <c r="B137" s="89"/>
      <c r="C137" s="86"/>
      <c r="D137" s="87"/>
      <c r="E137" s="94"/>
      <c r="F137" s="85"/>
      <c r="G137" s="90"/>
      <c r="H137" s="91"/>
      <c r="I137" s="91"/>
      <c r="J137" s="85"/>
      <c r="K137" s="91"/>
      <c r="L137" s="85"/>
      <c r="M137" s="85"/>
      <c r="N137" s="91"/>
      <c r="O137" s="85"/>
      <c r="P137" s="91"/>
      <c r="Q137" s="85"/>
      <c r="R137" s="85"/>
      <c r="S137" s="85"/>
      <c r="T137" s="88"/>
      <c r="U137" s="85"/>
      <c r="V137" s="85"/>
      <c r="W137" s="88"/>
      <c r="X137" s="85"/>
      <c r="Y137" s="88"/>
    </row>
    <row r="138" spans="1:25" x14ac:dyDescent="0.25">
      <c r="A138" s="85"/>
      <c r="B138" s="89"/>
      <c r="C138" s="86"/>
      <c r="D138" s="87"/>
      <c r="E138" s="94"/>
      <c r="F138" s="85"/>
      <c r="G138" s="90"/>
      <c r="H138" s="91"/>
      <c r="I138" s="91"/>
      <c r="J138" s="85"/>
      <c r="K138" s="91"/>
      <c r="L138" s="85"/>
      <c r="M138" s="85"/>
      <c r="N138" s="91"/>
      <c r="O138" s="85"/>
      <c r="P138" s="91"/>
      <c r="Q138" s="85"/>
      <c r="R138" s="85"/>
      <c r="S138" s="85"/>
      <c r="T138" s="88"/>
      <c r="U138" s="85"/>
      <c r="V138" s="85"/>
      <c r="W138" s="88"/>
      <c r="X138" s="85"/>
      <c r="Y138" s="88"/>
    </row>
    <row r="139" spans="1:25" x14ac:dyDescent="0.25">
      <c r="A139" s="85"/>
      <c r="B139" s="89"/>
      <c r="C139" s="86"/>
      <c r="D139" s="87"/>
      <c r="E139" s="94"/>
      <c r="F139" s="85"/>
      <c r="G139" s="90"/>
      <c r="H139" s="91"/>
      <c r="I139" s="91"/>
      <c r="J139" s="85"/>
      <c r="K139" s="91"/>
      <c r="L139" s="85"/>
      <c r="M139" s="85"/>
      <c r="N139" s="91"/>
      <c r="O139" s="85"/>
      <c r="P139" s="91"/>
      <c r="Q139" s="85"/>
      <c r="R139" s="85"/>
      <c r="S139" s="85"/>
      <c r="T139" s="88"/>
      <c r="U139" s="85"/>
      <c r="V139" s="85"/>
      <c r="W139" s="88"/>
      <c r="X139" s="85"/>
      <c r="Y139" s="88"/>
    </row>
    <row r="140" spans="1:25" x14ac:dyDescent="0.25">
      <c r="A140" s="85"/>
      <c r="B140" s="89"/>
      <c r="C140" s="86"/>
      <c r="D140" s="87"/>
      <c r="E140" s="94"/>
      <c r="F140" s="85"/>
      <c r="G140" s="90"/>
      <c r="H140" s="91"/>
      <c r="I140" s="91"/>
      <c r="J140" s="85"/>
      <c r="K140" s="91"/>
      <c r="L140" s="85"/>
      <c r="M140" s="85"/>
      <c r="N140" s="91"/>
      <c r="O140" s="85"/>
      <c r="P140" s="91"/>
      <c r="Q140" s="85"/>
      <c r="R140" s="85"/>
      <c r="S140" s="85"/>
      <c r="T140" s="88"/>
      <c r="U140" s="85"/>
      <c r="V140" s="85"/>
      <c r="W140" s="88"/>
      <c r="X140" s="85"/>
      <c r="Y140" s="88"/>
    </row>
    <row r="141" spans="1:25" x14ac:dyDescent="0.25">
      <c r="A141" s="85"/>
      <c r="B141" s="89"/>
      <c r="C141" s="86"/>
      <c r="D141" s="87"/>
      <c r="E141" s="94"/>
      <c r="F141" s="85"/>
      <c r="G141" s="90"/>
      <c r="H141" s="91"/>
      <c r="I141" s="91"/>
      <c r="J141" s="85"/>
      <c r="K141" s="91"/>
      <c r="L141" s="85"/>
      <c r="M141" s="85"/>
      <c r="N141" s="91"/>
      <c r="O141" s="85"/>
      <c r="P141" s="91"/>
      <c r="Q141" s="85"/>
      <c r="R141" s="85"/>
      <c r="S141" s="85"/>
      <c r="T141" s="88"/>
      <c r="U141" s="85"/>
      <c r="V141" s="85"/>
      <c r="W141" s="88"/>
      <c r="X141" s="85"/>
      <c r="Y141" s="88"/>
    </row>
    <row r="142" spans="1:25" x14ac:dyDescent="0.25">
      <c r="A142" s="85"/>
      <c r="B142" s="89"/>
      <c r="C142" s="86"/>
      <c r="D142" s="87"/>
      <c r="E142" s="94"/>
      <c r="F142" s="85"/>
      <c r="G142" s="90"/>
      <c r="H142" s="91"/>
      <c r="I142" s="91"/>
      <c r="J142" s="85"/>
      <c r="K142" s="91"/>
      <c r="L142" s="85"/>
      <c r="M142" s="85"/>
      <c r="N142" s="91"/>
      <c r="O142" s="85"/>
      <c r="P142" s="91"/>
      <c r="Q142" s="85"/>
      <c r="R142" s="85"/>
      <c r="S142" s="85"/>
      <c r="T142" s="88"/>
      <c r="U142" s="85"/>
      <c r="V142" s="85"/>
      <c r="W142" s="88"/>
      <c r="X142" s="85"/>
      <c r="Y142" s="88"/>
    </row>
    <row r="143" spans="1:25" x14ac:dyDescent="0.25">
      <c r="A143" s="85"/>
      <c r="B143" s="89"/>
      <c r="C143" s="86"/>
      <c r="D143" s="87"/>
      <c r="E143" s="94"/>
      <c r="F143" s="85"/>
      <c r="G143" s="90"/>
      <c r="H143" s="91"/>
      <c r="I143" s="91"/>
      <c r="J143" s="85"/>
      <c r="K143" s="91"/>
      <c r="L143" s="85"/>
      <c r="M143" s="85"/>
      <c r="N143" s="91"/>
      <c r="O143" s="85"/>
      <c r="P143" s="91"/>
      <c r="Q143" s="85"/>
      <c r="R143" s="85"/>
      <c r="S143" s="85"/>
      <c r="T143" s="88"/>
      <c r="U143" s="85"/>
      <c r="V143" s="85"/>
      <c r="W143" s="88"/>
      <c r="X143" s="85"/>
      <c r="Y143" s="88"/>
    </row>
    <row r="144" spans="1:25" x14ac:dyDescent="0.25">
      <c r="A144" s="85"/>
      <c r="B144" s="89"/>
      <c r="C144" s="86"/>
      <c r="D144" s="87"/>
      <c r="E144" s="94"/>
      <c r="F144" s="85"/>
      <c r="G144" s="90"/>
      <c r="H144" s="91"/>
      <c r="I144" s="91"/>
      <c r="J144" s="85"/>
      <c r="K144" s="91"/>
      <c r="L144" s="85"/>
      <c r="M144" s="85"/>
      <c r="N144" s="91"/>
      <c r="O144" s="85"/>
      <c r="P144" s="91"/>
      <c r="Q144" s="85"/>
      <c r="R144" s="85"/>
      <c r="S144" s="85"/>
      <c r="T144" s="88"/>
      <c r="U144" s="85"/>
      <c r="V144" s="85"/>
      <c r="W144" s="88"/>
      <c r="X144" s="85"/>
      <c r="Y144" s="88"/>
    </row>
    <row r="145" spans="1:25" x14ac:dyDescent="0.25">
      <c r="A145" s="85"/>
      <c r="B145" s="89"/>
      <c r="C145" s="86"/>
      <c r="D145" s="87"/>
      <c r="E145" s="94"/>
      <c r="F145" s="85"/>
      <c r="G145" s="90"/>
      <c r="H145" s="91"/>
      <c r="I145" s="91"/>
      <c r="J145" s="85"/>
      <c r="K145" s="91"/>
      <c r="L145" s="85"/>
      <c r="M145" s="85"/>
      <c r="N145" s="91"/>
      <c r="O145" s="85"/>
      <c r="P145" s="91"/>
      <c r="Q145" s="85"/>
      <c r="R145" s="85"/>
      <c r="S145" s="85"/>
      <c r="T145" s="88"/>
      <c r="U145" s="85"/>
      <c r="V145" s="85"/>
      <c r="W145" s="88"/>
      <c r="X145" s="85"/>
      <c r="Y145" s="88"/>
    </row>
    <row r="146" spans="1:25" x14ac:dyDescent="0.25">
      <c r="A146" s="85"/>
      <c r="B146" s="89"/>
      <c r="C146" s="86"/>
      <c r="D146" s="87"/>
      <c r="E146" s="94"/>
      <c r="F146" s="85"/>
      <c r="G146" s="90"/>
      <c r="H146" s="91"/>
      <c r="I146" s="91"/>
      <c r="J146" s="85"/>
      <c r="K146" s="91"/>
      <c r="L146" s="85"/>
      <c r="M146" s="85"/>
      <c r="N146" s="91"/>
      <c r="O146" s="85"/>
      <c r="P146" s="91"/>
      <c r="Q146" s="85"/>
      <c r="R146" s="85"/>
      <c r="S146" s="85"/>
      <c r="T146" s="88"/>
      <c r="U146" s="85"/>
      <c r="V146" s="85"/>
      <c r="W146" s="88"/>
      <c r="X146" s="85"/>
      <c r="Y146" s="88"/>
    </row>
    <row r="147" spans="1:25" x14ac:dyDescent="0.25">
      <c r="A147" s="85"/>
      <c r="B147" s="89"/>
      <c r="C147" s="86"/>
      <c r="D147" s="87"/>
      <c r="E147" s="94"/>
      <c r="F147" s="85"/>
      <c r="G147" s="90"/>
      <c r="H147" s="91"/>
      <c r="I147" s="91"/>
      <c r="J147" s="85"/>
      <c r="K147" s="91"/>
      <c r="L147" s="85"/>
      <c r="M147" s="85"/>
      <c r="N147" s="91"/>
      <c r="O147" s="85"/>
      <c r="P147" s="91"/>
      <c r="Q147" s="85"/>
      <c r="R147" s="85"/>
      <c r="S147" s="85"/>
      <c r="T147" s="88"/>
      <c r="U147" s="85"/>
      <c r="V147" s="85"/>
      <c r="W147" s="88"/>
      <c r="X147" s="85"/>
      <c r="Y147" s="88"/>
    </row>
    <row r="148" spans="1:25" x14ac:dyDescent="0.25">
      <c r="A148" s="85"/>
      <c r="B148" s="89"/>
      <c r="C148" s="86"/>
      <c r="D148" s="87"/>
      <c r="E148" s="94"/>
      <c r="F148" s="85"/>
      <c r="G148" s="90"/>
      <c r="H148" s="91"/>
      <c r="I148" s="91"/>
      <c r="J148" s="85"/>
      <c r="K148" s="91"/>
      <c r="L148" s="85"/>
      <c r="M148" s="85"/>
      <c r="N148" s="91"/>
      <c r="O148" s="85"/>
      <c r="P148" s="91"/>
      <c r="Q148" s="85"/>
      <c r="R148" s="85"/>
      <c r="S148" s="85"/>
      <c r="T148" s="88"/>
      <c r="U148" s="85"/>
      <c r="V148" s="85"/>
      <c r="W148" s="88"/>
      <c r="X148" s="85"/>
      <c r="Y148" s="88"/>
    </row>
    <row r="149" spans="1:25" x14ac:dyDescent="0.25">
      <c r="A149" s="85"/>
      <c r="B149" s="89"/>
      <c r="C149" s="86"/>
      <c r="D149" s="87"/>
      <c r="E149" s="94"/>
      <c r="F149" s="85"/>
      <c r="G149" s="90"/>
      <c r="H149" s="91"/>
      <c r="I149" s="91"/>
      <c r="J149" s="85"/>
      <c r="K149" s="91"/>
      <c r="L149" s="85"/>
      <c r="M149" s="85"/>
      <c r="N149" s="91"/>
      <c r="O149" s="85"/>
      <c r="P149" s="91"/>
      <c r="Q149" s="85"/>
      <c r="R149" s="85"/>
      <c r="S149" s="85"/>
      <c r="T149" s="88"/>
      <c r="U149" s="85"/>
      <c r="V149" s="85"/>
      <c r="W149" s="88"/>
      <c r="X149" s="85"/>
      <c r="Y149" s="88"/>
    </row>
    <row r="150" spans="1:25" x14ac:dyDescent="0.25">
      <c r="A150" s="85"/>
      <c r="B150" s="89"/>
      <c r="C150" s="86"/>
      <c r="D150" s="87"/>
      <c r="E150" s="94"/>
      <c r="F150" s="85"/>
      <c r="G150" s="90"/>
      <c r="H150" s="91"/>
      <c r="I150" s="91"/>
      <c r="J150" s="85"/>
      <c r="K150" s="91"/>
      <c r="L150" s="85"/>
      <c r="M150" s="85"/>
      <c r="N150" s="91"/>
      <c r="O150" s="85"/>
      <c r="P150" s="91"/>
      <c r="Q150" s="85"/>
      <c r="R150" s="85"/>
      <c r="S150" s="85"/>
      <c r="T150" s="88"/>
      <c r="U150" s="85"/>
      <c r="V150" s="85"/>
      <c r="W150" s="88"/>
      <c r="X150" s="85"/>
      <c r="Y150" s="88"/>
    </row>
    <row r="151" spans="1:25" x14ac:dyDescent="0.25">
      <c r="A151" s="85"/>
      <c r="B151" s="89"/>
      <c r="C151" s="86"/>
      <c r="D151" s="87"/>
      <c r="E151" s="94"/>
      <c r="F151" s="85"/>
      <c r="G151" s="90"/>
      <c r="H151" s="91"/>
      <c r="I151" s="91"/>
      <c r="J151" s="85"/>
      <c r="K151" s="91"/>
      <c r="L151" s="85"/>
      <c r="M151" s="85"/>
      <c r="N151" s="91"/>
      <c r="O151" s="85"/>
      <c r="P151" s="91"/>
      <c r="Q151" s="85"/>
      <c r="R151" s="85"/>
      <c r="S151" s="85"/>
      <c r="T151" s="88"/>
      <c r="U151" s="85"/>
      <c r="V151" s="85"/>
      <c r="W151" s="88"/>
      <c r="X151" s="85"/>
      <c r="Y151" s="88"/>
    </row>
    <row r="152" spans="1:25" x14ac:dyDescent="0.25">
      <c r="A152" s="85"/>
      <c r="B152" s="89"/>
      <c r="C152" s="86"/>
      <c r="D152" s="87"/>
      <c r="E152" s="94"/>
      <c r="F152" s="85"/>
      <c r="G152" s="90"/>
      <c r="H152" s="91"/>
      <c r="I152" s="91"/>
      <c r="J152" s="85"/>
      <c r="K152" s="91"/>
      <c r="L152" s="85"/>
      <c r="M152" s="85"/>
      <c r="N152" s="91"/>
      <c r="O152" s="85"/>
      <c r="P152" s="91"/>
      <c r="Q152" s="85"/>
      <c r="R152" s="85"/>
      <c r="S152" s="85"/>
      <c r="T152" s="88"/>
      <c r="U152" s="85"/>
      <c r="V152" s="85"/>
      <c r="W152" s="88"/>
      <c r="X152" s="85"/>
      <c r="Y152" s="88"/>
    </row>
    <row r="153" spans="1:25" x14ac:dyDescent="0.25">
      <c r="A153" s="85"/>
      <c r="B153" s="89"/>
      <c r="C153" s="86"/>
      <c r="D153" s="87"/>
      <c r="E153" s="94"/>
      <c r="F153" s="85"/>
      <c r="G153" s="90"/>
      <c r="H153" s="91"/>
      <c r="I153" s="91"/>
      <c r="J153" s="85"/>
      <c r="K153" s="91"/>
      <c r="L153" s="85"/>
      <c r="M153" s="85"/>
      <c r="N153" s="91"/>
      <c r="O153" s="85"/>
      <c r="P153" s="91"/>
      <c r="Q153" s="85"/>
      <c r="R153" s="85"/>
      <c r="S153" s="85"/>
      <c r="T153" s="88"/>
      <c r="U153" s="85"/>
      <c r="V153" s="85"/>
      <c r="W153" s="88"/>
      <c r="X153" s="85"/>
      <c r="Y153" s="88"/>
    </row>
    <row r="154" spans="1:25" x14ac:dyDescent="0.25">
      <c r="A154" s="85"/>
      <c r="B154" s="89"/>
      <c r="C154" s="86"/>
      <c r="D154" s="87"/>
      <c r="E154" s="94"/>
      <c r="F154" s="85"/>
      <c r="G154" s="90"/>
      <c r="H154" s="91"/>
      <c r="I154" s="91"/>
      <c r="J154" s="85"/>
      <c r="K154" s="91"/>
      <c r="L154" s="85"/>
      <c r="M154" s="85"/>
      <c r="N154" s="91"/>
      <c r="O154" s="85"/>
      <c r="P154" s="91"/>
      <c r="Q154" s="85"/>
      <c r="R154" s="85"/>
      <c r="S154" s="85"/>
      <c r="T154" s="88"/>
      <c r="U154" s="85"/>
      <c r="V154" s="85"/>
      <c r="W154" s="88"/>
      <c r="X154" s="85"/>
      <c r="Y154" s="88"/>
    </row>
    <row r="155" spans="1:25" x14ac:dyDescent="0.25">
      <c r="A155" s="85"/>
      <c r="B155" s="89"/>
      <c r="C155" s="86"/>
      <c r="D155" s="87"/>
      <c r="E155" s="94"/>
      <c r="F155" s="85"/>
      <c r="G155" s="90"/>
      <c r="H155" s="91"/>
      <c r="I155" s="91"/>
      <c r="J155" s="85"/>
      <c r="K155" s="91"/>
      <c r="L155" s="85"/>
      <c r="M155" s="85"/>
      <c r="N155" s="91"/>
      <c r="O155" s="85"/>
      <c r="P155" s="91"/>
      <c r="Q155" s="85"/>
      <c r="R155" s="85"/>
      <c r="S155" s="85"/>
      <c r="T155" s="88"/>
      <c r="U155" s="85"/>
      <c r="V155" s="85"/>
      <c r="W155" s="88"/>
      <c r="X155" s="85"/>
      <c r="Y155" s="88"/>
    </row>
    <row r="156" spans="1:25" x14ac:dyDescent="0.25">
      <c r="A156" s="85"/>
      <c r="B156" s="89"/>
      <c r="C156" s="86"/>
      <c r="D156" s="87"/>
      <c r="E156" s="94"/>
      <c r="F156" s="85"/>
      <c r="G156" s="90"/>
      <c r="H156" s="91"/>
      <c r="I156" s="91"/>
      <c r="J156" s="85"/>
      <c r="K156" s="91"/>
      <c r="L156" s="85"/>
      <c r="M156" s="85"/>
      <c r="N156" s="91"/>
      <c r="O156" s="85"/>
      <c r="P156" s="91"/>
      <c r="Q156" s="85"/>
      <c r="R156" s="85"/>
      <c r="S156" s="85"/>
      <c r="T156" s="88"/>
      <c r="U156" s="85"/>
      <c r="V156" s="85"/>
      <c r="W156" s="88"/>
      <c r="X156" s="85"/>
      <c r="Y156" s="88"/>
    </row>
    <row r="157" spans="1:25" x14ac:dyDescent="0.25">
      <c r="A157" s="85"/>
      <c r="B157" s="89"/>
      <c r="C157" s="86"/>
      <c r="D157" s="87"/>
      <c r="E157" s="94"/>
      <c r="F157" s="85"/>
      <c r="G157" s="90"/>
      <c r="H157" s="91"/>
      <c r="I157" s="91"/>
      <c r="J157" s="85"/>
      <c r="K157" s="91"/>
      <c r="L157" s="85"/>
      <c r="M157" s="85"/>
      <c r="N157" s="91"/>
      <c r="O157" s="85"/>
      <c r="P157" s="91"/>
      <c r="Q157" s="85"/>
      <c r="R157" s="85"/>
      <c r="S157" s="85"/>
      <c r="T157" s="88"/>
      <c r="U157" s="85"/>
      <c r="V157" s="85"/>
      <c r="W157" s="88"/>
      <c r="X157" s="85"/>
      <c r="Y157" s="88"/>
    </row>
    <row r="158" spans="1:25" x14ac:dyDescent="0.25">
      <c r="A158" s="85"/>
      <c r="B158" s="89"/>
      <c r="C158" s="86"/>
      <c r="D158" s="87"/>
      <c r="E158" s="94"/>
      <c r="F158" s="85"/>
      <c r="G158" s="90"/>
      <c r="H158" s="91"/>
      <c r="I158" s="91"/>
      <c r="J158" s="85"/>
      <c r="K158" s="91"/>
      <c r="L158" s="85"/>
      <c r="M158" s="85"/>
      <c r="N158" s="91"/>
      <c r="O158" s="85"/>
      <c r="P158" s="91"/>
      <c r="Q158" s="85"/>
      <c r="R158" s="85"/>
      <c r="S158" s="85"/>
      <c r="T158" s="88"/>
      <c r="U158" s="85"/>
      <c r="V158" s="85"/>
      <c r="W158" s="88"/>
      <c r="X158" s="85"/>
      <c r="Y158" s="88"/>
    </row>
    <row r="159" spans="1:25" x14ac:dyDescent="0.25">
      <c r="A159" s="85"/>
      <c r="B159" s="89"/>
      <c r="C159" s="86"/>
      <c r="D159" s="87"/>
      <c r="E159" s="94"/>
      <c r="F159" s="85"/>
      <c r="G159" s="90"/>
      <c r="H159" s="91"/>
      <c r="I159" s="91"/>
      <c r="J159" s="85"/>
      <c r="K159" s="91"/>
      <c r="L159" s="85"/>
      <c r="M159" s="85"/>
      <c r="N159" s="91"/>
      <c r="O159" s="85"/>
      <c r="P159" s="91"/>
      <c r="Q159" s="85"/>
      <c r="R159" s="85"/>
      <c r="S159" s="85"/>
      <c r="T159" s="88"/>
      <c r="U159" s="85"/>
      <c r="V159" s="85"/>
      <c r="W159" s="88"/>
      <c r="X159" s="85"/>
      <c r="Y159" s="88"/>
    </row>
    <row r="160" spans="1:25" x14ac:dyDescent="0.25">
      <c r="A160" s="85"/>
      <c r="B160" s="89"/>
      <c r="C160" s="86"/>
      <c r="D160" s="87"/>
      <c r="E160" s="94"/>
      <c r="F160" s="85"/>
      <c r="G160" s="90"/>
      <c r="H160" s="91"/>
      <c r="I160" s="91"/>
      <c r="J160" s="85"/>
      <c r="K160" s="91"/>
      <c r="L160" s="85"/>
      <c r="M160" s="85"/>
      <c r="N160" s="91"/>
      <c r="O160" s="85"/>
      <c r="P160" s="91"/>
      <c r="Q160" s="85"/>
      <c r="R160" s="85"/>
      <c r="S160" s="85"/>
      <c r="T160" s="88"/>
      <c r="U160" s="85"/>
      <c r="V160" s="85"/>
      <c r="W160" s="88"/>
      <c r="X160" s="85"/>
      <c r="Y160" s="88"/>
    </row>
    <row r="161" spans="1:25" x14ac:dyDescent="0.25">
      <c r="A161" s="85"/>
      <c r="B161" s="89"/>
      <c r="C161" s="86"/>
      <c r="D161" s="87"/>
      <c r="E161" s="94"/>
      <c r="F161" s="85"/>
      <c r="G161" s="90"/>
      <c r="H161" s="91"/>
      <c r="I161" s="91"/>
      <c r="J161" s="85"/>
      <c r="K161" s="91"/>
      <c r="L161" s="85"/>
      <c r="M161" s="85"/>
      <c r="N161" s="91"/>
      <c r="O161" s="85"/>
      <c r="P161" s="91"/>
      <c r="Q161" s="85"/>
      <c r="R161" s="85"/>
      <c r="S161" s="85"/>
      <c r="T161" s="88"/>
      <c r="U161" s="85"/>
      <c r="V161" s="85"/>
      <c r="W161" s="88"/>
      <c r="X161" s="85"/>
      <c r="Y161" s="88"/>
    </row>
    <row r="162" spans="1:25" x14ac:dyDescent="0.25">
      <c r="A162" s="85"/>
      <c r="B162" s="89"/>
      <c r="C162" s="86"/>
      <c r="D162" s="87"/>
      <c r="E162" s="94"/>
      <c r="F162" s="85"/>
      <c r="G162" s="90"/>
      <c r="H162" s="91"/>
      <c r="I162" s="91"/>
      <c r="J162" s="85"/>
      <c r="K162" s="91"/>
      <c r="L162" s="85"/>
      <c r="M162" s="85"/>
      <c r="N162" s="91"/>
      <c r="O162" s="85"/>
      <c r="P162" s="91"/>
      <c r="Q162" s="85"/>
      <c r="R162" s="85"/>
      <c r="S162" s="85"/>
      <c r="T162" s="88"/>
      <c r="U162" s="85"/>
      <c r="V162" s="85"/>
      <c r="W162" s="88"/>
      <c r="X162" s="85"/>
      <c r="Y162" s="88"/>
    </row>
    <row r="163" spans="1:25" x14ac:dyDescent="0.25">
      <c r="A163" s="85"/>
      <c r="B163" s="89"/>
      <c r="C163" s="86"/>
      <c r="D163" s="87"/>
      <c r="E163" s="94"/>
      <c r="F163" s="85"/>
      <c r="G163" s="90"/>
      <c r="H163" s="91"/>
      <c r="I163" s="91"/>
      <c r="J163" s="85"/>
      <c r="K163" s="91"/>
      <c r="L163" s="85"/>
      <c r="M163" s="85"/>
      <c r="N163" s="91"/>
      <c r="O163" s="85"/>
      <c r="P163" s="91"/>
      <c r="Q163" s="85"/>
      <c r="R163" s="85"/>
      <c r="S163" s="85"/>
      <c r="T163" s="88"/>
      <c r="U163" s="85"/>
      <c r="V163" s="85"/>
      <c r="W163" s="88"/>
      <c r="X163" s="85"/>
      <c r="Y163" s="88"/>
    </row>
    <row r="164" spans="1:25" x14ac:dyDescent="0.25">
      <c r="A164" s="85"/>
      <c r="B164" s="89"/>
      <c r="C164" s="86"/>
      <c r="D164" s="87"/>
      <c r="E164" s="94"/>
      <c r="F164" s="85"/>
      <c r="G164" s="90"/>
      <c r="H164" s="91"/>
      <c r="I164" s="91"/>
      <c r="J164" s="85"/>
      <c r="K164" s="91"/>
      <c r="L164" s="85"/>
      <c r="M164" s="85"/>
      <c r="N164" s="91"/>
      <c r="O164" s="85"/>
      <c r="P164" s="91"/>
      <c r="Q164" s="85"/>
      <c r="R164" s="85"/>
      <c r="S164" s="85"/>
      <c r="T164" s="88"/>
      <c r="U164" s="85"/>
      <c r="V164" s="85"/>
      <c r="W164" s="88"/>
      <c r="X164" s="85"/>
      <c r="Y164" s="88"/>
    </row>
    <row r="165" spans="1:25" x14ac:dyDescent="0.25">
      <c r="A165" s="85"/>
      <c r="B165" s="89"/>
      <c r="C165" s="86"/>
      <c r="D165" s="87"/>
      <c r="E165" s="94"/>
      <c r="F165" s="85"/>
      <c r="G165" s="90"/>
      <c r="H165" s="91"/>
      <c r="I165" s="91"/>
      <c r="J165" s="85"/>
      <c r="K165" s="91"/>
      <c r="L165" s="85"/>
      <c r="M165" s="85"/>
      <c r="N165" s="91"/>
      <c r="O165" s="85"/>
      <c r="P165" s="91"/>
      <c r="Q165" s="85"/>
      <c r="R165" s="85"/>
      <c r="S165" s="85"/>
      <c r="T165" s="88"/>
      <c r="U165" s="85"/>
      <c r="V165" s="85"/>
      <c r="W165" s="88"/>
      <c r="X165" s="85"/>
      <c r="Y165" s="88"/>
    </row>
    <row r="166" spans="1:25" x14ac:dyDescent="0.25">
      <c r="A166" s="85"/>
      <c r="B166" s="89"/>
      <c r="C166" s="86"/>
      <c r="D166" s="87"/>
      <c r="E166" s="94"/>
      <c r="F166" s="85"/>
      <c r="G166" s="90"/>
      <c r="H166" s="91"/>
      <c r="I166" s="91"/>
      <c r="J166" s="85"/>
      <c r="K166" s="91"/>
      <c r="L166" s="85"/>
      <c r="M166" s="85"/>
      <c r="N166" s="91"/>
      <c r="O166" s="85"/>
      <c r="P166" s="91"/>
      <c r="Q166" s="85"/>
      <c r="R166" s="85"/>
      <c r="S166" s="85"/>
      <c r="T166" s="88"/>
      <c r="U166" s="85"/>
      <c r="V166" s="85"/>
      <c r="W166" s="88"/>
      <c r="X166" s="85"/>
      <c r="Y166" s="88"/>
    </row>
    <row r="167" spans="1:25" x14ac:dyDescent="0.25">
      <c r="A167" s="85"/>
      <c r="B167" s="89"/>
      <c r="C167" s="86"/>
      <c r="D167" s="87"/>
      <c r="E167" s="94"/>
      <c r="F167" s="85"/>
      <c r="G167" s="90"/>
      <c r="H167" s="91"/>
      <c r="I167" s="91"/>
      <c r="J167" s="85"/>
      <c r="K167" s="91"/>
      <c r="L167" s="85"/>
      <c r="M167" s="85"/>
      <c r="N167" s="91"/>
      <c r="O167" s="85"/>
      <c r="P167" s="91"/>
      <c r="Q167" s="85"/>
      <c r="R167" s="85"/>
      <c r="S167" s="85"/>
      <c r="T167" s="88"/>
      <c r="U167" s="85"/>
      <c r="V167" s="85"/>
      <c r="W167" s="88"/>
      <c r="X167" s="85"/>
      <c r="Y167" s="88"/>
    </row>
    <row r="168" spans="1:25" x14ac:dyDescent="0.25">
      <c r="A168" s="85"/>
      <c r="B168" s="89"/>
      <c r="C168" s="86"/>
      <c r="D168" s="87"/>
      <c r="E168" s="94"/>
      <c r="F168" s="85"/>
      <c r="G168" s="90"/>
      <c r="H168" s="91"/>
      <c r="I168" s="91"/>
      <c r="J168" s="85"/>
      <c r="K168" s="91"/>
      <c r="L168" s="85"/>
      <c r="M168" s="85"/>
      <c r="N168" s="91"/>
      <c r="O168" s="85"/>
      <c r="P168" s="91"/>
      <c r="Q168" s="85"/>
      <c r="R168" s="85"/>
      <c r="S168" s="85"/>
      <c r="T168" s="88"/>
      <c r="U168" s="85"/>
      <c r="V168" s="85"/>
      <c r="W168" s="88"/>
      <c r="X168" s="85"/>
      <c r="Y168" s="88"/>
    </row>
    <row r="169" spans="1:25" x14ac:dyDescent="0.25">
      <c r="A169" s="85"/>
      <c r="B169" s="89"/>
      <c r="C169" s="86"/>
      <c r="D169" s="87"/>
      <c r="E169" s="94"/>
      <c r="F169" s="85"/>
      <c r="G169" s="90"/>
      <c r="H169" s="91"/>
      <c r="I169" s="91"/>
      <c r="J169" s="85"/>
      <c r="K169" s="91"/>
      <c r="L169" s="85"/>
      <c r="M169" s="85"/>
      <c r="N169" s="91"/>
      <c r="O169" s="85"/>
      <c r="P169" s="91"/>
      <c r="Q169" s="85"/>
      <c r="R169" s="85"/>
      <c r="S169" s="85"/>
      <c r="T169" s="88"/>
      <c r="U169" s="85"/>
      <c r="V169" s="85"/>
      <c r="W169" s="88"/>
      <c r="X169" s="85"/>
      <c r="Y169" s="88"/>
    </row>
    <row r="170" spans="1:25" x14ac:dyDescent="0.25">
      <c r="A170" s="85"/>
      <c r="B170" s="89"/>
      <c r="C170" s="86"/>
      <c r="D170" s="87"/>
      <c r="E170" s="94"/>
      <c r="F170" s="85"/>
      <c r="G170" s="90"/>
      <c r="H170" s="91"/>
      <c r="I170" s="91"/>
      <c r="J170" s="85"/>
      <c r="K170" s="91"/>
      <c r="L170" s="85"/>
      <c r="M170" s="85"/>
      <c r="N170" s="91"/>
      <c r="O170" s="85"/>
      <c r="P170" s="91"/>
      <c r="Q170" s="85"/>
      <c r="R170" s="85"/>
      <c r="S170" s="85"/>
      <c r="T170" s="88"/>
      <c r="U170" s="85"/>
      <c r="V170" s="85"/>
      <c r="W170" s="88"/>
      <c r="X170" s="85"/>
      <c r="Y170" s="88"/>
    </row>
    <row r="171" spans="1:25" x14ac:dyDescent="0.25">
      <c r="A171" s="85"/>
      <c r="B171" s="89"/>
      <c r="C171" s="86"/>
      <c r="D171" s="87"/>
      <c r="E171" s="94"/>
      <c r="F171" s="85"/>
      <c r="G171" s="90"/>
      <c r="H171" s="91"/>
      <c r="I171" s="91"/>
      <c r="J171" s="85"/>
      <c r="K171" s="91"/>
      <c r="L171" s="85"/>
      <c r="M171" s="85"/>
      <c r="N171" s="91"/>
      <c r="O171" s="85"/>
      <c r="P171" s="91"/>
      <c r="Q171" s="85"/>
      <c r="R171" s="85"/>
      <c r="S171" s="85"/>
      <c r="T171" s="88"/>
      <c r="U171" s="85"/>
      <c r="V171" s="85"/>
      <c r="W171" s="88"/>
      <c r="X171" s="85"/>
      <c r="Y171" s="88"/>
    </row>
    <row r="172" spans="1:25" x14ac:dyDescent="0.25">
      <c r="A172" s="85"/>
      <c r="B172" s="89"/>
      <c r="C172" s="86"/>
      <c r="D172" s="87"/>
      <c r="E172" s="94"/>
      <c r="F172" s="85"/>
      <c r="G172" s="90"/>
      <c r="H172" s="91"/>
      <c r="I172" s="91"/>
      <c r="J172" s="85"/>
      <c r="K172" s="91"/>
      <c r="L172" s="85"/>
      <c r="M172" s="85"/>
      <c r="N172" s="91"/>
      <c r="O172" s="85"/>
      <c r="P172" s="91"/>
      <c r="Q172" s="85"/>
      <c r="R172" s="85"/>
      <c r="S172" s="85"/>
      <c r="T172" s="88"/>
      <c r="U172" s="85"/>
      <c r="V172" s="85"/>
      <c r="W172" s="88"/>
      <c r="X172" s="85"/>
      <c r="Y172" s="88"/>
    </row>
    <row r="173" spans="1:25" x14ac:dyDescent="0.25">
      <c r="A173" s="85"/>
      <c r="B173" s="89"/>
      <c r="C173" s="86"/>
      <c r="D173" s="87"/>
      <c r="E173" s="94"/>
      <c r="F173" s="85"/>
      <c r="G173" s="90"/>
      <c r="H173" s="91"/>
      <c r="I173" s="91"/>
      <c r="J173" s="85"/>
      <c r="K173" s="91"/>
      <c r="L173" s="85"/>
      <c r="M173" s="85"/>
      <c r="N173" s="91"/>
      <c r="O173" s="85"/>
      <c r="P173" s="91"/>
      <c r="Q173" s="85"/>
      <c r="R173" s="85"/>
      <c r="S173" s="85"/>
      <c r="T173" s="88"/>
      <c r="U173" s="85"/>
      <c r="V173" s="85"/>
      <c r="W173" s="88"/>
      <c r="X173" s="85"/>
      <c r="Y173" s="88"/>
    </row>
    <row r="174" spans="1:25" x14ac:dyDescent="0.25">
      <c r="A174" s="85"/>
      <c r="B174" s="89"/>
      <c r="C174" s="86"/>
      <c r="D174" s="87"/>
      <c r="E174" s="94"/>
      <c r="F174" s="85"/>
      <c r="G174" s="90"/>
      <c r="H174" s="91"/>
      <c r="I174" s="91"/>
      <c r="J174" s="85"/>
      <c r="K174" s="91"/>
      <c r="L174" s="85"/>
      <c r="M174" s="85"/>
      <c r="N174" s="91"/>
      <c r="O174" s="85"/>
      <c r="P174" s="91"/>
      <c r="Q174" s="85"/>
      <c r="R174" s="85"/>
      <c r="S174" s="85"/>
      <c r="T174" s="88"/>
      <c r="U174" s="85"/>
      <c r="V174" s="85"/>
      <c r="W174" s="88"/>
      <c r="X174" s="85"/>
      <c r="Y174" s="88"/>
    </row>
    <row r="175" spans="1:25" x14ac:dyDescent="0.25">
      <c r="A175" s="85"/>
      <c r="B175" s="89"/>
      <c r="C175" s="86"/>
      <c r="D175" s="87"/>
      <c r="E175" s="94"/>
      <c r="F175" s="85"/>
      <c r="G175" s="90"/>
      <c r="H175" s="91"/>
      <c r="I175" s="91"/>
      <c r="J175" s="85"/>
      <c r="K175" s="91"/>
      <c r="L175" s="85"/>
      <c r="M175" s="85"/>
      <c r="N175" s="91"/>
      <c r="O175" s="85"/>
      <c r="P175" s="91"/>
      <c r="Q175" s="85"/>
      <c r="R175" s="85"/>
      <c r="S175" s="85"/>
      <c r="T175" s="88"/>
      <c r="U175" s="85"/>
      <c r="V175" s="85"/>
      <c r="W175" s="88"/>
      <c r="X175" s="85"/>
      <c r="Y175" s="88"/>
    </row>
    <row r="176" spans="1:25" x14ac:dyDescent="0.25">
      <c r="A176" s="85"/>
      <c r="B176" s="89"/>
      <c r="C176" s="86"/>
      <c r="D176" s="87"/>
      <c r="E176" s="94"/>
      <c r="F176" s="85"/>
      <c r="G176" s="90"/>
      <c r="H176" s="91"/>
      <c r="I176" s="91"/>
      <c r="J176" s="85"/>
      <c r="K176" s="91"/>
      <c r="L176" s="85"/>
      <c r="M176" s="85"/>
      <c r="N176" s="91"/>
      <c r="O176" s="85"/>
      <c r="P176" s="91"/>
      <c r="Q176" s="85"/>
      <c r="R176" s="85"/>
      <c r="S176" s="85"/>
      <c r="T176" s="88"/>
      <c r="U176" s="85"/>
      <c r="V176" s="85"/>
      <c r="W176" s="88"/>
      <c r="X176" s="85"/>
      <c r="Y176" s="88"/>
    </row>
    <row r="177" spans="1:25" x14ac:dyDescent="0.25">
      <c r="A177" s="85"/>
      <c r="B177" s="89"/>
      <c r="C177" s="86"/>
      <c r="D177" s="87"/>
      <c r="E177" s="94"/>
      <c r="F177" s="85"/>
      <c r="G177" s="90"/>
      <c r="H177" s="91"/>
      <c r="I177" s="91"/>
      <c r="J177" s="85"/>
      <c r="K177" s="91"/>
      <c r="L177" s="85"/>
      <c r="M177" s="85"/>
      <c r="N177" s="91"/>
      <c r="O177" s="85"/>
      <c r="P177" s="91"/>
      <c r="Q177" s="85"/>
      <c r="R177" s="85"/>
      <c r="S177" s="85"/>
      <c r="T177" s="88"/>
      <c r="U177" s="85"/>
      <c r="V177" s="85"/>
      <c r="W177" s="88"/>
      <c r="X177" s="85"/>
      <c r="Y177" s="88"/>
    </row>
    <row r="178" spans="1:25" x14ac:dyDescent="0.25">
      <c r="A178" s="85"/>
      <c r="B178" s="89"/>
      <c r="C178" s="86"/>
      <c r="D178" s="87"/>
      <c r="E178" s="94"/>
      <c r="F178" s="85"/>
      <c r="G178" s="90"/>
      <c r="H178" s="91"/>
      <c r="I178" s="91"/>
      <c r="J178" s="85"/>
      <c r="K178" s="91"/>
      <c r="L178" s="85"/>
      <c r="M178" s="85"/>
      <c r="N178" s="91"/>
      <c r="O178" s="85"/>
      <c r="P178" s="91"/>
      <c r="Q178" s="85"/>
      <c r="R178" s="85"/>
      <c r="S178" s="85"/>
      <c r="T178" s="88"/>
      <c r="U178" s="85"/>
      <c r="V178" s="85"/>
      <c r="W178" s="88"/>
      <c r="X178" s="85"/>
      <c r="Y178" s="88"/>
    </row>
    <row r="179" spans="1:25" x14ac:dyDescent="0.25">
      <c r="A179" s="85"/>
      <c r="B179" s="89"/>
      <c r="C179" s="86"/>
      <c r="D179" s="87"/>
      <c r="E179" s="94"/>
      <c r="F179" s="85"/>
      <c r="G179" s="90"/>
      <c r="H179" s="91"/>
      <c r="I179" s="91"/>
      <c r="J179" s="85"/>
      <c r="K179" s="91"/>
      <c r="L179" s="85"/>
      <c r="M179" s="85"/>
      <c r="N179" s="91"/>
      <c r="O179" s="85"/>
      <c r="P179" s="91"/>
      <c r="Q179" s="85"/>
      <c r="R179" s="85"/>
      <c r="S179" s="85"/>
      <c r="T179" s="88"/>
      <c r="U179" s="85"/>
      <c r="V179" s="85"/>
      <c r="W179" s="88"/>
      <c r="X179" s="85"/>
      <c r="Y179" s="88"/>
    </row>
    <row r="180" spans="1:25" x14ac:dyDescent="0.25">
      <c r="A180" s="85"/>
      <c r="B180" s="89"/>
      <c r="C180" s="86"/>
      <c r="D180" s="87"/>
      <c r="E180" s="94"/>
      <c r="F180" s="85"/>
      <c r="G180" s="90"/>
      <c r="H180" s="91"/>
      <c r="I180" s="91"/>
      <c r="J180" s="85"/>
      <c r="K180" s="91"/>
      <c r="L180" s="85"/>
      <c r="M180" s="85"/>
      <c r="N180" s="91"/>
      <c r="O180" s="85"/>
      <c r="P180" s="91"/>
      <c r="Q180" s="85"/>
      <c r="R180" s="85"/>
      <c r="S180" s="85"/>
      <c r="T180" s="88"/>
      <c r="U180" s="85"/>
      <c r="V180" s="85"/>
      <c r="W180" s="88"/>
      <c r="X180" s="85"/>
      <c r="Y180" s="88"/>
    </row>
    <row r="181" spans="1:25" x14ac:dyDescent="0.25">
      <c r="A181" s="85"/>
      <c r="B181" s="89"/>
      <c r="C181" s="86"/>
      <c r="D181" s="87"/>
      <c r="E181" s="94"/>
      <c r="F181" s="85"/>
      <c r="G181" s="90"/>
      <c r="H181" s="91"/>
      <c r="I181" s="91"/>
      <c r="J181" s="85"/>
      <c r="K181" s="91"/>
      <c r="L181" s="85"/>
      <c r="M181" s="85"/>
      <c r="N181" s="91"/>
      <c r="O181" s="85"/>
      <c r="P181" s="91"/>
      <c r="Q181" s="85"/>
      <c r="R181" s="85"/>
      <c r="S181" s="85"/>
      <c r="T181" s="88"/>
      <c r="U181" s="85"/>
      <c r="V181" s="85"/>
      <c r="W181" s="88"/>
      <c r="X181" s="85"/>
      <c r="Y181" s="88"/>
    </row>
    <row r="182" spans="1:25" x14ac:dyDescent="0.25">
      <c r="A182" s="85"/>
      <c r="B182" s="89"/>
      <c r="C182" s="86"/>
      <c r="D182" s="87"/>
      <c r="E182" s="94"/>
      <c r="F182" s="85"/>
      <c r="G182" s="90"/>
      <c r="H182" s="91"/>
      <c r="I182" s="91"/>
      <c r="J182" s="85"/>
      <c r="K182" s="91"/>
      <c r="L182" s="85"/>
      <c r="M182" s="85"/>
      <c r="N182" s="91"/>
      <c r="O182" s="85"/>
      <c r="P182" s="91"/>
      <c r="Q182" s="85"/>
      <c r="R182" s="85"/>
      <c r="S182" s="85"/>
      <c r="T182" s="88"/>
      <c r="U182" s="85"/>
      <c r="V182" s="85"/>
      <c r="W182" s="88"/>
      <c r="X182" s="85"/>
      <c r="Y182" s="88"/>
    </row>
    <row r="183" spans="1:25" x14ac:dyDescent="0.25">
      <c r="A183" s="85"/>
      <c r="B183" s="89"/>
      <c r="C183" s="86"/>
      <c r="D183" s="87"/>
      <c r="E183" s="94"/>
      <c r="F183" s="85"/>
      <c r="G183" s="90"/>
      <c r="H183" s="91"/>
      <c r="I183" s="91"/>
      <c r="J183" s="85"/>
      <c r="K183" s="91"/>
      <c r="L183" s="85"/>
      <c r="M183" s="85"/>
      <c r="N183" s="91"/>
      <c r="O183" s="85"/>
      <c r="P183" s="91"/>
      <c r="Q183" s="85"/>
      <c r="R183" s="85"/>
      <c r="S183" s="85"/>
      <c r="T183" s="88"/>
      <c r="U183" s="85"/>
      <c r="V183" s="85"/>
      <c r="W183" s="88"/>
      <c r="X183" s="85"/>
      <c r="Y183" s="88"/>
    </row>
    <row r="184" spans="1:25" x14ac:dyDescent="0.25">
      <c r="A184" s="85"/>
      <c r="B184" s="89"/>
      <c r="C184" s="86"/>
      <c r="D184" s="87"/>
      <c r="E184" s="94"/>
      <c r="F184" s="85"/>
      <c r="G184" s="90"/>
      <c r="H184" s="91"/>
      <c r="I184" s="91"/>
      <c r="J184" s="85"/>
      <c r="K184" s="91"/>
      <c r="L184" s="85"/>
      <c r="M184" s="85"/>
      <c r="N184" s="91"/>
      <c r="O184" s="85"/>
      <c r="P184" s="91"/>
      <c r="Q184" s="85"/>
      <c r="R184" s="85"/>
      <c r="S184" s="85"/>
      <c r="T184" s="88"/>
      <c r="U184" s="85"/>
      <c r="V184" s="85"/>
      <c r="W184" s="88"/>
      <c r="X184" s="85"/>
      <c r="Y184" s="88"/>
    </row>
    <row r="185" spans="1:25" x14ac:dyDescent="0.25">
      <c r="A185" s="85"/>
      <c r="B185" s="89"/>
      <c r="C185" s="86"/>
      <c r="D185" s="87"/>
      <c r="E185" s="94"/>
      <c r="F185" s="85"/>
      <c r="G185" s="90"/>
      <c r="H185" s="91"/>
      <c r="I185" s="91"/>
      <c r="J185" s="85"/>
      <c r="K185" s="91"/>
      <c r="L185" s="85"/>
      <c r="M185" s="85"/>
      <c r="N185" s="91"/>
      <c r="O185" s="85"/>
      <c r="P185" s="91"/>
      <c r="Q185" s="85"/>
      <c r="R185" s="85"/>
      <c r="S185" s="85"/>
      <c r="T185" s="88"/>
      <c r="U185" s="85"/>
      <c r="V185" s="85"/>
      <c r="W185" s="88"/>
      <c r="X185" s="85"/>
      <c r="Y185" s="88"/>
    </row>
    <row r="186" spans="1:25" x14ac:dyDescent="0.25">
      <c r="A186" s="85"/>
      <c r="B186" s="89"/>
      <c r="C186" s="86"/>
      <c r="D186" s="87"/>
      <c r="E186" s="94"/>
      <c r="F186" s="85"/>
      <c r="G186" s="90"/>
      <c r="H186" s="91"/>
      <c r="I186" s="91"/>
      <c r="J186" s="85"/>
      <c r="K186" s="91"/>
      <c r="L186" s="85"/>
      <c r="M186" s="85"/>
      <c r="N186" s="91"/>
      <c r="O186" s="85"/>
      <c r="P186" s="91"/>
      <c r="Q186" s="85"/>
      <c r="R186" s="85"/>
      <c r="S186" s="85"/>
      <c r="T186" s="88"/>
      <c r="U186" s="85"/>
      <c r="V186" s="85"/>
      <c r="W186" s="88"/>
      <c r="X186" s="85"/>
      <c r="Y186" s="88"/>
    </row>
    <row r="187" spans="1:25" x14ac:dyDescent="0.25">
      <c r="A187" s="85"/>
      <c r="B187" s="89"/>
      <c r="C187" s="86"/>
      <c r="D187" s="87"/>
      <c r="E187" s="94"/>
      <c r="F187" s="85"/>
      <c r="G187" s="90"/>
      <c r="H187" s="91"/>
      <c r="I187" s="91"/>
      <c r="J187" s="85"/>
      <c r="K187" s="91"/>
      <c r="L187" s="85"/>
      <c r="M187" s="85"/>
      <c r="N187" s="91"/>
      <c r="O187" s="85"/>
      <c r="P187" s="91"/>
      <c r="Q187" s="85"/>
      <c r="R187" s="85"/>
      <c r="S187" s="85"/>
      <c r="T187" s="88"/>
      <c r="U187" s="85"/>
      <c r="V187" s="85"/>
      <c r="W187" s="88"/>
      <c r="X187" s="85"/>
      <c r="Y187" s="88"/>
    </row>
    <row r="188" spans="1:25" x14ac:dyDescent="0.25">
      <c r="A188" s="85"/>
      <c r="B188" s="89"/>
      <c r="C188" s="86"/>
      <c r="D188" s="87"/>
      <c r="E188" s="94"/>
      <c r="F188" s="85"/>
      <c r="G188" s="90"/>
      <c r="H188" s="91"/>
      <c r="I188" s="91"/>
      <c r="J188" s="85"/>
      <c r="K188" s="91"/>
      <c r="L188" s="85"/>
      <c r="M188" s="85"/>
      <c r="N188" s="91"/>
      <c r="O188" s="85"/>
      <c r="P188" s="91"/>
      <c r="Q188" s="85"/>
      <c r="R188" s="85"/>
      <c r="S188" s="85"/>
      <c r="T188" s="88"/>
      <c r="U188" s="85"/>
      <c r="V188" s="85"/>
      <c r="W188" s="88"/>
      <c r="X188" s="85"/>
      <c r="Y188" s="88"/>
    </row>
    <row r="189" spans="1:25" x14ac:dyDescent="0.25">
      <c r="A189" s="85"/>
      <c r="B189" s="89"/>
      <c r="C189" s="86"/>
      <c r="D189" s="87"/>
      <c r="E189" s="94"/>
      <c r="F189" s="85"/>
      <c r="G189" s="90"/>
      <c r="H189" s="91"/>
      <c r="I189" s="91"/>
      <c r="J189" s="85"/>
      <c r="K189" s="91"/>
      <c r="L189" s="85"/>
      <c r="M189" s="85"/>
      <c r="N189" s="91"/>
      <c r="O189" s="85"/>
      <c r="P189" s="91"/>
      <c r="Q189" s="85"/>
      <c r="R189" s="85"/>
      <c r="S189" s="85"/>
      <c r="T189" s="88"/>
      <c r="U189" s="85"/>
      <c r="V189" s="85"/>
      <c r="W189" s="88"/>
      <c r="X189" s="85"/>
      <c r="Y189" s="88"/>
    </row>
    <row r="190" spans="1:25" x14ac:dyDescent="0.25">
      <c r="A190" s="85"/>
      <c r="B190" s="89"/>
      <c r="C190" s="86"/>
      <c r="D190" s="87"/>
      <c r="E190" s="94"/>
      <c r="F190" s="85"/>
      <c r="G190" s="90"/>
      <c r="H190" s="91"/>
      <c r="I190" s="91"/>
      <c r="J190" s="85"/>
      <c r="K190" s="91"/>
      <c r="L190" s="85"/>
      <c r="M190" s="85"/>
      <c r="N190" s="91"/>
      <c r="O190" s="85"/>
      <c r="P190" s="91"/>
      <c r="Q190" s="85"/>
      <c r="R190" s="85"/>
      <c r="S190" s="85"/>
      <c r="T190" s="88"/>
      <c r="U190" s="85"/>
      <c r="V190" s="85"/>
      <c r="W190" s="88"/>
      <c r="X190" s="85"/>
      <c r="Y190" s="88"/>
    </row>
    <row r="191" spans="1:25" x14ac:dyDescent="0.25">
      <c r="A191" s="85"/>
      <c r="B191" s="89"/>
      <c r="C191" s="86"/>
      <c r="D191" s="87"/>
      <c r="E191" s="94"/>
      <c r="F191" s="85"/>
      <c r="G191" s="90"/>
      <c r="H191" s="91"/>
      <c r="I191" s="91"/>
      <c r="J191" s="85"/>
      <c r="K191" s="91"/>
      <c r="L191" s="85"/>
      <c r="M191" s="85"/>
      <c r="N191" s="91"/>
      <c r="O191" s="85"/>
      <c r="P191" s="91"/>
      <c r="Q191" s="85"/>
      <c r="R191" s="85"/>
      <c r="S191" s="85"/>
      <c r="T191" s="88"/>
      <c r="U191" s="85"/>
      <c r="V191" s="85"/>
      <c r="W191" s="88"/>
      <c r="X191" s="85"/>
      <c r="Y191" s="88"/>
    </row>
    <row r="192" spans="1:25" x14ac:dyDescent="0.25">
      <c r="A192" s="85"/>
      <c r="B192" s="89"/>
      <c r="C192" s="86"/>
      <c r="D192" s="87"/>
      <c r="E192" s="94"/>
      <c r="F192" s="85"/>
      <c r="G192" s="90"/>
      <c r="H192" s="91"/>
      <c r="I192" s="91"/>
      <c r="J192" s="85"/>
      <c r="K192" s="91"/>
      <c r="L192" s="85"/>
      <c r="M192" s="85"/>
      <c r="N192" s="91"/>
      <c r="O192" s="85"/>
      <c r="P192" s="91"/>
      <c r="Q192" s="85"/>
      <c r="R192" s="85"/>
      <c r="S192" s="85"/>
      <c r="T192" s="88"/>
      <c r="U192" s="85"/>
      <c r="V192" s="85"/>
      <c r="W192" s="88"/>
      <c r="X192" s="85"/>
      <c r="Y192" s="88"/>
    </row>
    <row r="193" spans="1:25" x14ac:dyDescent="0.25">
      <c r="A193" s="85"/>
      <c r="B193" s="89"/>
      <c r="C193" s="86"/>
      <c r="D193" s="87"/>
      <c r="E193" s="94"/>
      <c r="F193" s="85"/>
      <c r="G193" s="90"/>
      <c r="H193" s="91"/>
      <c r="I193" s="91"/>
      <c r="J193" s="85"/>
      <c r="K193" s="91"/>
      <c r="L193" s="85"/>
      <c r="M193" s="85"/>
      <c r="N193" s="91"/>
      <c r="O193" s="85"/>
      <c r="P193" s="91"/>
      <c r="Q193" s="85"/>
      <c r="R193" s="85"/>
      <c r="S193" s="85"/>
      <c r="T193" s="88"/>
      <c r="U193" s="85"/>
      <c r="V193" s="85"/>
      <c r="W193" s="88"/>
      <c r="X193" s="85"/>
      <c r="Y193" s="88"/>
    </row>
    <row r="194" spans="1:25" x14ac:dyDescent="0.25">
      <c r="A194" s="85"/>
      <c r="B194" s="89"/>
      <c r="C194" s="86"/>
      <c r="D194" s="87"/>
      <c r="E194" s="94"/>
      <c r="F194" s="85"/>
      <c r="G194" s="90"/>
      <c r="H194" s="91"/>
      <c r="I194" s="91"/>
      <c r="J194" s="85"/>
      <c r="K194" s="91"/>
      <c r="L194" s="85"/>
      <c r="M194" s="85"/>
      <c r="N194" s="91"/>
      <c r="O194" s="85"/>
      <c r="P194" s="91"/>
      <c r="Q194" s="85"/>
      <c r="R194" s="85"/>
      <c r="S194" s="85"/>
      <c r="T194" s="88"/>
      <c r="U194" s="85"/>
      <c r="V194" s="85"/>
      <c r="W194" s="88"/>
      <c r="X194" s="85"/>
      <c r="Y194" s="88"/>
    </row>
    <row r="195" spans="1:25" x14ac:dyDescent="0.25">
      <c r="A195" s="85"/>
      <c r="B195" s="89"/>
      <c r="C195" s="86"/>
      <c r="D195" s="87"/>
      <c r="E195" s="94"/>
      <c r="F195" s="85"/>
      <c r="G195" s="90"/>
      <c r="H195" s="91"/>
      <c r="I195" s="91"/>
      <c r="J195" s="85"/>
      <c r="K195" s="91"/>
      <c r="L195" s="85"/>
      <c r="M195" s="85"/>
      <c r="N195" s="91"/>
      <c r="O195" s="85"/>
      <c r="P195" s="91"/>
      <c r="Q195" s="85"/>
      <c r="R195" s="85"/>
      <c r="S195" s="85"/>
      <c r="T195" s="88"/>
      <c r="U195" s="85"/>
      <c r="V195" s="85"/>
      <c r="W195" s="88"/>
      <c r="X195" s="85"/>
      <c r="Y195" s="88"/>
    </row>
    <row r="196" spans="1:25" x14ac:dyDescent="0.25">
      <c r="A196" s="85"/>
      <c r="B196" s="89"/>
      <c r="C196" s="86"/>
      <c r="D196" s="87"/>
      <c r="E196" s="94"/>
      <c r="F196" s="85"/>
      <c r="G196" s="90"/>
      <c r="H196" s="91"/>
      <c r="I196" s="91"/>
      <c r="J196" s="85"/>
      <c r="K196" s="91"/>
      <c r="L196" s="85"/>
      <c r="M196" s="85"/>
      <c r="N196" s="91"/>
      <c r="O196" s="85"/>
      <c r="P196" s="91"/>
      <c r="Q196" s="85"/>
      <c r="R196" s="85"/>
      <c r="S196" s="85"/>
      <c r="T196" s="88"/>
      <c r="U196" s="85"/>
      <c r="V196" s="85"/>
      <c r="W196" s="88"/>
      <c r="X196" s="85"/>
      <c r="Y196" s="88"/>
    </row>
    <row r="197" spans="1:25" x14ac:dyDescent="0.25">
      <c r="A197" s="85"/>
      <c r="B197" s="89"/>
      <c r="C197" s="86"/>
      <c r="D197" s="87"/>
      <c r="E197" s="94"/>
      <c r="F197" s="85"/>
      <c r="G197" s="90"/>
      <c r="H197" s="91"/>
      <c r="I197" s="91"/>
      <c r="J197" s="85"/>
      <c r="K197" s="91"/>
      <c r="L197" s="85"/>
      <c r="M197" s="85"/>
      <c r="N197" s="91"/>
      <c r="O197" s="85"/>
      <c r="P197" s="91"/>
      <c r="Q197" s="85"/>
      <c r="R197" s="85"/>
      <c r="S197" s="85"/>
      <c r="T197" s="88"/>
      <c r="U197" s="85"/>
      <c r="V197" s="85"/>
      <c r="W197" s="88"/>
      <c r="X197" s="85"/>
      <c r="Y197" s="88"/>
    </row>
    <row r="198" spans="1:25" x14ac:dyDescent="0.25">
      <c r="A198" s="85"/>
      <c r="B198" s="89"/>
      <c r="C198" s="86"/>
      <c r="D198" s="87"/>
      <c r="E198" s="94"/>
      <c r="F198" s="85"/>
      <c r="G198" s="90"/>
      <c r="H198" s="91"/>
      <c r="I198" s="91"/>
      <c r="J198" s="85"/>
      <c r="K198" s="91"/>
      <c r="L198" s="85"/>
      <c r="M198" s="85"/>
      <c r="N198" s="91"/>
      <c r="O198" s="85"/>
      <c r="P198" s="91"/>
      <c r="Q198" s="85"/>
      <c r="R198" s="85"/>
      <c r="S198" s="85"/>
      <c r="T198" s="88"/>
      <c r="U198" s="85"/>
      <c r="V198" s="85"/>
      <c r="W198" s="88"/>
      <c r="X198" s="85"/>
      <c r="Y198" s="88"/>
    </row>
    <row r="199" spans="1:25" x14ac:dyDescent="0.25">
      <c r="A199" s="85"/>
      <c r="B199" s="89"/>
      <c r="C199" s="86"/>
      <c r="D199" s="87"/>
      <c r="E199" s="94"/>
      <c r="F199" s="85"/>
      <c r="G199" s="90"/>
      <c r="H199" s="91"/>
      <c r="I199" s="91"/>
      <c r="J199" s="85"/>
      <c r="K199" s="91"/>
      <c r="L199" s="85"/>
      <c r="M199" s="85"/>
      <c r="N199" s="91"/>
      <c r="O199" s="85"/>
      <c r="P199" s="91"/>
      <c r="Q199" s="85"/>
      <c r="R199" s="85"/>
      <c r="S199" s="85"/>
      <c r="T199" s="88"/>
      <c r="U199" s="85"/>
      <c r="V199" s="85"/>
      <c r="W199" s="88"/>
      <c r="X199" s="85"/>
      <c r="Y199" s="88"/>
    </row>
    <row r="200" spans="1:25" x14ac:dyDescent="0.25">
      <c r="A200" s="85"/>
      <c r="B200" s="89"/>
      <c r="C200" s="86"/>
      <c r="D200" s="87"/>
      <c r="E200" s="94"/>
      <c r="F200" s="85"/>
      <c r="G200" s="90"/>
      <c r="H200" s="91"/>
      <c r="I200" s="91"/>
      <c r="J200" s="85"/>
      <c r="K200" s="91"/>
      <c r="L200" s="85"/>
      <c r="M200" s="85"/>
      <c r="N200" s="91"/>
      <c r="O200" s="85"/>
      <c r="P200" s="91"/>
      <c r="Q200" s="85"/>
      <c r="R200" s="85"/>
      <c r="S200" s="85"/>
      <c r="T200" s="88"/>
      <c r="U200" s="85"/>
      <c r="V200" s="85"/>
      <c r="W200" s="88"/>
      <c r="X200" s="85"/>
      <c r="Y200" s="88"/>
    </row>
    <row r="201" spans="1:25" x14ac:dyDescent="0.25">
      <c r="A201" s="85"/>
      <c r="B201" s="89"/>
      <c r="C201" s="86"/>
      <c r="D201" s="87"/>
      <c r="E201" s="94"/>
      <c r="F201" s="85"/>
      <c r="G201" s="90"/>
      <c r="H201" s="91"/>
      <c r="I201" s="91"/>
      <c r="J201" s="85"/>
      <c r="K201" s="91"/>
      <c r="L201" s="85"/>
      <c r="M201" s="85"/>
      <c r="N201" s="91"/>
      <c r="O201" s="85"/>
      <c r="P201" s="91"/>
      <c r="Q201" s="85"/>
      <c r="R201" s="85"/>
      <c r="S201" s="85"/>
      <c r="T201" s="88"/>
      <c r="U201" s="85"/>
      <c r="V201" s="85"/>
      <c r="W201" s="88"/>
      <c r="X201" s="85"/>
      <c r="Y201" s="88"/>
    </row>
    <row r="202" spans="1:25" x14ac:dyDescent="0.25">
      <c r="A202" s="85"/>
      <c r="B202" s="89"/>
      <c r="C202" s="86"/>
      <c r="D202" s="87"/>
      <c r="E202" s="94"/>
      <c r="F202" s="85"/>
      <c r="G202" s="90"/>
      <c r="H202" s="91"/>
      <c r="I202" s="91"/>
      <c r="J202" s="85"/>
      <c r="K202" s="91"/>
      <c r="L202" s="85"/>
      <c r="M202" s="85"/>
      <c r="N202" s="91"/>
      <c r="O202" s="85"/>
      <c r="P202" s="91"/>
      <c r="Q202" s="85"/>
      <c r="R202" s="85"/>
      <c r="S202" s="85"/>
      <c r="T202" s="88"/>
      <c r="U202" s="85"/>
      <c r="V202" s="85"/>
      <c r="W202" s="88"/>
      <c r="X202" s="85"/>
      <c r="Y202" s="88"/>
    </row>
    <row r="203" spans="1:25" x14ac:dyDescent="0.25">
      <c r="A203" s="85"/>
      <c r="B203" s="89"/>
      <c r="C203" s="86"/>
      <c r="D203" s="87"/>
      <c r="E203" s="94"/>
      <c r="F203" s="85"/>
      <c r="G203" s="90"/>
      <c r="H203" s="91"/>
      <c r="I203" s="91"/>
      <c r="J203" s="85"/>
      <c r="K203" s="91"/>
      <c r="L203" s="85"/>
      <c r="M203" s="85"/>
      <c r="N203" s="91"/>
      <c r="O203" s="85"/>
      <c r="P203" s="91"/>
      <c r="Q203" s="85"/>
      <c r="R203" s="85"/>
      <c r="S203" s="85"/>
      <c r="T203" s="88"/>
      <c r="U203" s="85"/>
      <c r="V203" s="85"/>
      <c r="W203" s="88"/>
      <c r="X203" s="85"/>
      <c r="Y203" s="88"/>
    </row>
    <row r="204" spans="1:25" x14ac:dyDescent="0.25">
      <c r="A204" s="85"/>
      <c r="B204" s="89"/>
      <c r="C204" s="86"/>
      <c r="D204" s="87"/>
      <c r="E204" s="94"/>
      <c r="F204" s="85"/>
      <c r="G204" s="90"/>
      <c r="H204" s="91"/>
      <c r="I204" s="91"/>
      <c r="J204" s="85"/>
      <c r="K204" s="91"/>
      <c r="L204" s="85"/>
      <c r="M204" s="85"/>
      <c r="N204" s="91"/>
      <c r="O204" s="85"/>
      <c r="P204" s="91"/>
      <c r="Q204" s="85"/>
      <c r="R204" s="85"/>
      <c r="S204" s="85"/>
      <c r="T204" s="88"/>
      <c r="U204" s="85"/>
      <c r="V204" s="85"/>
      <c r="W204" s="88"/>
      <c r="X204" s="85"/>
      <c r="Y204" s="88"/>
    </row>
    <row r="205" spans="1:25" x14ac:dyDescent="0.25">
      <c r="A205" s="85"/>
      <c r="B205" s="89"/>
      <c r="C205" s="86"/>
      <c r="D205" s="87"/>
      <c r="E205" s="94"/>
      <c r="F205" s="85"/>
      <c r="G205" s="90"/>
      <c r="H205" s="91"/>
      <c r="I205" s="91"/>
      <c r="J205" s="85"/>
      <c r="K205" s="91"/>
      <c r="L205" s="85"/>
      <c r="M205" s="85"/>
      <c r="N205" s="91"/>
      <c r="O205" s="85"/>
      <c r="P205" s="91"/>
      <c r="Q205" s="85"/>
      <c r="R205" s="85"/>
      <c r="S205" s="85"/>
      <c r="T205" s="88"/>
      <c r="U205" s="85"/>
      <c r="V205" s="85"/>
      <c r="W205" s="88"/>
      <c r="X205" s="85"/>
      <c r="Y205" s="88"/>
    </row>
    <row r="206" spans="1:25" x14ac:dyDescent="0.25">
      <c r="A206" s="85"/>
      <c r="B206" s="89"/>
      <c r="C206" s="86"/>
      <c r="D206" s="87"/>
      <c r="E206" s="94"/>
      <c r="F206" s="85"/>
      <c r="G206" s="90"/>
      <c r="H206" s="91"/>
      <c r="I206" s="91"/>
      <c r="J206" s="85"/>
      <c r="K206" s="91"/>
      <c r="L206" s="85"/>
      <c r="M206" s="85"/>
      <c r="N206" s="91"/>
      <c r="O206" s="85"/>
      <c r="P206" s="91"/>
      <c r="Q206" s="85"/>
      <c r="R206" s="85"/>
      <c r="S206" s="85"/>
      <c r="T206" s="88"/>
      <c r="U206" s="85"/>
      <c r="V206" s="85"/>
      <c r="W206" s="88"/>
      <c r="X206" s="85"/>
      <c r="Y206" s="88"/>
    </row>
    <row r="207" spans="1:25" x14ac:dyDescent="0.25">
      <c r="A207" s="85"/>
      <c r="B207" s="89"/>
      <c r="C207" s="86"/>
      <c r="D207" s="87"/>
      <c r="E207" s="94"/>
      <c r="F207" s="85"/>
      <c r="G207" s="90"/>
      <c r="H207" s="91"/>
      <c r="I207" s="91"/>
      <c r="J207" s="85"/>
      <c r="K207" s="91"/>
      <c r="L207" s="85"/>
      <c r="M207" s="85"/>
      <c r="N207" s="91"/>
      <c r="O207" s="85"/>
      <c r="P207" s="91"/>
      <c r="Q207" s="85"/>
      <c r="R207" s="85"/>
      <c r="S207" s="85"/>
      <c r="T207" s="88"/>
      <c r="U207" s="85"/>
      <c r="V207" s="85"/>
      <c r="W207" s="88"/>
      <c r="X207" s="85"/>
      <c r="Y207" s="88"/>
    </row>
    <row r="208" spans="1:25" x14ac:dyDescent="0.25">
      <c r="A208" s="85"/>
      <c r="B208" s="89"/>
      <c r="C208" s="86"/>
      <c r="D208" s="87"/>
      <c r="E208" s="94"/>
      <c r="F208" s="85"/>
      <c r="G208" s="90"/>
      <c r="H208" s="91"/>
      <c r="I208" s="91"/>
      <c r="J208" s="85"/>
      <c r="K208" s="91"/>
      <c r="L208" s="85"/>
      <c r="M208" s="85"/>
      <c r="N208" s="91"/>
      <c r="O208" s="85"/>
      <c r="P208" s="91"/>
      <c r="Q208" s="85"/>
      <c r="R208" s="85"/>
      <c r="S208" s="85"/>
      <c r="T208" s="88"/>
      <c r="U208" s="85"/>
      <c r="V208" s="85"/>
      <c r="W208" s="88"/>
      <c r="X208" s="85"/>
      <c r="Y208" s="88"/>
    </row>
    <row r="209" spans="1:25" x14ac:dyDescent="0.25">
      <c r="A209" s="85"/>
      <c r="B209" s="89"/>
      <c r="C209" s="86"/>
      <c r="D209" s="87"/>
      <c r="E209" s="94"/>
      <c r="F209" s="85"/>
      <c r="G209" s="90"/>
      <c r="H209" s="91"/>
      <c r="I209" s="91"/>
      <c r="J209" s="85"/>
      <c r="K209" s="91"/>
      <c r="L209" s="85"/>
      <c r="M209" s="85"/>
      <c r="N209" s="91"/>
      <c r="O209" s="85"/>
      <c r="P209" s="91"/>
      <c r="Q209" s="85"/>
      <c r="R209" s="85"/>
      <c r="S209" s="85"/>
      <c r="T209" s="88"/>
      <c r="U209" s="85"/>
      <c r="V209" s="85"/>
      <c r="W209" s="88"/>
      <c r="X209" s="85"/>
      <c r="Y209" s="88"/>
    </row>
    <row r="210" spans="1:25" x14ac:dyDescent="0.25">
      <c r="A210" s="85"/>
      <c r="B210" s="89"/>
      <c r="C210" s="86"/>
      <c r="D210" s="87"/>
      <c r="E210" s="94"/>
      <c r="F210" s="85"/>
      <c r="G210" s="90"/>
      <c r="H210" s="91"/>
      <c r="I210" s="91"/>
      <c r="J210" s="85"/>
      <c r="K210" s="91"/>
      <c r="L210" s="85"/>
      <c r="M210" s="85"/>
      <c r="N210" s="91"/>
      <c r="O210" s="85"/>
      <c r="P210" s="91"/>
      <c r="Q210" s="85"/>
      <c r="R210" s="85"/>
      <c r="S210" s="85"/>
      <c r="T210" s="88"/>
      <c r="U210" s="85"/>
      <c r="V210" s="85"/>
      <c r="W210" s="88"/>
      <c r="X210" s="85"/>
      <c r="Y210" s="88"/>
    </row>
    <row r="211" spans="1:25" x14ac:dyDescent="0.25">
      <c r="A211" s="85"/>
      <c r="B211" s="89"/>
      <c r="C211" s="86"/>
      <c r="D211" s="87"/>
      <c r="E211" s="94"/>
      <c r="F211" s="85"/>
      <c r="G211" s="90"/>
      <c r="H211" s="91"/>
      <c r="I211" s="91"/>
      <c r="J211" s="85"/>
      <c r="K211" s="91"/>
      <c r="L211" s="85"/>
      <c r="M211" s="85"/>
      <c r="N211" s="91"/>
      <c r="O211" s="85"/>
      <c r="P211" s="91"/>
      <c r="Q211" s="85"/>
      <c r="R211" s="85"/>
      <c r="S211" s="85"/>
      <c r="T211" s="88"/>
      <c r="U211" s="85"/>
      <c r="V211" s="85"/>
      <c r="W211" s="88"/>
      <c r="X211" s="85"/>
      <c r="Y211" s="88"/>
    </row>
    <row r="212" spans="1:25" x14ac:dyDescent="0.25">
      <c r="A212" s="85"/>
      <c r="B212" s="89"/>
      <c r="C212" s="86"/>
      <c r="D212" s="87"/>
      <c r="E212" s="94"/>
      <c r="F212" s="85"/>
      <c r="G212" s="90"/>
      <c r="H212" s="91"/>
      <c r="I212" s="91"/>
      <c r="J212" s="85"/>
      <c r="K212" s="91"/>
      <c r="L212" s="85"/>
      <c r="M212" s="85"/>
      <c r="N212" s="91"/>
      <c r="O212" s="85"/>
      <c r="P212" s="91"/>
      <c r="Q212" s="85"/>
      <c r="R212" s="85"/>
      <c r="S212" s="85"/>
      <c r="T212" s="88"/>
      <c r="U212" s="85"/>
      <c r="V212" s="85"/>
      <c r="W212" s="88"/>
      <c r="X212" s="85"/>
      <c r="Y212" s="88"/>
    </row>
    <row r="213" spans="1:25" x14ac:dyDescent="0.25">
      <c r="A213" s="85"/>
      <c r="B213" s="89"/>
      <c r="C213" s="86"/>
      <c r="D213" s="87"/>
      <c r="E213" s="94"/>
      <c r="F213" s="85"/>
      <c r="G213" s="90"/>
      <c r="H213" s="91"/>
      <c r="I213" s="91"/>
      <c r="J213" s="85"/>
      <c r="K213" s="91"/>
      <c r="L213" s="85"/>
      <c r="M213" s="85"/>
      <c r="N213" s="91"/>
      <c r="O213" s="85"/>
      <c r="P213" s="91"/>
      <c r="Q213" s="85"/>
      <c r="R213" s="85"/>
      <c r="S213" s="85"/>
      <c r="T213" s="88"/>
      <c r="U213" s="85"/>
      <c r="V213" s="85"/>
      <c r="W213" s="88"/>
      <c r="X213" s="85"/>
      <c r="Y213" s="88"/>
    </row>
    <row r="214" spans="1:25" x14ac:dyDescent="0.25">
      <c r="A214" s="85"/>
      <c r="B214" s="89"/>
      <c r="C214" s="86"/>
      <c r="D214" s="87"/>
      <c r="E214" s="94"/>
      <c r="F214" s="85"/>
      <c r="G214" s="90"/>
      <c r="H214" s="91"/>
      <c r="I214" s="91"/>
      <c r="J214" s="85"/>
      <c r="K214" s="91"/>
      <c r="L214" s="85"/>
      <c r="M214" s="85"/>
      <c r="N214" s="91"/>
      <c r="O214" s="85"/>
      <c r="P214" s="91"/>
      <c r="Q214" s="85"/>
      <c r="R214" s="85"/>
      <c r="S214" s="85"/>
      <c r="T214" s="88"/>
      <c r="U214" s="85"/>
      <c r="V214" s="85"/>
      <c r="W214" s="88"/>
      <c r="X214" s="85"/>
      <c r="Y214" s="88"/>
    </row>
    <row r="215" spans="1:25" x14ac:dyDescent="0.25">
      <c r="A215" s="85"/>
      <c r="B215" s="89"/>
      <c r="C215" s="86"/>
      <c r="D215" s="87"/>
      <c r="E215" s="94"/>
      <c r="F215" s="85"/>
      <c r="G215" s="90"/>
      <c r="H215" s="91"/>
      <c r="I215" s="91"/>
      <c r="J215" s="85"/>
      <c r="K215" s="91"/>
      <c r="L215" s="85"/>
      <c r="M215" s="85"/>
      <c r="N215" s="91"/>
      <c r="O215" s="85"/>
      <c r="P215" s="91"/>
      <c r="Q215" s="85"/>
      <c r="R215" s="85"/>
      <c r="S215" s="85"/>
      <c r="T215" s="88"/>
      <c r="U215" s="85"/>
      <c r="V215" s="85"/>
      <c r="W215" s="88"/>
      <c r="X215" s="85"/>
      <c r="Y215" s="88"/>
    </row>
    <row r="216" spans="1:25" x14ac:dyDescent="0.25">
      <c r="A216" s="85"/>
      <c r="B216" s="89"/>
      <c r="C216" s="86"/>
      <c r="D216" s="87"/>
      <c r="E216" s="94"/>
      <c r="F216" s="85"/>
      <c r="G216" s="90"/>
      <c r="H216" s="91"/>
      <c r="I216" s="91"/>
      <c r="J216" s="85"/>
      <c r="K216" s="91"/>
      <c r="L216" s="85"/>
      <c r="M216" s="85"/>
      <c r="N216" s="91"/>
      <c r="O216" s="85"/>
      <c r="P216" s="91"/>
      <c r="Q216" s="85"/>
      <c r="R216" s="85"/>
      <c r="S216" s="85"/>
      <c r="T216" s="88"/>
      <c r="U216" s="85"/>
      <c r="V216" s="85"/>
      <c r="W216" s="88"/>
      <c r="X216" s="85"/>
      <c r="Y216" s="88"/>
    </row>
    <row r="217" spans="1:25" x14ac:dyDescent="0.25">
      <c r="A217" s="85"/>
      <c r="B217" s="89"/>
      <c r="C217" s="86"/>
      <c r="D217" s="87"/>
      <c r="E217" s="94"/>
      <c r="F217" s="85"/>
      <c r="G217" s="90"/>
      <c r="H217" s="91"/>
      <c r="I217" s="91"/>
      <c r="J217" s="85"/>
      <c r="K217" s="91"/>
      <c r="L217" s="85"/>
      <c r="M217" s="85"/>
      <c r="N217" s="91"/>
      <c r="O217" s="85"/>
      <c r="P217" s="91"/>
      <c r="Q217" s="85"/>
      <c r="R217" s="85"/>
      <c r="S217" s="85"/>
      <c r="T217" s="88"/>
      <c r="U217" s="85"/>
      <c r="V217" s="85"/>
      <c r="W217" s="88"/>
      <c r="X217" s="85"/>
      <c r="Y217" s="88"/>
    </row>
    <row r="218" spans="1:25" x14ac:dyDescent="0.25">
      <c r="A218" s="85"/>
      <c r="B218" s="89"/>
      <c r="C218" s="86"/>
      <c r="D218" s="87"/>
      <c r="E218" s="94"/>
      <c r="F218" s="85"/>
      <c r="G218" s="90"/>
      <c r="H218" s="91"/>
      <c r="I218" s="91"/>
      <c r="J218" s="85"/>
      <c r="K218" s="91"/>
      <c r="L218" s="85"/>
      <c r="M218" s="85"/>
      <c r="N218" s="91"/>
      <c r="O218" s="85"/>
      <c r="P218" s="91"/>
      <c r="Q218" s="85"/>
      <c r="R218" s="85"/>
      <c r="S218" s="85"/>
      <c r="T218" s="88"/>
      <c r="U218" s="85"/>
      <c r="V218" s="85"/>
      <c r="W218" s="88"/>
      <c r="X218" s="85"/>
      <c r="Y218" s="88"/>
    </row>
    <row r="219" spans="1:25" x14ac:dyDescent="0.25">
      <c r="A219" s="85"/>
      <c r="B219" s="89"/>
      <c r="C219" s="86"/>
      <c r="D219" s="87"/>
      <c r="E219" s="94"/>
      <c r="F219" s="85"/>
      <c r="G219" s="90"/>
      <c r="H219" s="91"/>
      <c r="I219" s="91"/>
      <c r="J219" s="85"/>
      <c r="K219" s="91"/>
      <c r="L219" s="85"/>
      <c r="M219" s="85"/>
      <c r="N219" s="91"/>
      <c r="O219" s="85"/>
      <c r="P219" s="91"/>
      <c r="Q219" s="85"/>
      <c r="R219" s="85"/>
      <c r="S219" s="85"/>
      <c r="T219" s="88"/>
      <c r="U219" s="85"/>
      <c r="V219" s="85"/>
      <c r="W219" s="88"/>
      <c r="X219" s="85"/>
      <c r="Y219" s="88"/>
    </row>
    <row r="220" spans="1:25" x14ac:dyDescent="0.25">
      <c r="A220" s="85"/>
      <c r="B220" s="89"/>
      <c r="C220" s="86"/>
      <c r="D220" s="87"/>
      <c r="E220" s="94"/>
      <c r="F220" s="85"/>
      <c r="G220" s="90"/>
      <c r="H220" s="91"/>
      <c r="I220" s="91"/>
      <c r="J220" s="85"/>
      <c r="K220" s="91"/>
      <c r="L220" s="85"/>
      <c r="M220" s="85"/>
      <c r="N220" s="91"/>
      <c r="O220" s="85"/>
      <c r="P220" s="91"/>
      <c r="Q220" s="85"/>
      <c r="R220" s="85"/>
      <c r="S220" s="85"/>
      <c r="T220" s="88"/>
      <c r="U220" s="85"/>
      <c r="V220" s="85"/>
      <c r="W220" s="88"/>
      <c r="X220" s="85"/>
      <c r="Y220" s="88"/>
    </row>
    <row r="221" spans="1:25" x14ac:dyDescent="0.25">
      <c r="A221" s="85"/>
      <c r="B221" s="89"/>
      <c r="C221" s="86"/>
      <c r="D221" s="87"/>
      <c r="E221" s="94"/>
      <c r="F221" s="85"/>
      <c r="G221" s="90"/>
      <c r="H221" s="91"/>
      <c r="I221" s="91"/>
      <c r="J221" s="85"/>
      <c r="K221" s="91"/>
      <c r="L221" s="85"/>
      <c r="M221" s="85"/>
      <c r="N221" s="91"/>
      <c r="O221" s="85"/>
      <c r="P221" s="91"/>
      <c r="Q221" s="85"/>
      <c r="R221" s="85"/>
      <c r="S221" s="85"/>
      <c r="T221" s="88"/>
      <c r="U221" s="85"/>
      <c r="V221" s="85"/>
      <c r="W221" s="88"/>
      <c r="X221" s="85"/>
      <c r="Y221" s="88"/>
    </row>
    <row r="222" spans="1:25" x14ac:dyDescent="0.25">
      <c r="A222" s="85"/>
      <c r="B222" s="89"/>
      <c r="C222" s="86"/>
      <c r="D222" s="87"/>
      <c r="E222" s="94"/>
      <c r="F222" s="85"/>
      <c r="G222" s="90"/>
      <c r="H222" s="91"/>
      <c r="I222" s="91"/>
      <c r="J222" s="85"/>
      <c r="K222" s="91"/>
      <c r="L222" s="85"/>
      <c r="M222" s="85"/>
      <c r="N222" s="91"/>
      <c r="O222" s="85"/>
      <c r="P222" s="91"/>
      <c r="Q222" s="85"/>
      <c r="R222" s="85"/>
      <c r="S222" s="85"/>
      <c r="T222" s="88"/>
      <c r="U222" s="85"/>
      <c r="V222" s="85"/>
      <c r="W222" s="88"/>
      <c r="X222" s="85"/>
      <c r="Y222" s="88"/>
    </row>
    <row r="223" spans="1:25" x14ac:dyDescent="0.25">
      <c r="A223" s="85"/>
      <c r="B223" s="89"/>
      <c r="C223" s="86"/>
      <c r="D223" s="87"/>
      <c r="E223" s="94"/>
      <c r="F223" s="85"/>
      <c r="G223" s="90"/>
      <c r="H223" s="91"/>
      <c r="I223" s="91"/>
      <c r="J223" s="85"/>
      <c r="K223" s="91"/>
      <c r="L223" s="85"/>
      <c r="M223" s="85"/>
      <c r="N223" s="91"/>
      <c r="O223" s="85"/>
      <c r="P223" s="91"/>
      <c r="Q223" s="85"/>
      <c r="R223" s="85"/>
      <c r="S223" s="85"/>
      <c r="T223" s="88"/>
      <c r="U223" s="85"/>
      <c r="V223" s="85"/>
      <c r="W223" s="88"/>
      <c r="X223" s="85"/>
      <c r="Y223" s="88"/>
    </row>
    <row r="224" spans="1:25" x14ac:dyDescent="0.25">
      <c r="A224" s="85"/>
      <c r="B224" s="89"/>
      <c r="C224" s="86"/>
      <c r="D224" s="87"/>
      <c r="E224" s="94"/>
      <c r="F224" s="85"/>
      <c r="G224" s="90"/>
      <c r="H224" s="91"/>
      <c r="I224" s="91"/>
      <c r="J224" s="85"/>
      <c r="K224" s="91"/>
      <c r="L224" s="85"/>
      <c r="M224" s="85"/>
      <c r="N224" s="91"/>
      <c r="O224" s="85"/>
      <c r="P224" s="91"/>
      <c r="Q224" s="85"/>
      <c r="R224" s="85"/>
      <c r="S224" s="85"/>
      <c r="T224" s="88"/>
      <c r="U224" s="85"/>
      <c r="V224" s="85"/>
      <c r="W224" s="88"/>
      <c r="X224" s="85"/>
      <c r="Y224" s="88"/>
    </row>
    <row r="225" spans="1:25" x14ac:dyDescent="0.25">
      <c r="A225" s="85"/>
      <c r="B225" s="89"/>
      <c r="C225" s="86"/>
      <c r="D225" s="87"/>
      <c r="E225" s="94"/>
      <c r="F225" s="85"/>
      <c r="G225" s="90"/>
      <c r="H225" s="91"/>
      <c r="I225" s="91"/>
      <c r="J225" s="85"/>
      <c r="K225" s="91"/>
      <c r="L225" s="85"/>
      <c r="M225" s="85"/>
      <c r="N225" s="91"/>
      <c r="O225" s="85"/>
      <c r="P225" s="91"/>
      <c r="Q225" s="85"/>
      <c r="R225" s="85"/>
      <c r="S225" s="85"/>
      <c r="T225" s="88"/>
      <c r="U225" s="85"/>
      <c r="V225" s="85"/>
      <c r="W225" s="88"/>
      <c r="X225" s="85"/>
      <c r="Y225" s="88"/>
    </row>
    <row r="226" spans="1:25" x14ac:dyDescent="0.25">
      <c r="A226" s="85"/>
      <c r="B226" s="89"/>
      <c r="C226" s="86"/>
      <c r="D226" s="87"/>
      <c r="E226" s="94"/>
      <c r="F226" s="85"/>
      <c r="G226" s="90"/>
      <c r="H226" s="91"/>
      <c r="I226" s="91"/>
      <c r="J226" s="85"/>
      <c r="K226" s="91"/>
      <c r="L226" s="85"/>
      <c r="M226" s="85"/>
      <c r="N226" s="91"/>
      <c r="O226" s="85"/>
      <c r="P226" s="91"/>
      <c r="Q226" s="85"/>
      <c r="R226" s="85"/>
      <c r="S226" s="85"/>
      <c r="T226" s="88"/>
      <c r="U226" s="85"/>
      <c r="V226" s="85"/>
      <c r="W226" s="88"/>
      <c r="X226" s="85"/>
      <c r="Y226" s="88"/>
    </row>
    <row r="227" spans="1:25" x14ac:dyDescent="0.25">
      <c r="A227" s="85"/>
      <c r="B227" s="89"/>
      <c r="C227" s="86"/>
      <c r="D227" s="87"/>
      <c r="E227" s="94"/>
      <c r="F227" s="85"/>
      <c r="G227" s="90"/>
      <c r="H227" s="91"/>
      <c r="I227" s="91"/>
      <c r="J227" s="85"/>
      <c r="K227" s="91"/>
      <c r="L227" s="85"/>
      <c r="M227" s="85"/>
      <c r="N227" s="91"/>
      <c r="O227" s="85"/>
      <c r="P227" s="91"/>
      <c r="Q227" s="85"/>
      <c r="R227" s="85"/>
      <c r="S227" s="85"/>
      <c r="T227" s="88"/>
      <c r="U227" s="85"/>
      <c r="V227" s="85"/>
      <c r="W227" s="88"/>
      <c r="X227" s="85"/>
      <c r="Y227" s="88"/>
    </row>
    <row r="228" spans="1:25" x14ac:dyDescent="0.25">
      <c r="A228" s="85"/>
      <c r="B228" s="89"/>
      <c r="C228" s="86"/>
      <c r="D228" s="87"/>
      <c r="E228" s="94"/>
      <c r="F228" s="85"/>
      <c r="G228" s="90"/>
      <c r="H228" s="91"/>
      <c r="I228" s="91"/>
      <c r="J228" s="85"/>
      <c r="K228" s="91"/>
      <c r="L228" s="85"/>
      <c r="M228" s="85"/>
      <c r="N228" s="91"/>
      <c r="O228" s="85"/>
      <c r="P228" s="91"/>
      <c r="Q228" s="85"/>
      <c r="R228" s="85"/>
      <c r="S228" s="85"/>
      <c r="T228" s="88"/>
      <c r="U228" s="85"/>
      <c r="V228" s="85"/>
      <c r="W228" s="88"/>
      <c r="X228" s="85"/>
      <c r="Y228" s="88"/>
    </row>
    <row r="229" spans="1:25" x14ac:dyDescent="0.25">
      <c r="A229" s="85"/>
      <c r="B229" s="89"/>
      <c r="C229" s="86"/>
      <c r="D229" s="87"/>
      <c r="E229" s="94"/>
      <c r="F229" s="85"/>
      <c r="G229" s="90"/>
      <c r="H229" s="91"/>
      <c r="I229" s="91"/>
      <c r="J229" s="85"/>
      <c r="K229" s="91"/>
      <c r="L229" s="85"/>
      <c r="M229" s="85"/>
      <c r="N229" s="91"/>
      <c r="O229" s="85"/>
      <c r="P229" s="91"/>
      <c r="Q229" s="85"/>
      <c r="R229" s="85"/>
      <c r="S229" s="85"/>
      <c r="T229" s="88"/>
      <c r="U229" s="85"/>
      <c r="V229" s="85"/>
      <c r="W229" s="88"/>
      <c r="X229" s="85"/>
      <c r="Y229" s="88"/>
    </row>
    <row r="230" spans="1:25" x14ac:dyDescent="0.25">
      <c r="A230" s="85"/>
      <c r="B230" s="89"/>
      <c r="C230" s="86"/>
      <c r="D230" s="87"/>
      <c r="E230" s="94"/>
      <c r="F230" s="85"/>
      <c r="G230" s="90"/>
      <c r="H230" s="91"/>
      <c r="I230" s="91"/>
      <c r="J230" s="85"/>
      <c r="K230" s="91"/>
      <c r="L230" s="85"/>
      <c r="M230" s="85"/>
      <c r="N230" s="91"/>
      <c r="O230" s="85"/>
      <c r="P230" s="91"/>
      <c r="Q230" s="85"/>
      <c r="R230" s="85"/>
      <c r="S230" s="85"/>
      <c r="T230" s="88"/>
      <c r="U230" s="85"/>
      <c r="V230" s="85"/>
      <c r="W230" s="88"/>
      <c r="X230" s="85"/>
      <c r="Y230" s="88"/>
    </row>
    <row r="231" spans="1:25" x14ac:dyDescent="0.25">
      <c r="A231" s="85"/>
      <c r="B231" s="89"/>
      <c r="C231" s="86"/>
      <c r="D231" s="87"/>
      <c r="E231" s="94"/>
      <c r="F231" s="85"/>
      <c r="G231" s="90"/>
      <c r="H231" s="91"/>
      <c r="I231" s="91"/>
      <c r="J231" s="85"/>
      <c r="K231" s="91"/>
      <c r="L231" s="85"/>
      <c r="M231" s="85"/>
      <c r="N231" s="91"/>
      <c r="O231" s="85"/>
      <c r="P231" s="91"/>
      <c r="Q231" s="85"/>
      <c r="R231" s="85"/>
      <c r="S231" s="85"/>
      <c r="T231" s="88"/>
      <c r="U231" s="85"/>
      <c r="V231" s="85"/>
      <c r="W231" s="88"/>
      <c r="X231" s="85"/>
      <c r="Y231" s="88"/>
    </row>
    <row r="232" spans="1:25" x14ac:dyDescent="0.25">
      <c r="A232" s="85"/>
      <c r="B232" s="89"/>
      <c r="C232" s="86"/>
      <c r="D232" s="87"/>
      <c r="E232" s="94"/>
      <c r="F232" s="85"/>
      <c r="G232" s="90"/>
      <c r="H232" s="91"/>
      <c r="I232" s="91"/>
      <c r="J232" s="85"/>
      <c r="K232" s="91"/>
      <c r="L232" s="85"/>
      <c r="M232" s="85"/>
      <c r="N232" s="91"/>
      <c r="O232" s="85"/>
      <c r="P232" s="91"/>
      <c r="Q232" s="85"/>
      <c r="R232" s="85"/>
      <c r="S232" s="85"/>
      <c r="T232" s="88"/>
      <c r="U232" s="85"/>
      <c r="V232" s="85"/>
      <c r="W232" s="88"/>
      <c r="X232" s="85"/>
      <c r="Y232" s="88"/>
    </row>
    <row r="233" spans="1:25" x14ac:dyDescent="0.25">
      <c r="A233" s="85"/>
      <c r="B233" s="89"/>
      <c r="C233" s="86"/>
      <c r="D233" s="87"/>
      <c r="E233" s="94"/>
      <c r="F233" s="85"/>
      <c r="G233" s="90"/>
      <c r="H233" s="91"/>
      <c r="I233" s="91"/>
      <c r="J233" s="85"/>
      <c r="K233" s="91"/>
      <c r="L233" s="85"/>
      <c r="M233" s="85"/>
      <c r="N233" s="91"/>
      <c r="O233" s="85"/>
      <c r="P233" s="91"/>
      <c r="Q233" s="85"/>
      <c r="R233" s="85"/>
      <c r="S233" s="85"/>
      <c r="T233" s="88"/>
      <c r="U233" s="85"/>
      <c r="V233" s="85"/>
      <c r="W233" s="88"/>
      <c r="X233" s="85"/>
      <c r="Y233" s="88"/>
    </row>
    <row r="234" spans="1:25" x14ac:dyDescent="0.25">
      <c r="A234" s="85"/>
      <c r="B234" s="89"/>
      <c r="C234" s="86"/>
      <c r="D234" s="87"/>
      <c r="E234" s="94"/>
      <c r="F234" s="85"/>
      <c r="G234" s="90"/>
      <c r="H234" s="91"/>
      <c r="I234" s="91"/>
      <c r="J234" s="85"/>
      <c r="K234" s="91"/>
      <c r="L234" s="85"/>
      <c r="M234" s="85"/>
      <c r="N234" s="91"/>
      <c r="O234" s="85"/>
      <c r="P234" s="91"/>
      <c r="Q234" s="85"/>
      <c r="R234" s="85"/>
      <c r="S234" s="85"/>
      <c r="T234" s="88"/>
      <c r="U234" s="85"/>
      <c r="V234" s="85"/>
      <c r="W234" s="88"/>
      <c r="X234" s="85"/>
      <c r="Y234" s="88"/>
    </row>
    <row r="235" spans="1:25" x14ac:dyDescent="0.25">
      <c r="A235" s="85"/>
      <c r="B235" s="89"/>
      <c r="C235" s="86"/>
      <c r="D235" s="87"/>
      <c r="E235" s="94"/>
      <c r="F235" s="85"/>
      <c r="G235" s="90"/>
      <c r="H235" s="91"/>
      <c r="I235" s="91"/>
      <c r="J235" s="85"/>
      <c r="K235" s="91"/>
      <c r="L235" s="85"/>
      <c r="M235" s="85"/>
      <c r="N235" s="91"/>
      <c r="O235" s="85"/>
      <c r="P235" s="91"/>
      <c r="Q235" s="85"/>
      <c r="R235" s="85"/>
      <c r="S235" s="85"/>
      <c r="T235" s="88"/>
      <c r="U235" s="85"/>
      <c r="V235" s="85"/>
      <c r="W235" s="88"/>
      <c r="X235" s="85"/>
      <c r="Y235" s="88"/>
    </row>
    <row r="236" spans="1:25" x14ac:dyDescent="0.25">
      <c r="A236" s="85"/>
      <c r="B236" s="89"/>
      <c r="C236" s="86"/>
      <c r="D236" s="87"/>
      <c r="E236" s="94"/>
      <c r="F236" s="85"/>
      <c r="G236" s="90"/>
      <c r="H236" s="91"/>
      <c r="I236" s="91"/>
      <c r="J236" s="85"/>
      <c r="K236" s="91"/>
      <c r="L236" s="85"/>
      <c r="M236" s="85"/>
      <c r="N236" s="91"/>
      <c r="O236" s="85"/>
      <c r="P236" s="91"/>
      <c r="Q236" s="85"/>
      <c r="R236" s="85"/>
      <c r="S236" s="85"/>
      <c r="T236" s="88"/>
      <c r="U236" s="85"/>
      <c r="V236" s="85"/>
      <c r="W236" s="88"/>
      <c r="X236" s="85"/>
      <c r="Y236" s="88"/>
    </row>
    <row r="237" spans="1:25" x14ac:dyDescent="0.25">
      <c r="A237" s="85"/>
      <c r="B237" s="89"/>
      <c r="C237" s="86"/>
      <c r="D237" s="87"/>
      <c r="E237" s="94"/>
      <c r="F237" s="85"/>
      <c r="G237" s="90"/>
      <c r="H237" s="91"/>
      <c r="I237" s="91"/>
      <c r="J237" s="85"/>
      <c r="K237" s="91"/>
      <c r="L237" s="85"/>
      <c r="M237" s="85"/>
      <c r="N237" s="91"/>
      <c r="O237" s="85"/>
      <c r="P237" s="91"/>
      <c r="Q237" s="85"/>
      <c r="R237" s="85"/>
      <c r="S237" s="85"/>
      <c r="T237" s="88"/>
      <c r="U237" s="85"/>
      <c r="V237" s="85"/>
      <c r="W237" s="88"/>
      <c r="X237" s="85"/>
      <c r="Y237" s="88"/>
    </row>
    <row r="238" spans="1:25" x14ac:dyDescent="0.25">
      <c r="A238" s="85"/>
      <c r="B238" s="89"/>
      <c r="C238" s="86"/>
      <c r="D238" s="87"/>
      <c r="E238" s="94"/>
      <c r="F238" s="85"/>
      <c r="G238" s="90"/>
      <c r="H238" s="91"/>
      <c r="I238" s="91"/>
      <c r="J238" s="85"/>
      <c r="K238" s="91"/>
      <c r="L238" s="85"/>
      <c r="M238" s="85"/>
      <c r="N238" s="91"/>
      <c r="O238" s="85"/>
      <c r="P238" s="91"/>
      <c r="Q238" s="85"/>
      <c r="R238" s="85"/>
      <c r="S238" s="85"/>
      <c r="T238" s="88"/>
      <c r="U238" s="85"/>
      <c r="V238" s="85"/>
      <c r="W238" s="88"/>
      <c r="X238" s="85"/>
      <c r="Y238" s="88"/>
    </row>
    <row r="239" spans="1:25" x14ac:dyDescent="0.25">
      <c r="A239" s="85"/>
      <c r="B239" s="89"/>
      <c r="C239" s="86"/>
      <c r="D239" s="87"/>
      <c r="E239" s="94"/>
      <c r="F239" s="85"/>
      <c r="G239" s="90"/>
      <c r="H239" s="91"/>
      <c r="I239" s="91"/>
      <c r="J239" s="85"/>
      <c r="K239" s="91"/>
      <c r="L239" s="85"/>
      <c r="M239" s="85"/>
      <c r="N239" s="91"/>
      <c r="O239" s="85"/>
      <c r="P239" s="91"/>
      <c r="Q239" s="85"/>
      <c r="R239" s="85"/>
      <c r="S239" s="85"/>
      <c r="T239" s="88"/>
      <c r="U239" s="85"/>
      <c r="V239" s="85"/>
      <c r="W239" s="88"/>
      <c r="X239" s="85"/>
      <c r="Y239" s="88"/>
    </row>
    <row r="240" spans="1:25" x14ac:dyDescent="0.25">
      <c r="A240" s="85"/>
      <c r="B240" s="89"/>
      <c r="C240" s="86"/>
      <c r="D240" s="87"/>
      <c r="E240" s="94"/>
      <c r="F240" s="85"/>
      <c r="G240" s="90"/>
      <c r="H240" s="91"/>
      <c r="I240" s="91"/>
      <c r="J240" s="85"/>
      <c r="K240" s="91"/>
      <c r="L240" s="85"/>
      <c r="M240" s="85"/>
      <c r="N240" s="91"/>
      <c r="O240" s="85"/>
      <c r="P240" s="91"/>
      <c r="Q240" s="85"/>
      <c r="R240" s="85"/>
      <c r="S240" s="85"/>
      <c r="T240" s="88"/>
      <c r="U240" s="85"/>
      <c r="V240" s="85"/>
      <c r="W240" s="88"/>
      <c r="X240" s="85"/>
      <c r="Y240" s="88"/>
    </row>
    <row r="241" spans="1:25" x14ac:dyDescent="0.25">
      <c r="A241" s="85"/>
      <c r="B241" s="89"/>
      <c r="C241" s="86"/>
      <c r="D241" s="87"/>
      <c r="E241" s="94"/>
      <c r="F241" s="85"/>
      <c r="G241" s="90"/>
      <c r="H241" s="91"/>
      <c r="I241" s="91"/>
      <c r="J241" s="85"/>
      <c r="K241" s="91"/>
      <c r="L241" s="85"/>
      <c r="M241" s="85"/>
      <c r="N241" s="91"/>
      <c r="O241" s="85"/>
      <c r="P241" s="91"/>
      <c r="Q241" s="85"/>
      <c r="R241" s="85"/>
      <c r="S241" s="85"/>
      <c r="T241" s="88"/>
      <c r="U241" s="85"/>
      <c r="V241" s="85"/>
      <c r="W241" s="88"/>
      <c r="X241" s="85"/>
      <c r="Y241" s="88"/>
    </row>
    <row r="242" spans="1:25" x14ac:dyDescent="0.25">
      <c r="A242" s="85"/>
      <c r="B242" s="89"/>
      <c r="C242" s="86"/>
      <c r="D242" s="87"/>
      <c r="E242" s="94"/>
      <c r="F242" s="85"/>
      <c r="G242" s="90"/>
      <c r="H242" s="91"/>
      <c r="I242" s="91"/>
      <c r="J242" s="85"/>
      <c r="K242" s="91"/>
      <c r="L242" s="85"/>
      <c r="M242" s="85"/>
      <c r="N242" s="91"/>
      <c r="O242" s="85"/>
      <c r="P242" s="91"/>
      <c r="Q242" s="85"/>
      <c r="R242" s="85"/>
      <c r="S242" s="85"/>
      <c r="T242" s="88"/>
      <c r="U242" s="85"/>
      <c r="V242" s="85"/>
      <c r="W242" s="88"/>
      <c r="X242" s="85"/>
      <c r="Y242" s="88"/>
    </row>
    <row r="243" spans="1:25" x14ac:dyDescent="0.25">
      <c r="A243" s="85"/>
      <c r="B243" s="89"/>
      <c r="C243" s="86"/>
      <c r="D243" s="87"/>
      <c r="E243" s="94"/>
      <c r="F243" s="85"/>
      <c r="G243" s="90"/>
      <c r="H243" s="91"/>
      <c r="I243" s="91"/>
      <c r="J243" s="85"/>
      <c r="K243" s="91"/>
      <c r="L243" s="85"/>
      <c r="M243" s="85"/>
      <c r="N243" s="91"/>
      <c r="O243" s="85"/>
      <c r="P243" s="91"/>
      <c r="Q243" s="85"/>
      <c r="R243" s="85"/>
      <c r="S243" s="85"/>
      <c r="T243" s="88"/>
      <c r="U243" s="85"/>
      <c r="V243" s="85"/>
      <c r="W243" s="88"/>
      <c r="X243" s="85"/>
      <c r="Y243" s="88"/>
    </row>
    <row r="244" spans="1:25" x14ac:dyDescent="0.25">
      <c r="A244" s="85"/>
      <c r="B244" s="89"/>
      <c r="C244" s="86"/>
      <c r="D244" s="87"/>
      <c r="E244" s="94"/>
      <c r="F244" s="85"/>
      <c r="G244" s="90"/>
      <c r="H244" s="91"/>
      <c r="I244" s="91"/>
      <c r="J244" s="85"/>
      <c r="K244" s="91"/>
      <c r="L244" s="85"/>
      <c r="M244" s="85"/>
      <c r="N244" s="91"/>
      <c r="O244" s="85"/>
      <c r="P244" s="91"/>
      <c r="Q244" s="85"/>
      <c r="R244" s="85"/>
      <c r="S244" s="85"/>
      <c r="T244" s="88"/>
      <c r="U244" s="85"/>
      <c r="V244" s="85"/>
      <c r="W244" s="88"/>
      <c r="X244" s="85"/>
      <c r="Y244" s="88"/>
    </row>
    <row r="245" spans="1:25" x14ac:dyDescent="0.25">
      <c r="A245" s="85"/>
      <c r="B245" s="89"/>
      <c r="C245" s="86"/>
      <c r="D245" s="87"/>
      <c r="E245" s="94"/>
      <c r="F245" s="85"/>
      <c r="G245" s="90"/>
      <c r="H245" s="91"/>
      <c r="I245" s="91"/>
      <c r="J245" s="85"/>
      <c r="K245" s="91"/>
      <c r="L245" s="85"/>
      <c r="M245" s="85"/>
      <c r="N245" s="91"/>
      <c r="O245" s="85"/>
      <c r="P245" s="91"/>
      <c r="Q245" s="85"/>
      <c r="R245" s="85"/>
      <c r="S245" s="85"/>
      <c r="T245" s="88"/>
      <c r="U245" s="85"/>
      <c r="V245" s="85"/>
      <c r="W245" s="88"/>
      <c r="X245" s="85"/>
      <c r="Y245" s="88"/>
    </row>
    <row r="246" spans="1:25" x14ac:dyDescent="0.25">
      <c r="A246" s="85"/>
      <c r="B246" s="89"/>
      <c r="C246" s="86"/>
      <c r="D246" s="87"/>
      <c r="E246" s="94"/>
      <c r="F246" s="85"/>
      <c r="G246" s="90"/>
      <c r="H246" s="91"/>
      <c r="I246" s="91"/>
      <c r="J246" s="85"/>
      <c r="K246" s="91"/>
      <c r="L246" s="85"/>
      <c r="M246" s="85"/>
      <c r="N246" s="91"/>
      <c r="O246" s="85"/>
      <c r="P246" s="91"/>
      <c r="Q246" s="85"/>
      <c r="R246" s="85"/>
      <c r="S246" s="85"/>
      <c r="T246" s="88"/>
      <c r="U246" s="85"/>
      <c r="V246" s="85"/>
      <c r="W246" s="88"/>
      <c r="X246" s="85"/>
      <c r="Y246" s="88"/>
    </row>
    <row r="247" spans="1:25" x14ac:dyDescent="0.25">
      <c r="A247" s="85"/>
      <c r="B247" s="89"/>
      <c r="C247" s="86"/>
      <c r="D247" s="87"/>
      <c r="E247" s="94"/>
      <c r="F247" s="85"/>
      <c r="G247" s="90"/>
      <c r="H247" s="91"/>
      <c r="I247" s="91"/>
      <c r="J247" s="85"/>
      <c r="K247" s="91"/>
      <c r="L247" s="85"/>
      <c r="M247" s="85"/>
      <c r="N247" s="91"/>
      <c r="O247" s="85"/>
      <c r="P247" s="91"/>
      <c r="Q247" s="85"/>
      <c r="R247" s="85"/>
      <c r="S247" s="85"/>
      <c r="T247" s="88"/>
      <c r="U247" s="85"/>
      <c r="V247" s="85"/>
      <c r="W247" s="88"/>
      <c r="X247" s="85"/>
      <c r="Y247" s="88"/>
    </row>
    <row r="248" spans="1:25" x14ac:dyDescent="0.25">
      <c r="A248" s="85"/>
      <c r="B248" s="89"/>
      <c r="C248" s="86"/>
      <c r="D248" s="87"/>
      <c r="E248" s="94"/>
      <c r="F248" s="85"/>
      <c r="G248" s="90"/>
      <c r="H248" s="91"/>
      <c r="I248" s="91"/>
      <c r="J248" s="85"/>
      <c r="K248" s="91"/>
      <c r="L248" s="85"/>
      <c r="M248" s="85"/>
      <c r="N248" s="91"/>
      <c r="O248" s="85"/>
      <c r="P248" s="91"/>
      <c r="Q248" s="85"/>
      <c r="R248" s="85"/>
      <c r="S248" s="85"/>
      <c r="T248" s="88"/>
      <c r="U248" s="85"/>
      <c r="V248" s="85"/>
      <c r="W248" s="88"/>
      <c r="X248" s="85"/>
      <c r="Y248" s="88"/>
    </row>
    <row r="249" spans="1:25" x14ac:dyDescent="0.25">
      <c r="A249" s="85"/>
      <c r="B249" s="89"/>
      <c r="C249" s="86"/>
      <c r="D249" s="87"/>
      <c r="E249" s="94"/>
      <c r="F249" s="85"/>
      <c r="G249" s="90"/>
      <c r="H249" s="91"/>
      <c r="I249" s="91"/>
      <c r="J249" s="85"/>
      <c r="K249" s="91"/>
      <c r="L249" s="85"/>
      <c r="M249" s="85"/>
      <c r="N249" s="91"/>
      <c r="O249" s="85"/>
      <c r="P249" s="91"/>
      <c r="Q249" s="85"/>
      <c r="R249" s="85"/>
      <c r="S249" s="85"/>
      <c r="T249" s="88"/>
      <c r="U249" s="85"/>
      <c r="V249" s="85"/>
      <c r="W249" s="88"/>
      <c r="X249" s="85"/>
      <c r="Y249" s="88"/>
    </row>
    <row r="250" spans="1:25" x14ac:dyDescent="0.25">
      <c r="A250" s="85"/>
      <c r="B250" s="89"/>
      <c r="C250" s="86"/>
      <c r="D250" s="87"/>
      <c r="E250" s="94"/>
      <c r="F250" s="85"/>
      <c r="G250" s="90"/>
      <c r="H250" s="91"/>
      <c r="I250" s="91"/>
      <c r="J250" s="85"/>
      <c r="K250" s="91"/>
      <c r="L250" s="85"/>
      <c r="M250" s="85"/>
      <c r="N250" s="91"/>
      <c r="O250" s="85"/>
      <c r="P250" s="91"/>
      <c r="Q250" s="85"/>
      <c r="R250" s="85"/>
      <c r="S250" s="85"/>
      <c r="T250" s="88"/>
      <c r="U250" s="85"/>
      <c r="V250" s="85"/>
      <c r="W250" s="88"/>
      <c r="X250" s="85"/>
      <c r="Y250" s="88"/>
    </row>
    <row r="251" spans="1:25" x14ac:dyDescent="0.25">
      <c r="A251" s="85"/>
      <c r="B251" s="89"/>
      <c r="C251" s="86"/>
      <c r="D251" s="87"/>
      <c r="E251" s="94"/>
      <c r="F251" s="85"/>
      <c r="G251" s="90"/>
      <c r="H251" s="91"/>
      <c r="I251" s="91"/>
      <c r="J251" s="85"/>
      <c r="K251" s="91"/>
      <c r="L251" s="85"/>
      <c r="M251" s="85"/>
      <c r="N251" s="91"/>
      <c r="O251" s="85"/>
      <c r="P251" s="91"/>
      <c r="Q251" s="85"/>
      <c r="R251" s="85"/>
      <c r="S251" s="85"/>
      <c r="T251" s="88"/>
      <c r="U251" s="85"/>
      <c r="V251" s="85"/>
      <c r="W251" s="88"/>
      <c r="X251" s="85"/>
      <c r="Y251" s="88"/>
    </row>
    <row r="252" spans="1:25" x14ac:dyDescent="0.25">
      <c r="A252" s="85"/>
      <c r="B252" s="89"/>
      <c r="C252" s="86"/>
      <c r="D252" s="87"/>
      <c r="E252" s="94"/>
      <c r="F252" s="85"/>
      <c r="G252" s="90"/>
      <c r="H252" s="91"/>
      <c r="I252" s="91"/>
      <c r="J252" s="85"/>
      <c r="K252" s="91"/>
      <c r="L252" s="85"/>
      <c r="M252" s="85"/>
      <c r="N252" s="91"/>
      <c r="O252" s="85"/>
      <c r="P252" s="91"/>
      <c r="Q252" s="85"/>
      <c r="R252" s="85"/>
      <c r="S252" s="85"/>
      <c r="T252" s="88"/>
      <c r="U252" s="85"/>
      <c r="V252" s="85"/>
      <c r="W252" s="88"/>
      <c r="X252" s="85"/>
      <c r="Y252" s="88"/>
    </row>
    <row r="253" spans="1:25" x14ac:dyDescent="0.25">
      <c r="A253" s="85"/>
      <c r="B253" s="89"/>
      <c r="C253" s="86"/>
      <c r="D253" s="87"/>
      <c r="E253" s="94"/>
      <c r="F253" s="85"/>
      <c r="G253" s="90"/>
      <c r="H253" s="91"/>
      <c r="I253" s="91"/>
      <c r="J253" s="85"/>
      <c r="K253" s="91"/>
      <c r="L253" s="85"/>
      <c r="M253" s="85"/>
      <c r="N253" s="91"/>
      <c r="O253" s="85"/>
      <c r="P253" s="91"/>
      <c r="Q253" s="85"/>
      <c r="R253" s="85"/>
      <c r="S253" s="85"/>
      <c r="T253" s="88"/>
      <c r="U253" s="85"/>
      <c r="V253" s="85"/>
      <c r="W253" s="88"/>
      <c r="X253" s="85"/>
      <c r="Y253" s="88"/>
    </row>
    <row r="254" spans="1:25" x14ac:dyDescent="0.25">
      <c r="A254" s="85"/>
      <c r="B254" s="89"/>
      <c r="C254" s="86"/>
      <c r="D254" s="87"/>
      <c r="E254" s="94"/>
      <c r="F254" s="85"/>
      <c r="G254" s="90"/>
      <c r="H254" s="91"/>
      <c r="I254" s="91"/>
      <c r="J254" s="85"/>
      <c r="K254" s="91"/>
      <c r="L254" s="85"/>
      <c r="M254" s="85"/>
      <c r="N254" s="91"/>
      <c r="O254" s="85"/>
      <c r="P254" s="91"/>
      <c r="Q254" s="85"/>
      <c r="R254" s="85"/>
      <c r="S254" s="85"/>
      <c r="T254" s="88"/>
      <c r="U254" s="85"/>
      <c r="V254" s="85"/>
      <c r="W254" s="88"/>
      <c r="X254" s="85"/>
      <c r="Y254" s="88"/>
    </row>
    <row r="255" spans="1:25" x14ac:dyDescent="0.25">
      <c r="A255" s="85"/>
      <c r="B255" s="89"/>
      <c r="C255" s="86"/>
      <c r="D255" s="87"/>
      <c r="E255" s="94"/>
      <c r="F255" s="85"/>
      <c r="G255" s="90"/>
      <c r="H255" s="91"/>
      <c r="I255" s="91"/>
      <c r="J255" s="85"/>
      <c r="K255" s="91"/>
      <c r="L255" s="85"/>
      <c r="M255" s="85"/>
      <c r="N255" s="91"/>
      <c r="O255" s="85"/>
      <c r="P255" s="91"/>
      <c r="Q255" s="85"/>
      <c r="R255" s="85"/>
      <c r="S255" s="85"/>
      <c r="T255" s="88"/>
      <c r="U255" s="85"/>
      <c r="V255" s="85"/>
      <c r="W255" s="88"/>
      <c r="X255" s="85"/>
      <c r="Y255" s="88"/>
    </row>
    <row r="256" spans="1:25" x14ac:dyDescent="0.25">
      <c r="A256" s="85"/>
      <c r="B256" s="89"/>
      <c r="C256" s="86"/>
      <c r="D256" s="87"/>
      <c r="E256" s="94"/>
      <c r="F256" s="85"/>
      <c r="G256" s="90"/>
      <c r="H256" s="91"/>
      <c r="I256" s="91"/>
      <c r="J256" s="85"/>
      <c r="K256" s="91"/>
      <c r="L256" s="85"/>
      <c r="M256" s="85"/>
      <c r="N256" s="91"/>
      <c r="O256" s="85"/>
      <c r="P256" s="91"/>
      <c r="Q256" s="85"/>
      <c r="R256" s="85"/>
      <c r="S256" s="85"/>
      <c r="T256" s="88"/>
      <c r="U256" s="85"/>
      <c r="V256" s="85"/>
      <c r="W256" s="88"/>
      <c r="X256" s="85"/>
      <c r="Y256" s="88"/>
    </row>
    <row r="257" spans="1:25" x14ac:dyDescent="0.25">
      <c r="A257" s="85"/>
      <c r="B257" s="89"/>
      <c r="C257" s="86"/>
      <c r="D257" s="87"/>
      <c r="E257" s="94"/>
      <c r="F257" s="85"/>
      <c r="G257" s="90"/>
      <c r="H257" s="91"/>
      <c r="I257" s="91"/>
      <c r="J257" s="85"/>
      <c r="K257" s="91"/>
      <c r="L257" s="85"/>
      <c r="M257" s="85"/>
      <c r="N257" s="91"/>
      <c r="O257" s="85"/>
      <c r="P257" s="91"/>
      <c r="Q257" s="85"/>
      <c r="R257" s="85"/>
      <c r="S257" s="85"/>
      <c r="T257" s="88"/>
      <c r="U257" s="85"/>
      <c r="V257" s="85"/>
      <c r="W257" s="88"/>
      <c r="X257" s="85"/>
      <c r="Y257" s="88"/>
    </row>
    <row r="258" spans="1:25" x14ac:dyDescent="0.25">
      <c r="A258" s="85"/>
      <c r="B258" s="89"/>
      <c r="C258" s="86"/>
      <c r="D258" s="87"/>
      <c r="E258" s="94"/>
      <c r="F258" s="85"/>
      <c r="G258" s="90"/>
      <c r="H258" s="91"/>
      <c r="I258" s="91"/>
      <c r="J258" s="85"/>
      <c r="K258" s="91"/>
      <c r="L258" s="85"/>
      <c r="M258" s="85"/>
      <c r="N258" s="91"/>
      <c r="O258" s="85"/>
      <c r="P258" s="91"/>
      <c r="Q258" s="85"/>
      <c r="R258" s="85"/>
      <c r="S258" s="85"/>
      <c r="T258" s="88"/>
      <c r="U258" s="85"/>
      <c r="V258" s="85"/>
      <c r="W258" s="88"/>
      <c r="X258" s="85"/>
      <c r="Y258" s="88"/>
    </row>
    <row r="259" spans="1:25" x14ac:dyDescent="0.25">
      <c r="A259" s="85"/>
      <c r="B259" s="89"/>
      <c r="C259" s="86"/>
      <c r="D259" s="87"/>
      <c r="E259" s="94"/>
      <c r="F259" s="85"/>
      <c r="G259" s="90"/>
      <c r="H259" s="91"/>
      <c r="I259" s="91"/>
      <c r="J259" s="85"/>
      <c r="K259" s="91"/>
      <c r="L259" s="85"/>
      <c r="M259" s="85"/>
      <c r="N259" s="91"/>
      <c r="O259" s="85"/>
      <c r="P259" s="91"/>
      <c r="Q259" s="85"/>
      <c r="R259" s="85"/>
      <c r="S259" s="85"/>
      <c r="T259" s="88"/>
      <c r="U259" s="85"/>
      <c r="V259" s="85"/>
      <c r="W259" s="88"/>
      <c r="X259" s="85"/>
      <c r="Y259" s="88"/>
    </row>
    <row r="260" spans="1:25" x14ac:dyDescent="0.25">
      <c r="A260" s="85"/>
      <c r="B260" s="89"/>
      <c r="C260" s="86"/>
      <c r="D260" s="87"/>
      <c r="E260" s="94"/>
      <c r="F260" s="85"/>
      <c r="G260" s="90"/>
      <c r="H260" s="91"/>
      <c r="I260" s="91"/>
      <c r="J260" s="85"/>
      <c r="K260" s="91"/>
      <c r="L260" s="85"/>
      <c r="M260" s="85"/>
      <c r="N260" s="91"/>
      <c r="O260" s="85"/>
      <c r="P260" s="91"/>
      <c r="Q260" s="85"/>
      <c r="R260" s="85"/>
      <c r="S260" s="85"/>
      <c r="T260" s="88"/>
      <c r="U260" s="85"/>
      <c r="V260" s="85"/>
      <c r="W260" s="88"/>
      <c r="X260" s="85"/>
      <c r="Y260" s="88"/>
    </row>
    <row r="261" spans="1:25" x14ac:dyDescent="0.25">
      <c r="A261" s="85"/>
      <c r="B261" s="89"/>
      <c r="C261" s="86"/>
      <c r="D261" s="87"/>
      <c r="E261" s="94"/>
      <c r="F261" s="85"/>
      <c r="G261" s="90"/>
      <c r="H261" s="91"/>
      <c r="I261" s="91"/>
      <c r="J261" s="85"/>
      <c r="K261" s="91"/>
      <c r="L261" s="85"/>
      <c r="M261" s="85"/>
      <c r="N261" s="91"/>
      <c r="O261" s="85"/>
      <c r="P261" s="91"/>
      <c r="Q261" s="85"/>
      <c r="R261" s="85"/>
      <c r="S261" s="85"/>
      <c r="T261" s="88"/>
      <c r="U261" s="85"/>
      <c r="V261" s="85"/>
      <c r="W261" s="88"/>
      <c r="X261" s="85"/>
      <c r="Y261" s="88"/>
    </row>
    <row r="262" spans="1:25" x14ac:dyDescent="0.25">
      <c r="A262" s="85"/>
      <c r="B262" s="89"/>
      <c r="C262" s="86"/>
      <c r="D262" s="87"/>
      <c r="E262" s="94"/>
      <c r="F262" s="85"/>
      <c r="G262" s="90"/>
      <c r="H262" s="91"/>
      <c r="I262" s="91"/>
      <c r="J262" s="85"/>
      <c r="K262" s="91"/>
      <c r="L262" s="85"/>
      <c r="M262" s="85"/>
      <c r="N262" s="91"/>
      <c r="O262" s="85"/>
      <c r="P262" s="91"/>
      <c r="Q262" s="85"/>
      <c r="R262" s="85"/>
      <c r="S262" s="85"/>
      <c r="T262" s="88"/>
      <c r="U262" s="85"/>
      <c r="V262" s="85"/>
      <c r="W262" s="88"/>
      <c r="X262" s="85"/>
      <c r="Y262" s="88"/>
    </row>
    <row r="263" spans="1:25" x14ac:dyDescent="0.25">
      <c r="A263" s="85"/>
      <c r="B263" s="89"/>
      <c r="C263" s="86"/>
      <c r="D263" s="87"/>
      <c r="E263" s="94"/>
      <c r="F263" s="85"/>
      <c r="G263" s="90"/>
      <c r="H263" s="91"/>
      <c r="I263" s="91"/>
      <c r="J263" s="85"/>
      <c r="K263" s="91"/>
      <c r="L263" s="85"/>
      <c r="M263" s="85"/>
      <c r="N263" s="91"/>
      <c r="O263" s="85"/>
      <c r="P263" s="91"/>
      <c r="Q263" s="85"/>
      <c r="R263" s="85"/>
      <c r="S263" s="85"/>
      <c r="T263" s="88"/>
      <c r="U263" s="85"/>
      <c r="V263" s="85"/>
      <c r="W263" s="88"/>
      <c r="X263" s="85"/>
      <c r="Y263" s="88"/>
    </row>
    <row r="264" spans="1:25" x14ac:dyDescent="0.25">
      <c r="A264" s="85"/>
      <c r="B264" s="89"/>
      <c r="C264" s="86"/>
      <c r="D264" s="87"/>
      <c r="E264" s="94"/>
      <c r="F264" s="85"/>
      <c r="G264" s="90"/>
      <c r="H264" s="91"/>
      <c r="I264" s="91"/>
      <c r="J264" s="85"/>
      <c r="K264" s="91"/>
      <c r="L264" s="85"/>
      <c r="M264" s="85"/>
      <c r="N264" s="91"/>
      <c r="O264" s="85"/>
      <c r="P264" s="91"/>
      <c r="Q264" s="85"/>
      <c r="R264" s="85"/>
      <c r="S264" s="85"/>
      <c r="T264" s="88"/>
      <c r="U264" s="85"/>
      <c r="V264" s="85"/>
      <c r="W264" s="88"/>
      <c r="X264" s="85"/>
      <c r="Y264" s="88"/>
    </row>
    <row r="265" spans="1:25" x14ac:dyDescent="0.25">
      <c r="A265" s="85"/>
      <c r="B265" s="89"/>
      <c r="C265" s="86"/>
      <c r="D265" s="87"/>
      <c r="E265" s="94"/>
      <c r="F265" s="85"/>
      <c r="G265" s="90"/>
      <c r="H265" s="91"/>
      <c r="I265" s="91"/>
      <c r="J265" s="85"/>
      <c r="K265" s="91"/>
      <c r="L265" s="85"/>
      <c r="M265" s="85"/>
      <c r="N265" s="91"/>
      <c r="O265" s="85"/>
      <c r="P265" s="91"/>
      <c r="Q265" s="85"/>
      <c r="R265" s="85"/>
      <c r="S265" s="85"/>
      <c r="T265" s="88"/>
      <c r="U265" s="85"/>
      <c r="V265" s="85"/>
      <c r="W265" s="88"/>
      <c r="X265" s="85"/>
      <c r="Y265" s="88"/>
    </row>
    <row r="266" spans="1:25" x14ac:dyDescent="0.25">
      <c r="A266" s="85"/>
      <c r="B266" s="89"/>
      <c r="C266" s="86"/>
      <c r="D266" s="87"/>
      <c r="E266" s="94"/>
      <c r="F266" s="85"/>
      <c r="G266" s="90"/>
      <c r="H266" s="91"/>
      <c r="I266" s="91"/>
      <c r="J266" s="85"/>
      <c r="K266" s="91"/>
      <c r="L266" s="85"/>
      <c r="M266" s="85"/>
      <c r="N266" s="91"/>
      <c r="O266" s="85"/>
      <c r="P266" s="91"/>
      <c r="Q266" s="85"/>
      <c r="R266" s="85"/>
      <c r="S266" s="85"/>
      <c r="T266" s="88"/>
      <c r="U266" s="85"/>
      <c r="V266" s="85"/>
      <c r="W266" s="88"/>
      <c r="X266" s="85"/>
      <c r="Y266" s="88"/>
    </row>
    <row r="267" spans="1:25" x14ac:dyDescent="0.25">
      <c r="A267" s="85"/>
      <c r="B267" s="89"/>
      <c r="C267" s="86"/>
      <c r="D267" s="87"/>
      <c r="E267" s="94"/>
      <c r="F267" s="85"/>
      <c r="G267" s="90"/>
      <c r="H267" s="91"/>
      <c r="I267" s="91"/>
      <c r="J267" s="85"/>
      <c r="K267" s="91"/>
      <c r="L267" s="85"/>
      <c r="M267" s="85"/>
      <c r="N267" s="91"/>
      <c r="O267" s="85"/>
      <c r="P267" s="91"/>
      <c r="Q267" s="85"/>
      <c r="R267" s="85"/>
      <c r="S267" s="85"/>
      <c r="T267" s="88"/>
      <c r="U267" s="85"/>
      <c r="V267" s="85"/>
      <c r="W267" s="88"/>
      <c r="X267" s="85"/>
      <c r="Y267" s="88"/>
    </row>
    <row r="268" spans="1:25" x14ac:dyDescent="0.25">
      <c r="A268" s="85"/>
      <c r="B268" s="89"/>
      <c r="C268" s="86"/>
      <c r="D268" s="87"/>
      <c r="E268" s="94"/>
      <c r="F268" s="85"/>
      <c r="G268" s="90"/>
      <c r="H268" s="91"/>
      <c r="I268" s="91"/>
      <c r="J268" s="85"/>
      <c r="K268" s="91"/>
      <c r="L268" s="85"/>
      <c r="M268" s="85"/>
      <c r="N268" s="91"/>
      <c r="O268" s="85"/>
      <c r="P268" s="91"/>
      <c r="Q268" s="85"/>
      <c r="R268" s="85"/>
      <c r="S268" s="85"/>
      <c r="T268" s="88"/>
      <c r="U268" s="85"/>
      <c r="V268" s="85"/>
      <c r="W268" s="88"/>
      <c r="X268" s="85"/>
      <c r="Y268" s="88"/>
    </row>
    <row r="269" spans="1:25" x14ac:dyDescent="0.25">
      <c r="A269" s="85"/>
      <c r="B269" s="89"/>
      <c r="C269" s="86"/>
      <c r="D269" s="87"/>
      <c r="E269" s="94"/>
      <c r="F269" s="85"/>
      <c r="G269" s="90"/>
      <c r="H269" s="91"/>
      <c r="I269" s="91"/>
      <c r="J269" s="85"/>
      <c r="K269" s="91"/>
      <c r="L269" s="85"/>
      <c r="M269" s="85"/>
      <c r="N269" s="91"/>
      <c r="O269" s="85"/>
      <c r="P269" s="91"/>
      <c r="Q269" s="85"/>
      <c r="R269" s="85"/>
      <c r="S269" s="85"/>
      <c r="T269" s="88"/>
      <c r="U269" s="85"/>
      <c r="V269" s="85"/>
      <c r="W269" s="88"/>
      <c r="X269" s="85"/>
      <c r="Y269" s="88"/>
    </row>
    <row r="270" spans="1:25" x14ac:dyDescent="0.25">
      <c r="A270" s="85"/>
      <c r="B270" s="89"/>
      <c r="C270" s="86"/>
      <c r="D270" s="87"/>
      <c r="E270" s="94"/>
      <c r="F270" s="85"/>
      <c r="G270" s="90"/>
      <c r="H270" s="91"/>
      <c r="I270" s="91"/>
      <c r="J270" s="85"/>
      <c r="K270" s="91"/>
      <c r="L270" s="85"/>
      <c r="M270" s="85"/>
      <c r="N270" s="91"/>
      <c r="O270" s="85"/>
      <c r="P270" s="91"/>
      <c r="Q270" s="85"/>
      <c r="R270" s="85"/>
      <c r="S270" s="85"/>
      <c r="T270" s="88"/>
      <c r="U270" s="85"/>
      <c r="V270" s="85"/>
      <c r="W270" s="88"/>
      <c r="X270" s="85"/>
      <c r="Y270" s="88"/>
    </row>
    <row r="271" spans="1:25" x14ac:dyDescent="0.25">
      <c r="A271" s="85"/>
      <c r="B271" s="89"/>
      <c r="C271" s="86"/>
      <c r="D271" s="87"/>
      <c r="E271" s="94"/>
      <c r="F271" s="85"/>
      <c r="G271" s="90"/>
      <c r="H271" s="91"/>
      <c r="I271" s="91"/>
      <c r="J271" s="85"/>
      <c r="K271" s="91"/>
      <c r="L271" s="85"/>
      <c r="M271" s="85"/>
      <c r="N271" s="91"/>
      <c r="O271" s="85"/>
      <c r="P271" s="91"/>
      <c r="Q271" s="85"/>
      <c r="R271" s="85"/>
      <c r="S271" s="85"/>
      <c r="T271" s="88"/>
      <c r="U271" s="85"/>
      <c r="V271" s="85"/>
      <c r="W271" s="88"/>
      <c r="X271" s="85"/>
      <c r="Y271" s="88"/>
    </row>
    <row r="272" spans="1:25" x14ac:dyDescent="0.25">
      <c r="A272" s="85"/>
      <c r="B272" s="89"/>
      <c r="C272" s="86"/>
      <c r="D272" s="87"/>
      <c r="E272" s="94"/>
      <c r="F272" s="85"/>
      <c r="G272" s="90"/>
      <c r="H272" s="91"/>
      <c r="I272" s="91"/>
      <c r="J272" s="85"/>
      <c r="K272" s="91"/>
      <c r="L272" s="85"/>
      <c r="M272" s="85"/>
      <c r="N272" s="91"/>
      <c r="O272" s="85"/>
      <c r="P272" s="91"/>
      <c r="Q272" s="85"/>
      <c r="R272" s="85"/>
      <c r="S272" s="85"/>
      <c r="T272" s="88"/>
      <c r="U272" s="85"/>
      <c r="V272" s="85"/>
      <c r="W272" s="88"/>
      <c r="X272" s="85"/>
      <c r="Y272" s="88"/>
    </row>
    <row r="273" spans="1:25" x14ac:dyDescent="0.25">
      <c r="A273" s="85"/>
      <c r="B273" s="89"/>
      <c r="C273" s="86"/>
      <c r="D273" s="87"/>
      <c r="E273" s="94"/>
      <c r="F273" s="85"/>
      <c r="G273" s="90"/>
      <c r="H273" s="91"/>
      <c r="I273" s="91"/>
      <c r="J273" s="85"/>
      <c r="K273" s="91"/>
      <c r="L273" s="85"/>
      <c r="M273" s="85"/>
      <c r="N273" s="91"/>
      <c r="O273" s="85"/>
      <c r="P273" s="91"/>
      <c r="Q273" s="85"/>
      <c r="R273" s="85"/>
      <c r="S273" s="85"/>
      <c r="T273" s="88"/>
      <c r="U273" s="85"/>
      <c r="V273" s="85"/>
      <c r="W273" s="88"/>
      <c r="X273" s="85"/>
      <c r="Y273" s="88"/>
    </row>
    <row r="274" spans="1:25" x14ac:dyDescent="0.25">
      <c r="A274" s="85"/>
      <c r="B274" s="89"/>
      <c r="C274" s="86"/>
      <c r="D274" s="87"/>
      <c r="E274" s="94"/>
      <c r="F274" s="85"/>
      <c r="G274" s="90"/>
      <c r="H274" s="91"/>
      <c r="I274" s="91"/>
      <c r="J274" s="85"/>
      <c r="K274" s="91"/>
      <c r="L274" s="85"/>
      <c r="M274" s="85"/>
      <c r="N274" s="91"/>
      <c r="O274" s="85"/>
      <c r="P274" s="91"/>
      <c r="Q274" s="85"/>
      <c r="R274" s="85"/>
      <c r="S274" s="85"/>
      <c r="T274" s="88"/>
      <c r="U274" s="85"/>
      <c r="V274" s="85"/>
      <c r="W274" s="88"/>
      <c r="X274" s="85"/>
      <c r="Y274" s="88"/>
    </row>
    <row r="275" spans="1:25" x14ac:dyDescent="0.25">
      <c r="A275" s="85"/>
      <c r="B275" s="89"/>
      <c r="C275" s="86"/>
      <c r="D275" s="87"/>
      <c r="E275" s="94"/>
      <c r="F275" s="85"/>
      <c r="G275" s="90"/>
      <c r="H275" s="91"/>
      <c r="I275" s="91"/>
      <c r="J275" s="85"/>
      <c r="K275" s="91"/>
      <c r="L275" s="85"/>
      <c r="M275" s="85"/>
      <c r="N275" s="91"/>
      <c r="O275" s="85"/>
      <c r="P275" s="91"/>
      <c r="Q275" s="85"/>
      <c r="R275" s="85"/>
      <c r="S275" s="85"/>
      <c r="T275" s="88"/>
      <c r="U275" s="85"/>
      <c r="V275" s="85"/>
      <c r="W275" s="88"/>
      <c r="X275" s="85"/>
      <c r="Y275" s="88"/>
    </row>
    <row r="276" spans="1:25" x14ac:dyDescent="0.25">
      <c r="A276" s="85"/>
      <c r="B276" s="89"/>
      <c r="C276" s="86"/>
      <c r="D276" s="87"/>
      <c r="E276" s="94"/>
      <c r="F276" s="85"/>
      <c r="G276" s="90"/>
      <c r="H276" s="91"/>
      <c r="I276" s="91"/>
      <c r="J276" s="85"/>
      <c r="K276" s="91"/>
      <c r="L276" s="85"/>
      <c r="M276" s="85"/>
      <c r="N276" s="91"/>
      <c r="O276" s="85"/>
      <c r="P276" s="91"/>
      <c r="Q276" s="85"/>
      <c r="R276" s="85"/>
      <c r="S276" s="85"/>
      <c r="T276" s="88"/>
      <c r="U276" s="85"/>
      <c r="V276" s="85"/>
      <c r="W276" s="88"/>
      <c r="X276" s="85"/>
      <c r="Y276" s="88"/>
    </row>
    <row r="277" spans="1:25" x14ac:dyDescent="0.25">
      <c r="A277" s="85"/>
      <c r="B277" s="89"/>
      <c r="C277" s="86"/>
      <c r="D277" s="87"/>
      <c r="E277" s="94"/>
      <c r="F277" s="85"/>
      <c r="G277" s="90"/>
      <c r="H277" s="91"/>
      <c r="I277" s="91"/>
      <c r="J277" s="85"/>
      <c r="K277" s="91"/>
      <c r="L277" s="85"/>
      <c r="M277" s="85"/>
      <c r="N277" s="91"/>
      <c r="O277" s="85"/>
      <c r="P277" s="91"/>
      <c r="Q277" s="85"/>
      <c r="R277" s="85"/>
      <c r="S277" s="85"/>
      <c r="T277" s="88"/>
      <c r="U277" s="85"/>
      <c r="V277" s="85"/>
      <c r="W277" s="88"/>
      <c r="X277" s="85"/>
      <c r="Y277" s="88"/>
    </row>
    <row r="278" spans="1:25" x14ac:dyDescent="0.25">
      <c r="A278" s="85"/>
      <c r="B278" s="89"/>
      <c r="C278" s="86"/>
      <c r="D278" s="87"/>
      <c r="E278" s="94"/>
      <c r="F278" s="85"/>
      <c r="G278" s="90"/>
      <c r="H278" s="91"/>
      <c r="I278" s="91"/>
      <c r="J278" s="85"/>
      <c r="K278" s="91"/>
      <c r="L278" s="85"/>
      <c r="M278" s="85"/>
      <c r="N278" s="91"/>
      <c r="O278" s="85"/>
      <c r="P278" s="91"/>
      <c r="Q278" s="85"/>
      <c r="R278" s="85"/>
      <c r="S278" s="85"/>
      <c r="T278" s="88"/>
      <c r="U278" s="85"/>
      <c r="V278" s="85"/>
      <c r="W278" s="88"/>
      <c r="X278" s="85"/>
      <c r="Y278" s="88"/>
    </row>
    <row r="279" spans="1:25" x14ac:dyDescent="0.25">
      <c r="A279" s="85"/>
      <c r="B279" s="89"/>
      <c r="C279" s="86"/>
      <c r="D279" s="87"/>
      <c r="E279" s="94"/>
      <c r="F279" s="85"/>
      <c r="G279" s="90"/>
      <c r="H279" s="91"/>
      <c r="I279" s="91"/>
      <c r="J279" s="85"/>
      <c r="K279" s="91"/>
      <c r="L279" s="85"/>
      <c r="M279" s="85"/>
      <c r="N279" s="91"/>
      <c r="O279" s="85"/>
      <c r="P279" s="91"/>
      <c r="Q279" s="85"/>
      <c r="R279" s="85"/>
      <c r="S279" s="85"/>
      <c r="T279" s="88"/>
      <c r="U279" s="85"/>
      <c r="V279" s="85"/>
      <c r="W279" s="88"/>
      <c r="X279" s="85"/>
      <c r="Y279" s="88"/>
    </row>
    <row r="280" spans="1:25" x14ac:dyDescent="0.25">
      <c r="A280" s="85"/>
      <c r="B280" s="89"/>
      <c r="C280" s="86"/>
      <c r="D280" s="87"/>
      <c r="E280" s="94"/>
      <c r="F280" s="85"/>
      <c r="G280" s="90"/>
      <c r="H280" s="91"/>
      <c r="I280" s="91"/>
      <c r="J280" s="85"/>
      <c r="K280" s="91"/>
      <c r="L280" s="85"/>
      <c r="M280" s="85"/>
      <c r="N280" s="91"/>
      <c r="O280" s="85"/>
      <c r="P280" s="91"/>
      <c r="Q280" s="85"/>
      <c r="R280" s="85"/>
      <c r="S280" s="85"/>
      <c r="T280" s="88"/>
      <c r="U280" s="85"/>
      <c r="V280" s="85"/>
      <c r="W280" s="88"/>
      <c r="X280" s="85"/>
      <c r="Y280" s="88"/>
    </row>
    <row r="281" spans="1:25" x14ac:dyDescent="0.25">
      <c r="A281" s="85"/>
      <c r="B281" s="89"/>
      <c r="C281" s="86"/>
      <c r="D281" s="87"/>
      <c r="E281" s="94"/>
      <c r="F281" s="85"/>
      <c r="G281" s="90"/>
      <c r="H281" s="91"/>
      <c r="I281" s="91"/>
      <c r="J281" s="85"/>
      <c r="K281" s="91"/>
      <c r="L281" s="85"/>
      <c r="M281" s="85"/>
      <c r="N281" s="91"/>
      <c r="O281" s="85"/>
      <c r="P281" s="91"/>
      <c r="Q281" s="85"/>
      <c r="R281" s="85"/>
      <c r="S281" s="85"/>
      <c r="T281" s="88"/>
      <c r="U281" s="85"/>
      <c r="V281" s="85"/>
      <c r="W281" s="88"/>
      <c r="X281" s="85"/>
      <c r="Y281" s="88"/>
    </row>
    <row r="282" spans="1:25" x14ac:dyDescent="0.25">
      <c r="A282" s="85"/>
      <c r="B282" s="89"/>
      <c r="C282" s="86"/>
      <c r="D282" s="87"/>
      <c r="E282" s="94"/>
      <c r="F282" s="85"/>
      <c r="G282" s="90"/>
      <c r="H282" s="91"/>
      <c r="I282" s="91"/>
      <c r="J282" s="85"/>
      <c r="K282" s="91"/>
      <c r="L282" s="85"/>
      <c r="M282" s="85"/>
      <c r="N282" s="91"/>
      <c r="O282" s="85"/>
      <c r="P282" s="91"/>
      <c r="Q282" s="85"/>
      <c r="R282" s="85"/>
      <c r="S282" s="85"/>
      <c r="T282" s="88"/>
      <c r="U282" s="85"/>
      <c r="V282" s="85"/>
      <c r="W282" s="88"/>
      <c r="X282" s="85"/>
      <c r="Y282" s="88"/>
    </row>
    <row r="283" spans="1:25" x14ac:dyDescent="0.25">
      <c r="A283" s="85"/>
      <c r="B283" s="89"/>
      <c r="C283" s="86"/>
      <c r="D283" s="87"/>
      <c r="E283" s="94"/>
      <c r="F283" s="85"/>
      <c r="G283" s="90"/>
      <c r="H283" s="91"/>
      <c r="I283" s="91"/>
      <c r="J283" s="85"/>
      <c r="K283" s="91"/>
      <c r="L283" s="85"/>
      <c r="M283" s="85"/>
      <c r="N283" s="91"/>
      <c r="O283" s="85"/>
      <c r="P283" s="91"/>
      <c r="Q283" s="85"/>
      <c r="R283" s="85"/>
      <c r="S283" s="85"/>
      <c r="T283" s="88"/>
      <c r="U283" s="85"/>
      <c r="V283" s="85"/>
      <c r="W283" s="88"/>
      <c r="X283" s="85"/>
      <c r="Y283" s="88"/>
    </row>
    <row r="284" spans="1:25" x14ac:dyDescent="0.25">
      <c r="A284" s="85"/>
      <c r="B284" s="89"/>
      <c r="C284" s="86"/>
      <c r="D284" s="87"/>
      <c r="E284" s="94"/>
      <c r="F284" s="85"/>
      <c r="G284" s="90"/>
      <c r="H284" s="91"/>
      <c r="I284" s="91"/>
      <c r="J284" s="85"/>
      <c r="K284" s="91"/>
      <c r="L284" s="85"/>
      <c r="M284" s="85"/>
      <c r="N284" s="91"/>
      <c r="O284" s="85"/>
      <c r="P284" s="91"/>
      <c r="Q284" s="85"/>
      <c r="R284" s="85"/>
      <c r="S284" s="85"/>
      <c r="T284" s="88"/>
      <c r="U284" s="85"/>
      <c r="V284" s="85"/>
      <c r="W284" s="88"/>
      <c r="X284" s="85"/>
      <c r="Y284" s="88"/>
    </row>
    <row r="285" spans="1:25" x14ac:dyDescent="0.25">
      <c r="A285" s="85"/>
      <c r="B285" s="89"/>
      <c r="C285" s="86"/>
      <c r="D285" s="87"/>
      <c r="E285" s="94"/>
      <c r="F285" s="85"/>
      <c r="G285" s="90"/>
      <c r="H285" s="91"/>
      <c r="I285" s="91"/>
      <c r="J285" s="85"/>
      <c r="K285" s="91"/>
      <c r="L285" s="85"/>
      <c r="M285" s="85"/>
      <c r="N285" s="91"/>
      <c r="O285" s="85"/>
      <c r="P285" s="91"/>
      <c r="Q285" s="85"/>
      <c r="R285" s="85"/>
      <c r="S285" s="85"/>
      <c r="T285" s="88"/>
      <c r="U285" s="85"/>
      <c r="V285" s="85"/>
      <c r="W285" s="88"/>
      <c r="X285" s="85"/>
      <c r="Y285" s="88"/>
    </row>
    <row r="286" spans="1:25" x14ac:dyDescent="0.25">
      <c r="A286" s="85"/>
      <c r="B286" s="89"/>
      <c r="C286" s="86"/>
      <c r="D286" s="87"/>
      <c r="E286" s="94"/>
      <c r="F286" s="85"/>
      <c r="G286" s="90"/>
      <c r="H286" s="91"/>
      <c r="I286" s="91"/>
      <c r="J286" s="85"/>
      <c r="K286" s="91"/>
      <c r="L286" s="85"/>
      <c r="M286" s="85"/>
      <c r="N286" s="91"/>
      <c r="O286" s="85"/>
      <c r="P286" s="91"/>
      <c r="Q286" s="85"/>
      <c r="R286" s="85"/>
      <c r="S286" s="85"/>
      <c r="T286" s="88"/>
      <c r="U286" s="85"/>
      <c r="V286" s="85"/>
      <c r="W286" s="88"/>
      <c r="X286" s="85"/>
      <c r="Y286" s="88"/>
    </row>
    <row r="287" spans="1:25" x14ac:dyDescent="0.25">
      <c r="A287" s="85"/>
      <c r="B287" s="89"/>
      <c r="C287" s="86"/>
      <c r="D287" s="87"/>
      <c r="E287" s="94"/>
      <c r="F287" s="85"/>
      <c r="G287" s="90"/>
      <c r="H287" s="91"/>
      <c r="I287" s="91"/>
      <c r="J287" s="85"/>
      <c r="K287" s="91"/>
      <c r="L287" s="85"/>
      <c r="M287" s="85"/>
      <c r="N287" s="91"/>
      <c r="O287" s="85"/>
      <c r="P287" s="91"/>
      <c r="Q287" s="85"/>
      <c r="R287" s="85"/>
      <c r="S287" s="85"/>
      <c r="T287" s="88"/>
      <c r="U287" s="85"/>
      <c r="V287" s="85"/>
      <c r="W287" s="88"/>
      <c r="X287" s="85"/>
      <c r="Y287" s="88"/>
    </row>
    <row r="288" spans="1:25" x14ac:dyDescent="0.25">
      <c r="A288" s="85"/>
      <c r="B288" s="89"/>
      <c r="C288" s="86"/>
      <c r="D288" s="87"/>
      <c r="E288" s="94"/>
      <c r="F288" s="85"/>
      <c r="G288" s="90"/>
      <c r="H288" s="91"/>
      <c r="I288" s="91"/>
      <c r="J288" s="85"/>
      <c r="K288" s="91"/>
      <c r="L288" s="85"/>
      <c r="M288" s="85"/>
      <c r="N288" s="91"/>
      <c r="O288" s="85"/>
      <c r="P288" s="91"/>
      <c r="Q288" s="85"/>
      <c r="R288" s="85"/>
      <c r="S288" s="85"/>
      <c r="T288" s="88"/>
      <c r="U288" s="85"/>
      <c r="V288" s="85"/>
      <c r="W288" s="88"/>
      <c r="X288" s="85"/>
      <c r="Y288" s="88"/>
    </row>
    <row r="289" spans="1:25" x14ac:dyDescent="0.25">
      <c r="A289" s="85"/>
      <c r="B289" s="89"/>
      <c r="C289" s="86"/>
      <c r="D289" s="87"/>
      <c r="E289" s="94"/>
      <c r="F289" s="85"/>
      <c r="G289" s="90"/>
      <c r="H289" s="91"/>
      <c r="I289" s="91"/>
      <c r="J289" s="85"/>
      <c r="K289" s="91"/>
      <c r="L289" s="85"/>
      <c r="M289" s="85"/>
      <c r="N289" s="91"/>
      <c r="O289" s="85"/>
      <c r="P289" s="91"/>
      <c r="Q289" s="85"/>
      <c r="R289" s="85"/>
      <c r="S289" s="85"/>
      <c r="T289" s="88"/>
      <c r="U289" s="85"/>
      <c r="V289" s="85"/>
      <c r="W289" s="88"/>
      <c r="X289" s="85"/>
      <c r="Y289" s="88"/>
    </row>
    <row r="290" spans="1:25" x14ac:dyDescent="0.25">
      <c r="A290" s="85"/>
      <c r="B290" s="89"/>
      <c r="C290" s="86"/>
      <c r="D290" s="87"/>
      <c r="E290" s="94"/>
      <c r="F290" s="85"/>
      <c r="G290" s="90"/>
      <c r="H290" s="91"/>
      <c r="I290" s="91"/>
      <c r="J290" s="85"/>
      <c r="K290" s="91"/>
      <c r="L290" s="85"/>
      <c r="M290" s="85"/>
      <c r="N290" s="91"/>
      <c r="O290" s="85"/>
      <c r="P290" s="91"/>
      <c r="Q290" s="85"/>
      <c r="R290" s="85"/>
      <c r="S290" s="85"/>
      <c r="T290" s="88"/>
      <c r="U290" s="85"/>
      <c r="V290" s="85"/>
      <c r="W290" s="88"/>
      <c r="X290" s="85"/>
      <c r="Y290" s="88"/>
    </row>
    <row r="291" spans="1:25" x14ac:dyDescent="0.25">
      <c r="A291" s="85"/>
      <c r="B291" s="89"/>
      <c r="C291" s="86"/>
      <c r="D291" s="87"/>
      <c r="E291" s="94"/>
      <c r="F291" s="85"/>
      <c r="G291" s="90"/>
      <c r="H291" s="91"/>
      <c r="I291" s="91"/>
      <c r="J291" s="85"/>
      <c r="K291" s="91"/>
      <c r="L291" s="85"/>
      <c r="M291" s="85"/>
      <c r="N291" s="91"/>
      <c r="O291" s="85"/>
      <c r="P291" s="91"/>
      <c r="Q291" s="85"/>
      <c r="R291" s="85"/>
      <c r="S291" s="85"/>
      <c r="T291" s="88"/>
      <c r="U291" s="85"/>
      <c r="V291" s="85"/>
      <c r="W291" s="88"/>
      <c r="X291" s="85"/>
      <c r="Y291" s="88"/>
    </row>
    <row r="292" spans="1:25" x14ac:dyDescent="0.25">
      <c r="A292" s="85"/>
      <c r="B292" s="89"/>
      <c r="C292" s="86"/>
      <c r="D292" s="87"/>
      <c r="E292" s="94"/>
      <c r="F292" s="85"/>
      <c r="G292" s="90"/>
      <c r="H292" s="91"/>
      <c r="I292" s="91"/>
      <c r="J292" s="85"/>
      <c r="K292" s="91"/>
      <c r="L292" s="85"/>
      <c r="M292" s="85"/>
      <c r="N292" s="91"/>
      <c r="O292" s="85"/>
      <c r="P292" s="91"/>
      <c r="Q292" s="85"/>
      <c r="R292" s="85"/>
      <c r="S292" s="85"/>
      <c r="T292" s="88"/>
      <c r="U292" s="85"/>
      <c r="V292" s="85"/>
      <c r="W292" s="88"/>
      <c r="X292" s="85"/>
      <c r="Y292" s="88"/>
    </row>
    <row r="293" spans="1:25" x14ac:dyDescent="0.25">
      <c r="A293" s="85"/>
      <c r="B293" s="89"/>
      <c r="C293" s="86"/>
      <c r="D293" s="87"/>
      <c r="E293" s="94"/>
      <c r="F293" s="85"/>
      <c r="G293" s="90"/>
      <c r="H293" s="91"/>
      <c r="I293" s="91"/>
      <c r="J293" s="85"/>
      <c r="K293" s="91"/>
      <c r="L293" s="85"/>
      <c r="M293" s="85"/>
      <c r="N293" s="91"/>
      <c r="O293" s="85"/>
      <c r="P293" s="91"/>
      <c r="Q293" s="85"/>
      <c r="R293" s="85"/>
      <c r="S293" s="85"/>
      <c r="T293" s="88"/>
      <c r="U293" s="85"/>
      <c r="V293" s="85"/>
      <c r="W293" s="88"/>
      <c r="X293" s="85"/>
      <c r="Y293" s="88"/>
    </row>
    <row r="294" spans="1:25" x14ac:dyDescent="0.25">
      <c r="A294" s="85"/>
      <c r="B294" s="89"/>
      <c r="C294" s="86"/>
      <c r="D294" s="87"/>
      <c r="E294" s="94"/>
      <c r="F294" s="85"/>
      <c r="G294" s="90"/>
      <c r="H294" s="91"/>
      <c r="I294" s="91"/>
      <c r="J294" s="85"/>
      <c r="K294" s="91"/>
      <c r="L294" s="85"/>
      <c r="M294" s="85"/>
      <c r="N294" s="91"/>
      <c r="O294" s="85"/>
      <c r="P294" s="91"/>
      <c r="Q294" s="85"/>
      <c r="R294" s="85"/>
      <c r="S294" s="85"/>
      <c r="T294" s="88"/>
      <c r="U294" s="85"/>
      <c r="V294" s="85"/>
      <c r="W294" s="88"/>
      <c r="X294" s="85"/>
      <c r="Y294" s="88"/>
    </row>
    <row r="295" spans="1:25" x14ac:dyDescent="0.25">
      <c r="A295" s="85"/>
      <c r="B295" s="89"/>
      <c r="C295" s="86"/>
      <c r="D295" s="87"/>
      <c r="E295" s="94"/>
      <c r="F295" s="85"/>
      <c r="G295" s="90"/>
      <c r="H295" s="91"/>
      <c r="I295" s="91"/>
      <c r="J295" s="85"/>
      <c r="K295" s="91"/>
      <c r="L295" s="85"/>
      <c r="M295" s="85"/>
      <c r="N295" s="91"/>
      <c r="O295" s="85"/>
      <c r="P295" s="91"/>
      <c r="Q295" s="85"/>
      <c r="R295" s="85"/>
      <c r="S295" s="85"/>
      <c r="T295" s="88"/>
      <c r="U295" s="85"/>
      <c r="V295" s="85"/>
      <c r="W295" s="88"/>
      <c r="X295" s="85"/>
      <c r="Y295" s="88"/>
    </row>
    <row r="296" spans="1:25" x14ac:dyDescent="0.25">
      <c r="A296" s="85"/>
      <c r="B296" s="89"/>
      <c r="C296" s="86"/>
      <c r="D296" s="87"/>
      <c r="E296" s="94"/>
      <c r="F296" s="85"/>
      <c r="G296" s="90"/>
      <c r="H296" s="91"/>
      <c r="I296" s="91"/>
      <c r="J296" s="85"/>
      <c r="K296" s="91"/>
      <c r="L296" s="85"/>
      <c r="M296" s="85"/>
      <c r="N296" s="91"/>
      <c r="O296" s="85"/>
      <c r="P296" s="91"/>
      <c r="Q296" s="85"/>
      <c r="R296" s="85"/>
      <c r="S296" s="85"/>
      <c r="T296" s="88"/>
      <c r="U296" s="85"/>
      <c r="V296" s="85"/>
      <c r="W296" s="88"/>
      <c r="X296" s="85"/>
      <c r="Y296" s="88"/>
    </row>
    <row r="297" spans="1:25" x14ac:dyDescent="0.25">
      <c r="A297" s="85"/>
      <c r="B297" s="89"/>
      <c r="C297" s="86"/>
      <c r="D297" s="87"/>
      <c r="E297" s="94"/>
      <c r="F297" s="85"/>
      <c r="G297" s="90"/>
      <c r="H297" s="91"/>
      <c r="I297" s="91"/>
      <c r="J297" s="85"/>
      <c r="K297" s="91"/>
      <c r="L297" s="85"/>
      <c r="M297" s="85"/>
      <c r="N297" s="91"/>
      <c r="O297" s="85"/>
      <c r="P297" s="91"/>
      <c r="Q297" s="85"/>
      <c r="R297" s="85"/>
      <c r="S297" s="85"/>
      <c r="T297" s="88"/>
      <c r="U297" s="85"/>
      <c r="V297" s="85"/>
      <c r="W297" s="88"/>
      <c r="X297" s="85"/>
      <c r="Y297" s="88"/>
    </row>
    <row r="298" spans="1:25" x14ac:dyDescent="0.25">
      <c r="A298" s="85"/>
      <c r="B298" s="89"/>
      <c r="C298" s="86"/>
      <c r="D298" s="87"/>
      <c r="E298" s="94"/>
      <c r="F298" s="85"/>
      <c r="G298" s="90"/>
      <c r="H298" s="91"/>
      <c r="I298" s="91"/>
      <c r="J298" s="85"/>
      <c r="K298" s="91"/>
      <c r="L298" s="85"/>
      <c r="M298" s="85"/>
      <c r="N298" s="91"/>
      <c r="O298" s="85"/>
      <c r="P298" s="91"/>
      <c r="Q298" s="85"/>
      <c r="R298" s="85"/>
      <c r="S298" s="85"/>
      <c r="T298" s="88"/>
      <c r="U298" s="85"/>
      <c r="V298" s="85"/>
      <c r="W298" s="88"/>
      <c r="X298" s="85"/>
      <c r="Y298" s="88"/>
    </row>
    <row r="299" spans="1:25" x14ac:dyDescent="0.25">
      <c r="A299" s="85"/>
      <c r="B299" s="89"/>
      <c r="C299" s="86"/>
      <c r="D299" s="87"/>
      <c r="E299" s="94"/>
      <c r="F299" s="85"/>
      <c r="G299" s="90"/>
      <c r="H299" s="91"/>
      <c r="I299" s="91"/>
      <c r="J299" s="85"/>
      <c r="K299" s="91"/>
      <c r="L299" s="85"/>
      <c r="M299" s="85"/>
      <c r="N299" s="91"/>
      <c r="O299" s="85"/>
      <c r="P299" s="91"/>
      <c r="Q299" s="85"/>
      <c r="R299" s="85"/>
      <c r="S299" s="85"/>
      <c r="T299" s="88"/>
      <c r="U299" s="85"/>
      <c r="V299" s="85"/>
      <c r="W299" s="88"/>
      <c r="X299" s="85"/>
      <c r="Y299" s="88"/>
    </row>
    <row r="300" spans="1:25" x14ac:dyDescent="0.25">
      <c r="A300" s="85"/>
      <c r="B300" s="89"/>
      <c r="C300" s="86"/>
      <c r="D300" s="87"/>
      <c r="E300" s="94"/>
      <c r="F300" s="85"/>
      <c r="G300" s="90"/>
      <c r="H300" s="91"/>
      <c r="I300" s="91"/>
      <c r="J300" s="85"/>
      <c r="K300" s="91"/>
      <c r="L300" s="85"/>
      <c r="M300" s="85"/>
      <c r="N300" s="91"/>
      <c r="O300" s="85"/>
      <c r="P300" s="91"/>
      <c r="Q300" s="85"/>
      <c r="R300" s="85"/>
      <c r="S300" s="85"/>
      <c r="T300" s="88"/>
      <c r="U300" s="85"/>
      <c r="V300" s="85"/>
      <c r="W300" s="88"/>
      <c r="X300" s="85"/>
      <c r="Y300" s="88"/>
    </row>
    <row r="301" spans="1:25" x14ac:dyDescent="0.25">
      <c r="A301" s="85"/>
      <c r="B301" s="89"/>
      <c r="C301" s="86"/>
      <c r="D301" s="87"/>
      <c r="E301" s="94"/>
      <c r="F301" s="85"/>
      <c r="G301" s="90"/>
      <c r="H301" s="91"/>
      <c r="I301" s="91"/>
      <c r="J301" s="85"/>
      <c r="K301" s="91"/>
      <c r="L301" s="85"/>
      <c r="M301" s="85"/>
      <c r="N301" s="91"/>
      <c r="O301" s="85"/>
      <c r="P301" s="91"/>
      <c r="Q301" s="85"/>
      <c r="R301" s="85"/>
      <c r="S301" s="85"/>
      <c r="T301" s="88"/>
      <c r="U301" s="85"/>
      <c r="V301" s="85"/>
      <c r="W301" s="88"/>
      <c r="X301" s="85"/>
      <c r="Y301" s="88"/>
    </row>
    <row r="302" spans="1:25" x14ac:dyDescent="0.25">
      <c r="A302" s="85"/>
      <c r="B302" s="89"/>
      <c r="C302" s="86"/>
      <c r="D302" s="87"/>
      <c r="E302" s="94"/>
      <c r="F302" s="85"/>
      <c r="G302" s="90"/>
      <c r="H302" s="91"/>
      <c r="I302" s="91"/>
      <c r="J302" s="85"/>
      <c r="K302" s="91"/>
      <c r="L302" s="85"/>
      <c r="M302" s="85"/>
      <c r="N302" s="91"/>
      <c r="O302" s="85"/>
      <c r="P302" s="91"/>
      <c r="Q302" s="85"/>
      <c r="R302" s="85"/>
      <c r="S302" s="85"/>
      <c r="T302" s="88"/>
      <c r="U302" s="85"/>
      <c r="V302" s="85"/>
      <c r="W302" s="88"/>
      <c r="X302" s="85"/>
      <c r="Y302" s="88"/>
    </row>
    <row r="303" spans="1:25" x14ac:dyDescent="0.25">
      <c r="A303" s="85"/>
      <c r="B303" s="89"/>
      <c r="C303" s="86"/>
      <c r="D303" s="87"/>
      <c r="E303" s="94"/>
      <c r="F303" s="85"/>
      <c r="G303" s="90"/>
      <c r="H303" s="91"/>
      <c r="I303" s="91"/>
      <c r="J303" s="85"/>
      <c r="K303" s="91"/>
      <c r="L303" s="85"/>
      <c r="M303" s="85"/>
      <c r="N303" s="91"/>
      <c r="O303" s="85"/>
      <c r="P303" s="91"/>
      <c r="Q303" s="85"/>
      <c r="R303" s="85"/>
      <c r="S303" s="85"/>
      <c r="T303" s="88"/>
      <c r="U303" s="85"/>
      <c r="V303" s="85"/>
      <c r="W303" s="88"/>
      <c r="X303" s="85"/>
      <c r="Y303" s="88"/>
    </row>
    <row r="304" spans="1:25" x14ac:dyDescent="0.25">
      <c r="A304" s="85"/>
      <c r="B304" s="89"/>
      <c r="C304" s="86"/>
      <c r="D304" s="87"/>
      <c r="E304" s="94"/>
      <c r="F304" s="85"/>
      <c r="G304" s="90"/>
      <c r="H304" s="91"/>
      <c r="I304" s="91"/>
      <c r="J304" s="85"/>
      <c r="K304" s="91"/>
      <c r="L304" s="85"/>
      <c r="M304" s="85"/>
      <c r="N304" s="91"/>
      <c r="O304" s="85"/>
      <c r="P304" s="91"/>
      <c r="Q304" s="85"/>
      <c r="R304" s="85"/>
      <c r="S304" s="85"/>
      <c r="T304" s="88"/>
      <c r="U304" s="85"/>
      <c r="V304" s="85"/>
      <c r="W304" s="88"/>
      <c r="X304" s="85"/>
      <c r="Y304" s="88"/>
    </row>
    <row r="305" spans="1:25" x14ac:dyDescent="0.25">
      <c r="A305" s="85"/>
      <c r="B305" s="89"/>
      <c r="C305" s="86"/>
      <c r="D305" s="87"/>
      <c r="E305" s="94"/>
      <c r="F305" s="85"/>
      <c r="G305" s="90"/>
      <c r="H305" s="91"/>
      <c r="I305" s="91"/>
      <c r="J305" s="85"/>
      <c r="K305" s="91"/>
      <c r="L305" s="85"/>
      <c r="M305" s="85"/>
      <c r="N305" s="91"/>
      <c r="O305" s="85"/>
      <c r="P305" s="91"/>
      <c r="Q305" s="85"/>
      <c r="R305" s="85"/>
      <c r="S305" s="85"/>
      <c r="T305" s="88"/>
      <c r="U305" s="85"/>
      <c r="V305" s="85"/>
      <c r="W305" s="88"/>
      <c r="X305" s="85"/>
      <c r="Y305" s="88"/>
    </row>
    <row r="306" spans="1:25" x14ac:dyDescent="0.25">
      <c r="A306" s="85"/>
      <c r="B306" s="89"/>
      <c r="C306" s="86"/>
      <c r="D306" s="87"/>
      <c r="E306" s="94"/>
      <c r="F306" s="85"/>
      <c r="G306" s="90"/>
      <c r="H306" s="91"/>
      <c r="I306" s="91"/>
      <c r="J306" s="85"/>
      <c r="K306" s="91"/>
      <c r="L306" s="85"/>
      <c r="M306" s="85"/>
      <c r="N306" s="91"/>
      <c r="O306" s="85"/>
      <c r="P306" s="91"/>
      <c r="Q306" s="85"/>
      <c r="R306" s="85"/>
      <c r="S306" s="85"/>
      <c r="T306" s="88"/>
      <c r="U306" s="85"/>
      <c r="V306" s="85"/>
      <c r="W306" s="88"/>
      <c r="X306" s="85"/>
      <c r="Y306" s="88"/>
    </row>
    <row r="307" spans="1:25" x14ac:dyDescent="0.25">
      <c r="A307" s="85"/>
      <c r="B307" s="89"/>
      <c r="C307" s="86"/>
      <c r="D307" s="87"/>
      <c r="E307" s="94"/>
      <c r="F307" s="85"/>
      <c r="G307" s="90"/>
      <c r="H307" s="91"/>
      <c r="I307" s="91"/>
      <c r="J307" s="85"/>
      <c r="K307" s="91"/>
      <c r="L307" s="85"/>
      <c r="M307" s="85"/>
      <c r="N307" s="91"/>
      <c r="O307" s="85"/>
      <c r="P307" s="91"/>
      <c r="Q307" s="85"/>
      <c r="R307" s="85"/>
      <c r="S307" s="85"/>
      <c r="T307" s="88"/>
      <c r="U307" s="85"/>
      <c r="V307" s="85"/>
      <c r="W307" s="88"/>
      <c r="X307" s="85"/>
      <c r="Y307" s="88"/>
    </row>
    <row r="308" spans="1:25" x14ac:dyDescent="0.25">
      <c r="A308" s="85"/>
      <c r="B308" s="89"/>
      <c r="C308" s="86"/>
      <c r="D308" s="87"/>
      <c r="E308" s="94"/>
      <c r="F308" s="85"/>
      <c r="G308" s="90"/>
      <c r="H308" s="91"/>
      <c r="I308" s="91"/>
      <c r="J308" s="85"/>
      <c r="K308" s="91"/>
      <c r="L308" s="85"/>
      <c r="M308" s="85"/>
      <c r="N308" s="91"/>
      <c r="O308" s="85"/>
      <c r="P308" s="91"/>
      <c r="Q308" s="85"/>
      <c r="R308" s="85"/>
      <c r="S308" s="85"/>
      <c r="T308" s="88"/>
      <c r="U308" s="85"/>
      <c r="V308" s="85"/>
      <c r="W308" s="88"/>
      <c r="X308" s="85"/>
      <c r="Y308" s="88"/>
    </row>
    <row r="309" spans="1:25" x14ac:dyDescent="0.25">
      <c r="A309" s="85"/>
      <c r="B309" s="89"/>
      <c r="C309" s="86"/>
      <c r="D309" s="87"/>
      <c r="E309" s="94"/>
      <c r="F309" s="85"/>
      <c r="G309" s="90"/>
      <c r="H309" s="91"/>
      <c r="I309" s="91"/>
      <c r="J309" s="85"/>
      <c r="K309" s="91"/>
      <c r="L309" s="85"/>
      <c r="M309" s="85"/>
      <c r="N309" s="91"/>
      <c r="O309" s="85"/>
      <c r="P309" s="91"/>
      <c r="Q309" s="85"/>
      <c r="R309" s="85"/>
      <c r="S309" s="85"/>
      <c r="T309" s="88"/>
      <c r="U309" s="85"/>
      <c r="V309" s="85"/>
      <c r="W309" s="88"/>
      <c r="X309" s="85"/>
      <c r="Y309" s="88"/>
    </row>
    <row r="310" spans="1:25" x14ac:dyDescent="0.25">
      <c r="A310" s="85"/>
      <c r="B310" s="89"/>
      <c r="C310" s="86"/>
      <c r="D310" s="87"/>
      <c r="E310" s="94"/>
      <c r="F310" s="85"/>
      <c r="G310" s="90"/>
      <c r="H310" s="91"/>
      <c r="I310" s="91"/>
      <c r="J310" s="85"/>
      <c r="K310" s="91"/>
      <c r="L310" s="85"/>
      <c r="M310" s="85"/>
      <c r="N310" s="91"/>
      <c r="O310" s="85"/>
      <c r="P310" s="91"/>
      <c r="Q310" s="85"/>
      <c r="R310" s="85"/>
      <c r="S310" s="85"/>
      <c r="T310" s="88"/>
      <c r="U310" s="85"/>
      <c r="V310" s="85"/>
      <c r="W310" s="88"/>
      <c r="X310" s="85"/>
      <c r="Y310" s="88"/>
    </row>
    <row r="311" spans="1:25" x14ac:dyDescent="0.25">
      <c r="A311" s="85"/>
      <c r="B311" s="89"/>
      <c r="C311" s="86"/>
      <c r="D311" s="87"/>
      <c r="E311" s="94"/>
      <c r="F311" s="85"/>
      <c r="G311" s="90"/>
      <c r="H311" s="91"/>
      <c r="I311" s="91"/>
      <c r="J311" s="85"/>
      <c r="K311" s="91"/>
      <c r="L311" s="85"/>
      <c r="M311" s="85"/>
      <c r="N311" s="91"/>
      <c r="O311" s="85"/>
      <c r="P311" s="91"/>
      <c r="Q311" s="85"/>
      <c r="R311" s="85"/>
      <c r="S311" s="85"/>
      <c r="T311" s="88"/>
      <c r="U311" s="85"/>
      <c r="V311" s="85"/>
      <c r="W311" s="88"/>
      <c r="X311" s="85"/>
      <c r="Y311" s="88"/>
    </row>
    <row r="312" spans="1:25" x14ac:dyDescent="0.25">
      <c r="A312" s="85"/>
      <c r="B312" s="89"/>
      <c r="C312" s="86"/>
      <c r="D312" s="87"/>
      <c r="E312" s="94"/>
      <c r="F312" s="85"/>
      <c r="G312" s="90"/>
      <c r="H312" s="91"/>
      <c r="I312" s="91"/>
      <c r="J312" s="85"/>
      <c r="K312" s="91"/>
      <c r="L312" s="85"/>
      <c r="M312" s="85"/>
      <c r="N312" s="91"/>
      <c r="O312" s="85"/>
      <c r="P312" s="91"/>
      <c r="Q312" s="85"/>
      <c r="R312" s="85"/>
      <c r="S312" s="85"/>
      <c r="T312" s="88"/>
      <c r="U312" s="85"/>
      <c r="V312" s="85"/>
      <c r="W312" s="88"/>
      <c r="X312" s="85"/>
      <c r="Y312" s="88"/>
    </row>
    <row r="313" spans="1:25" x14ac:dyDescent="0.25">
      <c r="A313" s="85"/>
      <c r="B313" s="89"/>
      <c r="C313" s="86"/>
      <c r="D313" s="87"/>
      <c r="E313" s="94"/>
      <c r="F313" s="85"/>
      <c r="G313" s="90"/>
      <c r="H313" s="91"/>
      <c r="I313" s="91"/>
      <c r="J313" s="85"/>
      <c r="K313" s="91"/>
      <c r="L313" s="85"/>
      <c r="M313" s="85"/>
      <c r="N313" s="91"/>
      <c r="O313" s="85"/>
      <c r="P313" s="91"/>
      <c r="Q313" s="85"/>
      <c r="R313" s="85"/>
      <c r="S313" s="85"/>
      <c r="T313" s="88"/>
      <c r="U313" s="85"/>
      <c r="V313" s="85"/>
      <c r="W313" s="88"/>
      <c r="X313" s="85"/>
      <c r="Y313" s="88"/>
    </row>
    <row r="314" spans="1:25" x14ac:dyDescent="0.25">
      <c r="A314" s="85"/>
      <c r="B314" s="89"/>
      <c r="C314" s="86"/>
      <c r="D314" s="87"/>
      <c r="E314" s="94"/>
      <c r="F314" s="85"/>
      <c r="G314" s="90"/>
      <c r="H314" s="91"/>
      <c r="I314" s="91"/>
      <c r="J314" s="85"/>
      <c r="K314" s="91"/>
      <c r="L314" s="85"/>
      <c r="M314" s="85"/>
      <c r="N314" s="91"/>
      <c r="O314" s="85"/>
      <c r="P314" s="91"/>
      <c r="Q314" s="85"/>
      <c r="R314" s="85"/>
      <c r="S314" s="85"/>
      <c r="T314" s="88"/>
      <c r="U314" s="85"/>
      <c r="V314" s="85"/>
      <c r="W314" s="88"/>
      <c r="X314" s="85"/>
      <c r="Y314" s="88"/>
    </row>
    <row r="315" spans="1:25" x14ac:dyDescent="0.25">
      <c r="A315" s="85"/>
      <c r="B315" s="89"/>
      <c r="C315" s="86"/>
      <c r="D315" s="87"/>
      <c r="E315" s="94"/>
      <c r="F315" s="85"/>
      <c r="G315" s="90"/>
      <c r="H315" s="91"/>
      <c r="I315" s="91"/>
      <c r="J315" s="85"/>
      <c r="K315" s="91"/>
      <c r="L315" s="85"/>
      <c r="M315" s="85"/>
      <c r="N315" s="91"/>
      <c r="O315" s="85"/>
      <c r="P315" s="91"/>
      <c r="Q315" s="85"/>
      <c r="R315" s="85"/>
      <c r="S315" s="85"/>
      <c r="T315" s="88"/>
      <c r="U315" s="85"/>
      <c r="V315" s="85"/>
      <c r="W315" s="88"/>
      <c r="X315" s="85"/>
      <c r="Y315" s="88"/>
    </row>
    <row r="316" spans="1:25" x14ac:dyDescent="0.25">
      <c r="A316" s="85"/>
      <c r="B316" s="89"/>
      <c r="C316" s="86"/>
      <c r="D316" s="87"/>
      <c r="E316" s="94"/>
      <c r="F316" s="85"/>
      <c r="G316" s="90"/>
      <c r="H316" s="91"/>
      <c r="I316" s="91"/>
      <c r="J316" s="85"/>
      <c r="K316" s="91"/>
      <c r="L316" s="85"/>
      <c r="M316" s="85"/>
      <c r="N316" s="91"/>
      <c r="O316" s="85"/>
      <c r="P316" s="91"/>
      <c r="Q316" s="85"/>
      <c r="R316" s="85"/>
      <c r="S316" s="85"/>
      <c r="T316" s="88"/>
      <c r="U316" s="85"/>
      <c r="V316" s="85"/>
      <c r="W316" s="88"/>
      <c r="X316" s="85"/>
      <c r="Y316" s="88"/>
    </row>
    <row r="317" spans="1:25" x14ac:dyDescent="0.25">
      <c r="A317" s="85"/>
      <c r="B317" s="89"/>
      <c r="C317" s="86"/>
      <c r="D317" s="87"/>
      <c r="E317" s="94"/>
      <c r="F317" s="85"/>
      <c r="G317" s="90"/>
      <c r="H317" s="91"/>
      <c r="I317" s="91"/>
      <c r="J317" s="85"/>
      <c r="K317" s="91"/>
      <c r="L317" s="85"/>
      <c r="M317" s="85"/>
      <c r="N317" s="91"/>
      <c r="O317" s="85"/>
      <c r="P317" s="91"/>
      <c r="Q317" s="85"/>
      <c r="R317" s="85"/>
      <c r="S317" s="85"/>
      <c r="T317" s="88"/>
      <c r="U317" s="85"/>
      <c r="V317" s="85"/>
      <c r="W317" s="88"/>
      <c r="X317" s="85"/>
      <c r="Y317" s="88"/>
    </row>
    <row r="318" spans="1:25" x14ac:dyDescent="0.25">
      <c r="A318" s="85"/>
      <c r="B318" s="89"/>
      <c r="C318" s="86"/>
      <c r="D318" s="87"/>
      <c r="E318" s="94"/>
      <c r="F318" s="85"/>
      <c r="G318" s="90"/>
      <c r="H318" s="91"/>
      <c r="I318" s="91"/>
      <c r="J318" s="85"/>
      <c r="K318" s="91"/>
      <c r="L318" s="85"/>
      <c r="M318" s="85"/>
      <c r="N318" s="91"/>
      <c r="O318" s="85"/>
      <c r="P318" s="91"/>
      <c r="Q318" s="85"/>
      <c r="R318" s="85"/>
      <c r="S318" s="85"/>
      <c r="T318" s="88"/>
      <c r="U318" s="85"/>
      <c r="V318" s="85"/>
      <c r="W318" s="88"/>
      <c r="X318" s="85"/>
      <c r="Y318" s="88"/>
    </row>
    <row r="319" spans="1:25" x14ac:dyDescent="0.25">
      <c r="A319" s="85"/>
      <c r="B319" s="89"/>
      <c r="C319" s="86"/>
      <c r="D319" s="87"/>
      <c r="E319" s="94"/>
      <c r="F319" s="85"/>
      <c r="G319" s="90"/>
      <c r="H319" s="91"/>
      <c r="I319" s="91"/>
      <c r="J319" s="85"/>
      <c r="K319" s="91"/>
      <c r="L319" s="85"/>
      <c r="M319" s="85"/>
      <c r="N319" s="91"/>
      <c r="O319" s="85"/>
      <c r="P319" s="91"/>
      <c r="Q319" s="85"/>
      <c r="R319" s="85"/>
      <c r="S319" s="85"/>
      <c r="T319" s="88"/>
      <c r="U319" s="85"/>
      <c r="V319" s="85"/>
      <c r="W319" s="88"/>
      <c r="X319" s="85"/>
      <c r="Y319" s="88"/>
    </row>
    <row r="320" spans="1:25" x14ac:dyDescent="0.25">
      <c r="A320" s="85"/>
      <c r="B320" s="89"/>
      <c r="C320" s="86"/>
      <c r="D320" s="87"/>
      <c r="E320" s="94"/>
      <c r="F320" s="85"/>
      <c r="G320" s="90"/>
      <c r="H320" s="91"/>
      <c r="I320" s="91"/>
      <c r="J320" s="85"/>
      <c r="K320" s="91"/>
      <c r="L320" s="85"/>
      <c r="M320" s="85"/>
      <c r="N320" s="91"/>
      <c r="O320" s="85"/>
      <c r="P320" s="91"/>
      <c r="Q320" s="85"/>
      <c r="R320" s="85"/>
      <c r="S320" s="85"/>
      <c r="T320" s="88"/>
      <c r="U320" s="85"/>
      <c r="V320" s="85"/>
      <c r="W320" s="88"/>
      <c r="X320" s="85"/>
      <c r="Y320" s="88"/>
    </row>
    <row r="321" spans="1:25" x14ac:dyDescent="0.25">
      <c r="A321" s="85"/>
      <c r="B321" s="89"/>
      <c r="C321" s="86"/>
      <c r="D321" s="87"/>
      <c r="E321" s="94"/>
      <c r="F321" s="85"/>
      <c r="G321" s="90"/>
      <c r="H321" s="91"/>
      <c r="I321" s="91"/>
      <c r="J321" s="85"/>
      <c r="K321" s="91"/>
      <c r="L321" s="85"/>
      <c r="M321" s="85"/>
      <c r="N321" s="91"/>
      <c r="O321" s="85"/>
      <c r="P321" s="91"/>
      <c r="Q321" s="85"/>
      <c r="R321" s="85"/>
      <c r="S321" s="85"/>
      <c r="T321" s="88"/>
      <c r="U321" s="85"/>
      <c r="V321" s="85"/>
      <c r="W321" s="88"/>
      <c r="X321" s="85"/>
      <c r="Y321" s="88"/>
    </row>
    <row r="322" spans="1:25" x14ac:dyDescent="0.25">
      <c r="A322" s="85"/>
      <c r="B322" s="89"/>
      <c r="C322" s="86"/>
      <c r="D322" s="87"/>
      <c r="E322" s="94"/>
      <c r="F322" s="85"/>
      <c r="G322" s="90"/>
      <c r="H322" s="91"/>
      <c r="I322" s="91"/>
      <c r="J322" s="85"/>
      <c r="K322" s="91"/>
      <c r="L322" s="85"/>
      <c r="M322" s="85"/>
      <c r="N322" s="91"/>
      <c r="O322" s="85"/>
      <c r="P322" s="91"/>
      <c r="Q322" s="85"/>
      <c r="R322" s="85"/>
      <c r="S322" s="85"/>
      <c r="T322" s="88"/>
      <c r="U322" s="85"/>
      <c r="V322" s="85"/>
      <c r="W322" s="88"/>
      <c r="X322" s="85"/>
      <c r="Y322" s="88"/>
    </row>
    <row r="323" spans="1:25" x14ac:dyDescent="0.25">
      <c r="A323" s="85"/>
      <c r="B323" s="89"/>
      <c r="C323" s="86"/>
      <c r="D323" s="87"/>
      <c r="E323" s="94"/>
      <c r="F323" s="85"/>
      <c r="G323" s="90"/>
      <c r="H323" s="91"/>
      <c r="I323" s="91"/>
      <c r="J323" s="85"/>
      <c r="K323" s="91"/>
      <c r="L323" s="85"/>
      <c r="M323" s="85"/>
      <c r="N323" s="91"/>
      <c r="O323" s="85"/>
      <c r="P323" s="91"/>
      <c r="Q323" s="85"/>
      <c r="R323" s="85"/>
      <c r="S323" s="85"/>
      <c r="T323" s="88"/>
      <c r="U323" s="85"/>
      <c r="V323" s="85"/>
      <c r="W323" s="88"/>
      <c r="X323" s="85"/>
      <c r="Y323" s="88"/>
    </row>
    <row r="324" spans="1:25" x14ac:dyDescent="0.25">
      <c r="A324" s="85"/>
      <c r="B324" s="89"/>
      <c r="C324" s="86"/>
      <c r="D324" s="87"/>
      <c r="E324" s="94"/>
      <c r="F324" s="85"/>
      <c r="G324" s="90"/>
      <c r="H324" s="91"/>
      <c r="I324" s="91"/>
      <c r="J324" s="85"/>
      <c r="K324" s="91"/>
      <c r="L324" s="85"/>
      <c r="M324" s="85"/>
      <c r="N324" s="91"/>
      <c r="O324" s="85"/>
      <c r="P324" s="91"/>
      <c r="Q324" s="85"/>
      <c r="R324" s="85"/>
      <c r="S324" s="85"/>
      <c r="T324" s="88"/>
      <c r="U324" s="85"/>
      <c r="V324" s="85"/>
      <c r="W324" s="88"/>
      <c r="X324" s="85"/>
      <c r="Y324" s="88"/>
    </row>
    <row r="325" spans="1:25" x14ac:dyDescent="0.25">
      <c r="A325" s="85"/>
      <c r="B325" s="89"/>
      <c r="C325" s="86"/>
      <c r="D325" s="87"/>
      <c r="E325" s="94"/>
      <c r="F325" s="85"/>
      <c r="G325" s="90"/>
      <c r="H325" s="91"/>
      <c r="I325" s="91"/>
      <c r="J325" s="85"/>
      <c r="K325" s="91"/>
      <c r="L325" s="85"/>
      <c r="M325" s="85"/>
      <c r="N325" s="91"/>
      <c r="O325" s="85"/>
      <c r="P325" s="91"/>
      <c r="Q325" s="85"/>
      <c r="R325" s="85"/>
      <c r="S325" s="85"/>
      <c r="T325" s="88"/>
      <c r="U325" s="85"/>
      <c r="V325" s="85"/>
      <c r="W325" s="88"/>
      <c r="X325" s="85"/>
      <c r="Y325" s="88"/>
    </row>
    <row r="326" spans="1:25" x14ac:dyDescent="0.25">
      <c r="A326" s="85"/>
      <c r="B326" s="89"/>
      <c r="C326" s="86"/>
      <c r="D326" s="87"/>
      <c r="E326" s="94"/>
      <c r="F326" s="85"/>
      <c r="G326" s="90"/>
      <c r="H326" s="91"/>
      <c r="I326" s="91"/>
      <c r="J326" s="85"/>
      <c r="K326" s="91"/>
      <c r="L326" s="85"/>
      <c r="M326" s="85"/>
      <c r="N326" s="91"/>
      <c r="O326" s="85"/>
      <c r="P326" s="91"/>
      <c r="Q326" s="85"/>
      <c r="R326" s="85"/>
      <c r="S326" s="85"/>
      <c r="T326" s="88"/>
      <c r="U326" s="85"/>
      <c r="V326" s="85"/>
      <c r="W326" s="88"/>
      <c r="X326" s="85"/>
      <c r="Y326" s="88"/>
    </row>
    <row r="327" spans="1:25" x14ac:dyDescent="0.25">
      <c r="A327" s="85"/>
      <c r="B327" s="89"/>
      <c r="C327" s="86"/>
      <c r="D327" s="87"/>
      <c r="E327" s="94"/>
      <c r="F327" s="85"/>
      <c r="G327" s="90"/>
      <c r="H327" s="91"/>
      <c r="I327" s="91"/>
      <c r="J327" s="85"/>
      <c r="K327" s="91"/>
      <c r="L327" s="85"/>
      <c r="M327" s="85"/>
      <c r="N327" s="91"/>
      <c r="O327" s="85"/>
      <c r="P327" s="91"/>
      <c r="Q327" s="85"/>
      <c r="R327" s="85"/>
      <c r="S327" s="85"/>
      <c r="T327" s="88"/>
      <c r="U327" s="85"/>
      <c r="V327" s="85"/>
      <c r="W327" s="88"/>
      <c r="X327" s="85"/>
      <c r="Y327" s="88"/>
    </row>
    <row r="328" spans="1:25" x14ac:dyDescent="0.25">
      <c r="A328" s="85"/>
      <c r="B328" s="89"/>
      <c r="C328" s="86"/>
      <c r="D328" s="87"/>
      <c r="E328" s="94"/>
      <c r="F328" s="85"/>
      <c r="G328" s="90"/>
      <c r="H328" s="91"/>
      <c r="I328" s="91"/>
      <c r="J328" s="85"/>
      <c r="K328" s="91"/>
      <c r="L328" s="85"/>
      <c r="M328" s="85"/>
      <c r="N328" s="91"/>
      <c r="O328" s="85"/>
      <c r="P328" s="91"/>
      <c r="Q328" s="85"/>
      <c r="R328" s="85"/>
      <c r="S328" s="85"/>
      <c r="T328" s="88"/>
      <c r="U328" s="85"/>
      <c r="V328" s="85"/>
      <c r="W328" s="88"/>
      <c r="X328" s="85"/>
      <c r="Y328" s="88"/>
    </row>
    <row r="329" spans="1:25" x14ac:dyDescent="0.25">
      <c r="A329" s="85"/>
      <c r="B329" s="89"/>
      <c r="C329" s="86"/>
      <c r="D329" s="87"/>
      <c r="E329" s="94"/>
      <c r="F329" s="85"/>
      <c r="G329" s="90"/>
      <c r="H329" s="91"/>
      <c r="I329" s="91"/>
      <c r="J329" s="85"/>
      <c r="K329" s="91"/>
      <c r="L329" s="85"/>
      <c r="M329" s="85"/>
      <c r="N329" s="91"/>
      <c r="O329" s="85"/>
      <c r="P329" s="91"/>
      <c r="Q329" s="85"/>
      <c r="R329" s="85"/>
      <c r="S329" s="85"/>
      <c r="T329" s="88"/>
      <c r="U329" s="85"/>
      <c r="V329" s="85"/>
      <c r="W329" s="88"/>
      <c r="X329" s="85"/>
      <c r="Y329" s="88"/>
    </row>
    <row r="330" spans="1:25" x14ac:dyDescent="0.25">
      <c r="A330" s="85"/>
      <c r="B330" s="89"/>
      <c r="C330" s="86"/>
      <c r="D330" s="87"/>
      <c r="E330" s="94"/>
      <c r="F330" s="85"/>
      <c r="G330" s="90"/>
      <c r="H330" s="91"/>
      <c r="I330" s="91"/>
      <c r="J330" s="85"/>
      <c r="K330" s="91"/>
      <c r="L330" s="85"/>
      <c r="M330" s="85"/>
      <c r="N330" s="91"/>
      <c r="O330" s="85"/>
      <c r="P330" s="91"/>
      <c r="Q330" s="85"/>
      <c r="R330" s="85"/>
      <c r="S330" s="85"/>
      <c r="T330" s="88"/>
      <c r="U330" s="85"/>
      <c r="V330" s="85"/>
      <c r="W330" s="88"/>
      <c r="X330" s="85"/>
      <c r="Y330" s="88"/>
    </row>
    <row r="331" spans="1:25" x14ac:dyDescent="0.25">
      <c r="A331" s="85"/>
      <c r="B331" s="89"/>
      <c r="C331" s="86"/>
      <c r="D331" s="87"/>
      <c r="E331" s="94"/>
      <c r="F331" s="85"/>
      <c r="G331" s="90"/>
      <c r="H331" s="91"/>
      <c r="I331" s="91"/>
      <c r="J331" s="85"/>
      <c r="K331" s="91"/>
      <c r="L331" s="85"/>
      <c r="M331" s="85"/>
      <c r="N331" s="91"/>
      <c r="O331" s="85"/>
      <c r="P331" s="91"/>
      <c r="Q331" s="85"/>
      <c r="R331" s="85"/>
      <c r="S331" s="85"/>
      <c r="T331" s="88"/>
      <c r="U331" s="85"/>
      <c r="V331" s="85"/>
      <c r="W331" s="88"/>
      <c r="X331" s="85"/>
      <c r="Y331" s="88"/>
    </row>
    <row r="332" spans="1:25" x14ac:dyDescent="0.25">
      <c r="A332" s="85"/>
      <c r="B332" s="89"/>
      <c r="C332" s="86"/>
      <c r="D332" s="87"/>
      <c r="E332" s="94"/>
      <c r="F332" s="85"/>
      <c r="G332" s="90"/>
      <c r="H332" s="91"/>
      <c r="I332" s="91"/>
      <c r="J332" s="85"/>
      <c r="K332" s="91"/>
      <c r="L332" s="85"/>
      <c r="M332" s="85"/>
      <c r="N332" s="91"/>
      <c r="O332" s="85"/>
      <c r="P332" s="91"/>
      <c r="Q332" s="85"/>
      <c r="R332" s="85"/>
      <c r="S332" s="85"/>
      <c r="T332" s="88"/>
      <c r="U332" s="85"/>
      <c r="V332" s="85"/>
      <c r="W332" s="88"/>
      <c r="X332" s="85"/>
      <c r="Y332" s="88"/>
    </row>
    <row r="333" spans="1:25" x14ac:dyDescent="0.25">
      <c r="A333" s="85"/>
      <c r="B333" s="89"/>
      <c r="C333" s="86"/>
      <c r="D333" s="87"/>
      <c r="E333" s="94"/>
      <c r="F333" s="85"/>
      <c r="G333" s="90"/>
      <c r="H333" s="91"/>
      <c r="I333" s="91"/>
      <c r="J333" s="85"/>
      <c r="K333" s="91"/>
      <c r="L333" s="85"/>
      <c r="M333" s="85"/>
      <c r="N333" s="91"/>
      <c r="O333" s="85"/>
      <c r="P333" s="91"/>
      <c r="Q333" s="85"/>
      <c r="R333" s="85"/>
      <c r="S333" s="85"/>
      <c r="T333" s="88"/>
      <c r="U333" s="85"/>
      <c r="V333" s="85"/>
      <c r="W333" s="88"/>
      <c r="X333" s="85"/>
      <c r="Y333" s="88"/>
    </row>
    <row r="334" spans="1:25" x14ac:dyDescent="0.25">
      <c r="A334" s="85"/>
      <c r="B334" s="89"/>
      <c r="C334" s="86"/>
      <c r="D334" s="87"/>
      <c r="E334" s="94"/>
      <c r="F334" s="85"/>
      <c r="G334" s="90"/>
      <c r="H334" s="91"/>
      <c r="I334" s="91"/>
      <c r="J334" s="85"/>
      <c r="K334" s="91"/>
      <c r="L334" s="85"/>
      <c r="M334" s="85"/>
      <c r="N334" s="91"/>
      <c r="O334" s="85"/>
      <c r="P334" s="91"/>
      <c r="Q334" s="85"/>
      <c r="R334" s="85"/>
      <c r="S334" s="85"/>
      <c r="T334" s="88"/>
      <c r="U334" s="85"/>
      <c r="V334" s="85"/>
      <c r="W334" s="88"/>
      <c r="X334" s="85"/>
      <c r="Y334" s="88"/>
    </row>
    <row r="335" spans="1:25" x14ac:dyDescent="0.25">
      <c r="A335" s="85"/>
      <c r="B335" s="89"/>
      <c r="C335" s="86"/>
      <c r="D335" s="87"/>
      <c r="E335" s="94"/>
      <c r="F335" s="85"/>
      <c r="G335" s="90"/>
      <c r="H335" s="91"/>
      <c r="I335" s="91"/>
      <c r="J335" s="85"/>
      <c r="K335" s="91"/>
      <c r="L335" s="85"/>
      <c r="M335" s="85"/>
      <c r="N335" s="91"/>
      <c r="O335" s="85"/>
      <c r="P335" s="91"/>
      <c r="Q335" s="85"/>
      <c r="R335" s="85"/>
      <c r="S335" s="85"/>
      <c r="T335" s="88"/>
      <c r="U335" s="85"/>
      <c r="V335" s="85"/>
      <c r="W335" s="88"/>
      <c r="X335" s="85"/>
      <c r="Y335" s="88"/>
    </row>
    <row r="336" spans="1:25" x14ac:dyDescent="0.25">
      <c r="A336" s="85"/>
      <c r="B336" s="89"/>
      <c r="C336" s="86"/>
      <c r="D336" s="87"/>
      <c r="E336" s="94"/>
      <c r="F336" s="85"/>
      <c r="G336" s="90"/>
      <c r="H336" s="91"/>
      <c r="I336" s="91"/>
      <c r="J336" s="85"/>
      <c r="K336" s="91"/>
      <c r="L336" s="85"/>
      <c r="M336" s="85"/>
      <c r="N336" s="91"/>
      <c r="O336" s="85"/>
      <c r="P336" s="91"/>
      <c r="Q336" s="85"/>
      <c r="R336" s="85"/>
      <c r="S336" s="85"/>
      <c r="T336" s="88"/>
      <c r="U336" s="85"/>
      <c r="V336" s="85"/>
      <c r="W336" s="88"/>
      <c r="X336" s="85"/>
      <c r="Y336" s="88"/>
    </row>
    <row r="337" spans="1:25" x14ac:dyDescent="0.25">
      <c r="A337" s="85"/>
      <c r="B337" s="89"/>
      <c r="C337" s="86"/>
      <c r="D337" s="87"/>
      <c r="E337" s="94"/>
      <c r="F337" s="85"/>
      <c r="G337" s="90"/>
      <c r="H337" s="91"/>
      <c r="I337" s="91"/>
      <c r="J337" s="85"/>
      <c r="K337" s="91"/>
      <c r="L337" s="85"/>
      <c r="M337" s="85"/>
      <c r="N337" s="91"/>
      <c r="O337" s="85"/>
      <c r="P337" s="91"/>
      <c r="Q337" s="85"/>
      <c r="R337" s="85"/>
      <c r="S337" s="85"/>
      <c r="T337" s="88"/>
      <c r="U337" s="85"/>
      <c r="V337" s="85"/>
      <c r="W337" s="88"/>
      <c r="X337" s="85"/>
      <c r="Y337" s="88"/>
    </row>
    <row r="338" spans="1:25" x14ac:dyDescent="0.25">
      <c r="A338" s="85"/>
      <c r="B338" s="89"/>
      <c r="C338" s="86"/>
      <c r="D338" s="87"/>
      <c r="E338" s="94"/>
      <c r="F338" s="85"/>
      <c r="G338" s="90"/>
      <c r="H338" s="91"/>
      <c r="I338" s="91"/>
      <c r="J338" s="85"/>
      <c r="K338" s="91"/>
      <c r="L338" s="85"/>
      <c r="M338" s="85"/>
      <c r="N338" s="91"/>
      <c r="O338" s="85"/>
      <c r="P338" s="91"/>
      <c r="Q338" s="85"/>
      <c r="R338" s="85"/>
      <c r="S338" s="85"/>
      <c r="T338" s="88"/>
      <c r="U338" s="85"/>
      <c r="V338" s="85"/>
      <c r="W338" s="88"/>
      <c r="X338" s="85"/>
      <c r="Y338" s="88"/>
    </row>
    <row r="339" spans="1:25" x14ac:dyDescent="0.25">
      <c r="A339" s="85"/>
      <c r="B339" s="89"/>
      <c r="C339" s="86"/>
      <c r="D339" s="87"/>
      <c r="E339" s="94"/>
      <c r="F339" s="85"/>
      <c r="G339" s="90"/>
      <c r="H339" s="91"/>
      <c r="I339" s="91"/>
      <c r="J339" s="85"/>
      <c r="K339" s="91"/>
      <c r="L339" s="85"/>
      <c r="M339" s="85"/>
      <c r="N339" s="91"/>
      <c r="O339" s="85"/>
      <c r="P339" s="91"/>
      <c r="Q339" s="85"/>
      <c r="R339" s="85"/>
      <c r="S339" s="85"/>
      <c r="T339" s="88"/>
      <c r="U339" s="85"/>
      <c r="V339" s="85"/>
      <c r="W339" s="88"/>
      <c r="X339" s="85"/>
      <c r="Y339" s="88"/>
    </row>
    <row r="340" spans="1:25" x14ac:dyDescent="0.25">
      <c r="A340" s="85"/>
      <c r="B340" s="89"/>
      <c r="C340" s="86"/>
      <c r="D340" s="87"/>
      <c r="E340" s="94"/>
      <c r="F340" s="85"/>
      <c r="G340" s="90"/>
      <c r="H340" s="91"/>
      <c r="I340" s="91"/>
      <c r="J340" s="85"/>
      <c r="K340" s="91"/>
      <c r="L340" s="85"/>
      <c r="M340" s="85"/>
      <c r="N340" s="91"/>
      <c r="O340" s="85"/>
      <c r="P340" s="91"/>
      <c r="Q340" s="85"/>
      <c r="R340" s="85"/>
      <c r="S340" s="85"/>
      <c r="T340" s="88"/>
      <c r="U340" s="85"/>
      <c r="V340" s="85"/>
      <c r="W340" s="88"/>
      <c r="X340" s="85"/>
      <c r="Y340" s="88"/>
    </row>
    <row r="341" spans="1:25" x14ac:dyDescent="0.25">
      <c r="A341" s="85"/>
      <c r="B341" s="89"/>
      <c r="C341" s="86"/>
      <c r="D341" s="87"/>
      <c r="E341" s="94"/>
      <c r="F341" s="85"/>
      <c r="G341" s="90"/>
      <c r="H341" s="91"/>
      <c r="I341" s="91"/>
      <c r="J341" s="85"/>
      <c r="K341" s="91"/>
      <c r="L341" s="85"/>
      <c r="M341" s="85"/>
      <c r="N341" s="91"/>
      <c r="O341" s="85"/>
      <c r="P341" s="91"/>
      <c r="Q341" s="85"/>
      <c r="R341" s="85"/>
      <c r="S341" s="85"/>
      <c r="T341" s="88"/>
      <c r="U341" s="85"/>
      <c r="V341" s="85"/>
      <c r="W341" s="88"/>
      <c r="X341" s="85"/>
      <c r="Y341" s="88"/>
    </row>
    <row r="342" spans="1:25" x14ac:dyDescent="0.25">
      <c r="A342" s="85"/>
      <c r="B342" s="89"/>
      <c r="C342" s="86"/>
      <c r="D342" s="87"/>
      <c r="E342" s="94"/>
      <c r="F342" s="85"/>
      <c r="G342" s="90"/>
      <c r="H342" s="91"/>
      <c r="I342" s="91"/>
      <c r="J342" s="85"/>
      <c r="K342" s="91"/>
      <c r="L342" s="85"/>
      <c r="M342" s="85"/>
      <c r="N342" s="91"/>
      <c r="O342" s="85"/>
      <c r="P342" s="91"/>
      <c r="Q342" s="85"/>
      <c r="R342" s="85"/>
      <c r="S342" s="85"/>
      <c r="T342" s="88"/>
      <c r="U342" s="85"/>
      <c r="V342" s="85"/>
      <c r="W342" s="88"/>
      <c r="X342" s="85"/>
      <c r="Y342" s="88"/>
    </row>
    <row r="343" spans="1:25" x14ac:dyDescent="0.25">
      <c r="A343" s="85"/>
      <c r="B343" s="89"/>
      <c r="C343" s="86"/>
      <c r="D343" s="87"/>
      <c r="E343" s="94"/>
      <c r="F343" s="85"/>
      <c r="G343" s="90"/>
      <c r="H343" s="91"/>
      <c r="I343" s="91"/>
      <c r="J343" s="85"/>
      <c r="K343" s="91"/>
      <c r="L343" s="85"/>
      <c r="M343" s="85"/>
      <c r="N343" s="91"/>
      <c r="O343" s="85"/>
      <c r="P343" s="91"/>
      <c r="Q343" s="85"/>
      <c r="R343" s="85"/>
      <c r="S343" s="85"/>
      <c r="T343" s="88"/>
      <c r="U343" s="85"/>
      <c r="V343" s="85"/>
      <c r="W343" s="88"/>
      <c r="X343" s="85"/>
      <c r="Y343" s="88"/>
    </row>
    <row r="344" spans="1:25" x14ac:dyDescent="0.25">
      <c r="A344" s="85"/>
      <c r="B344" s="89"/>
      <c r="C344" s="86"/>
      <c r="D344" s="87"/>
      <c r="E344" s="94"/>
      <c r="F344" s="85"/>
      <c r="G344" s="90"/>
      <c r="H344" s="91"/>
      <c r="I344" s="91"/>
      <c r="J344" s="85"/>
      <c r="K344" s="91"/>
      <c r="L344" s="85"/>
      <c r="M344" s="85"/>
      <c r="N344" s="91"/>
      <c r="O344" s="85"/>
      <c r="P344" s="91"/>
      <c r="Q344" s="85"/>
      <c r="R344" s="85"/>
      <c r="S344" s="85"/>
      <c r="T344" s="88"/>
      <c r="U344" s="85"/>
      <c r="V344" s="85"/>
      <c r="W344" s="88"/>
      <c r="X344" s="85"/>
      <c r="Y344" s="88"/>
    </row>
    <row r="345" spans="1:25" x14ac:dyDescent="0.25">
      <c r="A345" s="85"/>
      <c r="B345" s="89"/>
      <c r="C345" s="86"/>
      <c r="D345" s="87"/>
      <c r="E345" s="94"/>
      <c r="F345" s="85"/>
      <c r="G345" s="90"/>
      <c r="H345" s="91"/>
      <c r="I345" s="91"/>
      <c r="J345" s="85"/>
      <c r="K345" s="91"/>
      <c r="L345" s="85"/>
      <c r="M345" s="85"/>
      <c r="N345" s="91"/>
      <c r="O345" s="85"/>
      <c r="P345" s="91"/>
      <c r="Q345" s="85"/>
      <c r="R345" s="85"/>
      <c r="S345" s="85"/>
      <c r="T345" s="88"/>
      <c r="U345" s="85"/>
      <c r="V345" s="85"/>
      <c r="W345" s="88"/>
      <c r="X345" s="85"/>
      <c r="Y345" s="88"/>
    </row>
    <row r="346" spans="1:25" x14ac:dyDescent="0.25">
      <c r="A346" s="85"/>
      <c r="B346" s="89"/>
      <c r="C346" s="86"/>
      <c r="D346" s="87"/>
      <c r="E346" s="94"/>
      <c r="F346" s="85"/>
      <c r="G346" s="90"/>
      <c r="H346" s="91"/>
      <c r="I346" s="91"/>
      <c r="J346" s="85"/>
      <c r="K346" s="91"/>
      <c r="L346" s="85"/>
      <c r="M346" s="85"/>
      <c r="N346" s="91"/>
      <c r="O346" s="85"/>
      <c r="P346" s="91"/>
      <c r="Q346" s="85"/>
      <c r="R346" s="85"/>
      <c r="S346" s="85"/>
      <c r="T346" s="88"/>
      <c r="U346" s="85"/>
      <c r="V346" s="85"/>
      <c r="W346" s="88"/>
      <c r="X346" s="85"/>
      <c r="Y346" s="88"/>
    </row>
    <row r="347" spans="1:25" x14ac:dyDescent="0.25">
      <c r="A347" s="85"/>
      <c r="B347" s="89"/>
      <c r="C347" s="86"/>
      <c r="D347" s="87"/>
      <c r="E347" s="94"/>
      <c r="F347" s="85"/>
      <c r="G347" s="90"/>
      <c r="H347" s="91"/>
      <c r="I347" s="91"/>
      <c r="J347" s="85"/>
      <c r="K347" s="91"/>
      <c r="L347" s="85"/>
      <c r="M347" s="85"/>
      <c r="N347" s="91"/>
      <c r="O347" s="85"/>
      <c r="P347" s="91"/>
      <c r="Q347" s="85"/>
      <c r="R347" s="85"/>
      <c r="S347" s="85"/>
      <c r="T347" s="88"/>
      <c r="U347" s="85"/>
      <c r="V347" s="85"/>
      <c r="W347" s="88"/>
      <c r="X347" s="85"/>
      <c r="Y347" s="88"/>
    </row>
    <row r="348" spans="1:25" x14ac:dyDescent="0.25">
      <c r="A348" s="85"/>
      <c r="B348" s="89"/>
      <c r="C348" s="86"/>
      <c r="D348" s="87"/>
      <c r="E348" s="94"/>
      <c r="F348" s="85"/>
      <c r="G348" s="90"/>
      <c r="H348" s="91"/>
      <c r="I348" s="91"/>
      <c r="J348" s="85"/>
      <c r="K348" s="91"/>
      <c r="L348" s="85"/>
      <c r="M348" s="85"/>
      <c r="N348" s="91"/>
      <c r="O348" s="85"/>
      <c r="P348" s="91"/>
      <c r="Q348" s="85"/>
      <c r="R348" s="85"/>
      <c r="S348" s="85"/>
      <c r="T348" s="88"/>
      <c r="U348" s="85"/>
      <c r="V348" s="85"/>
      <c r="W348" s="88"/>
      <c r="X348" s="85"/>
      <c r="Y348" s="88"/>
    </row>
    <row r="349" spans="1:25" x14ac:dyDescent="0.25">
      <c r="A349" s="85"/>
      <c r="B349" s="89"/>
      <c r="C349" s="86"/>
      <c r="D349" s="87"/>
      <c r="E349" s="94"/>
      <c r="F349" s="85"/>
      <c r="G349" s="90"/>
      <c r="H349" s="91"/>
      <c r="I349" s="91"/>
      <c r="J349" s="85"/>
      <c r="K349" s="91"/>
      <c r="L349" s="85"/>
      <c r="M349" s="85"/>
      <c r="N349" s="91"/>
      <c r="O349" s="85"/>
      <c r="P349" s="91"/>
      <c r="Q349" s="85"/>
      <c r="R349" s="85"/>
      <c r="S349" s="85"/>
      <c r="T349" s="88"/>
      <c r="U349" s="85"/>
      <c r="V349" s="85"/>
      <c r="W349" s="88"/>
      <c r="X349" s="85"/>
      <c r="Y349" s="88"/>
    </row>
    <row r="350" spans="1:25" x14ac:dyDescent="0.25">
      <c r="A350" s="85"/>
      <c r="B350" s="89"/>
      <c r="C350" s="86"/>
      <c r="D350" s="87"/>
      <c r="E350" s="94"/>
      <c r="F350" s="85"/>
      <c r="G350" s="90"/>
      <c r="H350" s="91"/>
      <c r="I350" s="91"/>
      <c r="J350" s="85"/>
      <c r="K350" s="91"/>
      <c r="L350" s="85"/>
      <c r="M350" s="85"/>
      <c r="N350" s="91"/>
      <c r="O350" s="85"/>
      <c r="P350" s="91"/>
      <c r="Q350" s="85"/>
      <c r="R350" s="85"/>
      <c r="S350" s="85"/>
      <c r="T350" s="88"/>
      <c r="U350" s="85"/>
      <c r="V350" s="85"/>
      <c r="W350" s="88"/>
      <c r="X350" s="85"/>
      <c r="Y350" s="88"/>
    </row>
    <row r="351" spans="1:25" x14ac:dyDescent="0.25">
      <c r="A351" s="85"/>
      <c r="B351" s="89"/>
      <c r="C351" s="86"/>
      <c r="D351" s="87"/>
      <c r="E351" s="94"/>
      <c r="F351" s="85"/>
      <c r="G351" s="90"/>
      <c r="H351" s="91"/>
      <c r="I351" s="91"/>
      <c r="J351" s="85"/>
      <c r="K351" s="91"/>
      <c r="L351" s="85"/>
      <c r="M351" s="85"/>
      <c r="N351" s="91"/>
      <c r="O351" s="85"/>
      <c r="P351" s="91"/>
      <c r="Q351" s="85"/>
      <c r="R351" s="85"/>
      <c r="S351" s="85"/>
      <c r="T351" s="88"/>
      <c r="U351" s="85"/>
      <c r="V351" s="85"/>
      <c r="W351" s="88"/>
      <c r="X351" s="85"/>
      <c r="Y351" s="88"/>
    </row>
    <row r="352" spans="1:25" x14ac:dyDescent="0.25">
      <c r="A352" s="85"/>
      <c r="B352" s="89"/>
      <c r="C352" s="86"/>
      <c r="D352" s="87"/>
      <c r="E352" s="94"/>
      <c r="F352" s="85"/>
      <c r="G352" s="90"/>
      <c r="H352" s="91"/>
      <c r="I352" s="91"/>
      <c r="J352" s="85"/>
      <c r="K352" s="91"/>
      <c r="L352" s="85"/>
      <c r="M352" s="85"/>
      <c r="N352" s="91"/>
      <c r="O352" s="85"/>
      <c r="P352" s="91"/>
      <c r="Q352" s="85"/>
      <c r="R352" s="85"/>
      <c r="S352" s="85"/>
      <c r="T352" s="88"/>
      <c r="U352" s="85"/>
      <c r="V352" s="85"/>
      <c r="W352" s="88"/>
      <c r="X352" s="85"/>
      <c r="Y352" s="88"/>
    </row>
    <row r="353" spans="1:25" x14ac:dyDescent="0.25">
      <c r="A353" s="85"/>
      <c r="B353" s="89"/>
      <c r="C353" s="86"/>
      <c r="D353" s="87"/>
      <c r="E353" s="94"/>
      <c r="F353" s="85"/>
      <c r="G353" s="90"/>
      <c r="H353" s="91"/>
      <c r="I353" s="91"/>
      <c r="J353" s="85"/>
      <c r="K353" s="91"/>
      <c r="L353" s="85"/>
      <c r="M353" s="85"/>
      <c r="N353" s="91"/>
      <c r="O353" s="85"/>
      <c r="P353" s="91"/>
      <c r="Q353" s="85"/>
      <c r="R353" s="85"/>
      <c r="S353" s="85"/>
      <c r="T353" s="88"/>
      <c r="U353" s="85"/>
      <c r="V353" s="85"/>
      <c r="W353" s="88"/>
      <c r="X353" s="85"/>
      <c r="Y353" s="88"/>
    </row>
    <row r="354" spans="1:25" x14ac:dyDescent="0.25">
      <c r="A354" s="85"/>
      <c r="B354" s="89"/>
      <c r="C354" s="86"/>
      <c r="D354" s="87"/>
      <c r="E354" s="94"/>
      <c r="F354" s="85"/>
      <c r="G354" s="90"/>
      <c r="H354" s="91"/>
      <c r="I354" s="91"/>
      <c r="J354" s="85"/>
      <c r="K354" s="91"/>
      <c r="L354" s="85"/>
      <c r="M354" s="85"/>
      <c r="N354" s="91"/>
      <c r="O354" s="85"/>
      <c r="P354" s="91"/>
      <c r="Q354" s="85"/>
      <c r="R354" s="85"/>
      <c r="S354" s="85"/>
      <c r="T354" s="88"/>
      <c r="U354" s="85"/>
      <c r="V354" s="85"/>
      <c r="W354" s="88"/>
      <c r="X354" s="85"/>
      <c r="Y354" s="88"/>
    </row>
    <row r="355" spans="1:25" x14ac:dyDescent="0.25">
      <c r="A355" s="85"/>
      <c r="B355" s="89"/>
      <c r="C355" s="86"/>
      <c r="D355" s="87"/>
      <c r="E355" s="94"/>
      <c r="F355" s="85"/>
      <c r="G355" s="90"/>
      <c r="H355" s="91"/>
      <c r="I355" s="91"/>
      <c r="J355" s="85"/>
      <c r="K355" s="91"/>
      <c r="L355" s="85"/>
      <c r="M355" s="85"/>
      <c r="N355" s="91"/>
      <c r="O355" s="85"/>
      <c r="P355" s="91"/>
      <c r="Q355" s="85"/>
      <c r="R355" s="85"/>
      <c r="S355" s="85"/>
      <c r="T355" s="88"/>
      <c r="U355" s="85"/>
      <c r="V355" s="85"/>
      <c r="W355" s="88"/>
      <c r="X355" s="85"/>
      <c r="Y355" s="88"/>
    </row>
    <row r="356" spans="1:25" x14ac:dyDescent="0.25">
      <c r="A356" s="85"/>
      <c r="B356" s="89"/>
      <c r="C356" s="86"/>
      <c r="D356" s="87"/>
      <c r="E356" s="94"/>
      <c r="F356" s="85"/>
      <c r="G356" s="90"/>
      <c r="H356" s="91"/>
      <c r="I356" s="91"/>
      <c r="J356" s="85"/>
      <c r="K356" s="91"/>
      <c r="L356" s="85"/>
      <c r="M356" s="85"/>
      <c r="N356" s="91"/>
      <c r="O356" s="85"/>
      <c r="P356" s="91"/>
      <c r="Q356" s="85"/>
      <c r="R356" s="85"/>
      <c r="S356" s="85"/>
      <c r="T356" s="88"/>
      <c r="U356" s="85"/>
      <c r="V356" s="85"/>
      <c r="W356" s="88"/>
      <c r="X356" s="85"/>
      <c r="Y356" s="88"/>
    </row>
    <row r="357" spans="1:25" x14ac:dyDescent="0.25">
      <c r="A357" s="85"/>
      <c r="B357" s="89"/>
      <c r="C357" s="86"/>
      <c r="D357" s="87"/>
      <c r="E357" s="94"/>
      <c r="F357" s="85"/>
      <c r="G357" s="90"/>
      <c r="H357" s="91"/>
      <c r="I357" s="91"/>
      <c r="J357" s="85"/>
      <c r="K357" s="91"/>
      <c r="L357" s="85"/>
      <c r="M357" s="85"/>
      <c r="N357" s="91"/>
      <c r="O357" s="85"/>
      <c r="P357" s="91"/>
      <c r="Q357" s="85"/>
      <c r="R357" s="85"/>
      <c r="S357" s="85"/>
      <c r="T357" s="88"/>
      <c r="U357" s="85"/>
      <c r="V357" s="85"/>
      <c r="W357" s="88"/>
      <c r="X357" s="85"/>
      <c r="Y357" s="88"/>
    </row>
    <row r="358" spans="1:25" x14ac:dyDescent="0.25">
      <c r="A358" s="85"/>
      <c r="B358" s="89"/>
      <c r="C358" s="86"/>
      <c r="D358" s="87"/>
      <c r="E358" s="94"/>
      <c r="F358" s="85"/>
      <c r="G358" s="90"/>
      <c r="H358" s="91"/>
      <c r="I358" s="91"/>
      <c r="J358" s="85"/>
      <c r="K358" s="91"/>
      <c r="L358" s="85"/>
      <c r="M358" s="85"/>
      <c r="N358" s="91"/>
      <c r="O358" s="85"/>
      <c r="P358" s="91"/>
      <c r="Q358" s="85"/>
      <c r="R358" s="85"/>
      <c r="S358" s="85"/>
      <c r="T358" s="88"/>
      <c r="U358" s="85"/>
      <c r="V358" s="85"/>
      <c r="W358" s="88"/>
      <c r="X358" s="85"/>
      <c r="Y358" s="88"/>
    </row>
    <row r="359" spans="1:25" x14ac:dyDescent="0.25">
      <c r="A359" s="85"/>
      <c r="B359" s="89"/>
      <c r="C359" s="86"/>
      <c r="D359" s="87"/>
      <c r="E359" s="94"/>
      <c r="F359" s="85"/>
      <c r="G359" s="90"/>
      <c r="H359" s="91"/>
      <c r="I359" s="91"/>
      <c r="J359" s="85"/>
      <c r="K359" s="91"/>
      <c r="L359" s="85"/>
      <c r="M359" s="85"/>
      <c r="N359" s="91"/>
      <c r="O359" s="85"/>
      <c r="P359" s="91"/>
      <c r="Q359" s="85"/>
      <c r="R359" s="85"/>
      <c r="S359" s="85"/>
      <c r="T359" s="88"/>
      <c r="U359" s="85"/>
      <c r="V359" s="85"/>
      <c r="W359" s="88"/>
      <c r="X359" s="85"/>
      <c r="Y359" s="88"/>
    </row>
    <row r="360" spans="1:25" x14ac:dyDescent="0.25">
      <c r="A360" s="85"/>
      <c r="B360" s="89"/>
      <c r="C360" s="86"/>
      <c r="D360" s="87"/>
      <c r="E360" s="94"/>
      <c r="F360" s="85"/>
      <c r="G360" s="90"/>
      <c r="H360" s="91"/>
      <c r="I360" s="91"/>
      <c r="J360" s="85"/>
      <c r="K360" s="91"/>
      <c r="L360" s="85"/>
      <c r="M360" s="85"/>
      <c r="N360" s="91"/>
      <c r="O360" s="85"/>
      <c r="P360" s="91"/>
      <c r="Q360" s="85"/>
      <c r="R360" s="85"/>
      <c r="S360" s="85"/>
      <c r="T360" s="88"/>
      <c r="U360" s="85"/>
      <c r="V360" s="85"/>
      <c r="W360" s="88"/>
      <c r="X360" s="85"/>
      <c r="Y360" s="88"/>
    </row>
    <row r="361" spans="1:25" x14ac:dyDescent="0.25">
      <c r="A361" s="85"/>
      <c r="B361" s="89"/>
      <c r="C361" s="86"/>
      <c r="D361" s="87"/>
      <c r="E361" s="94"/>
      <c r="F361" s="85"/>
      <c r="G361" s="90"/>
      <c r="H361" s="91"/>
      <c r="I361" s="91"/>
      <c r="J361" s="85"/>
      <c r="K361" s="91"/>
      <c r="L361" s="85"/>
      <c r="M361" s="85"/>
      <c r="N361" s="91"/>
      <c r="O361" s="85"/>
      <c r="P361" s="91"/>
      <c r="Q361" s="85"/>
      <c r="R361" s="85"/>
      <c r="S361" s="85"/>
      <c r="T361" s="88"/>
      <c r="U361" s="85"/>
      <c r="V361" s="85"/>
      <c r="W361" s="88"/>
      <c r="X361" s="85"/>
      <c r="Y361" s="88"/>
    </row>
    <row r="362" spans="1:25" x14ac:dyDescent="0.25">
      <c r="A362" s="85"/>
      <c r="B362" s="89"/>
      <c r="C362" s="86"/>
      <c r="D362" s="87"/>
      <c r="E362" s="94"/>
      <c r="F362" s="85"/>
      <c r="G362" s="90"/>
      <c r="H362" s="91"/>
      <c r="I362" s="91"/>
      <c r="J362" s="85"/>
      <c r="K362" s="91"/>
      <c r="L362" s="85"/>
      <c r="M362" s="85"/>
      <c r="N362" s="91"/>
      <c r="O362" s="85"/>
      <c r="P362" s="91"/>
      <c r="Q362" s="85"/>
      <c r="R362" s="85"/>
      <c r="S362" s="85"/>
      <c r="T362" s="88"/>
      <c r="U362" s="85"/>
      <c r="V362" s="85"/>
      <c r="W362" s="88"/>
      <c r="X362" s="85"/>
      <c r="Y362" s="88"/>
    </row>
    <row r="363" spans="1:25" x14ac:dyDescent="0.25">
      <c r="A363" s="85"/>
      <c r="B363" s="89"/>
      <c r="C363" s="86"/>
      <c r="D363" s="87"/>
      <c r="E363" s="94"/>
      <c r="F363" s="85"/>
      <c r="G363" s="90"/>
      <c r="H363" s="91"/>
      <c r="I363" s="91"/>
      <c r="J363" s="85"/>
      <c r="K363" s="91"/>
      <c r="L363" s="85"/>
      <c r="M363" s="85"/>
      <c r="N363" s="91"/>
      <c r="O363" s="85"/>
      <c r="P363" s="91"/>
      <c r="Q363" s="85"/>
      <c r="R363" s="85"/>
      <c r="S363" s="85"/>
      <c r="T363" s="88"/>
      <c r="U363" s="85"/>
      <c r="V363" s="85"/>
      <c r="W363" s="88"/>
      <c r="X363" s="85"/>
      <c r="Y363" s="88"/>
    </row>
    <row r="364" spans="1:25" x14ac:dyDescent="0.25">
      <c r="A364" s="85"/>
      <c r="B364" s="89"/>
      <c r="C364" s="86"/>
      <c r="D364" s="87"/>
      <c r="E364" s="94"/>
      <c r="F364" s="85"/>
      <c r="G364" s="90"/>
      <c r="H364" s="91"/>
      <c r="I364" s="91"/>
      <c r="J364" s="85"/>
      <c r="K364" s="91"/>
      <c r="L364" s="85"/>
      <c r="M364" s="85"/>
      <c r="N364" s="91"/>
      <c r="O364" s="85"/>
      <c r="P364" s="91"/>
      <c r="Q364" s="85"/>
      <c r="R364" s="85"/>
      <c r="S364" s="85"/>
      <c r="T364" s="88"/>
      <c r="U364" s="85"/>
      <c r="V364" s="85"/>
      <c r="W364" s="88"/>
      <c r="X364" s="85"/>
      <c r="Y364" s="88"/>
    </row>
    <row r="365" spans="1:25" x14ac:dyDescent="0.25">
      <c r="A365" s="85"/>
      <c r="B365" s="89"/>
      <c r="C365" s="86"/>
      <c r="D365" s="87"/>
      <c r="E365" s="94"/>
      <c r="F365" s="85"/>
      <c r="G365" s="90"/>
      <c r="H365" s="91"/>
      <c r="I365" s="91"/>
      <c r="J365" s="85"/>
      <c r="K365" s="91"/>
      <c r="L365" s="85"/>
      <c r="M365" s="85"/>
      <c r="N365" s="91"/>
      <c r="O365" s="85"/>
      <c r="P365" s="91"/>
      <c r="Q365" s="85"/>
      <c r="R365" s="85"/>
      <c r="S365" s="85"/>
      <c r="T365" s="88"/>
      <c r="U365" s="85"/>
      <c r="V365" s="85"/>
      <c r="W365" s="88"/>
      <c r="X365" s="85"/>
      <c r="Y365" s="88"/>
    </row>
    <row r="366" spans="1:25" x14ac:dyDescent="0.25">
      <c r="A366" s="85"/>
      <c r="B366" s="89"/>
      <c r="C366" s="86"/>
      <c r="D366" s="87"/>
      <c r="E366" s="94"/>
      <c r="F366" s="85"/>
      <c r="G366" s="90"/>
      <c r="H366" s="91"/>
      <c r="I366" s="91"/>
      <c r="J366" s="85"/>
      <c r="K366" s="91"/>
      <c r="L366" s="85"/>
      <c r="M366" s="85"/>
      <c r="N366" s="91"/>
      <c r="O366" s="85"/>
      <c r="P366" s="91"/>
      <c r="Q366" s="85"/>
      <c r="R366" s="85"/>
      <c r="S366" s="85"/>
      <c r="T366" s="88"/>
      <c r="U366" s="85"/>
      <c r="V366" s="85"/>
      <c r="W366" s="88"/>
      <c r="X366" s="85"/>
      <c r="Y366" s="88"/>
    </row>
    <row r="367" spans="1:25" x14ac:dyDescent="0.25">
      <c r="A367" s="85"/>
      <c r="B367" s="89"/>
      <c r="C367" s="86"/>
      <c r="D367" s="87"/>
      <c r="E367" s="94"/>
      <c r="F367" s="85"/>
      <c r="G367" s="90"/>
      <c r="H367" s="91"/>
      <c r="I367" s="91"/>
      <c r="J367" s="85"/>
      <c r="K367" s="91"/>
      <c r="L367" s="85"/>
      <c r="M367" s="85"/>
      <c r="N367" s="91"/>
      <c r="O367" s="85"/>
      <c r="P367" s="91"/>
      <c r="Q367" s="85"/>
      <c r="R367" s="85"/>
      <c r="S367" s="85"/>
      <c r="T367" s="88"/>
      <c r="U367" s="85"/>
      <c r="V367" s="85"/>
      <c r="W367" s="88"/>
      <c r="X367" s="85"/>
      <c r="Y367" s="88"/>
    </row>
    <row r="368" spans="1:25" x14ac:dyDescent="0.25">
      <c r="A368" s="85"/>
      <c r="B368" s="89"/>
      <c r="C368" s="86"/>
      <c r="D368" s="87"/>
      <c r="E368" s="94"/>
      <c r="F368" s="85"/>
      <c r="G368" s="90"/>
      <c r="H368" s="91"/>
      <c r="I368" s="91"/>
      <c r="J368" s="85"/>
      <c r="K368" s="91"/>
      <c r="L368" s="85"/>
      <c r="M368" s="85"/>
      <c r="N368" s="91"/>
      <c r="O368" s="85"/>
      <c r="P368" s="91"/>
      <c r="Q368" s="85"/>
      <c r="R368" s="85"/>
      <c r="S368" s="85"/>
      <c r="T368" s="88"/>
      <c r="U368" s="85"/>
      <c r="V368" s="85"/>
      <c r="W368" s="88"/>
      <c r="X368" s="85"/>
      <c r="Y368" s="88"/>
    </row>
    <row r="369" spans="1:25" x14ac:dyDescent="0.25">
      <c r="A369" s="85"/>
      <c r="B369" s="89"/>
      <c r="C369" s="86"/>
      <c r="D369" s="87"/>
      <c r="E369" s="94"/>
      <c r="F369" s="85"/>
      <c r="G369" s="90"/>
      <c r="H369" s="91"/>
      <c r="I369" s="91"/>
      <c r="J369" s="85"/>
      <c r="K369" s="91"/>
      <c r="L369" s="85"/>
      <c r="M369" s="85"/>
      <c r="N369" s="91"/>
      <c r="O369" s="85"/>
      <c r="P369" s="91"/>
      <c r="Q369" s="85"/>
      <c r="R369" s="85"/>
      <c r="S369" s="85"/>
      <c r="T369" s="88"/>
      <c r="U369" s="85"/>
      <c r="V369" s="85"/>
      <c r="W369" s="88"/>
      <c r="X369" s="85"/>
      <c r="Y369" s="88"/>
    </row>
    <row r="370" spans="1:25" x14ac:dyDescent="0.25">
      <c r="A370" s="85"/>
      <c r="B370" s="89"/>
      <c r="C370" s="86"/>
      <c r="D370" s="87"/>
      <c r="E370" s="94"/>
      <c r="F370" s="85"/>
      <c r="G370" s="90"/>
      <c r="H370" s="91"/>
      <c r="I370" s="91"/>
      <c r="J370" s="85"/>
      <c r="K370" s="91"/>
      <c r="L370" s="85"/>
      <c r="M370" s="85"/>
      <c r="N370" s="91"/>
      <c r="O370" s="85"/>
      <c r="P370" s="91"/>
      <c r="Q370" s="85"/>
      <c r="R370" s="85"/>
      <c r="S370" s="85"/>
      <c r="T370" s="88"/>
      <c r="U370" s="85"/>
      <c r="V370" s="85"/>
      <c r="W370" s="88"/>
      <c r="X370" s="85"/>
      <c r="Y370" s="88"/>
    </row>
    <row r="371" spans="1:25" x14ac:dyDescent="0.25">
      <c r="A371" s="85"/>
      <c r="B371" s="89"/>
      <c r="C371" s="86"/>
      <c r="D371" s="87"/>
      <c r="E371" s="94"/>
      <c r="F371" s="85"/>
      <c r="G371" s="90"/>
      <c r="H371" s="91"/>
      <c r="I371" s="91"/>
      <c r="J371" s="85"/>
      <c r="K371" s="91"/>
      <c r="L371" s="85"/>
      <c r="M371" s="85"/>
      <c r="N371" s="91"/>
      <c r="O371" s="85"/>
      <c r="P371" s="91"/>
      <c r="Q371" s="85"/>
      <c r="R371" s="85"/>
      <c r="S371" s="85"/>
      <c r="T371" s="88"/>
      <c r="U371" s="85"/>
      <c r="V371" s="85"/>
      <c r="W371" s="88"/>
      <c r="X371" s="85"/>
      <c r="Y371" s="88"/>
    </row>
    <row r="372" spans="1:25" x14ac:dyDescent="0.25">
      <c r="A372" s="85"/>
      <c r="B372" s="89"/>
      <c r="C372" s="86"/>
      <c r="D372" s="87"/>
      <c r="E372" s="94"/>
      <c r="F372" s="85"/>
      <c r="G372" s="90"/>
      <c r="H372" s="91"/>
      <c r="I372" s="91"/>
      <c r="J372" s="85"/>
      <c r="K372" s="91"/>
      <c r="L372" s="85"/>
      <c r="M372" s="85"/>
      <c r="N372" s="91"/>
      <c r="O372" s="85"/>
      <c r="P372" s="91"/>
      <c r="Q372" s="85"/>
      <c r="R372" s="85"/>
      <c r="S372" s="85"/>
      <c r="T372" s="88"/>
      <c r="U372" s="85"/>
      <c r="V372" s="85"/>
      <c r="W372" s="88"/>
      <c r="X372" s="85"/>
      <c r="Y372" s="88"/>
    </row>
    <row r="373" spans="1:25" x14ac:dyDescent="0.25">
      <c r="A373" s="85"/>
      <c r="B373" s="89"/>
      <c r="C373" s="86"/>
      <c r="D373" s="87"/>
      <c r="E373" s="94"/>
      <c r="F373" s="85"/>
      <c r="G373" s="90"/>
      <c r="H373" s="91"/>
      <c r="I373" s="91"/>
      <c r="J373" s="85"/>
      <c r="K373" s="91"/>
      <c r="L373" s="85"/>
      <c r="M373" s="85"/>
      <c r="N373" s="91"/>
      <c r="O373" s="85"/>
      <c r="P373" s="91"/>
      <c r="Q373" s="85"/>
      <c r="R373" s="85"/>
      <c r="S373" s="85"/>
      <c r="T373" s="88"/>
      <c r="U373" s="85"/>
      <c r="V373" s="85"/>
      <c r="W373" s="88"/>
      <c r="X373" s="85"/>
      <c r="Y373" s="88"/>
    </row>
    <row r="374" spans="1:25" x14ac:dyDescent="0.25">
      <c r="A374" s="85"/>
      <c r="B374" s="89"/>
      <c r="C374" s="86"/>
      <c r="D374" s="87"/>
      <c r="E374" s="94"/>
      <c r="F374" s="85"/>
      <c r="G374" s="90"/>
      <c r="H374" s="91"/>
      <c r="I374" s="91"/>
      <c r="J374" s="85"/>
      <c r="K374" s="91"/>
      <c r="L374" s="85"/>
      <c r="M374" s="85"/>
      <c r="N374" s="91"/>
      <c r="O374" s="85"/>
      <c r="P374" s="91"/>
      <c r="Q374" s="85"/>
      <c r="R374" s="85"/>
      <c r="S374" s="85"/>
      <c r="T374" s="88"/>
      <c r="U374" s="85"/>
      <c r="V374" s="85"/>
      <c r="W374" s="88"/>
      <c r="X374" s="85"/>
      <c r="Y374" s="88"/>
    </row>
    <row r="375" spans="1:25" x14ac:dyDescent="0.25">
      <c r="A375" s="85"/>
      <c r="B375" s="89"/>
      <c r="C375" s="86"/>
      <c r="D375" s="87"/>
      <c r="E375" s="94"/>
      <c r="F375" s="85"/>
      <c r="G375" s="90"/>
      <c r="H375" s="91"/>
      <c r="I375" s="91"/>
      <c r="J375" s="85"/>
      <c r="K375" s="91"/>
      <c r="L375" s="85"/>
      <c r="M375" s="85"/>
      <c r="N375" s="91"/>
      <c r="O375" s="85"/>
      <c r="P375" s="91"/>
      <c r="Q375" s="85"/>
      <c r="R375" s="85"/>
      <c r="S375" s="85"/>
      <c r="T375" s="88"/>
      <c r="U375" s="85"/>
      <c r="V375" s="85"/>
      <c r="W375" s="88"/>
      <c r="X375" s="85"/>
      <c r="Y375" s="88"/>
    </row>
    <row r="376" spans="1:25" x14ac:dyDescent="0.25">
      <c r="A376" s="85"/>
      <c r="B376" s="89"/>
      <c r="C376" s="86"/>
      <c r="D376" s="87"/>
      <c r="E376" s="94"/>
      <c r="F376" s="85"/>
      <c r="G376" s="90"/>
      <c r="H376" s="91"/>
      <c r="I376" s="91"/>
      <c r="J376" s="85"/>
      <c r="K376" s="91"/>
      <c r="L376" s="85"/>
      <c r="M376" s="85"/>
      <c r="N376" s="91"/>
      <c r="O376" s="85"/>
      <c r="P376" s="91"/>
      <c r="Q376" s="85"/>
      <c r="R376" s="85"/>
      <c r="S376" s="85"/>
      <c r="T376" s="88"/>
      <c r="U376" s="85"/>
      <c r="V376" s="85"/>
      <c r="W376" s="88"/>
      <c r="X376" s="85"/>
      <c r="Y376" s="88"/>
    </row>
    <row r="377" spans="1:25" x14ac:dyDescent="0.25">
      <c r="A377" s="85"/>
      <c r="B377" s="89"/>
      <c r="C377" s="86"/>
      <c r="D377" s="87"/>
      <c r="E377" s="94"/>
      <c r="F377" s="85"/>
      <c r="G377" s="90"/>
      <c r="H377" s="91"/>
      <c r="I377" s="91"/>
      <c r="J377" s="85"/>
      <c r="K377" s="91"/>
      <c r="L377" s="85"/>
      <c r="M377" s="85"/>
      <c r="N377" s="91"/>
      <c r="O377" s="85"/>
      <c r="P377" s="91"/>
      <c r="Q377" s="85"/>
      <c r="R377" s="85"/>
      <c r="S377" s="85"/>
      <c r="T377" s="88"/>
      <c r="U377" s="85"/>
      <c r="V377" s="85"/>
      <c r="W377" s="88"/>
      <c r="X377" s="85"/>
      <c r="Y377" s="88"/>
    </row>
    <row r="378" spans="1:25" x14ac:dyDescent="0.25">
      <c r="A378" s="85"/>
      <c r="B378" s="89"/>
      <c r="C378" s="86"/>
      <c r="D378" s="87"/>
      <c r="E378" s="94"/>
      <c r="F378" s="85"/>
      <c r="G378" s="90"/>
      <c r="H378" s="91"/>
      <c r="I378" s="91"/>
      <c r="J378" s="85"/>
      <c r="K378" s="91"/>
      <c r="L378" s="85"/>
      <c r="M378" s="85"/>
      <c r="N378" s="91"/>
      <c r="O378" s="85"/>
      <c r="P378" s="91"/>
      <c r="Q378" s="85"/>
      <c r="R378" s="85"/>
      <c r="S378" s="85"/>
      <c r="T378" s="88"/>
      <c r="U378" s="85"/>
      <c r="V378" s="85"/>
      <c r="W378" s="88"/>
      <c r="X378" s="85"/>
      <c r="Y378" s="88"/>
    </row>
    <row r="379" spans="1:25" x14ac:dyDescent="0.25">
      <c r="A379" s="85"/>
      <c r="B379" s="89"/>
      <c r="C379" s="86"/>
      <c r="D379" s="87"/>
      <c r="E379" s="94"/>
      <c r="F379" s="85"/>
      <c r="G379" s="90"/>
      <c r="H379" s="91"/>
      <c r="I379" s="91"/>
      <c r="J379" s="85"/>
      <c r="K379" s="91"/>
      <c r="L379" s="85"/>
      <c r="M379" s="85"/>
      <c r="N379" s="91"/>
      <c r="O379" s="85"/>
      <c r="P379" s="91"/>
      <c r="Q379" s="85"/>
      <c r="R379" s="85"/>
      <c r="S379" s="85"/>
      <c r="T379" s="88"/>
      <c r="U379" s="85"/>
      <c r="V379" s="85"/>
      <c r="W379" s="88"/>
      <c r="X379" s="85"/>
      <c r="Y379" s="88"/>
    </row>
    <row r="380" spans="1:25" x14ac:dyDescent="0.25">
      <c r="A380" s="85"/>
      <c r="B380" s="89"/>
      <c r="C380" s="86"/>
      <c r="D380" s="87"/>
      <c r="E380" s="94"/>
      <c r="F380" s="85"/>
      <c r="G380" s="90"/>
      <c r="H380" s="91"/>
      <c r="I380" s="91"/>
      <c r="J380" s="85"/>
      <c r="K380" s="91"/>
      <c r="L380" s="85"/>
      <c r="M380" s="85"/>
      <c r="N380" s="91"/>
      <c r="O380" s="85"/>
      <c r="P380" s="91"/>
      <c r="Q380" s="85"/>
      <c r="R380" s="85"/>
      <c r="S380" s="85"/>
      <c r="T380" s="88"/>
      <c r="U380" s="85"/>
      <c r="V380" s="85"/>
      <c r="W380" s="88"/>
      <c r="X380" s="85"/>
      <c r="Y380" s="88"/>
    </row>
    <row r="381" spans="1:25" x14ac:dyDescent="0.25">
      <c r="A381" s="85"/>
      <c r="B381" s="89"/>
      <c r="C381" s="86"/>
      <c r="D381" s="87"/>
      <c r="E381" s="94"/>
      <c r="F381" s="85"/>
      <c r="G381" s="90"/>
      <c r="H381" s="91"/>
      <c r="I381" s="91"/>
      <c r="J381" s="85"/>
      <c r="K381" s="91"/>
      <c r="L381" s="85"/>
      <c r="M381" s="85"/>
      <c r="N381" s="91"/>
      <c r="O381" s="85"/>
      <c r="P381" s="91"/>
      <c r="Q381" s="85"/>
      <c r="R381" s="85"/>
      <c r="S381" s="85"/>
      <c r="T381" s="88"/>
      <c r="U381" s="85"/>
      <c r="V381" s="85"/>
      <c r="W381" s="88"/>
      <c r="X381" s="85"/>
      <c r="Y381" s="88"/>
    </row>
    <row r="382" spans="1:25" x14ac:dyDescent="0.25">
      <c r="A382" s="85"/>
      <c r="B382" s="89"/>
      <c r="C382" s="86"/>
      <c r="D382" s="87"/>
      <c r="E382" s="94"/>
      <c r="F382" s="85"/>
      <c r="G382" s="90"/>
      <c r="H382" s="91"/>
      <c r="I382" s="91"/>
      <c r="J382" s="85"/>
      <c r="K382" s="91"/>
      <c r="L382" s="85"/>
      <c r="M382" s="85"/>
      <c r="N382" s="91"/>
      <c r="O382" s="85"/>
      <c r="P382" s="91"/>
      <c r="Q382" s="85"/>
      <c r="R382" s="85"/>
      <c r="S382" s="85"/>
      <c r="T382" s="88"/>
      <c r="U382" s="85"/>
      <c r="V382" s="85"/>
      <c r="W382" s="88"/>
      <c r="X382" s="85"/>
      <c r="Y382" s="88"/>
    </row>
    <row r="383" spans="1:25" x14ac:dyDescent="0.25">
      <c r="A383" s="85"/>
      <c r="B383" s="89"/>
      <c r="C383" s="86"/>
      <c r="D383" s="87"/>
      <c r="E383" s="94"/>
      <c r="F383" s="85"/>
      <c r="G383" s="90"/>
      <c r="H383" s="91"/>
      <c r="I383" s="91"/>
      <c r="J383" s="85"/>
      <c r="K383" s="91"/>
      <c r="L383" s="85"/>
      <c r="M383" s="85"/>
      <c r="N383" s="91"/>
      <c r="O383" s="85"/>
      <c r="P383" s="91"/>
      <c r="Q383" s="85"/>
      <c r="R383" s="85"/>
      <c r="S383" s="85"/>
      <c r="T383" s="88"/>
      <c r="U383" s="85"/>
      <c r="V383" s="85"/>
      <c r="W383" s="88"/>
      <c r="X383" s="85"/>
      <c r="Y383" s="88"/>
    </row>
    <row r="384" spans="1:25" x14ac:dyDescent="0.25">
      <c r="A384" s="85"/>
      <c r="B384" s="89"/>
      <c r="C384" s="86"/>
      <c r="D384" s="87"/>
      <c r="E384" s="94"/>
      <c r="F384" s="85"/>
      <c r="G384" s="90"/>
      <c r="H384" s="91"/>
      <c r="I384" s="91"/>
      <c r="J384" s="85"/>
      <c r="K384" s="91"/>
      <c r="L384" s="85"/>
      <c r="M384" s="85"/>
      <c r="N384" s="91"/>
      <c r="O384" s="85"/>
      <c r="P384" s="91"/>
      <c r="Q384" s="85"/>
      <c r="R384" s="85"/>
      <c r="S384" s="85"/>
      <c r="T384" s="88"/>
      <c r="U384" s="85"/>
      <c r="V384" s="85"/>
      <c r="W384" s="88"/>
      <c r="X384" s="85"/>
      <c r="Y384" s="88"/>
    </row>
    <row r="385" spans="1:25" x14ac:dyDescent="0.25">
      <c r="A385" s="85"/>
      <c r="B385" s="89"/>
      <c r="C385" s="86"/>
      <c r="D385" s="87"/>
      <c r="E385" s="94"/>
      <c r="F385" s="85"/>
      <c r="G385" s="90"/>
      <c r="H385" s="91"/>
      <c r="I385" s="91"/>
      <c r="J385" s="85"/>
      <c r="K385" s="91"/>
      <c r="L385" s="85"/>
      <c r="M385" s="85"/>
      <c r="N385" s="91"/>
      <c r="O385" s="85"/>
      <c r="P385" s="91"/>
      <c r="Q385" s="85"/>
      <c r="R385" s="85"/>
      <c r="S385" s="85"/>
      <c r="T385" s="88"/>
      <c r="U385" s="85"/>
      <c r="V385" s="85"/>
      <c r="W385" s="88"/>
      <c r="X385" s="85"/>
      <c r="Y385" s="88"/>
    </row>
    <row r="386" spans="1:25" x14ac:dyDescent="0.25">
      <c r="A386" s="85"/>
      <c r="B386" s="89"/>
      <c r="C386" s="86"/>
      <c r="D386" s="87"/>
      <c r="E386" s="94"/>
      <c r="F386" s="85"/>
      <c r="G386" s="90"/>
      <c r="H386" s="91"/>
      <c r="I386" s="91"/>
      <c r="J386" s="85"/>
      <c r="K386" s="91"/>
      <c r="L386" s="85"/>
      <c r="M386" s="85"/>
      <c r="N386" s="91"/>
      <c r="O386" s="85"/>
      <c r="P386" s="91"/>
      <c r="Q386" s="85"/>
      <c r="R386" s="85"/>
      <c r="S386" s="85"/>
      <c r="T386" s="88"/>
      <c r="U386" s="85"/>
      <c r="V386" s="85"/>
      <c r="W386" s="88"/>
      <c r="X386" s="85"/>
      <c r="Y386" s="88"/>
    </row>
    <row r="387" spans="1:25" x14ac:dyDescent="0.25">
      <c r="A387" s="85"/>
      <c r="B387" s="89"/>
      <c r="C387" s="86"/>
      <c r="D387" s="87"/>
      <c r="E387" s="94"/>
      <c r="F387" s="85"/>
      <c r="G387" s="90"/>
      <c r="H387" s="91"/>
      <c r="I387" s="91"/>
      <c r="J387" s="85"/>
      <c r="K387" s="91"/>
      <c r="L387" s="85"/>
      <c r="M387" s="85"/>
      <c r="N387" s="91"/>
      <c r="O387" s="85"/>
      <c r="P387" s="91"/>
      <c r="Q387" s="85"/>
      <c r="R387" s="85"/>
      <c r="S387" s="85"/>
      <c r="T387" s="88"/>
      <c r="U387" s="85"/>
      <c r="V387" s="85"/>
      <c r="W387" s="88"/>
      <c r="X387" s="85"/>
      <c r="Y387" s="88"/>
    </row>
    <row r="388" spans="1:25" x14ac:dyDescent="0.25">
      <c r="A388" s="85"/>
      <c r="B388" s="89"/>
      <c r="C388" s="86"/>
      <c r="D388" s="87"/>
      <c r="E388" s="94"/>
      <c r="F388" s="85"/>
      <c r="G388" s="90"/>
      <c r="H388" s="91"/>
      <c r="I388" s="91"/>
      <c r="J388" s="85"/>
      <c r="K388" s="91"/>
      <c r="L388" s="85"/>
      <c r="M388" s="85"/>
      <c r="N388" s="91"/>
      <c r="O388" s="85"/>
      <c r="P388" s="91"/>
      <c r="Q388" s="85"/>
      <c r="R388" s="85"/>
      <c r="S388" s="85"/>
      <c r="T388" s="88"/>
      <c r="U388" s="85"/>
      <c r="V388" s="85"/>
      <c r="W388" s="88"/>
      <c r="X388" s="85"/>
      <c r="Y388" s="88"/>
    </row>
    <row r="389" spans="1:25" x14ac:dyDescent="0.25">
      <c r="A389" s="85"/>
      <c r="B389" s="89"/>
      <c r="C389" s="86"/>
      <c r="D389" s="87"/>
      <c r="E389" s="94"/>
      <c r="F389" s="85"/>
      <c r="G389" s="90"/>
      <c r="H389" s="91"/>
      <c r="I389" s="91"/>
      <c r="J389" s="85"/>
      <c r="K389" s="91"/>
      <c r="L389" s="85"/>
      <c r="M389" s="85"/>
      <c r="N389" s="91"/>
      <c r="O389" s="85"/>
      <c r="P389" s="91"/>
      <c r="Q389" s="85"/>
      <c r="R389" s="85"/>
      <c r="S389" s="85"/>
      <c r="T389" s="88"/>
      <c r="U389" s="85"/>
      <c r="V389" s="85"/>
      <c r="W389" s="88"/>
      <c r="X389" s="85"/>
      <c r="Y389" s="88"/>
    </row>
    <row r="390" spans="1:25" x14ac:dyDescent="0.25">
      <c r="A390" s="85"/>
      <c r="B390" s="89"/>
      <c r="C390" s="86"/>
      <c r="D390" s="87"/>
      <c r="E390" s="94"/>
      <c r="F390" s="85"/>
      <c r="G390" s="90"/>
      <c r="H390" s="91"/>
      <c r="I390" s="91"/>
      <c r="J390" s="85"/>
      <c r="K390" s="91"/>
      <c r="L390" s="85"/>
      <c r="M390" s="85"/>
      <c r="N390" s="91"/>
      <c r="O390" s="85"/>
      <c r="P390" s="91"/>
      <c r="Q390" s="85"/>
      <c r="R390" s="85"/>
      <c r="S390" s="85"/>
      <c r="T390" s="88"/>
      <c r="U390" s="85"/>
      <c r="V390" s="85"/>
      <c r="W390" s="88"/>
      <c r="X390" s="85"/>
      <c r="Y390" s="88"/>
    </row>
    <row r="391" spans="1:25" x14ac:dyDescent="0.25">
      <c r="A391" s="85"/>
      <c r="B391" s="89"/>
      <c r="C391" s="86"/>
      <c r="D391" s="87"/>
      <c r="E391" s="94"/>
      <c r="F391" s="85"/>
      <c r="G391" s="90"/>
      <c r="H391" s="91"/>
      <c r="I391" s="91"/>
      <c r="J391" s="85"/>
      <c r="K391" s="91"/>
      <c r="L391" s="85"/>
      <c r="M391" s="85"/>
      <c r="N391" s="91"/>
      <c r="O391" s="85"/>
      <c r="P391" s="91"/>
      <c r="Q391" s="85"/>
      <c r="R391" s="85"/>
      <c r="S391" s="85"/>
      <c r="T391" s="88"/>
      <c r="U391" s="85"/>
      <c r="V391" s="85"/>
      <c r="W391" s="88"/>
      <c r="X391" s="85"/>
      <c r="Y391" s="88"/>
    </row>
    <row r="392" spans="1:25" x14ac:dyDescent="0.25">
      <c r="A392" s="85"/>
      <c r="B392" s="89"/>
      <c r="C392" s="86"/>
      <c r="D392" s="87"/>
      <c r="E392" s="94"/>
      <c r="F392" s="85"/>
      <c r="G392" s="90"/>
      <c r="H392" s="91"/>
      <c r="I392" s="91"/>
      <c r="J392" s="85"/>
      <c r="K392" s="91"/>
      <c r="L392" s="85"/>
      <c r="M392" s="85"/>
      <c r="N392" s="91"/>
      <c r="O392" s="85"/>
      <c r="P392" s="91"/>
      <c r="Q392" s="85"/>
      <c r="R392" s="85"/>
      <c r="S392" s="85"/>
      <c r="T392" s="88"/>
      <c r="U392" s="85"/>
      <c r="V392" s="85"/>
      <c r="W392" s="88"/>
      <c r="X392" s="85"/>
      <c r="Y392" s="88"/>
    </row>
    <row r="393" spans="1:25" x14ac:dyDescent="0.25">
      <c r="A393" s="85"/>
      <c r="B393" s="89"/>
      <c r="C393" s="86"/>
      <c r="D393" s="87"/>
      <c r="E393" s="94"/>
      <c r="F393" s="85"/>
      <c r="G393" s="90"/>
      <c r="H393" s="91"/>
      <c r="I393" s="91"/>
      <c r="J393" s="85"/>
      <c r="K393" s="91"/>
      <c r="L393" s="85"/>
      <c r="M393" s="85"/>
      <c r="N393" s="91"/>
      <c r="O393" s="85"/>
      <c r="P393" s="91"/>
      <c r="Q393" s="85"/>
      <c r="R393" s="85"/>
      <c r="S393" s="85"/>
      <c r="T393" s="88"/>
      <c r="U393" s="85"/>
      <c r="V393" s="85"/>
      <c r="W393" s="88"/>
      <c r="X393" s="85"/>
      <c r="Y393" s="88"/>
    </row>
    <row r="394" spans="1:25" x14ac:dyDescent="0.25">
      <c r="A394" s="85"/>
      <c r="B394" s="89"/>
      <c r="C394" s="86"/>
      <c r="D394" s="87"/>
      <c r="E394" s="94"/>
      <c r="F394" s="85"/>
      <c r="G394" s="90"/>
      <c r="H394" s="91"/>
      <c r="I394" s="91"/>
      <c r="J394" s="85"/>
      <c r="K394" s="91"/>
      <c r="L394" s="85"/>
      <c r="M394" s="85"/>
      <c r="N394" s="91"/>
      <c r="O394" s="85"/>
      <c r="P394" s="91"/>
      <c r="Q394" s="85"/>
      <c r="R394" s="85"/>
      <c r="S394" s="85"/>
      <c r="T394" s="88"/>
      <c r="U394" s="85"/>
      <c r="V394" s="85"/>
      <c r="W394" s="88"/>
      <c r="X394" s="85"/>
      <c r="Y394" s="88"/>
    </row>
    <row r="395" spans="1:25" x14ac:dyDescent="0.25">
      <c r="A395" s="85"/>
      <c r="B395" s="89"/>
      <c r="C395" s="86"/>
      <c r="D395" s="87"/>
      <c r="E395" s="94"/>
      <c r="F395" s="85"/>
      <c r="G395" s="90"/>
      <c r="H395" s="91"/>
      <c r="I395" s="91"/>
      <c r="J395" s="85"/>
      <c r="K395" s="91"/>
      <c r="L395" s="85"/>
      <c r="M395" s="85"/>
      <c r="N395" s="91"/>
      <c r="O395" s="85"/>
      <c r="P395" s="91"/>
      <c r="Q395" s="85"/>
      <c r="R395" s="85"/>
      <c r="S395" s="85"/>
      <c r="T395" s="88"/>
      <c r="U395" s="85"/>
      <c r="V395" s="85"/>
      <c r="W395" s="88"/>
      <c r="X395" s="85"/>
      <c r="Y395" s="88"/>
    </row>
    <row r="396" spans="1:25" x14ac:dyDescent="0.25">
      <c r="A396" s="85"/>
      <c r="B396" s="89"/>
      <c r="C396" s="86"/>
      <c r="D396" s="87"/>
      <c r="E396" s="94"/>
      <c r="F396" s="85"/>
      <c r="G396" s="90"/>
      <c r="H396" s="91"/>
      <c r="I396" s="91"/>
      <c r="J396" s="85"/>
      <c r="K396" s="91"/>
      <c r="L396" s="85"/>
      <c r="M396" s="85"/>
      <c r="N396" s="91"/>
      <c r="O396" s="85"/>
      <c r="P396" s="91"/>
      <c r="Q396" s="85"/>
      <c r="R396" s="85"/>
      <c r="S396" s="85"/>
      <c r="T396" s="88"/>
      <c r="U396" s="85"/>
      <c r="V396" s="85"/>
      <c r="W396" s="88"/>
      <c r="X396" s="85"/>
      <c r="Y396" s="88"/>
    </row>
    <row r="397" spans="1:25" x14ac:dyDescent="0.25">
      <c r="A397" s="85"/>
      <c r="B397" s="89"/>
      <c r="C397" s="86"/>
      <c r="D397" s="87"/>
      <c r="E397" s="94"/>
      <c r="F397" s="85"/>
      <c r="G397" s="90"/>
      <c r="H397" s="91"/>
      <c r="I397" s="91"/>
      <c r="J397" s="85"/>
      <c r="K397" s="91"/>
      <c r="L397" s="85"/>
      <c r="M397" s="85"/>
      <c r="N397" s="91"/>
      <c r="O397" s="85"/>
      <c r="P397" s="91"/>
      <c r="Q397" s="85"/>
      <c r="R397" s="85"/>
      <c r="S397" s="85"/>
      <c r="T397" s="88"/>
      <c r="U397" s="85"/>
      <c r="V397" s="85"/>
      <c r="W397" s="88"/>
      <c r="X397" s="85"/>
      <c r="Y397" s="88"/>
    </row>
    <row r="398" spans="1:25" x14ac:dyDescent="0.25">
      <c r="A398" s="85"/>
      <c r="B398" s="89"/>
      <c r="C398" s="86"/>
      <c r="D398" s="87"/>
      <c r="E398" s="94"/>
      <c r="F398" s="85"/>
      <c r="G398" s="90"/>
      <c r="H398" s="91"/>
      <c r="I398" s="91"/>
      <c r="J398" s="85"/>
      <c r="K398" s="91"/>
      <c r="L398" s="85"/>
      <c r="M398" s="85"/>
      <c r="N398" s="91"/>
      <c r="O398" s="85"/>
      <c r="P398" s="91"/>
      <c r="Q398" s="85"/>
      <c r="R398" s="85"/>
      <c r="S398" s="85"/>
      <c r="T398" s="88"/>
      <c r="U398" s="85"/>
      <c r="V398" s="85"/>
      <c r="W398" s="88"/>
      <c r="X398" s="85"/>
      <c r="Y398" s="88"/>
    </row>
    <row r="399" spans="1:25" x14ac:dyDescent="0.25">
      <c r="A399" s="85"/>
      <c r="B399" s="89"/>
      <c r="C399" s="86"/>
      <c r="D399" s="87"/>
      <c r="E399" s="94"/>
      <c r="F399" s="85"/>
      <c r="G399" s="90"/>
      <c r="H399" s="91"/>
      <c r="I399" s="91"/>
      <c r="J399" s="85"/>
      <c r="K399" s="91"/>
      <c r="L399" s="85"/>
      <c r="M399" s="85"/>
      <c r="N399" s="91"/>
      <c r="O399" s="85"/>
      <c r="P399" s="91"/>
      <c r="Q399" s="85"/>
      <c r="R399" s="85"/>
      <c r="S399" s="85"/>
      <c r="T399" s="88"/>
      <c r="U399" s="85"/>
      <c r="V399" s="85"/>
      <c r="W399" s="88"/>
      <c r="X399" s="85"/>
      <c r="Y399" s="88"/>
    </row>
    <row r="400" spans="1:25" x14ac:dyDescent="0.25">
      <c r="A400" s="85"/>
      <c r="B400" s="89"/>
      <c r="C400" s="86"/>
      <c r="D400" s="87"/>
      <c r="E400" s="94"/>
      <c r="F400" s="85"/>
      <c r="G400" s="90"/>
      <c r="H400" s="91"/>
      <c r="I400" s="91"/>
      <c r="J400" s="85"/>
      <c r="K400" s="91"/>
      <c r="L400" s="85"/>
      <c r="M400" s="85"/>
      <c r="N400" s="91"/>
      <c r="O400" s="85"/>
      <c r="P400" s="91"/>
      <c r="Q400" s="85"/>
      <c r="R400" s="85"/>
      <c r="S400" s="85"/>
      <c r="T400" s="88"/>
      <c r="U400" s="85"/>
      <c r="V400" s="85"/>
      <c r="W400" s="88"/>
      <c r="X400" s="85"/>
      <c r="Y400" s="88"/>
    </row>
    <row r="401" spans="1:25" x14ac:dyDescent="0.25">
      <c r="A401" s="85"/>
      <c r="B401" s="89"/>
      <c r="C401" s="86"/>
      <c r="D401" s="87"/>
      <c r="E401" s="94"/>
      <c r="F401" s="85"/>
      <c r="G401" s="90"/>
      <c r="H401" s="91"/>
      <c r="I401" s="91"/>
      <c r="J401" s="85"/>
      <c r="K401" s="91"/>
      <c r="L401" s="85"/>
      <c r="M401" s="85"/>
      <c r="N401" s="91"/>
      <c r="O401" s="85"/>
      <c r="P401" s="91"/>
      <c r="Q401" s="85"/>
      <c r="R401" s="85"/>
      <c r="S401" s="85"/>
      <c r="T401" s="88"/>
      <c r="U401" s="85"/>
      <c r="V401" s="85"/>
      <c r="W401" s="88"/>
      <c r="X401" s="85"/>
      <c r="Y401" s="88"/>
    </row>
    <row r="402" spans="1:25" x14ac:dyDescent="0.25">
      <c r="A402" s="85"/>
      <c r="B402" s="89"/>
      <c r="C402" s="86"/>
      <c r="D402" s="87"/>
      <c r="E402" s="94"/>
      <c r="F402" s="85"/>
      <c r="G402" s="90"/>
      <c r="H402" s="91"/>
      <c r="I402" s="91"/>
      <c r="J402" s="85"/>
      <c r="K402" s="91"/>
      <c r="L402" s="85"/>
      <c r="M402" s="85"/>
      <c r="N402" s="91"/>
      <c r="O402" s="85"/>
      <c r="P402" s="91"/>
      <c r="Q402" s="85"/>
      <c r="R402" s="85"/>
      <c r="S402" s="85"/>
      <c r="T402" s="88"/>
      <c r="U402" s="85"/>
      <c r="V402" s="85"/>
      <c r="W402" s="88"/>
      <c r="X402" s="85"/>
      <c r="Y402" s="88"/>
    </row>
    <row r="403" spans="1:25" x14ac:dyDescent="0.25">
      <c r="A403" s="85"/>
      <c r="B403" s="89"/>
      <c r="C403" s="86"/>
      <c r="D403" s="87"/>
      <c r="E403" s="94"/>
      <c r="F403" s="85"/>
      <c r="G403" s="90"/>
      <c r="H403" s="91"/>
      <c r="I403" s="91"/>
      <c r="J403" s="85"/>
      <c r="K403" s="91"/>
      <c r="L403" s="85"/>
      <c r="M403" s="85"/>
      <c r="N403" s="91"/>
      <c r="O403" s="85"/>
      <c r="P403" s="91"/>
      <c r="Q403" s="85"/>
      <c r="R403" s="85"/>
      <c r="S403" s="85"/>
      <c r="T403" s="88"/>
      <c r="U403" s="85"/>
      <c r="V403" s="85"/>
      <c r="W403" s="88"/>
      <c r="X403" s="85"/>
      <c r="Y403" s="88"/>
    </row>
    <row r="404" spans="1:25" x14ac:dyDescent="0.25">
      <c r="A404" s="85"/>
      <c r="B404" s="89"/>
      <c r="C404" s="86"/>
      <c r="D404" s="87"/>
      <c r="E404" s="94"/>
      <c r="F404" s="85"/>
      <c r="G404" s="90"/>
      <c r="H404" s="91"/>
      <c r="I404" s="91"/>
      <c r="J404" s="85"/>
      <c r="K404" s="91"/>
      <c r="L404" s="85"/>
      <c r="M404" s="85"/>
      <c r="N404" s="91"/>
      <c r="O404" s="85"/>
      <c r="P404" s="91"/>
      <c r="Q404" s="85"/>
      <c r="R404" s="85"/>
      <c r="S404" s="85"/>
      <c r="T404" s="88"/>
      <c r="U404" s="85"/>
      <c r="V404" s="85"/>
      <c r="W404" s="88"/>
      <c r="X404" s="85"/>
      <c r="Y404" s="88"/>
    </row>
    <row r="405" spans="1:25" x14ac:dyDescent="0.25">
      <c r="A405" s="85"/>
      <c r="B405" s="89"/>
      <c r="C405" s="86"/>
      <c r="D405" s="87"/>
      <c r="E405" s="94"/>
      <c r="F405" s="85"/>
      <c r="G405" s="90"/>
      <c r="H405" s="91"/>
      <c r="I405" s="91"/>
      <c r="J405" s="85"/>
      <c r="K405" s="91"/>
      <c r="L405" s="85"/>
      <c r="M405" s="85"/>
      <c r="N405" s="91"/>
      <c r="O405" s="85"/>
      <c r="P405" s="91"/>
      <c r="Q405" s="85"/>
      <c r="R405" s="85"/>
      <c r="S405" s="85"/>
      <c r="T405" s="88"/>
      <c r="U405" s="85"/>
      <c r="V405" s="85"/>
      <c r="W405" s="88"/>
      <c r="X405" s="85"/>
      <c r="Y405" s="88"/>
    </row>
    <row r="406" spans="1:25" x14ac:dyDescent="0.25">
      <c r="A406" s="85"/>
      <c r="B406" s="89"/>
      <c r="C406" s="86"/>
      <c r="D406" s="87"/>
      <c r="E406" s="94"/>
      <c r="F406" s="85"/>
      <c r="G406" s="90"/>
      <c r="H406" s="91"/>
      <c r="I406" s="91"/>
      <c r="J406" s="85"/>
      <c r="K406" s="91"/>
      <c r="L406" s="85"/>
      <c r="M406" s="85"/>
      <c r="N406" s="91"/>
      <c r="O406" s="85"/>
      <c r="P406" s="91"/>
      <c r="Q406" s="85"/>
      <c r="R406" s="85"/>
      <c r="S406" s="85"/>
      <c r="T406" s="88"/>
      <c r="U406" s="85"/>
      <c r="V406" s="85"/>
      <c r="W406" s="88"/>
      <c r="X406" s="85"/>
      <c r="Y406" s="88"/>
    </row>
    <row r="407" spans="1:25" x14ac:dyDescent="0.25">
      <c r="A407" s="85"/>
      <c r="B407" s="89"/>
      <c r="C407" s="86"/>
      <c r="D407" s="87"/>
      <c r="E407" s="94"/>
      <c r="F407" s="85"/>
      <c r="G407" s="90"/>
      <c r="H407" s="91"/>
      <c r="I407" s="91"/>
      <c r="J407" s="85"/>
      <c r="K407" s="91"/>
      <c r="L407" s="85"/>
      <c r="M407" s="85"/>
      <c r="N407" s="91"/>
      <c r="O407" s="85"/>
      <c r="P407" s="91"/>
      <c r="Q407" s="85"/>
      <c r="R407" s="85"/>
      <c r="S407" s="85"/>
      <c r="T407" s="88"/>
      <c r="U407" s="85"/>
      <c r="V407" s="85"/>
      <c r="W407" s="88"/>
      <c r="X407" s="85"/>
      <c r="Y407" s="88"/>
    </row>
    <row r="408" spans="1:25" x14ac:dyDescent="0.25">
      <c r="A408" s="85"/>
      <c r="B408" s="89"/>
      <c r="C408" s="86"/>
      <c r="D408" s="87"/>
      <c r="E408" s="94"/>
      <c r="F408" s="85"/>
      <c r="G408" s="90"/>
      <c r="H408" s="91"/>
      <c r="I408" s="91"/>
      <c r="J408" s="85"/>
      <c r="K408" s="91"/>
      <c r="L408" s="85"/>
      <c r="M408" s="85"/>
      <c r="N408" s="91"/>
      <c r="O408" s="85"/>
      <c r="P408" s="91"/>
      <c r="Q408" s="85"/>
      <c r="R408" s="85"/>
      <c r="S408" s="85"/>
      <c r="T408" s="88"/>
      <c r="U408" s="85"/>
      <c r="V408" s="85"/>
      <c r="W408" s="88"/>
      <c r="X408" s="85"/>
      <c r="Y408" s="88"/>
    </row>
    <row r="409" spans="1:25" x14ac:dyDescent="0.25">
      <c r="A409" s="85"/>
      <c r="B409" s="89"/>
      <c r="C409" s="86"/>
      <c r="D409" s="87"/>
      <c r="E409" s="94"/>
      <c r="F409" s="85"/>
      <c r="G409" s="90"/>
      <c r="H409" s="91"/>
      <c r="I409" s="91"/>
      <c r="J409" s="85"/>
      <c r="K409" s="91"/>
      <c r="L409" s="85"/>
      <c r="M409" s="85"/>
      <c r="N409" s="91"/>
      <c r="O409" s="85"/>
      <c r="P409" s="91"/>
      <c r="Q409" s="85"/>
      <c r="R409" s="85"/>
      <c r="S409" s="85"/>
      <c r="T409" s="88"/>
      <c r="U409" s="85"/>
      <c r="V409" s="85"/>
      <c r="W409" s="88"/>
      <c r="X409" s="85"/>
      <c r="Y409" s="88"/>
    </row>
    <row r="410" spans="1:25" x14ac:dyDescent="0.25">
      <c r="A410" s="85"/>
      <c r="B410" s="89"/>
      <c r="C410" s="86"/>
      <c r="D410" s="87"/>
      <c r="E410" s="94"/>
      <c r="F410" s="85"/>
      <c r="G410" s="90"/>
      <c r="H410" s="91"/>
      <c r="I410" s="91"/>
      <c r="J410" s="85"/>
      <c r="K410" s="91"/>
      <c r="L410" s="85"/>
      <c r="M410" s="85"/>
      <c r="N410" s="91"/>
      <c r="O410" s="85"/>
      <c r="P410" s="91"/>
      <c r="Q410" s="85"/>
      <c r="R410" s="85"/>
      <c r="S410" s="85"/>
      <c r="T410" s="88"/>
      <c r="U410" s="85"/>
      <c r="V410" s="85"/>
      <c r="W410" s="88"/>
      <c r="X410" s="85"/>
      <c r="Y410" s="88"/>
    </row>
    <row r="411" spans="1:25" x14ac:dyDescent="0.25">
      <c r="A411" s="85"/>
      <c r="B411" s="89"/>
      <c r="C411" s="86"/>
      <c r="D411" s="87"/>
      <c r="E411" s="94"/>
      <c r="F411" s="85"/>
      <c r="G411" s="90"/>
      <c r="H411" s="91"/>
      <c r="I411" s="91"/>
      <c r="J411" s="85"/>
      <c r="K411" s="91"/>
      <c r="L411" s="85"/>
      <c r="M411" s="85"/>
      <c r="N411" s="91"/>
      <c r="O411" s="85"/>
      <c r="P411" s="91"/>
      <c r="Q411" s="85"/>
      <c r="R411" s="85"/>
      <c r="S411" s="85"/>
      <c r="T411" s="88"/>
      <c r="U411" s="85"/>
      <c r="V411" s="85"/>
      <c r="W411" s="88"/>
      <c r="X411" s="85"/>
      <c r="Y411" s="88"/>
    </row>
    <row r="412" spans="1:25" x14ac:dyDescent="0.25">
      <c r="A412" s="85"/>
      <c r="B412" s="89"/>
      <c r="C412" s="86"/>
      <c r="D412" s="87"/>
      <c r="E412" s="94"/>
      <c r="F412" s="85"/>
      <c r="G412" s="90"/>
      <c r="H412" s="91"/>
      <c r="I412" s="91"/>
      <c r="J412" s="85"/>
      <c r="K412" s="91"/>
      <c r="L412" s="85"/>
      <c r="M412" s="85"/>
      <c r="N412" s="91"/>
      <c r="O412" s="85"/>
      <c r="P412" s="91"/>
      <c r="Q412" s="85"/>
      <c r="R412" s="85"/>
      <c r="S412" s="85"/>
      <c r="T412" s="88"/>
      <c r="U412" s="85"/>
      <c r="V412" s="85"/>
      <c r="W412" s="88"/>
      <c r="X412" s="85"/>
      <c r="Y412" s="88"/>
    </row>
    <row r="413" spans="1:25" x14ac:dyDescent="0.25">
      <c r="A413" s="85"/>
      <c r="B413" s="89"/>
      <c r="C413" s="86"/>
      <c r="D413" s="87"/>
      <c r="E413" s="94"/>
      <c r="F413" s="85"/>
      <c r="G413" s="90"/>
      <c r="H413" s="91"/>
      <c r="I413" s="91"/>
      <c r="J413" s="85"/>
      <c r="K413" s="91"/>
      <c r="L413" s="85"/>
      <c r="M413" s="85"/>
      <c r="N413" s="91"/>
      <c r="O413" s="85"/>
      <c r="P413" s="91"/>
      <c r="Q413" s="85"/>
      <c r="R413" s="85"/>
      <c r="S413" s="85"/>
      <c r="T413" s="88"/>
      <c r="U413" s="85"/>
      <c r="V413" s="85"/>
      <c r="W413" s="88"/>
      <c r="X413" s="85"/>
      <c r="Y413" s="88"/>
    </row>
    <row r="414" spans="1:25" x14ac:dyDescent="0.25">
      <c r="A414" s="85"/>
      <c r="B414" s="89"/>
      <c r="C414" s="86"/>
      <c r="D414" s="87"/>
      <c r="E414" s="94"/>
      <c r="F414" s="85"/>
      <c r="G414" s="90"/>
      <c r="H414" s="91"/>
      <c r="I414" s="91"/>
      <c r="J414" s="85"/>
      <c r="K414" s="91"/>
      <c r="L414" s="85"/>
      <c r="M414" s="85"/>
      <c r="N414" s="91"/>
      <c r="O414" s="85"/>
      <c r="P414" s="91"/>
      <c r="Q414" s="85"/>
      <c r="R414" s="85"/>
      <c r="S414" s="85"/>
      <c r="T414" s="88"/>
      <c r="U414" s="85"/>
      <c r="V414" s="85"/>
      <c r="W414" s="88"/>
      <c r="X414" s="85"/>
      <c r="Y414" s="88"/>
    </row>
    <row r="415" spans="1:25" x14ac:dyDescent="0.25">
      <c r="A415" s="85"/>
      <c r="B415" s="89"/>
      <c r="C415" s="86"/>
      <c r="D415" s="87"/>
      <c r="E415" s="94"/>
      <c r="F415" s="85"/>
      <c r="G415" s="90"/>
      <c r="H415" s="91"/>
      <c r="I415" s="91"/>
      <c r="J415" s="85"/>
      <c r="K415" s="91"/>
      <c r="L415" s="85"/>
      <c r="M415" s="85"/>
      <c r="N415" s="91"/>
      <c r="O415" s="85"/>
      <c r="P415" s="91"/>
      <c r="Q415" s="85"/>
      <c r="R415" s="85"/>
      <c r="S415" s="85"/>
      <c r="T415" s="88"/>
      <c r="U415" s="85"/>
      <c r="V415" s="85"/>
      <c r="W415" s="88"/>
      <c r="X415" s="85"/>
      <c r="Y415" s="88"/>
    </row>
    <row r="416" spans="1:25" x14ac:dyDescent="0.25">
      <c r="A416" s="85"/>
      <c r="B416" s="89"/>
      <c r="C416" s="86"/>
      <c r="D416" s="87"/>
      <c r="E416" s="94"/>
      <c r="F416" s="85"/>
      <c r="G416" s="90"/>
      <c r="H416" s="91"/>
      <c r="I416" s="91"/>
      <c r="J416" s="85"/>
      <c r="K416" s="91"/>
      <c r="L416" s="85"/>
      <c r="M416" s="85"/>
      <c r="N416" s="91"/>
      <c r="O416" s="85"/>
      <c r="P416" s="91"/>
      <c r="Q416" s="85"/>
      <c r="R416" s="85"/>
      <c r="S416" s="85"/>
      <c r="T416" s="88"/>
      <c r="U416" s="85"/>
      <c r="V416" s="85"/>
      <c r="W416" s="88"/>
      <c r="X416" s="85"/>
      <c r="Y416" s="88"/>
    </row>
    <row r="417" spans="1:25" x14ac:dyDescent="0.25">
      <c r="A417" s="85"/>
      <c r="B417" s="89"/>
      <c r="C417" s="86"/>
      <c r="D417" s="87"/>
      <c r="E417" s="94"/>
      <c r="F417" s="85"/>
      <c r="G417" s="90"/>
      <c r="H417" s="91"/>
      <c r="I417" s="91"/>
      <c r="J417" s="85"/>
      <c r="K417" s="91"/>
      <c r="L417" s="85"/>
      <c r="M417" s="85"/>
      <c r="N417" s="91"/>
      <c r="O417" s="85"/>
      <c r="P417" s="91"/>
      <c r="Q417" s="85"/>
      <c r="R417" s="85"/>
      <c r="S417" s="85"/>
      <c r="T417" s="88"/>
      <c r="U417" s="85"/>
      <c r="V417" s="85"/>
      <c r="W417" s="88"/>
      <c r="X417" s="85"/>
      <c r="Y417" s="88"/>
    </row>
    <row r="418" spans="1:25" x14ac:dyDescent="0.25">
      <c r="A418" s="85"/>
      <c r="B418" s="89"/>
      <c r="C418" s="86"/>
      <c r="D418" s="87"/>
      <c r="E418" s="94"/>
      <c r="F418" s="85"/>
      <c r="G418" s="90"/>
      <c r="H418" s="91"/>
      <c r="I418" s="91"/>
      <c r="J418" s="85"/>
      <c r="K418" s="91"/>
      <c r="L418" s="85"/>
      <c r="M418" s="85"/>
      <c r="N418" s="91"/>
      <c r="O418" s="85"/>
      <c r="P418" s="91"/>
      <c r="Q418" s="85"/>
      <c r="R418" s="85"/>
      <c r="S418" s="85"/>
      <c r="T418" s="88"/>
      <c r="U418" s="85"/>
      <c r="V418" s="85"/>
      <c r="W418" s="88"/>
      <c r="X418" s="85"/>
      <c r="Y418" s="88"/>
    </row>
    <row r="419" spans="1:25" x14ac:dyDescent="0.25">
      <c r="A419" s="85"/>
      <c r="B419" s="89"/>
      <c r="C419" s="86"/>
      <c r="D419" s="87"/>
      <c r="E419" s="94"/>
      <c r="F419" s="85"/>
      <c r="G419" s="90"/>
      <c r="H419" s="91"/>
      <c r="I419" s="91"/>
      <c r="J419" s="85"/>
      <c r="K419" s="91"/>
      <c r="L419" s="85"/>
      <c r="M419" s="85"/>
      <c r="N419" s="91"/>
      <c r="O419" s="85"/>
      <c r="P419" s="91"/>
      <c r="Q419" s="85"/>
      <c r="R419" s="85"/>
      <c r="S419" s="85"/>
      <c r="T419" s="88"/>
      <c r="U419" s="85"/>
      <c r="V419" s="85"/>
      <c r="W419" s="88"/>
      <c r="X419" s="85"/>
      <c r="Y419" s="88"/>
    </row>
    <row r="420" spans="1:25" x14ac:dyDescent="0.25">
      <c r="A420" s="85"/>
      <c r="B420" s="89"/>
      <c r="C420" s="86"/>
      <c r="D420" s="87"/>
      <c r="E420" s="94"/>
      <c r="F420" s="85"/>
      <c r="G420" s="90"/>
      <c r="H420" s="91"/>
      <c r="I420" s="91"/>
      <c r="J420" s="85"/>
      <c r="K420" s="91"/>
      <c r="L420" s="85"/>
      <c r="M420" s="85"/>
      <c r="N420" s="91"/>
      <c r="O420" s="85"/>
      <c r="P420" s="91"/>
      <c r="Q420" s="85"/>
      <c r="R420" s="85"/>
      <c r="S420" s="85"/>
      <c r="T420" s="88"/>
      <c r="U420" s="85"/>
      <c r="V420" s="85"/>
      <c r="W420" s="88"/>
      <c r="X420" s="85"/>
      <c r="Y420" s="88"/>
    </row>
    <row r="421" spans="1:25" x14ac:dyDescent="0.25">
      <c r="A421" s="85"/>
      <c r="B421" s="89"/>
      <c r="C421" s="86"/>
      <c r="D421" s="87"/>
      <c r="E421" s="94"/>
      <c r="F421" s="85"/>
      <c r="G421" s="90"/>
      <c r="H421" s="91"/>
      <c r="I421" s="91"/>
      <c r="J421" s="85"/>
      <c r="K421" s="91"/>
      <c r="L421" s="85"/>
      <c r="M421" s="85"/>
      <c r="N421" s="91"/>
      <c r="O421" s="85"/>
      <c r="P421" s="91"/>
      <c r="Q421" s="85"/>
      <c r="R421" s="85"/>
      <c r="S421" s="85"/>
      <c r="T421" s="88"/>
      <c r="U421" s="85"/>
      <c r="V421" s="85"/>
      <c r="W421" s="88"/>
      <c r="X421" s="85"/>
      <c r="Y421" s="88"/>
    </row>
    <row r="422" spans="1:25" x14ac:dyDescent="0.25">
      <c r="A422" s="85"/>
      <c r="B422" s="89"/>
      <c r="C422" s="86"/>
      <c r="D422" s="87"/>
      <c r="E422" s="94"/>
      <c r="F422" s="85"/>
      <c r="G422" s="90"/>
      <c r="H422" s="91"/>
      <c r="I422" s="91"/>
      <c r="J422" s="85"/>
      <c r="K422" s="91"/>
      <c r="L422" s="85"/>
      <c r="M422" s="85"/>
      <c r="N422" s="91"/>
      <c r="O422" s="85"/>
      <c r="P422" s="91"/>
      <c r="Q422" s="85"/>
      <c r="R422" s="85"/>
      <c r="S422" s="85"/>
      <c r="T422" s="88"/>
      <c r="U422" s="85"/>
      <c r="V422" s="85"/>
      <c r="W422" s="88"/>
      <c r="X422" s="85"/>
      <c r="Y422" s="88"/>
    </row>
    <row r="423" spans="1:25" x14ac:dyDescent="0.25">
      <c r="A423" s="85"/>
      <c r="B423" s="89"/>
      <c r="C423" s="86"/>
      <c r="D423" s="87"/>
      <c r="E423" s="94"/>
      <c r="F423" s="85"/>
      <c r="G423" s="90"/>
      <c r="H423" s="91"/>
      <c r="I423" s="91"/>
      <c r="J423" s="85"/>
      <c r="K423" s="91"/>
      <c r="L423" s="85"/>
      <c r="M423" s="85"/>
      <c r="N423" s="91"/>
      <c r="O423" s="85"/>
      <c r="P423" s="91"/>
      <c r="Q423" s="85"/>
      <c r="R423" s="85"/>
      <c r="S423" s="85"/>
      <c r="T423" s="88"/>
      <c r="U423" s="85"/>
      <c r="V423" s="85"/>
      <c r="W423" s="88"/>
      <c r="X423" s="85"/>
      <c r="Y423" s="88"/>
    </row>
    <row r="424" spans="1:25" x14ac:dyDescent="0.25">
      <c r="A424" s="85"/>
      <c r="B424" s="89"/>
      <c r="C424" s="86"/>
      <c r="D424" s="87"/>
      <c r="E424" s="94"/>
      <c r="F424" s="85"/>
      <c r="G424" s="90"/>
      <c r="H424" s="91"/>
      <c r="I424" s="91"/>
      <c r="J424" s="85"/>
      <c r="K424" s="91"/>
      <c r="L424" s="85"/>
      <c r="M424" s="85"/>
      <c r="N424" s="91"/>
      <c r="O424" s="85"/>
      <c r="P424" s="91"/>
      <c r="Q424" s="85"/>
      <c r="R424" s="85"/>
      <c r="S424" s="85"/>
      <c r="T424" s="88"/>
      <c r="U424" s="85"/>
      <c r="V424" s="85"/>
      <c r="W424" s="88"/>
      <c r="X424" s="85"/>
      <c r="Y424" s="88"/>
    </row>
    <row r="425" spans="1:25" x14ac:dyDescent="0.25">
      <c r="A425" s="85"/>
      <c r="B425" s="89"/>
      <c r="C425" s="86"/>
      <c r="D425" s="87"/>
      <c r="E425" s="94"/>
      <c r="F425" s="85"/>
      <c r="G425" s="90"/>
      <c r="H425" s="91"/>
      <c r="I425" s="91"/>
      <c r="J425" s="85"/>
      <c r="K425" s="91"/>
      <c r="L425" s="85"/>
      <c r="M425" s="85"/>
      <c r="N425" s="91"/>
      <c r="O425" s="85"/>
      <c r="P425" s="91"/>
      <c r="Q425" s="85"/>
      <c r="R425" s="85"/>
      <c r="S425" s="85"/>
      <c r="T425" s="88"/>
      <c r="U425" s="85"/>
      <c r="V425" s="85"/>
      <c r="W425" s="88"/>
      <c r="X425" s="85"/>
      <c r="Y425" s="88"/>
    </row>
    <row r="426" spans="1:25" x14ac:dyDescent="0.25">
      <c r="A426" s="85"/>
      <c r="B426" s="89"/>
      <c r="C426" s="86"/>
      <c r="D426" s="87"/>
      <c r="E426" s="94"/>
      <c r="F426" s="85"/>
      <c r="G426" s="90"/>
      <c r="H426" s="91"/>
      <c r="I426" s="91"/>
      <c r="J426" s="85"/>
      <c r="K426" s="91"/>
      <c r="L426" s="85"/>
      <c r="M426" s="85"/>
      <c r="N426" s="91"/>
      <c r="O426" s="85"/>
      <c r="P426" s="91"/>
      <c r="Q426" s="85"/>
      <c r="R426" s="85"/>
      <c r="S426" s="85"/>
      <c r="T426" s="88"/>
      <c r="U426" s="85"/>
      <c r="V426" s="85"/>
      <c r="W426" s="88"/>
      <c r="X426" s="85"/>
      <c r="Y426" s="88"/>
    </row>
    <row r="427" spans="1:25" x14ac:dyDescent="0.25">
      <c r="A427" s="85"/>
      <c r="B427" s="89"/>
      <c r="C427" s="86"/>
      <c r="D427" s="87"/>
      <c r="E427" s="94"/>
      <c r="F427" s="85"/>
      <c r="G427" s="90"/>
      <c r="H427" s="91"/>
      <c r="I427" s="91"/>
      <c r="J427" s="85"/>
      <c r="K427" s="91"/>
      <c r="L427" s="85"/>
      <c r="M427" s="85"/>
      <c r="N427" s="91"/>
      <c r="O427" s="85"/>
      <c r="P427" s="91"/>
      <c r="Q427" s="85"/>
      <c r="R427" s="85"/>
      <c r="S427" s="85"/>
      <c r="T427" s="88"/>
      <c r="U427" s="85"/>
      <c r="V427" s="85"/>
      <c r="W427" s="88"/>
      <c r="X427" s="85"/>
      <c r="Y427" s="88"/>
    </row>
    <row r="428" spans="1:25" x14ac:dyDescent="0.25">
      <c r="A428" s="85"/>
      <c r="B428" s="89"/>
      <c r="C428" s="86"/>
      <c r="D428" s="87"/>
      <c r="E428" s="94"/>
      <c r="F428" s="85"/>
      <c r="G428" s="90"/>
      <c r="H428" s="91"/>
      <c r="I428" s="91"/>
      <c r="J428" s="85"/>
      <c r="K428" s="91"/>
      <c r="L428" s="85"/>
      <c r="M428" s="85"/>
      <c r="N428" s="91"/>
      <c r="O428" s="85"/>
      <c r="P428" s="91"/>
      <c r="Q428" s="85"/>
      <c r="R428" s="85"/>
      <c r="S428" s="85"/>
      <c r="T428" s="88"/>
      <c r="U428" s="85"/>
      <c r="V428" s="85"/>
      <c r="W428" s="88"/>
      <c r="X428" s="85"/>
      <c r="Y428" s="88"/>
    </row>
    <row r="429" spans="1:25" x14ac:dyDescent="0.25">
      <c r="A429" s="85"/>
      <c r="B429" s="89"/>
      <c r="C429" s="86"/>
      <c r="D429" s="87"/>
      <c r="E429" s="94"/>
      <c r="F429" s="85"/>
      <c r="G429" s="90"/>
      <c r="H429" s="91"/>
      <c r="I429" s="91"/>
      <c r="J429" s="85"/>
      <c r="K429" s="91"/>
      <c r="L429" s="85"/>
      <c r="M429" s="85"/>
      <c r="N429" s="91"/>
      <c r="O429" s="85"/>
      <c r="P429" s="91"/>
      <c r="Q429" s="85"/>
      <c r="R429" s="85"/>
      <c r="S429" s="85"/>
      <c r="T429" s="88"/>
      <c r="U429" s="85"/>
      <c r="V429" s="85"/>
      <c r="W429" s="88"/>
      <c r="X429" s="85"/>
      <c r="Y429" s="88"/>
    </row>
    <row r="430" spans="1:25" x14ac:dyDescent="0.25">
      <c r="A430" s="85"/>
      <c r="B430" s="89"/>
      <c r="C430" s="86"/>
      <c r="D430" s="87"/>
      <c r="E430" s="94"/>
      <c r="F430" s="85"/>
      <c r="G430" s="90"/>
      <c r="H430" s="91"/>
      <c r="I430" s="91"/>
      <c r="J430" s="85"/>
      <c r="K430" s="91"/>
      <c r="L430" s="85"/>
      <c r="M430" s="85"/>
      <c r="N430" s="91"/>
      <c r="O430" s="85"/>
      <c r="P430" s="91"/>
      <c r="Q430" s="85"/>
      <c r="R430" s="85"/>
      <c r="S430" s="85"/>
      <c r="T430" s="88"/>
      <c r="U430" s="85"/>
      <c r="V430" s="85"/>
      <c r="W430" s="88"/>
      <c r="X430" s="85"/>
      <c r="Y430" s="88"/>
    </row>
    <row r="431" spans="1:25" x14ac:dyDescent="0.25">
      <c r="A431" s="85"/>
      <c r="B431" s="89"/>
      <c r="C431" s="86"/>
      <c r="D431" s="87"/>
      <c r="E431" s="94"/>
      <c r="F431" s="85"/>
      <c r="G431" s="90"/>
      <c r="H431" s="91"/>
      <c r="I431" s="91"/>
      <c r="J431" s="85"/>
      <c r="K431" s="91"/>
      <c r="L431" s="85"/>
      <c r="M431" s="85"/>
      <c r="N431" s="91"/>
      <c r="O431" s="85"/>
      <c r="P431" s="91"/>
      <c r="Q431" s="85"/>
      <c r="R431" s="85"/>
      <c r="S431" s="85"/>
      <c r="T431" s="88"/>
      <c r="U431" s="85"/>
      <c r="V431" s="85"/>
      <c r="W431" s="88"/>
      <c r="X431" s="85"/>
      <c r="Y431" s="88"/>
    </row>
    <row r="432" spans="1:25" x14ac:dyDescent="0.25">
      <c r="A432" s="85"/>
      <c r="B432" s="89"/>
      <c r="C432" s="86"/>
      <c r="D432" s="87"/>
      <c r="E432" s="94"/>
      <c r="F432" s="85"/>
      <c r="G432" s="90"/>
      <c r="H432" s="91"/>
      <c r="I432" s="91"/>
      <c r="J432" s="85"/>
      <c r="K432" s="91"/>
      <c r="L432" s="85"/>
      <c r="M432" s="85"/>
      <c r="N432" s="91"/>
      <c r="O432" s="85"/>
      <c r="P432" s="91"/>
      <c r="Q432" s="85"/>
      <c r="R432" s="85"/>
      <c r="S432" s="85"/>
      <c r="T432" s="88"/>
      <c r="U432" s="85"/>
      <c r="V432" s="85"/>
      <c r="W432" s="88"/>
      <c r="X432" s="85"/>
      <c r="Y432" s="88"/>
    </row>
    <row r="433" spans="1:25" x14ac:dyDescent="0.25">
      <c r="A433" s="85"/>
      <c r="B433" s="89"/>
      <c r="C433" s="86"/>
      <c r="D433" s="87"/>
      <c r="E433" s="94"/>
      <c r="F433" s="85"/>
      <c r="G433" s="90"/>
      <c r="H433" s="91"/>
      <c r="I433" s="91"/>
      <c r="J433" s="85"/>
      <c r="K433" s="91"/>
      <c r="L433" s="85"/>
      <c r="M433" s="85"/>
      <c r="N433" s="91"/>
      <c r="O433" s="85"/>
      <c r="P433" s="91"/>
      <c r="Q433" s="85"/>
      <c r="R433" s="85"/>
      <c r="S433" s="85"/>
      <c r="T433" s="88"/>
      <c r="U433" s="85"/>
      <c r="V433" s="85"/>
      <c r="W433" s="88"/>
      <c r="X433" s="85"/>
      <c r="Y433" s="88"/>
    </row>
    <row r="434" spans="1:25" x14ac:dyDescent="0.25">
      <c r="A434" s="85"/>
      <c r="B434" s="89"/>
      <c r="C434" s="86"/>
      <c r="D434" s="87"/>
      <c r="E434" s="94"/>
      <c r="F434" s="85"/>
      <c r="G434" s="90"/>
      <c r="H434" s="91"/>
      <c r="I434" s="91"/>
      <c r="J434" s="85"/>
      <c r="K434" s="91"/>
      <c r="L434" s="85"/>
      <c r="M434" s="85"/>
      <c r="N434" s="91"/>
      <c r="O434" s="85"/>
      <c r="P434" s="91"/>
      <c r="Q434" s="85"/>
      <c r="R434" s="85"/>
      <c r="S434" s="85"/>
      <c r="T434" s="88"/>
      <c r="U434" s="85"/>
      <c r="V434" s="85"/>
      <c r="W434" s="88"/>
      <c r="X434" s="85"/>
      <c r="Y434" s="88"/>
    </row>
    <row r="435" spans="1:25" x14ac:dyDescent="0.25">
      <c r="A435" s="85"/>
      <c r="B435" s="89"/>
      <c r="C435" s="86"/>
      <c r="D435" s="87"/>
      <c r="E435" s="94"/>
      <c r="F435" s="85"/>
      <c r="G435" s="90"/>
      <c r="H435" s="91"/>
      <c r="I435" s="91"/>
      <c r="J435" s="85"/>
      <c r="K435" s="91"/>
      <c r="L435" s="85"/>
      <c r="M435" s="85"/>
      <c r="N435" s="91"/>
      <c r="O435" s="85"/>
      <c r="P435" s="91"/>
      <c r="Q435" s="85"/>
      <c r="R435" s="85"/>
      <c r="S435" s="85"/>
      <c r="T435" s="88"/>
      <c r="U435" s="85"/>
      <c r="V435" s="85"/>
      <c r="W435" s="88"/>
      <c r="X435" s="85"/>
      <c r="Y435" s="88"/>
    </row>
    <row r="436" spans="1:25" x14ac:dyDescent="0.25">
      <c r="A436" s="85"/>
      <c r="B436" s="89"/>
      <c r="C436" s="86"/>
      <c r="D436" s="87"/>
      <c r="E436" s="94"/>
      <c r="F436" s="85"/>
      <c r="G436" s="90"/>
      <c r="H436" s="91"/>
      <c r="I436" s="91"/>
      <c r="J436" s="85"/>
      <c r="K436" s="91"/>
      <c r="L436" s="85"/>
      <c r="M436" s="85"/>
      <c r="N436" s="91"/>
      <c r="O436" s="85"/>
      <c r="P436" s="91"/>
      <c r="Q436" s="85"/>
      <c r="R436" s="85"/>
      <c r="S436" s="85"/>
      <c r="T436" s="88"/>
      <c r="U436" s="85"/>
      <c r="V436" s="85"/>
      <c r="W436" s="88"/>
      <c r="X436" s="85"/>
      <c r="Y436" s="88"/>
    </row>
    <row r="437" spans="1:25" x14ac:dyDescent="0.25">
      <c r="A437" s="85"/>
      <c r="B437" s="89"/>
      <c r="C437" s="86"/>
      <c r="D437" s="87"/>
      <c r="E437" s="94"/>
      <c r="F437" s="85"/>
      <c r="G437" s="90"/>
      <c r="H437" s="91"/>
      <c r="I437" s="91"/>
      <c r="J437" s="85"/>
      <c r="K437" s="91"/>
      <c r="L437" s="85"/>
      <c r="M437" s="85"/>
      <c r="N437" s="91"/>
      <c r="O437" s="85"/>
      <c r="P437" s="91"/>
      <c r="Q437" s="85"/>
      <c r="R437" s="85"/>
      <c r="S437" s="85"/>
      <c r="T437" s="88"/>
      <c r="U437" s="85"/>
      <c r="V437" s="85"/>
      <c r="W437" s="88"/>
      <c r="X437" s="85"/>
      <c r="Y437" s="88"/>
    </row>
    <row r="438" spans="1:25" x14ac:dyDescent="0.25">
      <c r="A438" s="85"/>
      <c r="B438" s="89"/>
      <c r="C438" s="86"/>
      <c r="D438" s="87"/>
      <c r="E438" s="94"/>
      <c r="F438" s="85"/>
      <c r="G438" s="90"/>
      <c r="H438" s="91"/>
      <c r="I438" s="91"/>
      <c r="J438" s="85"/>
      <c r="K438" s="91"/>
      <c r="L438" s="85"/>
      <c r="M438" s="85"/>
      <c r="N438" s="91"/>
      <c r="O438" s="85"/>
      <c r="P438" s="91"/>
      <c r="Q438" s="85"/>
      <c r="R438" s="85"/>
      <c r="S438" s="85"/>
      <c r="T438" s="88"/>
      <c r="U438" s="85"/>
      <c r="V438" s="85"/>
      <c r="W438" s="88"/>
      <c r="X438" s="85"/>
      <c r="Y438" s="88"/>
    </row>
    <row r="439" spans="1:25" x14ac:dyDescent="0.25">
      <c r="A439" s="85"/>
      <c r="B439" s="89"/>
      <c r="C439" s="86"/>
      <c r="D439" s="87"/>
      <c r="E439" s="94"/>
      <c r="F439" s="85"/>
      <c r="G439" s="90"/>
      <c r="H439" s="91"/>
      <c r="I439" s="91"/>
      <c r="J439" s="85"/>
      <c r="K439" s="91"/>
      <c r="L439" s="85"/>
      <c r="M439" s="85"/>
      <c r="N439" s="91"/>
      <c r="O439" s="85"/>
      <c r="P439" s="91"/>
      <c r="Q439" s="85"/>
      <c r="R439" s="85"/>
      <c r="S439" s="85"/>
      <c r="T439" s="88"/>
      <c r="U439" s="85"/>
      <c r="V439" s="85"/>
      <c r="W439" s="88"/>
      <c r="X439" s="85"/>
      <c r="Y439" s="88"/>
    </row>
    <row r="440" spans="1:25" x14ac:dyDescent="0.25">
      <c r="A440" s="85"/>
      <c r="B440" s="89"/>
      <c r="C440" s="86"/>
      <c r="D440" s="87"/>
      <c r="E440" s="94"/>
      <c r="F440" s="85"/>
      <c r="G440" s="90"/>
      <c r="H440" s="91"/>
      <c r="I440" s="91"/>
      <c r="J440" s="85"/>
      <c r="K440" s="91"/>
      <c r="L440" s="85"/>
      <c r="M440" s="85"/>
      <c r="N440" s="91"/>
      <c r="O440" s="85"/>
      <c r="P440" s="91"/>
      <c r="Q440" s="85"/>
      <c r="R440" s="85"/>
      <c r="S440" s="85"/>
      <c r="T440" s="88"/>
      <c r="U440" s="85"/>
      <c r="V440" s="85"/>
      <c r="W440" s="88"/>
      <c r="X440" s="85"/>
      <c r="Y440" s="88"/>
    </row>
    <row r="441" spans="1:25" x14ac:dyDescent="0.25">
      <c r="A441" s="85"/>
      <c r="B441" s="89"/>
      <c r="C441" s="86"/>
      <c r="D441" s="87"/>
      <c r="E441" s="94"/>
      <c r="F441" s="85"/>
      <c r="G441" s="90"/>
      <c r="H441" s="91"/>
      <c r="I441" s="91"/>
      <c r="J441" s="85"/>
      <c r="K441" s="91"/>
      <c r="L441" s="85"/>
      <c r="M441" s="85"/>
      <c r="N441" s="91"/>
      <c r="O441" s="85"/>
      <c r="P441" s="91"/>
      <c r="Q441" s="85"/>
      <c r="R441" s="85"/>
      <c r="S441" s="85"/>
      <c r="T441" s="88"/>
      <c r="U441" s="85"/>
      <c r="V441" s="85"/>
      <c r="W441" s="88"/>
      <c r="X441" s="85"/>
      <c r="Y441" s="88"/>
    </row>
    <row r="442" spans="1:25" x14ac:dyDescent="0.25">
      <c r="A442" s="85"/>
      <c r="B442" s="89"/>
      <c r="C442" s="86"/>
      <c r="D442" s="87"/>
      <c r="E442" s="94"/>
      <c r="F442" s="85"/>
      <c r="G442" s="90"/>
      <c r="H442" s="91"/>
      <c r="I442" s="91"/>
      <c r="J442" s="85"/>
      <c r="K442" s="91"/>
      <c r="L442" s="85"/>
      <c r="M442" s="85"/>
      <c r="N442" s="91"/>
      <c r="O442" s="85"/>
      <c r="P442" s="91"/>
      <c r="Q442" s="85"/>
      <c r="R442" s="85"/>
      <c r="S442" s="85"/>
      <c r="T442" s="88"/>
      <c r="U442" s="85"/>
      <c r="V442" s="85"/>
      <c r="W442" s="88"/>
      <c r="X442" s="85"/>
      <c r="Y442" s="88"/>
    </row>
    <row r="443" spans="1:25" x14ac:dyDescent="0.25">
      <c r="A443" s="85"/>
      <c r="B443" s="89"/>
      <c r="C443" s="86"/>
      <c r="D443" s="87"/>
      <c r="E443" s="94"/>
      <c r="F443" s="85"/>
      <c r="G443" s="90"/>
      <c r="H443" s="91"/>
      <c r="I443" s="91"/>
      <c r="J443" s="85"/>
      <c r="K443" s="91"/>
      <c r="L443" s="85"/>
      <c r="M443" s="85"/>
      <c r="N443" s="91"/>
      <c r="O443" s="85"/>
      <c r="P443" s="91"/>
      <c r="Q443" s="85"/>
      <c r="R443" s="85"/>
      <c r="S443" s="85"/>
      <c r="T443" s="88"/>
      <c r="U443" s="85"/>
      <c r="V443" s="85"/>
      <c r="W443" s="88"/>
      <c r="X443" s="85"/>
      <c r="Y443" s="88"/>
    </row>
    <row r="444" spans="1:25" x14ac:dyDescent="0.25">
      <c r="A444" s="85"/>
      <c r="B444" s="89"/>
      <c r="C444" s="86"/>
      <c r="D444" s="87"/>
      <c r="E444" s="94"/>
      <c r="F444" s="85"/>
      <c r="G444" s="90"/>
      <c r="H444" s="91"/>
      <c r="I444" s="91"/>
      <c r="J444" s="85"/>
      <c r="K444" s="91"/>
      <c r="L444" s="85"/>
      <c r="M444" s="85"/>
      <c r="N444" s="91"/>
      <c r="O444" s="85"/>
      <c r="P444" s="91"/>
      <c r="Q444" s="85"/>
      <c r="R444" s="85"/>
      <c r="S444" s="85"/>
      <c r="T444" s="88"/>
      <c r="U444" s="85"/>
      <c r="V444" s="85"/>
      <c r="W444" s="88"/>
      <c r="X444" s="85"/>
      <c r="Y444" s="88"/>
    </row>
    <row r="445" spans="1:25" x14ac:dyDescent="0.25">
      <c r="A445" s="85"/>
      <c r="B445" s="89"/>
      <c r="C445" s="86"/>
      <c r="D445" s="87"/>
      <c r="E445" s="94"/>
      <c r="F445" s="85"/>
      <c r="G445" s="90"/>
      <c r="H445" s="91"/>
      <c r="I445" s="91"/>
      <c r="J445" s="85"/>
      <c r="K445" s="91"/>
      <c r="L445" s="85"/>
      <c r="M445" s="85"/>
      <c r="N445" s="91"/>
      <c r="O445" s="85"/>
      <c r="P445" s="91"/>
      <c r="Q445" s="85"/>
      <c r="R445" s="85"/>
      <c r="S445" s="85"/>
      <c r="T445" s="88"/>
      <c r="U445" s="85"/>
      <c r="V445" s="85"/>
      <c r="W445" s="88"/>
      <c r="X445" s="85"/>
      <c r="Y445" s="88"/>
    </row>
    <row r="446" spans="1:25" x14ac:dyDescent="0.25">
      <c r="A446" s="85"/>
      <c r="B446" s="89"/>
      <c r="C446" s="86"/>
      <c r="D446" s="87"/>
      <c r="E446" s="94"/>
      <c r="F446" s="85"/>
      <c r="G446" s="90"/>
      <c r="H446" s="91"/>
      <c r="I446" s="91"/>
      <c r="J446" s="85"/>
      <c r="K446" s="91"/>
      <c r="L446" s="85"/>
      <c r="M446" s="85"/>
      <c r="N446" s="91"/>
      <c r="O446" s="85"/>
      <c r="P446" s="91"/>
      <c r="Q446" s="85"/>
      <c r="R446" s="85"/>
      <c r="S446" s="85"/>
      <c r="T446" s="88"/>
      <c r="U446" s="85"/>
      <c r="V446" s="85"/>
      <c r="W446" s="88"/>
      <c r="X446" s="85"/>
      <c r="Y446" s="88"/>
    </row>
    <row r="447" spans="1:25" x14ac:dyDescent="0.25">
      <c r="A447" s="85"/>
      <c r="B447" s="89"/>
      <c r="C447" s="86"/>
      <c r="D447" s="87"/>
      <c r="E447" s="94"/>
      <c r="F447" s="85"/>
      <c r="G447" s="90"/>
      <c r="H447" s="91"/>
      <c r="I447" s="91"/>
      <c r="J447" s="85"/>
      <c r="K447" s="91"/>
      <c r="L447" s="85"/>
      <c r="M447" s="85"/>
      <c r="N447" s="91"/>
      <c r="O447" s="85"/>
      <c r="P447" s="91"/>
      <c r="Q447" s="85"/>
      <c r="R447" s="85"/>
      <c r="S447" s="85"/>
      <c r="T447" s="88"/>
      <c r="U447" s="85"/>
      <c r="V447" s="85"/>
      <c r="W447" s="88"/>
      <c r="X447" s="85"/>
      <c r="Y447" s="88"/>
    </row>
    <row r="448" spans="1:25" x14ac:dyDescent="0.25">
      <c r="A448" s="85"/>
      <c r="B448" s="89"/>
      <c r="C448" s="86"/>
      <c r="D448" s="87"/>
      <c r="E448" s="94"/>
      <c r="F448" s="85"/>
      <c r="G448" s="90"/>
      <c r="H448" s="91"/>
      <c r="I448" s="91"/>
      <c r="J448" s="85"/>
      <c r="K448" s="91"/>
      <c r="L448" s="85"/>
      <c r="M448" s="85"/>
      <c r="N448" s="91"/>
      <c r="O448" s="85"/>
      <c r="P448" s="91"/>
      <c r="Q448" s="85"/>
      <c r="R448" s="85"/>
      <c r="S448" s="85"/>
      <c r="T448" s="88"/>
      <c r="U448" s="85"/>
      <c r="V448" s="85"/>
      <c r="W448" s="88"/>
      <c r="X448" s="85"/>
      <c r="Y448" s="88"/>
    </row>
    <row r="449" spans="1:25" x14ac:dyDescent="0.25">
      <c r="A449" s="85"/>
      <c r="B449" s="89"/>
      <c r="C449" s="86"/>
      <c r="D449" s="87"/>
      <c r="E449" s="94"/>
      <c r="F449" s="85"/>
      <c r="G449" s="90"/>
      <c r="H449" s="91"/>
      <c r="I449" s="91"/>
      <c r="J449" s="85"/>
      <c r="K449" s="91"/>
      <c r="L449" s="85"/>
      <c r="M449" s="85"/>
      <c r="N449" s="91"/>
      <c r="O449" s="85"/>
      <c r="P449" s="91"/>
      <c r="Q449" s="85"/>
      <c r="R449" s="85"/>
      <c r="S449" s="85"/>
      <c r="T449" s="88"/>
      <c r="U449" s="85"/>
      <c r="V449" s="85"/>
      <c r="W449" s="88"/>
      <c r="X449" s="85"/>
      <c r="Y449" s="88"/>
    </row>
    <row r="450" spans="1:25" x14ac:dyDescent="0.25">
      <c r="A450" s="85"/>
      <c r="B450" s="89"/>
      <c r="C450" s="86"/>
      <c r="D450" s="87"/>
      <c r="E450" s="94"/>
      <c r="F450" s="85"/>
      <c r="G450" s="90"/>
      <c r="H450" s="91"/>
      <c r="I450" s="91"/>
      <c r="J450" s="85"/>
      <c r="K450" s="91"/>
      <c r="L450" s="85"/>
      <c r="M450" s="85"/>
      <c r="N450" s="91"/>
      <c r="O450" s="85"/>
      <c r="P450" s="91"/>
      <c r="Q450" s="85"/>
      <c r="R450" s="85"/>
      <c r="S450" s="85"/>
      <c r="T450" s="88"/>
      <c r="U450" s="85"/>
      <c r="V450" s="85"/>
      <c r="W450" s="88"/>
      <c r="X450" s="85"/>
      <c r="Y450" s="88"/>
    </row>
    <row r="451" spans="1:25" x14ac:dyDescent="0.25">
      <c r="A451" s="85"/>
      <c r="B451" s="89"/>
      <c r="C451" s="86"/>
      <c r="D451" s="87"/>
      <c r="E451" s="94"/>
      <c r="F451" s="85"/>
      <c r="G451" s="90"/>
      <c r="H451" s="91"/>
      <c r="I451" s="91"/>
      <c r="J451" s="85"/>
      <c r="K451" s="91"/>
      <c r="L451" s="85"/>
      <c r="M451" s="85"/>
      <c r="N451" s="91"/>
      <c r="O451" s="85"/>
      <c r="P451" s="91"/>
      <c r="Q451" s="85"/>
      <c r="R451" s="85"/>
      <c r="S451" s="85"/>
      <c r="T451" s="88"/>
      <c r="U451" s="85"/>
      <c r="V451" s="85"/>
      <c r="W451" s="88"/>
      <c r="X451" s="85"/>
      <c r="Y451" s="88"/>
    </row>
    <row r="452" spans="1:25" x14ac:dyDescent="0.25">
      <c r="A452" s="85"/>
      <c r="B452" s="89"/>
      <c r="C452" s="86"/>
      <c r="D452" s="87"/>
      <c r="E452" s="94"/>
      <c r="F452" s="85"/>
      <c r="G452" s="90"/>
      <c r="H452" s="91"/>
      <c r="I452" s="91"/>
      <c r="J452" s="85"/>
      <c r="K452" s="91"/>
      <c r="L452" s="85"/>
      <c r="M452" s="85"/>
      <c r="N452" s="91"/>
      <c r="O452" s="85"/>
      <c r="P452" s="91"/>
      <c r="Q452" s="85"/>
      <c r="R452" s="85"/>
      <c r="S452" s="85"/>
      <c r="T452" s="88"/>
      <c r="U452" s="85"/>
      <c r="V452" s="85"/>
      <c r="W452" s="88"/>
      <c r="X452" s="85"/>
      <c r="Y452" s="88"/>
    </row>
    <row r="453" spans="1:25" x14ac:dyDescent="0.25">
      <c r="A453" s="85"/>
      <c r="B453" s="89"/>
      <c r="C453" s="86"/>
      <c r="D453" s="87"/>
      <c r="E453" s="94"/>
      <c r="F453" s="85"/>
      <c r="G453" s="90"/>
      <c r="H453" s="91"/>
      <c r="I453" s="91"/>
      <c r="J453" s="85"/>
      <c r="K453" s="91"/>
      <c r="L453" s="85"/>
      <c r="M453" s="85"/>
      <c r="N453" s="91"/>
      <c r="O453" s="85"/>
      <c r="P453" s="91"/>
      <c r="Q453" s="85"/>
      <c r="R453" s="85"/>
      <c r="S453" s="85"/>
      <c r="T453" s="88"/>
      <c r="U453" s="85"/>
      <c r="V453" s="85"/>
      <c r="W453" s="88"/>
      <c r="X453" s="85"/>
      <c r="Y453" s="88"/>
    </row>
    <row r="454" spans="1:25" x14ac:dyDescent="0.25">
      <c r="A454" s="85"/>
      <c r="B454" s="89"/>
      <c r="C454" s="86"/>
      <c r="D454" s="87"/>
      <c r="E454" s="94"/>
      <c r="F454" s="85"/>
      <c r="G454" s="90"/>
      <c r="H454" s="91"/>
      <c r="I454" s="91"/>
      <c r="J454" s="85"/>
      <c r="K454" s="91"/>
      <c r="L454" s="85"/>
      <c r="M454" s="85"/>
      <c r="N454" s="91"/>
      <c r="O454" s="85"/>
      <c r="P454" s="91"/>
      <c r="Q454" s="85"/>
      <c r="R454" s="85"/>
      <c r="S454" s="85"/>
      <c r="T454" s="88"/>
      <c r="U454" s="85"/>
      <c r="V454" s="85"/>
      <c r="W454" s="88"/>
      <c r="X454" s="85"/>
      <c r="Y454" s="88"/>
    </row>
    <row r="455" spans="1:25" x14ac:dyDescent="0.25">
      <c r="A455" s="85"/>
      <c r="B455" s="89"/>
      <c r="C455" s="86"/>
      <c r="D455" s="87"/>
      <c r="E455" s="94"/>
      <c r="F455" s="85"/>
      <c r="G455" s="90"/>
      <c r="H455" s="91"/>
      <c r="I455" s="91"/>
      <c r="J455" s="85"/>
      <c r="K455" s="91"/>
      <c r="L455" s="85"/>
      <c r="M455" s="85"/>
      <c r="N455" s="91"/>
      <c r="O455" s="85"/>
      <c r="P455" s="91"/>
      <c r="Q455" s="85"/>
      <c r="R455" s="85"/>
      <c r="S455" s="85"/>
      <c r="T455" s="88"/>
      <c r="U455" s="85"/>
      <c r="V455" s="85"/>
      <c r="W455" s="88"/>
      <c r="X455" s="85"/>
      <c r="Y455" s="88"/>
    </row>
    <row r="456" spans="1:25" x14ac:dyDescent="0.25">
      <c r="A456" s="85"/>
      <c r="B456" s="89"/>
      <c r="C456" s="86"/>
      <c r="D456" s="87"/>
      <c r="E456" s="94"/>
      <c r="F456" s="85"/>
      <c r="G456" s="90"/>
      <c r="H456" s="91"/>
      <c r="I456" s="91"/>
      <c r="J456" s="85"/>
      <c r="K456" s="91"/>
      <c r="L456" s="85"/>
      <c r="M456" s="85"/>
      <c r="N456" s="91"/>
      <c r="O456" s="85"/>
      <c r="P456" s="91"/>
      <c r="Q456" s="85"/>
      <c r="R456" s="85"/>
      <c r="S456" s="85"/>
      <c r="T456" s="88"/>
      <c r="U456" s="85"/>
      <c r="V456" s="85"/>
      <c r="W456" s="88"/>
      <c r="X456" s="85"/>
      <c r="Y456" s="88"/>
    </row>
    <row r="457" spans="1:25" x14ac:dyDescent="0.25">
      <c r="A457" s="85"/>
      <c r="B457" s="89"/>
      <c r="C457" s="86"/>
      <c r="D457" s="87"/>
      <c r="E457" s="94"/>
      <c r="F457" s="85"/>
      <c r="G457" s="90"/>
      <c r="H457" s="91"/>
      <c r="I457" s="91"/>
      <c r="J457" s="85"/>
      <c r="K457" s="91"/>
      <c r="L457" s="85"/>
      <c r="M457" s="85"/>
      <c r="N457" s="91"/>
      <c r="O457" s="85"/>
      <c r="P457" s="91"/>
      <c r="Q457" s="85"/>
      <c r="R457" s="85"/>
      <c r="S457" s="85"/>
      <c r="T457" s="88"/>
      <c r="U457" s="85"/>
      <c r="V457" s="85"/>
      <c r="W457" s="88"/>
      <c r="X457" s="85"/>
      <c r="Y457" s="88"/>
    </row>
    <row r="458" spans="1:25" x14ac:dyDescent="0.25">
      <c r="A458" s="85"/>
      <c r="B458" s="89"/>
      <c r="C458" s="86"/>
      <c r="D458" s="87"/>
      <c r="E458" s="94"/>
      <c r="F458" s="85"/>
      <c r="G458" s="90"/>
      <c r="H458" s="91"/>
      <c r="I458" s="91"/>
      <c r="J458" s="85"/>
      <c r="K458" s="91"/>
      <c r="L458" s="85"/>
      <c r="M458" s="85"/>
      <c r="N458" s="91"/>
      <c r="O458" s="85"/>
      <c r="P458" s="91"/>
      <c r="Q458" s="85"/>
      <c r="R458" s="85"/>
      <c r="S458" s="85"/>
      <c r="T458" s="88"/>
      <c r="U458" s="85"/>
      <c r="V458" s="85"/>
      <c r="W458" s="88"/>
      <c r="X458" s="85"/>
      <c r="Y458" s="88"/>
    </row>
    <row r="459" spans="1:25" x14ac:dyDescent="0.25">
      <c r="A459" s="85"/>
      <c r="B459" s="89"/>
      <c r="C459" s="86"/>
      <c r="D459" s="87"/>
      <c r="E459" s="94"/>
      <c r="F459" s="85"/>
      <c r="G459" s="90"/>
      <c r="H459" s="91"/>
      <c r="I459" s="91"/>
      <c r="J459" s="85"/>
      <c r="K459" s="91"/>
      <c r="L459" s="85"/>
      <c r="M459" s="85"/>
      <c r="N459" s="91"/>
      <c r="O459" s="85"/>
      <c r="P459" s="91"/>
      <c r="Q459" s="85"/>
      <c r="R459" s="85"/>
      <c r="S459" s="85"/>
      <c r="T459" s="88"/>
      <c r="U459" s="85"/>
      <c r="V459" s="85"/>
      <c r="W459" s="88"/>
      <c r="X459" s="85"/>
      <c r="Y459" s="88"/>
    </row>
    <row r="460" spans="1:25" x14ac:dyDescent="0.25">
      <c r="A460" s="85"/>
      <c r="B460" s="89"/>
      <c r="C460" s="86"/>
      <c r="D460" s="87"/>
      <c r="E460" s="94"/>
      <c r="F460" s="85"/>
      <c r="G460" s="90"/>
      <c r="H460" s="91"/>
      <c r="I460" s="91"/>
      <c r="J460" s="85"/>
      <c r="K460" s="91"/>
      <c r="L460" s="85"/>
      <c r="M460" s="85"/>
      <c r="N460" s="91"/>
      <c r="O460" s="85"/>
      <c r="P460" s="91"/>
      <c r="Q460" s="85"/>
      <c r="R460" s="85"/>
      <c r="S460" s="85"/>
      <c r="T460" s="88"/>
      <c r="U460" s="85"/>
      <c r="V460" s="85"/>
      <c r="W460" s="88"/>
      <c r="X460" s="85"/>
      <c r="Y460" s="88"/>
    </row>
    <row r="461" spans="1:25" x14ac:dyDescent="0.25">
      <c r="A461" s="85"/>
      <c r="B461" s="89"/>
      <c r="C461" s="86"/>
      <c r="D461" s="87"/>
      <c r="E461" s="94"/>
      <c r="F461" s="85"/>
      <c r="G461" s="90"/>
      <c r="H461" s="91"/>
      <c r="I461" s="91"/>
      <c r="J461" s="85"/>
      <c r="K461" s="91"/>
      <c r="L461" s="85"/>
      <c r="M461" s="85"/>
      <c r="N461" s="91"/>
      <c r="O461" s="85"/>
      <c r="P461" s="91"/>
      <c r="Q461" s="85"/>
      <c r="R461" s="85"/>
      <c r="S461" s="85"/>
      <c r="T461" s="88"/>
      <c r="U461" s="85"/>
      <c r="V461" s="85"/>
      <c r="W461" s="88"/>
      <c r="X461" s="85"/>
      <c r="Y461" s="88"/>
    </row>
    <row r="462" spans="1:25" x14ac:dyDescent="0.25">
      <c r="A462" s="85"/>
      <c r="B462" s="89"/>
      <c r="C462" s="86"/>
      <c r="D462" s="87"/>
      <c r="E462" s="94"/>
      <c r="F462" s="85"/>
      <c r="G462" s="90"/>
      <c r="H462" s="91"/>
      <c r="I462" s="91"/>
      <c r="J462" s="85"/>
      <c r="K462" s="91"/>
      <c r="L462" s="85"/>
      <c r="M462" s="85"/>
      <c r="N462" s="91"/>
      <c r="O462" s="85"/>
      <c r="P462" s="91"/>
      <c r="Q462" s="85"/>
      <c r="R462" s="85"/>
      <c r="S462" s="85"/>
      <c r="T462" s="88"/>
      <c r="U462" s="85"/>
      <c r="V462" s="85"/>
      <c r="W462" s="88"/>
      <c r="X462" s="85"/>
      <c r="Y462" s="88"/>
    </row>
    <row r="463" spans="1:25" x14ac:dyDescent="0.25">
      <c r="A463" s="85"/>
      <c r="B463" s="89"/>
      <c r="C463" s="86"/>
      <c r="D463" s="87"/>
      <c r="E463" s="94"/>
      <c r="F463" s="85"/>
      <c r="G463" s="90"/>
      <c r="H463" s="91"/>
      <c r="I463" s="91"/>
      <c r="J463" s="85"/>
      <c r="K463" s="91"/>
      <c r="L463" s="85"/>
      <c r="M463" s="85"/>
      <c r="N463" s="91"/>
      <c r="O463" s="85"/>
      <c r="P463" s="91"/>
      <c r="Q463" s="85"/>
      <c r="R463" s="85"/>
      <c r="S463" s="85"/>
      <c r="T463" s="88"/>
      <c r="U463" s="85"/>
      <c r="V463" s="85"/>
      <c r="W463" s="88"/>
      <c r="X463" s="85"/>
      <c r="Y463" s="88"/>
    </row>
    <row r="464" spans="1:25" x14ac:dyDescent="0.25">
      <c r="A464" s="85"/>
      <c r="B464" s="89"/>
      <c r="C464" s="86"/>
      <c r="D464" s="87"/>
      <c r="E464" s="94"/>
      <c r="F464" s="85"/>
      <c r="G464" s="90"/>
      <c r="H464" s="91"/>
      <c r="I464" s="91"/>
      <c r="J464" s="85"/>
      <c r="K464" s="91"/>
      <c r="L464" s="85"/>
      <c r="M464" s="85"/>
      <c r="N464" s="91"/>
      <c r="O464" s="85"/>
      <c r="P464" s="91"/>
      <c r="Q464" s="85"/>
      <c r="R464" s="85"/>
      <c r="S464" s="85"/>
      <c r="T464" s="88"/>
      <c r="U464" s="85"/>
      <c r="V464" s="85"/>
      <c r="W464" s="88"/>
      <c r="X464" s="85"/>
      <c r="Y464" s="88"/>
    </row>
    <row r="465" spans="1:25" x14ac:dyDescent="0.25">
      <c r="A465" s="85"/>
      <c r="B465" s="89"/>
      <c r="C465" s="86"/>
      <c r="D465" s="87"/>
      <c r="E465" s="94"/>
      <c r="F465" s="85"/>
      <c r="G465" s="90"/>
      <c r="H465" s="91"/>
      <c r="I465" s="91"/>
      <c r="J465" s="85"/>
      <c r="K465" s="91"/>
      <c r="L465" s="85"/>
      <c r="M465" s="85"/>
      <c r="N465" s="91"/>
      <c r="O465" s="85"/>
      <c r="P465" s="91"/>
      <c r="Q465" s="85"/>
      <c r="R465" s="85"/>
      <c r="S465" s="85"/>
      <c r="T465" s="88"/>
      <c r="U465" s="85"/>
      <c r="V465" s="85"/>
      <c r="W465" s="88"/>
      <c r="X465" s="85"/>
      <c r="Y465" s="88"/>
    </row>
    <row r="466" spans="1:25" x14ac:dyDescent="0.25">
      <c r="A466" s="85"/>
      <c r="B466" s="89"/>
      <c r="C466" s="86"/>
      <c r="D466" s="87"/>
      <c r="E466" s="94"/>
      <c r="F466" s="85"/>
      <c r="G466" s="90"/>
      <c r="H466" s="91"/>
      <c r="I466" s="91"/>
      <c r="J466" s="85"/>
      <c r="K466" s="91"/>
      <c r="L466" s="85"/>
      <c r="M466" s="85"/>
      <c r="N466" s="91"/>
      <c r="O466" s="85"/>
      <c r="P466" s="91"/>
      <c r="Q466" s="85"/>
      <c r="R466" s="85"/>
      <c r="S466" s="85"/>
      <c r="T466" s="88"/>
      <c r="U466" s="85"/>
      <c r="V466" s="85"/>
      <c r="W466" s="88"/>
      <c r="X466" s="85"/>
      <c r="Y466" s="88"/>
    </row>
    <row r="467" spans="1:25" x14ac:dyDescent="0.25">
      <c r="A467" s="85"/>
      <c r="B467" s="89"/>
      <c r="C467" s="86"/>
      <c r="D467" s="87"/>
      <c r="E467" s="94"/>
      <c r="F467" s="85"/>
      <c r="G467" s="90"/>
      <c r="H467" s="91"/>
      <c r="I467" s="91"/>
      <c r="J467" s="85"/>
      <c r="K467" s="91"/>
      <c r="L467" s="85"/>
      <c r="M467" s="85"/>
      <c r="N467" s="91"/>
      <c r="O467" s="85"/>
      <c r="P467" s="91"/>
      <c r="Q467" s="85"/>
      <c r="R467" s="85"/>
      <c r="S467" s="85"/>
      <c r="T467" s="88"/>
      <c r="U467" s="85"/>
      <c r="V467" s="85"/>
      <c r="W467" s="88"/>
      <c r="X467" s="85"/>
      <c r="Y467" s="88"/>
    </row>
    <row r="468" spans="1:25" x14ac:dyDescent="0.25">
      <c r="A468" s="85"/>
      <c r="B468" s="89"/>
      <c r="C468" s="86"/>
      <c r="D468" s="87"/>
      <c r="E468" s="94"/>
      <c r="F468" s="85"/>
      <c r="G468" s="90"/>
      <c r="H468" s="91"/>
      <c r="I468" s="91"/>
      <c r="J468" s="85"/>
      <c r="K468" s="91"/>
      <c r="L468" s="85"/>
      <c r="M468" s="85"/>
      <c r="N468" s="91"/>
      <c r="O468" s="85"/>
      <c r="P468" s="91"/>
      <c r="Q468" s="85"/>
      <c r="R468" s="85"/>
      <c r="S468" s="85"/>
      <c r="T468" s="88"/>
      <c r="U468" s="85"/>
      <c r="V468" s="85"/>
      <c r="W468" s="88"/>
      <c r="X468" s="85"/>
      <c r="Y468" s="88"/>
    </row>
    <row r="469" spans="1:25" x14ac:dyDescent="0.25">
      <c r="A469" s="85"/>
      <c r="B469" s="89"/>
      <c r="C469" s="86"/>
      <c r="D469" s="87"/>
      <c r="E469" s="94"/>
      <c r="F469" s="85"/>
      <c r="G469" s="90"/>
      <c r="H469" s="91"/>
      <c r="I469" s="91"/>
      <c r="J469" s="85"/>
      <c r="K469" s="91"/>
      <c r="L469" s="85"/>
      <c r="M469" s="85"/>
      <c r="N469" s="91"/>
      <c r="O469" s="85"/>
      <c r="P469" s="91"/>
      <c r="Q469" s="85"/>
      <c r="R469" s="85"/>
      <c r="S469" s="85"/>
      <c r="T469" s="88"/>
      <c r="U469" s="85"/>
      <c r="V469" s="85"/>
      <c r="W469" s="88"/>
      <c r="X469" s="85"/>
      <c r="Y469" s="88"/>
    </row>
    <row r="470" spans="1:25" x14ac:dyDescent="0.25">
      <c r="A470" s="85"/>
      <c r="B470" s="89"/>
      <c r="C470" s="86"/>
      <c r="D470" s="87"/>
      <c r="E470" s="94"/>
      <c r="F470" s="85"/>
      <c r="G470" s="90"/>
      <c r="H470" s="91"/>
      <c r="I470" s="91"/>
      <c r="J470" s="85"/>
      <c r="K470" s="91"/>
      <c r="L470" s="85"/>
      <c r="M470" s="85"/>
      <c r="N470" s="91"/>
      <c r="O470" s="85"/>
      <c r="P470" s="91"/>
      <c r="Q470" s="85"/>
      <c r="R470" s="85"/>
      <c r="S470" s="85"/>
      <c r="T470" s="88"/>
      <c r="U470" s="85"/>
      <c r="V470" s="85"/>
      <c r="W470" s="88"/>
      <c r="X470" s="85"/>
      <c r="Y470" s="88"/>
    </row>
    <row r="471" spans="1:25" x14ac:dyDescent="0.25">
      <c r="A471" s="85"/>
      <c r="B471" s="89"/>
      <c r="C471" s="86"/>
      <c r="D471" s="87"/>
      <c r="E471" s="94"/>
      <c r="F471" s="85"/>
      <c r="G471" s="90"/>
      <c r="H471" s="91"/>
      <c r="I471" s="91"/>
      <c r="J471" s="85"/>
      <c r="K471" s="91"/>
      <c r="L471" s="85"/>
      <c r="M471" s="85"/>
      <c r="N471" s="91"/>
      <c r="O471" s="85"/>
      <c r="P471" s="91"/>
      <c r="Q471" s="85"/>
      <c r="R471" s="85"/>
      <c r="S471" s="85"/>
      <c r="T471" s="88"/>
      <c r="U471" s="85"/>
      <c r="V471" s="85"/>
      <c r="W471" s="88"/>
      <c r="X471" s="85"/>
      <c r="Y471" s="88"/>
    </row>
    <row r="472" spans="1:25" x14ac:dyDescent="0.25">
      <c r="A472" s="85"/>
      <c r="B472" s="89"/>
      <c r="C472" s="86"/>
      <c r="D472" s="87"/>
      <c r="E472" s="94"/>
      <c r="F472" s="85"/>
      <c r="G472" s="90"/>
      <c r="H472" s="91"/>
      <c r="I472" s="91"/>
      <c r="J472" s="85"/>
      <c r="K472" s="91"/>
      <c r="L472" s="85"/>
      <c r="M472" s="85"/>
      <c r="N472" s="91"/>
      <c r="O472" s="85"/>
      <c r="P472" s="91"/>
      <c r="Q472" s="85"/>
      <c r="R472" s="85"/>
      <c r="S472" s="85"/>
      <c r="T472" s="88"/>
      <c r="U472" s="85"/>
      <c r="V472" s="85"/>
      <c r="W472" s="88"/>
      <c r="X472" s="85"/>
      <c r="Y472" s="88"/>
    </row>
    <row r="473" spans="1:25" x14ac:dyDescent="0.25">
      <c r="A473" s="85"/>
      <c r="B473" s="89"/>
      <c r="C473" s="86"/>
      <c r="D473" s="87"/>
      <c r="E473" s="94"/>
      <c r="F473" s="85"/>
      <c r="G473" s="90"/>
      <c r="H473" s="91"/>
      <c r="I473" s="91"/>
      <c r="J473" s="85"/>
      <c r="K473" s="91"/>
      <c r="L473" s="85"/>
      <c r="M473" s="85"/>
      <c r="N473" s="91"/>
      <c r="O473" s="85"/>
      <c r="P473" s="91"/>
      <c r="Q473" s="85"/>
      <c r="R473" s="85"/>
      <c r="S473" s="85"/>
      <c r="T473" s="88"/>
      <c r="U473" s="85"/>
      <c r="V473" s="85"/>
      <c r="W473" s="88"/>
      <c r="X473" s="85"/>
      <c r="Y473" s="88"/>
    </row>
    <row r="474" spans="1:25" x14ac:dyDescent="0.25">
      <c r="A474" s="85"/>
      <c r="B474" s="89"/>
      <c r="C474" s="86"/>
      <c r="D474" s="87"/>
      <c r="E474" s="94"/>
      <c r="F474" s="85"/>
      <c r="G474" s="90"/>
      <c r="H474" s="91"/>
      <c r="I474" s="91"/>
      <c r="J474" s="85"/>
      <c r="K474" s="91"/>
      <c r="L474" s="85"/>
      <c r="M474" s="85"/>
      <c r="N474" s="91"/>
      <c r="O474" s="85"/>
      <c r="P474" s="91"/>
      <c r="Q474" s="85"/>
      <c r="R474" s="85"/>
      <c r="S474" s="85"/>
      <c r="T474" s="88"/>
      <c r="U474" s="85"/>
      <c r="V474" s="85"/>
      <c r="W474" s="88"/>
      <c r="X474" s="85"/>
      <c r="Y474" s="88"/>
    </row>
    <row r="475" spans="1:25" x14ac:dyDescent="0.25">
      <c r="A475" s="85"/>
      <c r="B475" s="89"/>
      <c r="C475" s="86"/>
      <c r="D475" s="87"/>
      <c r="E475" s="94"/>
      <c r="F475" s="85"/>
      <c r="G475" s="90"/>
      <c r="H475" s="91"/>
      <c r="I475" s="91"/>
      <c r="J475" s="85"/>
      <c r="K475" s="91"/>
      <c r="L475" s="85"/>
      <c r="M475" s="85"/>
      <c r="N475" s="91"/>
      <c r="O475" s="85"/>
      <c r="P475" s="91"/>
      <c r="Q475" s="85"/>
      <c r="R475" s="85"/>
      <c r="S475" s="85"/>
      <c r="T475" s="88"/>
      <c r="U475" s="85"/>
      <c r="V475" s="85"/>
      <c r="W475" s="88"/>
      <c r="X475" s="85"/>
      <c r="Y475" s="88"/>
    </row>
    <row r="476" spans="1:25" x14ac:dyDescent="0.25">
      <c r="A476" s="85"/>
      <c r="B476" s="89"/>
      <c r="C476" s="86"/>
      <c r="D476" s="87"/>
      <c r="E476" s="94"/>
      <c r="F476" s="85"/>
      <c r="G476" s="90"/>
      <c r="H476" s="91"/>
      <c r="I476" s="91"/>
      <c r="J476" s="85"/>
      <c r="K476" s="91"/>
      <c r="L476" s="85"/>
      <c r="M476" s="85"/>
      <c r="N476" s="91"/>
      <c r="O476" s="85"/>
      <c r="P476" s="91"/>
      <c r="Q476" s="85"/>
      <c r="R476" s="85"/>
      <c r="S476" s="85"/>
      <c r="T476" s="88"/>
      <c r="U476" s="85"/>
      <c r="V476" s="85"/>
      <c r="W476" s="88"/>
      <c r="X476" s="85"/>
      <c r="Y476" s="88"/>
    </row>
    <row r="477" spans="1:25" x14ac:dyDescent="0.25">
      <c r="A477" s="85"/>
      <c r="B477" s="89"/>
      <c r="C477" s="86"/>
      <c r="D477" s="87"/>
      <c r="E477" s="94"/>
      <c r="F477" s="85"/>
      <c r="G477" s="90"/>
      <c r="H477" s="91"/>
      <c r="I477" s="91"/>
      <c r="J477" s="85"/>
      <c r="K477" s="91"/>
      <c r="L477" s="85"/>
      <c r="M477" s="85"/>
      <c r="N477" s="91"/>
      <c r="O477" s="85"/>
      <c r="P477" s="91"/>
      <c r="Q477" s="85"/>
      <c r="R477" s="85"/>
      <c r="S477" s="85"/>
      <c r="T477" s="88"/>
      <c r="U477" s="85"/>
      <c r="V477" s="85"/>
      <c r="W477" s="88"/>
      <c r="X477" s="85"/>
      <c r="Y477" s="88"/>
    </row>
    <row r="478" spans="1:25" x14ac:dyDescent="0.25">
      <c r="A478" s="85"/>
      <c r="B478" s="89"/>
      <c r="C478" s="86"/>
      <c r="D478" s="87"/>
      <c r="E478" s="94"/>
      <c r="F478" s="85"/>
      <c r="G478" s="90"/>
      <c r="H478" s="91"/>
      <c r="I478" s="91"/>
      <c r="J478" s="85"/>
      <c r="K478" s="91"/>
      <c r="L478" s="85"/>
      <c r="M478" s="85"/>
      <c r="N478" s="91"/>
      <c r="O478" s="85"/>
      <c r="P478" s="91"/>
      <c r="Q478" s="85"/>
      <c r="R478" s="85"/>
      <c r="S478" s="85"/>
      <c r="T478" s="88"/>
      <c r="U478" s="85"/>
      <c r="V478" s="85"/>
      <c r="W478" s="88"/>
      <c r="X478" s="85"/>
      <c r="Y478" s="88"/>
    </row>
    <row r="479" spans="1:25" x14ac:dyDescent="0.25">
      <c r="A479" s="85"/>
      <c r="B479" s="89"/>
      <c r="C479" s="86"/>
      <c r="D479" s="87"/>
      <c r="E479" s="94"/>
      <c r="F479" s="85"/>
      <c r="G479" s="90"/>
      <c r="H479" s="91"/>
      <c r="I479" s="91"/>
      <c r="J479" s="85"/>
      <c r="K479" s="91"/>
      <c r="L479" s="85"/>
      <c r="M479" s="85"/>
      <c r="N479" s="91"/>
      <c r="O479" s="85"/>
      <c r="P479" s="91"/>
      <c r="Q479" s="85"/>
      <c r="R479" s="85"/>
      <c r="S479" s="85"/>
      <c r="T479" s="88"/>
      <c r="U479" s="85"/>
      <c r="V479" s="85"/>
      <c r="W479" s="88"/>
      <c r="X479" s="85"/>
      <c r="Y479" s="88"/>
    </row>
    <row r="480" spans="1:25" x14ac:dyDescent="0.25">
      <c r="A480" s="85"/>
      <c r="B480" s="89"/>
      <c r="C480" s="86"/>
      <c r="D480" s="87"/>
      <c r="E480" s="94"/>
      <c r="F480" s="85"/>
      <c r="G480" s="90"/>
      <c r="H480" s="91"/>
      <c r="I480" s="91"/>
      <c r="J480" s="85"/>
      <c r="K480" s="91"/>
      <c r="L480" s="85"/>
      <c r="M480" s="85"/>
      <c r="N480" s="91"/>
      <c r="O480" s="85"/>
      <c r="P480" s="91"/>
      <c r="Q480" s="85"/>
      <c r="R480" s="85"/>
      <c r="S480" s="85"/>
      <c r="T480" s="88"/>
      <c r="U480" s="85"/>
      <c r="V480" s="85"/>
      <c r="W480" s="88"/>
      <c r="X480" s="85"/>
      <c r="Y480" s="88"/>
    </row>
    <row r="481" spans="1:25" x14ac:dyDescent="0.25">
      <c r="A481" s="85"/>
      <c r="B481" s="89"/>
      <c r="C481" s="86"/>
      <c r="D481" s="87"/>
      <c r="E481" s="94"/>
      <c r="F481" s="85"/>
      <c r="G481" s="90"/>
      <c r="H481" s="91"/>
      <c r="I481" s="91"/>
      <c r="J481" s="85"/>
      <c r="K481" s="91"/>
      <c r="L481" s="85"/>
      <c r="M481" s="85"/>
      <c r="N481" s="91"/>
      <c r="O481" s="85"/>
      <c r="P481" s="91"/>
      <c r="Q481" s="85"/>
      <c r="R481" s="85"/>
      <c r="S481" s="85"/>
      <c r="T481" s="88"/>
      <c r="U481" s="85"/>
      <c r="V481" s="85"/>
      <c r="W481" s="88"/>
      <c r="X481" s="85"/>
      <c r="Y481" s="88"/>
    </row>
    <row r="482" spans="1:25" x14ac:dyDescent="0.25">
      <c r="A482" s="85"/>
      <c r="B482" s="89"/>
      <c r="C482" s="86"/>
      <c r="D482" s="87"/>
      <c r="E482" s="94"/>
      <c r="F482" s="85"/>
      <c r="G482" s="90"/>
      <c r="H482" s="91"/>
      <c r="I482" s="91"/>
      <c r="J482" s="85"/>
      <c r="K482" s="91"/>
      <c r="L482" s="85"/>
      <c r="M482" s="85"/>
      <c r="N482" s="91"/>
      <c r="O482" s="85"/>
      <c r="P482" s="91"/>
      <c r="Q482" s="85"/>
      <c r="R482" s="85"/>
      <c r="S482" s="85"/>
      <c r="T482" s="88"/>
      <c r="U482" s="85"/>
      <c r="V482" s="85"/>
      <c r="W482" s="88"/>
      <c r="X482" s="85"/>
      <c r="Y482" s="88"/>
    </row>
    <row r="483" spans="1:25" x14ac:dyDescent="0.25">
      <c r="A483" s="85"/>
      <c r="B483" s="89"/>
      <c r="C483" s="86"/>
      <c r="D483" s="87"/>
      <c r="E483" s="94"/>
      <c r="F483" s="85"/>
      <c r="G483" s="90"/>
      <c r="H483" s="91"/>
      <c r="I483" s="91"/>
      <c r="J483" s="85"/>
      <c r="K483" s="91"/>
      <c r="L483" s="85"/>
      <c r="M483" s="85"/>
      <c r="N483" s="91"/>
      <c r="O483" s="85"/>
      <c r="P483" s="91"/>
      <c r="Q483" s="85"/>
      <c r="R483" s="85"/>
      <c r="S483" s="85"/>
      <c r="T483" s="88"/>
      <c r="U483" s="85"/>
      <c r="V483" s="85"/>
      <c r="W483" s="88"/>
      <c r="X483" s="85"/>
      <c r="Y483" s="88"/>
    </row>
    <row r="484" spans="1:25" x14ac:dyDescent="0.25">
      <c r="A484" s="85"/>
      <c r="B484" s="89"/>
      <c r="C484" s="86"/>
      <c r="D484" s="87"/>
      <c r="E484" s="94"/>
      <c r="F484" s="85"/>
      <c r="G484" s="90"/>
      <c r="H484" s="91"/>
      <c r="I484" s="91"/>
      <c r="J484" s="85"/>
      <c r="K484" s="91"/>
      <c r="L484" s="85"/>
      <c r="M484" s="85"/>
      <c r="N484" s="91"/>
      <c r="O484" s="85"/>
      <c r="P484" s="91"/>
      <c r="Q484" s="85"/>
      <c r="R484" s="85"/>
      <c r="S484" s="85"/>
      <c r="T484" s="88"/>
      <c r="U484" s="85"/>
      <c r="V484" s="85"/>
      <c r="W484" s="88"/>
      <c r="X484" s="85"/>
      <c r="Y484" s="88"/>
    </row>
    <row r="485" spans="1:25" x14ac:dyDescent="0.25">
      <c r="A485" s="85"/>
      <c r="B485" s="89"/>
      <c r="C485" s="86"/>
      <c r="D485" s="87"/>
      <c r="E485" s="94"/>
      <c r="F485" s="85"/>
      <c r="G485" s="90"/>
      <c r="H485" s="91"/>
      <c r="I485" s="91"/>
      <c r="J485" s="85"/>
      <c r="K485" s="91"/>
      <c r="L485" s="85"/>
      <c r="M485" s="85"/>
      <c r="N485" s="91"/>
      <c r="O485" s="85"/>
      <c r="P485" s="91"/>
      <c r="Q485" s="85"/>
      <c r="R485" s="85"/>
      <c r="S485" s="85"/>
      <c r="T485" s="88"/>
      <c r="U485" s="85"/>
      <c r="V485" s="85"/>
      <c r="W485" s="88"/>
      <c r="X485" s="85"/>
      <c r="Y485" s="88"/>
    </row>
    <row r="486" spans="1:25" x14ac:dyDescent="0.25">
      <c r="A486" s="85"/>
      <c r="B486" s="89"/>
      <c r="C486" s="86"/>
      <c r="D486" s="87"/>
      <c r="E486" s="94"/>
      <c r="F486" s="85"/>
      <c r="G486" s="90"/>
      <c r="H486" s="91"/>
      <c r="I486" s="91"/>
      <c r="J486" s="85"/>
      <c r="K486" s="91"/>
      <c r="L486" s="85"/>
      <c r="M486" s="85"/>
      <c r="N486" s="91"/>
      <c r="O486" s="85"/>
      <c r="P486" s="91"/>
      <c r="Q486" s="85"/>
      <c r="R486" s="85"/>
      <c r="S486" s="85"/>
      <c r="T486" s="88"/>
      <c r="U486" s="85"/>
      <c r="V486" s="85"/>
      <c r="W486" s="88"/>
      <c r="X486" s="85"/>
      <c r="Y486" s="88"/>
    </row>
    <row r="487" spans="1:25" x14ac:dyDescent="0.25">
      <c r="A487" s="85"/>
      <c r="B487" s="89"/>
      <c r="C487" s="86"/>
      <c r="D487" s="87"/>
      <c r="E487" s="94"/>
      <c r="F487" s="85"/>
      <c r="G487" s="90"/>
      <c r="H487" s="91"/>
      <c r="I487" s="91"/>
      <c r="J487" s="85"/>
      <c r="K487" s="91"/>
      <c r="L487" s="85"/>
      <c r="M487" s="85"/>
      <c r="N487" s="91"/>
      <c r="O487" s="85"/>
      <c r="P487" s="91"/>
      <c r="Q487" s="85"/>
      <c r="R487" s="85"/>
      <c r="S487" s="85"/>
      <c r="T487" s="88"/>
      <c r="U487" s="85"/>
      <c r="V487" s="85"/>
      <c r="W487" s="88"/>
      <c r="X487" s="85"/>
      <c r="Y487" s="88"/>
    </row>
    <row r="488" spans="1:25" x14ac:dyDescent="0.25">
      <c r="A488" s="85"/>
      <c r="B488" s="89"/>
      <c r="C488" s="86"/>
      <c r="D488" s="87"/>
      <c r="E488" s="94"/>
      <c r="F488" s="85"/>
      <c r="G488" s="90"/>
      <c r="H488" s="91"/>
      <c r="I488" s="91"/>
      <c r="J488" s="85"/>
      <c r="K488" s="91"/>
      <c r="L488" s="85"/>
      <c r="M488" s="85"/>
      <c r="N488" s="91"/>
      <c r="O488" s="85"/>
      <c r="P488" s="91"/>
      <c r="Q488" s="85"/>
      <c r="R488" s="85"/>
      <c r="S488" s="85"/>
      <c r="T488" s="88"/>
      <c r="U488" s="85"/>
      <c r="V488" s="85"/>
      <c r="W488" s="88"/>
      <c r="X488" s="85"/>
      <c r="Y488" s="88"/>
    </row>
    <row r="489" spans="1:25" x14ac:dyDescent="0.25">
      <c r="A489" s="85"/>
      <c r="B489" s="89"/>
      <c r="C489" s="86"/>
      <c r="D489" s="87"/>
      <c r="E489" s="94"/>
      <c r="F489" s="85"/>
      <c r="G489" s="90"/>
      <c r="H489" s="91"/>
      <c r="I489" s="91"/>
      <c r="J489" s="85"/>
      <c r="K489" s="91"/>
      <c r="L489" s="85"/>
      <c r="M489" s="85"/>
      <c r="N489" s="91"/>
      <c r="O489" s="85"/>
      <c r="P489" s="91"/>
      <c r="Q489" s="85"/>
      <c r="R489" s="85"/>
      <c r="S489" s="85"/>
      <c r="T489" s="88"/>
      <c r="U489" s="85"/>
      <c r="V489" s="85"/>
      <c r="W489" s="88"/>
      <c r="X489" s="85"/>
      <c r="Y489" s="88"/>
    </row>
    <row r="490" spans="1:25" x14ac:dyDescent="0.25">
      <c r="A490" s="85"/>
      <c r="B490" s="89"/>
      <c r="C490" s="86"/>
      <c r="D490" s="87"/>
      <c r="E490" s="94"/>
      <c r="F490" s="85"/>
      <c r="G490" s="90"/>
      <c r="H490" s="91"/>
      <c r="I490" s="91"/>
      <c r="J490" s="85"/>
      <c r="K490" s="91"/>
      <c r="L490" s="85"/>
      <c r="M490" s="85"/>
      <c r="N490" s="91"/>
      <c r="O490" s="85"/>
      <c r="P490" s="91"/>
      <c r="Q490" s="85"/>
      <c r="R490" s="85"/>
      <c r="S490" s="85"/>
      <c r="T490" s="88"/>
      <c r="U490" s="85"/>
      <c r="V490" s="85"/>
      <c r="W490" s="88"/>
      <c r="X490" s="85"/>
      <c r="Y490" s="88"/>
    </row>
    <row r="491" spans="1:25" x14ac:dyDescent="0.25">
      <c r="A491" s="85"/>
      <c r="B491" s="89"/>
      <c r="C491" s="86"/>
      <c r="D491" s="87"/>
      <c r="E491" s="94"/>
      <c r="F491" s="85"/>
      <c r="G491" s="90"/>
      <c r="H491" s="91"/>
      <c r="I491" s="91"/>
      <c r="J491" s="85"/>
      <c r="K491" s="91"/>
      <c r="L491" s="85"/>
      <c r="M491" s="85"/>
      <c r="N491" s="91"/>
      <c r="O491" s="85"/>
      <c r="P491" s="91"/>
      <c r="Q491" s="85"/>
      <c r="R491" s="85"/>
      <c r="S491" s="85"/>
      <c r="T491" s="88"/>
      <c r="U491" s="85"/>
      <c r="V491" s="85"/>
      <c r="W491" s="88"/>
      <c r="X491" s="85"/>
      <c r="Y491" s="88"/>
    </row>
    <row r="492" spans="1:25" x14ac:dyDescent="0.25">
      <c r="A492" s="85"/>
      <c r="B492" s="89"/>
      <c r="C492" s="86"/>
      <c r="D492" s="87"/>
      <c r="E492" s="94"/>
      <c r="F492" s="85"/>
      <c r="G492" s="90"/>
      <c r="H492" s="91"/>
      <c r="I492" s="91"/>
      <c r="J492" s="85"/>
      <c r="K492" s="91"/>
      <c r="L492" s="85"/>
      <c r="M492" s="85"/>
      <c r="N492" s="91"/>
      <c r="O492" s="85"/>
      <c r="P492" s="91"/>
      <c r="Q492" s="85"/>
      <c r="R492" s="85"/>
      <c r="S492" s="85"/>
      <c r="T492" s="88"/>
      <c r="U492" s="85"/>
      <c r="V492" s="85"/>
      <c r="W492" s="88"/>
      <c r="X492" s="85"/>
      <c r="Y492" s="88"/>
    </row>
    <row r="493" spans="1:25" x14ac:dyDescent="0.25">
      <c r="A493" s="85"/>
      <c r="B493" s="89"/>
      <c r="C493" s="86"/>
      <c r="D493" s="87"/>
      <c r="E493" s="94"/>
      <c r="F493" s="85"/>
      <c r="G493" s="90"/>
      <c r="H493" s="91"/>
      <c r="I493" s="91"/>
      <c r="J493" s="85"/>
      <c r="K493" s="91"/>
      <c r="L493" s="85"/>
      <c r="M493" s="85"/>
      <c r="N493" s="91"/>
      <c r="O493" s="85"/>
      <c r="P493" s="91"/>
      <c r="Q493" s="85"/>
      <c r="R493" s="85"/>
      <c r="S493" s="85"/>
      <c r="T493" s="88"/>
      <c r="U493" s="85"/>
      <c r="V493" s="85"/>
      <c r="W493" s="88"/>
      <c r="X493" s="85"/>
      <c r="Y493" s="88"/>
    </row>
    <row r="494" spans="1:25" x14ac:dyDescent="0.25">
      <c r="A494" s="85"/>
      <c r="B494" s="89"/>
      <c r="C494" s="86"/>
      <c r="D494" s="87"/>
      <c r="E494" s="94"/>
      <c r="F494" s="85"/>
      <c r="G494" s="90"/>
      <c r="H494" s="91"/>
      <c r="I494" s="91"/>
      <c r="J494" s="85"/>
      <c r="K494" s="91"/>
      <c r="L494" s="85"/>
      <c r="M494" s="85"/>
      <c r="N494" s="91"/>
      <c r="O494" s="85"/>
      <c r="P494" s="91"/>
      <c r="Q494" s="85"/>
      <c r="R494" s="85"/>
      <c r="S494" s="85"/>
      <c r="T494" s="88"/>
      <c r="U494" s="85"/>
      <c r="V494" s="85"/>
      <c r="W494" s="88"/>
      <c r="X494" s="85"/>
      <c r="Y494" s="88"/>
    </row>
    <row r="495" spans="1:25" x14ac:dyDescent="0.25">
      <c r="A495" s="85"/>
      <c r="B495" s="89"/>
      <c r="C495" s="86"/>
      <c r="D495" s="87"/>
      <c r="E495" s="94"/>
      <c r="F495" s="85"/>
      <c r="G495" s="90"/>
      <c r="H495" s="91"/>
      <c r="I495" s="91"/>
      <c r="J495" s="85"/>
      <c r="K495" s="91"/>
      <c r="L495" s="85"/>
      <c r="M495" s="85"/>
      <c r="N495" s="91"/>
      <c r="O495" s="85"/>
      <c r="P495" s="91"/>
      <c r="Q495" s="85"/>
      <c r="R495" s="85"/>
      <c r="S495" s="85"/>
      <c r="T495" s="88"/>
      <c r="U495" s="85"/>
      <c r="V495" s="85"/>
      <c r="W495" s="88"/>
      <c r="X495" s="85"/>
      <c r="Y495" s="88"/>
    </row>
    <row r="496" spans="1:25" x14ac:dyDescent="0.25">
      <c r="A496" s="85"/>
      <c r="B496" s="89"/>
      <c r="C496" s="86"/>
      <c r="D496" s="87"/>
      <c r="E496" s="94"/>
      <c r="F496" s="85"/>
      <c r="G496" s="90"/>
      <c r="H496" s="91"/>
      <c r="I496" s="91"/>
      <c r="J496" s="85"/>
      <c r="K496" s="91"/>
      <c r="L496" s="85"/>
      <c r="M496" s="85"/>
      <c r="N496" s="91"/>
      <c r="O496" s="85"/>
      <c r="P496" s="91"/>
      <c r="Q496" s="85"/>
      <c r="R496" s="85"/>
      <c r="S496" s="85"/>
      <c r="T496" s="88"/>
      <c r="U496" s="85"/>
      <c r="V496" s="85"/>
      <c r="W496" s="88"/>
      <c r="X496" s="85"/>
      <c r="Y496" s="88"/>
    </row>
    <row r="497" spans="1:25" x14ac:dyDescent="0.25">
      <c r="A497" s="85"/>
      <c r="B497" s="89"/>
      <c r="C497" s="86"/>
      <c r="D497" s="87"/>
      <c r="E497" s="94"/>
      <c r="F497" s="85"/>
      <c r="G497" s="90"/>
      <c r="H497" s="91"/>
      <c r="I497" s="91"/>
      <c r="J497" s="85"/>
      <c r="K497" s="91"/>
      <c r="L497" s="85"/>
      <c r="M497" s="85"/>
      <c r="N497" s="91"/>
      <c r="O497" s="85"/>
      <c r="P497" s="91"/>
      <c r="Q497" s="85"/>
      <c r="R497" s="85"/>
      <c r="S497" s="85"/>
      <c r="T497" s="88"/>
      <c r="U497" s="85"/>
      <c r="V497" s="85"/>
      <c r="W497" s="88"/>
      <c r="X497" s="85"/>
      <c r="Y497" s="88"/>
    </row>
    <row r="498" spans="1:25" x14ac:dyDescent="0.25">
      <c r="A498" s="85"/>
      <c r="B498" s="89"/>
      <c r="C498" s="86"/>
      <c r="D498" s="87"/>
      <c r="E498" s="94"/>
      <c r="F498" s="85"/>
      <c r="G498" s="90"/>
      <c r="H498" s="91"/>
      <c r="I498" s="91"/>
      <c r="J498" s="85"/>
      <c r="K498" s="91"/>
      <c r="L498" s="85"/>
      <c r="M498" s="85"/>
      <c r="N498" s="91"/>
      <c r="O498" s="85"/>
      <c r="P498" s="91"/>
      <c r="Q498" s="85"/>
      <c r="R498" s="85"/>
      <c r="S498" s="85"/>
      <c r="T498" s="88"/>
      <c r="U498" s="85"/>
      <c r="V498" s="85"/>
      <c r="W498" s="88"/>
      <c r="X498" s="85"/>
      <c r="Y498" s="88"/>
    </row>
    <row r="499" spans="1:25" x14ac:dyDescent="0.25">
      <c r="A499" s="85"/>
      <c r="B499" s="89"/>
      <c r="C499" s="86"/>
      <c r="D499" s="87"/>
      <c r="E499" s="94"/>
      <c r="F499" s="85"/>
      <c r="G499" s="90"/>
      <c r="H499" s="91"/>
      <c r="I499" s="91"/>
      <c r="J499" s="85"/>
      <c r="K499" s="91"/>
      <c r="L499" s="85"/>
      <c r="M499" s="85"/>
      <c r="N499" s="91"/>
      <c r="O499" s="85"/>
      <c r="P499" s="91"/>
      <c r="Q499" s="85"/>
      <c r="R499" s="85"/>
      <c r="S499" s="85"/>
      <c r="T499" s="88"/>
      <c r="U499" s="85"/>
      <c r="V499" s="85"/>
      <c r="W499" s="88"/>
      <c r="X499" s="85"/>
      <c r="Y499" s="88"/>
    </row>
    <row r="500" spans="1:25" x14ac:dyDescent="0.25">
      <c r="A500" s="85"/>
      <c r="B500" s="89"/>
      <c r="C500" s="86"/>
      <c r="D500" s="87"/>
      <c r="E500" s="94"/>
      <c r="F500" s="85"/>
      <c r="G500" s="90"/>
      <c r="H500" s="91"/>
      <c r="I500" s="91"/>
      <c r="J500" s="85"/>
      <c r="K500" s="91"/>
      <c r="L500" s="85"/>
      <c r="M500" s="85"/>
      <c r="N500" s="91"/>
      <c r="O500" s="85"/>
      <c r="P500" s="91"/>
      <c r="Q500" s="85"/>
      <c r="R500" s="85"/>
      <c r="S500" s="85"/>
      <c r="T500" s="88"/>
      <c r="U500" s="85"/>
      <c r="V500" s="85"/>
      <c r="W500" s="88"/>
      <c r="X500" s="85"/>
      <c r="Y500" s="88"/>
    </row>
    <row r="501" spans="1:25" x14ac:dyDescent="0.25">
      <c r="A501" s="85"/>
      <c r="B501" s="89"/>
      <c r="C501" s="86"/>
      <c r="D501" s="87"/>
      <c r="E501" s="94"/>
      <c r="F501" s="85"/>
      <c r="G501" s="90"/>
      <c r="H501" s="91"/>
      <c r="I501" s="91"/>
      <c r="J501" s="85"/>
      <c r="K501" s="91"/>
      <c r="L501" s="85"/>
      <c r="M501" s="85"/>
      <c r="N501" s="91"/>
      <c r="O501" s="85"/>
      <c r="P501" s="91"/>
      <c r="Q501" s="85"/>
      <c r="R501" s="85"/>
      <c r="S501" s="85"/>
      <c r="T501" s="88"/>
      <c r="U501" s="85"/>
      <c r="V501" s="85"/>
      <c r="W501" s="88"/>
      <c r="X501" s="85"/>
      <c r="Y501" s="88"/>
    </row>
    <row r="502" spans="1:25" x14ac:dyDescent="0.25">
      <c r="A502" s="85"/>
      <c r="B502" s="89"/>
      <c r="C502" s="86"/>
      <c r="D502" s="87"/>
      <c r="E502" s="94"/>
      <c r="F502" s="85"/>
      <c r="G502" s="90"/>
      <c r="H502" s="91"/>
      <c r="I502" s="91"/>
      <c r="J502" s="85"/>
      <c r="K502" s="91"/>
      <c r="L502" s="85"/>
      <c r="M502" s="85"/>
      <c r="N502" s="91"/>
      <c r="O502" s="85"/>
      <c r="P502" s="91"/>
      <c r="Q502" s="85"/>
      <c r="R502" s="85"/>
      <c r="S502" s="85"/>
      <c r="T502" s="88"/>
      <c r="U502" s="85"/>
      <c r="V502" s="85"/>
      <c r="W502" s="88"/>
      <c r="X502" s="85"/>
      <c r="Y502" s="88"/>
    </row>
    <row r="503" spans="1:25" x14ac:dyDescent="0.25">
      <c r="A503" s="85"/>
      <c r="B503" s="89"/>
      <c r="C503" s="86"/>
      <c r="D503" s="87"/>
      <c r="E503" s="94"/>
      <c r="F503" s="85"/>
      <c r="G503" s="90"/>
      <c r="H503" s="91"/>
      <c r="I503" s="91"/>
      <c r="J503" s="85"/>
      <c r="K503" s="91"/>
      <c r="L503" s="85"/>
      <c r="M503" s="85"/>
      <c r="N503" s="91"/>
      <c r="O503" s="85"/>
      <c r="P503" s="91"/>
      <c r="Q503" s="85"/>
      <c r="R503" s="85"/>
      <c r="S503" s="85"/>
      <c r="T503" s="88"/>
      <c r="U503" s="85"/>
      <c r="V503" s="85"/>
      <c r="W503" s="88"/>
      <c r="X503" s="85"/>
      <c r="Y503" s="88"/>
    </row>
    <row r="504" spans="1:25" x14ac:dyDescent="0.25">
      <c r="A504" s="85"/>
      <c r="B504" s="89"/>
      <c r="C504" s="86"/>
      <c r="D504" s="87"/>
      <c r="E504" s="94"/>
      <c r="F504" s="85"/>
      <c r="G504" s="90"/>
      <c r="H504" s="91"/>
      <c r="I504" s="91"/>
      <c r="J504" s="85"/>
      <c r="K504" s="91"/>
      <c r="L504" s="85"/>
      <c r="M504" s="85"/>
      <c r="N504" s="91"/>
      <c r="O504" s="85"/>
      <c r="P504" s="91"/>
      <c r="Q504" s="85"/>
      <c r="R504" s="85"/>
      <c r="S504" s="85"/>
      <c r="T504" s="88"/>
      <c r="U504" s="85"/>
      <c r="V504" s="85"/>
      <c r="W504" s="88"/>
      <c r="X504" s="85"/>
      <c r="Y504" s="88"/>
    </row>
    <row r="505" spans="1:25" x14ac:dyDescent="0.25">
      <c r="A505" s="85"/>
      <c r="B505" s="89"/>
      <c r="C505" s="86"/>
      <c r="D505" s="87"/>
      <c r="E505" s="94"/>
      <c r="F505" s="85"/>
      <c r="G505" s="90"/>
      <c r="H505" s="91"/>
      <c r="I505" s="91"/>
      <c r="J505" s="85"/>
      <c r="K505" s="91"/>
      <c r="L505" s="85"/>
      <c r="M505" s="85"/>
      <c r="N505" s="91"/>
      <c r="O505" s="85"/>
      <c r="P505" s="91"/>
      <c r="Q505" s="85"/>
      <c r="R505" s="85"/>
      <c r="S505" s="85"/>
      <c r="T505" s="88"/>
      <c r="U505" s="85"/>
      <c r="V505" s="85"/>
      <c r="W505" s="88"/>
      <c r="X505" s="85"/>
      <c r="Y505" s="88"/>
    </row>
    <row r="506" spans="1:25" x14ac:dyDescent="0.25">
      <c r="A506" s="85"/>
      <c r="B506" s="89"/>
      <c r="C506" s="86"/>
      <c r="D506" s="87"/>
      <c r="E506" s="94"/>
      <c r="F506" s="85"/>
      <c r="G506" s="90"/>
      <c r="H506" s="91"/>
      <c r="I506" s="91"/>
      <c r="J506" s="85"/>
      <c r="K506" s="91"/>
      <c r="L506" s="85"/>
      <c r="M506" s="85"/>
      <c r="N506" s="91"/>
      <c r="O506" s="85"/>
      <c r="P506" s="91"/>
      <c r="Q506" s="85"/>
      <c r="R506" s="85"/>
      <c r="S506" s="85"/>
      <c r="T506" s="88"/>
      <c r="U506" s="85"/>
      <c r="V506" s="85"/>
      <c r="W506" s="88"/>
      <c r="X506" s="85"/>
      <c r="Y506" s="88"/>
    </row>
    <row r="507" spans="1:25" x14ac:dyDescent="0.25">
      <c r="A507" s="85"/>
      <c r="B507" s="89"/>
      <c r="C507" s="86"/>
      <c r="D507" s="87"/>
      <c r="E507" s="94"/>
      <c r="F507" s="85"/>
      <c r="G507" s="90"/>
      <c r="H507" s="91"/>
      <c r="I507" s="91"/>
      <c r="J507" s="85"/>
      <c r="K507" s="91"/>
      <c r="L507" s="85"/>
      <c r="M507" s="85"/>
      <c r="N507" s="91"/>
      <c r="O507" s="85"/>
      <c r="P507" s="91"/>
      <c r="Q507" s="85"/>
      <c r="R507" s="85"/>
      <c r="S507" s="85"/>
      <c r="T507" s="88"/>
      <c r="U507" s="85"/>
      <c r="V507" s="85"/>
      <c r="W507" s="88"/>
      <c r="X507" s="85"/>
      <c r="Y507" s="88"/>
    </row>
    <row r="508" spans="1:25" x14ac:dyDescent="0.25">
      <c r="A508" s="85"/>
      <c r="B508" s="89"/>
      <c r="C508" s="86"/>
      <c r="D508" s="87"/>
      <c r="E508" s="94"/>
      <c r="F508" s="85"/>
      <c r="G508" s="90"/>
      <c r="H508" s="91"/>
      <c r="I508" s="91"/>
      <c r="J508" s="85"/>
      <c r="K508" s="91"/>
      <c r="L508" s="85"/>
      <c r="M508" s="85"/>
      <c r="N508" s="91"/>
      <c r="O508" s="85"/>
      <c r="P508" s="91"/>
      <c r="Q508" s="85"/>
      <c r="R508" s="85"/>
      <c r="S508" s="85"/>
      <c r="T508" s="88"/>
      <c r="U508" s="85"/>
      <c r="V508" s="85"/>
      <c r="W508" s="88"/>
      <c r="X508" s="85"/>
      <c r="Y508" s="88"/>
    </row>
    <row r="509" spans="1:25" x14ac:dyDescent="0.25">
      <c r="A509" s="85"/>
      <c r="B509" s="89"/>
      <c r="C509" s="86"/>
      <c r="D509" s="87"/>
      <c r="E509" s="94"/>
      <c r="F509" s="85"/>
      <c r="G509" s="90"/>
      <c r="H509" s="91"/>
      <c r="I509" s="91"/>
      <c r="J509" s="85"/>
      <c r="K509" s="91"/>
      <c r="L509" s="85"/>
      <c r="M509" s="85"/>
      <c r="N509" s="91"/>
      <c r="O509" s="85"/>
      <c r="P509" s="91"/>
      <c r="Q509" s="85"/>
      <c r="R509" s="85"/>
      <c r="S509" s="85"/>
      <c r="T509" s="88"/>
      <c r="U509" s="85"/>
      <c r="V509" s="85"/>
      <c r="W509" s="88"/>
      <c r="X509" s="85"/>
      <c r="Y509" s="88"/>
    </row>
    <row r="510" spans="1:25" x14ac:dyDescent="0.25">
      <c r="A510" s="85"/>
      <c r="B510" s="89"/>
      <c r="C510" s="86"/>
      <c r="D510" s="87"/>
      <c r="E510" s="94"/>
      <c r="F510" s="85"/>
      <c r="G510" s="90"/>
      <c r="H510" s="91"/>
      <c r="I510" s="91"/>
      <c r="J510" s="85"/>
      <c r="K510" s="91"/>
      <c r="L510" s="85"/>
      <c r="M510" s="85"/>
      <c r="N510" s="91"/>
      <c r="O510" s="85"/>
      <c r="P510" s="91"/>
      <c r="Q510" s="85"/>
      <c r="R510" s="85"/>
      <c r="S510" s="85"/>
      <c r="T510" s="88"/>
      <c r="U510" s="85"/>
      <c r="V510" s="85"/>
      <c r="W510" s="88"/>
      <c r="X510" s="85"/>
      <c r="Y510" s="88"/>
    </row>
    <row r="511" spans="1:25" x14ac:dyDescent="0.25">
      <c r="A511" s="85"/>
      <c r="B511" s="89"/>
      <c r="C511" s="86"/>
      <c r="D511" s="87"/>
      <c r="E511" s="94"/>
      <c r="F511" s="85"/>
      <c r="G511" s="90"/>
      <c r="H511" s="91"/>
      <c r="I511" s="91"/>
      <c r="J511" s="85"/>
      <c r="K511" s="91"/>
      <c r="L511" s="85"/>
      <c r="M511" s="85"/>
      <c r="N511" s="91"/>
      <c r="O511" s="85"/>
      <c r="P511" s="91"/>
      <c r="Q511" s="85"/>
      <c r="R511" s="85"/>
      <c r="S511" s="85"/>
      <c r="T511" s="88"/>
      <c r="U511" s="85"/>
      <c r="V511" s="85"/>
      <c r="W511" s="88"/>
      <c r="X511" s="85"/>
      <c r="Y511" s="88"/>
    </row>
    <row r="512" spans="1:25" x14ac:dyDescent="0.25">
      <c r="A512" s="85"/>
      <c r="B512" s="89"/>
      <c r="C512" s="86"/>
      <c r="D512" s="87"/>
      <c r="E512" s="94"/>
      <c r="F512" s="85"/>
      <c r="G512" s="90"/>
      <c r="H512" s="91"/>
      <c r="I512" s="91"/>
      <c r="J512" s="85"/>
      <c r="K512" s="91"/>
      <c r="L512" s="85"/>
      <c r="M512" s="85"/>
      <c r="N512" s="91"/>
      <c r="O512" s="85"/>
      <c r="P512" s="91"/>
      <c r="Q512" s="85"/>
      <c r="R512" s="85"/>
      <c r="S512" s="85"/>
      <c r="T512" s="88"/>
      <c r="U512" s="85"/>
      <c r="V512" s="85"/>
      <c r="W512" s="88"/>
      <c r="X512" s="85"/>
      <c r="Y512" s="88"/>
    </row>
    <row r="513" spans="1:25" x14ac:dyDescent="0.25">
      <c r="A513" s="85"/>
      <c r="B513" s="89"/>
      <c r="C513" s="86"/>
      <c r="D513" s="87"/>
      <c r="E513" s="94"/>
      <c r="F513" s="85"/>
      <c r="G513" s="90"/>
      <c r="H513" s="91"/>
      <c r="I513" s="91"/>
      <c r="J513" s="85"/>
      <c r="K513" s="91"/>
      <c r="L513" s="85"/>
      <c r="M513" s="85"/>
      <c r="N513" s="91"/>
      <c r="O513" s="85"/>
      <c r="P513" s="91"/>
      <c r="Q513" s="85"/>
      <c r="R513" s="85"/>
      <c r="S513" s="85"/>
      <c r="T513" s="88"/>
      <c r="U513" s="85"/>
      <c r="V513" s="85"/>
      <c r="W513" s="88"/>
      <c r="X513" s="85"/>
      <c r="Y513" s="88"/>
    </row>
    <row r="514" spans="1:25" x14ac:dyDescent="0.25">
      <c r="A514" s="85"/>
      <c r="B514" s="89"/>
      <c r="C514" s="86"/>
      <c r="D514" s="87"/>
      <c r="E514" s="94"/>
      <c r="F514" s="85"/>
      <c r="G514" s="90"/>
      <c r="H514" s="91"/>
      <c r="I514" s="91"/>
      <c r="J514" s="85"/>
      <c r="K514" s="91"/>
      <c r="L514" s="85"/>
      <c r="M514" s="85"/>
      <c r="N514" s="91"/>
      <c r="O514" s="85"/>
      <c r="P514" s="91"/>
      <c r="Q514" s="85"/>
      <c r="R514" s="85"/>
      <c r="S514" s="85"/>
      <c r="T514" s="88"/>
      <c r="U514" s="85"/>
      <c r="V514" s="85"/>
      <c r="W514" s="88"/>
      <c r="X514" s="85"/>
      <c r="Y514" s="88"/>
    </row>
    <row r="515" spans="1:25" x14ac:dyDescent="0.25">
      <c r="A515" s="85"/>
      <c r="B515" s="89"/>
      <c r="C515" s="86"/>
      <c r="D515" s="87"/>
      <c r="E515" s="94"/>
      <c r="F515" s="85"/>
      <c r="G515" s="90"/>
      <c r="H515" s="91"/>
      <c r="I515" s="91"/>
      <c r="J515" s="85"/>
      <c r="K515" s="91"/>
      <c r="L515" s="85"/>
      <c r="M515" s="85"/>
      <c r="N515" s="91"/>
      <c r="O515" s="85"/>
      <c r="P515" s="91"/>
      <c r="Q515" s="85"/>
      <c r="R515" s="85"/>
      <c r="S515" s="85"/>
      <c r="T515" s="88"/>
      <c r="U515" s="85"/>
      <c r="V515" s="85"/>
      <c r="W515" s="88"/>
      <c r="X515" s="85"/>
      <c r="Y515" s="88"/>
    </row>
    <row r="516" spans="1:25" x14ac:dyDescent="0.25">
      <c r="A516" s="85"/>
      <c r="B516" s="89"/>
      <c r="C516" s="86"/>
      <c r="D516" s="87"/>
      <c r="E516" s="94"/>
      <c r="F516" s="85"/>
      <c r="G516" s="90"/>
      <c r="H516" s="91"/>
      <c r="I516" s="91"/>
      <c r="J516" s="85"/>
      <c r="K516" s="91"/>
      <c r="L516" s="85"/>
      <c r="M516" s="85"/>
      <c r="N516" s="91"/>
      <c r="O516" s="85"/>
      <c r="P516" s="91"/>
      <c r="Q516" s="85"/>
      <c r="R516" s="85"/>
      <c r="S516" s="85"/>
      <c r="T516" s="88"/>
      <c r="U516" s="85"/>
      <c r="V516" s="85"/>
      <c r="W516" s="88"/>
      <c r="X516" s="85"/>
      <c r="Y516" s="88"/>
    </row>
    <row r="517" spans="1:25" x14ac:dyDescent="0.25">
      <c r="A517" s="85"/>
      <c r="B517" s="89"/>
      <c r="C517" s="86"/>
      <c r="D517" s="87"/>
      <c r="E517" s="94"/>
      <c r="F517" s="85"/>
      <c r="G517" s="90"/>
      <c r="H517" s="91"/>
      <c r="I517" s="91"/>
      <c r="J517" s="85"/>
      <c r="K517" s="91"/>
      <c r="L517" s="85"/>
      <c r="M517" s="85"/>
      <c r="N517" s="91"/>
      <c r="O517" s="85"/>
      <c r="P517" s="91"/>
      <c r="Q517" s="85"/>
      <c r="R517" s="85"/>
      <c r="S517" s="85"/>
      <c r="T517" s="88"/>
      <c r="U517" s="85"/>
      <c r="V517" s="85"/>
      <c r="W517" s="88"/>
      <c r="X517" s="85"/>
      <c r="Y517" s="88"/>
    </row>
    <row r="518" spans="1:25" x14ac:dyDescent="0.25">
      <c r="A518" s="85"/>
      <c r="B518" s="89"/>
      <c r="C518" s="86"/>
      <c r="D518" s="87"/>
      <c r="E518" s="94"/>
      <c r="F518" s="85"/>
      <c r="G518" s="90"/>
      <c r="H518" s="91"/>
      <c r="I518" s="91"/>
      <c r="J518" s="85"/>
      <c r="K518" s="91"/>
      <c r="L518" s="85"/>
      <c r="M518" s="85"/>
      <c r="N518" s="91"/>
      <c r="O518" s="85"/>
      <c r="P518" s="91"/>
      <c r="Q518" s="85"/>
      <c r="R518" s="85"/>
      <c r="S518" s="85"/>
      <c r="T518" s="88"/>
      <c r="U518" s="85"/>
      <c r="V518" s="85"/>
      <c r="W518" s="88"/>
      <c r="X518" s="85"/>
      <c r="Y518" s="88"/>
    </row>
    <row r="519" spans="1:25" x14ac:dyDescent="0.25">
      <c r="A519" s="85"/>
      <c r="B519" s="89"/>
      <c r="C519" s="86"/>
      <c r="D519" s="87"/>
      <c r="E519" s="94"/>
      <c r="F519" s="85"/>
      <c r="G519" s="90"/>
      <c r="H519" s="91"/>
      <c r="I519" s="91"/>
      <c r="J519" s="85"/>
      <c r="K519" s="91"/>
      <c r="L519" s="85"/>
      <c r="M519" s="85"/>
      <c r="N519" s="91"/>
      <c r="O519" s="85"/>
      <c r="P519" s="91"/>
      <c r="Q519" s="85"/>
      <c r="R519" s="85"/>
      <c r="S519" s="85"/>
      <c r="T519" s="88"/>
      <c r="U519" s="85"/>
      <c r="V519" s="85"/>
      <c r="W519" s="88"/>
      <c r="X519" s="85"/>
      <c r="Y519" s="88"/>
    </row>
    <row r="520" spans="1:25" x14ac:dyDescent="0.25">
      <c r="A520" s="85"/>
      <c r="B520" s="89"/>
      <c r="C520" s="86"/>
      <c r="D520" s="87"/>
      <c r="E520" s="94"/>
      <c r="F520" s="85"/>
      <c r="G520" s="90"/>
      <c r="H520" s="91"/>
      <c r="I520" s="91"/>
      <c r="J520" s="85"/>
      <c r="K520" s="91"/>
      <c r="L520" s="85"/>
      <c r="M520" s="85"/>
      <c r="N520" s="91"/>
      <c r="O520" s="85"/>
      <c r="P520" s="91"/>
      <c r="Q520" s="85"/>
      <c r="R520" s="85"/>
      <c r="S520" s="85"/>
      <c r="T520" s="88"/>
      <c r="U520" s="85"/>
      <c r="V520" s="85"/>
      <c r="W520" s="88"/>
      <c r="X520" s="85"/>
      <c r="Y520" s="88"/>
    </row>
    <row r="521" spans="1:25" x14ac:dyDescent="0.25">
      <c r="A521" s="85"/>
      <c r="B521" s="89"/>
      <c r="C521" s="86"/>
      <c r="D521" s="87"/>
      <c r="E521" s="94"/>
      <c r="F521" s="85"/>
      <c r="G521" s="90"/>
      <c r="H521" s="91"/>
      <c r="I521" s="91"/>
      <c r="J521" s="85"/>
      <c r="K521" s="91"/>
      <c r="L521" s="85"/>
      <c r="M521" s="85"/>
      <c r="N521" s="91"/>
      <c r="O521" s="85"/>
      <c r="P521" s="91"/>
      <c r="Q521" s="85"/>
      <c r="R521" s="85"/>
      <c r="S521" s="85"/>
      <c r="T521" s="88"/>
      <c r="U521" s="85"/>
      <c r="V521" s="85"/>
      <c r="W521" s="88"/>
      <c r="X521" s="85"/>
      <c r="Y521" s="88"/>
    </row>
    <row r="522" spans="1:25" x14ac:dyDescent="0.25">
      <c r="A522" s="85"/>
      <c r="B522" s="89"/>
      <c r="C522" s="86"/>
      <c r="D522" s="87"/>
      <c r="E522" s="94"/>
      <c r="F522" s="85"/>
      <c r="G522" s="90"/>
      <c r="H522" s="91"/>
      <c r="I522" s="91"/>
      <c r="J522" s="85"/>
      <c r="K522" s="91"/>
      <c r="L522" s="85"/>
      <c r="M522" s="85"/>
      <c r="N522" s="91"/>
      <c r="O522" s="85"/>
      <c r="P522" s="91"/>
      <c r="Q522" s="85"/>
      <c r="R522" s="85"/>
      <c r="S522" s="85"/>
      <c r="T522" s="88"/>
      <c r="U522" s="85"/>
      <c r="V522" s="85"/>
      <c r="W522" s="88"/>
      <c r="X522" s="85"/>
      <c r="Y522" s="88"/>
    </row>
    <row r="523" spans="1:25" x14ac:dyDescent="0.25">
      <c r="A523" s="85"/>
      <c r="B523" s="89"/>
      <c r="C523" s="86"/>
      <c r="D523" s="87"/>
      <c r="E523" s="94"/>
      <c r="F523" s="85"/>
      <c r="G523" s="90"/>
      <c r="H523" s="91"/>
      <c r="I523" s="91"/>
      <c r="J523" s="85"/>
      <c r="K523" s="91"/>
      <c r="L523" s="85"/>
      <c r="M523" s="85"/>
      <c r="N523" s="91"/>
      <c r="O523" s="85"/>
      <c r="P523" s="91"/>
      <c r="Q523" s="85"/>
      <c r="R523" s="85"/>
      <c r="S523" s="85"/>
      <c r="T523" s="88"/>
      <c r="U523" s="85"/>
      <c r="V523" s="85"/>
      <c r="W523" s="88"/>
      <c r="X523" s="85"/>
      <c r="Y523" s="88"/>
    </row>
    <row r="524" spans="1:25" x14ac:dyDescent="0.25">
      <c r="A524" s="85"/>
      <c r="B524" s="89"/>
      <c r="C524" s="86"/>
      <c r="D524" s="87"/>
      <c r="E524" s="94"/>
      <c r="F524" s="85"/>
      <c r="G524" s="90"/>
      <c r="H524" s="91"/>
      <c r="I524" s="91"/>
      <c r="J524" s="85"/>
      <c r="K524" s="91"/>
      <c r="L524" s="85"/>
      <c r="M524" s="85"/>
      <c r="N524" s="91"/>
      <c r="O524" s="85"/>
      <c r="P524" s="91"/>
      <c r="Q524" s="85"/>
      <c r="R524" s="85"/>
      <c r="S524" s="85"/>
      <c r="T524" s="88"/>
      <c r="U524" s="85"/>
      <c r="V524" s="85"/>
      <c r="W524" s="88"/>
      <c r="X524" s="85"/>
      <c r="Y524" s="88"/>
    </row>
    <row r="525" spans="1:25" x14ac:dyDescent="0.25">
      <c r="A525" s="85"/>
      <c r="B525" s="89"/>
      <c r="C525" s="86"/>
      <c r="D525" s="87"/>
      <c r="E525" s="94"/>
      <c r="F525" s="85"/>
      <c r="G525" s="90"/>
      <c r="H525" s="91"/>
      <c r="I525" s="91"/>
      <c r="J525" s="85"/>
      <c r="K525" s="91"/>
      <c r="L525" s="85"/>
      <c r="M525" s="85"/>
      <c r="N525" s="91"/>
      <c r="O525" s="85"/>
      <c r="P525" s="91"/>
      <c r="Q525" s="85"/>
      <c r="R525" s="85"/>
      <c r="S525" s="85"/>
      <c r="T525" s="88"/>
      <c r="U525" s="85"/>
      <c r="V525" s="85"/>
      <c r="W525" s="88"/>
      <c r="X525" s="85"/>
      <c r="Y525" s="88"/>
    </row>
    <row r="526" spans="1:25" x14ac:dyDescent="0.25">
      <c r="A526" s="85"/>
      <c r="B526" s="89"/>
      <c r="C526" s="86"/>
      <c r="D526" s="87"/>
      <c r="E526" s="94"/>
      <c r="F526" s="85"/>
      <c r="G526" s="90"/>
      <c r="H526" s="91"/>
      <c r="I526" s="91"/>
      <c r="J526" s="85"/>
      <c r="K526" s="91"/>
      <c r="L526" s="85"/>
      <c r="M526" s="85"/>
      <c r="N526" s="91"/>
      <c r="O526" s="85"/>
      <c r="P526" s="91"/>
      <c r="Q526" s="85"/>
      <c r="R526" s="85"/>
      <c r="S526" s="85"/>
      <c r="T526" s="88"/>
      <c r="U526" s="85"/>
      <c r="V526" s="85"/>
      <c r="W526" s="88"/>
      <c r="X526" s="85"/>
      <c r="Y526" s="88"/>
    </row>
    <row r="527" spans="1:25" x14ac:dyDescent="0.25">
      <c r="A527" s="85"/>
      <c r="B527" s="89"/>
      <c r="C527" s="86"/>
      <c r="D527" s="87"/>
      <c r="E527" s="94"/>
      <c r="F527" s="85"/>
      <c r="G527" s="90"/>
      <c r="H527" s="91"/>
      <c r="I527" s="91"/>
      <c r="J527" s="85"/>
      <c r="K527" s="91"/>
      <c r="L527" s="85"/>
      <c r="M527" s="85"/>
      <c r="N527" s="91"/>
      <c r="O527" s="85"/>
      <c r="P527" s="91"/>
      <c r="Q527" s="85"/>
      <c r="R527" s="85"/>
      <c r="S527" s="85"/>
      <c r="T527" s="88"/>
      <c r="U527" s="85"/>
      <c r="V527" s="85"/>
      <c r="W527" s="88"/>
      <c r="X527" s="85"/>
      <c r="Y527" s="88"/>
    </row>
    <row r="528" spans="1:25" x14ac:dyDescent="0.25">
      <c r="A528" s="85"/>
      <c r="B528" s="89"/>
      <c r="C528" s="86"/>
      <c r="D528" s="87"/>
      <c r="E528" s="94"/>
      <c r="F528" s="85"/>
      <c r="G528" s="90"/>
      <c r="H528" s="91"/>
      <c r="I528" s="91"/>
      <c r="J528" s="85"/>
      <c r="K528" s="91"/>
      <c r="L528" s="85"/>
      <c r="M528" s="85"/>
      <c r="N528" s="91"/>
      <c r="O528" s="85"/>
      <c r="P528" s="91"/>
      <c r="Q528" s="85"/>
      <c r="R528" s="85"/>
      <c r="S528" s="85"/>
      <c r="T528" s="88"/>
      <c r="U528" s="85"/>
      <c r="V528" s="85"/>
      <c r="W528" s="88"/>
      <c r="X528" s="85"/>
      <c r="Y528" s="88"/>
    </row>
    <row r="529" spans="1:25" x14ac:dyDescent="0.25">
      <c r="A529" s="85"/>
      <c r="B529" s="89"/>
      <c r="C529" s="86"/>
      <c r="D529" s="87"/>
      <c r="E529" s="94"/>
      <c r="F529" s="85"/>
      <c r="G529" s="90"/>
      <c r="H529" s="91"/>
      <c r="I529" s="91"/>
      <c r="J529" s="85"/>
      <c r="K529" s="91"/>
      <c r="L529" s="85"/>
      <c r="M529" s="85"/>
      <c r="N529" s="91"/>
      <c r="O529" s="85"/>
      <c r="P529" s="91"/>
      <c r="Q529" s="85"/>
      <c r="R529" s="85"/>
      <c r="S529" s="85"/>
      <c r="T529" s="88"/>
      <c r="U529" s="85"/>
      <c r="V529" s="85"/>
      <c r="W529" s="88"/>
      <c r="X529" s="85"/>
      <c r="Y529" s="88"/>
    </row>
    <row r="530" spans="1:25" x14ac:dyDescent="0.25">
      <c r="A530" s="85"/>
      <c r="B530" s="89"/>
      <c r="C530" s="86"/>
      <c r="D530" s="87"/>
      <c r="E530" s="94"/>
      <c r="F530" s="85"/>
      <c r="G530" s="90"/>
      <c r="H530" s="91"/>
      <c r="I530" s="91"/>
      <c r="J530" s="85"/>
      <c r="K530" s="91"/>
      <c r="L530" s="85"/>
      <c r="M530" s="85"/>
      <c r="N530" s="91"/>
      <c r="O530" s="85"/>
      <c r="P530" s="91"/>
      <c r="Q530" s="85"/>
      <c r="R530" s="85"/>
      <c r="S530" s="85"/>
      <c r="T530" s="88"/>
      <c r="U530" s="85"/>
      <c r="V530" s="85"/>
      <c r="W530" s="88"/>
      <c r="X530" s="85"/>
      <c r="Y530" s="88"/>
    </row>
    <row r="531" spans="1:25" x14ac:dyDescent="0.25">
      <c r="A531" s="85"/>
      <c r="B531" s="89"/>
      <c r="C531" s="86"/>
      <c r="D531" s="87"/>
      <c r="E531" s="94"/>
      <c r="F531" s="85"/>
      <c r="G531" s="90"/>
      <c r="H531" s="91"/>
      <c r="I531" s="91"/>
      <c r="J531" s="85"/>
      <c r="K531" s="91"/>
      <c r="L531" s="85"/>
      <c r="M531" s="85"/>
      <c r="N531" s="91"/>
      <c r="O531" s="85"/>
      <c r="P531" s="91"/>
      <c r="Q531" s="85"/>
      <c r="R531" s="85"/>
      <c r="S531" s="85"/>
      <c r="T531" s="88"/>
      <c r="U531" s="85"/>
      <c r="V531" s="85"/>
      <c r="W531" s="88"/>
      <c r="X531" s="85"/>
      <c r="Y531" s="88"/>
    </row>
    <row r="532" spans="1:25" x14ac:dyDescent="0.25">
      <c r="A532" s="85"/>
      <c r="B532" s="89"/>
      <c r="C532" s="86"/>
      <c r="D532" s="87"/>
      <c r="E532" s="94"/>
      <c r="F532" s="85"/>
      <c r="G532" s="90"/>
      <c r="H532" s="91"/>
      <c r="I532" s="91"/>
      <c r="J532" s="85"/>
      <c r="K532" s="91"/>
      <c r="L532" s="85"/>
      <c r="M532" s="85"/>
      <c r="N532" s="91"/>
      <c r="O532" s="85"/>
      <c r="P532" s="91"/>
      <c r="Q532" s="85"/>
      <c r="R532" s="85"/>
      <c r="S532" s="85"/>
      <c r="T532" s="88"/>
      <c r="U532" s="85"/>
      <c r="V532" s="85"/>
      <c r="W532" s="88"/>
      <c r="X532" s="85"/>
      <c r="Y532" s="88"/>
    </row>
    <row r="533" spans="1:25" x14ac:dyDescent="0.25">
      <c r="A533" s="85"/>
      <c r="B533" s="89"/>
      <c r="C533" s="86"/>
      <c r="D533" s="87"/>
      <c r="E533" s="94"/>
      <c r="F533" s="85"/>
      <c r="G533" s="90"/>
      <c r="H533" s="91"/>
      <c r="I533" s="91"/>
      <c r="J533" s="85"/>
      <c r="K533" s="91"/>
      <c r="L533" s="85"/>
      <c r="M533" s="85"/>
      <c r="N533" s="91"/>
      <c r="O533" s="85"/>
      <c r="P533" s="91"/>
      <c r="Q533" s="85"/>
      <c r="R533" s="85"/>
      <c r="S533" s="85"/>
      <c r="T533" s="88"/>
      <c r="U533" s="85"/>
      <c r="V533" s="85"/>
      <c r="W533" s="88"/>
      <c r="X533" s="85"/>
      <c r="Y533" s="88"/>
    </row>
    <row r="534" spans="1:25" x14ac:dyDescent="0.25">
      <c r="A534" s="85"/>
      <c r="B534" s="89"/>
      <c r="C534" s="86"/>
      <c r="D534" s="87"/>
      <c r="E534" s="94"/>
      <c r="F534" s="85"/>
      <c r="G534" s="90"/>
      <c r="H534" s="91"/>
      <c r="I534" s="91"/>
      <c r="J534" s="85"/>
      <c r="K534" s="91"/>
      <c r="L534" s="85"/>
      <c r="M534" s="85"/>
      <c r="N534" s="91"/>
      <c r="O534" s="85"/>
      <c r="P534" s="91"/>
      <c r="Q534" s="85"/>
      <c r="R534" s="85"/>
      <c r="S534" s="85"/>
      <c r="T534" s="88"/>
      <c r="U534" s="85"/>
      <c r="V534" s="85"/>
      <c r="W534" s="88"/>
      <c r="X534" s="85"/>
      <c r="Y534" s="88"/>
    </row>
    <row r="535" spans="1:25" x14ac:dyDescent="0.25">
      <c r="A535" s="85"/>
      <c r="B535" s="89"/>
      <c r="C535" s="86"/>
      <c r="D535" s="87"/>
      <c r="E535" s="94"/>
      <c r="F535" s="85"/>
      <c r="G535" s="90"/>
      <c r="H535" s="91"/>
      <c r="I535" s="91"/>
      <c r="J535" s="85"/>
      <c r="K535" s="91"/>
      <c r="L535" s="85"/>
      <c r="M535" s="85"/>
      <c r="N535" s="91"/>
      <c r="O535" s="85"/>
      <c r="P535" s="91"/>
      <c r="Q535" s="85"/>
      <c r="R535" s="85"/>
      <c r="S535" s="85"/>
      <c r="T535" s="88"/>
      <c r="U535" s="85"/>
      <c r="V535" s="85"/>
      <c r="W535" s="88"/>
      <c r="X535" s="85"/>
      <c r="Y535" s="88"/>
    </row>
    <row r="536" spans="1:25" x14ac:dyDescent="0.25">
      <c r="A536" s="85"/>
      <c r="B536" s="89"/>
      <c r="C536" s="86"/>
      <c r="D536" s="87"/>
      <c r="E536" s="94"/>
      <c r="F536" s="85"/>
      <c r="G536" s="90"/>
      <c r="H536" s="91"/>
      <c r="I536" s="91"/>
      <c r="J536" s="85"/>
      <c r="K536" s="91"/>
      <c r="L536" s="85"/>
      <c r="M536" s="85"/>
      <c r="N536" s="91"/>
      <c r="O536" s="85"/>
      <c r="P536" s="91"/>
      <c r="Q536" s="85"/>
      <c r="R536" s="85"/>
      <c r="S536" s="85"/>
      <c r="T536" s="88"/>
      <c r="U536" s="85"/>
      <c r="V536" s="85"/>
      <c r="W536" s="88"/>
      <c r="X536" s="85"/>
      <c r="Y536" s="88"/>
    </row>
    <row r="537" spans="1:25" x14ac:dyDescent="0.25">
      <c r="A537" s="85"/>
      <c r="B537" s="89"/>
      <c r="C537" s="86"/>
      <c r="D537" s="87"/>
      <c r="E537" s="94"/>
      <c r="F537" s="85"/>
      <c r="G537" s="90"/>
      <c r="H537" s="91"/>
      <c r="I537" s="91"/>
      <c r="J537" s="85"/>
      <c r="K537" s="91"/>
      <c r="L537" s="85"/>
      <c r="M537" s="85"/>
      <c r="N537" s="91"/>
      <c r="O537" s="85"/>
      <c r="P537" s="91"/>
      <c r="Q537" s="85"/>
      <c r="R537" s="85"/>
      <c r="S537" s="85"/>
      <c r="T537" s="88"/>
      <c r="U537" s="85"/>
      <c r="V537" s="85"/>
      <c r="W537" s="88"/>
      <c r="X537" s="85"/>
      <c r="Y537" s="88"/>
    </row>
    <row r="538" spans="1:25" x14ac:dyDescent="0.25">
      <c r="A538" s="85"/>
      <c r="B538" s="89"/>
      <c r="C538" s="86"/>
      <c r="D538" s="87"/>
      <c r="E538" s="94"/>
      <c r="F538" s="85"/>
      <c r="G538" s="90"/>
      <c r="H538" s="91"/>
      <c r="I538" s="91"/>
      <c r="J538" s="85"/>
      <c r="K538" s="91"/>
      <c r="L538" s="85"/>
      <c r="M538" s="85"/>
      <c r="N538" s="91"/>
      <c r="O538" s="85"/>
      <c r="P538" s="91"/>
      <c r="Q538" s="85"/>
      <c r="R538" s="85"/>
      <c r="S538" s="85"/>
      <c r="T538" s="88"/>
      <c r="U538" s="85"/>
      <c r="V538" s="85"/>
      <c r="W538" s="88"/>
      <c r="X538" s="85"/>
      <c r="Y538" s="88"/>
    </row>
    <row r="539" spans="1:25" x14ac:dyDescent="0.25">
      <c r="A539" s="85"/>
      <c r="B539" s="89"/>
      <c r="C539" s="86"/>
      <c r="D539" s="87"/>
      <c r="E539" s="94"/>
      <c r="F539" s="85"/>
      <c r="G539" s="90"/>
      <c r="H539" s="91"/>
      <c r="I539" s="91"/>
      <c r="J539" s="85"/>
      <c r="K539" s="91"/>
      <c r="L539" s="85"/>
      <c r="M539" s="85"/>
      <c r="N539" s="91"/>
      <c r="O539" s="85"/>
      <c r="P539" s="91"/>
      <c r="Q539" s="85"/>
      <c r="R539" s="85"/>
      <c r="S539" s="85"/>
      <c r="T539" s="88"/>
      <c r="U539" s="85"/>
      <c r="V539" s="85"/>
      <c r="W539" s="88"/>
      <c r="X539" s="85"/>
      <c r="Y539" s="88"/>
    </row>
    <row r="540" spans="1:25" x14ac:dyDescent="0.25">
      <c r="A540" s="85"/>
      <c r="B540" s="89"/>
      <c r="C540" s="86"/>
      <c r="D540" s="87"/>
      <c r="E540" s="94"/>
      <c r="F540" s="85"/>
      <c r="G540" s="90"/>
      <c r="H540" s="91"/>
      <c r="I540" s="91"/>
      <c r="J540" s="85"/>
      <c r="K540" s="91"/>
      <c r="L540" s="85"/>
      <c r="M540" s="85"/>
      <c r="N540" s="91"/>
      <c r="O540" s="85"/>
      <c r="P540" s="91"/>
      <c r="Q540" s="85"/>
      <c r="R540" s="85"/>
      <c r="S540" s="85"/>
      <c r="T540" s="88"/>
      <c r="U540" s="85"/>
      <c r="V540" s="85"/>
      <c r="W540" s="88"/>
      <c r="X540" s="85"/>
      <c r="Y540" s="88"/>
    </row>
    <row r="541" spans="1:25" x14ac:dyDescent="0.25">
      <c r="A541" s="85"/>
      <c r="B541" s="89"/>
      <c r="C541" s="86"/>
      <c r="D541" s="87"/>
      <c r="E541" s="94"/>
      <c r="F541" s="85"/>
      <c r="G541" s="90"/>
      <c r="H541" s="91"/>
      <c r="I541" s="91"/>
      <c r="J541" s="85"/>
      <c r="K541" s="91"/>
      <c r="L541" s="85"/>
      <c r="M541" s="85"/>
      <c r="N541" s="91"/>
      <c r="O541" s="85"/>
      <c r="P541" s="91"/>
      <c r="Q541" s="85"/>
      <c r="R541" s="85"/>
      <c r="S541" s="85"/>
      <c r="T541" s="88"/>
      <c r="U541" s="85"/>
      <c r="V541" s="85"/>
      <c r="W541" s="88"/>
      <c r="X541" s="85"/>
      <c r="Y541" s="88"/>
    </row>
    <row r="542" spans="1:25" x14ac:dyDescent="0.25">
      <c r="A542" s="85"/>
      <c r="B542" s="89"/>
      <c r="C542" s="86"/>
      <c r="D542" s="87"/>
      <c r="E542" s="94"/>
      <c r="F542" s="85"/>
      <c r="G542" s="90"/>
      <c r="H542" s="91"/>
      <c r="I542" s="91"/>
      <c r="J542" s="85"/>
      <c r="K542" s="91"/>
      <c r="L542" s="85"/>
      <c r="M542" s="85"/>
      <c r="N542" s="91"/>
      <c r="O542" s="85"/>
      <c r="P542" s="91"/>
      <c r="Q542" s="85"/>
      <c r="R542" s="85"/>
      <c r="S542" s="85"/>
      <c r="T542" s="88"/>
      <c r="U542" s="85"/>
      <c r="V542" s="85"/>
      <c r="W542" s="88"/>
      <c r="X542" s="85"/>
      <c r="Y542" s="88"/>
    </row>
    <row r="543" spans="1:25" x14ac:dyDescent="0.25">
      <c r="A543" s="85"/>
      <c r="B543" s="89"/>
      <c r="C543" s="86"/>
      <c r="D543" s="87"/>
      <c r="E543" s="94"/>
      <c r="F543" s="85"/>
      <c r="G543" s="90"/>
      <c r="H543" s="91"/>
      <c r="I543" s="91"/>
      <c r="J543" s="85"/>
      <c r="K543" s="91"/>
      <c r="L543" s="85"/>
      <c r="M543" s="85"/>
      <c r="N543" s="91"/>
      <c r="O543" s="85"/>
      <c r="P543" s="91"/>
      <c r="Q543" s="85"/>
      <c r="R543" s="85"/>
      <c r="S543" s="85"/>
      <c r="T543" s="88"/>
      <c r="U543" s="85"/>
      <c r="V543" s="85"/>
      <c r="W543" s="88"/>
      <c r="X543" s="85"/>
      <c r="Y543" s="88"/>
    </row>
    <row r="544" spans="1:25" x14ac:dyDescent="0.25">
      <c r="A544" s="85"/>
      <c r="B544" s="89"/>
      <c r="C544" s="86"/>
      <c r="D544" s="87"/>
      <c r="E544" s="94"/>
      <c r="F544" s="85"/>
      <c r="G544" s="90"/>
      <c r="H544" s="91"/>
      <c r="I544" s="91"/>
      <c r="J544" s="85"/>
      <c r="K544" s="91"/>
      <c r="L544" s="85"/>
      <c r="M544" s="85"/>
      <c r="N544" s="91"/>
      <c r="O544" s="85"/>
      <c r="P544" s="91"/>
      <c r="Q544" s="85"/>
      <c r="R544" s="85"/>
      <c r="S544" s="85"/>
      <c r="T544" s="88"/>
      <c r="U544" s="85"/>
      <c r="V544" s="85"/>
      <c r="W544" s="88"/>
      <c r="X544" s="85"/>
      <c r="Y544" s="88"/>
    </row>
    <row r="545" spans="1:25" x14ac:dyDescent="0.25">
      <c r="A545" s="85"/>
      <c r="B545" s="89"/>
      <c r="C545" s="86"/>
      <c r="D545" s="87"/>
      <c r="E545" s="94"/>
      <c r="F545" s="85"/>
      <c r="G545" s="90"/>
      <c r="H545" s="91"/>
      <c r="I545" s="91"/>
      <c r="J545" s="85"/>
      <c r="K545" s="91"/>
      <c r="L545" s="85"/>
      <c r="M545" s="85"/>
      <c r="N545" s="91"/>
      <c r="O545" s="85"/>
      <c r="P545" s="91"/>
      <c r="Q545" s="85"/>
      <c r="R545" s="85"/>
      <c r="S545" s="85"/>
      <c r="T545" s="88"/>
      <c r="U545" s="85"/>
      <c r="V545" s="85"/>
      <c r="W545" s="88"/>
      <c r="X545" s="85"/>
      <c r="Y545" s="88"/>
    </row>
    <row r="546" spans="1:25" x14ac:dyDescent="0.25">
      <c r="A546" s="85"/>
      <c r="B546" s="89"/>
      <c r="C546" s="86"/>
      <c r="D546" s="87"/>
      <c r="E546" s="94"/>
      <c r="F546" s="85"/>
      <c r="G546" s="90"/>
      <c r="H546" s="91"/>
      <c r="I546" s="91"/>
      <c r="J546" s="85"/>
      <c r="K546" s="91"/>
      <c r="L546" s="85"/>
      <c r="M546" s="85"/>
      <c r="N546" s="91"/>
      <c r="O546" s="85"/>
      <c r="P546" s="91"/>
      <c r="Q546" s="85"/>
      <c r="R546" s="85"/>
      <c r="S546" s="85"/>
      <c r="T546" s="88"/>
      <c r="U546" s="85"/>
      <c r="V546" s="85"/>
      <c r="W546" s="88"/>
      <c r="X546" s="85"/>
      <c r="Y546" s="88"/>
    </row>
    <row r="547" spans="1:25" x14ac:dyDescent="0.25">
      <c r="A547" s="85"/>
      <c r="B547" s="89"/>
      <c r="C547" s="86"/>
      <c r="D547" s="87"/>
      <c r="E547" s="94"/>
      <c r="F547" s="85"/>
      <c r="G547" s="90"/>
      <c r="H547" s="91"/>
      <c r="I547" s="91"/>
      <c r="J547" s="85"/>
      <c r="K547" s="91"/>
      <c r="L547" s="85"/>
      <c r="M547" s="85"/>
      <c r="N547" s="91"/>
      <c r="O547" s="85"/>
      <c r="P547" s="91"/>
      <c r="Q547" s="85"/>
      <c r="R547" s="85"/>
      <c r="S547" s="85"/>
      <c r="T547" s="88"/>
      <c r="U547" s="85"/>
      <c r="V547" s="85"/>
      <c r="W547" s="88"/>
      <c r="X547" s="85"/>
      <c r="Y547" s="88"/>
    </row>
    <row r="548" spans="1:25" x14ac:dyDescent="0.25">
      <c r="A548" s="85"/>
      <c r="B548" s="89"/>
      <c r="C548" s="86"/>
      <c r="D548" s="87"/>
      <c r="E548" s="94"/>
      <c r="F548" s="85"/>
      <c r="G548" s="90"/>
      <c r="H548" s="91"/>
      <c r="I548" s="91"/>
      <c r="J548" s="85"/>
      <c r="K548" s="91"/>
      <c r="L548" s="85"/>
      <c r="M548" s="85"/>
      <c r="N548" s="91"/>
      <c r="O548" s="85"/>
      <c r="P548" s="91"/>
      <c r="Q548" s="85"/>
      <c r="R548" s="85"/>
      <c r="S548" s="85"/>
      <c r="T548" s="88"/>
      <c r="U548" s="85"/>
      <c r="V548" s="85"/>
      <c r="W548" s="88"/>
      <c r="X548" s="85"/>
      <c r="Y548" s="88"/>
    </row>
    <row r="549" spans="1:25" x14ac:dyDescent="0.25">
      <c r="A549" s="85"/>
      <c r="B549" s="89"/>
      <c r="C549" s="86"/>
      <c r="D549" s="87"/>
      <c r="E549" s="94"/>
      <c r="F549" s="85"/>
      <c r="G549" s="90"/>
      <c r="H549" s="91"/>
      <c r="I549" s="91"/>
      <c r="J549" s="85"/>
      <c r="K549" s="91"/>
      <c r="L549" s="85"/>
      <c r="M549" s="85"/>
      <c r="N549" s="91"/>
      <c r="O549" s="85"/>
      <c r="P549" s="91"/>
      <c r="Q549" s="85"/>
      <c r="R549" s="85"/>
      <c r="S549" s="85"/>
      <c r="T549" s="88"/>
      <c r="U549" s="85"/>
      <c r="V549" s="85"/>
      <c r="W549" s="88"/>
      <c r="X549" s="85"/>
      <c r="Y549" s="88"/>
    </row>
    <row r="550" spans="1:25" x14ac:dyDescent="0.25">
      <c r="A550" s="85"/>
      <c r="B550" s="89"/>
      <c r="C550" s="86"/>
      <c r="D550" s="87"/>
      <c r="E550" s="94"/>
      <c r="F550" s="85"/>
      <c r="G550" s="90"/>
      <c r="H550" s="91"/>
      <c r="I550" s="91"/>
      <c r="J550" s="85"/>
      <c r="K550" s="91"/>
      <c r="L550" s="85"/>
      <c r="M550" s="85"/>
      <c r="N550" s="91"/>
      <c r="O550" s="85"/>
      <c r="P550" s="91"/>
      <c r="Q550" s="85"/>
      <c r="R550" s="85"/>
      <c r="S550" s="85"/>
      <c r="T550" s="88"/>
      <c r="U550" s="85"/>
      <c r="V550" s="85"/>
      <c r="W550" s="88"/>
      <c r="X550" s="85"/>
      <c r="Y550" s="88"/>
    </row>
    <row r="551" spans="1:25" x14ac:dyDescent="0.25">
      <c r="A551" s="85"/>
      <c r="B551" s="89"/>
      <c r="C551" s="86"/>
      <c r="D551" s="87"/>
      <c r="E551" s="94"/>
      <c r="F551" s="85"/>
      <c r="G551" s="90"/>
      <c r="H551" s="91"/>
      <c r="I551" s="91"/>
      <c r="J551" s="85"/>
      <c r="K551" s="91"/>
      <c r="L551" s="85"/>
      <c r="M551" s="85"/>
      <c r="N551" s="91"/>
      <c r="O551" s="85"/>
      <c r="P551" s="91"/>
      <c r="Q551" s="85"/>
      <c r="R551" s="85"/>
      <c r="S551" s="85"/>
      <c r="T551" s="88"/>
      <c r="U551" s="85"/>
      <c r="V551" s="85"/>
      <c r="W551" s="88"/>
      <c r="X551" s="85"/>
      <c r="Y551" s="88"/>
    </row>
    <row r="552" spans="1:25" x14ac:dyDescent="0.25">
      <c r="A552" s="85"/>
      <c r="B552" s="89"/>
      <c r="C552" s="86"/>
      <c r="D552" s="87"/>
      <c r="E552" s="94"/>
      <c r="F552" s="85"/>
      <c r="G552" s="90"/>
      <c r="H552" s="91"/>
      <c r="I552" s="91"/>
      <c r="J552" s="85"/>
      <c r="K552" s="91"/>
      <c r="L552" s="85"/>
      <c r="M552" s="85"/>
      <c r="N552" s="91"/>
      <c r="O552" s="85"/>
      <c r="P552" s="91"/>
      <c r="Q552" s="85"/>
      <c r="R552" s="85"/>
      <c r="S552" s="85"/>
      <c r="T552" s="88"/>
      <c r="U552" s="85"/>
      <c r="V552" s="85"/>
      <c r="W552" s="88"/>
      <c r="X552" s="85"/>
      <c r="Y552" s="88"/>
    </row>
    <row r="553" spans="1:25" x14ac:dyDescent="0.25">
      <c r="A553" s="85"/>
      <c r="B553" s="89"/>
      <c r="C553" s="86"/>
      <c r="D553" s="87"/>
      <c r="E553" s="94"/>
      <c r="F553" s="85"/>
      <c r="G553" s="90"/>
      <c r="H553" s="91"/>
      <c r="I553" s="91"/>
      <c r="J553" s="85"/>
      <c r="K553" s="91"/>
      <c r="L553" s="85"/>
      <c r="M553" s="85"/>
      <c r="N553" s="91"/>
      <c r="O553" s="85"/>
      <c r="P553" s="91"/>
      <c r="Q553" s="85"/>
      <c r="R553" s="85"/>
      <c r="S553" s="85"/>
      <c r="T553" s="88"/>
      <c r="U553" s="85"/>
      <c r="V553" s="85"/>
      <c r="W553" s="88"/>
      <c r="X553" s="85"/>
      <c r="Y553" s="88"/>
    </row>
    <row r="554" spans="1:25" x14ac:dyDescent="0.25">
      <c r="A554" s="85"/>
      <c r="B554" s="89"/>
      <c r="C554" s="86"/>
      <c r="D554" s="87"/>
      <c r="E554" s="94"/>
      <c r="F554" s="85"/>
      <c r="G554" s="90"/>
      <c r="H554" s="91"/>
      <c r="I554" s="91"/>
      <c r="J554" s="85"/>
      <c r="K554" s="91"/>
      <c r="L554" s="85"/>
      <c r="M554" s="85"/>
      <c r="N554" s="91"/>
      <c r="O554" s="85"/>
      <c r="P554" s="91"/>
      <c r="Q554" s="85"/>
      <c r="R554" s="85"/>
      <c r="S554" s="85"/>
      <c r="T554" s="88"/>
      <c r="U554" s="85"/>
      <c r="V554" s="85"/>
      <c r="W554" s="88"/>
      <c r="X554" s="85"/>
      <c r="Y554" s="88"/>
    </row>
    <row r="555" spans="1:25" x14ac:dyDescent="0.25">
      <c r="A555" s="85"/>
      <c r="B555" s="89"/>
      <c r="C555" s="86"/>
      <c r="D555" s="87"/>
      <c r="E555" s="94"/>
      <c r="F555" s="85"/>
      <c r="G555" s="90"/>
      <c r="H555" s="91"/>
      <c r="I555" s="91"/>
      <c r="J555" s="85"/>
      <c r="K555" s="91"/>
      <c r="L555" s="85"/>
      <c r="M555" s="85"/>
      <c r="N555" s="91"/>
      <c r="O555" s="85"/>
      <c r="P555" s="91"/>
      <c r="Q555" s="85"/>
      <c r="R555" s="85"/>
      <c r="S555" s="85"/>
      <c r="T555" s="88"/>
      <c r="U555" s="85"/>
      <c r="V555" s="85"/>
      <c r="W555" s="88"/>
      <c r="X555" s="85"/>
      <c r="Y555" s="88"/>
    </row>
    <row r="556" spans="1:25" x14ac:dyDescent="0.25">
      <c r="A556" s="85"/>
      <c r="B556" s="89"/>
      <c r="C556" s="86"/>
      <c r="D556" s="87"/>
      <c r="E556" s="94"/>
      <c r="F556" s="85"/>
      <c r="G556" s="90"/>
      <c r="H556" s="91"/>
      <c r="I556" s="91"/>
      <c r="J556" s="85"/>
      <c r="K556" s="91"/>
      <c r="L556" s="85"/>
      <c r="M556" s="85"/>
      <c r="N556" s="91"/>
      <c r="O556" s="85"/>
      <c r="P556" s="91"/>
      <c r="Q556" s="85"/>
      <c r="R556" s="85"/>
      <c r="S556" s="85"/>
      <c r="T556" s="88"/>
      <c r="U556" s="85"/>
      <c r="V556" s="85"/>
      <c r="W556" s="88"/>
      <c r="X556" s="85"/>
      <c r="Y556" s="88"/>
    </row>
    <row r="557" spans="1:25" x14ac:dyDescent="0.25">
      <c r="A557" s="85"/>
      <c r="B557" s="89"/>
      <c r="C557" s="86"/>
      <c r="D557" s="87"/>
      <c r="E557" s="94"/>
      <c r="F557" s="85"/>
      <c r="G557" s="90"/>
      <c r="H557" s="91"/>
      <c r="I557" s="91"/>
      <c r="J557" s="85"/>
      <c r="K557" s="91"/>
      <c r="L557" s="85"/>
      <c r="M557" s="85"/>
      <c r="N557" s="91"/>
      <c r="O557" s="85"/>
      <c r="P557" s="91"/>
      <c r="Q557" s="85"/>
      <c r="R557" s="85"/>
      <c r="S557" s="85"/>
      <c r="T557" s="88"/>
      <c r="U557" s="85"/>
      <c r="V557" s="85"/>
      <c r="W557" s="88"/>
      <c r="X557" s="85"/>
      <c r="Y557" s="88"/>
    </row>
    <row r="558" spans="1:25" x14ac:dyDescent="0.25">
      <c r="A558" s="85"/>
      <c r="B558" s="89"/>
      <c r="C558" s="86"/>
      <c r="D558" s="87"/>
      <c r="E558" s="94"/>
      <c r="F558" s="85"/>
      <c r="G558" s="90"/>
      <c r="H558" s="91"/>
      <c r="I558" s="91"/>
      <c r="J558" s="85"/>
      <c r="K558" s="91"/>
      <c r="L558" s="85"/>
      <c r="M558" s="85"/>
      <c r="N558" s="91"/>
      <c r="O558" s="85"/>
      <c r="P558" s="91"/>
      <c r="Q558" s="85"/>
      <c r="R558" s="85"/>
      <c r="S558" s="85"/>
      <c r="T558" s="88"/>
      <c r="U558" s="85"/>
      <c r="V558" s="85"/>
      <c r="W558" s="88"/>
      <c r="X558" s="85"/>
      <c r="Y558" s="88"/>
    </row>
    <row r="559" spans="1:25" x14ac:dyDescent="0.25">
      <c r="A559" s="85"/>
      <c r="B559" s="89"/>
      <c r="C559" s="86"/>
      <c r="D559" s="87"/>
      <c r="E559" s="94"/>
      <c r="F559" s="85"/>
      <c r="G559" s="90"/>
      <c r="H559" s="91"/>
      <c r="I559" s="91"/>
      <c r="J559" s="85"/>
      <c r="K559" s="91"/>
      <c r="L559" s="85"/>
      <c r="M559" s="85"/>
      <c r="N559" s="91"/>
      <c r="O559" s="85"/>
      <c r="P559" s="91"/>
      <c r="Q559" s="85"/>
      <c r="R559" s="85"/>
      <c r="S559" s="85"/>
      <c r="T559" s="88"/>
      <c r="U559" s="85"/>
      <c r="V559" s="85"/>
      <c r="W559" s="88"/>
      <c r="X559" s="85"/>
      <c r="Y559" s="88"/>
    </row>
    <row r="560" spans="1:25" x14ac:dyDescent="0.25">
      <c r="A560" s="85"/>
      <c r="B560" s="89"/>
      <c r="C560" s="86"/>
      <c r="D560" s="87"/>
      <c r="E560" s="94"/>
      <c r="F560" s="85"/>
      <c r="G560" s="90"/>
      <c r="H560" s="91"/>
      <c r="I560" s="91"/>
      <c r="J560" s="85"/>
      <c r="K560" s="91"/>
      <c r="L560" s="85"/>
      <c r="M560" s="85"/>
      <c r="N560" s="91"/>
      <c r="O560" s="85"/>
      <c r="P560" s="91"/>
      <c r="Q560" s="85"/>
      <c r="R560" s="85"/>
      <c r="S560" s="85"/>
      <c r="T560" s="88"/>
      <c r="U560" s="85"/>
      <c r="V560" s="85"/>
      <c r="W560" s="88"/>
      <c r="X560" s="85"/>
      <c r="Y560" s="88"/>
    </row>
    <row r="561" spans="1:25" x14ac:dyDescent="0.25">
      <c r="A561" s="85"/>
      <c r="B561" s="89"/>
      <c r="C561" s="86"/>
      <c r="D561" s="87"/>
      <c r="E561" s="94"/>
      <c r="F561" s="85"/>
      <c r="G561" s="90"/>
      <c r="H561" s="91"/>
      <c r="I561" s="91"/>
      <c r="J561" s="85"/>
      <c r="K561" s="91"/>
      <c r="L561" s="85"/>
      <c r="M561" s="85"/>
      <c r="N561" s="91"/>
      <c r="O561" s="85"/>
      <c r="P561" s="91"/>
      <c r="Q561" s="85"/>
      <c r="R561" s="85"/>
      <c r="S561" s="85"/>
      <c r="T561" s="88"/>
      <c r="U561" s="85"/>
      <c r="V561" s="85"/>
      <c r="W561" s="88"/>
      <c r="X561" s="85"/>
      <c r="Y561" s="88"/>
    </row>
    <row r="562" spans="1:25" x14ac:dyDescent="0.25">
      <c r="A562" s="85"/>
      <c r="B562" s="89"/>
      <c r="C562" s="86"/>
      <c r="D562" s="87"/>
      <c r="E562" s="94"/>
      <c r="F562" s="85"/>
      <c r="G562" s="90"/>
      <c r="H562" s="91"/>
      <c r="I562" s="91"/>
      <c r="J562" s="85"/>
      <c r="K562" s="91"/>
      <c r="L562" s="85"/>
      <c r="M562" s="85"/>
      <c r="N562" s="91"/>
      <c r="O562" s="85"/>
      <c r="P562" s="91"/>
      <c r="Q562" s="85"/>
      <c r="R562" s="85"/>
      <c r="S562" s="85"/>
      <c r="T562" s="88"/>
      <c r="U562" s="85"/>
      <c r="V562" s="85"/>
      <c r="W562" s="88"/>
      <c r="X562" s="85"/>
      <c r="Y562" s="88"/>
    </row>
    <row r="563" spans="1:25" x14ac:dyDescent="0.25">
      <c r="A563" s="85"/>
      <c r="B563" s="89"/>
      <c r="C563" s="86"/>
      <c r="D563" s="87"/>
      <c r="E563" s="94"/>
      <c r="F563" s="85"/>
      <c r="G563" s="90"/>
      <c r="H563" s="91"/>
      <c r="I563" s="91"/>
      <c r="J563" s="85"/>
      <c r="K563" s="91"/>
      <c r="L563" s="85"/>
      <c r="M563" s="85"/>
      <c r="N563" s="91"/>
      <c r="O563" s="85"/>
      <c r="P563" s="91"/>
      <c r="Q563" s="85"/>
      <c r="R563" s="85"/>
      <c r="S563" s="85"/>
      <c r="T563" s="88"/>
      <c r="U563" s="85"/>
      <c r="V563" s="85"/>
      <c r="W563" s="88"/>
      <c r="X563" s="85"/>
      <c r="Y563" s="88"/>
    </row>
    <row r="564" spans="1:25" x14ac:dyDescent="0.25">
      <c r="A564" s="85"/>
      <c r="B564" s="89"/>
      <c r="C564" s="86"/>
      <c r="D564" s="87"/>
      <c r="E564" s="94"/>
      <c r="F564" s="85"/>
      <c r="G564" s="90"/>
      <c r="H564" s="91"/>
      <c r="I564" s="91"/>
      <c r="J564" s="85"/>
      <c r="K564" s="91"/>
      <c r="L564" s="85"/>
      <c r="M564" s="85"/>
      <c r="N564" s="91"/>
      <c r="O564" s="85"/>
      <c r="P564" s="91"/>
      <c r="Q564" s="85"/>
      <c r="R564" s="85"/>
      <c r="S564" s="85"/>
      <c r="T564" s="88"/>
      <c r="U564" s="85"/>
      <c r="V564" s="85"/>
      <c r="W564" s="88"/>
      <c r="X564" s="85"/>
      <c r="Y564" s="88"/>
    </row>
    <row r="565" spans="1:25" x14ac:dyDescent="0.25">
      <c r="A565" s="85"/>
      <c r="B565" s="89"/>
      <c r="C565" s="86"/>
      <c r="D565" s="87"/>
      <c r="E565" s="94"/>
      <c r="F565" s="85"/>
      <c r="G565" s="90"/>
      <c r="H565" s="91"/>
      <c r="I565" s="91"/>
      <c r="J565" s="85"/>
      <c r="K565" s="91"/>
      <c r="L565" s="85"/>
      <c r="M565" s="85"/>
      <c r="N565" s="91"/>
      <c r="O565" s="85"/>
      <c r="P565" s="91"/>
      <c r="Q565" s="85"/>
      <c r="R565" s="85"/>
      <c r="S565" s="85"/>
      <c r="T565" s="88"/>
      <c r="U565" s="85"/>
      <c r="V565" s="85"/>
      <c r="W565" s="88"/>
      <c r="X565" s="85"/>
      <c r="Y565" s="88"/>
    </row>
    <row r="566" spans="1:25" x14ac:dyDescent="0.25">
      <c r="A566" s="85"/>
      <c r="B566" s="89"/>
      <c r="C566" s="86"/>
      <c r="D566" s="87"/>
      <c r="E566" s="94"/>
      <c r="F566" s="85"/>
      <c r="G566" s="90"/>
      <c r="H566" s="91"/>
      <c r="I566" s="91"/>
      <c r="J566" s="85"/>
      <c r="K566" s="91"/>
      <c r="L566" s="85"/>
      <c r="M566" s="85"/>
      <c r="N566" s="91"/>
      <c r="O566" s="85"/>
      <c r="P566" s="91"/>
      <c r="Q566" s="85"/>
      <c r="R566" s="85"/>
      <c r="S566" s="85"/>
      <c r="T566" s="88"/>
      <c r="U566" s="85"/>
      <c r="V566" s="85"/>
      <c r="W566" s="88"/>
      <c r="X566" s="85"/>
      <c r="Y566" s="88"/>
    </row>
    <row r="567" spans="1:25" x14ac:dyDescent="0.25">
      <c r="A567" s="85"/>
      <c r="B567" s="89"/>
      <c r="C567" s="86"/>
      <c r="D567" s="87"/>
      <c r="E567" s="94"/>
      <c r="F567" s="85"/>
      <c r="G567" s="90"/>
      <c r="H567" s="91"/>
      <c r="I567" s="91"/>
      <c r="J567" s="85"/>
      <c r="K567" s="91"/>
      <c r="L567" s="85"/>
      <c r="M567" s="85"/>
      <c r="N567" s="91"/>
      <c r="O567" s="85"/>
      <c r="P567" s="91"/>
      <c r="Q567" s="85"/>
      <c r="R567" s="85"/>
      <c r="S567" s="85"/>
      <c r="T567" s="88"/>
      <c r="U567" s="85"/>
      <c r="V567" s="85"/>
      <c r="W567" s="88"/>
      <c r="X567" s="85"/>
      <c r="Y567" s="88"/>
    </row>
    <row r="568" spans="1:25" x14ac:dyDescent="0.25">
      <c r="A568" s="85"/>
      <c r="B568" s="89"/>
      <c r="C568" s="86"/>
      <c r="D568" s="87"/>
      <c r="E568" s="94"/>
      <c r="F568" s="85"/>
      <c r="G568" s="90"/>
      <c r="H568" s="91"/>
      <c r="I568" s="91"/>
      <c r="J568" s="85"/>
      <c r="K568" s="91"/>
      <c r="L568" s="85"/>
      <c r="M568" s="85"/>
      <c r="N568" s="91"/>
      <c r="O568" s="85"/>
      <c r="P568" s="91"/>
      <c r="Q568" s="85"/>
      <c r="R568" s="85"/>
      <c r="S568" s="85"/>
      <c r="T568" s="88"/>
      <c r="U568" s="85"/>
      <c r="V568" s="85"/>
      <c r="W568" s="88"/>
      <c r="X568" s="85"/>
      <c r="Y568" s="88"/>
    </row>
    <row r="569" spans="1:25" x14ac:dyDescent="0.25">
      <c r="A569" s="85"/>
      <c r="B569" s="89"/>
      <c r="C569" s="86"/>
      <c r="D569" s="87"/>
      <c r="E569" s="94"/>
      <c r="F569" s="85"/>
      <c r="G569" s="90"/>
      <c r="H569" s="91"/>
      <c r="I569" s="91"/>
      <c r="J569" s="85"/>
      <c r="K569" s="91"/>
      <c r="L569" s="85"/>
      <c r="M569" s="85"/>
      <c r="N569" s="91"/>
      <c r="O569" s="85"/>
      <c r="P569" s="91"/>
      <c r="Q569" s="85"/>
      <c r="R569" s="85"/>
      <c r="S569" s="85"/>
      <c r="T569" s="88"/>
      <c r="U569" s="85"/>
      <c r="V569" s="85"/>
      <c r="W569" s="88"/>
      <c r="X569" s="85"/>
      <c r="Y569" s="88"/>
    </row>
    <row r="570" spans="1:25" x14ac:dyDescent="0.25">
      <c r="A570" s="85"/>
      <c r="B570" s="89"/>
      <c r="C570" s="86"/>
      <c r="D570" s="87"/>
      <c r="E570" s="94"/>
      <c r="F570" s="85"/>
      <c r="G570" s="90"/>
      <c r="H570" s="91"/>
      <c r="I570" s="91"/>
      <c r="J570" s="85"/>
      <c r="K570" s="91"/>
      <c r="L570" s="85"/>
      <c r="M570" s="85"/>
      <c r="N570" s="91"/>
      <c r="O570" s="85"/>
      <c r="P570" s="91"/>
      <c r="Q570" s="85"/>
      <c r="R570" s="85"/>
      <c r="S570" s="85"/>
      <c r="T570" s="88"/>
      <c r="U570" s="85"/>
      <c r="V570" s="85"/>
      <c r="W570" s="88"/>
      <c r="X570" s="85"/>
      <c r="Y570" s="88"/>
    </row>
    <row r="571" spans="1:25" x14ac:dyDescent="0.25">
      <c r="A571" s="85"/>
      <c r="B571" s="89"/>
      <c r="C571" s="86"/>
      <c r="D571" s="87"/>
      <c r="E571" s="94"/>
      <c r="F571" s="85"/>
      <c r="G571" s="90"/>
      <c r="H571" s="91"/>
      <c r="I571" s="91"/>
      <c r="J571" s="85"/>
      <c r="K571" s="91"/>
      <c r="L571" s="85"/>
      <c r="M571" s="85"/>
      <c r="N571" s="91"/>
      <c r="O571" s="85"/>
      <c r="P571" s="91"/>
      <c r="Q571" s="85"/>
      <c r="R571" s="85"/>
      <c r="S571" s="85"/>
      <c r="T571" s="88"/>
      <c r="U571" s="85"/>
      <c r="V571" s="85"/>
      <c r="W571" s="88"/>
      <c r="X571" s="85"/>
      <c r="Y571" s="88"/>
    </row>
    <row r="572" spans="1:25" x14ac:dyDescent="0.25">
      <c r="A572" s="85"/>
      <c r="B572" s="89"/>
      <c r="C572" s="86"/>
      <c r="D572" s="87"/>
      <c r="E572" s="94"/>
      <c r="F572" s="85"/>
      <c r="G572" s="90"/>
      <c r="H572" s="91"/>
      <c r="I572" s="91"/>
      <c r="J572" s="85"/>
      <c r="K572" s="91"/>
      <c r="L572" s="85"/>
      <c r="M572" s="85"/>
      <c r="N572" s="91"/>
      <c r="O572" s="85"/>
      <c r="P572" s="91"/>
      <c r="Q572" s="85"/>
      <c r="R572" s="85"/>
      <c r="S572" s="85"/>
      <c r="T572" s="88"/>
      <c r="U572" s="85"/>
      <c r="V572" s="85"/>
      <c r="W572" s="88"/>
      <c r="X572" s="85"/>
      <c r="Y572" s="88"/>
    </row>
    <row r="573" spans="1:25" x14ac:dyDescent="0.25">
      <c r="A573" s="85"/>
      <c r="B573" s="89"/>
      <c r="C573" s="86"/>
      <c r="D573" s="87"/>
      <c r="E573" s="94"/>
      <c r="F573" s="85"/>
      <c r="G573" s="90"/>
      <c r="H573" s="91"/>
      <c r="I573" s="91"/>
      <c r="J573" s="85"/>
      <c r="K573" s="91"/>
      <c r="L573" s="85"/>
      <c r="M573" s="85"/>
      <c r="N573" s="91"/>
      <c r="O573" s="85"/>
      <c r="P573" s="91"/>
      <c r="Q573" s="85"/>
      <c r="R573" s="85"/>
      <c r="S573" s="85"/>
      <c r="T573" s="88"/>
      <c r="U573" s="85"/>
      <c r="V573" s="85"/>
      <c r="W573" s="88"/>
      <c r="X573" s="85"/>
      <c r="Y573" s="88"/>
    </row>
    <row r="574" spans="1:25" x14ac:dyDescent="0.25">
      <c r="A574" s="85"/>
      <c r="B574" s="89"/>
      <c r="C574" s="86"/>
      <c r="D574" s="87"/>
      <c r="E574" s="94"/>
      <c r="F574" s="85"/>
      <c r="G574" s="90"/>
      <c r="H574" s="91"/>
      <c r="I574" s="91"/>
      <c r="J574" s="85"/>
      <c r="K574" s="91"/>
      <c r="L574" s="85"/>
      <c r="M574" s="85"/>
      <c r="N574" s="91"/>
      <c r="O574" s="85"/>
      <c r="P574" s="91"/>
      <c r="Q574" s="85"/>
      <c r="R574" s="85"/>
      <c r="S574" s="85"/>
      <c r="T574" s="88"/>
      <c r="U574" s="85"/>
      <c r="V574" s="85"/>
      <c r="W574" s="88"/>
      <c r="X574" s="85"/>
      <c r="Y574" s="88"/>
    </row>
    <row r="575" spans="1:25" x14ac:dyDescent="0.25">
      <c r="A575" s="85"/>
      <c r="B575" s="89"/>
      <c r="C575" s="86"/>
      <c r="D575" s="87"/>
      <c r="E575" s="94"/>
      <c r="F575" s="85"/>
      <c r="G575" s="90"/>
      <c r="H575" s="91"/>
      <c r="I575" s="91"/>
      <c r="J575" s="85"/>
      <c r="K575" s="91"/>
      <c r="L575" s="85"/>
      <c r="M575" s="85"/>
      <c r="N575" s="91"/>
      <c r="O575" s="85"/>
      <c r="P575" s="91"/>
      <c r="Q575" s="85"/>
      <c r="R575" s="85"/>
      <c r="S575" s="85"/>
      <c r="T575" s="88"/>
      <c r="U575" s="85"/>
      <c r="V575" s="85"/>
      <c r="W575" s="88"/>
      <c r="X575" s="85"/>
      <c r="Y575" s="88"/>
    </row>
    <row r="576" spans="1:25" x14ac:dyDescent="0.25">
      <c r="A576" s="85"/>
      <c r="B576" s="89"/>
      <c r="C576" s="86"/>
      <c r="D576" s="87"/>
      <c r="E576" s="94"/>
      <c r="F576" s="85"/>
      <c r="G576" s="90"/>
      <c r="H576" s="91"/>
      <c r="I576" s="91"/>
      <c r="J576" s="85"/>
      <c r="K576" s="91"/>
      <c r="L576" s="85"/>
      <c r="M576" s="85"/>
      <c r="N576" s="91"/>
      <c r="O576" s="85"/>
      <c r="P576" s="91"/>
      <c r="Q576" s="85"/>
      <c r="R576" s="85"/>
      <c r="S576" s="85"/>
      <c r="T576" s="88"/>
      <c r="U576" s="85"/>
      <c r="V576" s="85"/>
      <c r="W576" s="88"/>
      <c r="X576" s="85"/>
      <c r="Y576" s="88"/>
    </row>
    <row r="577" spans="1:25" x14ac:dyDescent="0.25">
      <c r="A577" s="85"/>
      <c r="B577" s="89"/>
      <c r="C577" s="86"/>
      <c r="D577" s="87"/>
      <c r="E577" s="94"/>
      <c r="F577" s="85"/>
      <c r="G577" s="90"/>
      <c r="H577" s="91"/>
      <c r="I577" s="91"/>
      <c r="J577" s="85"/>
      <c r="K577" s="91"/>
      <c r="L577" s="85"/>
      <c r="M577" s="85"/>
      <c r="N577" s="91"/>
      <c r="O577" s="85"/>
      <c r="P577" s="91"/>
      <c r="Q577" s="85"/>
      <c r="R577" s="85"/>
      <c r="S577" s="85"/>
      <c r="T577" s="88"/>
      <c r="U577" s="85"/>
      <c r="V577" s="85"/>
      <c r="W577" s="88"/>
      <c r="X577" s="85"/>
      <c r="Y577" s="88"/>
    </row>
    <row r="578" spans="1:25" x14ac:dyDescent="0.25">
      <c r="A578" s="85"/>
      <c r="B578" s="89"/>
      <c r="C578" s="86"/>
      <c r="D578" s="87"/>
      <c r="E578" s="94"/>
      <c r="F578" s="85"/>
      <c r="G578" s="90"/>
      <c r="H578" s="91"/>
      <c r="I578" s="91"/>
      <c r="J578" s="85"/>
      <c r="K578" s="91"/>
      <c r="L578" s="85"/>
      <c r="M578" s="85"/>
      <c r="N578" s="91"/>
      <c r="O578" s="85"/>
      <c r="P578" s="91"/>
      <c r="Q578" s="85"/>
      <c r="R578" s="85"/>
      <c r="S578" s="85"/>
      <c r="T578" s="88"/>
      <c r="U578" s="85"/>
      <c r="V578" s="85"/>
      <c r="W578" s="88"/>
      <c r="X578" s="85"/>
      <c r="Y578" s="88"/>
    </row>
    <row r="579" spans="1:25" x14ac:dyDescent="0.25">
      <c r="A579" s="85"/>
      <c r="B579" s="89"/>
      <c r="C579" s="86"/>
      <c r="D579" s="87"/>
      <c r="E579" s="94"/>
      <c r="F579" s="85"/>
      <c r="G579" s="90"/>
      <c r="H579" s="91"/>
      <c r="I579" s="91"/>
      <c r="J579" s="85"/>
      <c r="K579" s="91"/>
      <c r="L579" s="85"/>
      <c r="M579" s="85"/>
      <c r="N579" s="91"/>
      <c r="O579" s="85"/>
      <c r="P579" s="91"/>
      <c r="Q579" s="85"/>
      <c r="R579" s="85"/>
      <c r="S579" s="85"/>
      <c r="T579" s="88"/>
      <c r="U579" s="85"/>
      <c r="V579" s="85"/>
      <c r="W579" s="88"/>
      <c r="X579" s="85"/>
      <c r="Y579" s="88"/>
    </row>
    <row r="580" spans="1:25" x14ac:dyDescent="0.25">
      <c r="A580" s="85"/>
      <c r="B580" s="89"/>
      <c r="C580" s="86"/>
      <c r="D580" s="87"/>
      <c r="E580" s="94"/>
      <c r="F580" s="85"/>
      <c r="G580" s="90"/>
      <c r="H580" s="91"/>
      <c r="I580" s="91"/>
      <c r="J580" s="85"/>
      <c r="K580" s="91"/>
      <c r="L580" s="85"/>
      <c r="M580" s="85"/>
      <c r="N580" s="91"/>
      <c r="O580" s="85"/>
      <c r="P580" s="91"/>
      <c r="Q580" s="85"/>
      <c r="R580" s="85"/>
      <c r="S580" s="85"/>
      <c r="T580" s="88"/>
      <c r="U580" s="85"/>
      <c r="V580" s="85"/>
      <c r="W580" s="88"/>
      <c r="X580" s="85"/>
      <c r="Y580" s="88"/>
    </row>
    <row r="581" spans="1:25" x14ac:dyDescent="0.25">
      <c r="A581" s="85"/>
      <c r="B581" s="89"/>
      <c r="C581" s="86"/>
      <c r="D581" s="87"/>
      <c r="E581" s="94"/>
      <c r="F581" s="85"/>
      <c r="G581" s="90"/>
      <c r="H581" s="91"/>
      <c r="I581" s="91"/>
      <c r="J581" s="85"/>
      <c r="K581" s="91"/>
      <c r="L581" s="85"/>
      <c r="M581" s="85"/>
      <c r="N581" s="91"/>
      <c r="O581" s="85"/>
      <c r="P581" s="91"/>
      <c r="Q581" s="85"/>
      <c r="R581" s="85"/>
      <c r="S581" s="85"/>
      <c r="T581" s="88"/>
      <c r="U581" s="85"/>
      <c r="V581" s="85"/>
      <c r="W581" s="88"/>
      <c r="X581" s="85"/>
      <c r="Y581" s="88"/>
    </row>
    <row r="582" spans="1:25" x14ac:dyDescent="0.25">
      <c r="A582" s="85"/>
      <c r="B582" s="89"/>
      <c r="C582" s="86"/>
      <c r="D582" s="87"/>
      <c r="E582" s="94"/>
      <c r="F582" s="85"/>
      <c r="G582" s="90"/>
      <c r="H582" s="91"/>
      <c r="I582" s="91"/>
      <c r="J582" s="85"/>
      <c r="K582" s="91"/>
      <c r="L582" s="85"/>
      <c r="M582" s="85"/>
      <c r="N582" s="91"/>
      <c r="O582" s="85"/>
      <c r="P582" s="91"/>
      <c r="Q582" s="85"/>
      <c r="R582" s="85"/>
      <c r="S582" s="85"/>
      <c r="T582" s="88"/>
      <c r="U582" s="85"/>
      <c r="V582" s="85"/>
      <c r="W582" s="88"/>
      <c r="X582" s="85"/>
      <c r="Y582" s="88"/>
    </row>
    <row r="583" spans="1:25" x14ac:dyDescent="0.25">
      <c r="A583" s="85"/>
      <c r="B583" s="89"/>
      <c r="C583" s="86"/>
      <c r="D583" s="87"/>
      <c r="E583" s="94"/>
      <c r="F583" s="85"/>
      <c r="G583" s="90"/>
      <c r="H583" s="91"/>
      <c r="I583" s="91"/>
      <c r="J583" s="85"/>
      <c r="K583" s="91"/>
      <c r="L583" s="85"/>
      <c r="M583" s="85"/>
      <c r="N583" s="91"/>
      <c r="O583" s="85"/>
      <c r="P583" s="91"/>
      <c r="Q583" s="85"/>
      <c r="R583" s="85"/>
      <c r="S583" s="85"/>
      <c r="T583" s="88"/>
      <c r="U583" s="85"/>
      <c r="V583" s="85"/>
      <c r="W583" s="88"/>
      <c r="X583" s="85"/>
      <c r="Y583" s="88"/>
    </row>
    <row r="584" spans="1:25" x14ac:dyDescent="0.25">
      <c r="A584" s="85"/>
      <c r="B584" s="89"/>
      <c r="C584" s="86"/>
      <c r="D584" s="87"/>
      <c r="E584" s="94"/>
      <c r="F584" s="85"/>
      <c r="G584" s="90"/>
      <c r="H584" s="91"/>
      <c r="I584" s="91"/>
      <c r="J584" s="85"/>
      <c r="K584" s="91"/>
      <c r="L584" s="85"/>
      <c r="M584" s="85"/>
      <c r="N584" s="91"/>
      <c r="O584" s="85"/>
      <c r="P584" s="91"/>
      <c r="Q584" s="85"/>
      <c r="R584" s="85"/>
      <c r="S584" s="85"/>
      <c r="T584" s="88"/>
      <c r="U584" s="85"/>
      <c r="V584" s="85"/>
      <c r="W584" s="88"/>
      <c r="X584" s="85"/>
      <c r="Y584" s="88"/>
    </row>
    <row r="585" spans="1:25" x14ac:dyDescent="0.25">
      <c r="A585" s="85"/>
      <c r="B585" s="89"/>
      <c r="C585" s="86"/>
      <c r="D585" s="87"/>
      <c r="E585" s="94"/>
      <c r="F585" s="85"/>
      <c r="G585" s="90"/>
      <c r="H585" s="91"/>
      <c r="I585" s="91"/>
      <c r="J585" s="85"/>
      <c r="K585" s="91"/>
      <c r="L585" s="85"/>
      <c r="M585" s="85"/>
      <c r="N585" s="91"/>
      <c r="O585" s="85"/>
      <c r="P585" s="91"/>
      <c r="Q585" s="85"/>
      <c r="R585" s="85"/>
      <c r="S585" s="85"/>
      <c r="T585" s="88"/>
      <c r="U585" s="85"/>
      <c r="V585" s="85"/>
      <c r="W585" s="88"/>
      <c r="X585" s="85"/>
      <c r="Y585" s="88"/>
    </row>
    <row r="586" spans="1:25" x14ac:dyDescent="0.25">
      <c r="A586" s="85"/>
      <c r="B586" s="89"/>
      <c r="C586" s="86"/>
      <c r="D586" s="87"/>
      <c r="E586" s="94"/>
      <c r="F586" s="85"/>
      <c r="G586" s="90"/>
      <c r="H586" s="91"/>
      <c r="I586" s="91"/>
      <c r="J586" s="85"/>
      <c r="K586" s="91"/>
      <c r="L586" s="85"/>
      <c r="M586" s="85"/>
      <c r="N586" s="91"/>
      <c r="O586" s="85"/>
      <c r="P586" s="91"/>
      <c r="Q586" s="85"/>
      <c r="R586" s="85"/>
      <c r="S586" s="85"/>
      <c r="T586" s="88"/>
      <c r="U586" s="85"/>
      <c r="V586" s="85"/>
      <c r="W586" s="88"/>
      <c r="X586" s="85"/>
      <c r="Y586" s="88"/>
    </row>
    <row r="587" spans="1:25" x14ac:dyDescent="0.25">
      <c r="A587" s="85"/>
      <c r="B587" s="89"/>
      <c r="C587" s="86"/>
      <c r="D587" s="87"/>
      <c r="E587" s="94"/>
      <c r="F587" s="85"/>
      <c r="G587" s="90"/>
      <c r="H587" s="91"/>
      <c r="I587" s="91"/>
      <c r="J587" s="85"/>
      <c r="K587" s="91"/>
      <c r="L587" s="85"/>
      <c r="M587" s="85"/>
      <c r="N587" s="91"/>
      <c r="O587" s="85"/>
      <c r="P587" s="91"/>
      <c r="Q587" s="85"/>
      <c r="R587" s="85"/>
      <c r="S587" s="85"/>
      <c r="T587" s="88"/>
      <c r="U587" s="85"/>
      <c r="V587" s="85"/>
      <c r="W587" s="88"/>
      <c r="X587" s="85"/>
      <c r="Y587" s="88"/>
    </row>
    <row r="588" spans="1:25" x14ac:dyDescent="0.25">
      <c r="A588" s="85"/>
      <c r="B588" s="89"/>
      <c r="C588" s="86"/>
      <c r="D588" s="87"/>
      <c r="E588" s="94"/>
      <c r="F588" s="85"/>
      <c r="G588" s="90"/>
      <c r="H588" s="91"/>
      <c r="I588" s="91"/>
      <c r="J588" s="85"/>
      <c r="K588" s="91"/>
      <c r="L588" s="85"/>
      <c r="M588" s="85"/>
      <c r="N588" s="91"/>
      <c r="O588" s="85"/>
      <c r="P588" s="91"/>
      <c r="Q588" s="85"/>
      <c r="R588" s="85"/>
      <c r="S588" s="85"/>
      <c r="T588" s="88"/>
      <c r="U588" s="85"/>
      <c r="V588" s="85"/>
      <c r="W588" s="88"/>
      <c r="X588" s="85"/>
      <c r="Y588" s="88"/>
    </row>
    <row r="589" spans="1:25" x14ac:dyDescent="0.25">
      <c r="A589" s="85"/>
      <c r="B589" s="89"/>
      <c r="C589" s="86"/>
      <c r="D589" s="87"/>
      <c r="E589" s="94"/>
      <c r="F589" s="85"/>
      <c r="G589" s="90"/>
      <c r="H589" s="91"/>
      <c r="I589" s="91"/>
      <c r="J589" s="85"/>
      <c r="K589" s="91"/>
      <c r="L589" s="85"/>
      <c r="M589" s="85"/>
      <c r="N589" s="91"/>
      <c r="O589" s="85"/>
      <c r="P589" s="91"/>
      <c r="Q589" s="85"/>
      <c r="R589" s="85"/>
      <c r="S589" s="85"/>
      <c r="T589" s="88"/>
      <c r="U589" s="85"/>
      <c r="V589" s="85"/>
      <c r="W589" s="88"/>
      <c r="X589" s="85"/>
      <c r="Y589" s="88"/>
    </row>
    <row r="590" spans="1:25" x14ac:dyDescent="0.25">
      <c r="A590" s="85"/>
      <c r="B590" s="89"/>
      <c r="C590" s="86"/>
      <c r="D590" s="87"/>
      <c r="E590" s="94"/>
      <c r="F590" s="85"/>
      <c r="G590" s="90"/>
      <c r="H590" s="91"/>
      <c r="I590" s="91"/>
      <c r="J590" s="85"/>
      <c r="K590" s="91"/>
      <c r="L590" s="85"/>
      <c r="M590" s="85"/>
      <c r="N590" s="91"/>
      <c r="O590" s="85"/>
      <c r="P590" s="91"/>
      <c r="Q590" s="85"/>
      <c r="R590" s="85"/>
      <c r="S590" s="85"/>
      <c r="T590" s="88"/>
      <c r="U590" s="85"/>
      <c r="V590" s="85"/>
      <c r="W590" s="88"/>
      <c r="X590" s="85"/>
      <c r="Y590" s="88"/>
    </row>
    <row r="591" spans="1:25" x14ac:dyDescent="0.25">
      <c r="A591" s="85"/>
      <c r="B591" s="89"/>
      <c r="C591" s="86"/>
      <c r="D591" s="87"/>
      <c r="E591" s="94"/>
      <c r="F591" s="85"/>
      <c r="G591" s="90"/>
      <c r="H591" s="91"/>
      <c r="I591" s="91"/>
      <c r="J591" s="85"/>
      <c r="K591" s="91"/>
      <c r="L591" s="85"/>
      <c r="M591" s="85"/>
      <c r="N591" s="91"/>
      <c r="O591" s="85"/>
      <c r="P591" s="91"/>
      <c r="Q591" s="85"/>
      <c r="R591" s="85"/>
      <c r="S591" s="85"/>
      <c r="T591" s="88"/>
      <c r="U591" s="85"/>
      <c r="V591" s="85"/>
      <c r="W591" s="88"/>
      <c r="X591" s="85"/>
      <c r="Y591" s="88"/>
    </row>
    <row r="592" spans="1:25" x14ac:dyDescent="0.25">
      <c r="A592" s="85"/>
      <c r="B592" s="89"/>
      <c r="C592" s="86"/>
      <c r="D592" s="87"/>
      <c r="E592" s="94"/>
      <c r="F592" s="85"/>
      <c r="G592" s="90"/>
      <c r="H592" s="91"/>
      <c r="I592" s="91"/>
      <c r="J592" s="85"/>
      <c r="K592" s="91"/>
      <c r="L592" s="85"/>
      <c r="M592" s="85"/>
      <c r="N592" s="91"/>
      <c r="O592" s="85"/>
      <c r="P592" s="91"/>
      <c r="Q592" s="85"/>
      <c r="R592" s="85"/>
      <c r="S592" s="85"/>
      <c r="T592" s="88"/>
      <c r="U592" s="85"/>
      <c r="V592" s="85"/>
      <c r="W592" s="88"/>
      <c r="X592" s="85"/>
      <c r="Y592" s="88"/>
    </row>
    <row r="593" spans="1:25" x14ac:dyDescent="0.25">
      <c r="A593" s="85"/>
      <c r="B593" s="89"/>
      <c r="C593" s="86"/>
      <c r="D593" s="87"/>
      <c r="E593" s="94"/>
      <c r="F593" s="85"/>
      <c r="G593" s="90"/>
      <c r="H593" s="91"/>
      <c r="I593" s="91"/>
      <c r="J593" s="85"/>
      <c r="K593" s="91"/>
      <c r="L593" s="85"/>
      <c r="M593" s="85"/>
      <c r="N593" s="91"/>
      <c r="O593" s="85"/>
      <c r="P593" s="91"/>
      <c r="Q593" s="85"/>
      <c r="R593" s="85"/>
      <c r="S593" s="85"/>
      <c r="T593" s="88"/>
      <c r="U593" s="85"/>
      <c r="V593" s="85"/>
      <c r="W593" s="88"/>
      <c r="X593" s="85"/>
      <c r="Y593" s="88"/>
    </row>
    <row r="594" spans="1:25" x14ac:dyDescent="0.25">
      <c r="A594" s="85"/>
      <c r="B594" s="89"/>
      <c r="C594" s="86"/>
      <c r="D594" s="87"/>
      <c r="E594" s="94"/>
      <c r="F594" s="85"/>
      <c r="G594" s="90"/>
      <c r="H594" s="91"/>
      <c r="I594" s="91"/>
      <c r="J594" s="85"/>
      <c r="K594" s="91"/>
      <c r="L594" s="85"/>
      <c r="M594" s="85"/>
      <c r="N594" s="91"/>
      <c r="O594" s="85"/>
      <c r="P594" s="91"/>
      <c r="Q594" s="85"/>
      <c r="R594" s="85"/>
      <c r="S594" s="85"/>
      <c r="T594" s="88"/>
      <c r="U594" s="85"/>
      <c r="V594" s="85"/>
      <c r="W594" s="88"/>
      <c r="X594" s="85"/>
      <c r="Y594" s="88"/>
    </row>
    <row r="595" spans="1:25" x14ac:dyDescent="0.25">
      <c r="A595" s="85"/>
      <c r="B595" s="89"/>
      <c r="C595" s="86"/>
      <c r="D595" s="87"/>
      <c r="E595" s="94"/>
      <c r="F595" s="85"/>
      <c r="G595" s="90"/>
      <c r="H595" s="91"/>
      <c r="I595" s="91"/>
      <c r="J595" s="85"/>
      <c r="K595" s="91"/>
      <c r="L595" s="85"/>
      <c r="M595" s="85"/>
      <c r="N595" s="91"/>
      <c r="O595" s="85"/>
      <c r="P595" s="91"/>
      <c r="Q595" s="85"/>
      <c r="R595" s="85"/>
      <c r="S595" s="85"/>
      <c r="T595" s="88"/>
      <c r="U595" s="85"/>
      <c r="V595" s="85"/>
      <c r="W595" s="88"/>
      <c r="X595" s="85"/>
      <c r="Y595" s="88"/>
    </row>
    <row r="596" spans="1:25" x14ac:dyDescent="0.25">
      <c r="A596" s="85"/>
      <c r="B596" s="89"/>
      <c r="C596" s="86"/>
      <c r="D596" s="87"/>
      <c r="E596" s="94"/>
      <c r="F596" s="85"/>
      <c r="G596" s="90"/>
      <c r="H596" s="91"/>
      <c r="I596" s="91"/>
      <c r="J596" s="85"/>
      <c r="K596" s="91"/>
      <c r="L596" s="85"/>
      <c r="M596" s="85"/>
      <c r="N596" s="91"/>
      <c r="O596" s="85"/>
      <c r="P596" s="91"/>
      <c r="Q596" s="85"/>
      <c r="R596" s="85"/>
      <c r="S596" s="85"/>
      <c r="T596" s="88"/>
      <c r="U596" s="85"/>
      <c r="V596" s="85"/>
      <c r="W596" s="88"/>
      <c r="X596" s="85"/>
      <c r="Y596" s="88"/>
    </row>
    <row r="597" spans="1:25" x14ac:dyDescent="0.25">
      <c r="A597" s="85"/>
      <c r="B597" s="89"/>
      <c r="C597" s="86"/>
      <c r="D597" s="87"/>
      <c r="E597" s="94"/>
      <c r="F597" s="85"/>
      <c r="G597" s="90"/>
      <c r="H597" s="91"/>
      <c r="I597" s="91"/>
      <c r="J597" s="85"/>
      <c r="K597" s="91"/>
      <c r="L597" s="85"/>
      <c r="M597" s="85"/>
      <c r="N597" s="91"/>
      <c r="O597" s="85"/>
      <c r="P597" s="91"/>
      <c r="Q597" s="85"/>
      <c r="R597" s="85"/>
      <c r="S597" s="85"/>
      <c r="T597" s="88"/>
      <c r="U597" s="85"/>
      <c r="V597" s="85"/>
      <c r="W597" s="88"/>
      <c r="X597" s="85"/>
      <c r="Y597" s="88"/>
    </row>
    <row r="598" spans="1:25" x14ac:dyDescent="0.25">
      <c r="A598" s="85"/>
      <c r="B598" s="89"/>
      <c r="C598" s="86"/>
      <c r="D598" s="87"/>
      <c r="E598" s="94"/>
      <c r="F598" s="85"/>
      <c r="G598" s="90"/>
      <c r="H598" s="91"/>
      <c r="I598" s="91"/>
      <c r="J598" s="85"/>
      <c r="K598" s="91"/>
      <c r="L598" s="85"/>
      <c r="M598" s="85"/>
      <c r="N598" s="91"/>
      <c r="O598" s="85"/>
      <c r="P598" s="91"/>
      <c r="Q598" s="85"/>
      <c r="R598" s="85"/>
      <c r="S598" s="85"/>
      <c r="T598" s="88"/>
      <c r="U598" s="85"/>
      <c r="V598" s="85"/>
      <c r="W598" s="88"/>
      <c r="X598" s="85"/>
      <c r="Y598" s="88"/>
    </row>
    <row r="599" spans="1:25" x14ac:dyDescent="0.25">
      <c r="A599" s="85"/>
      <c r="B599" s="89"/>
      <c r="C599" s="86"/>
      <c r="D599" s="87"/>
      <c r="E599" s="94"/>
      <c r="F599" s="85"/>
      <c r="G599" s="90"/>
      <c r="H599" s="91"/>
      <c r="I599" s="91"/>
      <c r="J599" s="85"/>
      <c r="K599" s="91"/>
      <c r="L599" s="85"/>
      <c r="M599" s="85"/>
      <c r="N599" s="91"/>
      <c r="O599" s="85"/>
      <c r="P599" s="91"/>
      <c r="Q599" s="85"/>
      <c r="R599" s="85"/>
      <c r="S599" s="85"/>
      <c r="T599" s="88"/>
      <c r="U599" s="85"/>
      <c r="V599" s="85"/>
      <c r="W599" s="88"/>
      <c r="X599" s="85"/>
      <c r="Y599" s="88"/>
    </row>
    <row r="600" spans="1:25" x14ac:dyDescent="0.25">
      <c r="A600" s="85"/>
      <c r="B600" s="89"/>
      <c r="C600" s="86"/>
      <c r="D600" s="87"/>
      <c r="E600" s="94"/>
      <c r="F600" s="85"/>
      <c r="G600" s="90"/>
      <c r="H600" s="91"/>
      <c r="I600" s="91"/>
      <c r="J600" s="85"/>
      <c r="K600" s="91"/>
      <c r="L600" s="85"/>
      <c r="M600" s="85"/>
      <c r="N600" s="91"/>
      <c r="O600" s="85"/>
      <c r="P600" s="91"/>
      <c r="Q600" s="85"/>
      <c r="R600" s="85"/>
      <c r="S600" s="85"/>
      <c r="T600" s="88"/>
      <c r="U600" s="85"/>
      <c r="V600" s="85"/>
      <c r="W600" s="88"/>
      <c r="X600" s="85"/>
      <c r="Y600" s="88"/>
    </row>
    <row r="601" spans="1:25" x14ac:dyDescent="0.25">
      <c r="A601" s="85"/>
      <c r="B601" s="89"/>
      <c r="C601" s="86"/>
      <c r="D601" s="87"/>
      <c r="E601" s="94"/>
      <c r="F601" s="85"/>
      <c r="G601" s="90"/>
      <c r="H601" s="91"/>
      <c r="I601" s="91"/>
      <c r="J601" s="85"/>
      <c r="K601" s="91"/>
      <c r="L601" s="85"/>
      <c r="M601" s="85"/>
      <c r="N601" s="91"/>
      <c r="O601" s="85"/>
      <c r="P601" s="91"/>
      <c r="Q601" s="85"/>
      <c r="R601" s="85"/>
      <c r="S601" s="85"/>
      <c r="T601" s="88"/>
      <c r="U601" s="85"/>
      <c r="V601" s="85"/>
      <c r="W601" s="88"/>
      <c r="X601" s="85"/>
      <c r="Y601" s="88"/>
    </row>
    <row r="602" spans="1:25" x14ac:dyDescent="0.25">
      <c r="A602" s="85"/>
      <c r="B602" s="89"/>
      <c r="C602" s="86"/>
      <c r="D602" s="87"/>
      <c r="E602" s="94"/>
      <c r="F602" s="85"/>
      <c r="G602" s="90"/>
      <c r="H602" s="91"/>
      <c r="I602" s="91"/>
      <c r="J602" s="85"/>
      <c r="K602" s="91"/>
      <c r="L602" s="85"/>
      <c r="M602" s="85"/>
      <c r="N602" s="91"/>
      <c r="O602" s="85"/>
      <c r="P602" s="91"/>
      <c r="Q602" s="85"/>
      <c r="R602" s="85"/>
      <c r="S602" s="85"/>
      <c r="T602" s="88"/>
      <c r="U602" s="85"/>
      <c r="V602" s="85"/>
      <c r="W602" s="88"/>
      <c r="X602" s="85"/>
      <c r="Y602" s="88"/>
    </row>
    <row r="603" spans="1:25" x14ac:dyDescent="0.25">
      <c r="A603" s="85"/>
      <c r="B603" s="89"/>
      <c r="C603" s="86"/>
      <c r="D603" s="87"/>
      <c r="E603" s="94"/>
      <c r="F603" s="85"/>
      <c r="G603" s="90"/>
      <c r="H603" s="91"/>
      <c r="I603" s="91"/>
      <c r="J603" s="85"/>
      <c r="K603" s="91"/>
      <c r="L603" s="85"/>
      <c r="M603" s="85"/>
      <c r="N603" s="91"/>
      <c r="O603" s="85"/>
      <c r="P603" s="91"/>
      <c r="Q603" s="85"/>
      <c r="R603" s="85"/>
      <c r="S603" s="85"/>
      <c r="T603" s="88"/>
      <c r="U603" s="85"/>
      <c r="V603" s="85"/>
      <c r="W603" s="88"/>
      <c r="X603" s="85"/>
      <c r="Y603" s="88"/>
    </row>
    <row r="604" spans="1:25" x14ac:dyDescent="0.25">
      <c r="A604" s="85"/>
      <c r="B604" s="89"/>
      <c r="C604" s="86"/>
      <c r="D604" s="87"/>
      <c r="E604" s="94"/>
      <c r="F604" s="85"/>
      <c r="G604" s="90"/>
      <c r="H604" s="91"/>
      <c r="I604" s="91"/>
      <c r="J604" s="85"/>
      <c r="K604" s="91"/>
      <c r="L604" s="85"/>
      <c r="M604" s="85"/>
      <c r="N604" s="91"/>
      <c r="O604" s="85"/>
      <c r="P604" s="91"/>
      <c r="Q604" s="85"/>
      <c r="R604" s="85"/>
      <c r="S604" s="85"/>
      <c r="T604" s="88"/>
      <c r="U604" s="85"/>
      <c r="V604" s="85"/>
      <c r="W604" s="88"/>
      <c r="X604" s="85"/>
      <c r="Y604" s="88"/>
    </row>
    <row r="605" spans="1:25" x14ac:dyDescent="0.25">
      <c r="A605" s="85"/>
      <c r="B605" s="89"/>
      <c r="C605" s="86"/>
      <c r="D605" s="87"/>
      <c r="E605" s="94"/>
      <c r="F605" s="85"/>
      <c r="G605" s="90"/>
      <c r="H605" s="91"/>
      <c r="I605" s="91"/>
      <c r="J605" s="85"/>
      <c r="K605" s="91"/>
      <c r="L605" s="85"/>
      <c r="M605" s="85"/>
      <c r="N605" s="91"/>
      <c r="O605" s="85"/>
      <c r="P605" s="91"/>
      <c r="Q605" s="85"/>
      <c r="R605" s="85"/>
      <c r="S605" s="85"/>
      <c r="T605" s="88"/>
      <c r="U605" s="85"/>
      <c r="V605" s="85"/>
      <c r="W605" s="88"/>
      <c r="X605" s="85"/>
      <c r="Y605" s="88"/>
    </row>
    <row r="606" spans="1:25" x14ac:dyDescent="0.25">
      <c r="A606" s="85"/>
      <c r="B606" s="89"/>
      <c r="C606" s="86"/>
      <c r="D606" s="87"/>
      <c r="E606" s="94"/>
      <c r="F606" s="85"/>
      <c r="G606" s="90"/>
      <c r="H606" s="91"/>
      <c r="I606" s="91"/>
      <c r="J606" s="85"/>
      <c r="K606" s="91"/>
      <c r="L606" s="85"/>
      <c r="M606" s="85"/>
      <c r="N606" s="91"/>
      <c r="O606" s="85"/>
      <c r="P606" s="91"/>
      <c r="Q606" s="85"/>
      <c r="R606" s="85"/>
      <c r="S606" s="85"/>
      <c r="T606" s="88"/>
      <c r="U606" s="85"/>
      <c r="V606" s="85"/>
      <c r="W606" s="88"/>
      <c r="X606" s="85"/>
      <c r="Y606" s="88"/>
    </row>
    <row r="607" spans="1:25" x14ac:dyDescent="0.25">
      <c r="A607" s="85"/>
      <c r="B607" s="89"/>
      <c r="C607" s="86"/>
      <c r="D607" s="87"/>
      <c r="E607" s="94"/>
      <c r="F607" s="85"/>
      <c r="G607" s="90"/>
      <c r="H607" s="91"/>
      <c r="I607" s="91"/>
      <c r="J607" s="85"/>
      <c r="K607" s="91"/>
      <c r="L607" s="85"/>
      <c r="M607" s="85"/>
      <c r="N607" s="91"/>
      <c r="O607" s="85"/>
      <c r="P607" s="91"/>
      <c r="Q607" s="85"/>
      <c r="R607" s="85"/>
      <c r="S607" s="85"/>
      <c r="T607" s="88"/>
      <c r="U607" s="85"/>
      <c r="V607" s="85"/>
      <c r="W607" s="88"/>
      <c r="X607" s="85"/>
      <c r="Y607" s="88"/>
    </row>
    <row r="608" spans="1:25" x14ac:dyDescent="0.25">
      <c r="A608" s="85"/>
      <c r="B608" s="89"/>
      <c r="C608" s="86"/>
      <c r="D608" s="87"/>
      <c r="E608" s="94"/>
      <c r="F608" s="85"/>
      <c r="G608" s="90"/>
      <c r="H608" s="91"/>
      <c r="I608" s="91"/>
      <c r="J608" s="85"/>
      <c r="K608" s="91"/>
      <c r="L608" s="85"/>
      <c r="M608" s="85"/>
      <c r="N608" s="91"/>
      <c r="O608" s="85"/>
      <c r="P608" s="91"/>
      <c r="Q608" s="85"/>
      <c r="R608" s="85"/>
      <c r="S608" s="85"/>
      <c r="T608" s="88"/>
      <c r="U608" s="85"/>
      <c r="V608" s="85"/>
      <c r="W608" s="88"/>
      <c r="X608" s="85"/>
      <c r="Y608" s="88"/>
    </row>
    <row r="609" spans="1:25" x14ac:dyDescent="0.25">
      <c r="A609" s="85"/>
      <c r="B609" s="89"/>
      <c r="C609" s="86"/>
      <c r="D609" s="87"/>
      <c r="E609" s="94"/>
      <c r="F609" s="85"/>
      <c r="G609" s="90"/>
      <c r="H609" s="91"/>
      <c r="I609" s="91"/>
      <c r="J609" s="85"/>
      <c r="K609" s="91"/>
      <c r="L609" s="85"/>
      <c r="M609" s="85"/>
      <c r="N609" s="91"/>
      <c r="O609" s="85"/>
      <c r="P609" s="91"/>
      <c r="Q609" s="85"/>
      <c r="R609" s="85"/>
      <c r="S609" s="85"/>
      <c r="T609" s="88"/>
      <c r="U609" s="85"/>
      <c r="V609" s="85"/>
      <c r="W609" s="88"/>
      <c r="X609" s="85"/>
      <c r="Y609" s="88"/>
    </row>
    <row r="610" spans="1:25" x14ac:dyDescent="0.25">
      <c r="A610" s="85"/>
      <c r="B610" s="89"/>
      <c r="C610" s="86"/>
      <c r="D610" s="87"/>
      <c r="E610" s="94"/>
      <c r="F610" s="85"/>
      <c r="G610" s="90"/>
      <c r="H610" s="91"/>
      <c r="I610" s="91"/>
      <c r="J610" s="85"/>
      <c r="K610" s="91"/>
      <c r="L610" s="85"/>
      <c r="M610" s="85"/>
      <c r="N610" s="91"/>
      <c r="O610" s="85"/>
      <c r="P610" s="91"/>
      <c r="Q610" s="85"/>
      <c r="R610" s="85"/>
      <c r="S610" s="85"/>
      <c r="T610" s="88"/>
      <c r="U610" s="85"/>
      <c r="V610" s="85"/>
      <c r="W610" s="88"/>
      <c r="X610" s="85"/>
      <c r="Y610" s="88"/>
    </row>
    <row r="611" spans="1:25" x14ac:dyDescent="0.25">
      <c r="A611" s="85"/>
      <c r="B611" s="89"/>
      <c r="C611" s="86"/>
      <c r="D611" s="87"/>
      <c r="E611" s="94"/>
      <c r="F611" s="85"/>
      <c r="G611" s="90"/>
      <c r="H611" s="91"/>
      <c r="I611" s="91"/>
      <c r="J611" s="85"/>
      <c r="K611" s="91"/>
      <c r="L611" s="85"/>
      <c r="M611" s="85"/>
      <c r="N611" s="91"/>
      <c r="O611" s="85"/>
      <c r="P611" s="91"/>
      <c r="Q611" s="85"/>
      <c r="R611" s="85"/>
      <c r="S611" s="85"/>
      <c r="T611" s="88"/>
      <c r="U611" s="85"/>
      <c r="V611" s="85"/>
      <c r="W611" s="88"/>
      <c r="X611" s="85"/>
      <c r="Y611" s="88"/>
    </row>
    <row r="612" spans="1:25" x14ac:dyDescent="0.25">
      <c r="A612" s="85"/>
      <c r="B612" s="89"/>
      <c r="C612" s="86"/>
      <c r="D612" s="87"/>
      <c r="E612" s="94"/>
      <c r="F612" s="85"/>
      <c r="G612" s="90"/>
      <c r="H612" s="91"/>
      <c r="I612" s="91"/>
      <c r="J612" s="85"/>
      <c r="K612" s="91"/>
      <c r="L612" s="85"/>
      <c r="M612" s="85"/>
      <c r="N612" s="91"/>
      <c r="O612" s="85"/>
      <c r="P612" s="91"/>
      <c r="Q612" s="85"/>
      <c r="R612" s="85"/>
      <c r="S612" s="85"/>
      <c r="T612" s="88"/>
      <c r="U612" s="85"/>
      <c r="V612" s="85"/>
      <c r="W612" s="88"/>
      <c r="X612" s="85"/>
      <c r="Y612" s="88"/>
    </row>
    <row r="613" spans="1:25" x14ac:dyDescent="0.25">
      <c r="A613" s="85"/>
      <c r="B613" s="89"/>
      <c r="C613" s="86"/>
      <c r="D613" s="87"/>
      <c r="E613" s="94"/>
      <c r="F613" s="85"/>
      <c r="G613" s="90"/>
      <c r="H613" s="91"/>
      <c r="I613" s="91"/>
      <c r="J613" s="85"/>
      <c r="K613" s="91"/>
      <c r="L613" s="85"/>
      <c r="M613" s="85"/>
      <c r="N613" s="91"/>
      <c r="O613" s="85"/>
      <c r="P613" s="91"/>
      <c r="Q613" s="85"/>
      <c r="R613" s="85"/>
      <c r="S613" s="85"/>
      <c r="T613" s="88"/>
      <c r="U613" s="85"/>
      <c r="V613" s="85"/>
      <c r="W613" s="88"/>
      <c r="X613" s="85"/>
      <c r="Y613" s="88"/>
    </row>
    <row r="614" spans="1:25" x14ac:dyDescent="0.25">
      <c r="A614" s="85"/>
      <c r="B614" s="89"/>
      <c r="C614" s="86"/>
      <c r="D614" s="87"/>
      <c r="E614" s="94"/>
      <c r="F614" s="85"/>
      <c r="G614" s="90"/>
      <c r="H614" s="91"/>
      <c r="I614" s="91"/>
      <c r="J614" s="85"/>
      <c r="K614" s="91"/>
      <c r="L614" s="85"/>
      <c r="M614" s="85"/>
      <c r="N614" s="91"/>
      <c r="O614" s="85"/>
      <c r="P614" s="91"/>
      <c r="Q614" s="85"/>
      <c r="R614" s="85"/>
      <c r="S614" s="85"/>
      <c r="T614" s="88"/>
      <c r="U614" s="85"/>
      <c r="V614" s="85"/>
      <c r="W614" s="88"/>
      <c r="X614" s="85"/>
      <c r="Y614" s="88"/>
    </row>
    <row r="615" spans="1:25" x14ac:dyDescent="0.25">
      <c r="A615" s="85"/>
      <c r="B615" s="89"/>
      <c r="C615" s="86"/>
      <c r="D615" s="87"/>
      <c r="E615" s="94"/>
      <c r="F615" s="85"/>
      <c r="G615" s="90"/>
      <c r="H615" s="91"/>
      <c r="I615" s="91"/>
      <c r="J615" s="85"/>
      <c r="K615" s="91"/>
      <c r="L615" s="85"/>
      <c r="M615" s="85"/>
      <c r="N615" s="91"/>
      <c r="O615" s="85"/>
      <c r="P615" s="91"/>
      <c r="Q615" s="85"/>
      <c r="R615" s="85"/>
      <c r="S615" s="85"/>
      <c r="T615" s="88"/>
      <c r="U615" s="85"/>
      <c r="V615" s="85"/>
      <c r="W615" s="88"/>
      <c r="X615" s="85"/>
      <c r="Y615" s="88"/>
    </row>
    <row r="616" spans="1:25" x14ac:dyDescent="0.25">
      <c r="A616" s="85"/>
      <c r="B616" s="89"/>
      <c r="C616" s="86"/>
      <c r="D616" s="87"/>
      <c r="E616" s="94"/>
      <c r="F616" s="85"/>
      <c r="G616" s="90"/>
      <c r="H616" s="91"/>
      <c r="I616" s="91"/>
      <c r="J616" s="85"/>
      <c r="K616" s="91"/>
      <c r="L616" s="85"/>
      <c r="M616" s="85"/>
      <c r="N616" s="91"/>
      <c r="O616" s="85"/>
      <c r="P616" s="91"/>
      <c r="Q616" s="85"/>
      <c r="R616" s="85"/>
      <c r="S616" s="85"/>
      <c r="T616" s="88"/>
      <c r="U616" s="85"/>
      <c r="V616" s="85"/>
      <c r="W616" s="88"/>
      <c r="X616" s="85"/>
      <c r="Y616" s="88"/>
    </row>
    <row r="617" spans="1:25" x14ac:dyDescent="0.25">
      <c r="A617" s="85"/>
      <c r="B617" s="89"/>
      <c r="C617" s="86"/>
      <c r="D617" s="87"/>
      <c r="E617" s="94"/>
      <c r="F617" s="85"/>
      <c r="G617" s="90"/>
      <c r="H617" s="91"/>
      <c r="I617" s="91"/>
      <c r="J617" s="85"/>
      <c r="K617" s="91"/>
      <c r="L617" s="85"/>
      <c r="M617" s="85"/>
      <c r="N617" s="91"/>
      <c r="O617" s="85"/>
      <c r="P617" s="91"/>
      <c r="Q617" s="85"/>
      <c r="R617" s="85"/>
      <c r="S617" s="85"/>
      <c r="T617" s="88"/>
      <c r="U617" s="85"/>
      <c r="V617" s="85"/>
      <c r="W617" s="88"/>
      <c r="X617" s="85"/>
      <c r="Y617" s="88"/>
    </row>
    <row r="618" spans="1:25" x14ac:dyDescent="0.25">
      <c r="A618" s="85"/>
      <c r="B618" s="89"/>
      <c r="C618" s="86"/>
      <c r="D618" s="87"/>
      <c r="E618" s="94"/>
      <c r="F618" s="85"/>
      <c r="G618" s="90"/>
      <c r="H618" s="91"/>
      <c r="I618" s="91"/>
      <c r="J618" s="85"/>
      <c r="K618" s="91"/>
      <c r="L618" s="85"/>
      <c r="M618" s="85"/>
      <c r="N618" s="91"/>
      <c r="O618" s="85"/>
      <c r="P618" s="91"/>
      <c r="Q618" s="85"/>
      <c r="R618" s="85"/>
      <c r="S618" s="85"/>
      <c r="T618" s="88"/>
      <c r="U618" s="85"/>
      <c r="V618" s="85"/>
      <c r="W618" s="88"/>
      <c r="X618" s="85"/>
      <c r="Y618" s="88"/>
    </row>
    <row r="619" spans="1:25" x14ac:dyDescent="0.25">
      <c r="A619" s="85"/>
      <c r="B619" s="89"/>
      <c r="C619" s="86"/>
      <c r="D619" s="87"/>
      <c r="E619" s="94"/>
      <c r="F619" s="85"/>
      <c r="G619" s="90"/>
      <c r="H619" s="91"/>
      <c r="I619" s="91"/>
      <c r="J619" s="85"/>
      <c r="K619" s="91"/>
      <c r="L619" s="85"/>
      <c r="M619" s="85"/>
      <c r="N619" s="91"/>
      <c r="O619" s="85"/>
      <c r="P619" s="91"/>
      <c r="Q619" s="85"/>
      <c r="R619" s="85"/>
      <c r="S619" s="85"/>
      <c r="T619" s="88"/>
      <c r="U619" s="85"/>
      <c r="V619" s="85"/>
      <c r="W619" s="88"/>
      <c r="X619" s="85"/>
      <c r="Y619" s="88"/>
    </row>
    <row r="620" spans="1:25" x14ac:dyDescent="0.25">
      <c r="A620" s="85"/>
      <c r="B620" s="89"/>
      <c r="C620" s="86"/>
      <c r="D620" s="87"/>
      <c r="E620" s="94"/>
      <c r="F620" s="85"/>
      <c r="G620" s="90"/>
      <c r="H620" s="91"/>
      <c r="I620" s="91"/>
      <c r="J620" s="85"/>
      <c r="K620" s="91"/>
      <c r="L620" s="85"/>
      <c r="M620" s="85"/>
      <c r="N620" s="91"/>
      <c r="O620" s="85"/>
      <c r="P620" s="91"/>
      <c r="Q620" s="85"/>
      <c r="R620" s="85"/>
      <c r="S620" s="85"/>
      <c r="T620" s="88"/>
      <c r="U620" s="85"/>
      <c r="V620" s="85"/>
      <c r="W620" s="88"/>
      <c r="X620" s="85"/>
      <c r="Y620" s="88"/>
    </row>
    <row r="621" spans="1:25" x14ac:dyDescent="0.25">
      <c r="A621" s="85"/>
      <c r="B621" s="89"/>
      <c r="C621" s="86"/>
      <c r="D621" s="87"/>
      <c r="E621" s="94"/>
      <c r="F621" s="85"/>
      <c r="G621" s="90"/>
      <c r="H621" s="91"/>
      <c r="I621" s="91"/>
      <c r="J621" s="85"/>
      <c r="K621" s="91"/>
      <c r="L621" s="85"/>
      <c r="M621" s="85"/>
      <c r="N621" s="91"/>
      <c r="O621" s="85"/>
      <c r="P621" s="91"/>
      <c r="Q621" s="85"/>
      <c r="R621" s="85"/>
      <c r="S621" s="85"/>
      <c r="T621" s="88"/>
      <c r="U621" s="85"/>
      <c r="V621" s="85"/>
      <c r="W621" s="88"/>
      <c r="X621" s="85"/>
      <c r="Y621" s="88"/>
    </row>
    <row r="622" spans="1:25" x14ac:dyDescent="0.25">
      <c r="A622" s="85"/>
      <c r="B622" s="89"/>
      <c r="C622" s="86"/>
      <c r="D622" s="87"/>
      <c r="E622" s="94"/>
      <c r="F622" s="85"/>
      <c r="G622" s="90"/>
      <c r="H622" s="91"/>
      <c r="I622" s="91"/>
      <c r="J622" s="85"/>
      <c r="K622" s="91"/>
      <c r="L622" s="85"/>
      <c r="M622" s="85"/>
      <c r="N622" s="91"/>
      <c r="O622" s="85"/>
      <c r="P622" s="91"/>
      <c r="Q622" s="85"/>
      <c r="R622" s="85"/>
      <c r="S622" s="85"/>
      <c r="T622" s="88"/>
      <c r="U622" s="85"/>
      <c r="V622" s="85"/>
      <c r="W622" s="88"/>
      <c r="X622" s="85"/>
      <c r="Y622" s="88"/>
    </row>
    <row r="623" spans="1:25" x14ac:dyDescent="0.25">
      <c r="A623" s="85"/>
      <c r="B623" s="89"/>
      <c r="C623" s="86"/>
      <c r="D623" s="87"/>
      <c r="E623" s="94"/>
      <c r="F623" s="85"/>
      <c r="G623" s="90"/>
      <c r="H623" s="91"/>
      <c r="I623" s="91"/>
      <c r="J623" s="85"/>
      <c r="K623" s="91"/>
      <c r="L623" s="85"/>
      <c r="M623" s="85"/>
      <c r="N623" s="91"/>
      <c r="O623" s="85"/>
      <c r="P623" s="91"/>
      <c r="Q623" s="85"/>
      <c r="R623" s="85"/>
      <c r="S623" s="85"/>
      <c r="T623" s="88"/>
      <c r="U623" s="85"/>
      <c r="V623" s="85"/>
      <c r="W623" s="88"/>
      <c r="X623" s="85"/>
      <c r="Y623" s="88"/>
    </row>
    <row r="624" spans="1:25" x14ac:dyDescent="0.25">
      <c r="A624" s="85"/>
      <c r="B624" s="89"/>
      <c r="C624" s="86"/>
      <c r="D624" s="87"/>
      <c r="E624" s="94"/>
      <c r="F624" s="85"/>
      <c r="G624" s="90"/>
      <c r="H624" s="91"/>
      <c r="I624" s="91"/>
      <c r="J624" s="85"/>
      <c r="K624" s="91"/>
      <c r="L624" s="85"/>
      <c r="M624" s="85"/>
      <c r="N624" s="91"/>
      <c r="O624" s="85"/>
      <c r="P624" s="91"/>
      <c r="Q624" s="85"/>
      <c r="R624" s="85"/>
      <c r="S624" s="85"/>
      <c r="T624" s="88"/>
      <c r="U624" s="85"/>
      <c r="V624" s="85"/>
      <c r="W624" s="88"/>
      <c r="X624" s="85"/>
      <c r="Y624" s="88"/>
    </row>
    <row r="625" spans="1:25" x14ac:dyDescent="0.25">
      <c r="A625" s="85"/>
      <c r="B625" s="89"/>
      <c r="C625" s="86"/>
      <c r="D625" s="87"/>
      <c r="E625" s="94"/>
      <c r="F625" s="85"/>
      <c r="G625" s="90"/>
      <c r="H625" s="91"/>
      <c r="I625" s="91"/>
      <c r="J625" s="85"/>
      <c r="K625" s="91"/>
      <c r="L625" s="85"/>
      <c r="M625" s="85"/>
      <c r="N625" s="91"/>
      <c r="O625" s="85"/>
      <c r="P625" s="91"/>
      <c r="Q625" s="85"/>
      <c r="R625" s="85"/>
      <c r="S625" s="85"/>
      <c r="T625" s="88"/>
      <c r="U625" s="85"/>
      <c r="V625" s="85"/>
      <c r="W625" s="88"/>
      <c r="X625" s="85"/>
      <c r="Y625" s="88"/>
    </row>
    <row r="626" spans="1:25" x14ac:dyDescent="0.25">
      <c r="A626" s="85"/>
      <c r="B626" s="89"/>
      <c r="C626" s="86"/>
      <c r="D626" s="87"/>
      <c r="E626" s="94"/>
      <c r="F626" s="85"/>
      <c r="G626" s="90"/>
      <c r="H626" s="91"/>
      <c r="I626" s="91"/>
      <c r="J626" s="85"/>
      <c r="K626" s="91"/>
      <c r="L626" s="85"/>
      <c r="M626" s="85"/>
      <c r="N626" s="91"/>
      <c r="O626" s="85"/>
      <c r="P626" s="91"/>
      <c r="Q626" s="85"/>
      <c r="R626" s="85"/>
      <c r="S626" s="85"/>
      <c r="T626" s="88"/>
      <c r="U626" s="85"/>
      <c r="V626" s="85"/>
      <c r="W626" s="88"/>
      <c r="X626" s="85"/>
      <c r="Y626" s="88"/>
    </row>
    <row r="627" spans="1:25" x14ac:dyDescent="0.25">
      <c r="A627" s="85"/>
      <c r="B627" s="89"/>
      <c r="C627" s="86"/>
      <c r="D627" s="87"/>
      <c r="E627" s="94"/>
      <c r="F627" s="85"/>
      <c r="G627" s="90"/>
      <c r="H627" s="91"/>
      <c r="I627" s="91"/>
      <c r="J627" s="85"/>
      <c r="K627" s="91"/>
      <c r="L627" s="85"/>
      <c r="M627" s="85"/>
      <c r="N627" s="91"/>
      <c r="O627" s="85"/>
      <c r="P627" s="91"/>
      <c r="Q627" s="85"/>
      <c r="R627" s="85"/>
      <c r="S627" s="85"/>
      <c r="T627" s="88"/>
      <c r="U627" s="85"/>
      <c r="V627" s="85"/>
      <c r="W627" s="88"/>
      <c r="X627" s="85"/>
      <c r="Y627" s="88"/>
    </row>
    <row r="628" spans="1:25" x14ac:dyDescent="0.25">
      <c r="A628" s="85"/>
      <c r="B628" s="89"/>
      <c r="C628" s="86"/>
      <c r="D628" s="87"/>
      <c r="E628" s="94"/>
      <c r="F628" s="85"/>
      <c r="G628" s="90"/>
      <c r="H628" s="91"/>
      <c r="I628" s="91"/>
      <c r="J628" s="85"/>
      <c r="K628" s="91"/>
      <c r="L628" s="85"/>
      <c r="M628" s="85"/>
      <c r="N628" s="91"/>
      <c r="O628" s="85"/>
      <c r="P628" s="91"/>
      <c r="Q628" s="85"/>
      <c r="R628" s="85"/>
      <c r="S628" s="85"/>
      <c r="T628" s="88"/>
      <c r="U628" s="85"/>
      <c r="V628" s="85"/>
      <c r="W628" s="88"/>
      <c r="X628" s="85"/>
      <c r="Y628" s="88"/>
    </row>
    <row r="629" spans="1:25" x14ac:dyDescent="0.25">
      <c r="A629" s="85"/>
      <c r="B629" s="89"/>
      <c r="C629" s="86"/>
      <c r="D629" s="87"/>
      <c r="E629" s="94"/>
      <c r="F629" s="85"/>
      <c r="G629" s="90"/>
      <c r="H629" s="91"/>
      <c r="I629" s="91"/>
      <c r="J629" s="85"/>
      <c r="K629" s="91"/>
      <c r="L629" s="85"/>
      <c r="M629" s="85"/>
      <c r="N629" s="91"/>
      <c r="O629" s="85"/>
      <c r="P629" s="91"/>
      <c r="Q629" s="85"/>
      <c r="R629" s="85"/>
      <c r="S629" s="85"/>
      <c r="T629" s="88"/>
      <c r="U629" s="85"/>
      <c r="V629" s="85"/>
      <c r="W629" s="88"/>
      <c r="X629" s="85"/>
      <c r="Y629" s="88"/>
    </row>
    <row r="630" spans="1:25" x14ac:dyDescent="0.25">
      <c r="A630" s="85"/>
      <c r="B630" s="89"/>
      <c r="C630" s="86"/>
      <c r="D630" s="87"/>
      <c r="E630" s="94"/>
      <c r="F630" s="85"/>
      <c r="G630" s="90"/>
      <c r="H630" s="91"/>
      <c r="I630" s="91"/>
      <c r="J630" s="85"/>
      <c r="K630" s="91"/>
      <c r="L630" s="85"/>
      <c r="M630" s="85"/>
      <c r="N630" s="91"/>
      <c r="O630" s="85"/>
      <c r="P630" s="91"/>
      <c r="Q630" s="85"/>
      <c r="R630" s="85"/>
      <c r="S630" s="85"/>
      <c r="T630" s="88"/>
      <c r="U630" s="85"/>
      <c r="V630" s="85"/>
      <c r="W630" s="88"/>
      <c r="X630" s="85"/>
      <c r="Y630" s="88"/>
    </row>
    <row r="631" spans="1:25" x14ac:dyDescent="0.25">
      <c r="A631" s="85"/>
      <c r="B631" s="89"/>
      <c r="C631" s="86"/>
      <c r="D631" s="87"/>
      <c r="E631" s="94"/>
      <c r="F631" s="85"/>
      <c r="G631" s="90"/>
      <c r="H631" s="91"/>
      <c r="I631" s="91"/>
      <c r="J631" s="85"/>
      <c r="K631" s="91"/>
      <c r="L631" s="85"/>
      <c r="M631" s="85"/>
      <c r="N631" s="91"/>
      <c r="O631" s="85"/>
      <c r="P631" s="91"/>
      <c r="Q631" s="85"/>
      <c r="R631" s="85"/>
      <c r="S631" s="85"/>
      <c r="T631" s="88"/>
      <c r="U631" s="85"/>
      <c r="V631" s="85"/>
      <c r="W631" s="88"/>
      <c r="X631" s="85"/>
      <c r="Y631" s="88"/>
    </row>
    <row r="632" spans="1:25" x14ac:dyDescent="0.25">
      <c r="A632" s="85"/>
      <c r="B632" s="89"/>
      <c r="C632" s="86"/>
      <c r="D632" s="87"/>
      <c r="E632" s="94"/>
      <c r="F632" s="85"/>
      <c r="G632" s="90"/>
      <c r="H632" s="91"/>
      <c r="I632" s="91"/>
      <c r="J632" s="85"/>
      <c r="K632" s="91"/>
      <c r="L632" s="85"/>
      <c r="M632" s="85"/>
      <c r="N632" s="91"/>
      <c r="O632" s="85"/>
      <c r="P632" s="91"/>
      <c r="Q632" s="85"/>
      <c r="R632" s="85"/>
      <c r="S632" s="85"/>
      <c r="T632" s="88"/>
      <c r="U632" s="85"/>
      <c r="V632" s="85"/>
      <c r="W632" s="88"/>
      <c r="X632" s="85"/>
      <c r="Y632" s="88"/>
    </row>
    <row r="633" spans="1:25" x14ac:dyDescent="0.25">
      <c r="A633" s="85"/>
      <c r="B633" s="89"/>
      <c r="C633" s="86"/>
      <c r="D633" s="87"/>
      <c r="E633" s="94"/>
      <c r="F633" s="85"/>
      <c r="G633" s="90"/>
      <c r="H633" s="91"/>
      <c r="I633" s="91"/>
      <c r="J633" s="85"/>
      <c r="K633" s="91"/>
      <c r="L633" s="85"/>
      <c r="M633" s="85"/>
      <c r="N633" s="91"/>
      <c r="O633" s="85"/>
      <c r="P633" s="91"/>
      <c r="Q633" s="85"/>
      <c r="R633" s="85"/>
      <c r="S633" s="85"/>
      <c r="T633" s="88"/>
      <c r="U633" s="85"/>
      <c r="V633" s="85"/>
      <c r="W633" s="88"/>
      <c r="X633" s="85"/>
      <c r="Y633" s="88"/>
    </row>
    <row r="634" spans="1:25" x14ac:dyDescent="0.25">
      <c r="A634" s="85"/>
      <c r="B634" s="89"/>
      <c r="C634" s="86"/>
      <c r="D634" s="87"/>
      <c r="E634" s="94"/>
      <c r="F634" s="85"/>
      <c r="G634" s="90"/>
      <c r="H634" s="91"/>
      <c r="I634" s="91"/>
      <c r="J634" s="85"/>
      <c r="K634" s="91"/>
      <c r="L634" s="85"/>
      <c r="M634" s="85"/>
      <c r="N634" s="91"/>
      <c r="O634" s="85"/>
      <c r="P634" s="91"/>
      <c r="Q634" s="85"/>
      <c r="R634" s="85"/>
      <c r="S634" s="85"/>
      <c r="T634" s="88"/>
      <c r="U634" s="85"/>
      <c r="V634" s="85"/>
      <c r="W634" s="88"/>
      <c r="X634" s="85"/>
      <c r="Y634" s="88"/>
    </row>
    <row r="635" spans="1:25" x14ac:dyDescent="0.25">
      <c r="A635" s="85"/>
      <c r="B635" s="89"/>
      <c r="C635" s="86"/>
      <c r="D635" s="87"/>
      <c r="E635" s="94"/>
      <c r="F635" s="85"/>
      <c r="G635" s="90"/>
      <c r="H635" s="91"/>
      <c r="I635" s="91"/>
      <c r="J635" s="85"/>
      <c r="K635" s="91"/>
      <c r="L635" s="85"/>
      <c r="M635" s="85"/>
      <c r="N635" s="91"/>
      <c r="O635" s="85"/>
      <c r="P635" s="91"/>
      <c r="Q635" s="85"/>
      <c r="R635" s="85"/>
      <c r="S635" s="85"/>
      <c r="T635" s="88"/>
      <c r="U635" s="85"/>
      <c r="V635" s="85"/>
      <c r="W635" s="88"/>
      <c r="X635" s="85"/>
      <c r="Y635" s="88"/>
    </row>
    <row r="636" spans="1:25" x14ac:dyDescent="0.25">
      <c r="A636" s="85"/>
      <c r="B636" s="89"/>
      <c r="C636" s="86"/>
      <c r="D636" s="87"/>
      <c r="E636" s="94"/>
      <c r="F636" s="85"/>
      <c r="G636" s="90"/>
      <c r="H636" s="91"/>
      <c r="I636" s="91"/>
      <c r="J636" s="85"/>
      <c r="K636" s="91"/>
      <c r="L636" s="85"/>
      <c r="M636" s="85"/>
      <c r="N636" s="91"/>
      <c r="O636" s="85"/>
      <c r="P636" s="91"/>
      <c r="Q636" s="85"/>
      <c r="R636" s="85"/>
      <c r="S636" s="85"/>
      <c r="T636" s="88"/>
      <c r="U636" s="85"/>
      <c r="V636" s="85"/>
      <c r="W636" s="88"/>
      <c r="X636" s="85"/>
      <c r="Y636" s="88"/>
    </row>
    <row r="637" spans="1:25" x14ac:dyDescent="0.25">
      <c r="A637" s="85"/>
      <c r="B637" s="89"/>
      <c r="C637" s="86"/>
      <c r="D637" s="87"/>
      <c r="E637" s="94"/>
      <c r="F637" s="85"/>
      <c r="G637" s="90"/>
      <c r="H637" s="91"/>
      <c r="I637" s="91"/>
      <c r="J637" s="85"/>
      <c r="K637" s="91"/>
      <c r="L637" s="85"/>
      <c r="M637" s="85"/>
      <c r="N637" s="91"/>
      <c r="O637" s="85"/>
      <c r="P637" s="91"/>
      <c r="Q637" s="85"/>
      <c r="R637" s="85"/>
      <c r="S637" s="85"/>
      <c r="T637" s="88"/>
      <c r="U637" s="85"/>
      <c r="V637" s="85"/>
      <c r="W637" s="88"/>
      <c r="X637" s="85"/>
      <c r="Y637" s="88"/>
    </row>
    <row r="638" spans="1:25" x14ac:dyDescent="0.25">
      <c r="A638" s="85"/>
      <c r="B638" s="89"/>
      <c r="C638" s="86"/>
      <c r="D638" s="87"/>
      <c r="E638" s="94"/>
      <c r="F638" s="85"/>
      <c r="G638" s="90"/>
      <c r="H638" s="91"/>
      <c r="I638" s="91"/>
      <c r="J638" s="85"/>
      <c r="K638" s="91"/>
      <c r="L638" s="85"/>
      <c r="M638" s="85"/>
      <c r="N638" s="91"/>
      <c r="O638" s="85"/>
      <c r="P638" s="91"/>
      <c r="Q638" s="85"/>
      <c r="R638" s="85"/>
      <c r="S638" s="85"/>
      <c r="T638" s="88"/>
      <c r="U638" s="85"/>
      <c r="V638" s="85"/>
      <c r="W638" s="88"/>
      <c r="X638" s="85"/>
      <c r="Y638" s="88"/>
    </row>
    <row r="639" spans="1:25" x14ac:dyDescent="0.25">
      <c r="A639" s="85"/>
      <c r="B639" s="89"/>
      <c r="C639" s="86"/>
      <c r="D639" s="87"/>
      <c r="E639" s="94"/>
      <c r="F639" s="85"/>
      <c r="G639" s="90"/>
      <c r="H639" s="91"/>
      <c r="I639" s="91"/>
      <c r="J639" s="85"/>
      <c r="K639" s="91"/>
      <c r="L639" s="85"/>
      <c r="M639" s="85"/>
      <c r="N639" s="91"/>
      <c r="O639" s="85"/>
      <c r="P639" s="91"/>
      <c r="Q639" s="85"/>
      <c r="R639" s="85"/>
      <c r="S639" s="85"/>
      <c r="T639" s="88"/>
      <c r="U639" s="85"/>
      <c r="V639" s="85"/>
      <c r="W639" s="88"/>
      <c r="X639" s="85"/>
      <c r="Y639" s="88"/>
    </row>
    <row r="640" spans="1:25" x14ac:dyDescent="0.25">
      <c r="A640" s="85"/>
      <c r="B640" s="89"/>
      <c r="C640" s="86"/>
      <c r="D640" s="87"/>
      <c r="E640" s="94"/>
      <c r="F640" s="85"/>
      <c r="G640" s="90"/>
      <c r="H640" s="91"/>
      <c r="I640" s="91"/>
      <c r="J640" s="85"/>
      <c r="K640" s="91"/>
      <c r="L640" s="85"/>
      <c r="M640" s="85"/>
      <c r="N640" s="91"/>
      <c r="O640" s="85"/>
      <c r="P640" s="91"/>
      <c r="Q640" s="85"/>
      <c r="R640" s="85"/>
      <c r="S640" s="85"/>
      <c r="T640" s="88"/>
      <c r="U640" s="85"/>
      <c r="V640" s="85"/>
      <c r="W640" s="88"/>
      <c r="X640" s="85"/>
      <c r="Y640" s="88"/>
    </row>
    <row r="641" spans="1:25" x14ac:dyDescent="0.25">
      <c r="A641" s="85"/>
      <c r="B641" s="89"/>
      <c r="C641" s="86"/>
      <c r="D641" s="87"/>
      <c r="E641" s="94"/>
      <c r="F641" s="85"/>
      <c r="G641" s="90"/>
      <c r="H641" s="91"/>
      <c r="I641" s="91"/>
      <c r="J641" s="85"/>
      <c r="K641" s="91"/>
      <c r="L641" s="85"/>
      <c r="M641" s="85"/>
      <c r="N641" s="91"/>
      <c r="O641" s="85"/>
      <c r="P641" s="91"/>
      <c r="Q641" s="85"/>
      <c r="R641" s="85"/>
      <c r="S641" s="85"/>
      <c r="T641" s="88"/>
      <c r="U641" s="85"/>
      <c r="V641" s="85"/>
      <c r="W641" s="88"/>
      <c r="X641" s="85"/>
      <c r="Y641" s="88"/>
    </row>
    <row r="642" spans="1:25" x14ac:dyDescent="0.25">
      <c r="A642" s="85"/>
      <c r="B642" s="89"/>
      <c r="C642" s="86"/>
      <c r="D642" s="87"/>
      <c r="E642" s="94"/>
      <c r="F642" s="85"/>
      <c r="G642" s="90"/>
      <c r="H642" s="91"/>
      <c r="I642" s="91"/>
      <c r="J642" s="85"/>
      <c r="K642" s="91"/>
      <c r="L642" s="85"/>
      <c r="M642" s="85"/>
      <c r="N642" s="91"/>
      <c r="O642" s="85"/>
      <c r="P642" s="91"/>
      <c r="Q642" s="85"/>
      <c r="R642" s="85"/>
      <c r="S642" s="85"/>
      <c r="T642" s="88"/>
      <c r="U642" s="85"/>
      <c r="V642" s="85"/>
      <c r="W642" s="88"/>
      <c r="X642" s="85"/>
      <c r="Y642" s="88"/>
    </row>
    <row r="643" spans="1:25" x14ac:dyDescent="0.25">
      <c r="A643" s="85"/>
      <c r="B643" s="89"/>
      <c r="C643" s="86"/>
      <c r="D643" s="87"/>
      <c r="E643" s="94"/>
      <c r="F643" s="85"/>
      <c r="G643" s="90"/>
      <c r="H643" s="91"/>
      <c r="I643" s="91"/>
      <c r="J643" s="85"/>
      <c r="K643" s="91"/>
      <c r="L643" s="85"/>
      <c r="M643" s="85"/>
      <c r="N643" s="91"/>
      <c r="O643" s="85"/>
      <c r="P643" s="91"/>
      <c r="Q643" s="85"/>
      <c r="R643" s="85"/>
      <c r="S643" s="85"/>
      <c r="T643" s="88"/>
      <c r="U643" s="85"/>
      <c r="V643" s="85"/>
      <c r="W643" s="88"/>
      <c r="X643" s="85"/>
      <c r="Y643" s="88"/>
    </row>
    <row r="644" spans="1:25" x14ac:dyDescent="0.25">
      <c r="A644" s="85"/>
      <c r="B644" s="89"/>
      <c r="C644" s="86"/>
      <c r="D644" s="87"/>
      <c r="E644" s="94"/>
      <c r="F644" s="85"/>
      <c r="G644" s="90"/>
      <c r="H644" s="91"/>
      <c r="I644" s="91"/>
      <c r="J644" s="85"/>
      <c r="K644" s="91"/>
      <c r="L644" s="85"/>
      <c r="M644" s="85"/>
      <c r="N644" s="91"/>
      <c r="O644" s="85"/>
      <c r="P644" s="91"/>
      <c r="Q644" s="85"/>
      <c r="R644" s="85"/>
      <c r="S644" s="85"/>
      <c r="T644" s="88"/>
      <c r="U644" s="85"/>
      <c r="V644" s="85"/>
      <c r="W644" s="88"/>
      <c r="X644" s="85"/>
      <c r="Y644" s="88"/>
    </row>
    <row r="645" spans="1:25" x14ac:dyDescent="0.25">
      <c r="A645" s="85"/>
      <c r="B645" s="89"/>
      <c r="C645" s="86"/>
      <c r="D645" s="87"/>
      <c r="E645" s="94"/>
      <c r="F645" s="85"/>
      <c r="G645" s="90"/>
      <c r="H645" s="91"/>
      <c r="I645" s="91"/>
      <c r="J645" s="85"/>
      <c r="K645" s="91"/>
      <c r="L645" s="85"/>
      <c r="M645" s="85"/>
      <c r="N645" s="91"/>
      <c r="O645" s="85"/>
      <c r="P645" s="91"/>
      <c r="Q645" s="85"/>
      <c r="R645" s="85"/>
      <c r="S645" s="85"/>
      <c r="T645" s="88"/>
      <c r="U645" s="85"/>
      <c r="V645" s="85"/>
      <c r="W645" s="88"/>
      <c r="X645" s="85"/>
      <c r="Y645" s="88"/>
    </row>
    <row r="646" spans="1:25" x14ac:dyDescent="0.25">
      <c r="A646" s="85"/>
      <c r="B646" s="89"/>
      <c r="C646" s="86"/>
      <c r="D646" s="87"/>
      <c r="E646" s="94"/>
      <c r="F646" s="85"/>
      <c r="G646" s="90"/>
      <c r="H646" s="91"/>
      <c r="I646" s="91"/>
      <c r="J646" s="85"/>
      <c r="K646" s="91"/>
      <c r="L646" s="85"/>
      <c r="M646" s="85"/>
      <c r="N646" s="91"/>
      <c r="O646" s="85"/>
      <c r="P646" s="91"/>
      <c r="Q646" s="85"/>
      <c r="R646" s="85"/>
      <c r="S646" s="85"/>
      <c r="T646" s="88"/>
      <c r="U646" s="85"/>
      <c r="V646" s="85"/>
      <c r="W646" s="88"/>
      <c r="X646" s="85"/>
      <c r="Y646" s="88"/>
    </row>
    <row r="647" spans="1:25" x14ac:dyDescent="0.25">
      <c r="A647" s="85"/>
      <c r="B647" s="89"/>
      <c r="C647" s="86"/>
      <c r="D647" s="87"/>
      <c r="E647" s="94"/>
      <c r="F647" s="85"/>
      <c r="G647" s="90"/>
      <c r="H647" s="91"/>
      <c r="I647" s="91"/>
      <c r="J647" s="85"/>
      <c r="K647" s="91"/>
      <c r="L647" s="85"/>
      <c r="M647" s="85"/>
      <c r="N647" s="91"/>
      <c r="O647" s="85"/>
      <c r="P647" s="91"/>
      <c r="Q647" s="85"/>
      <c r="R647" s="85"/>
      <c r="S647" s="85"/>
      <c r="T647" s="88"/>
      <c r="U647" s="85"/>
      <c r="V647" s="85"/>
      <c r="W647" s="88"/>
      <c r="X647" s="85"/>
      <c r="Y647" s="88"/>
    </row>
    <row r="648" spans="1:25" x14ac:dyDescent="0.25">
      <c r="A648" s="85"/>
      <c r="B648" s="89"/>
      <c r="C648" s="86"/>
      <c r="D648" s="87"/>
      <c r="E648" s="94"/>
      <c r="F648" s="85"/>
      <c r="G648" s="90"/>
      <c r="H648" s="91"/>
      <c r="I648" s="91"/>
      <c r="J648" s="85"/>
      <c r="K648" s="91"/>
      <c r="L648" s="85"/>
      <c r="M648" s="85"/>
      <c r="N648" s="91"/>
      <c r="O648" s="85"/>
      <c r="P648" s="91"/>
      <c r="Q648" s="85"/>
      <c r="R648" s="85"/>
      <c r="S648" s="85"/>
      <c r="T648" s="88"/>
      <c r="U648" s="85"/>
      <c r="V648" s="85"/>
      <c r="W648" s="88"/>
      <c r="X648" s="85"/>
      <c r="Y648" s="88"/>
    </row>
    <row r="649" spans="1:25" x14ac:dyDescent="0.25">
      <c r="A649" s="85"/>
      <c r="B649" s="89"/>
      <c r="C649" s="86"/>
      <c r="D649" s="87"/>
      <c r="E649" s="94"/>
      <c r="F649" s="85"/>
      <c r="G649" s="90"/>
      <c r="H649" s="91"/>
      <c r="I649" s="91"/>
      <c r="J649" s="85"/>
      <c r="K649" s="91"/>
      <c r="L649" s="85"/>
      <c r="M649" s="85"/>
      <c r="N649" s="91"/>
      <c r="O649" s="85"/>
      <c r="P649" s="91"/>
      <c r="Q649" s="85"/>
      <c r="R649" s="85"/>
      <c r="S649" s="85"/>
      <c r="T649" s="88"/>
      <c r="U649" s="85"/>
      <c r="V649" s="85"/>
      <c r="W649" s="88"/>
      <c r="X649" s="85"/>
      <c r="Y649" s="88"/>
    </row>
    <row r="650" spans="1:25" x14ac:dyDescent="0.25">
      <c r="A650" s="85"/>
      <c r="B650" s="89"/>
      <c r="C650" s="86"/>
      <c r="D650" s="87"/>
      <c r="E650" s="94"/>
      <c r="F650" s="85"/>
      <c r="G650" s="90"/>
      <c r="H650" s="91"/>
      <c r="I650" s="91"/>
      <c r="J650" s="85"/>
      <c r="K650" s="91"/>
      <c r="L650" s="85"/>
      <c r="M650" s="85"/>
      <c r="N650" s="91"/>
      <c r="O650" s="85"/>
      <c r="P650" s="91"/>
      <c r="Q650" s="85"/>
      <c r="R650" s="85"/>
      <c r="S650" s="85"/>
      <c r="T650" s="88"/>
      <c r="U650" s="85"/>
      <c r="V650" s="85"/>
      <c r="W650" s="88"/>
      <c r="X650" s="85"/>
      <c r="Y650" s="88"/>
    </row>
    <row r="651" spans="1:25" x14ac:dyDescent="0.25">
      <c r="A651" s="85"/>
      <c r="B651" s="89"/>
      <c r="C651" s="86"/>
      <c r="D651" s="87"/>
      <c r="E651" s="94"/>
      <c r="F651" s="85"/>
      <c r="G651" s="90"/>
      <c r="H651" s="91"/>
      <c r="I651" s="91"/>
      <c r="J651" s="85"/>
      <c r="K651" s="91"/>
      <c r="L651" s="85"/>
      <c r="M651" s="85"/>
      <c r="N651" s="91"/>
      <c r="O651" s="85"/>
      <c r="P651" s="91"/>
      <c r="Q651" s="85"/>
      <c r="R651" s="85"/>
      <c r="S651" s="85"/>
      <c r="T651" s="88"/>
      <c r="U651" s="85"/>
      <c r="V651" s="85"/>
      <c r="W651" s="88"/>
      <c r="X651" s="85"/>
      <c r="Y651" s="88"/>
    </row>
    <row r="652" spans="1:25" x14ac:dyDescent="0.25">
      <c r="A652" s="85"/>
      <c r="B652" s="89"/>
      <c r="C652" s="86"/>
      <c r="D652" s="87"/>
      <c r="E652" s="94"/>
      <c r="F652" s="85"/>
      <c r="G652" s="90"/>
      <c r="H652" s="91"/>
      <c r="I652" s="91"/>
      <c r="J652" s="85"/>
      <c r="K652" s="91"/>
      <c r="L652" s="85"/>
      <c r="M652" s="85"/>
      <c r="N652" s="91"/>
      <c r="O652" s="85"/>
      <c r="P652" s="91"/>
      <c r="Q652" s="85"/>
      <c r="R652" s="85"/>
      <c r="S652" s="85"/>
      <c r="T652" s="88"/>
      <c r="U652" s="85"/>
      <c r="V652" s="85"/>
      <c r="W652" s="88"/>
      <c r="X652" s="85"/>
      <c r="Y652" s="88"/>
    </row>
    <row r="653" spans="1:25" x14ac:dyDescent="0.25">
      <c r="A653" s="85"/>
      <c r="B653" s="89"/>
      <c r="C653" s="86"/>
      <c r="D653" s="87"/>
      <c r="E653" s="94"/>
      <c r="F653" s="85"/>
      <c r="G653" s="90"/>
      <c r="H653" s="91"/>
      <c r="I653" s="91"/>
      <c r="J653" s="85"/>
      <c r="K653" s="91"/>
      <c r="L653" s="85"/>
      <c r="M653" s="85"/>
      <c r="N653" s="91"/>
      <c r="O653" s="85"/>
      <c r="P653" s="91"/>
      <c r="Q653" s="85"/>
      <c r="R653" s="85"/>
      <c r="S653" s="85"/>
      <c r="T653" s="88"/>
      <c r="U653" s="85"/>
      <c r="V653" s="85"/>
      <c r="W653" s="88"/>
      <c r="X653" s="85"/>
      <c r="Y653" s="88"/>
    </row>
    <row r="654" spans="1:25" x14ac:dyDescent="0.25">
      <c r="A654" s="85"/>
      <c r="B654" s="89"/>
      <c r="C654" s="86"/>
      <c r="D654" s="87"/>
      <c r="E654" s="94"/>
      <c r="F654" s="85"/>
      <c r="G654" s="90"/>
      <c r="H654" s="91"/>
      <c r="I654" s="91"/>
      <c r="J654" s="85"/>
      <c r="K654" s="91"/>
      <c r="L654" s="85"/>
      <c r="M654" s="85"/>
      <c r="N654" s="91"/>
      <c r="O654" s="85"/>
      <c r="P654" s="91"/>
      <c r="Q654" s="85"/>
      <c r="R654" s="85"/>
      <c r="S654" s="85"/>
      <c r="T654" s="88"/>
      <c r="U654" s="85"/>
      <c r="V654" s="85"/>
      <c r="W654" s="88"/>
      <c r="X654" s="85"/>
      <c r="Y654" s="88"/>
    </row>
    <row r="655" spans="1:25" x14ac:dyDescent="0.25">
      <c r="A655" s="85"/>
      <c r="B655" s="89"/>
      <c r="C655" s="86"/>
      <c r="D655" s="87"/>
      <c r="E655" s="94"/>
      <c r="F655" s="85"/>
      <c r="G655" s="90"/>
      <c r="H655" s="91"/>
      <c r="I655" s="91"/>
      <c r="J655" s="85"/>
      <c r="K655" s="91"/>
      <c r="L655" s="85"/>
      <c r="M655" s="85"/>
      <c r="N655" s="91"/>
      <c r="O655" s="85"/>
      <c r="P655" s="91"/>
      <c r="Q655" s="85"/>
      <c r="R655" s="85"/>
      <c r="S655" s="85"/>
      <c r="T655" s="88"/>
      <c r="U655" s="85"/>
      <c r="V655" s="85"/>
      <c r="W655" s="88"/>
      <c r="X655" s="85"/>
      <c r="Y655" s="88"/>
    </row>
    <row r="656" spans="1:25" x14ac:dyDescent="0.25">
      <c r="A656" s="85"/>
      <c r="B656" s="89"/>
      <c r="C656" s="86"/>
      <c r="D656" s="87"/>
      <c r="E656" s="94"/>
      <c r="F656" s="85"/>
      <c r="G656" s="90"/>
      <c r="H656" s="91"/>
      <c r="I656" s="91"/>
      <c r="J656" s="85"/>
      <c r="K656" s="91"/>
      <c r="L656" s="85"/>
      <c r="M656" s="85"/>
      <c r="N656" s="91"/>
      <c r="O656" s="85"/>
      <c r="P656" s="91"/>
      <c r="Q656" s="85"/>
      <c r="R656" s="85"/>
      <c r="S656" s="85"/>
      <c r="T656" s="88"/>
      <c r="U656" s="85"/>
      <c r="V656" s="85"/>
      <c r="W656" s="88"/>
      <c r="X656" s="85"/>
      <c r="Y656" s="88"/>
    </row>
    <row r="657" spans="1:25" x14ac:dyDescent="0.25">
      <c r="A657" s="85"/>
      <c r="B657" s="89"/>
      <c r="C657" s="86"/>
      <c r="D657" s="87"/>
      <c r="E657" s="94"/>
      <c r="F657" s="85"/>
      <c r="G657" s="90"/>
      <c r="H657" s="91"/>
      <c r="I657" s="91"/>
      <c r="J657" s="85"/>
      <c r="K657" s="91"/>
      <c r="L657" s="85"/>
      <c r="M657" s="85"/>
      <c r="N657" s="91"/>
      <c r="O657" s="85"/>
      <c r="P657" s="91"/>
      <c r="Q657" s="85"/>
      <c r="R657" s="85"/>
      <c r="S657" s="85"/>
      <c r="T657" s="88"/>
      <c r="U657" s="85"/>
      <c r="V657" s="85"/>
      <c r="W657" s="88"/>
      <c r="X657" s="85"/>
      <c r="Y657" s="88"/>
    </row>
    <row r="658" spans="1:25" x14ac:dyDescent="0.25">
      <c r="A658" s="85"/>
      <c r="B658" s="89"/>
      <c r="C658" s="86"/>
      <c r="D658" s="87"/>
      <c r="E658" s="94"/>
      <c r="F658" s="85"/>
      <c r="G658" s="90"/>
      <c r="H658" s="91"/>
      <c r="I658" s="91"/>
      <c r="J658" s="85"/>
      <c r="K658" s="91"/>
      <c r="L658" s="85"/>
      <c r="M658" s="85"/>
      <c r="N658" s="91"/>
      <c r="O658" s="85"/>
      <c r="P658" s="91"/>
      <c r="Q658" s="85"/>
      <c r="R658" s="85"/>
      <c r="S658" s="85"/>
      <c r="T658" s="88"/>
      <c r="U658" s="85"/>
      <c r="V658" s="85"/>
      <c r="W658" s="88"/>
      <c r="X658" s="85"/>
      <c r="Y658" s="88"/>
    </row>
    <row r="659" spans="1:25" x14ac:dyDescent="0.25">
      <c r="A659" s="85"/>
      <c r="B659" s="89"/>
      <c r="C659" s="86"/>
      <c r="D659" s="87"/>
      <c r="E659" s="94"/>
      <c r="F659" s="85"/>
      <c r="G659" s="90"/>
      <c r="H659" s="91"/>
      <c r="I659" s="91"/>
      <c r="J659" s="85"/>
      <c r="K659" s="91"/>
      <c r="L659" s="85"/>
      <c r="M659" s="85"/>
      <c r="N659" s="91"/>
      <c r="O659" s="85"/>
      <c r="P659" s="91"/>
      <c r="Q659" s="85"/>
      <c r="R659" s="85"/>
      <c r="S659" s="85"/>
      <c r="T659" s="88"/>
      <c r="U659" s="85"/>
      <c r="V659" s="85"/>
      <c r="W659" s="88"/>
      <c r="X659" s="85"/>
      <c r="Y659" s="88"/>
    </row>
    <row r="660" spans="1:25" x14ac:dyDescent="0.25">
      <c r="A660" s="85"/>
      <c r="B660" s="89"/>
      <c r="C660" s="86"/>
      <c r="D660" s="87"/>
      <c r="E660" s="94"/>
      <c r="F660" s="85"/>
      <c r="G660" s="90"/>
      <c r="H660" s="91"/>
      <c r="I660" s="91"/>
      <c r="J660" s="85"/>
      <c r="K660" s="91"/>
      <c r="L660" s="85"/>
      <c r="M660" s="85"/>
      <c r="N660" s="91"/>
      <c r="O660" s="85"/>
      <c r="P660" s="91"/>
      <c r="Q660" s="85"/>
      <c r="R660" s="85"/>
      <c r="S660" s="85"/>
      <c r="T660" s="88"/>
      <c r="U660" s="85"/>
      <c r="V660" s="85"/>
      <c r="W660" s="88"/>
      <c r="X660" s="85"/>
      <c r="Y660" s="88"/>
    </row>
    <row r="661" spans="1:25" x14ac:dyDescent="0.25">
      <c r="A661" s="85"/>
      <c r="B661" s="89"/>
      <c r="C661" s="86"/>
      <c r="D661" s="87"/>
      <c r="E661" s="94"/>
      <c r="F661" s="85"/>
      <c r="G661" s="90"/>
      <c r="H661" s="91"/>
      <c r="I661" s="91"/>
      <c r="J661" s="85"/>
      <c r="K661" s="91"/>
      <c r="L661" s="85"/>
      <c r="M661" s="85"/>
      <c r="N661" s="91"/>
      <c r="O661" s="85"/>
      <c r="P661" s="91"/>
      <c r="Q661" s="85"/>
      <c r="R661" s="85"/>
      <c r="S661" s="85"/>
      <c r="T661" s="88"/>
      <c r="U661" s="85"/>
      <c r="V661" s="85"/>
      <c r="W661" s="88"/>
      <c r="X661" s="85"/>
      <c r="Y661" s="88"/>
    </row>
    <row r="662" spans="1:25" x14ac:dyDescent="0.25">
      <c r="A662" s="85"/>
      <c r="B662" s="89"/>
      <c r="C662" s="86"/>
      <c r="D662" s="87"/>
      <c r="E662" s="94"/>
      <c r="F662" s="85"/>
      <c r="G662" s="90"/>
      <c r="H662" s="91"/>
      <c r="I662" s="91"/>
      <c r="J662" s="85"/>
      <c r="K662" s="91"/>
      <c r="L662" s="85"/>
      <c r="M662" s="85"/>
      <c r="N662" s="91"/>
      <c r="O662" s="85"/>
      <c r="P662" s="91"/>
      <c r="Q662" s="85"/>
      <c r="R662" s="85"/>
      <c r="S662" s="85"/>
      <c r="T662" s="88"/>
      <c r="U662" s="85"/>
      <c r="V662" s="85"/>
      <c r="W662" s="88"/>
      <c r="X662" s="85"/>
      <c r="Y662" s="88"/>
    </row>
    <row r="663" spans="1:25" x14ac:dyDescent="0.25">
      <c r="A663" s="85"/>
      <c r="B663" s="89"/>
      <c r="C663" s="86"/>
      <c r="D663" s="87"/>
      <c r="E663" s="94"/>
      <c r="F663" s="85"/>
      <c r="G663" s="90"/>
      <c r="H663" s="91"/>
      <c r="I663" s="91"/>
      <c r="J663" s="85"/>
      <c r="K663" s="91"/>
      <c r="L663" s="85"/>
      <c r="M663" s="85"/>
      <c r="N663" s="91"/>
      <c r="O663" s="85"/>
      <c r="P663" s="91"/>
      <c r="Q663" s="85"/>
      <c r="R663" s="85"/>
      <c r="S663" s="85"/>
      <c r="T663" s="88"/>
      <c r="U663" s="85"/>
      <c r="V663" s="85"/>
      <c r="W663" s="88"/>
      <c r="X663" s="85"/>
      <c r="Y663" s="88"/>
    </row>
    <row r="664" spans="1:25" x14ac:dyDescent="0.25">
      <c r="A664" s="85"/>
      <c r="B664" s="89"/>
      <c r="C664" s="86"/>
      <c r="D664" s="87"/>
      <c r="E664" s="94"/>
      <c r="F664" s="85"/>
      <c r="G664" s="90"/>
      <c r="H664" s="91"/>
      <c r="I664" s="91"/>
      <c r="J664" s="85"/>
      <c r="K664" s="91"/>
      <c r="L664" s="85"/>
      <c r="M664" s="85"/>
      <c r="N664" s="91"/>
      <c r="O664" s="85"/>
      <c r="P664" s="91"/>
      <c r="Q664" s="85"/>
      <c r="R664" s="85"/>
      <c r="S664" s="85"/>
      <c r="T664" s="88"/>
      <c r="U664" s="85"/>
      <c r="V664" s="85"/>
      <c r="W664" s="88"/>
      <c r="X664" s="85"/>
      <c r="Y664" s="88"/>
    </row>
    <row r="665" spans="1:25" x14ac:dyDescent="0.25">
      <c r="A665" s="85"/>
      <c r="B665" s="89"/>
      <c r="C665" s="86"/>
      <c r="D665" s="87"/>
      <c r="E665" s="94"/>
      <c r="F665" s="85"/>
      <c r="G665" s="90"/>
      <c r="H665" s="91"/>
      <c r="I665" s="91"/>
      <c r="J665" s="85"/>
      <c r="K665" s="91"/>
      <c r="L665" s="85"/>
      <c r="M665" s="85"/>
      <c r="N665" s="91"/>
      <c r="O665" s="85"/>
      <c r="P665" s="91"/>
      <c r="Q665" s="85"/>
      <c r="R665" s="85"/>
      <c r="S665" s="85"/>
      <c r="T665" s="88"/>
      <c r="U665" s="85"/>
      <c r="V665" s="85"/>
      <c r="W665" s="88"/>
      <c r="X665" s="85"/>
      <c r="Y665" s="88"/>
    </row>
    <row r="666" spans="1:25" x14ac:dyDescent="0.25">
      <c r="A666" s="85"/>
      <c r="B666" s="89"/>
      <c r="C666" s="86"/>
      <c r="D666" s="87"/>
      <c r="E666" s="94"/>
      <c r="F666" s="85"/>
      <c r="G666" s="90"/>
      <c r="H666" s="91"/>
      <c r="I666" s="91"/>
      <c r="J666" s="85"/>
      <c r="K666" s="91"/>
      <c r="L666" s="85"/>
      <c r="M666" s="85"/>
      <c r="N666" s="91"/>
      <c r="O666" s="85"/>
      <c r="P666" s="91"/>
      <c r="Q666" s="85"/>
      <c r="R666" s="85"/>
      <c r="S666" s="85"/>
      <c r="T666" s="88"/>
      <c r="U666" s="85"/>
      <c r="V666" s="85"/>
      <c r="W666" s="88"/>
      <c r="X666" s="85"/>
      <c r="Y666" s="88"/>
    </row>
    <row r="667" spans="1:25" x14ac:dyDescent="0.25">
      <c r="A667" s="85"/>
      <c r="B667" s="89"/>
      <c r="C667" s="86"/>
      <c r="D667" s="87"/>
      <c r="E667" s="94"/>
      <c r="F667" s="85"/>
      <c r="G667" s="90"/>
      <c r="H667" s="91"/>
      <c r="I667" s="91"/>
      <c r="J667" s="85"/>
      <c r="K667" s="91"/>
      <c r="L667" s="85"/>
      <c r="M667" s="85"/>
      <c r="N667" s="91"/>
      <c r="O667" s="85"/>
      <c r="P667" s="91"/>
      <c r="Q667" s="85"/>
      <c r="R667" s="85"/>
      <c r="S667" s="85"/>
      <c r="T667" s="88"/>
      <c r="U667" s="85"/>
      <c r="V667" s="85"/>
      <c r="W667" s="88"/>
      <c r="X667" s="85"/>
      <c r="Y667" s="88"/>
    </row>
    <row r="668" spans="1:25" x14ac:dyDescent="0.25">
      <c r="A668" s="85"/>
      <c r="B668" s="89"/>
      <c r="C668" s="86"/>
      <c r="D668" s="87"/>
      <c r="E668" s="94"/>
      <c r="F668" s="85"/>
      <c r="G668" s="90"/>
      <c r="H668" s="91"/>
      <c r="I668" s="91"/>
      <c r="J668" s="85"/>
      <c r="K668" s="91"/>
      <c r="L668" s="85"/>
      <c r="M668" s="85"/>
      <c r="N668" s="91"/>
      <c r="O668" s="85"/>
      <c r="P668" s="91"/>
      <c r="Q668" s="85"/>
      <c r="R668" s="85"/>
      <c r="S668" s="85"/>
      <c r="T668" s="88"/>
      <c r="U668" s="85"/>
      <c r="V668" s="85"/>
      <c r="W668" s="88"/>
      <c r="X668" s="85"/>
      <c r="Y668" s="88"/>
    </row>
    <row r="669" spans="1:25" x14ac:dyDescent="0.25">
      <c r="A669" s="85"/>
      <c r="B669" s="89"/>
      <c r="C669" s="86"/>
      <c r="D669" s="87"/>
      <c r="E669" s="94"/>
      <c r="F669" s="85"/>
      <c r="G669" s="90"/>
      <c r="H669" s="91"/>
      <c r="I669" s="91"/>
      <c r="J669" s="85"/>
      <c r="K669" s="91"/>
      <c r="L669" s="85"/>
      <c r="M669" s="85"/>
      <c r="N669" s="91"/>
      <c r="O669" s="85"/>
      <c r="P669" s="91"/>
      <c r="Q669" s="85"/>
      <c r="R669" s="85"/>
      <c r="S669" s="85"/>
      <c r="T669" s="88"/>
      <c r="U669" s="85"/>
      <c r="V669" s="85"/>
      <c r="W669" s="88"/>
      <c r="X669" s="85"/>
      <c r="Y669" s="88"/>
    </row>
    <row r="670" spans="1:25" x14ac:dyDescent="0.25">
      <c r="A670" s="85"/>
      <c r="B670" s="89"/>
      <c r="C670" s="86"/>
      <c r="D670" s="87"/>
      <c r="E670" s="94"/>
      <c r="F670" s="85"/>
      <c r="G670" s="90"/>
      <c r="H670" s="91"/>
      <c r="I670" s="91"/>
      <c r="J670" s="85"/>
      <c r="K670" s="91"/>
      <c r="L670" s="85"/>
      <c r="M670" s="85"/>
      <c r="N670" s="91"/>
      <c r="O670" s="85"/>
      <c r="P670" s="91"/>
      <c r="Q670" s="85"/>
      <c r="R670" s="85"/>
      <c r="S670" s="85"/>
      <c r="T670" s="88"/>
      <c r="U670" s="85"/>
      <c r="V670" s="85"/>
      <c r="W670" s="88"/>
      <c r="X670" s="85"/>
      <c r="Y670" s="88"/>
    </row>
    <row r="671" spans="1:25" x14ac:dyDescent="0.25">
      <c r="A671" s="85"/>
      <c r="B671" s="89"/>
      <c r="C671" s="86"/>
      <c r="D671" s="87"/>
      <c r="E671" s="94"/>
      <c r="F671" s="85"/>
      <c r="G671" s="90"/>
      <c r="H671" s="91"/>
      <c r="I671" s="91"/>
      <c r="J671" s="85"/>
      <c r="K671" s="91"/>
      <c r="L671" s="85"/>
      <c r="M671" s="85"/>
      <c r="N671" s="91"/>
      <c r="O671" s="85"/>
      <c r="P671" s="91"/>
      <c r="Q671" s="85"/>
      <c r="R671" s="85"/>
      <c r="S671" s="85"/>
      <c r="T671" s="88"/>
      <c r="U671" s="85"/>
      <c r="V671" s="85"/>
      <c r="W671" s="88"/>
      <c r="X671" s="85"/>
      <c r="Y671" s="88"/>
    </row>
    <row r="672" spans="1:25" x14ac:dyDescent="0.25">
      <c r="A672" s="85"/>
      <c r="B672" s="89"/>
      <c r="C672" s="86"/>
      <c r="D672" s="87"/>
      <c r="E672" s="94"/>
      <c r="F672" s="85"/>
      <c r="G672" s="90"/>
      <c r="H672" s="91"/>
      <c r="I672" s="91"/>
      <c r="J672" s="85"/>
      <c r="K672" s="91"/>
      <c r="L672" s="85"/>
      <c r="M672" s="85"/>
      <c r="N672" s="91"/>
      <c r="O672" s="85"/>
      <c r="P672" s="91"/>
      <c r="Q672" s="85"/>
      <c r="R672" s="85"/>
      <c r="S672" s="85"/>
      <c r="T672" s="88"/>
      <c r="U672" s="85"/>
      <c r="V672" s="85"/>
      <c r="W672" s="88"/>
      <c r="X672" s="85"/>
      <c r="Y672" s="88"/>
    </row>
    <row r="673" spans="1:25" x14ac:dyDescent="0.25">
      <c r="A673" s="85"/>
      <c r="B673" s="89"/>
      <c r="C673" s="86"/>
      <c r="D673" s="87"/>
      <c r="E673" s="94"/>
      <c r="F673" s="85"/>
      <c r="G673" s="90"/>
      <c r="H673" s="91"/>
      <c r="I673" s="91"/>
      <c r="J673" s="85"/>
      <c r="K673" s="91"/>
      <c r="L673" s="85"/>
      <c r="M673" s="85"/>
      <c r="N673" s="91"/>
      <c r="O673" s="85"/>
      <c r="P673" s="91"/>
      <c r="Q673" s="85"/>
      <c r="R673" s="85"/>
      <c r="S673" s="85"/>
      <c r="T673" s="88"/>
      <c r="U673" s="85"/>
      <c r="V673" s="85"/>
      <c r="W673" s="88"/>
      <c r="X673" s="85"/>
      <c r="Y673" s="88"/>
    </row>
    <row r="674" spans="1:25" x14ac:dyDescent="0.25">
      <c r="A674" s="85"/>
      <c r="B674" s="89"/>
      <c r="C674" s="86"/>
      <c r="D674" s="87"/>
      <c r="E674" s="94"/>
      <c r="F674" s="85"/>
      <c r="G674" s="90"/>
      <c r="H674" s="91"/>
      <c r="I674" s="91"/>
      <c r="J674" s="85"/>
      <c r="K674" s="91"/>
      <c r="L674" s="85"/>
      <c r="M674" s="85"/>
      <c r="N674" s="91"/>
      <c r="O674" s="85"/>
      <c r="P674" s="91"/>
      <c r="Q674" s="85"/>
      <c r="R674" s="85"/>
      <c r="S674" s="85"/>
      <c r="T674" s="88"/>
      <c r="U674" s="85"/>
      <c r="V674" s="85"/>
      <c r="W674" s="88"/>
      <c r="X674" s="85"/>
      <c r="Y674" s="88"/>
    </row>
    <row r="675" spans="1:25" x14ac:dyDescent="0.25">
      <c r="A675" s="85"/>
      <c r="B675" s="89"/>
      <c r="C675" s="86"/>
      <c r="D675" s="87"/>
      <c r="E675" s="94"/>
      <c r="F675" s="85"/>
      <c r="G675" s="90"/>
      <c r="H675" s="91"/>
      <c r="I675" s="91"/>
      <c r="J675" s="85"/>
      <c r="K675" s="91"/>
      <c r="L675" s="85"/>
      <c r="M675" s="85"/>
      <c r="N675" s="91"/>
      <c r="O675" s="85"/>
      <c r="P675" s="91"/>
      <c r="Q675" s="85"/>
      <c r="R675" s="85"/>
      <c r="S675" s="85"/>
      <c r="T675" s="88"/>
      <c r="U675" s="85"/>
      <c r="V675" s="85"/>
      <c r="W675" s="88"/>
      <c r="X675" s="85"/>
      <c r="Y675" s="88"/>
    </row>
    <row r="676" spans="1:25" x14ac:dyDescent="0.25">
      <c r="A676" s="85"/>
      <c r="B676" s="89"/>
      <c r="C676" s="86"/>
      <c r="D676" s="87"/>
      <c r="E676" s="94"/>
      <c r="F676" s="85"/>
      <c r="G676" s="90"/>
      <c r="H676" s="91"/>
      <c r="I676" s="91"/>
      <c r="J676" s="85"/>
      <c r="K676" s="91"/>
      <c r="L676" s="85"/>
      <c r="M676" s="85"/>
      <c r="N676" s="91"/>
      <c r="O676" s="85"/>
      <c r="P676" s="91"/>
      <c r="Q676" s="85"/>
      <c r="R676" s="85"/>
      <c r="S676" s="85"/>
      <c r="T676" s="88"/>
      <c r="U676" s="85"/>
      <c r="V676" s="85"/>
      <c r="W676" s="88"/>
      <c r="X676" s="85"/>
      <c r="Y676" s="88"/>
    </row>
    <row r="677" spans="1:25" x14ac:dyDescent="0.25">
      <c r="A677" s="85"/>
      <c r="B677" s="89"/>
      <c r="C677" s="86"/>
      <c r="D677" s="87"/>
      <c r="E677" s="94"/>
      <c r="F677" s="85"/>
      <c r="G677" s="90"/>
      <c r="H677" s="91"/>
      <c r="I677" s="91"/>
      <c r="J677" s="85"/>
      <c r="K677" s="91"/>
      <c r="L677" s="85"/>
      <c r="M677" s="85"/>
      <c r="N677" s="91"/>
      <c r="O677" s="85"/>
      <c r="P677" s="91"/>
      <c r="Q677" s="85"/>
      <c r="R677" s="85"/>
      <c r="S677" s="85"/>
      <c r="T677" s="88"/>
      <c r="U677" s="85"/>
      <c r="V677" s="85"/>
      <c r="W677" s="88"/>
      <c r="X677" s="85"/>
      <c r="Y677" s="88"/>
    </row>
    <row r="678" spans="1:25" x14ac:dyDescent="0.25">
      <c r="A678" s="85"/>
      <c r="B678" s="89"/>
      <c r="C678" s="86"/>
      <c r="D678" s="87"/>
      <c r="E678" s="94"/>
      <c r="F678" s="85"/>
      <c r="G678" s="90"/>
      <c r="H678" s="91"/>
      <c r="I678" s="91"/>
      <c r="J678" s="85"/>
      <c r="K678" s="91"/>
      <c r="L678" s="85"/>
      <c r="M678" s="85"/>
      <c r="N678" s="91"/>
      <c r="O678" s="85"/>
      <c r="P678" s="91"/>
      <c r="Q678" s="85"/>
      <c r="R678" s="85"/>
      <c r="S678" s="85"/>
      <c r="T678" s="88"/>
      <c r="U678" s="85"/>
      <c r="V678" s="85"/>
      <c r="W678" s="88"/>
      <c r="X678" s="85"/>
      <c r="Y678" s="88"/>
    </row>
    <row r="679" spans="1:25" x14ac:dyDescent="0.25">
      <c r="A679" s="85"/>
      <c r="B679" s="89"/>
      <c r="C679" s="86"/>
      <c r="D679" s="87"/>
      <c r="E679" s="94"/>
      <c r="F679" s="85"/>
      <c r="G679" s="90"/>
      <c r="H679" s="91"/>
      <c r="I679" s="91"/>
      <c r="J679" s="85"/>
      <c r="K679" s="91"/>
      <c r="L679" s="85"/>
      <c r="M679" s="85"/>
      <c r="N679" s="91"/>
      <c r="O679" s="85"/>
      <c r="P679" s="91"/>
      <c r="Q679" s="85"/>
      <c r="R679" s="85"/>
      <c r="S679" s="85"/>
      <c r="T679" s="88"/>
      <c r="U679" s="85"/>
      <c r="V679" s="85"/>
      <c r="W679" s="88"/>
      <c r="X679" s="85"/>
      <c r="Y679" s="88"/>
    </row>
    <row r="680" spans="1:25" x14ac:dyDescent="0.25">
      <c r="A680" s="85"/>
      <c r="B680" s="89"/>
      <c r="C680" s="86"/>
      <c r="D680" s="87"/>
      <c r="E680" s="94"/>
      <c r="F680" s="85"/>
      <c r="G680" s="90"/>
      <c r="H680" s="91"/>
      <c r="I680" s="91"/>
      <c r="J680" s="85"/>
      <c r="K680" s="91"/>
      <c r="L680" s="85"/>
      <c r="M680" s="85"/>
      <c r="N680" s="91"/>
      <c r="O680" s="85"/>
      <c r="P680" s="91"/>
      <c r="Q680" s="85"/>
      <c r="R680" s="85"/>
      <c r="S680" s="85"/>
      <c r="T680" s="88"/>
      <c r="U680" s="85"/>
      <c r="V680" s="85"/>
      <c r="W680" s="88"/>
      <c r="X680" s="85"/>
      <c r="Y680" s="88"/>
    </row>
    <row r="681" spans="1:25" x14ac:dyDescent="0.25">
      <c r="A681" s="85"/>
      <c r="B681" s="89"/>
      <c r="C681" s="86"/>
      <c r="D681" s="87"/>
      <c r="E681" s="94"/>
      <c r="F681" s="85"/>
      <c r="G681" s="90"/>
      <c r="H681" s="91"/>
      <c r="I681" s="91"/>
      <c r="J681" s="85"/>
      <c r="K681" s="91"/>
      <c r="L681" s="85"/>
      <c r="M681" s="85"/>
      <c r="N681" s="91"/>
      <c r="O681" s="85"/>
      <c r="P681" s="91"/>
      <c r="Q681" s="85"/>
      <c r="R681" s="85"/>
      <c r="S681" s="85"/>
      <c r="T681" s="88"/>
      <c r="U681" s="85"/>
      <c r="V681" s="85"/>
      <c r="W681" s="88"/>
      <c r="X681" s="85"/>
      <c r="Y681" s="88"/>
    </row>
    <row r="682" spans="1:25" x14ac:dyDescent="0.25">
      <c r="A682" s="85"/>
      <c r="B682" s="89"/>
      <c r="C682" s="86"/>
      <c r="D682" s="87"/>
      <c r="E682" s="94"/>
      <c r="F682" s="85"/>
      <c r="G682" s="90"/>
      <c r="H682" s="91"/>
      <c r="I682" s="91"/>
      <c r="J682" s="85"/>
      <c r="K682" s="91"/>
      <c r="L682" s="85"/>
      <c r="M682" s="85"/>
      <c r="N682" s="91"/>
      <c r="O682" s="85"/>
      <c r="P682" s="91"/>
      <c r="Q682" s="85"/>
      <c r="R682" s="85"/>
      <c r="S682" s="85"/>
      <c r="T682" s="88"/>
      <c r="U682" s="85"/>
      <c r="V682" s="85"/>
      <c r="W682" s="88"/>
      <c r="X682" s="85"/>
      <c r="Y682" s="88"/>
    </row>
    <row r="683" spans="1:25" x14ac:dyDescent="0.25">
      <c r="A683" s="85"/>
      <c r="B683" s="89"/>
      <c r="C683" s="86"/>
      <c r="D683" s="87"/>
      <c r="E683" s="94"/>
      <c r="F683" s="85"/>
      <c r="G683" s="90"/>
      <c r="H683" s="91"/>
      <c r="I683" s="91"/>
      <c r="J683" s="85"/>
      <c r="K683" s="91"/>
      <c r="L683" s="85"/>
      <c r="M683" s="85"/>
      <c r="N683" s="91"/>
      <c r="O683" s="85"/>
      <c r="P683" s="91"/>
      <c r="Q683" s="85"/>
      <c r="R683" s="85"/>
      <c r="S683" s="85"/>
      <c r="T683" s="88"/>
      <c r="U683" s="85"/>
      <c r="V683" s="85"/>
      <c r="W683" s="88"/>
      <c r="X683" s="85"/>
      <c r="Y683" s="88"/>
    </row>
    <row r="684" spans="1:25" x14ac:dyDescent="0.25">
      <c r="A684" s="85"/>
      <c r="B684" s="89"/>
      <c r="C684" s="86"/>
      <c r="D684" s="87"/>
      <c r="E684" s="94"/>
      <c r="F684" s="85"/>
      <c r="G684" s="90"/>
      <c r="H684" s="91"/>
      <c r="I684" s="91"/>
      <c r="J684" s="85"/>
      <c r="K684" s="91"/>
      <c r="L684" s="85"/>
      <c r="M684" s="85"/>
      <c r="N684" s="91"/>
      <c r="O684" s="85"/>
      <c r="P684" s="91"/>
      <c r="Q684" s="85"/>
      <c r="R684" s="85"/>
      <c r="S684" s="85"/>
      <c r="T684" s="88"/>
      <c r="U684" s="85"/>
      <c r="V684" s="85"/>
      <c r="W684" s="88"/>
      <c r="X684" s="85"/>
      <c r="Y684" s="88"/>
    </row>
    <row r="685" spans="1:25" x14ac:dyDescent="0.25">
      <c r="A685" s="85"/>
      <c r="B685" s="89"/>
      <c r="C685" s="86"/>
      <c r="D685" s="87"/>
      <c r="E685" s="94"/>
      <c r="F685" s="85"/>
      <c r="G685" s="90"/>
      <c r="H685" s="91"/>
      <c r="I685" s="91"/>
      <c r="J685" s="85"/>
      <c r="K685" s="91"/>
      <c r="L685" s="85"/>
      <c r="M685" s="85"/>
      <c r="N685" s="91"/>
      <c r="O685" s="85"/>
      <c r="P685" s="91"/>
      <c r="Q685" s="85"/>
      <c r="R685" s="85"/>
      <c r="S685" s="85"/>
      <c r="T685" s="88"/>
      <c r="U685" s="85"/>
      <c r="V685" s="85"/>
      <c r="W685" s="88"/>
      <c r="X685" s="85"/>
      <c r="Y685" s="88"/>
    </row>
    <row r="686" spans="1:25" x14ac:dyDescent="0.25">
      <c r="A686" s="85"/>
      <c r="B686" s="89"/>
      <c r="C686" s="86"/>
      <c r="D686" s="87"/>
      <c r="E686" s="94"/>
      <c r="F686" s="85"/>
      <c r="G686" s="90"/>
      <c r="H686" s="91"/>
      <c r="I686" s="91"/>
      <c r="J686" s="85"/>
      <c r="K686" s="91"/>
      <c r="L686" s="85"/>
      <c r="M686" s="85"/>
      <c r="N686" s="91"/>
      <c r="O686" s="85"/>
      <c r="P686" s="91"/>
      <c r="Q686" s="85"/>
      <c r="R686" s="85"/>
      <c r="S686" s="85"/>
      <c r="T686" s="88"/>
      <c r="U686" s="85"/>
      <c r="V686" s="85"/>
      <c r="W686" s="88"/>
      <c r="X686" s="85"/>
      <c r="Y686" s="88"/>
    </row>
    <row r="687" spans="1:25" x14ac:dyDescent="0.25">
      <c r="A687" s="85"/>
      <c r="B687" s="89"/>
      <c r="C687" s="86"/>
      <c r="D687" s="87"/>
      <c r="E687" s="94"/>
      <c r="F687" s="85"/>
      <c r="G687" s="90"/>
      <c r="H687" s="91"/>
      <c r="I687" s="91"/>
      <c r="J687" s="85"/>
      <c r="K687" s="91"/>
      <c r="L687" s="85"/>
      <c r="M687" s="85"/>
      <c r="N687" s="91"/>
      <c r="O687" s="85"/>
      <c r="P687" s="91"/>
      <c r="Q687" s="85"/>
      <c r="R687" s="85"/>
      <c r="S687" s="85"/>
      <c r="T687" s="88"/>
      <c r="U687" s="85"/>
      <c r="V687" s="85"/>
      <c r="W687" s="88"/>
      <c r="X687" s="85"/>
      <c r="Y687" s="88"/>
    </row>
    <row r="688" spans="1:25" x14ac:dyDescent="0.25">
      <c r="A688" s="85"/>
      <c r="B688" s="89"/>
      <c r="C688" s="86"/>
      <c r="D688" s="87"/>
      <c r="E688" s="94"/>
      <c r="F688" s="85"/>
      <c r="G688" s="90"/>
      <c r="H688" s="91"/>
      <c r="I688" s="91"/>
      <c r="J688" s="85"/>
      <c r="K688" s="91"/>
      <c r="L688" s="85"/>
      <c r="M688" s="85"/>
      <c r="N688" s="91"/>
      <c r="O688" s="85"/>
      <c r="P688" s="91"/>
      <c r="Q688" s="85"/>
      <c r="R688" s="85"/>
      <c r="S688" s="85"/>
      <c r="T688" s="88"/>
      <c r="U688" s="85"/>
      <c r="V688" s="85"/>
      <c r="W688" s="88"/>
      <c r="X688" s="85"/>
      <c r="Y688" s="88"/>
    </row>
    <row r="689" spans="1:25" x14ac:dyDescent="0.25">
      <c r="A689" s="85"/>
      <c r="B689" s="89"/>
      <c r="C689" s="86"/>
      <c r="D689" s="87"/>
      <c r="E689" s="94"/>
      <c r="F689" s="85"/>
      <c r="G689" s="90"/>
      <c r="H689" s="91"/>
      <c r="I689" s="91"/>
      <c r="J689" s="85"/>
      <c r="K689" s="91"/>
      <c r="L689" s="85"/>
      <c r="M689" s="85"/>
      <c r="N689" s="91"/>
      <c r="O689" s="85"/>
      <c r="P689" s="91"/>
      <c r="Q689" s="85"/>
      <c r="R689" s="85"/>
      <c r="S689" s="85"/>
      <c r="T689" s="88"/>
      <c r="U689" s="85"/>
      <c r="V689" s="85"/>
      <c r="W689" s="88"/>
      <c r="X689" s="85"/>
      <c r="Y689" s="88"/>
    </row>
    <row r="690" spans="1:25" x14ac:dyDescent="0.25">
      <c r="A690" s="85"/>
      <c r="B690" s="89"/>
      <c r="C690" s="86"/>
      <c r="D690" s="87"/>
      <c r="E690" s="94"/>
      <c r="F690" s="85"/>
      <c r="G690" s="90"/>
      <c r="H690" s="91"/>
      <c r="I690" s="91"/>
      <c r="J690" s="85"/>
      <c r="K690" s="91"/>
      <c r="L690" s="85"/>
      <c r="M690" s="85"/>
      <c r="N690" s="91"/>
      <c r="O690" s="85"/>
      <c r="P690" s="91"/>
      <c r="Q690" s="85"/>
      <c r="R690" s="85"/>
      <c r="S690" s="85"/>
      <c r="T690" s="88"/>
      <c r="U690" s="85"/>
      <c r="V690" s="85"/>
      <c r="W690" s="88"/>
      <c r="X690" s="85"/>
      <c r="Y690" s="88"/>
    </row>
    <row r="691" spans="1:25" x14ac:dyDescent="0.25">
      <c r="A691" s="85"/>
      <c r="B691" s="89"/>
      <c r="C691" s="86"/>
      <c r="D691" s="87"/>
      <c r="E691" s="94"/>
      <c r="F691" s="85"/>
      <c r="G691" s="90"/>
      <c r="H691" s="91"/>
      <c r="I691" s="91"/>
      <c r="J691" s="85"/>
      <c r="K691" s="91"/>
      <c r="L691" s="85"/>
      <c r="M691" s="85"/>
      <c r="N691" s="91"/>
      <c r="O691" s="85"/>
      <c r="P691" s="91"/>
      <c r="Q691" s="85"/>
      <c r="R691" s="85"/>
      <c r="S691" s="85"/>
      <c r="T691" s="88"/>
      <c r="U691" s="85"/>
      <c r="V691" s="85"/>
      <c r="W691" s="88"/>
      <c r="X691" s="85"/>
      <c r="Y691" s="88"/>
    </row>
    <row r="692" spans="1:25" x14ac:dyDescent="0.25">
      <c r="A692" s="85"/>
      <c r="B692" s="89"/>
      <c r="C692" s="86"/>
      <c r="D692" s="87"/>
      <c r="E692" s="94"/>
      <c r="F692" s="85"/>
      <c r="G692" s="90"/>
      <c r="H692" s="91"/>
      <c r="I692" s="91"/>
      <c r="J692" s="85"/>
      <c r="K692" s="91"/>
      <c r="L692" s="85"/>
      <c r="M692" s="85"/>
      <c r="N692" s="91"/>
      <c r="O692" s="85"/>
      <c r="P692" s="91"/>
      <c r="Q692" s="85"/>
      <c r="R692" s="85"/>
      <c r="S692" s="85"/>
      <c r="T692" s="88"/>
      <c r="U692" s="85"/>
      <c r="V692" s="85"/>
      <c r="W692" s="88"/>
      <c r="X692" s="85"/>
      <c r="Y692" s="88"/>
    </row>
    <row r="693" spans="1:25" x14ac:dyDescent="0.25">
      <c r="A693" s="85"/>
      <c r="B693" s="89"/>
      <c r="C693" s="86"/>
      <c r="D693" s="87"/>
      <c r="E693" s="94"/>
      <c r="F693" s="85"/>
      <c r="G693" s="90"/>
      <c r="H693" s="91"/>
      <c r="I693" s="91"/>
      <c r="J693" s="85"/>
      <c r="K693" s="91"/>
      <c r="L693" s="85"/>
      <c r="M693" s="85"/>
      <c r="N693" s="91"/>
      <c r="O693" s="85"/>
      <c r="P693" s="91"/>
      <c r="Q693" s="85"/>
      <c r="R693" s="85"/>
      <c r="S693" s="85"/>
      <c r="T693" s="88"/>
      <c r="U693" s="85"/>
      <c r="V693" s="85"/>
      <c r="W693" s="88"/>
      <c r="X693" s="85"/>
      <c r="Y693" s="88"/>
    </row>
    <row r="694" spans="1:25" x14ac:dyDescent="0.25">
      <c r="A694" s="85"/>
      <c r="B694" s="89"/>
      <c r="C694" s="86"/>
      <c r="D694" s="87"/>
      <c r="E694" s="94"/>
      <c r="F694" s="85"/>
      <c r="G694" s="90"/>
      <c r="H694" s="91"/>
      <c r="I694" s="91"/>
      <c r="J694" s="85"/>
      <c r="K694" s="91"/>
      <c r="L694" s="85"/>
      <c r="M694" s="85"/>
      <c r="N694" s="91"/>
      <c r="O694" s="85"/>
      <c r="P694" s="91"/>
      <c r="Q694" s="85"/>
      <c r="R694" s="85"/>
      <c r="S694" s="85"/>
      <c r="T694" s="88"/>
      <c r="U694" s="85"/>
      <c r="V694" s="85"/>
      <c r="W694" s="88"/>
      <c r="X694" s="85"/>
      <c r="Y694" s="88"/>
    </row>
    <row r="695" spans="1:25" x14ac:dyDescent="0.25">
      <c r="A695" s="85"/>
      <c r="B695" s="89"/>
      <c r="C695" s="86"/>
      <c r="D695" s="87"/>
      <c r="E695" s="94"/>
      <c r="F695" s="85"/>
      <c r="G695" s="90"/>
      <c r="H695" s="91"/>
      <c r="I695" s="91"/>
      <c r="J695" s="85"/>
      <c r="K695" s="91"/>
      <c r="L695" s="85"/>
      <c r="M695" s="85"/>
      <c r="N695" s="91"/>
      <c r="O695" s="85"/>
      <c r="P695" s="91"/>
      <c r="Q695" s="85"/>
      <c r="R695" s="85"/>
      <c r="S695" s="85"/>
      <c r="T695" s="88"/>
      <c r="U695" s="85"/>
      <c r="V695" s="85"/>
      <c r="W695" s="88"/>
      <c r="X695" s="85"/>
      <c r="Y695" s="88"/>
    </row>
    <row r="696" spans="1:25" x14ac:dyDescent="0.25">
      <c r="A696" s="85"/>
      <c r="B696" s="89"/>
      <c r="C696" s="86"/>
      <c r="D696" s="87"/>
      <c r="E696" s="94"/>
      <c r="F696" s="85"/>
      <c r="G696" s="90"/>
      <c r="H696" s="91"/>
      <c r="I696" s="91"/>
      <c r="J696" s="85"/>
      <c r="K696" s="91"/>
      <c r="L696" s="85"/>
      <c r="M696" s="85"/>
      <c r="N696" s="91"/>
      <c r="O696" s="85"/>
      <c r="P696" s="91"/>
      <c r="Q696" s="85"/>
      <c r="R696" s="85"/>
      <c r="S696" s="85"/>
      <c r="T696" s="88"/>
      <c r="U696" s="85"/>
      <c r="V696" s="85"/>
      <c r="W696" s="88"/>
      <c r="X696" s="85"/>
      <c r="Y696" s="88"/>
    </row>
    <row r="697" spans="1:25" x14ac:dyDescent="0.25">
      <c r="A697" s="85"/>
      <c r="B697" s="89"/>
      <c r="C697" s="86"/>
      <c r="D697" s="87"/>
      <c r="E697" s="94"/>
      <c r="F697" s="85"/>
      <c r="G697" s="90"/>
      <c r="H697" s="91"/>
      <c r="I697" s="91"/>
      <c r="J697" s="85"/>
      <c r="K697" s="91"/>
      <c r="L697" s="85"/>
      <c r="M697" s="85"/>
      <c r="N697" s="91"/>
      <c r="O697" s="85"/>
      <c r="P697" s="91"/>
      <c r="Q697" s="85"/>
      <c r="R697" s="85"/>
      <c r="S697" s="85"/>
      <c r="T697" s="88"/>
      <c r="U697" s="85"/>
      <c r="V697" s="85"/>
      <c r="W697" s="88"/>
      <c r="X697" s="85"/>
      <c r="Y697" s="88"/>
    </row>
    <row r="698" spans="1:25" x14ac:dyDescent="0.25">
      <c r="A698" s="85"/>
      <c r="B698" s="89"/>
      <c r="C698" s="86"/>
      <c r="D698" s="87"/>
      <c r="E698" s="94"/>
      <c r="F698" s="85"/>
      <c r="G698" s="90"/>
      <c r="H698" s="91"/>
      <c r="I698" s="91"/>
      <c r="J698" s="85"/>
      <c r="K698" s="91"/>
      <c r="L698" s="85"/>
      <c r="M698" s="85"/>
      <c r="N698" s="91"/>
      <c r="O698" s="85"/>
      <c r="P698" s="91"/>
      <c r="Q698" s="85"/>
      <c r="R698" s="85"/>
      <c r="S698" s="85"/>
      <c r="T698" s="88"/>
      <c r="U698" s="85"/>
      <c r="V698" s="85"/>
      <c r="W698" s="88"/>
      <c r="X698" s="85"/>
      <c r="Y698" s="88"/>
    </row>
    <row r="699" spans="1:25" x14ac:dyDescent="0.25">
      <c r="A699" s="85"/>
      <c r="B699" s="89"/>
      <c r="C699" s="86"/>
      <c r="D699" s="87"/>
      <c r="E699" s="94"/>
      <c r="F699" s="85"/>
      <c r="G699" s="90"/>
      <c r="H699" s="91"/>
      <c r="I699" s="91"/>
      <c r="J699" s="85"/>
      <c r="K699" s="91"/>
      <c r="L699" s="85"/>
      <c r="M699" s="85"/>
      <c r="N699" s="91"/>
      <c r="O699" s="85"/>
      <c r="P699" s="91"/>
      <c r="Q699" s="85"/>
      <c r="R699" s="85"/>
      <c r="S699" s="85"/>
      <c r="T699" s="88"/>
      <c r="U699" s="85"/>
      <c r="V699" s="85"/>
      <c r="W699" s="88"/>
      <c r="X699" s="85"/>
      <c r="Y699" s="88"/>
    </row>
    <row r="700" spans="1:25" x14ac:dyDescent="0.25">
      <c r="A700" s="85"/>
      <c r="B700" s="89"/>
      <c r="C700" s="86"/>
      <c r="D700" s="87"/>
      <c r="E700" s="94"/>
      <c r="F700" s="85"/>
      <c r="G700" s="90"/>
      <c r="H700" s="91"/>
      <c r="I700" s="91"/>
      <c r="J700" s="85"/>
      <c r="K700" s="91"/>
      <c r="L700" s="85"/>
      <c r="M700" s="85"/>
      <c r="N700" s="91"/>
      <c r="O700" s="85"/>
      <c r="P700" s="91"/>
      <c r="Q700" s="85"/>
      <c r="R700" s="85"/>
      <c r="S700" s="85"/>
      <c r="T700" s="88"/>
      <c r="U700" s="85"/>
      <c r="V700" s="85"/>
      <c r="W700" s="88"/>
      <c r="X700" s="85"/>
      <c r="Y700" s="88"/>
    </row>
    <row r="701" spans="1:25" x14ac:dyDescent="0.25">
      <c r="A701" s="85"/>
      <c r="B701" s="89"/>
      <c r="C701" s="86"/>
      <c r="D701" s="87"/>
      <c r="E701" s="94"/>
      <c r="F701" s="85"/>
      <c r="G701" s="90"/>
      <c r="H701" s="91"/>
      <c r="I701" s="91"/>
      <c r="J701" s="85"/>
      <c r="K701" s="91"/>
      <c r="L701" s="85"/>
      <c r="M701" s="85"/>
      <c r="N701" s="91"/>
      <c r="O701" s="85"/>
      <c r="P701" s="91"/>
      <c r="Q701" s="85"/>
      <c r="R701" s="85"/>
      <c r="S701" s="85"/>
      <c r="T701" s="88"/>
      <c r="U701" s="85"/>
      <c r="V701" s="85"/>
      <c r="W701" s="88"/>
      <c r="X701" s="85"/>
      <c r="Y701" s="88"/>
    </row>
    <row r="702" spans="1:25" x14ac:dyDescent="0.25">
      <c r="A702" s="85"/>
      <c r="B702" s="89"/>
      <c r="C702" s="86"/>
      <c r="D702" s="87"/>
      <c r="E702" s="94"/>
      <c r="F702" s="85"/>
      <c r="G702" s="90"/>
      <c r="H702" s="91"/>
      <c r="I702" s="91"/>
      <c r="J702" s="85"/>
      <c r="K702" s="91"/>
      <c r="L702" s="85"/>
      <c r="M702" s="85"/>
      <c r="N702" s="91"/>
      <c r="O702" s="85"/>
      <c r="P702" s="91"/>
      <c r="Q702" s="85"/>
      <c r="R702" s="85"/>
      <c r="S702" s="85"/>
      <c r="T702" s="88"/>
      <c r="U702" s="85"/>
      <c r="V702" s="85"/>
      <c r="W702" s="88"/>
      <c r="X702" s="85"/>
      <c r="Y702" s="88"/>
    </row>
    <row r="703" spans="1:25" x14ac:dyDescent="0.25">
      <c r="A703" s="85"/>
      <c r="B703" s="89"/>
      <c r="C703" s="86"/>
      <c r="D703" s="87"/>
      <c r="E703" s="94"/>
      <c r="F703" s="85"/>
      <c r="G703" s="90"/>
      <c r="H703" s="91"/>
      <c r="I703" s="91"/>
      <c r="J703" s="85"/>
      <c r="K703" s="91"/>
      <c r="L703" s="85"/>
      <c r="M703" s="85"/>
      <c r="N703" s="91"/>
      <c r="O703" s="85"/>
      <c r="P703" s="91"/>
      <c r="Q703" s="85"/>
      <c r="R703" s="85"/>
      <c r="S703" s="85"/>
      <c r="T703" s="88"/>
      <c r="U703" s="85"/>
      <c r="V703" s="85"/>
      <c r="W703" s="88"/>
      <c r="X703" s="85"/>
      <c r="Y703" s="88"/>
    </row>
    <row r="704" spans="1:25" x14ac:dyDescent="0.25">
      <c r="A704" s="85"/>
      <c r="B704" s="89"/>
      <c r="C704" s="86"/>
      <c r="D704" s="87"/>
      <c r="E704" s="94"/>
      <c r="F704" s="85"/>
      <c r="G704" s="90"/>
      <c r="H704" s="91"/>
      <c r="I704" s="91"/>
      <c r="J704" s="85"/>
      <c r="K704" s="91"/>
      <c r="L704" s="85"/>
      <c r="M704" s="85"/>
      <c r="N704" s="91"/>
      <c r="O704" s="85"/>
      <c r="P704" s="91"/>
      <c r="Q704" s="85"/>
      <c r="R704" s="85"/>
      <c r="S704" s="85"/>
      <c r="T704" s="88"/>
      <c r="U704" s="85"/>
      <c r="V704" s="85"/>
      <c r="W704" s="88"/>
      <c r="X704" s="85"/>
      <c r="Y704" s="88"/>
    </row>
    <row r="705" spans="1:25" x14ac:dyDescent="0.25">
      <c r="A705" s="85"/>
      <c r="B705" s="89"/>
      <c r="C705" s="86"/>
      <c r="D705" s="87"/>
      <c r="E705" s="94"/>
      <c r="F705" s="85"/>
      <c r="G705" s="90"/>
      <c r="H705" s="91"/>
      <c r="I705" s="91"/>
      <c r="J705" s="85"/>
      <c r="K705" s="91"/>
      <c r="L705" s="85"/>
      <c r="M705" s="85"/>
      <c r="N705" s="91"/>
      <c r="O705" s="85"/>
      <c r="P705" s="91"/>
      <c r="Q705" s="85"/>
      <c r="R705" s="85"/>
      <c r="S705" s="85"/>
      <c r="T705" s="88"/>
      <c r="U705" s="85"/>
      <c r="V705" s="85"/>
      <c r="W705" s="88"/>
      <c r="X705" s="85"/>
      <c r="Y705" s="88"/>
    </row>
    <row r="706" spans="1:25" x14ac:dyDescent="0.25">
      <c r="A706" s="85"/>
      <c r="B706" s="89"/>
      <c r="C706" s="86"/>
      <c r="D706" s="87"/>
      <c r="E706" s="94"/>
      <c r="F706" s="85"/>
      <c r="G706" s="90"/>
      <c r="H706" s="91"/>
      <c r="I706" s="91"/>
      <c r="J706" s="85"/>
      <c r="K706" s="91"/>
      <c r="L706" s="85"/>
      <c r="M706" s="85"/>
      <c r="N706" s="91"/>
      <c r="O706" s="85"/>
      <c r="P706" s="91"/>
      <c r="Q706" s="85"/>
      <c r="R706" s="85"/>
      <c r="S706" s="85"/>
      <c r="T706" s="88"/>
      <c r="U706" s="85"/>
      <c r="V706" s="85"/>
      <c r="W706" s="88"/>
      <c r="X706" s="85"/>
      <c r="Y706" s="88"/>
    </row>
    <row r="707" spans="1:25" x14ac:dyDescent="0.25">
      <c r="A707" s="85"/>
      <c r="B707" s="89"/>
      <c r="C707" s="86"/>
      <c r="D707" s="87"/>
      <c r="E707" s="94"/>
      <c r="F707" s="85"/>
      <c r="G707" s="90"/>
      <c r="H707" s="91"/>
      <c r="I707" s="91"/>
      <c r="J707" s="85"/>
      <c r="K707" s="91"/>
      <c r="L707" s="85"/>
      <c r="M707" s="85"/>
      <c r="N707" s="91"/>
      <c r="O707" s="85"/>
      <c r="P707" s="91"/>
      <c r="Q707" s="85"/>
      <c r="R707" s="85"/>
      <c r="S707" s="85"/>
      <c r="T707" s="88"/>
      <c r="U707" s="85"/>
      <c r="V707" s="85"/>
      <c r="W707" s="88"/>
      <c r="X707" s="85"/>
      <c r="Y707" s="88"/>
    </row>
    <row r="708" spans="1:25" x14ac:dyDescent="0.25">
      <c r="A708" s="85"/>
      <c r="B708" s="89"/>
      <c r="C708" s="86"/>
      <c r="D708" s="87"/>
      <c r="E708" s="94"/>
      <c r="F708" s="85"/>
      <c r="G708" s="90"/>
      <c r="H708" s="91"/>
      <c r="I708" s="91"/>
      <c r="J708" s="85"/>
      <c r="K708" s="91"/>
      <c r="L708" s="85"/>
      <c r="M708" s="85"/>
      <c r="N708" s="91"/>
      <c r="O708" s="85"/>
      <c r="P708" s="91"/>
      <c r="Q708" s="85"/>
      <c r="R708" s="85"/>
      <c r="S708" s="85"/>
      <c r="T708" s="88"/>
      <c r="U708" s="85"/>
      <c r="V708" s="85"/>
      <c r="W708" s="88"/>
      <c r="X708" s="85"/>
      <c r="Y708" s="88"/>
    </row>
    <row r="709" spans="1:25" x14ac:dyDescent="0.25">
      <c r="A709" s="85"/>
      <c r="B709" s="89"/>
      <c r="C709" s="86"/>
      <c r="D709" s="87"/>
      <c r="E709" s="94"/>
      <c r="F709" s="85"/>
      <c r="G709" s="90"/>
      <c r="H709" s="91"/>
      <c r="I709" s="91"/>
      <c r="J709" s="85"/>
      <c r="K709" s="91"/>
      <c r="L709" s="85"/>
      <c r="M709" s="85"/>
      <c r="N709" s="91"/>
      <c r="O709" s="85"/>
      <c r="P709" s="91"/>
      <c r="Q709" s="85"/>
      <c r="R709" s="85"/>
      <c r="S709" s="85"/>
      <c r="T709" s="88"/>
      <c r="U709" s="85"/>
      <c r="V709" s="85"/>
      <c r="W709" s="88"/>
      <c r="X709" s="85"/>
      <c r="Y709" s="88"/>
    </row>
    <row r="710" spans="1:25" x14ac:dyDescent="0.25">
      <c r="A710" s="85"/>
      <c r="B710" s="89"/>
      <c r="C710" s="86"/>
      <c r="D710" s="87"/>
      <c r="E710" s="94"/>
      <c r="F710" s="85"/>
      <c r="G710" s="90"/>
      <c r="H710" s="91"/>
      <c r="I710" s="91"/>
      <c r="J710" s="85"/>
      <c r="K710" s="91"/>
      <c r="L710" s="85"/>
      <c r="M710" s="85"/>
      <c r="N710" s="91"/>
      <c r="O710" s="85"/>
      <c r="P710" s="91"/>
      <c r="Q710" s="85"/>
      <c r="R710" s="85"/>
      <c r="S710" s="85"/>
      <c r="T710" s="88"/>
      <c r="U710" s="85"/>
      <c r="V710" s="85"/>
      <c r="W710" s="88"/>
      <c r="X710" s="85"/>
      <c r="Y710" s="88"/>
    </row>
    <row r="711" spans="1:25" x14ac:dyDescent="0.25">
      <c r="A711" s="85"/>
      <c r="B711" s="89"/>
      <c r="C711" s="86"/>
      <c r="D711" s="87"/>
      <c r="E711" s="94"/>
      <c r="F711" s="85"/>
      <c r="G711" s="90"/>
      <c r="H711" s="91"/>
      <c r="I711" s="91"/>
      <c r="J711" s="85"/>
      <c r="K711" s="91"/>
      <c r="L711" s="85"/>
      <c r="M711" s="85"/>
      <c r="N711" s="91"/>
      <c r="O711" s="85"/>
      <c r="P711" s="91"/>
      <c r="Q711" s="85"/>
      <c r="R711" s="85"/>
      <c r="S711" s="85"/>
      <c r="T711" s="88"/>
      <c r="U711" s="85"/>
      <c r="V711" s="85"/>
      <c r="W711" s="88"/>
      <c r="X711" s="85"/>
      <c r="Y711" s="88"/>
    </row>
    <row r="712" spans="1:25" x14ac:dyDescent="0.25">
      <c r="A712" s="85"/>
      <c r="B712" s="89"/>
      <c r="C712" s="86"/>
      <c r="D712" s="87"/>
      <c r="E712" s="94"/>
      <c r="F712" s="85"/>
      <c r="G712" s="90"/>
      <c r="H712" s="91"/>
      <c r="I712" s="91"/>
      <c r="J712" s="85"/>
      <c r="K712" s="91"/>
      <c r="L712" s="85"/>
      <c r="M712" s="85"/>
      <c r="N712" s="91"/>
      <c r="O712" s="85"/>
      <c r="P712" s="91"/>
      <c r="Q712" s="85"/>
      <c r="R712" s="85"/>
      <c r="S712" s="85"/>
      <c r="T712" s="88"/>
      <c r="U712" s="85"/>
      <c r="V712" s="85"/>
      <c r="W712" s="88"/>
      <c r="X712" s="85"/>
      <c r="Y712" s="88"/>
    </row>
    <row r="713" spans="1:25" x14ac:dyDescent="0.25">
      <c r="A713" s="85"/>
      <c r="B713" s="89"/>
      <c r="C713" s="86"/>
      <c r="D713" s="87"/>
      <c r="E713" s="94"/>
      <c r="F713" s="85"/>
      <c r="G713" s="90"/>
      <c r="H713" s="91"/>
      <c r="I713" s="91"/>
      <c r="J713" s="85"/>
      <c r="K713" s="91"/>
      <c r="L713" s="85"/>
      <c r="M713" s="85"/>
      <c r="N713" s="91"/>
      <c r="O713" s="85"/>
      <c r="P713" s="91"/>
      <c r="Q713" s="85"/>
      <c r="R713" s="85"/>
      <c r="S713" s="85"/>
      <c r="T713" s="88"/>
      <c r="U713" s="85"/>
      <c r="V713" s="85"/>
      <c r="W713" s="88"/>
      <c r="X713" s="85"/>
      <c r="Y713" s="88"/>
    </row>
    <row r="714" spans="1:25" x14ac:dyDescent="0.25">
      <c r="A714" s="85"/>
      <c r="B714" s="89"/>
      <c r="C714" s="86"/>
      <c r="D714" s="87"/>
      <c r="E714" s="94"/>
      <c r="F714" s="85"/>
      <c r="G714" s="90"/>
      <c r="H714" s="91"/>
      <c r="I714" s="91"/>
      <c r="J714" s="85"/>
      <c r="K714" s="91"/>
      <c r="L714" s="85"/>
      <c r="M714" s="85"/>
      <c r="N714" s="91"/>
      <c r="O714" s="85"/>
      <c r="P714" s="91"/>
      <c r="Q714" s="85"/>
      <c r="R714" s="85"/>
      <c r="S714" s="85"/>
      <c r="T714" s="88"/>
      <c r="U714" s="85"/>
      <c r="V714" s="85"/>
      <c r="W714" s="88"/>
      <c r="X714" s="85"/>
      <c r="Y714" s="88"/>
    </row>
    <row r="715" spans="1:25" x14ac:dyDescent="0.25">
      <c r="A715" s="85"/>
      <c r="B715" s="89"/>
      <c r="C715" s="86"/>
      <c r="D715" s="87"/>
      <c r="E715" s="94"/>
      <c r="F715" s="85"/>
      <c r="G715" s="90"/>
      <c r="H715" s="91"/>
      <c r="I715" s="91"/>
      <c r="J715" s="85"/>
      <c r="K715" s="91"/>
      <c r="L715" s="85"/>
      <c r="M715" s="85"/>
      <c r="N715" s="91"/>
      <c r="O715" s="85"/>
      <c r="P715" s="91"/>
      <c r="Q715" s="85"/>
      <c r="R715" s="85"/>
      <c r="S715" s="85"/>
      <c r="T715" s="88"/>
      <c r="U715" s="85"/>
      <c r="V715" s="85"/>
      <c r="W715" s="88"/>
      <c r="X715" s="85"/>
      <c r="Y715" s="88"/>
    </row>
    <row r="716" spans="1:25" x14ac:dyDescent="0.25">
      <c r="A716" s="85"/>
      <c r="B716" s="89"/>
      <c r="C716" s="86"/>
      <c r="D716" s="87"/>
      <c r="E716" s="94"/>
      <c r="F716" s="85"/>
      <c r="G716" s="90"/>
      <c r="H716" s="91"/>
      <c r="I716" s="91"/>
      <c r="J716" s="85"/>
      <c r="K716" s="91"/>
      <c r="L716" s="85"/>
      <c r="M716" s="85"/>
      <c r="N716" s="91"/>
      <c r="O716" s="85"/>
      <c r="P716" s="91"/>
      <c r="Q716" s="85"/>
      <c r="R716" s="85"/>
      <c r="S716" s="85"/>
      <c r="T716" s="88"/>
      <c r="U716" s="85"/>
      <c r="V716" s="85"/>
      <c r="W716" s="88"/>
      <c r="X716" s="85"/>
      <c r="Y716" s="88"/>
    </row>
    <row r="717" spans="1:25" x14ac:dyDescent="0.25">
      <c r="A717" s="85"/>
      <c r="B717" s="89"/>
      <c r="C717" s="86"/>
      <c r="D717" s="87"/>
      <c r="E717" s="94"/>
      <c r="F717" s="85"/>
      <c r="G717" s="90"/>
      <c r="H717" s="91"/>
      <c r="I717" s="91"/>
      <c r="J717" s="85"/>
      <c r="K717" s="91"/>
      <c r="L717" s="85"/>
      <c r="M717" s="85"/>
      <c r="N717" s="91"/>
      <c r="O717" s="85"/>
      <c r="P717" s="91"/>
      <c r="Q717" s="85"/>
      <c r="R717" s="85"/>
      <c r="S717" s="85"/>
      <c r="T717" s="88"/>
      <c r="U717" s="85"/>
      <c r="V717" s="85"/>
      <c r="W717" s="88"/>
      <c r="X717" s="85"/>
      <c r="Y717" s="88"/>
    </row>
    <row r="718" spans="1:25" x14ac:dyDescent="0.25">
      <c r="A718" s="85"/>
      <c r="B718" s="89"/>
      <c r="C718" s="86"/>
      <c r="D718" s="87"/>
      <c r="E718" s="94"/>
      <c r="F718" s="85"/>
      <c r="G718" s="90"/>
      <c r="H718" s="91"/>
      <c r="I718" s="91"/>
      <c r="J718" s="85"/>
      <c r="K718" s="91"/>
      <c r="L718" s="85"/>
      <c r="M718" s="85"/>
      <c r="N718" s="91"/>
      <c r="O718" s="85"/>
      <c r="P718" s="91"/>
      <c r="Q718" s="85"/>
      <c r="R718" s="85"/>
      <c r="S718" s="85"/>
      <c r="T718" s="88"/>
      <c r="U718" s="85"/>
      <c r="V718" s="85"/>
      <c r="W718" s="88"/>
      <c r="X718" s="85"/>
      <c r="Y718" s="88"/>
    </row>
    <row r="719" spans="1:25" x14ac:dyDescent="0.25">
      <c r="A719" s="85"/>
      <c r="B719" s="89"/>
      <c r="C719" s="86"/>
      <c r="D719" s="87"/>
      <c r="E719" s="94"/>
      <c r="F719" s="85"/>
      <c r="G719" s="90"/>
      <c r="H719" s="91"/>
      <c r="I719" s="91"/>
      <c r="J719" s="85"/>
      <c r="K719" s="91"/>
      <c r="L719" s="85"/>
      <c r="M719" s="85"/>
      <c r="N719" s="91"/>
      <c r="O719" s="85"/>
      <c r="P719" s="91"/>
      <c r="Q719" s="85"/>
      <c r="R719" s="85"/>
      <c r="S719" s="85"/>
      <c r="T719" s="88"/>
      <c r="U719" s="85"/>
      <c r="V719" s="85"/>
      <c r="W719" s="88"/>
      <c r="X719" s="85"/>
      <c r="Y719" s="88"/>
    </row>
    <row r="720" spans="1:25" x14ac:dyDescent="0.25">
      <c r="A720" s="85"/>
      <c r="B720" s="89"/>
      <c r="C720" s="86"/>
      <c r="D720" s="87"/>
      <c r="E720" s="94"/>
      <c r="F720" s="85"/>
      <c r="G720" s="90"/>
      <c r="H720" s="91"/>
      <c r="I720" s="91"/>
      <c r="J720" s="85"/>
      <c r="K720" s="91"/>
      <c r="L720" s="85"/>
      <c r="M720" s="85"/>
      <c r="N720" s="91"/>
      <c r="O720" s="85"/>
      <c r="P720" s="91"/>
      <c r="Q720" s="85"/>
      <c r="R720" s="85"/>
      <c r="S720" s="85"/>
      <c r="T720" s="88"/>
      <c r="U720" s="85"/>
      <c r="V720" s="85"/>
      <c r="W720" s="88"/>
      <c r="X720" s="85"/>
      <c r="Y720" s="88"/>
    </row>
    <row r="721" spans="1:25" x14ac:dyDescent="0.25">
      <c r="A721" s="85"/>
      <c r="B721" s="89"/>
      <c r="C721" s="86"/>
      <c r="D721" s="87"/>
      <c r="E721" s="94"/>
      <c r="F721" s="85"/>
      <c r="G721" s="90"/>
      <c r="H721" s="91"/>
      <c r="I721" s="91"/>
      <c r="J721" s="85"/>
      <c r="K721" s="91"/>
      <c r="L721" s="85"/>
      <c r="M721" s="85"/>
      <c r="N721" s="91"/>
      <c r="O721" s="85"/>
      <c r="P721" s="91"/>
      <c r="Q721" s="85"/>
      <c r="R721" s="85"/>
      <c r="S721" s="85"/>
      <c r="T721" s="88"/>
      <c r="U721" s="85"/>
      <c r="V721" s="85"/>
      <c r="W721" s="88"/>
      <c r="X721" s="85"/>
      <c r="Y721" s="88"/>
    </row>
    <row r="722" spans="1:25" x14ac:dyDescent="0.25">
      <c r="A722" s="85"/>
      <c r="B722" s="89"/>
      <c r="C722" s="86"/>
      <c r="D722" s="87"/>
      <c r="E722" s="94"/>
      <c r="F722" s="85"/>
      <c r="G722" s="90"/>
      <c r="H722" s="91"/>
      <c r="I722" s="91"/>
      <c r="J722" s="85"/>
      <c r="K722" s="91"/>
      <c r="L722" s="85"/>
      <c r="M722" s="85"/>
      <c r="N722" s="91"/>
      <c r="O722" s="85"/>
      <c r="P722" s="91"/>
      <c r="Q722" s="85"/>
      <c r="R722" s="85"/>
      <c r="S722" s="85"/>
      <c r="T722" s="88"/>
      <c r="U722" s="85"/>
      <c r="V722" s="85"/>
      <c r="W722" s="88"/>
      <c r="X722" s="85"/>
      <c r="Y722" s="88"/>
    </row>
    <row r="723" spans="1:25" x14ac:dyDescent="0.25">
      <c r="A723" s="85"/>
      <c r="B723" s="89"/>
      <c r="C723" s="86"/>
      <c r="D723" s="87"/>
      <c r="E723" s="94"/>
      <c r="F723" s="85"/>
      <c r="G723" s="90"/>
      <c r="H723" s="91"/>
      <c r="I723" s="91"/>
      <c r="J723" s="85"/>
      <c r="K723" s="91"/>
      <c r="L723" s="85"/>
      <c r="M723" s="85"/>
      <c r="N723" s="91"/>
      <c r="O723" s="85"/>
      <c r="P723" s="91"/>
      <c r="Q723" s="85"/>
      <c r="R723" s="85"/>
      <c r="S723" s="85"/>
      <c r="T723" s="88"/>
      <c r="U723" s="85"/>
      <c r="V723" s="85"/>
      <c r="W723" s="88"/>
      <c r="X723" s="85"/>
      <c r="Y723" s="88"/>
    </row>
    <row r="724" spans="1:25" x14ac:dyDescent="0.25">
      <c r="A724" s="85"/>
      <c r="B724" s="89"/>
      <c r="C724" s="86"/>
      <c r="D724" s="87"/>
      <c r="E724" s="94"/>
      <c r="F724" s="85"/>
      <c r="G724" s="90"/>
      <c r="H724" s="91"/>
      <c r="I724" s="91"/>
      <c r="J724" s="85"/>
      <c r="K724" s="91"/>
      <c r="L724" s="85"/>
      <c r="M724" s="85"/>
      <c r="N724" s="91"/>
      <c r="O724" s="85"/>
      <c r="P724" s="91"/>
      <c r="Q724" s="85"/>
      <c r="R724" s="85"/>
      <c r="S724" s="85"/>
      <c r="T724" s="88"/>
      <c r="U724" s="85"/>
      <c r="V724" s="85"/>
      <c r="W724" s="88"/>
      <c r="X724" s="85"/>
      <c r="Y724" s="88"/>
    </row>
    <row r="725" spans="1:25" x14ac:dyDescent="0.25">
      <c r="A725" s="85"/>
      <c r="B725" s="89"/>
      <c r="C725" s="86"/>
      <c r="D725" s="87"/>
      <c r="E725" s="94"/>
      <c r="F725" s="85"/>
      <c r="G725" s="90"/>
      <c r="H725" s="91"/>
      <c r="I725" s="91"/>
      <c r="J725" s="85"/>
      <c r="K725" s="91"/>
      <c r="L725" s="85"/>
      <c r="M725" s="85"/>
      <c r="N725" s="91"/>
      <c r="O725" s="85"/>
      <c r="P725" s="91"/>
      <c r="Q725" s="85"/>
      <c r="R725" s="85"/>
      <c r="S725" s="85"/>
      <c r="T725" s="88"/>
      <c r="U725" s="85"/>
      <c r="V725" s="85"/>
      <c r="W725" s="88"/>
      <c r="X725" s="85"/>
      <c r="Y725" s="88"/>
    </row>
    <row r="726" spans="1:25" x14ac:dyDescent="0.25">
      <c r="A726" s="85"/>
      <c r="B726" s="89"/>
      <c r="C726" s="86"/>
      <c r="D726" s="87"/>
      <c r="E726" s="94"/>
      <c r="F726" s="85"/>
      <c r="G726" s="90"/>
      <c r="H726" s="91"/>
      <c r="I726" s="91"/>
      <c r="J726" s="85"/>
      <c r="K726" s="91"/>
      <c r="L726" s="85"/>
      <c r="M726" s="85"/>
      <c r="N726" s="91"/>
      <c r="O726" s="85"/>
      <c r="P726" s="91"/>
      <c r="Q726" s="85"/>
      <c r="R726" s="85"/>
      <c r="S726" s="85"/>
      <c r="T726" s="88"/>
      <c r="U726" s="85"/>
      <c r="V726" s="85"/>
      <c r="W726" s="88"/>
      <c r="X726" s="85"/>
      <c r="Y726" s="88"/>
    </row>
    <row r="727" spans="1:25" x14ac:dyDescent="0.25">
      <c r="A727" s="85"/>
      <c r="B727" s="89"/>
      <c r="C727" s="86"/>
      <c r="D727" s="87"/>
      <c r="E727" s="94"/>
      <c r="F727" s="85"/>
      <c r="G727" s="90"/>
      <c r="H727" s="91"/>
      <c r="I727" s="91"/>
      <c r="J727" s="85"/>
      <c r="K727" s="91"/>
      <c r="L727" s="85"/>
      <c r="M727" s="85"/>
      <c r="N727" s="91"/>
      <c r="O727" s="85"/>
      <c r="P727" s="91"/>
      <c r="Q727" s="85"/>
      <c r="R727" s="85"/>
      <c r="S727" s="85"/>
      <c r="T727" s="88"/>
      <c r="U727" s="85"/>
      <c r="V727" s="85"/>
      <c r="W727" s="88"/>
      <c r="X727" s="85"/>
      <c r="Y727" s="88"/>
    </row>
    <row r="728" spans="1:25" x14ac:dyDescent="0.25">
      <c r="A728" s="85"/>
      <c r="B728" s="89"/>
      <c r="C728" s="86"/>
      <c r="D728" s="87"/>
      <c r="E728" s="94"/>
      <c r="F728" s="85"/>
      <c r="G728" s="90"/>
      <c r="H728" s="91"/>
      <c r="I728" s="91"/>
      <c r="J728" s="85"/>
      <c r="K728" s="91"/>
      <c r="L728" s="85"/>
      <c r="M728" s="85"/>
      <c r="N728" s="91"/>
      <c r="O728" s="85"/>
      <c r="P728" s="91"/>
      <c r="Q728" s="85"/>
      <c r="R728" s="85"/>
      <c r="S728" s="85"/>
      <c r="T728" s="88"/>
      <c r="U728" s="85"/>
      <c r="V728" s="85"/>
      <c r="W728" s="88"/>
      <c r="X728" s="85"/>
      <c r="Y728" s="88"/>
    </row>
    <row r="729" spans="1:25" x14ac:dyDescent="0.25">
      <c r="A729" s="85"/>
      <c r="B729" s="89"/>
      <c r="C729" s="86"/>
      <c r="D729" s="87"/>
      <c r="E729" s="94"/>
      <c r="F729" s="85"/>
      <c r="G729" s="90"/>
      <c r="H729" s="91"/>
      <c r="I729" s="91"/>
      <c r="J729" s="85"/>
      <c r="K729" s="91"/>
      <c r="L729" s="85"/>
      <c r="M729" s="85"/>
      <c r="N729" s="91"/>
      <c r="O729" s="85"/>
      <c r="P729" s="91"/>
      <c r="Q729" s="85"/>
      <c r="R729" s="85"/>
      <c r="S729" s="85"/>
      <c r="T729" s="88"/>
      <c r="U729" s="85"/>
      <c r="V729" s="85"/>
      <c r="W729" s="88"/>
      <c r="X729" s="85"/>
      <c r="Y729" s="88"/>
    </row>
    <row r="730" spans="1:25" x14ac:dyDescent="0.25">
      <c r="A730" s="85"/>
      <c r="B730" s="89"/>
      <c r="C730" s="86"/>
      <c r="D730" s="87"/>
      <c r="E730" s="94"/>
      <c r="F730" s="85"/>
      <c r="G730" s="90"/>
      <c r="H730" s="91"/>
      <c r="I730" s="91"/>
      <c r="J730" s="85"/>
      <c r="K730" s="91"/>
      <c r="L730" s="85"/>
      <c r="M730" s="85"/>
      <c r="N730" s="91"/>
      <c r="O730" s="85"/>
      <c r="P730" s="91"/>
      <c r="Q730" s="85"/>
      <c r="R730" s="85"/>
      <c r="S730" s="85"/>
      <c r="T730" s="88"/>
      <c r="U730" s="85"/>
      <c r="V730" s="85"/>
      <c r="W730" s="88"/>
      <c r="X730" s="85"/>
      <c r="Y730" s="88"/>
    </row>
    <row r="731" spans="1:25" x14ac:dyDescent="0.25">
      <c r="A731" s="85"/>
      <c r="B731" s="89"/>
      <c r="C731" s="86"/>
      <c r="D731" s="87"/>
      <c r="E731" s="94"/>
      <c r="F731" s="85"/>
      <c r="G731" s="90"/>
      <c r="H731" s="91"/>
      <c r="I731" s="91"/>
      <c r="J731" s="85"/>
      <c r="K731" s="91"/>
      <c r="L731" s="85"/>
      <c r="M731" s="85"/>
      <c r="N731" s="91"/>
      <c r="O731" s="85"/>
      <c r="P731" s="91"/>
      <c r="Q731" s="85"/>
      <c r="R731" s="85"/>
      <c r="S731" s="85"/>
      <c r="T731" s="88"/>
      <c r="U731" s="85"/>
      <c r="V731" s="85"/>
      <c r="W731" s="88"/>
      <c r="X731" s="85"/>
      <c r="Y731" s="88"/>
    </row>
    <row r="732" spans="1:25" x14ac:dyDescent="0.25">
      <c r="A732" s="85"/>
      <c r="B732" s="89"/>
      <c r="C732" s="86"/>
      <c r="D732" s="87"/>
      <c r="E732" s="94"/>
      <c r="F732" s="85"/>
      <c r="G732" s="90"/>
      <c r="H732" s="91"/>
      <c r="I732" s="91"/>
      <c r="J732" s="85"/>
      <c r="K732" s="91"/>
      <c r="L732" s="85"/>
      <c r="M732" s="85"/>
      <c r="N732" s="91"/>
      <c r="O732" s="85"/>
      <c r="P732" s="91"/>
      <c r="Q732" s="85"/>
      <c r="R732" s="85"/>
      <c r="S732" s="85"/>
      <c r="T732" s="88"/>
      <c r="U732" s="85"/>
      <c r="V732" s="85"/>
      <c r="W732" s="88"/>
      <c r="X732" s="85"/>
      <c r="Y732" s="88"/>
    </row>
    <row r="733" spans="1:25" x14ac:dyDescent="0.25">
      <c r="A733" s="85"/>
      <c r="B733" s="89"/>
      <c r="C733" s="86"/>
      <c r="D733" s="87"/>
      <c r="E733" s="94"/>
      <c r="F733" s="85"/>
      <c r="G733" s="90"/>
      <c r="H733" s="91"/>
      <c r="I733" s="91"/>
      <c r="J733" s="85"/>
      <c r="K733" s="91"/>
      <c r="L733" s="85"/>
      <c r="M733" s="85"/>
      <c r="N733" s="91"/>
      <c r="O733" s="85"/>
      <c r="P733" s="91"/>
      <c r="Q733" s="85"/>
      <c r="R733" s="85"/>
      <c r="S733" s="85"/>
      <c r="T733" s="88"/>
      <c r="U733" s="85"/>
      <c r="V733" s="85"/>
      <c r="W733" s="88"/>
      <c r="X733" s="85"/>
      <c r="Y733" s="88"/>
    </row>
    <row r="734" spans="1:25" x14ac:dyDescent="0.25">
      <c r="A734" s="85"/>
      <c r="B734" s="89"/>
      <c r="C734" s="86"/>
      <c r="D734" s="87"/>
      <c r="E734" s="94"/>
      <c r="F734" s="85"/>
      <c r="G734" s="90"/>
      <c r="H734" s="91"/>
      <c r="I734" s="91"/>
      <c r="J734" s="85"/>
      <c r="K734" s="91"/>
      <c r="L734" s="85"/>
      <c r="M734" s="85"/>
      <c r="N734" s="91"/>
      <c r="O734" s="85"/>
      <c r="P734" s="91"/>
      <c r="Q734" s="85"/>
      <c r="R734" s="85"/>
      <c r="S734" s="85"/>
      <c r="T734" s="88"/>
      <c r="U734" s="85"/>
      <c r="V734" s="85"/>
      <c r="W734" s="88"/>
      <c r="X734" s="85"/>
      <c r="Y734" s="88"/>
    </row>
    <row r="735" spans="1:25" x14ac:dyDescent="0.25">
      <c r="A735" s="85"/>
      <c r="B735" s="89"/>
      <c r="C735" s="86"/>
      <c r="D735" s="87"/>
      <c r="E735" s="94"/>
      <c r="F735" s="85"/>
      <c r="G735" s="90"/>
      <c r="H735" s="91"/>
      <c r="I735" s="91"/>
      <c r="J735" s="85"/>
      <c r="K735" s="91"/>
      <c r="L735" s="85"/>
      <c r="M735" s="85"/>
      <c r="N735" s="91"/>
      <c r="O735" s="85"/>
      <c r="P735" s="91"/>
      <c r="Q735" s="85"/>
      <c r="R735" s="85"/>
      <c r="S735" s="85"/>
      <c r="T735" s="88"/>
      <c r="U735" s="85"/>
      <c r="V735" s="85"/>
      <c r="W735" s="88"/>
      <c r="X735" s="85"/>
      <c r="Y735" s="88"/>
    </row>
    <row r="736" spans="1:25" x14ac:dyDescent="0.25">
      <c r="A736" s="85"/>
      <c r="B736" s="89"/>
      <c r="C736" s="86"/>
      <c r="D736" s="87"/>
      <c r="E736" s="94"/>
      <c r="F736" s="85"/>
      <c r="G736" s="90"/>
      <c r="H736" s="91"/>
      <c r="I736" s="91"/>
      <c r="J736" s="85"/>
      <c r="K736" s="91"/>
      <c r="L736" s="85"/>
      <c r="M736" s="85"/>
      <c r="N736" s="91"/>
      <c r="O736" s="85"/>
      <c r="P736" s="91"/>
      <c r="Q736" s="85"/>
      <c r="R736" s="85"/>
      <c r="S736" s="85"/>
      <c r="T736" s="88"/>
      <c r="U736" s="85"/>
      <c r="V736" s="85"/>
      <c r="W736" s="88"/>
      <c r="X736" s="85"/>
      <c r="Y736" s="88"/>
    </row>
    <row r="737" spans="1:25" x14ac:dyDescent="0.25">
      <c r="A737" s="85"/>
      <c r="B737" s="89"/>
      <c r="C737" s="86"/>
      <c r="D737" s="87"/>
      <c r="E737" s="94"/>
      <c r="F737" s="85"/>
      <c r="G737" s="90"/>
      <c r="H737" s="91"/>
      <c r="I737" s="91"/>
      <c r="J737" s="85"/>
      <c r="K737" s="91"/>
      <c r="L737" s="85"/>
      <c r="M737" s="85"/>
      <c r="N737" s="91"/>
      <c r="O737" s="85"/>
      <c r="P737" s="91"/>
      <c r="Q737" s="85"/>
      <c r="R737" s="85"/>
      <c r="S737" s="85"/>
      <c r="T737" s="88"/>
      <c r="U737" s="85"/>
      <c r="V737" s="85"/>
      <c r="W737" s="88"/>
      <c r="X737" s="85"/>
      <c r="Y737" s="88"/>
    </row>
    <row r="738" spans="1:25" x14ac:dyDescent="0.25">
      <c r="A738" s="85"/>
      <c r="B738" s="89"/>
      <c r="C738" s="86"/>
      <c r="D738" s="87"/>
      <c r="E738" s="94"/>
      <c r="F738" s="85"/>
      <c r="G738" s="90"/>
      <c r="H738" s="91"/>
      <c r="I738" s="91"/>
      <c r="J738" s="85"/>
      <c r="K738" s="91"/>
      <c r="L738" s="85"/>
      <c r="M738" s="85"/>
      <c r="N738" s="91"/>
      <c r="O738" s="85"/>
      <c r="P738" s="91"/>
      <c r="Q738" s="85"/>
      <c r="R738" s="85"/>
      <c r="S738" s="85"/>
      <c r="T738" s="88"/>
      <c r="U738" s="85"/>
      <c r="V738" s="85"/>
      <c r="W738" s="88"/>
      <c r="X738" s="85"/>
      <c r="Y738" s="88"/>
    </row>
    <row r="739" spans="1:25" x14ac:dyDescent="0.25">
      <c r="A739" s="85"/>
      <c r="B739" s="89"/>
      <c r="C739" s="86"/>
      <c r="D739" s="87"/>
      <c r="E739" s="94"/>
      <c r="F739" s="85"/>
      <c r="G739" s="90"/>
      <c r="H739" s="91"/>
      <c r="I739" s="91"/>
      <c r="J739" s="85"/>
      <c r="K739" s="91"/>
      <c r="L739" s="85"/>
      <c r="M739" s="85"/>
      <c r="N739" s="91"/>
      <c r="O739" s="85"/>
      <c r="P739" s="91"/>
      <c r="Q739" s="85"/>
      <c r="R739" s="85"/>
      <c r="S739" s="85"/>
      <c r="T739" s="88"/>
      <c r="U739" s="85"/>
      <c r="V739" s="85"/>
      <c r="W739" s="88"/>
      <c r="X739" s="85"/>
      <c r="Y739" s="88"/>
    </row>
    <row r="740" spans="1:25" x14ac:dyDescent="0.25">
      <c r="A740" s="85"/>
      <c r="B740" s="89"/>
      <c r="C740" s="86"/>
      <c r="D740" s="87"/>
      <c r="E740" s="94"/>
      <c r="F740" s="85"/>
      <c r="G740" s="90"/>
      <c r="H740" s="91"/>
      <c r="I740" s="91"/>
      <c r="J740" s="85"/>
      <c r="K740" s="91"/>
      <c r="L740" s="85"/>
      <c r="M740" s="85"/>
      <c r="N740" s="91"/>
      <c r="O740" s="85"/>
      <c r="P740" s="91"/>
      <c r="Q740" s="85"/>
      <c r="R740" s="85"/>
      <c r="S740" s="85"/>
      <c r="T740" s="88"/>
      <c r="U740" s="85"/>
      <c r="V740" s="85"/>
      <c r="W740" s="88"/>
      <c r="X740" s="85"/>
      <c r="Y740" s="88"/>
    </row>
    <row r="741" spans="1:25" x14ac:dyDescent="0.25">
      <c r="A741" s="85"/>
      <c r="B741" s="89"/>
      <c r="C741" s="86"/>
      <c r="D741" s="87"/>
      <c r="E741" s="94"/>
      <c r="F741" s="85"/>
      <c r="G741" s="90"/>
      <c r="H741" s="91"/>
      <c r="I741" s="91"/>
      <c r="J741" s="85"/>
      <c r="K741" s="91"/>
      <c r="L741" s="85"/>
      <c r="M741" s="85"/>
      <c r="N741" s="91"/>
      <c r="O741" s="85"/>
      <c r="P741" s="91"/>
      <c r="Q741" s="85"/>
      <c r="R741" s="85"/>
      <c r="S741" s="85"/>
      <c r="T741" s="88"/>
      <c r="U741" s="85"/>
      <c r="V741" s="85"/>
      <c r="W741" s="88"/>
      <c r="X741" s="85"/>
      <c r="Y741" s="88"/>
    </row>
    <row r="742" spans="1:25" x14ac:dyDescent="0.25">
      <c r="A742" s="85"/>
      <c r="B742" s="89"/>
      <c r="C742" s="86"/>
      <c r="D742" s="87"/>
      <c r="E742" s="94"/>
      <c r="F742" s="85"/>
      <c r="G742" s="90"/>
      <c r="H742" s="91"/>
      <c r="I742" s="91"/>
      <c r="J742" s="85"/>
      <c r="K742" s="91"/>
      <c r="L742" s="85"/>
      <c r="M742" s="85"/>
      <c r="N742" s="91"/>
      <c r="O742" s="85"/>
      <c r="P742" s="91"/>
      <c r="Q742" s="85"/>
      <c r="R742" s="85"/>
      <c r="S742" s="85"/>
      <c r="T742" s="88"/>
      <c r="U742" s="85"/>
      <c r="V742" s="85"/>
      <c r="W742" s="88"/>
      <c r="X742" s="85"/>
      <c r="Y742" s="88"/>
    </row>
    <row r="743" spans="1:25" x14ac:dyDescent="0.25">
      <c r="A743" s="85"/>
      <c r="B743" s="89"/>
      <c r="C743" s="86"/>
      <c r="D743" s="87"/>
      <c r="E743" s="94"/>
      <c r="F743" s="85"/>
      <c r="G743" s="90"/>
      <c r="H743" s="91"/>
      <c r="I743" s="91"/>
      <c r="J743" s="85"/>
      <c r="K743" s="91"/>
      <c r="L743" s="85"/>
      <c r="M743" s="85"/>
      <c r="N743" s="91"/>
      <c r="O743" s="85"/>
      <c r="P743" s="91"/>
      <c r="Q743" s="85"/>
      <c r="R743" s="85"/>
      <c r="S743" s="85"/>
      <c r="T743" s="88"/>
      <c r="U743" s="85"/>
      <c r="V743" s="85"/>
      <c r="W743" s="88"/>
      <c r="X743" s="85"/>
      <c r="Y743" s="88"/>
    </row>
    <row r="744" spans="1:25" x14ac:dyDescent="0.25">
      <c r="A744" s="85"/>
      <c r="B744" s="89"/>
      <c r="C744" s="86"/>
      <c r="D744" s="87"/>
      <c r="E744" s="94"/>
      <c r="F744" s="85"/>
      <c r="G744" s="90"/>
      <c r="H744" s="91"/>
      <c r="I744" s="91"/>
      <c r="J744" s="85"/>
      <c r="K744" s="91"/>
      <c r="L744" s="85"/>
      <c r="M744" s="85"/>
      <c r="N744" s="91"/>
      <c r="O744" s="85"/>
      <c r="P744" s="91"/>
      <c r="Q744" s="85"/>
      <c r="R744" s="85"/>
      <c r="S744" s="85"/>
      <c r="T744" s="88"/>
      <c r="U744" s="85"/>
      <c r="V744" s="85"/>
      <c r="W744" s="88"/>
      <c r="X744" s="85"/>
      <c r="Y744" s="88"/>
    </row>
    <row r="745" spans="1:25" x14ac:dyDescent="0.25">
      <c r="A745" s="85"/>
      <c r="B745" s="89"/>
      <c r="C745" s="86"/>
      <c r="D745" s="87"/>
      <c r="E745" s="94"/>
      <c r="F745" s="85"/>
      <c r="G745" s="90"/>
      <c r="H745" s="91"/>
      <c r="I745" s="91"/>
      <c r="J745" s="85"/>
      <c r="K745" s="91"/>
      <c r="L745" s="85"/>
      <c r="M745" s="85"/>
      <c r="N745" s="91"/>
      <c r="O745" s="85"/>
      <c r="P745" s="91"/>
      <c r="Q745" s="85"/>
      <c r="R745" s="85"/>
      <c r="S745" s="85"/>
      <c r="T745" s="88"/>
      <c r="U745" s="85"/>
      <c r="V745" s="85"/>
      <c r="W745" s="88"/>
      <c r="X745" s="85"/>
      <c r="Y745" s="88"/>
    </row>
    <row r="746" spans="1:25" x14ac:dyDescent="0.25">
      <c r="A746" s="85"/>
      <c r="B746" s="89"/>
      <c r="C746" s="86"/>
      <c r="D746" s="87"/>
      <c r="E746" s="94"/>
      <c r="F746" s="85"/>
      <c r="G746" s="90"/>
      <c r="H746" s="91"/>
      <c r="I746" s="91"/>
      <c r="J746" s="85"/>
      <c r="K746" s="91"/>
      <c r="L746" s="85"/>
      <c r="M746" s="85"/>
      <c r="N746" s="91"/>
      <c r="O746" s="85"/>
      <c r="P746" s="91"/>
      <c r="Q746" s="85"/>
      <c r="R746" s="85"/>
      <c r="S746" s="85"/>
      <c r="T746" s="88"/>
      <c r="U746" s="85"/>
      <c r="V746" s="85"/>
      <c r="W746" s="88"/>
      <c r="X746" s="85"/>
      <c r="Y746" s="88"/>
    </row>
    <row r="747" spans="1:25" x14ac:dyDescent="0.25">
      <c r="A747" s="85"/>
      <c r="B747" s="89"/>
      <c r="C747" s="86"/>
      <c r="D747" s="87"/>
      <c r="E747" s="94"/>
      <c r="F747" s="85"/>
      <c r="G747" s="90"/>
      <c r="H747" s="91"/>
      <c r="I747" s="91"/>
      <c r="J747" s="85"/>
      <c r="K747" s="91"/>
      <c r="L747" s="85"/>
      <c r="M747" s="85"/>
      <c r="N747" s="91"/>
      <c r="O747" s="85"/>
      <c r="P747" s="91"/>
      <c r="Q747" s="85"/>
      <c r="R747" s="85"/>
      <c r="S747" s="85"/>
      <c r="T747" s="88"/>
      <c r="U747" s="85"/>
      <c r="V747" s="85"/>
      <c r="W747" s="88"/>
      <c r="X747" s="85"/>
      <c r="Y747" s="88"/>
    </row>
    <row r="748" spans="1:25" x14ac:dyDescent="0.25">
      <c r="A748" s="85"/>
      <c r="B748" s="89"/>
      <c r="C748" s="86"/>
      <c r="D748" s="87"/>
      <c r="E748" s="94"/>
      <c r="F748" s="85"/>
      <c r="G748" s="90"/>
      <c r="H748" s="91"/>
      <c r="I748" s="91"/>
      <c r="J748" s="85"/>
      <c r="K748" s="91"/>
      <c r="L748" s="85"/>
      <c r="M748" s="85"/>
      <c r="N748" s="91"/>
      <c r="O748" s="85"/>
      <c r="P748" s="91"/>
      <c r="Q748" s="85"/>
      <c r="R748" s="85"/>
      <c r="S748" s="85"/>
      <c r="T748" s="88"/>
      <c r="U748" s="85"/>
      <c r="V748" s="85"/>
      <c r="W748" s="88"/>
      <c r="X748" s="85"/>
      <c r="Y748" s="88"/>
    </row>
    <row r="749" spans="1:25" x14ac:dyDescent="0.25">
      <c r="A749" s="85"/>
      <c r="B749" s="89"/>
      <c r="C749" s="86"/>
      <c r="D749" s="87"/>
      <c r="E749" s="94"/>
      <c r="F749" s="85"/>
      <c r="G749" s="90"/>
      <c r="H749" s="91"/>
      <c r="I749" s="91"/>
      <c r="J749" s="85"/>
      <c r="K749" s="91"/>
      <c r="L749" s="85"/>
      <c r="M749" s="85"/>
      <c r="N749" s="91"/>
      <c r="O749" s="85"/>
      <c r="P749" s="91"/>
      <c r="Q749" s="85"/>
      <c r="R749" s="85"/>
      <c r="S749" s="85"/>
      <c r="T749" s="88"/>
      <c r="U749" s="85"/>
      <c r="V749" s="85"/>
      <c r="W749" s="88"/>
      <c r="X749" s="85"/>
      <c r="Y749" s="88"/>
    </row>
    <row r="750" spans="1:25" x14ac:dyDescent="0.25">
      <c r="A750" s="85"/>
      <c r="B750" s="89"/>
      <c r="C750" s="86"/>
      <c r="D750" s="87"/>
      <c r="E750" s="94"/>
      <c r="F750" s="85"/>
      <c r="G750" s="90"/>
      <c r="H750" s="91"/>
      <c r="I750" s="91"/>
      <c r="J750" s="85"/>
      <c r="K750" s="91"/>
      <c r="L750" s="85"/>
      <c r="M750" s="85"/>
      <c r="N750" s="91"/>
      <c r="O750" s="85"/>
      <c r="P750" s="91"/>
      <c r="Q750" s="85"/>
      <c r="R750" s="85"/>
      <c r="S750" s="85"/>
      <c r="T750" s="88"/>
      <c r="U750" s="85"/>
      <c r="V750" s="85"/>
      <c r="W750" s="88"/>
      <c r="X750" s="85"/>
      <c r="Y750" s="88"/>
    </row>
    <row r="751" spans="1:25" x14ac:dyDescent="0.25">
      <c r="A751" s="85"/>
      <c r="B751" s="89"/>
      <c r="C751" s="86"/>
      <c r="D751" s="87"/>
      <c r="E751" s="94"/>
      <c r="F751" s="85"/>
      <c r="G751" s="90"/>
      <c r="H751" s="91"/>
      <c r="I751" s="91"/>
      <c r="J751" s="85"/>
      <c r="K751" s="91"/>
      <c r="L751" s="85"/>
      <c r="M751" s="85"/>
      <c r="N751" s="91"/>
      <c r="O751" s="85"/>
      <c r="P751" s="91"/>
      <c r="Q751" s="85"/>
      <c r="R751" s="85"/>
      <c r="S751" s="85"/>
      <c r="T751" s="88"/>
      <c r="U751" s="85"/>
      <c r="V751" s="85"/>
      <c r="W751" s="88"/>
      <c r="X751" s="85"/>
      <c r="Y751" s="88"/>
    </row>
    <row r="752" spans="1:25" x14ac:dyDescent="0.25">
      <c r="A752" s="85"/>
      <c r="B752" s="89"/>
      <c r="C752" s="86"/>
      <c r="D752" s="87"/>
      <c r="E752" s="94"/>
      <c r="F752" s="85"/>
      <c r="G752" s="90"/>
      <c r="H752" s="91"/>
      <c r="I752" s="91"/>
      <c r="J752" s="85"/>
      <c r="K752" s="91"/>
      <c r="L752" s="85"/>
      <c r="M752" s="85"/>
      <c r="N752" s="91"/>
      <c r="O752" s="85"/>
      <c r="P752" s="91"/>
      <c r="Q752" s="85"/>
      <c r="R752" s="85"/>
      <c r="S752" s="85"/>
      <c r="T752" s="88"/>
      <c r="U752" s="85"/>
      <c r="V752" s="85"/>
      <c r="W752" s="88"/>
      <c r="X752" s="85"/>
      <c r="Y752" s="88"/>
    </row>
    <row r="753" spans="1:25" x14ac:dyDescent="0.25">
      <c r="A753" s="85"/>
      <c r="B753" s="89"/>
      <c r="C753" s="86"/>
      <c r="D753" s="87"/>
      <c r="E753" s="94"/>
      <c r="F753" s="85"/>
      <c r="G753" s="90"/>
      <c r="H753" s="91"/>
      <c r="I753" s="91"/>
      <c r="J753" s="85"/>
      <c r="K753" s="91"/>
      <c r="L753" s="85"/>
      <c r="M753" s="85"/>
      <c r="N753" s="91"/>
      <c r="O753" s="85"/>
      <c r="P753" s="91"/>
      <c r="Q753" s="85"/>
      <c r="R753" s="85"/>
      <c r="S753" s="85"/>
      <c r="T753" s="88"/>
      <c r="U753" s="85"/>
      <c r="V753" s="85"/>
      <c r="W753" s="88"/>
      <c r="X753" s="85"/>
      <c r="Y753" s="88"/>
    </row>
    <row r="754" spans="1:25" x14ac:dyDescent="0.25">
      <c r="A754" s="85"/>
      <c r="B754" s="89"/>
      <c r="C754" s="86"/>
      <c r="D754" s="87"/>
      <c r="E754" s="94"/>
      <c r="F754" s="85"/>
      <c r="G754" s="90"/>
      <c r="H754" s="91"/>
      <c r="I754" s="91"/>
      <c r="J754" s="85"/>
      <c r="K754" s="91"/>
      <c r="L754" s="85"/>
      <c r="M754" s="85"/>
      <c r="N754" s="91"/>
      <c r="O754" s="85"/>
      <c r="P754" s="91"/>
      <c r="Q754" s="85"/>
      <c r="R754" s="85"/>
      <c r="S754" s="85"/>
      <c r="T754" s="88"/>
      <c r="U754" s="85"/>
      <c r="V754" s="85"/>
      <c r="W754" s="88"/>
      <c r="X754" s="85"/>
      <c r="Y754" s="88"/>
    </row>
    <row r="755" spans="1:25" x14ac:dyDescent="0.25">
      <c r="A755" s="85"/>
      <c r="B755" s="89"/>
      <c r="C755" s="86"/>
      <c r="D755" s="87"/>
      <c r="E755" s="94"/>
      <c r="F755" s="85"/>
      <c r="G755" s="90"/>
      <c r="H755" s="91"/>
      <c r="I755" s="91"/>
      <c r="J755" s="85"/>
      <c r="K755" s="91"/>
      <c r="L755" s="85"/>
      <c r="M755" s="85"/>
      <c r="N755" s="91"/>
      <c r="O755" s="85"/>
      <c r="P755" s="91"/>
      <c r="Q755" s="85"/>
      <c r="R755" s="85"/>
      <c r="S755" s="85"/>
      <c r="T755" s="88"/>
      <c r="U755" s="85"/>
      <c r="V755" s="85"/>
      <c r="W755" s="88"/>
      <c r="X755" s="85"/>
      <c r="Y755" s="88"/>
    </row>
    <row r="756" spans="1:25" x14ac:dyDescent="0.25">
      <c r="A756" s="85"/>
      <c r="B756" s="89"/>
      <c r="C756" s="86"/>
      <c r="D756" s="87"/>
      <c r="E756" s="94"/>
      <c r="F756" s="85"/>
      <c r="G756" s="90"/>
      <c r="H756" s="91"/>
      <c r="I756" s="91"/>
      <c r="J756" s="85"/>
      <c r="K756" s="91"/>
      <c r="L756" s="85"/>
      <c r="M756" s="85"/>
      <c r="N756" s="91"/>
      <c r="O756" s="85"/>
      <c r="P756" s="91"/>
      <c r="Q756" s="85"/>
      <c r="R756" s="85"/>
      <c r="S756" s="85"/>
      <c r="T756" s="88"/>
      <c r="U756" s="85"/>
      <c r="V756" s="85"/>
      <c r="W756" s="88"/>
      <c r="X756" s="85"/>
      <c r="Y756" s="88"/>
    </row>
    <row r="757" spans="1:25" x14ac:dyDescent="0.25">
      <c r="A757" s="85"/>
      <c r="B757" s="89"/>
      <c r="C757" s="86"/>
      <c r="D757" s="87"/>
      <c r="E757" s="94"/>
      <c r="F757" s="85"/>
      <c r="G757" s="90"/>
      <c r="H757" s="91"/>
      <c r="I757" s="91"/>
      <c r="J757" s="85"/>
      <c r="K757" s="91"/>
      <c r="L757" s="85"/>
      <c r="M757" s="85"/>
      <c r="N757" s="91"/>
      <c r="O757" s="85"/>
      <c r="P757" s="91"/>
      <c r="Q757" s="85"/>
      <c r="R757" s="85"/>
      <c r="S757" s="85"/>
      <c r="T757" s="88"/>
      <c r="U757" s="85"/>
      <c r="V757" s="85"/>
      <c r="W757" s="88"/>
      <c r="X757" s="85"/>
      <c r="Y757" s="88"/>
    </row>
    <row r="758" spans="1:25" x14ac:dyDescent="0.25">
      <c r="A758" s="85"/>
      <c r="B758" s="89"/>
      <c r="C758" s="86"/>
      <c r="D758" s="87"/>
      <c r="E758" s="94"/>
      <c r="F758" s="85"/>
      <c r="G758" s="90"/>
      <c r="H758" s="91"/>
      <c r="I758" s="91"/>
      <c r="J758" s="85"/>
      <c r="K758" s="91"/>
      <c r="L758" s="85"/>
      <c r="M758" s="85"/>
      <c r="N758" s="91"/>
      <c r="O758" s="85"/>
      <c r="P758" s="91"/>
      <c r="Q758" s="85"/>
      <c r="R758" s="85"/>
      <c r="S758" s="85"/>
      <c r="T758" s="88"/>
      <c r="U758" s="85"/>
      <c r="V758" s="85"/>
      <c r="W758" s="88"/>
      <c r="X758" s="85"/>
      <c r="Y758" s="88"/>
    </row>
    <row r="759" spans="1:25" x14ac:dyDescent="0.25">
      <c r="A759" s="85"/>
      <c r="B759" s="89"/>
      <c r="C759" s="86"/>
      <c r="D759" s="87"/>
      <c r="E759" s="94"/>
      <c r="F759" s="85"/>
      <c r="G759" s="90"/>
      <c r="H759" s="91"/>
      <c r="I759" s="91"/>
      <c r="J759" s="85"/>
      <c r="K759" s="91"/>
      <c r="L759" s="85"/>
      <c r="M759" s="85"/>
      <c r="N759" s="91"/>
      <c r="O759" s="85"/>
      <c r="P759" s="91"/>
      <c r="Q759" s="85"/>
      <c r="R759" s="85"/>
      <c r="S759" s="85"/>
      <c r="T759" s="88"/>
      <c r="U759" s="85"/>
      <c r="V759" s="85"/>
      <c r="W759" s="88"/>
      <c r="X759" s="85"/>
      <c r="Y759" s="88"/>
    </row>
    <row r="760" spans="1:25" x14ac:dyDescent="0.25">
      <c r="A760" s="85"/>
      <c r="B760" s="89"/>
      <c r="C760" s="86"/>
      <c r="D760" s="87"/>
      <c r="E760" s="94"/>
      <c r="F760" s="85"/>
      <c r="G760" s="90"/>
      <c r="H760" s="91"/>
      <c r="I760" s="91"/>
      <c r="J760" s="85"/>
      <c r="K760" s="91"/>
      <c r="L760" s="85"/>
      <c r="M760" s="85"/>
      <c r="N760" s="91"/>
      <c r="O760" s="85"/>
      <c r="P760" s="91"/>
      <c r="Q760" s="85"/>
      <c r="R760" s="85"/>
      <c r="S760" s="85"/>
      <c r="T760" s="88"/>
      <c r="U760" s="85"/>
      <c r="V760" s="85"/>
      <c r="W760" s="88"/>
      <c r="X760" s="85"/>
      <c r="Y760" s="88"/>
    </row>
    <row r="761" spans="1:25" x14ac:dyDescent="0.25">
      <c r="A761" s="85"/>
      <c r="B761" s="89"/>
      <c r="C761" s="86"/>
      <c r="D761" s="87"/>
      <c r="E761" s="94"/>
      <c r="F761" s="85"/>
      <c r="G761" s="90"/>
      <c r="H761" s="91"/>
      <c r="I761" s="91"/>
      <c r="J761" s="85"/>
      <c r="K761" s="91"/>
      <c r="L761" s="85"/>
      <c r="M761" s="85"/>
      <c r="N761" s="91"/>
      <c r="O761" s="85"/>
      <c r="P761" s="91"/>
      <c r="Q761" s="85"/>
      <c r="R761" s="85"/>
      <c r="S761" s="85"/>
      <c r="T761" s="88"/>
      <c r="U761" s="85"/>
      <c r="V761" s="85"/>
      <c r="W761" s="88"/>
      <c r="X761" s="85"/>
      <c r="Y761" s="88"/>
    </row>
    <row r="762" spans="1:25" x14ac:dyDescent="0.25">
      <c r="A762" s="85"/>
      <c r="B762" s="89"/>
      <c r="C762" s="86"/>
      <c r="D762" s="87"/>
      <c r="E762" s="94"/>
      <c r="F762" s="85"/>
      <c r="G762" s="90"/>
      <c r="H762" s="91"/>
      <c r="I762" s="91"/>
      <c r="J762" s="85"/>
      <c r="K762" s="91"/>
      <c r="L762" s="85"/>
      <c r="M762" s="85"/>
      <c r="N762" s="91"/>
      <c r="O762" s="85"/>
      <c r="P762" s="91"/>
      <c r="Q762" s="85"/>
      <c r="R762" s="85"/>
      <c r="S762" s="85"/>
      <c r="T762" s="88"/>
      <c r="U762" s="85"/>
      <c r="V762" s="85"/>
      <c r="W762" s="88"/>
      <c r="X762" s="85"/>
      <c r="Y762" s="88"/>
    </row>
    <row r="763" spans="1:25" x14ac:dyDescent="0.25">
      <c r="A763" s="85"/>
      <c r="B763" s="89"/>
      <c r="C763" s="86"/>
      <c r="D763" s="87"/>
      <c r="E763" s="94"/>
      <c r="F763" s="85"/>
      <c r="G763" s="90"/>
      <c r="H763" s="91"/>
      <c r="I763" s="91"/>
      <c r="J763" s="85"/>
      <c r="K763" s="91"/>
      <c r="L763" s="85"/>
      <c r="M763" s="85"/>
      <c r="N763" s="91"/>
      <c r="O763" s="85"/>
      <c r="P763" s="91"/>
      <c r="Q763" s="85"/>
      <c r="R763" s="85"/>
      <c r="S763" s="85"/>
      <c r="T763" s="88"/>
      <c r="U763" s="85"/>
      <c r="V763" s="85"/>
      <c r="W763" s="88"/>
      <c r="X763" s="85"/>
      <c r="Y763" s="88"/>
    </row>
    <row r="764" spans="1:25" x14ac:dyDescent="0.25">
      <c r="A764" s="85"/>
      <c r="B764" s="89"/>
      <c r="C764" s="86"/>
      <c r="D764" s="87"/>
      <c r="E764" s="94"/>
      <c r="F764" s="85"/>
      <c r="G764" s="90"/>
      <c r="H764" s="91"/>
      <c r="I764" s="91"/>
      <c r="J764" s="85"/>
      <c r="K764" s="91"/>
      <c r="L764" s="85"/>
      <c r="M764" s="85"/>
      <c r="N764" s="91"/>
      <c r="O764" s="85"/>
      <c r="P764" s="91"/>
      <c r="Q764" s="85"/>
      <c r="R764" s="85"/>
      <c r="S764" s="85"/>
      <c r="T764" s="88"/>
      <c r="U764" s="85"/>
      <c r="V764" s="85"/>
      <c r="W764" s="88"/>
      <c r="X764" s="85"/>
      <c r="Y764" s="88"/>
    </row>
    <row r="765" spans="1:25" x14ac:dyDescent="0.25">
      <c r="A765" s="85"/>
      <c r="B765" s="89"/>
      <c r="C765" s="86"/>
      <c r="D765" s="87"/>
      <c r="E765" s="94"/>
      <c r="F765" s="85"/>
      <c r="G765" s="90"/>
      <c r="H765" s="91"/>
      <c r="I765" s="91"/>
      <c r="J765" s="85"/>
      <c r="K765" s="91"/>
      <c r="L765" s="85"/>
      <c r="M765" s="85"/>
      <c r="N765" s="91"/>
      <c r="O765" s="85"/>
      <c r="P765" s="91"/>
      <c r="Q765" s="85"/>
      <c r="R765" s="85"/>
      <c r="S765" s="85"/>
      <c r="T765" s="88"/>
      <c r="U765" s="85"/>
      <c r="V765" s="85"/>
      <c r="W765" s="88"/>
      <c r="X765" s="85"/>
      <c r="Y765" s="88"/>
    </row>
    <row r="766" spans="1:25" x14ac:dyDescent="0.25">
      <c r="A766" s="85"/>
      <c r="B766" s="89"/>
      <c r="C766" s="86"/>
      <c r="D766" s="87"/>
      <c r="E766" s="94"/>
      <c r="F766" s="85"/>
      <c r="G766" s="90"/>
      <c r="H766" s="91"/>
      <c r="I766" s="91"/>
      <c r="J766" s="85"/>
      <c r="K766" s="91"/>
      <c r="L766" s="85"/>
      <c r="M766" s="85"/>
      <c r="N766" s="91"/>
      <c r="O766" s="85"/>
      <c r="P766" s="91"/>
      <c r="Q766" s="85"/>
      <c r="R766" s="85"/>
      <c r="S766" s="85"/>
      <c r="T766" s="88"/>
      <c r="U766" s="85"/>
      <c r="V766" s="85"/>
      <c r="W766" s="88"/>
      <c r="X766" s="85"/>
      <c r="Y766" s="88"/>
    </row>
    <row r="767" spans="1:25" x14ac:dyDescent="0.25">
      <c r="A767" s="85"/>
      <c r="B767" s="89"/>
      <c r="C767" s="86"/>
      <c r="D767" s="87"/>
      <c r="E767" s="94"/>
      <c r="F767" s="85"/>
      <c r="G767" s="90"/>
      <c r="H767" s="91"/>
      <c r="I767" s="91"/>
      <c r="J767" s="85"/>
      <c r="K767" s="91"/>
      <c r="L767" s="85"/>
      <c r="M767" s="85"/>
      <c r="N767" s="91"/>
      <c r="O767" s="85"/>
      <c r="P767" s="91"/>
      <c r="Q767" s="85"/>
      <c r="R767" s="85"/>
      <c r="S767" s="85"/>
      <c r="T767" s="88"/>
      <c r="U767" s="85"/>
      <c r="V767" s="85"/>
      <c r="W767" s="88"/>
      <c r="X767" s="85"/>
      <c r="Y767" s="88"/>
    </row>
    <row r="768" spans="1:25" x14ac:dyDescent="0.25">
      <c r="A768" s="85"/>
      <c r="B768" s="89"/>
      <c r="C768" s="86"/>
      <c r="D768" s="87"/>
      <c r="E768" s="94"/>
      <c r="F768" s="85"/>
      <c r="G768" s="90"/>
      <c r="H768" s="91"/>
      <c r="I768" s="91"/>
      <c r="J768" s="85"/>
      <c r="K768" s="91"/>
      <c r="L768" s="85"/>
      <c r="M768" s="85"/>
      <c r="N768" s="91"/>
      <c r="O768" s="85"/>
      <c r="P768" s="91"/>
      <c r="Q768" s="85"/>
      <c r="R768" s="85"/>
      <c r="S768" s="85"/>
      <c r="T768" s="88"/>
      <c r="U768" s="85"/>
      <c r="V768" s="85"/>
      <c r="W768" s="88"/>
      <c r="X768" s="85"/>
      <c r="Y768" s="88"/>
    </row>
    <row r="769" spans="1:25" x14ac:dyDescent="0.25">
      <c r="A769" s="85"/>
      <c r="B769" s="89"/>
      <c r="C769" s="86"/>
      <c r="D769" s="87"/>
      <c r="E769" s="94"/>
      <c r="F769" s="85"/>
      <c r="G769" s="90"/>
      <c r="H769" s="91"/>
      <c r="I769" s="91"/>
      <c r="J769" s="85"/>
      <c r="K769" s="91"/>
      <c r="L769" s="85"/>
      <c r="M769" s="85"/>
      <c r="N769" s="91"/>
      <c r="O769" s="85"/>
      <c r="P769" s="91"/>
      <c r="Q769" s="85"/>
      <c r="R769" s="85"/>
      <c r="S769" s="85"/>
      <c r="T769" s="88"/>
      <c r="U769" s="85"/>
      <c r="V769" s="85"/>
      <c r="W769" s="88"/>
      <c r="X769" s="85"/>
      <c r="Y769" s="88"/>
    </row>
    <row r="770" spans="1:25" x14ac:dyDescent="0.25">
      <c r="A770" s="85"/>
      <c r="B770" s="89"/>
      <c r="C770" s="86"/>
      <c r="D770" s="87"/>
      <c r="E770" s="94"/>
      <c r="F770" s="85"/>
      <c r="G770" s="90"/>
      <c r="H770" s="91"/>
      <c r="I770" s="91"/>
      <c r="J770" s="85"/>
      <c r="K770" s="91"/>
      <c r="L770" s="85"/>
      <c r="M770" s="85"/>
      <c r="N770" s="91"/>
      <c r="O770" s="85"/>
      <c r="P770" s="91"/>
      <c r="Q770" s="85"/>
      <c r="R770" s="85"/>
      <c r="S770" s="85"/>
      <c r="T770" s="88"/>
      <c r="U770" s="85"/>
      <c r="V770" s="85"/>
      <c r="W770" s="88"/>
      <c r="X770" s="85"/>
      <c r="Y770" s="88"/>
    </row>
    <row r="771" spans="1:25" x14ac:dyDescent="0.25">
      <c r="A771" s="85"/>
      <c r="B771" s="89"/>
      <c r="C771" s="86"/>
      <c r="D771" s="87"/>
      <c r="E771" s="94"/>
      <c r="F771" s="85"/>
      <c r="G771" s="90"/>
      <c r="H771" s="91"/>
      <c r="I771" s="91"/>
      <c r="J771" s="85"/>
      <c r="K771" s="91"/>
      <c r="L771" s="85"/>
      <c r="M771" s="85"/>
      <c r="N771" s="91"/>
      <c r="O771" s="85"/>
      <c r="P771" s="91"/>
      <c r="Q771" s="85"/>
      <c r="R771" s="85"/>
      <c r="S771" s="85"/>
      <c r="T771" s="88"/>
      <c r="U771" s="85"/>
      <c r="V771" s="85"/>
      <c r="W771" s="88"/>
      <c r="X771" s="85"/>
      <c r="Y771" s="88"/>
    </row>
    <row r="772" spans="1:25" x14ac:dyDescent="0.25">
      <c r="A772" s="85"/>
      <c r="B772" s="89"/>
      <c r="C772" s="86"/>
      <c r="D772" s="87"/>
      <c r="E772" s="94"/>
      <c r="F772" s="85"/>
      <c r="G772" s="90"/>
      <c r="H772" s="91"/>
      <c r="I772" s="91"/>
      <c r="J772" s="85"/>
      <c r="K772" s="91"/>
      <c r="L772" s="85"/>
      <c r="M772" s="85"/>
      <c r="N772" s="91"/>
      <c r="O772" s="85"/>
      <c r="P772" s="91"/>
      <c r="Q772" s="85"/>
      <c r="R772" s="85"/>
      <c r="S772" s="85"/>
      <c r="T772" s="88"/>
      <c r="U772" s="85"/>
      <c r="V772" s="85"/>
      <c r="W772" s="88"/>
      <c r="X772" s="85"/>
      <c r="Y772" s="88"/>
    </row>
    <row r="773" spans="1:25" x14ac:dyDescent="0.25">
      <c r="A773" s="85"/>
      <c r="B773" s="89"/>
      <c r="C773" s="86"/>
      <c r="D773" s="87"/>
      <c r="E773" s="94"/>
      <c r="F773" s="85"/>
      <c r="G773" s="90"/>
      <c r="H773" s="91"/>
      <c r="I773" s="91"/>
      <c r="J773" s="85"/>
      <c r="K773" s="91"/>
      <c r="L773" s="85"/>
      <c r="M773" s="85"/>
      <c r="N773" s="91"/>
      <c r="O773" s="85"/>
      <c r="P773" s="91"/>
      <c r="Q773" s="85"/>
      <c r="R773" s="85"/>
      <c r="S773" s="85"/>
      <c r="T773" s="88"/>
      <c r="U773" s="85"/>
      <c r="V773" s="85"/>
      <c r="W773" s="88"/>
      <c r="X773" s="85"/>
      <c r="Y773" s="88"/>
    </row>
    <row r="774" spans="1:25" x14ac:dyDescent="0.25">
      <c r="A774" s="85"/>
      <c r="B774" s="89"/>
      <c r="C774" s="86"/>
      <c r="D774" s="87"/>
      <c r="E774" s="94"/>
      <c r="F774" s="85"/>
      <c r="G774" s="90"/>
      <c r="H774" s="91"/>
      <c r="I774" s="91"/>
      <c r="J774" s="85"/>
      <c r="K774" s="91"/>
      <c r="L774" s="85"/>
      <c r="M774" s="85"/>
      <c r="N774" s="91"/>
      <c r="O774" s="85"/>
      <c r="P774" s="91"/>
      <c r="Q774" s="85"/>
      <c r="R774" s="85"/>
      <c r="S774" s="85"/>
      <c r="T774" s="88"/>
      <c r="U774" s="85"/>
      <c r="V774" s="85"/>
      <c r="W774" s="88"/>
      <c r="X774" s="85"/>
      <c r="Y774" s="88"/>
    </row>
    <row r="775" spans="1:25" x14ac:dyDescent="0.25">
      <c r="A775" s="85"/>
      <c r="B775" s="89"/>
      <c r="C775" s="86"/>
      <c r="D775" s="87"/>
      <c r="E775" s="94"/>
      <c r="F775" s="85"/>
      <c r="G775" s="90"/>
      <c r="H775" s="91"/>
      <c r="I775" s="91"/>
      <c r="J775" s="85"/>
      <c r="K775" s="91"/>
      <c r="L775" s="85"/>
      <c r="M775" s="85"/>
      <c r="N775" s="91"/>
      <c r="O775" s="85"/>
      <c r="P775" s="91"/>
      <c r="Q775" s="85"/>
      <c r="R775" s="85"/>
      <c r="S775" s="85"/>
      <c r="T775" s="88"/>
      <c r="U775" s="85"/>
      <c r="V775" s="85"/>
      <c r="W775" s="88"/>
      <c r="X775" s="85"/>
      <c r="Y775" s="88"/>
    </row>
    <row r="776" spans="1:25" x14ac:dyDescent="0.25">
      <c r="A776" s="85"/>
      <c r="B776" s="89"/>
      <c r="C776" s="86"/>
      <c r="D776" s="87"/>
      <c r="E776" s="94"/>
      <c r="F776" s="85"/>
      <c r="G776" s="90"/>
      <c r="H776" s="91"/>
      <c r="I776" s="91"/>
      <c r="J776" s="85"/>
      <c r="K776" s="91"/>
      <c r="L776" s="85"/>
      <c r="M776" s="85"/>
      <c r="N776" s="91"/>
      <c r="O776" s="85"/>
      <c r="P776" s="91"/>
      <c r="Q776" s="85"/>
      <c r="R776" s="85"/>
      <c r="S776" s="85"/>
      <c r="T776" s="88"/>
      <c r="U776" s="85"/>
      <c r="V776" s="85"/>
      <c r="W776" s="88"/>
      <c r="X776" s="85"/>
      <c r="Y776" s="88"/>
    </row>
    <row r="777" spans="1:25" x14ac:dyDescent="0.25">
      <c r="A777" s="85"/>
      <c r="B777" s="89"/>
      <c r="C777" s="86"/>
      <c r="D777" s="87"/>
      <c r="E777" s="94"/>
      <c r="F777" s="85"/>
      <c r="G777" s="90"/>
      <c r="H777" s="91"/>
      <c r="I777" s="91"/>
      <c r="J777" s="85"/>
      <c r="K777" s="91"/>
      <c r="L777" s="85"/>
      <c r="M777" s="85"/>
      <c r="N777" s="91"/>
      <c r="O777" s="85"/>
      <c r="P777" s="91"/>
      <c r="Q777" s="85"/>
      <c r="R777" s="85"/>
      <c r="S777" s="85"/>
      <c r="T777" s="88"/>
      <c r="U777" s="85"/>
      <c r="V777" s="85"/>
      <c r="W777" s="88"/>
      <c r="X777" s="85"/>
      <c r="Y777" s="88"/>
    </row>
    <row r="778" spans="1:25" x14ac:dyDescent="0.25">
      <c r="A778" s="85"/>
      <c r="B778" s="89"/>
      <c r="C778" s="86"/>
      <c r="D778" s="87"/>
      <c r="E778" s="94"/>
      <c r="F778" s="85"/>
      <c r="G778" s="90"/>
      <c r="H778" s="91"/>
      <c r="I778" s="91"/>
      <c r="J778" s="85"/>
      <c r="K778" s="91"/>
      <c r="L778" s="85"/>
      <c r="M778" s="85"/>
      <c r="N778" s="91"/>
      <c r="O778" s="85"/>
      <c r="P778" s="91"/>
      <c r="Q778" s="85"/>
      <c r="R778" s="85"/>
      <c r="S778" s="85"/>
      <c r="T778" s="88"/>
      <c r="U778" s="85"/>
      <c r="V778" s="85"/>
      <c r="W778" s="88"/>
      <c r="X778" s="85"/>
      <c r="Y778" s="88"/>
    </row>
    <row r="779" spans="1:25" x14ac:dyDescent="0.25">
      <c r="E779" s="95"/>
      <c r="S779" s="85"/>
      <c r="T779" s="88"/>
      <c r="U779" s="85"/>
      <c r="V779" s="85"/>
      <c r="W779" s="88"/>
      <c r="X779" s="85"/>
      <c r="Y779" s="88"/>
    </row>
    <row r="780" spans="1:25" x14ac:dyDescent="0.25">
      <c r="E780" s="95"/>
      <c r="S780" s="85"/>
      <c r="T780" s="88"/>
      <c r="U780" s="85"/>
      <c r="V780" s="85"/>
      <c r="W780" s="88"/>
      <c r="X780" s="85"/>
      <c r="Y780" s="88"/>
    </row>
    <row r="781" spans="1:25" x14ac:dyDescent="0.25">
      <c r="E781" s="95"/>
    </row>
    <row r="782" spans="1:25" x14ac:dyDescent="0.25">
      <c r="E782" s="95"/>
    </row>
    <row r="783" spans="1:25" x14ac:dyDescent="0.25">
      <c r="E783" s="95"/>
    </row>
    <row r="784" spans="1:25" x14ac:dyDescent="0.25">
      <c r="E784" s="95"/>
    </row>
    <row r="785" spans="5:5" x14ac:dyDescent="0.25">
      <c r="E785" s="95"/>
    </row>
    <row r="786" spans="5:5" x14ac:dyDescent="0.25">
      <c r="E786" s="95"/>
    </row>
    <row r="787" spans="5:5" x14ac:dyDescent="0.25">
      <c r="E787" s="95"/>
    </row>
    <row r="788" spans="5:5" x14ac:dyDescent="0.25">
      <c r="E788" s="95"/>
    </row>
    <row r="789" spans="5:5" x14ac:dyDescent="0.25">
      <c r="E789" s="95"/>
    </row>
    <row r="790" spans="5:5" x14ac:dyDescent="0.25">
      <c r="E790" s="95"/>
    </row>
    <row r="791" spans="5:5" x14ac:dyDescent="0.25">
      <c r="E791" s="95"/>
    </row>
    <row r="792" spans="5:5" x14ac:dyDescent="0.25">
      <c r="E792" s="95"/>
    </row>
    <row r="793" spans="5:5" x14ac:dyDescent="0.25">
      <c r="E793" s="95"/>
    </row>
    <row r="794" spans="5:5" x14ac:dyDescent="0.25">
      <c r="E794" s="95"/>
    </row>
    <row r="795" spans="5:5" x14ac:dyDescent="0.25">
      <c r="E795" s="95"/>
    </row>
    <row r="796" spans="5:5" x14ac:dyDescent="0.25">
      <c r="E796" s="95"/>
    </row>
    <row r="797" spans="5:5" x14ac:dyDescent="0.25">
      <c r="E797" s="95"/>
    </row>
    <row r="798" spans="5:5" x14ac:dyDescent="0.25">
      <c r="E798" s="95"/>
    </row>
    <row r="799" spans="5:5" x14ac:dyDescent="0.25">
      <c r="E799" s="95"/>
    </row>
    <row r="800" spans="5:5" x14ac:dyDescent="0.25">
      <c r="E800" s="95"/>
    </row>
    <row r="801" spans="5:5" x14ac:dyDescent="0.25">
      <c r="E801" s="95"/>
    </row>
    <row r="802" spans="5:5" x14ac:dyDescent="0.25">
      <c r="E802" s="95"/>
    </row>
    <row r="803" spans="5:5" x14ac:dyDescent="0.25">
      <c r="E803" s="95"/>
    </row>
    <row r="804" spans="5:5" x14ac:dyDescent="0.25">
      <c r="E804" s="95"/>
    </row>
    <row r="805" spans="5:5" x14ac:dyDescent="0.25">
      <c r="E805" s="95"/>
    </row>
    <row r="806" spans="5:5" x14ac:dyDescent="0.25">
      <c r="E806" s="95"/>
    </row>
    <row r="807" spans="5:5" x14ac:dyDescent="0.25">
      <c r="E807" s="95"/>
    </row>
    <row r="808" spans="5:5" x14ac:dyDescent="0.25">
      <c r="E808" s="95"/>
    </row>
    <row r="809" spans="5:5" x14ac:dyDescent="0.25">
      <c r="E809" s="95"/>
    </row>
    <row r="810" spans="5:5" x14ac:dyDescent="0.25">
      <c r="E810" s="95"/>
    </row>
    <row r="811" spans="5:5" x14ac:dyDescent="0.25">
      <c r="E811" s="95"/>
    </row>
    <row r="812" spans="5:5" x14ac:dyDescent="0.25">
      <c r="E812" s="95"/>
    </row>
    <row r="813" spans="5:5" x14ac:dyDescent="0.25">
      <c r="E813" s="95"/>
    </row>
    <row r="814" spans="5:5" x14ac:dyDescent="0.25">
      <c r="E814" s="95"/>
    </row>
    <row r="815" spans="5:5" x14ac:dyDescent="0.25">
      <c r="E815" s="95"/>
    </row>
    <row r="816" spans="5:5" x14ac:dyDescent="0.25">
      <c r="E816" s="95"/>
    </row>
    <row r="817" spans="5:5" x14ac:dyDescent="0.25">
      <c r="E817" s="95"/>
    </row>
    <row r="818" spans="5:5" x14ac:dyDescent="0.25">
      <c r="E818" s="95"/>
    </row>
    <row r="819" spans="5:5" x14ac:dyDescent="0.25">
      <c r="E819" s="95"/>
    </row>
    <row r="820" spans="5:5" x14ac:dyDescent="0.25">
      <c r="E820" s="95"/>
    </row>
    <row r="821" spans="5:5" x14ac:dyDescent="0.25">
      <c r="E821" s="95"/>
    </row>
    <row r="822" spans="5:5" x14ac:dyDescent="0.25">
      <c r="E822" s="95"/>
    </row>
    <row r="823" spans="5:5" x14ac:dyDescent="0.25">
      <c r="E823" s="95"/>
    </row>
    <row r="824" spans="5:5" x14ac:dyDescent="0.25">
      <c r="E824" s="95"/>
    </row>
    <row r="825" spans="5:5" x14ac:dyDescent="0.25">
      <c r="E825" s="95"/>
    </row>
    <row r="826" spans="5:5" x14ac:dyDescent="0.25">
      <c r="E826" s="95"/>
    </row>
    <row r="827" spans="5:5" x14ac:dyDescent="0.25">
      <c r="E827" s="95"/>
    </row>
    <row r="828" spans="5:5" x14ac:dyDescent="0.25">
      <c r="E828" s="95"/>
    </row>
    <row r="829" spans="5:5" x14ac:dyDescent="0.25">
      <c r="E829" s="95"/>
    </row>
    <row r="830" spans="5:5" x14ac:dyDescent="0.25">
      <c r="E830" s="95"/>
    </row>
    <row r="831" spans="5:5" x14ac:dyDescent="0.25">
      <c r="E831" s="95"/>
    </row>
    <row r="832" spans="5:5" x14ac:dyDescent="0.25">
      <c r="E832" s="95"/>
    </row>
    <row r="833" spans="5:5" x14ac:dyDescent="0.25">
      <c r="E833" s="95"/>
    </row>
    <row r="834" spans="5:5" x14ac:dyDescent="0.25">
      <c r="E834" s="95"/>
    </row>
    <row r="835" spans="5:5" x14ac:dyDescent="0.25">
      <c r="E835" s="95"/>
    </row>
    <row r="836" spans="5:5" x14ac:dyDescent="0.25">
      <c r="E836" s="95"/>
    </row>
    <row r="837" spans="5:5" x14ac:dyDescent="0.25">
      <c r="E837" s="95"/>
    </row>
    <row r="838" spans="5:5" x14ac:dyDescent="0.25">
      <c r="E838" s="95"/>
    </row>
    <row r="839" spans="5:5" x14ac:dyDescent="0.25">
      <c r="E839" s="95"/>
    </row>
    <row r="840" spans="5:5" x14ac:dyDescent="0.25">
      <c r="E840" s="95"/>
    </row>
    <row r="841" spans="5:5" x14ac:dyDescent="0.25">
      <c r="E841" s="95"/>
    </row>
    <row r="842" spans="5:5" x14ac:dyDescent="0.25">
      <c r="E842" s="95"/>
    </row>
    <row r="843" spans="5:5" x14ac:dyDescent="0.25">
      <c r="E843" s="95"/>
    </row>
    <row r="844" spans="5:5" x14ac:dyDescent="0.25">
      <c r="E844" s="95"/>
    </row>
    <row r="845" spans="5:5" x14ac:dyDescent="0.25">
      <c r="E845" s="95"/>
    </row>
    <row r="846" spans="5:5" x14ac:dyDescent="0.25">
      <c r="E846" s="95"/>
    </row>
    <row r="847" spans="5:5" x14ac:dyDescent="0.25">
      <c r="E847" s="95"/>
    </row>
    <row r="848" spans="5:5" x14ac:dyDescent="0.25">
      <c r="E848" s="95"/>
    </row>
    <row r="849" spans="5:5" x14ac:dyDescent="0.25">
      <c r="E849" s="95"/>
    </row>
    <row r="850" spans="5:5" x14ac:dyDescent="0.25">
      <c r="E850" s="95"/>
    </row>
    <row r="851" spans="5:5" x14ac:dyDescent="0.25">
      <c r="E851" s="95"/>
    </row>
    <row r="852" spans="5:5" x14ac:dyDescent="0.25">
      <c r="E852" s="95"/>
    </row>
    <row r="853" spans="5:5" x14ac:dyDescent="0.25">
      <c r="E853" s="95"/>
    </row>
    <row r="854" spans="5:5" x14ac:dyDescent="0.25">
      <c r="E854" s="95"/>
    </row>
    <row r="855" spans="5:5" x14ac:dyDescent="0.25">
      <c r="E855" s="95"/>
    </row>
    <row r="856" spans="5:5" x14ac:dyDescent="0.25">
      <c r="E856" s="95"/>
    </row>
    <row r="857" spans="5:5" x14ac:dyDescent="0.25">
      <c r="E857" s="95"/>
    </row>
    <row r="858" spans="5:5" x14ac:dyDescent="0.25">
      <c r="E858" s="95"/>
    </row>
    <row r="859" spans="5:5" x14ac:dyDescent="0.25">
      <c r="E859" s="95"/>
    </row>
    <row r="860" spans="5:5" x14ac:dyDescent="0.25">
      <c r="E860" s="95"/>
    </row>
    <row r="861" spans="5:5" x14ac:dyDescent="0.25">
      <c r="E861" s="95"/>
    </row>
    <row r="862" spans="5:5" x14ac:dyDescent="0.25">
      <c r="E862" s="95"/>
    </row>
    <row r="863" spans="5:5" x14ac:dyDescent="0.25">
      <c r="E863" s="95"/>
    </row>
    <row r="864" spans="5:5" x14ac:dyDescent="0.25">
      <c r="E864" s="95"/>
    </row>
    <row r="865" spans="5:5" x14ac:dyDescent="0.25">
      <c r="E865" s="95"/>
    </row>
    <row r="866" spans="5:5" x14ac:dyDescent="0.25">
      <c r="E866" s="95"/>
    </row>
    <row r="867" spans="5:5" x14ac:dyDescent="0.25">
      <c r="E867" s="95"/>
    </row>
    <row r="868" spans="5:5" x14ac:dyDescent="0.25">
      <c r="E868" s="95"/>
    </row>
    <row r="869" spans="5:5" x14ac:dyDescent="0.25">
      <c r="E869" s="95"/>
    </row>
    <row r="870" spans="5:5" x14ac:dyDescent="0.25">
      <c r="E870" s="95"/>
    </row>
    <row r="871" spans="5:5" x14ac:dyDescent="0.25">
      <c r="E871" s="95"/>
    </row>
    <row r="872" spans="5:5" x14ac:dyDescent="0.25">
      <c r="E872" s="95"/>
    </row>
    <row r="873" spans="5:5" x14ac:dyDescent="0.25">
      <c r="E873" s="95"/>
    </row>
    <row r="874" spans="5:5" x14ac:dyDescent="0.25">
      <c r="E874" s="95"/>
    </row>
    <row r="875" spans="5:5" x14ac:dyDescent="0.25">
      <c r="E875" s="95"/>
    </row>
    <row r="876" spans="5:5" x14ac:dyDescent="0.25">
      <c r="E876" s="95"/>
    </row>
    <row r="877" spans="5:5" x14ac:dyDescent="0.25">
      <c r="E877" s="95"/>
    </row>
    <row r="878" spans="5:5" x14ac:dyDescent="0.25">
      <c r="E878" s="95"/>
    </row>
    <row r="879" spans="5:5" x14ac:dyDescent="0.25">
      <c r="E879" s="95"/>
    </row>
    <row r="880" spans="5:5" x14ac:dyDescent="0.25">
      <c r="E880" s="95"/>
    </row>
    <row r="881" spans="5:5" x14ac:dyDescent="0.25">
      <c r="E881" s="95"/>
    </row>
    <row r="882" spans="5:5" x14ac:dyDescent="0.25">
      <c r="E882" s="95"/>
    </row>
    <row r="883" spans="5:5" x14ac:dyDescent="0.25">
      <c r="E883" s="95"/>
    </row>
    <row r="884" spans="5:5" x14ac:dyDescent="0.25">
      <c r="E884" s="95"/>
    </row>
    <row r="885" spans="5:5" x14ac:dyDescent="0.25">
      <c r="E885" s="95"/>
    </row>
    <row r="886" spans="5:5" x14ac:dyDescent="0.25">
      <c r="E886" s="95"/>
    </row>
    <row r="887" spans="5:5" x14ac:dyDescent="0.25">
      <c r="E887" s="95"/>
    </row>
    <row r="888" spans="5:5" x14ac:dyDescent="0.25">
      <c r="E888" s="95"/>
    </row>
    <row r="889" spans="5:5" x14ac:dyDescent="0.25">
      <c r="E889" s="95"/>
    </row>
    <row r="890" spans="5:5" x14ac:dyDescent="0.25">
      <c r="E890" s="95"/>
    </row>
    <row r="891" spans="5:5" x14ac:dyDescent="0.25">
      <c r="E891" s="95"/>
    </row>
    <row r="892" spans="5:5" x14ac:dyDescent="0.25">
      <c r="E892" s="95"/>
    </row>
    <row r="893" spans="5:5" x14ac:dyDescent="0.25">
      <c r="E893" s="95"/>
    </row>
    <row r="894" spans="5:5" x14ac:dyDescent="0.25">
      <c r="E894" s="95"/>
    </row>
    <row r="895" spans="5:5" x14ac:dyDescent="0.25">
      <c r="E895" s="95"/>
    </row>
    <row r="896" spans="5:5" x14ac:dyDescent="0.25">
      <c r="E896" s="95"/>
    </row>
    <row r="897" spans="5:5" x14ac:dyDescent="0.25">
      <c r="E897" s="95"/>
    </row>
    <row r="898" spans="5:5" x14ac:dyDescent="0.25">
      <c r="E898" s="95"/>
    </row>
    <row r="899" spans="5:5" x14ac:dyDescent="0.25">
      <c r="E899" s="95"/>
    </row>
    <row r="900" spans="5:5" x14ac:dyDescent="0.25">
      <c r="E900" s="95"/>
    </row>
    <row r="901" spans="5:5" x14ac:dyDescent="0.25">
      <c r="E901" s="95"/>
    </row>
    <row r="902" spans="5:5" x14ac:dyDescent="0.25">
      <c r="E902" s="95"/>
    </row>
    <row r="903" spans="5:5" x14ac:dyDescent="0.25">
      <c r="E903" s="95"/>
    </row>
    <row r="904" spans="5:5" x14ac:dyDescent="0.25">
      <c r="E904" s="95"/>
    </row>
    <row r="905" spans="5:5" x14ac:dyDescent="0.25">
      <c r="E905" s="95"/>
    </row>
    <row r="906" spans="5:5" x14ac:dyDescent="0.25">
      <c r="E906" s="95"/>
    </row>
    <row r="907" spans="5:5" x14ac:dyDescent="0.25">
      <c r="E907" s="95"/>
    </row>
    <row r="908" spans="5:5" x14ac:dyDescent="0.25">
      <c r="E908" s="95"/>
    </row>
    <row r="909" spans="5:5" x14ac:dyDescent="0.25">
      <c r="E909" s="95"/>
    </row>
    <row r="910" spans="5:5" x14ac:dyDescent="0.25">
      <c r="E910" s="95"/>
    </row>
    <row r="911" spans="5:5" x14ac:dyDescent="0.25">
      <c r="E911" s="95"/>
    </row>
    <row r="912" spans="5:5" x14ac:dyDescent="0.25">
      <c r="E912" s="95"/>
    </row>
    <row r="913" spans="5:5" x14ac:dyDescent="0.25">
      <c r="E913" s="95"/>
    </row>
    <row r="914" spans="5:5" x14ac:dyDescent="0.25">
      <c r="E914" s="95"/>
    </row>
    <row r="915" spans="5:5" x14ac:dyDescent="0.25">
      <c r="E915" s="95"/>
    </row>
    <row r="916" spans="5:5" x14ac:dyDescent="0.25">
      <c r="E916" s="95"/>
    </row>
    <row r="917" spans="5:5" x14ac:dyDescent="0.25">
      <c r="E917" s="95"/>
    </row>
    <row r="918" spans="5:5" x14ac:dyDescent="0.25">
      <c r="E918" s="95"/>
    </row>
    <row r="919" spans="5:5" x14ac:dyDescent="0.25">
      <c r="E919" s="95"/>
    </row>
    <row r="920" spans="5:5" x14ac:dyDescent="0.25">
      <c r="E920" s="95"/>
    </row>
    <row r="921" spans="5:5" x14ac:dyDescent="0.25">
      <c r="E921" s="95"/>
    </row>
    <row r="922" spans="5:5" x14ac:dyDescent="0.25">
      <c r="E922" s="95"/>
    </row>
    <row r="923" spans="5:5" x14ac:dyDescent="0.25">
      <c r="E923" s="95"/>
    </row>
    <row r="924" spans="5:5" x14ac:dyDescent="0.25">
      <c r="E924" s="95"/>
    </row>
    <row r="925" spans="5:5" x14ac:dyDescent="0.25">
      <c r="E925" s="95"/>
    </row>
    <row r="926" spans="5:5" x14ac:dyDescent="0.25">
      <c r="E926" s="95"/>
    </row>
    <row r="927" spans="5:5" x14ac:dyDescent="0.25">
      <c r="E927" s="95"/>
    </row>
    <row r="928" spans="5:5" x14ac:dyDescent="0.25">
      <c r="E928" s="95"/>
    </row>
    <row r="929" spans="5:5" x14ac:dyDescent="0.25">
      <c r="E929" s="95"/>
    </row>
    <row r="930" spans="5:5" x14ac:dyDescent="0.25">
      <c r="E930" s="95"/>
    </row>
    <row r="931" spans="5:5" x14ac:dyDescent="0.25">
      <c r="E931" s="95"/>
    </row>
    <row r="932" spans="5:5" x14ac:dyDescent="0.25">
      <c r="E932" s="95"/>
    </row>
    <row r="933" spans="5:5" x14ac:dyDescent="0.25">
      <c r="E933" s="95"/>
    </row>
    <row r="934" spans="5:5" x14ac:dyDescent="0.25">
      <c r="E934" s="95"/>
    </row>
    <row r="935" spans="5:5" x14ac:dyDescent="0.25">
      <c r="E935" s="95"/>
    </row>
    <row r="936" spans="5:5" x14ac:dyDescent="0.25">
      <c r="E936" s="95"/>
    </row>
    <row r="937" spans="5:5" x14ac:dyDescent="0.25">
      <c r="E937" s="95"/>
    </row>
    <row r="938" spans="5:5" x14ac:dyDescent="0.25">
      <c r="E938" s="95"/>
    </row>
    <row r="939" spans="5:5" x14ac:dyDescent="0.25">
      <c r="E939" s="95"/>
    </row>
    <row r="940" spans="5:5" x14ac:dyDescent="0.25">
      <c r="E940" s="95"/>
    </row>
    <row r="941" spans="5:5" x14ac:dyDescent="0.25">
      <c r="E941" s="95"/>
    </row>
    <row r="942" spans="5:5" x14ac:dyDescent="0.25">
      <c r="E942" s="95"/>
    </row>
    <row r="943" spans="5:5" x14ac:dyDescent="0.25">
      <c r="E943" s="95"/>
    </row>
    <row r="944" spans="5:5" x14ac:dyDescent="0.25">
      <c r="E944" s="95"/>
    </row>
    <row r="945" spans="5:5" x14ac:dyDescent="0.25">
      <c r="E945" s="95"/>
    </row>
    <row r="946" spans="5:5" x14ac:dyDescent="0.25">
      <c r="E946" s="95"/>
    </row>
    <row r="947" spans="5:5" x14ac:dyDescent="0.25">
      <c r="E947" s="95"/>
    </row>
    <row r="948" spans="5:5" x14ac:dyDescent="0.25">
      <c r="E948" s="95"/>
    </row>
    <row r="949" spans="5:5" x14ac:dyDescent="0.25">
      <c r="E949" s="95"/>
    </row>
    <row r="950" spans="5:5" x14ac:dyDescent="0.25">
      <c r="E950" s="95"/>
    </row>
    <row r="951" spans="5:5" x14ac:dyDescent="0.25">
      <c r="E951" s="95"/>
    </row>
    <row r="952" spans="5:5" x14ac:dyDescent="0.25">
      <c r="E952" s="95"/>
    </row>
    <row r="953" spans="5:5" x14ac:dyDescent="0.25">
      <c r="E953" s="95"/>
    </row>
    <row r="954" spans="5:5" x14ac:dyDescent="0.25">
      <c r="E954" s="95"/>
    </row>
    <row r="955" spans="5:5" x14ac:dyDescent="0.25">
      <c r="E955" s="95"/>
    </row>
    <row r="956" spans="5:5" x14ac:dyDescent="0.25">
      <c r="E956" s="95"/>
    </row>
    <row r="957" spans="5:5" x14ac:dyDescent="0.25">
      <c r="E957" s="95"/>
    </row>
    <row r="958" spans="5:5" x14ac:dyDescent="0.25">
      <c r="E958" s="95"/>
    </row>
    <row r="959" spans="5:5" x14ac:dyDescent="0.25">
      <c r="E959" s="95"/>
    </row>
    <row r="960" spans="5:5" x14ac:dyDescent="0.25">
      <c r="E960" s="95"/>
    </row>
    <row r="961" spans="5:5" x14ac:dyDescent="0.25">
      <c r="E961" s="95"/>
    </row>
    <row r="962" spans="5:5" x14ac:dyDescent="0.25">
      <c r="E962" s="95"/>
    </row>
    <row r="963" spans="5:5" x14ac:dyDescent="0.25">
      <c r="E963" s="95"/>
    </row>
    <row r="964" spans="5:5" x14ac:dyDescent="0.25">
      <c r="E964" s="95"/>
    </row>
    <row r="965" spans="5:5" x14ac:dyDescent="0.25">
      <c r="E965" s="95"/>
    </row>
    <row r="966" spans="5:5" x14ac:dyDescent="0.25">
      <c r="E966" s="95"/>
    </row>
  </sheetData>
  <dataValidations count="1">
    <dataValidation type="list" allowBlank="1" showInputMessage="1" showErrorMessage="1" sqref="G113">
      <formula1>",Cycle1 Week1,Cycle1 Week2,Cycle1 Week3,Cycle2 Week1,Cycle2 Week2,Cycle2 Week3,Cycle 3"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FD1163"/>
  <sheetViews>
    <sheetView topLeftCell="E1" workbookViewId="0">
      <selection activeCell="G2" sqref="G2:G19"/>
    </sheetView>
  </sheetViews>
  <sheetFormatPr defaultRowHeight="15" x14ac:dyDescent="0.25"/>
  <cols>
    <col min="1" max="1" width="25.140625" style="16" customWidth="1"/>
    <col min="2" max="2" width="11.7109375" style="16" customWidth="1"/>
    <col min="3" max="3" width="13.140625" style="107" customWidth="1"/>
    <col min="4" max="4" width="9.140625" style="111"/>
    <col min="5" max="5" width="38.140625" style="31" customWidth="1"/>
    <col min="6" max="6" width="28" style="309" customWidth="1"/>
    <col min="7" max="7" width="21" style="309" customWidth="1"/>
    <col min="8" max="8" width="16.140625" style="16" customWidth="1"/>
    <col min="9" max="9" width="11.28515625" style="16" customWidth="1"/>
    <col min="10" max="11" width="15.7109375" style="230" customWidth="1"/>
    <col min="12" max="12" width="9.140625" style="230"/>
    <col min="13" max="19" width="9.140625" style="16"/>
    <col min="20" max="20" width="9.140625" style="112"/>
    <col min="21" max="26" width="9.140625" style="31"/>
    <col min="27" max="16384" width="9.140625" style="16"/>
  </cols>
  <sheetData>
    <row r="1" spans="1:28" ht="38.25" x14ac:dyDescent="0.25">
      <c r="A1" s="44" t="s">
        <v>0</v>
      </c>
      <c r="B1" s="43" t="s">
        <v>1</v>
      </c>
      <c r="C1" s="115" t="s">
        <v>539</v>
      </c>
      <c r="D1" s="108" t="s">
        <v>2</v>
      </c>
      <c r="E1" s="43" t="s">
        <v>3</v>
      </c>
      <c r="F1" s="273" t="s">
        <v>963</v>
      </c>
      <c r="G1" s="273" t="s">
        <v>964</v>
      </c>
      <c r="H1" s="133" t="s">
        <v>890</v>
      </c>
      <c r="I1" s="43" t="s">
        <v>5</v>
      </c>
      <c r="J1" s="271" t="s">
        <v>542</v>
      </c>
      <c r="K1" s="271" t="s">
        <v>548</v>
      </c>
      <c r="L1" s="271" t="s">
        <v>564</v>
      </c>
      <c r="M1" s="133" t="s">
        <v>550</v>
      </c>
      <c r="N1" s="133" t="s">
        <v>544</v>
      </c>
      <c r="O1" s="133" t="s">
        <v>551</v>
      </c>
      <c r="P1" s="133" t="s">
        <v>545</v>
      </c>
      <c r="Q1" s="133" t="s">
        <v>552</v>
      </c>
      <c r="R1" s="133" t="s">
        <v>546</v>
      </c>
      <c r="S1" s="133" t="s">
        <v>553</v>
      </c>
      <c r="T1" s="133" t="s">
        <v>547</v>
      </c>
      <c r="U1" s="43" t="s">
        <v>13</v>
      </c>
      <c r="V1" s="43" t="s">
        <v>14</v>
      </c>
      <c r="W1" s="43" t="s">
        <v>15</v>
      </c>
      <c r="X1" s="43" t="s">
        <v>16</v>
      </c>
      <c r="Y1" s="43" t="s">
        <v>17</v>
      </c>
      <c r="Z1" s="43" t="s">
        <v>18</v>
      </c>
      <c r="AA1" s="43" t="s">
        <v>19</v>
      </c>
    </row>
    <row r="2" spans="1:28" x14ac:dyDescent="0.25">
      <c r="A2" s="260" t="s">
        <v>59</v>
      </c>
      <c r="B2" s="261" t="s">
        <v>135</v>
      </c>
      <c r="C2" s="260" t="s">
        <v>507</v>
      </c>
      <c r="D2" s="261">
        <v>1</v>
      </c>
      <c r="E2" s="262" t="s">
        <v>137</v>
      </c>
      <c r="F2" s="261" t="s">
        <v>905</v>
      </c>
      <c r="G2" s="261" t="s">
        <v>897</v>
      </c>
      <c r="H2" s="261" t="s">
        <v>233</v>
      </c>
      <c r="I2" s="261" t="s">
        <v>32</v>
      </c>
      <c r="J2" s="261" t="s">
        <v>508</v>
      </c>
      <c r="K2" s="261" t="s">
        <v>508</v>
      </c>
      <c r="L2" s="261" t="s">
        <v>465</v>
      </c>
      <c r="M2" s="261" t="s">
        <v>884</v>
      </c>
      <c r="N2" s="261" t="s">
        <v>596</v>
      </c>
      <c r="O2" s="261" t="s">
        <v>785</v>
      </c>
      <c r="P2" s="261" t="s">
        <v>885</v>
      </c>
      <c r="Q2" s="261" t="s">
        <v>886</v>
      </c>
      <c r="R2" s="261" t="s">
        <v>885</v>
      </c>
      <c r="S2" s="261" t="s">
        <v>465</v>
      </c>
      <c r="T2" s="261" t="s">
        <v>887</v>
      </c>
      <c r="U2" s="262" t="s">
        <v>138</v>
      </c>
      <c r="V2" s="262"/>
      <c r="W2" s="262"/>
      <c r="X2" s="262" t="s">
        <v>56</v>
      </c>
      <c r="Y2" s="262" t="s">
        <v>139</v>
      </c>
      <c r="Z2" s="262"/>
      <c r="AA2" s="261" t="s">
        <v>46</v>
      </c>
      <c r="AB2" s="110"/>
    </row>
    <row r="3" spans="1:28" x14ac:dyDescent="0.25">
      <c r="A3" s="260" t="s">
        <v>59</v>
      </c>
      <c r="B3" s="261" t="s">
        <v>171</v>
      </c>
      <c r="C3" s="260" t="s">
        <v>507</v>
      </c>
      <c r="D3" s="261">
        <v>2</v>
      </c>
      <c r="E3" s="262" t="s">
        <v>173</v>
      </c>
      <c r="F3" s="261" t="s">
        <v>905</v>
      </c>
      <c r="G3" s="261"/>
      <c r="H3" s="261" t="s">
        <v>233</v>
      </c>
      <c r="I3" s="261" t="s">
        <v>32</v>
      </c>
      <c r="J3" s="261" t="s">
        <v>508</v>
      </c>
      <c r="K3" s="261" t="s">
        <v>508</v>
      </c>
      <c r="L3" s="261" t="s">
        <v>465</v>
      </c>
      <c r="M3" s="261" t="s">
        <v>596</v>
      </c>
      <c r="N3" s="261" t="s">
        <v>884</v>
      </c>
      <c r="O3" s="261" t="s">
        <v>594</v>
      </c>
      <c r="P3" s="261" t="s">
        <v>885</v>
      </c>
      <c r="Q3" s="261" t="s">
        <v>593</v>
      </c>
      <c r="R3" s="261" t="s">
        <v>885</v>
      </c>
      <c r="S3" s="261" t="s">
        <v>465</v>
      </c>
      <c r="T3" s="261" t="s">
        <v>887</v>
      </c>
      <c r="U3" s="262" t="s">
        <v>174</v>
      </c>
      <c r="V3" s="262" t="s">
        <v>175</v>
      </c>
      <c r="W3" s="262"/>
      <c r="X3" s="262"/>
      <c r="Y3" s="262"/>
      <c r="Z3" s="262"/>
      <c r="AA3" s="261"/>
      <c r="AB3" s="110"/>
    </row>
    <row r="4" spans="1:28" x14ac:dyDescent="0.25">
      <c r="A4" s="260" t="s">
        <v>20</v>
      </c>
      <c r="B4" s="261" t="s">
        <v>183</v>
      </c>
      <c r="C4" s="260" t="s">
        <v>507</v>
      </c>
      <c r="D4" s="261">
        <v>5</v>
      </c>
      <c r="E4" s="262" t="s">
        <v>184</v>
      </c>
      <c r="F4" s="261" t="s">
        <v>905</v>
      </c>
      <c r="G4" s="261" t="s">
        <v>897</v>
      </c>
      <c r="H4" s="261" t="s">
        <v>233</v>
      </c>
      <c r="I4" s="261" t="s">
        <v>32</v>
      </c>
      <c r="J4" s="261" t="s">
        <v>508</v>
      </c>
      <c r="K4" s="261" t="s">
        <v>508</v>
      </c>
      <c r="L4" s="261" t="s">
        <v>465</v>
      </c>
      <c r="M4" s="261" t="s">
        <v>884</v>
      </c>
      <c r="N4" s="261" t="s">
        <v>596</v>
      </c>
      <c r="O4" s="261" t="s">
        <v>785</v>
      </c>
      <c r="P4" s="261" t="s">
        <v>885</v>
      </c>
      <c r="Q4" s="261" t="s">
        <v>886</v>
      </c>
      <c r="R4" s="261" t="s">
        <v>885</v>
      </c>
      <c r="S4" s="261" t="s">
        <v>465</v>
      </c>
      <c r="T4" s="261" t="s">
        <v>887</v>
      </c>
      <c r="U4" s="262" t="s">
        <v>185</v>
      </c>
      <c r="V4" s="262" t="s">
        <v>175</v>
      </c>
      <c r="W4" s="262"/>
      <c r="X4" s="262" t="s">
        <v>29</v>
      </c>
      <c r="Y4" s="262" t="s">
        <v>186</v>
      </c>
      <c r="Z4" s="262"/>
      <c r="AA4" s="261" t="s">
        <v>46</v>
      </c>
      <c r="AB4" s="110"/>
    </row>
    <row r="5" spans="1:28" x14ac:dyDescent="0.25">
      <c r="A5" s="260" t="s">
        <v>37</v>
      </c>
      <c r="B5" s="261" t="s">
        <v>187</v>
      </c>
      <c r="C5" s="260" t="s">
        <v>507</v>
      </c>
      <c r="D5" s="261">
        <v>6</v>
      </c>
      <c r="E5" s="262" t="s">
        <v>102</v>
      </c>
      <c r="F5" s="261" t="s">
        <v>905</v>
      </c>
      <c r="G5" s="261"/>
      <c r="H5" s="261" t="s">
        <v>233</v>
      </c>
      <c r="I5" s="261" t="s">
        <v>33</v>
      </c>
      <c r="J5" s="261" t="s">
        <v>508</v>
      </c>
      <c r="K5" s="261" t="s">
        <v>508</v>
      </c>
      <c r="L5" s="261" t="s">
        <v>471</v>
      </c>
      <c r="M5" s="261" t="s">
        <v>596</v>
      </c>
      <c r="N5" s="261" t="s">
        <v>884</v>
      </c>
      <c r="O5" s="261" t="s">
        <v>594</v>
      </c>
      <c r="P5" s="261" t="s">
        <v>885</v>
      </c>
      <c r="Q5" s="261" t="s">
        <v>593</v>
      </c>
      <c r="R5" s="261" t="s">
        <v>885</v>
      </c>
      <c r="S5" s="261" t="s">
        <v>888</v>
      </c>
      <c r="T5" s="261" t="s">
        <v>887</v>
      </c>
      <c r="U5" s="262" t="s">
        <v>189</v>
      </c>
      <c r="V5" s="262"/>
      <c r="W5" s="262" t="s">
        <v>43</v>
      </c>
      <c r="X5" s="262" t="s">
        <v>29</v>
      </c>
      <c r="Y5" s="262" t="s">
        <v>44</v>
      </c>
      <c r="Z5" s="262" t="s">
        <v>45</v>
      </c>
      <c r="AA5" s="261" t="s">
        <v>46</v>
      </c>
      <c r="AB5" s="110"/>
    </row>
    <row r="6" spans="1:28" x14ac:dyDescent="0.25">
      <c r="A6" s="260" t="s">
        <v>47</v>
      </c>
      <c r="B6" s="261" t="s">
        <v>190</v>
      </c>
      <c r="C6" s="260" t="s">
        <v>507</v>
      </c>
      <c r="D6" s="261">
        <v>7</v>
      </c>
      <c r="E6" s="262" t="s">
        <v>105</v>
      </c>
      <c r="F6" s="261" t="s">
        <v>905</v>
      </c>
      <c r="G6" s="261" t="s">
        <v>897</v>
      </c>
      <c r="H6" s="261" t="s">
        <v>233</v>
      </c>
      <c r="I6" s="261" t="s">
        <v>32</v>
      </c>
      <c r="J6" s="261" t="s">
        <v>508</v>
      </c>
      <c r="K6" s="261" t="s">
        <v>508</v>
      </c>
      <c r="L6" s="261" t="s">
        <v>465</v>
      </c>
      <c r="M6" s="261" t="s">
        <v>884</v>
      </c>
      <c r="N6" s="261" t="s">
        <v>596</v>
      </c>
      <c r="O6" s="261" t="s">
        <v>785</v>
      </c>
      <c r="P6" s="261" t="s">
        <v>885</v>
      </c>
      <c r="Q6" s="261" t="s">
        <v>886</v>
      </c>
      <c r="R6" s="261" t="s">
        <v>885</v>
      </c>
      <c r="S6" s="261" t="s">
        <v>465</v>
      </c>
      <c r="T6" s="261" t="s">
        <v>887</v>
      </c>
      <c r="U6" s="262" t="s">
        <v>192</v>
      </c>
      <c r="V6" s="262"/>
      <c r="W6" s="262" t="s">
        <v>50</v>
      </c>
      <c r="X6" s="262"/>
      <c r="Y6" s="262" t="s">
        <v>44</v>
      </c>
      <c r="Z6" s="262"/>
      <c r="AA6" s="261" t="s">
        <v>46</v>
      </c>
      <c r="AB6" s="110"/>
    </row>
    <row r="7" spans="1:28" x14ac:dyDescent="0.25">
      <c r="A7" s="260" t="s">
        <v>47</v>
      </c>
      <c r="B7" s="261" t="s">
        <v>193</v>
      </c>
      <c r="C7" s="260" t="s">
        <v>507</v>
      </c>
      <c r="D7" s="261">
        <v>8</v>
      </c>
      <c r="E7" s="262" t="s">
        <v>195</v>
      </c>
      <c r="F7" s="261" t="s">
        <v>905</v>
      </c>
      <c r="G7" s="261"/>
      <c r="H7" s="261" t="s">
        <v>233</v>
      </c>
      <c r="I7" s="261" t="s">
        <v>33</v>
      </c>
      <c r="J7" s="261" t="s">
        <v>508</v>
      </c>
      <c r="K7" s="261" t="s">
        <v>508</v>
      </c>
      <c r="L7" s="261" t="s">
        <v>471</v>
      </c>
      <c r="M7" s="261" t="s">
        <v>596</v>
      </c>
      <c r="N7" s="261" t="s">
        <v>884</v>
      </c>
      <c r="O7" s="261" t="s">
        <v>594</v>
      </c>
      <c r="P7" s="261" t="s">
        <v>885</v>
      </c>
      <c r="Q7" s="261" t="s">
        <v>593</v>
      </c>
      <c r="R7" s="261" t="s">
        <v>885</v>
      </c>
      <c r="S7" s="261" t="s">
        <v>888</v>
      </c>
      <c r="T7" s="261" t="s">
        <v>887</v>
      </c>
      <c r="U7" s="262" t="s">
        <v>196</v>
      </c>
      <c r="V7" s="262"/>
      <c r="W7" s="262" t="s">
        <v>50</v>
      </c>
      <c r="X7" s="262"/>
      <c r="Y7" s="262" t="s">
        <v>44</v>
      </c>
      <c r="Z7" s="262"/>
      <c r="AA7" s="261" t="s">
        <v>46</v>
      </c>
      <c r="AB7" s="110"/>
    </row>
    <row r="8" spans="1:28" x14ac:dyDescent="0.25">
      <c r="A8" s="260" t="s">
        <v>106</v>
      </c>
      <c r="B8" s="261" t="s">
        <v>197</v>
      </c>
      <c r="C8" s="260" t="s">
        <v>507</v>
      </c>
      <c r="D8" s="261">
        <v>9</v>
      </c>
      <c r="E8" s="262" t="s">
        <v>199</v>
      </c>
      <c r="F8" s="261" t="s">
        <v>897</v>
      </c>
      <c r="G8" s="261" t="s">
        <v>897</v>
      </c>
      <c r="H8" s="261" t="s">
        <v>233</v>
      </c>
      <c r="I8" s="261" t="s">
        <v>32</v>
      </c>
      <c r="J8" s="261" t="s">
        <v>508</v>
      </c>
      <c r="K8" s="261" t="s">
        <v>508</v>
      </c>
      <c r="L8" s="261" t="s">
        <v>465</v>
      </c>
      <c r="M8" s="261" t="s">
        <v>884</v>
      </c>
      <c r="N8" s="261" t="s">
        <v>596</v>
      </c>
      <c r="O8" s="261" t="s">
        <v>785</v>
      </c>
      <c r="P8" s="261" t="s">
        <v>885</v>
      </c>
      <c r="Q8" s="261" t="s">
        <v>886</v>
      </c>
      <c r="R8" s="261" t="s">
        <v>885</v>
      </c>
      <c r="S8" s="261" t="s">
        <v>465</v>
      </c>
      <c r="T8" s="261" t="s">
        <v>887</v>
      </c>
      <c r="U8" s="262" t="s">
        <v>200</v>
      </c>
      <c r="V8" s="262"/>
      <c r="W8" s="262"/>
      <c r="X8" s="262" t="s">
        <v>29</v>
      </c>
      <c r="Y8" s="262"/>
      <c r="Z8" s="262"/>
      <c r="AA8" s="261" t="s">
        <v>46</v>
      </c>
      <c r="AB8" s="110"/>
    </row>
    <row r="9" spans="1:28" x14ac:dyDescent="0.25">
      <c r="A9" s="260" t="s">
        <v>51</v>
      </c>
      <c r="B9" s="261" t="s">
        <v>203</v>
      </c>
      <c r="C9" s="260" t="s">
        <v>507</v>
      </c>
      <c r="D9" s="261">
        <v>11</v>
      </c>
      <c r="E9" s="262" t="s">
        <v>205</v>
      </c>
      <c r="F9" s="261" t="s">
        <v>897</v>
      </c>
      <c r="G9" s="261" t="s">
        <v>897</v>
      </c>
      <c r="H9" s="261" t="s">
        <v>233</v>
      </c>
      <c r="I9" s="261" t="s">
        <v>32</v>
      </c>
      <c r="J9" s="261" t="s">
        <v>508</v>
      </c>
      <c r="K9" s="261" t="s">
        <v>508</v>
      </c>
      <c r="L9" s="261" t="s">
        <v>465</v>
      </c>
      <c r="M9" s="261" t="s">
        <v>884</v>
      </c>
      <c r="N9" s="261" t="s">
        <v>596</v>
      </c>
      <c r="O9" s="261" t="s">
        <v>785</v>
      </c>
      <c r="P9" s="261" t="s">
        <v>885</v>
      </c>
      <c r="Q9" s="261" t="s">
        <v>886</v>
      </c>
      <c r="R9" s="261" t="s">
        <v>885</v>
      </c>
      <c r="S9" s="261" t="s">
        <v>465</v>
      </c>
      <c r="T9" s="261" t="s">
        <v>887</v>
      </c>
      <c r="U9" s="262"/>
      <c r="V9" s="262"/>
      <c r="W9" s="262"/>
      <c r="X9" s="262" t="s">
        <v>56</v>
      </c>
      <c r="Y9" s="262" t="s">
        <v>206</v>
      </c>
      <c r="Z9" s="262"/>
      <c r="AA9" s="261" t="s">
        <v>46</v>
      </c>
      <c r="AB9" s="110"/>
    </row>
    <row r="10" spans="1:28" x14ac:dyDescent="0.25">
      <c r="A10" s="260" t="s">
        <v>110</v>
      </c>
      <c r="B10" s="261" t="s">
        <v>207</v>
      </c>
      <c r="C10" s="260" t="s">
        <v>507</v>
      </c>
      <c r="D10" s="261">
        <v>12</v>
      </c>
      <c r="E10" s="262" t="s">
        <v>112</v>
      </c>
      <c r="F10" s="261" t="s">
        <v>904</v>
      </c>
      <c r="G10" s="261"/>
      <c r="H10" s="261" t="s">
        <v>233</v>
      </c>
      <c r="I10" s="261" t="s">
        <v>33</v>
      </c>
      <c r="J10" s="261" t="s">
        <v>508</v>
      </c>
      <c r="K10" s="261" t="s">
        <v>508</v>
      </c>
      <c r="L10" s="261" t="s">
        <v>471</v>
      </c>
      <c r="M10" s="261" t="s">
        <v>596</v>
      </c>
      <c r="N10" s="261" t="s">
        <v>884</v>
      </c>
      <c r="O10" s="261" t="s">
        <v>594</v>
      </c>
      <c r="P10" s="261" t="s">
        <v>885</v>
      </c>
      <c r="Q10" s="261" t="s">
        <v>593</v>
      </c>
      <c r="R10" s="261" t="s">
        <v>885</v>
      </c>
      <c r="S10" s="261" t="s">
        <v>888</v>
      </c>
      <c r="T10" s="261" t="s">
        <v>887</v>
      </c>
      <c r="U10" s="262"/>
      <c r="V10" s="262"/>
      <c r="W10" s="262" t="s">
        <v>113</v>
      </c>
      <c r="X10" s="262"/>
      <c r="Y10" s="262"/>
      <c r="Z10" s="262"/>
      <c r="AA10" s="261" t="s">
        <v>95</v>
      </c>
      <c r="AB10" s="110"/>
    </row>
    <row r="11" spans="1:28" x14ac:dyDescent="0.25">
      <c r="A11" s="260" t="s">
        <v>110</v>
      </c>
      <c r="B11" s="261" t="s">
        <v>208</v>
      </c>
      <c r="C11" s="260" t="s">
        <v>507</v>
      </c>
      <c r="D11" s="261">
        <v>13</v>
      </c>
      <c r="E11" s="262" t="s">
        <v>116</v>
      </c>
      <c r="F11" s="261" t="s">
        <v>904</v>
      </c>
      <c r="G11" s="261" t="s">
        <v>897</v>
      </c>
      <c r="H11" s="261" t="s">
        <v>233</v>
      </c>
      <c r="I11" s="261" t="s">
        <v>32</v>
      </c>
      <c r="J11" s="261" t="s">
        <v>508</v>
      </c>
      <c r="K11" s="261" t="s">
        <v>508</v>
      </c>
      <c r="L11" s="261" t="s">
        <v>465</v>
      </c>
      <c r="M11" s="261" t="s">
        <v>884</v>
      </c>
      <c r="N11" s="261" t="s">
        <v>596</v>
      </c>
      <c r="O11" s="261" t="s">
        <v>785</v>
      </c>
      <c r="P11" s="261" t="s">
        <v>885</v>
      </c>
      <c r="Q11" s="261" t="s">
        <v>886</v>
      </c>
      <c r="R11" s="261" t="s">
        <v>885</v>
      </c>
      <c r="S11" s="261" t="s">
        <v>465</v>
      </c>
      <c r="T11" s="261" t="s">
        <v>887</v>
      </c>
      <c r="U11" s="262"/>
      <c r="V11" s="262"/>
      <c r="W11" s="262" t="s">
        <v>113</v>
      </c>
      <c r="X11" s="262"/>
      <c r="Y11" s="262"/>
      <c r="Z11" s="262"/>
      <c r="AA11" s="261" t="s">
        <v>95</v>
      </c>
      <c r="AB11" s="110"/>
    </row>
    <row r="12" spans="1:28" x14ac:dyDescent="0.25">
      <c r="A12" s="260" t="s">
        <v>110</v>
      </c>
      <c r="B12" s="261" t="s">
        <v>209</v>
      </c>
      <c r="C12" s="260" t="s">
        <v>507</v>
      </c>
      <c r="D12" s="261">
        <v>14</v>
      </c>
      <c r="E12" s="262" t="s">
        <v>211</v>
      </c>
      <c r="F12" s="261" t="s">
        <v>904</v>
      </c>
      <c r="G12" s="261"/>
      <c r="H12" s="261" t="s">
        <v>233</v>
      </c>
      <c r="I12" s="261" t="s">
        <v>32</v>
      </c>
      <c r="J12" s="261" t="s">
        <v>508</v>
      </c>
      <c r="K12" s="261" t="s">
        <v>508</v>
      </c>
      <c r="L12" s="261" t="s">
        <v>465</v>
      </c>
      <c r="M12" s="261" t="s">
        <v>596</v>
      </c>
      <c r="N12" s="261" t="s">
        <v>884</v>
      </c>
      <c r="O12" s="261" t="s">
        <v>594</v>
      </c>
      <c r="P12" s="261" t="s">
        <v>885</v>
      </c>
      <c r="Q12" s="261" t="s">
        <v>593</v>
      </c>
      <c r="R12" s="261" t="s">
        <v>885</v>
      </c>
      <c r="S12" s="261" t="s">
        <v>465</v>
      </c>
      <c r="T12" s="261" t="s">
        <v>887</v>
      </c>
      <c r="U12" s="262"/>
      <c r="V12" s="262"/>
      <c r="W12" s="262" t="s">
        <v>50</v>
      </c>
      <c r="X12" s="262"/>
      <c r="Y12" s="262"/>
      <c r="Z12" s="262"/>
      <c r="AA12" s="261" t="s">
        <v>95</v>
      </c>
      <c r="AB12" s="110"/>
    </row>
    <row r="13" spans="1:28" x14ac:dyDescent="0.25">
      <c r="A13" s="260" t="s">
        <v>110</v>
      </c>
      <c r="B13" s="261" t="s">
        <v>212</v>
      </c>
      <c r="C13" s="260" t="s">
        <v>507</v>
      </c>
      <c r="D13" s="261">
        <v>15</v>
      </c>
      <c r="E13" s="262" t="s">
        <v>213</v>
      </c>
      <c r="F13" s="261" t="s">
        <v>904</v>
      </c>
      <c r="G13" s="261" t="s">
        <v>897</v>
      </c>
      <c r="H13" s="261" t="s">
        <v>233</v>
      </c>
      <c r="I13" s="261" t="s">
        <v>33</v>
      </c>
      <c r="J13" s="261" t="s">
        <v>508</v>
      </c>
      <c r="K13" s="261" t="s">
        <v>508</v>
      </c>
      <c r="L13" s="261" t="s">
        <v>475</v>
      </c>
      <c r="M13" s="261" t="s">
        <v>884</v>
      </c>
      <c r="N13" s="261" t="s">
        <v>596</v>
      </c>
      <c r="O13" s="261" t="s">
        <v>785</v>
      </c>
      <c r="P13" s="261" t="s">
        <v>885</v>
      </c>
      <c r="Q13" s="261" t="s">
        <v>886</v>
      </c>
      <c r="R13" s="261" t="s">
        <v>885</v>
      </c>
      <c r="S13" s="261" t="s">
        <v>888</v>
      </c>
      <c r="T13" s="261" t="s">
        <v>887</v>
      </c>
      <c r="U13" s="262"/>
      <c r="V13" s="262"/>
      <c r="W13" s="262" t="s">
        <v>214</v>
      </c>
      <c r="X13" s="262"/>
      <c r="Y13" s="262"/>
      <c r="Z13" s="262"/>
      <c r="AA13" s="261" t="s">
        <v>95</v>
      </c>
      <c r="AB13" s="110"/>
    </row>
    <row r="14" spans="1:28" x14ac:dyDescent="0.25">
      <c r="A14" s="260" t="s">
        <v>110</v>
      </c>
      <c r="B14" s="261" t="s">
        <v>215</v>
      </c>
      <c r="C14" s="260" t="s">
        <v>507</v>
      </c>
      <c r="D14" s="261">
        <v>16</v>
      </c>
      <c r="E14" s="262" t="s">
        <v>216</v>
      </c>
      <c r="F14" s="261" t="s">
        <v>897</v>
      </c>
      <c r="G14" s="261"/>
      <c r="H14" s="261" t="s">
        <v>233</v>
      </c>
      <c r="I14" s="261" t="s">
        <v>32</v>
      </c>
      <c r="J14" s="261" t="s">
        <v>508</v>
      </c>
      <c r="K14" s="261" t="s">
        <v>508</v>
      </c>
      <c r="L14" s="261" t="s">
        <v>465</v>
      </c>
      <c r="M14" s="261" t="s">
        <v>596</v>
      </c>
      <c r="N14" s="261" t="s">
        <v>884</v>
      </c>
      <c r="O14" s="261" t="s">
        <v>594</v>
      </c>
      <c r="P14" s="261" t="s">
        <v>885</v>
      </c>
      <c r="Q14" s="261" t="s">
        <v>593</v>
      </c>
      <c r="R14" s="261" t="s">
        <v>885</v>
      </c>
      <c r="S14" s="261" t="s">
        <v>465</v>
      </c>
      <c r="T14" s="261" t="s">
        <v>887</v>
      </c>
      <c r="U14" s="262"/>
      <c r="V14" s="262"/>
      <c r="W14" s="262"/>
      <c r="X14" s="262"/>
      <c r="Y14" s="262"/>
      <c r="Z14" s="262"/>
      <c r="AA14" s="261"/>
      <c r="AB14" s="110"/>
    </row>
    <row r="15" spans="1:28" x14ac:dyDescent="0.25">
      <c r="A15" s="260" t="s">
        <v>110</v>
      </c>
      <c r="B15" s="261" t="s">
        <v>217</v>
      </c>
      <c r="C15" s="260" t="s">
        <v>507</v>
      </c>
      <c r="D15" s="261">
        <v>17</v>
      </c>
      <c r="E15" s="262" t="s">
        <v>219</v>
      </c>
      <c r="F15" s="261" t="s">
        <v>897</v>
      </c>
      <c r="G15" s="261" t="s">
        <v>897</v>
      </c>
      <c r="H15" s="261" t="s">
        <v>233</v>
      </c>
      <c r="I15" s="261" t="s">
        <v>32</v>
      </c>
      <c r="J15" s="261" t="s">
        <v>508</v>
      </c>
      <c r="K15" s="261" t="s">
        <v>508</v>
      </c>
      <c r="L15" s="261" t="s">
        <v>465</v>
      </c>
      <c r="M15" s="261" t="s">
        <v>884</v>
      </c>
      <c r="N15" s="261" t="s">
        <v>596</v>
      </c>
      <c r="O15" s="261" t="s">
        <v>785</v>
      </c>
      <c r="P15" s="261" t="s">
        <v>885</v>
      </c>
      <c r="Q15" s="261" t="s">
        <v>886</v>
      </c>
      <c r="R15" s="261" t="s">
        <v>885</v>
      </c>
      <c r="S15" s="261" t="s">
        <v>465</v>
      </c>
      <c r="T15" s="261" t="s">
        <v>887</v>
      </c>
      <c r="U15" s="262"/>
      <c r="V15" s="262"/>
      <c r="W15" s="262"/>
      <c r="X15" s="262"/>
      <c r="Y15" s="262"/>
      <c r="Z15" s="262"/>
      <c r="AA15" s="261"/>
      <c r="AB15" s="110"/>
    </row>
    <row r="16" spans="1:28" x14ac:dyDescent="0.25">
      <c r="A16" s="260" t="s">
        <v>20</v>
      </c>
      <c r="B16" s="261" t="s">
        <v>220</v>
      </c>
      <c r="C16" s="260" t="s">
        <v>507</v>
      </c>
      <c r="D16" s="261">
        <v>18</v>
      </c>
      <c r="E16" s="262" t="s">
        <v>79</v>
      </c>
      <c r="F16" s="261" t="s">
        <v>904</v>
      </c>
      <c r="G16" s="261"/>
      <c r="H16" s="261" t="s">
        <v>233</v>
      </c>
      <c r="I16" s="261" t="s">
        <v>33</v>
      </c>
      <c r="J16" s="261" t="s">
        <v>508</v>
      </c>
      <c r="K16" s="261" t="s">
        <v>508</v>
      </c>
      <c r="L16" s="261" t="s">
        <v>475</v>
      </c>
      <c r="M16" s="261" t="s">
        <v>596</v>
      </c>
      <c r="N16" s="261" t="s">
        <v>884</v>
      </c>
      <c r="O16" s="261" t="s">
        <v>594</v>
      </c>
      <c r="P16" s="261" t="s">
        <v>885</v>
      </c>
      <c r="Q16" s="261" t="s">
        <v>593</v>
      </c>
      <c r="R16" s="261" t="s">
        <v>885</v>
      </c>
      <c r="S16" s="261" t="s">
        <v>888</v>
      </c>
      <c r="T16" s="261" t="s">
        <v>887</v>
      </c>
      <c r="U16" s="262" t="s">
        <v>222</v>
      </c>
      <c r="V16" s="262"/>
      <c r="W16" s="262"/>
      <c r="X16" s="262" t="s">
        <v>29</v>
      </c>
      <c r="Y16" s="262" t="s">
        <v>223</v>
      </c>
      <c r="Z16" s="262"/>
      <c r="AA16" s="261" t="s">
        <v>46</v>
      </c>
      <c r="AB16" s="110"/>
    </row>
    <row r="17" spans="1:28" x14ac:dyDescent="0.25">
      <c r="A17" s="260" t="s">
        <v>59</v>
      </c>
      <c r="B17" s="261" t="s">
        <v>224</v>
      </c>
      <c r="C17" s="260" t="s">
        <v>507</v>
      </c>
      <c r="D17" s="261">
        <v>19</v>
      </c>
      <c r="E17" s="262" t="s">
        <v>226</v>
      </c>
      <c r="F17" s="261" t="s">
        <v>904</v>
      </c>
      <c r="G17" s="261" t="s">
        <v>897</v>
      </c>
      <c r="H17" s="261" t="s">
        <v>233</v>
      </c>
      <c r="I17" s="261" t="s">
        <v>32</v>
      </c>
      <c r="J17" s="261" t="s">
        <v>508</v>
      </c>
      <c r="K17" s="261" t="s">
        <v>508</v>
      </c>
      <c r="L17" s="261" t="s">
        <v>465</v>
      </c>
      <c r="M17" s="261" t="s">
        <v>884</v>
      </c>
      <c r="N17" s="261" t="s">
        <v>596</v>
      </c>
      <c r="O17" s="261" t="s">
        <v>785</v>
      </c>
      <c r="P17" s="261" t="s">
        <v>885</v>
      </c>
      <c r="Q17" s="261" t="s">
        <v>886</v>
      </c>
      <c r="R17" s="261" t="s">
        <v>885</v>
      </c>
      <c r="S17" s="261" t="s">
        <v>465</v>
      </c>
      <c r="T17" s="261" t="s">
        <v>887</v>
      </c>
      <c r="U17" s="262" t="s">
        <v>227</v>
      </c>
      <c r="V17" s="262" t="s">
        <v>27</v>
      </c>
      <c r="W17" s="262"/>
      <c r="X17" s="262" t="s">
        <v>56</v>
      </c>
      <c r="Y17" s="262" t="s">
        <v>64</v>
      </c>
      <c r="Z17" s="262"/>
      <c r="AA17" s="261" t="s">
        <v>46</v>
      </c>
      <c r="AB17" s="110"/>
    </row>
    <row r="18" spans="1:28" x14ac:dyDescent="0.25">
      <c r="A18" s="260" t="s">
        <v>20</v>
      </c>
      <c r="B18" s="261" t="s">
        <v>228</v>
      </c>
      <c r="C18" s="260" t="s">
        <v>507</v>
      </c>
      <c r="D18" s="261">
        <v>20</v>
      </c>
      <c r="E18" s="262" t="s">
        <v>230</v>
      </c>
      <c r="F18" s="261" t="s">
        <v>904</v>
      </c>
      <c r="G18" s="261"/>
      <c r="H18" s="261" t="s">
        <v>233</v>
      </c>
      <c r="I18" s="261" t="s">
        <v>32</v>
      </c>
      <c r="J18" s="261" t="s">
        <v>508</v>
      </c>
      <c r="K18" s="261" t="s">
        <v>508</v>
      </c>
      <c r="L18" s="261" t="s">
        <v>465</v>
      </c>
      <c r="M18" s="261" t="s">
        <v>596</v>
      </c>
      <c r="N18" s="261" t="s">
        <v>884</v>
      </c>
      <c r="O18" s="261" t="s">
        <v>594</v>
      </c>
      <c r="P18" s="261" t="s">
        <v>885</v>
      </c>
      <c r="Q18" s="261" t="s">
        <v>593</v>
      </c>
      <c r="R18" s="261" t="s">
        <v>885</v>
      </c>
      <c r="S18" s="261" t="s">
        <v>465</v>
      </c>
      <c r="T18" s="261" t="s">
        <v>887</v>
      </c>
      <c r="U18" s="262" t="s">
        <v>231</v>
      </c>
      <c r="V18" s="262" t="s">
        <v>27</v>
      </c>
      <c r="W18" s="262"/>
      <c r="X18" s="262" t="s">
        <v>29</v>
      </c>
      <c r="Y18" s="262" t="s">
        <v>232</v>
      </c>
      <c r="Z18" s="262"/>
      <c r="AA18" s="261" t="s">
        <v>58</v>
      </c>
      <c r="AB18" s="110"/>
    </row>
    <row r="19" spans="1:28" x14ac:dyDescent="0.25">
      <c r="A19" s="260" t="s">
        <v>90</v>
      </c>
      <c r="B19" s="261" t="s">
        <v>140</v>
      </c>
      <c r="C19" s="260" t="s">
        <v>507</v>
      </c>
      <c r="D19" s="261">
        <v>21</v>
      </c>
      <c r="E19" s="262" t="s">
        <v>142</v>
      </c>
      <c r="F19" s="261" t="s">
        <v>904</v>
      </c>
      <c r="G19" s="261" t="s">
        <v>897</v>
      </c>
      <c r="H19" s="261" t="s">
        <v>145</v>
      </c>
      <c r="I19" s="261" t="s">
        <v>32</v>
      </c>
      <c r="J19" s="261" t="s">
        <v>508</v>
      </c>
      <c r="K19" s="261" t="s">
        <v>508</v>
      </c>
      <c r="L19" s="261" t="s">
        <v>465</v>
      </c>
      <c r="M19" s="261" t="s">
        <v>884</v>
      </c>
      <c r="N19" s="261" t="s">
        <v>596</v>
      </c>
      <c r="O19" s="261" t="s">
        <v>785</v>
      </c>
      <c r="P19" s="261" t="s">
        <v>885</v>
      </c>
      <c r="Q19" s="261" t="s">
        <v>886</v>
      </c>
      <c r="R19" s="261" t="s">
        <v>885</v>
      </c>
      <c r="S19" s="261" t="s">
        <v>465</v>
      </c>
      <c r="T19" s="261" t="s">
        <v>887</v>
      </c>
      <c r="U19" s="262" t="s">
        <v>143</v>
      </c>
      <c r="V19" s="262"/>
      <c r="W19" s="262"/>
      <c r="X19" s="262" t="s">
        <v>56</v>
      </c>
      <c r="Y19" s="262"/>
      <c r="Z19" s="262"/>
      <c r="AA19" s="261" t="s">
        <v>95</v>
      </c>
      <c r="AB19" s="110"/>
    </row>
    <row r="20" spans="1:28" x14ac:dyDescent="0.25">
      <c r="A20" s="206" t="s">
        <v>59</v>
      </c>
      <c r="B20" s="218" t="s">
        <v>135</v>
      </c>
      <c r="C20" s="206" t="s">
        <v>540</v>
      </c>
      <c r="D20" s="218">
        <v>1</v>
      </c>
      <c r="E20" s="218" t="s">
        <v>137</v>
      </c>
      <c r="F20" s="264" t="s">
        <v>897</v>
      </c>
      <c r="G20" s="264"/>
      <c r="H20" s="218" t="s">
        <v>233</v>
      </c>
      <c r="I20" s="218" t="s">
        <v>34</v>
      </c>
      <c r="J20" s="218" t="s">
        <v>500</v>
      </c>
      <c r="K20" s="218"/>
      <c r="L20" s="218"/>
      <c r="M20" s="218"/>
      <c r="N20" s="218"/>
      <c r="O20" s="218"/>
      <c r="P20" s="218"/>
      <c r="Q20" s="218"/>
      <c r="R20" s="218"/>
      <c r="S20" s="218"/>
      <c r="T20" s="42"/>
      <c r="U20" s="42" t="s">
        <v>138</v>
      </c>
      <c r="V20" s="42"/>
      <c r="W20" s="42"/>
      <c r="X20" s="42" t="s">
        <v>56</v>
      </c>
      <c r="Y20" s="42" t="s">
        <v>139</v>
      </c>
      <c r="Z20" s="218"/>
      <c r="AA20" s="206" t="s">
        <v>46</v>
      </c>
      <c r="AB20" s="110"/>
    </row>
    <row r="21" spans="1:28" x14ac:dyDescent="0.25">
      <c r="A21" s="206" t="s">
        <v>59</v>
      </c>
      <c r="B21" s="218" t="s">
        <v>171</v>
      </c>
      <c r="C21" s="206" t="s">
        <v>540</v>
      </c>
      <c r="D21" s="218">
        <v>2</v>
      </c>
      <c r="E21" s="218" t="s">
        <v>173</v>
      </c>
      <c r="F21" s="264" t="s">
        <v>897</v>
      </c>
      <c r="G21" s="264"/>
      <c r="H21" s="218" t="s">
        <v>233</v>
      </c>
      <c r="I21" s="218" t="s">
        <v>34</v>
      </c>
      <c r="J21" s="218" t="s">
        <v>500</v>
      </c>
      <c r="K21" s="218"/>
      <c r="L21" s="218"/>
      <c r="M21" s="218"/>
      <c r="N21" s="218"/>
      <c r="O21" s="218"/>
      <c r="P21" s="218"/>
      <c r="Q21" s="218"/>
      <c r="R21" s="218"/>
      <c r="S21" s="218"/>
      <c r="T21" s="42"/>
      <c r="U21" s="42" t="s">
        <v>174</v>
      </c>
      <c r="V21" s="42" t="s">
        <v>175</v>
      </c>
      <c r="W21" s="42"/>
      <c r="X21" s="42"/>
      <c r="Y21" s="42"/>
      <c r="Z21" s="218"/>
      <c r="AA21" s="206"/>
      <c r="AB21" s="110"/>
    </row>
    <row r="22" spans="1:28" x14ac:dyDescent="0.25">
      <c r="A22" s="206" t="s">
        <v>51</v>
      </c>
      <c r="B22" s="218" t="s">
        <v>176</v>
      </c>
      <c r="C22" s="206" t="s">
        <v>540</v>
      </c>
      <c r="D22" s="218">
        <v>3</v>
      </c>
      <c r="E22" s="218" t="s">
        <v>178</v>
      </c>
      <c r="F22" s="264" t="s">
        <v>897</v>
      </c>
      <c r="G22" s="264"/>
      <c r="H22" s="218" t="s">
        <v>233</v>
      </c>
      <c r="I22" s="218" t="s">
        <v>34</v>
      </c>
      <c r="J22" s="218" t="s">
        <v>500</v>
      </c>
      <c r="K22" s="218"/>
      <c r="L22" s="218"/>
      <c r="M22" s="218"/>
      <c r="N22" s="218"/>
      <c r="O22" s="218"/>
      <c r="P22" s="218"/>
      <c r="Q22" s="218"/>
      <c r="R22" s="218"/>
      <c r="S22" s="218"/>
      <c r="T22" s="42"/>
      <c r="U22" s="42" t="s">
        <v>108</v>
      </c>
      <c r="V22" s="42"/>
      <c r="W22" s="42"/>
      <c r="X22" s="42"/>
      <c r="Y22" s="42" t="s">
        <v>179</v>
      </c>
      <c r="Z22" s="218"/>
      <c r="AA22" s="206"/>
      <c r="AB22" s="110"/>
    </row>
    <row r="23" spans="1:28" x14ac:dyDescent="0.25">
      <c r="A23" s="259" t="s">
        <v>51</v>
      </c>
      <c r="B23" s="257" t="s">
        <v>180</v>
      </c>
      <c r="C23" s="259" t="s">
        <v>540</v>
      </c>
      <c r="D23" s="257">
        <v>4</v>
      </c>
      <c r="E23" s="257" t="s">
        <v>182</v>
      </c>
      <c r="F23" s="264" t="s">
        <v>897</v>
      </c>
      <c r="G23" s="264"/>
      <c r="H23" s="257" t="s">
        <v>233</v>
      </c>
      <c r="I23" s="257" t="s">
        <v>34</v>
      </c>
      <c r="J23" s="257" t="s">
        <v>500</v>
      </c>
      <c r="K23" s="257"/>
      <c r="L23" s="257"/>
      <c r="M23" s="257"/>
      <c r="N23" s="257"/>
      <c r="O23" s="257"/>
      <c r="P23" s="257"/>
      <c r="Q23" s="257"/>
      <c r="R23" s="257"/>
      <c r="S23" s="257"/>
      <c r="T23" s="258"/>
      <c r="U23" s="258" t="s">
        <v>108</v>
      </c>
      <c r="V23" s="258"/>
      <c r="W23" s="258"/>
      <c r="X23" s="258"/>
      <c r="Y23" s="258" t="s">
        <v>179</v>
      </c>
      <c r="Z23" s="257"/>
      <c r="AA23" s="259"/>
      <c r="AB23" s="110"/>
    </row>
    <row r="24" spans="1:28" x14ac:dyDescent="0.25">
      <c r="A24" s="259" t="s">
        <v>20</v>
      </c>
      <c r="B24" s="257" t="s">
        <v>183</v>
      </c>
      <c r="C24" s="259" t="s">
        <v>540</v>
      </c>
      <c r="D24" s="257">
        <v>5</v>
      </c>
      <c r="E24" s="257" t="s">
        <v>184</v>
      </c>
      <c r="F24" s="264" t="s">
        <v>897</v>
      </c>
      <c r="G24" s="264"/>
      <c r="H24" s="257" t="s">
        <v>233</v>
      </c>
      <c r="I24" s="257" t="s">
        <v>34</v>
      </c>
      <c r="J24" s="257" t="s">
        <v>500</v>
      </c>
      <c r="K24" s="257"/>
      <c r="L24" s="257"/>
      <c r="M24" s="257"/>
      <c r="N24" s="257"/>
      <c r="O24" s="257"/>
      <c r="P24" s="257"/>
      <c r="Q24" s="257"/>
      <c r="R24" s="257"/>
      <c r="S24" s="257"/>
      <c r="T24" s="258"/>
      <c r="U24" s="258" t="s">
        <v>185</v>
      </c>
      <c r="V24" s="258" t="s">
        <v>175</v>
      </c>
      <c r="W24" s="258"/>
      <c r="X24" s="258" t="s">
        <v>29</v>
      </c>
      <c r="Y24" s="258" t="s">
        <v>186</v>
      </c>
      <c r="Z24" s="257"/>
      <c r="AA24" s="259" t="s">
        <v>46</v>
      </c>
      <c r="AB24" s="110"/>
    </row>
    <row r="25" spans="1:28" x14ac:dyDescent="0.25">
      <c r="A25" s="259" t="s">
        <v>37</v>
      </c>
      <c r="B25" s="257" t="s">
        <v>187</v>
      </c>
      <c r="C25" s="259" t="s">
        <v>540</v>
      </c>
      <c r="D25" s="257">
        <v>6</v>
      </c>
      <c r="E25" s="257" t="s">
        <v>102</v>
      </c>
      <c r="F25" s="264" t="s">
        <v>897</v>
      </c>
      <c r="G25" s="264"/>
      <c r="H25" s="257" t="s">
        <v>233</v>
      </c>
      <c r="I25" s="257" t="s">
        <v>34</v>
      </c>
      <c r="J25" s="257" t="s">
        <v>500</v>
      </c>
      <c r="K25" s="257"/>
      <c r="L25" s="257"/>
      <c r="M25" s="257"/>
      <c r="N25" s="257"/>
      <c r="O25" s="257"/>
      <c r="P25" s="257"/>
      <c r="Q25" s="257"/>
      <c r="R25" s="257"/>
      <c r="S25" s="257"/>
      <c r="T25" s="258"/>
      <c r="U25" s="258" t="s">
        <v>189</v>
      </c>
      <c r="V25" s="258"/>
      <c r="W25" s="258" t="s">
        <v>43</v>
      </c>
      <c r="X25" s="258" t="s">
        <v>29</v>
      </c>
      <c r="Y25" s="258" t="s">
        <v>44</v>
      </c>
      <c r="Z25" s="257" t="s">
        <v>45</v>
      </c>
      <c r="AA25" s="259" t="s">
        <v>46</v>
      </c>
      <c r="AB25" s="110"/>
    </row>
    <row r="26" spans="1:28" x14ac:dyDescent="0.25">
      <c r="A26" s="259" t="s">
        <v>47</v>
      </c>
      <c r="B26" s="257" t="s">
        <v>190</v>
      </c>
      <c r="C26" s="259" t="s">
        <v>540</v>
      </c>
      <c r="D26" s="257">
        <v>7</v>
      </c>
      <c r="E26" s="257" t="s">
        <v>105</v>
      </c>
      <c r="F26" s="264" t="s">
        <v>897</v>
      </c>
      <c r="G26" s="264"/>
      <c r="H26" s="257" t="s">
        <v>233</v>
      </c>
      <c r="I26" s="257" t="s">
        <v>34</v>
      </c>
      <c r="J26" s="257" t="s">
        <v>500</v>
      </c>
      <c r="K26" s="257"/>
      <c r="L26" s="257"/>
      <c r="M26" s="257"/>
      <c r="N26" s="257"/>
      <c r="O26" s="257"/>
      <c r="P26" s="257"/>
      <c r="Q26" s="257"/>
      <c r="R26" s="257"/>
      <c r="S26" s="257"/>
      <c r="T26" s="258"/>
      <c r="U26" s="258" t="s">
        <v>192</v>
      </c>
      <c r="V26" s="258"/>
      <c r="W26" s="258" t="s">
        <v>50</v>
      </c>
      <c r="X26" s="258"/>
      <c r="Y26" s="258" t="s">
        <v>44</v>
      </c>
      <c r="Z26" s="257"/>
      <c r="AA26" s="259" t="s">
        <v>46</v>
      </c>
      <c r="AB26" s="110"/>
    </row>
    <row r="27" spans="1:28" x14ac:dyDescent="0.25">
      <c r="A27" s="259" t="s">
        <v>47</v>
      </c>
      <c r="B27" s="257" t="s">
        <v>193</v>
      </c>
      <c r="C27" s="259" t="s">
        <v>540</v>
      </c>
      <c r="D27" s="257">
        <v>8</v>
      </c>
      <c r="E27" s="257" t="s">
        <v>195</v>
      </c>
      <c r="F27" s="264" t="s">
        <v>897</v>
      </c>
      <c r="G27" s="264"/>
      <c r="H27" s="257" t="s">
        <v>233</v>
      </c>
      <c r="I27" s="257" t="s">
        <v>34</v>
      </c>
      <c r="J27" s="257" t="s">
        <v>500</v>
      </c>
      <c r="K27" s="257"/>
      <c r="L27" s="257"/>
      <c r="M27" s="257"/>
      <c r="N27" s="257"/>
      <c r="O27" s="257"/>
      <c r="P27" s="257"/>
      <c r="Q27" s="257"/>
      <c r="R27" s="257"/>
      <c r="S27" s="257"/>
      <c r="T27" s="258"/>
      <c r="U27" s="258" t="s">
        <v>196</v>
      </c>
      <c r="V27" s="258"/>
      <c r="W27" s="258" t="s">
        <v>50</v>
      </c>
      <c r="X27" s="258"/>
      <c r="Y27" s="258" t="s">
        <v>44</v>
      </c>
      <c r="Z27" s="257"/>
      <c r="AA27" s="259" t="s">
        <v>46</v>
      </c>
      <c r="AB27" s="110"/>
    </row>
    <row r="28" spans="1:28" x14ac:dyDescent="0.25">
      <c r="A28" s="259" t="s">
        <v>106</v>
      </c>
      <c r="B28" s="257" t="s">
        <v>197</v>
      </c>
      <c r="C28" s="259" t="s">
        <v>540</v>
      </c>
      <c r="D28" s="257">
        <v>9</v>
      </c>
      <c r="E28" s="257" t="s">
        <v>199</v>
      </c>
      <c r="F28" s="264" t="s">
        <v>897</v>
      </c>
      <c r="G28" s="264"/>
      <c r="H28" s="257" t="s">
        <v>233</v>
      </c>
      <c r="I28" s="257" t="s">
        <v>34</v>
      </c>
      <c r="J28" s="257" t="s">
        <v>500</v>
      </c>
      <c r="K28" s="257"/>
      <c r="L28" s="257"/>
      <c r="M28" s="257"/>
      <c r="N28" s="257"/>
      <c r="O28" s="257"/>
      <c r="P28" s="257"/>
      <c r="Q28" s="257"/>
      <c r="R28" s="257"/>
      <c r="S28" s="257"/>
      <c r="T28" s="258"/>
      <c r="U28" s="258" t="s">
        <v>200</v>
      </c>
      <c r="V28" s="258"/>
      <c r="W28" s="258"/>
      <c r="X28" s="258" t="s">
        <v>29</v>
      </c>
      <c r="Y28" s="258"/>
      <c r="Z28" s="257"/>
      <c r="AA28" s="259" t="s">
        <v>46</v>
      </c>
      <c r="AB28" s="110"/>
    </row>
    <row r="29" spans="1:28" x14ac:dyDescent="0.25">
      <c r="A29" s="259" t="s">
        <v>51</v>
      </c>
      <c r="B29" s="257" t="s">
        <v>201</v>
      </c>
      <c r="C29" s="259" t="s">
        <v>540</v>
      </c>
      <c r="D29" s="257">
        <v>10</v>
      </c>
      <c r="E29" s="257" t="s">
        <v>202</v>
      </c>
      <c r="F29" s="264" t="s">
        <v>897</v>
      </c>
      <c r="G29" s="264"/>
      <c r="H29" s="257" t="s">
        <v>233</v>
      </c>
      <c r="I29" s="257" t="s">
        <v>34</v>
      </c>
      <c r="J29" s="257" t="s">
        <v>500</v>
      </c>
      <c r="K29" s="257"/>
      <c r="L29" s="257"/>
      <c r="M29" s="257"/>
      <c r="N29" s="257"/>
      <c r="O29" s="257"/>
      <c r="P29" s="257"/>
      <c r="Q29" s="257"/>
      <c r="R29" s="257"/>
      <c r="S29" s="257"/>
      <c r="T29" s="258"/>
      <c r="U29" s="258"/>
      <c r="V29" s="258"/>
      <c r="W29" s="258" t="s">
        <v>50</v>
      </c>
      <c r="X29" s="258" t="s">
        <v>56</v>
      </c>
      <c r="Y29" s="258" t="s">
        <v>57</v>
      </c>
      <c r="Z29" s="257" t="s">
        <v>45</v>
      </c>
      <c r="AA29" s="259" t="s">
        <v>58</v>
      </c>
      <c r="AB29" s="110"/>
    </row>
    <row r="30" spans="1:28" x14ac:dyDescent="0.25">
      <c r="A30" s="259" t="s">
        <v>51</v>
      </c>
      <c r="B30" s="257" t="s">
        <v>203</v>
      </c>
      <c r="C30" s="259" t="s">
        <v>540</v>
      </c>
      <c r="D30" s="257">
        <v>11</v>
      </c>
      <c r="E30" s="257" t="s">
        <v>205</v>
      </c>
      <c r="F30" s="264" t="s">
        <v>897</v>
      </c>
      <c r="G30" s="264"/>
      <c r="H30" s="257" t="s">
        <v>233</v>
      </c>
      <c r="I30" s="257" t="s">
        <v>34</v>
      </c>
      <c r="J30" s="257" t="s">
        <v>500</v>
      </c>
      <c r="K30" s="257"/>
      <c r="L30" s="257"/>
      <c r="M30" s="257"/>
      <c r="N30" s="257"/>
      <c r="O30" s="257"/>
      <c r="P30" s="257"/>
      <c r="Q30" s="257"/>
      <c r="R30" s="257"/>
      <c r="S30" s="257"/>
      <c r="T30" s="258"/>
      <c r="U30" s="258"/>
      <c r="V30" s="258"/>
      <c r="W30" s="258"/>
      <c r="X30" s="258" t="s">
        <v>56</v>
      </c>
      <c r="Y30" s="258" t="s">
        <v>206</v>
      </c>
      <c r="Z30" s="257"/>
      <c r="AA30" s="259" t="s">
        <v>46</v>
      </c>
      <c r="AB30" s="110"/>
    </row>
    <row r="31" spans="1:28" x14ac:dyDescent="0.25">
      <c r="A31" s="259" t="s">
        <v>110</v>
      </c>
      <c r="B31" s="257" t="s">
        <v>207</v>
      </c>
      <c r="C31" s="259" t="s">
        <v>540</v>
      </c>
      <c r="D31" s="257">
        <v>12</v>
      </c>
      <c r="E31" s="257" t="s">
        <v>112</v>
      </c>
      <c r="F31" s="264" t="s">
        <v>897</v>
      </c>
      <c r="G31" s="264"/>
      <c r="H31" s="257" t="s">
        <v>233</v>
      </c>
      <c r="I31" s="257" t="s">
        <v>34</v>
      </c>
      <c r="J31" s="257" t="s">
        <v>500</v>
      </c>
      <c r="K31" s="257"/>
      <c r="L31" s="257"/>
      <c r="M31" s="257"/>
      <c r="N31" s="257"/>
      <c r="O31" s="257"/>
      <c r="P31" s="257"/>
      <c r="Q31" s="257"/>
      <c r="R31" s="257"/>
      <c r="S31" s="257"/>
      <c r="T31" s="258"/>
      <c r="U31" s="258"/>
      <c r="V31" s="258"/>
      <c r="W31" s="258" t="s">
        <v>113</v>
      </c>
      <c r="X31" s="258"/>
      <c r="Y31" s="258"/>
      <c r="Z31" s="257"/>
      <c r="AA31" s="259" t="s">
        <v>95</v>
      </c>
      <c r="AB31" s="110"/>
    </row>
    <row r="32" spans="1:28" x14ac:dyDescent="0.25">
      <c r="A32" s="259" t="s">
        <v>110</v>
      </c>
      <c r="B32" s="257" t="s">
        <v>208</v>
      </c>
      <c r="C32" s="259" t="s">
        <v>540</v>
      </c>
      <c r="D32" s="257">
        <v>13</v>
      </c>
      <c r="E32" s="257" t="s">
        <v>116</v>
      </c>
      <c r="F32" s="264" t="s">
        <v>897</v>
      </c>
      <c r="G32" s="264"/>
      <c r="H32" s="257" t="s">
        <v>233</v>
      </c>
      <c r="I32" s="257" t="s">
        <v>34</v>
      </c>
      <c r="J32" s="257" t="s">
        <v>500</v>
      </c>
      <c r="K32" s="257"/>
      <c r="L32" s="257"/>
      <c r="M32" s="257"/>
      <c r="N32" s="257"/>
      <c r="O32" s="257"/>
      <c r="P32" s="257"/>
      <c r="Q32" s="257"/>
      <c r="R32" s="257"/>
      <c r="S32" s="257"/>
      <c r="T32" s="258"/>
      <c r="U32" s="258"/>
      <c r="V32" s="258"/>
      <c r="W32" s="258" t="s">
        <v>113</v>
      </c>
      <c r="X32" s="258"/>
      <c r="Y32" s="258"/>
      <c r="Z32" s="257"/>
      <c r="AA32" s="259" t="s">
        <v>95</v>
      </c>
      <c r="AB32" s="110"/>
    </row>
    <row r="33" spans="1:28" x14ac:dyDescent="0.25">
      <c r="A33" s="259" t="s">
        <v>110</v>
      </c>
      <c r="B33" s="257" t="s">
        <v>209</v>
      </c>
      <c r="C33" s="259" t="s">
        <v>540</v>
      </c>
      <c r="D33" s="257">
        <v>14</v>
      </c>
      <c r="E33" s="257" t="s">
        <v>211</v>
      </c>
      <c r="F33" s="264" t="s">
        <v>897</v>
      </c>
      <c r="G33" s="264"/>
      <c r="H33" s="257" t="s">
        <v>233</v>
      </c>
      <c r="I33" s="257" t="s">
        <v>34</v>
      </c>
      <c r="J33" s="257" t="s">
        <v>500</v>
      </c>
      <c r="K33" s="257"/>
      <c r="L33" s="257"/>
      <c r="M33" s="257"/>
      <c r="N33" s="257"/>
      <c r="O33" s="257"/>
      <c r="P33" s="257"/>
      <c r="Q33" s="257"/>
      <c r="R33" s="257"/>
      <c r="S33" s="257"/>
      <c r="T33" s="258"/>
      <c r="U33" s="258"/>
      <c r="V33" s="258"/>
      <c r="W33" s="258" t="s">
        <v>50</v>
      </c>
      <c r="X33" s="258"/>
      <c r="Y33" s="258"/>
      <c r="Z33" s="257"/>
      <c r="AA33" s="259" t="s">
        <v>95</v>
      </c>
      <c r="AB33" s="110"/>
    </row>
    <row r="34" spans="1:28" x14ac:dyDescent="0.25">
      <c r="A34" s="259" t="s">
        <v>110</v>
      </c>
      <c r="B34" s="257" t="s">
        <v>212</v>
      </c>
      <c r="C34" s="259" t="s">
        <v>540</v>
      </c>
      <c r="D34" s="257">
        <v>15</v>
      </c>
      <c r="E34" s="257" t="s">
        <v>213</v>
      </c>
      <c r="F34" s="264" t="s">
        <v>897</v>
      </c>
      <c r="G34" s="264"/>
      <c r="H34" s="257" t="s">
        <v>233</v>
      </c>
      <c r="I34" s="257" t="s">
        <v>34</v>
      </c>
      <c r="J34" s="257" t="s">
        <v>500</v>
      </c>
      <c r="K34" s="257"/>
      <c r="L34" s="257"/>
      <c r="M34" s="257"/>
      <c r="N34" s="257"/>
      <c r="O34" s="257"/>
      <c r="P34" s="257"/>
      <c r="Q34" s="257"/>
      <c r="R34" s="257"/>
      <c r="S34" s="257"/>
      <c r="T34" s="258"/>
      <c r="U34" s="258"/>
      <c r="V34" s="258"/>
      <c r="W34" s="258" t="s">
        <v>214</v>
      </c>
      <c r="X34" s="258"/>
      <c r="Y34" s="258"/>
      <c r="Z34" s="257"/>
      <c r="AA34" s="259" t="s">
        <v>95</v>
      </c>
      <c r="AB34" s="110"/>
    </row>
    <row r="35" spans="1:28" x14ac:dyDescent="0.25">
      <c r="A35" s="259" t="s">
        <v>110</v>
      </c>
      <c r="B35" s="257" t="s">
        <v>215</v>
      </c>
      <c r="C35" s="259" t="s">
        <v>540</v>
      </c>
      <c r="D35" s="257">
        <v>16</v>
      </c>
      <c r="E35" s="257" t="s">
        <v>216</v>
      </c>
      <c r="F35" s="264" t="s">
        <v>897</v>
      </c>
      <c r="G35" s="264"/>
      <c r="H35" s="257" t="s">
        <v>233</v>
      </c>
      <c r="I35" s="257" t="s">
        <v>34</v>
      </c>
      <c r="J35" s="257" t="s">
        <v>500</v>
      </c>
      <c r="K35" s="257"/>
      <c r="L35" s="257"/>
      <c r="M35" s="257"/>
      <c r="N35" s="257"/>
      <c r="O35" s="257"/>
      <c r="P35" s="257"/>
      <c r="Q35" s="257"/>
      <c r="R35" s="257"/>
      <c r="S35" s="257"/>
      <c r="T35" s="258"/>
      <c r="U35" s="258"/>
      <c r="V35" s="258"/>
      <c r="W35" s="258"/>
      <c r="X35" s="258"/>
      <c r="Y35" s="258"/>
      <c r="Z35" s="257"/>
      <c r="AA35" s="259"/>
      <c r="AB35" s="110"/>
    </row>
    <row r="36" spans="1:28" x14ac:dyDescent="0.25">
      <c r="A36" s="259" t="s">
        <v>110</v>
      </c>
      <c r="B36" s="257" t="s">
        <v>217</v>
      </c>
      <c r="C36" s="259" t="s">
        <v>540</v>
      </c>
      <c r="D36" s="257">
        <v>17</v>
      </c>
      <c r="E36" s="257" t="s">
        <v>219</v>
      </c>
      <c r="F36" s="264" t="s">
        <v>897</v>
      </c>
      <c r="G36" s="264"/>
      <c r="H36" s="257" t="s">
        <v>233</v>
      </c>
      <c r="I36" s="257" t="s">
        <v>34</v>
      </c>
      <c r="J36" s="257" t="s">
        <v>500</v>
      </c>
      <c r="K36" s="257"/>
      <c r="L36" s="257"/>
      <c r="M36" s="257"/>
      <c r="N36" s="257"/>
      <c r="O36" s="257"/>
      <c r="P36" s="257"/>
      <c r="Q36" s="257"/>
      <c r="R36" s="257"/>
      <c r="S36" s="257"/>
      <c r="T36" s="258"/>
      <c r="U36" s="258"/>
      <c r="V36" s="258"/>
      <c r="W36" s="258"/>
      <c r="X36" s="258"/>
      <c r="Y36" s="258"/>
      <c r="Z36" s="257"/>
      <c r="AA36" s="259"/>
      <c r="AB36" s="110"/>
    </row>
    <row r="37" spans="1:28" x14ac:dyDescent="0.25">
      <c r="A37" s="259" t="s">
        <v>20</v>
      </c>
      <c r="B37" s="257" t="s">
        <v>220</v>
      </c>
      <c r="C37" s="259" t="s">
        <v>540</v>
      </c>
      <c r="D37" s="257">
        <v>18</v>
      </c>
      <c r="E37" s="257" t="s">
        <v>79</v>
      </c>
      <c r="F37" s="264" t="s">
        <v>897</v>
      </c>
      <c r="G37" s="264"/>
      <c r="H37" s="257" t="s">
        <v>233</v>
      </c>
      <c r="I37" s="257" t="s">
        <v>34</v>
      </c>
      <c r="J37" s="257" t="s">
        <v>500</v>
      </c>
      <c r="K37" s="257"/>
      <c r="L37" s="257"/>
      <c r="M37" s="257"/>
      <c r="N37" s="257"/>
      <c r="O37" s="257"/>
      <c r="P37" s="257"/>
      <c r="Q37" s="257"/>
      <c r="R37" s="257"/>
      <c r="S37" s="257"/>
      <c r="T37" s="258"/>
      <c r="U37" s="258" t="s">
        <v>222</v>
      </c>
      <c r="V37" s="258"/>
      <c r="W37" s="258"/>
      <c r="X37" s="258" t="s">
        <v>29</v>
      </c>
      <c r="Y37" s="258" t="s">
        <v>223</v>
      </c>
      <c r="Z37" s="257"/>
      <c r="AA37" s="259" t="s">
        <v>46</v>
      </c>
      <c r="AB37" s="110"/>
    </row>
    <row r="38" spans="1:28" x14ac:dyDescent="0.25">
      <c r="A38" s="259" t="s">
        <v>59</v>
      </c>
      <c r="B38" s="257" t="s">
        <v>224</v>
      </c>
      <c r="C38" s="259" t="s">
        <v>540</v>
      </c>
      <c r="D38" s="257">
        <v>19</v>
      </c>
      <c r="E38" s="257" t="s">
        <v>226</v>
      </c>
      <c r="F38" s="264" t="s">
        <v>897</v>
      </c>
      <c r="G38" s="264"/>
      <c r="H38" s="257" t="s">
        <v>233</v>
      </c>
      <c r="I38" s="257" t="s">
        <v>34</v>
      </c>
      <c r="J38" s="257" t="s">
        <v>500</v>
      </c>
      <c r="K38" s="257"/>
      <c r="L38" s="257"/>
      <c r="M38" s="257"/>
      <c r="N38" s="257"/>
      <c r="O38" s="257"/>
      <c r="P38" s="257"/>
      <c r="Q38" s="257"/>
      <c r="R38" s="257"/>
      <c r="S38" s="257"/>
      <c r="T38" s="258"/>
      <c r="U38" s="258" t="s">
        <v>227</v>
      </c>
      <c r="V38" s="258" t="s">
        <v>27</v>
      </c>
      <c r="W38" s="258"/>
      <c r="X38" s="258" t="s">
        <v>56</v>
      </c>
      <c r="Y38" s="258" t="s">
        <v>64</v>
      </c>
      <c r="Z38" s="257"/>
      <c r="AA38" s="259" t="s">
        <v>46</v>
      </c>
      <c r="AB38" s="110"/>
    </row>
    <row r="39" spans="1:28" x14ac:dyDescent="0.25">
      <c r="A39" s="259" t="s">
        <v>20</v>
      </c>
      <c r="B39" s="257" t="s">
        <v>228</v>
      </c>
      <c r="C39" s="259" t="s">
        <v>540</v>
      </c>
      <c r="D39" s="257">
        <v>20</v>
      </c>
      <c r="E39" s="257" t="s">
        <v>230</v>
      </c>
      <c r="F39" s="264" t="s">
        <v>897</v>
      </c>
      <c r="G39" s="264"/>
      <c r="H39" s="257" t="s">
        <v>233</v>
      </c>
      <c r="I39" s="257" t="s">
        <v>34</v>
      </c>
      <c r="J39" s="257" t="s">
        <v>500</v>
      </c>
      <c r="K39" s="257"/>
      <c r="L39" s="257"/>
      <c r="M39" s="257"/>
      <c r="N39" s="257"/>
      <c r="O39" s="257"/>
      <c r="P39" s="257"/>
      <c r="Q39" s="257"/>
      <c r="R39" s="257"/>
      <c r="S39" s="257"/>
      <c r="T39" s="258"/>
      <c r="U39" s="258" t="s">
        <v>231</v>
      </c>
      <c r="V39" s="258" t="s">
        <v>27</v>
      </c>
      <c r="W39" s="258"/>
      <c r="X39" s="258" t="s">
        <v>29</v>
      </c>
      <c r="Y39" s="258" t="s">
        <v>232</v>
      </c>
      <c r="Z39" s="257"/>
      <c r="AA39" s="259" t="s">
        <v>58</v>
      </c>
      <c r="AB39" s="110"/>
    </row>
    <row r="40" spans="1:28" x14ac:dyDescent="0.25">
      <c r="A40" s="259" t="s">
        <v>90</v>
      </c>
      <c r="B40" s="257" t="s">
        <v>140</v>
      </c>
      <c r="C40" s="259" t="s">
        <v>540</v>
      </c>
      <c r="D40" s="257">
        <v>21</v>
      </c>
      <c r="E40" s="257" t="s">
        <v>142</v>
      </c>
      <c r="F40" s="264" t="s">
        <v>897</v>
      </c>
      <c r="G40" s="264"/>
      <c r="H40" s="257" t="s">
        <v>145</v>
      </c>
      <c r="I40" s="257" t="s">
        <v>34</v>
      </c>
      <c r="J40" s="257" t="s">
        <v>500</v>
      </c>
      <c r="K40" s="257"/>
      <c r="L40" s="257"/>
      <c r="M40" s="257"/>
      <c r="N40" s="257"/>
      <c r="O40" s="257"/>
      <c r="P40" s="257"/>
      <c r="Q40" s="257"/>
      <c r="R40" s="257"/>
      <c r="S40" s="257"/>
      <c r="T40" s="258"/>
      <c r="U40" s="258" t="s">
        <v>143</v>
      </c>
      <c r="V40" s="258"/>
      <c r="W40" s="258"/>
      <c r="X40" s="258" t="s">
        <v>56</v>
      </c>
      <c r="Y40" s="258"/>
      <c r="Z40" s="257"/>
      <c r="AA40" s="259" t="s">
        <v>95</v>
      </c>
      <c r="AB40" s="110"/>
    </row>
    <row r="41" spans="1:28" x14ac:dyDescent="0.25">
      <c r="A41" s="231" t="s">
        <v>59</v>
      </c>
      <c r="B41" s="232" t="s">
        <v>135</v>
      </c>
      <c r="C41" s="231" t="s">
        <v>540</v>
      </c>
      <c r="D41" s="232">
        <v>1</v>
      </c>
      <c r="E41" s="232" t="s">
        <v>137</v>
      </c>
      <c r="F41" s="261" t="s">
        <v>897</v>
      </c>
      <c r="G41" s="261"/>
      <c r="H41" s="232"/>
      <c r="I41" s="232" t="s">
        <v>25</v>
      </c>
      <c r="J41" s="232" t="s">
        <v>498</v>
      </c>
      <c r="K41" s="232"/>
      <c r="L41" s="232"/>
      <c r="M41" s="232"/>
      <c r="N41" s="232"/>
      <c r="O41" s="232"/>
      <c r="P41" s="232"/>
      <c r="Q41" s="232"/>
      <c r="R41" s="232"/>
      <c r="S41" s="232"/>
      <c r="T41" s="233"/>
      <c r="U41" s="233" t="s">
        <v>138</v>
      </c>
      <c r="V41" s="233"/>
      <c r="W41" s="233"/>
      <c r="X41" s="233" t="s">
        <v>56</v>
      </c>
      <c r="Y41" s="233" t="s">
        <v>139</v>
      </c>
      <c r="Z41" s="232"/>
      <c r="AA41" s="231" t="s">
        <v>46</v>
      </c>
      <c r="AB41" s="110"/>
    </row>
    <row r="42" spans="1:28" x14ac:dyDescent="0.25">
      <c r="A42" s="231" t="s">
        <v>59</v>
      </c>
      <c r="B42" s="232" t="s">
        <v>171</v>
      </c>
      <c r="C42" s="231" t="s">
        <v>540</v>
      </c>
      <c r="D42" s="232">
        <v>2</v>
      </c>
      <c r="E42" s="232" t="s">
        <v>173</v>
      </c>
      <c r="F42" s="261" t="s">
        <v>897</v>
      </c>
      <c r="G42" s="261"/>
      <c r="H42" s="232" t="s">
        <v>233</v>
      </c>
      <c r="I42" s="232" t="s">
        <v>25</v>
      </c>
      <c r="J42" s="232" t="s">
        <v>498</v>
      </c>
      <c r="K42" s="232"/>
      <c r="L42" s="232"/>
      <c r="M42" s="232"/>
      <c r="N42" s="232"/>
      <c r="O42" s="232"/>
      <c r="P42" s="232"/>
      <c r="Q42" s="232"/>
      <c r="R42" s="232"/>
      <c r="S42" s="232"/>
      <c r="T42" s="233"/>
      <c r="U42" s="233" t="s">
        <v>174</v>
      </c>
      <c r="V42" s="233" t="s">
        <v>175</v>
      </c>
      <c r="W42" s="233"/>
      <c r="X42" s="233"/>
      <c r="Y42" s="233"/>
      <c r="Z42" s="232"/>
      <c r="AA42" s="231"/>
      <c r="AB42" s="110"/>
    </row>
    <row r="43" spans="1:28" x14ac:dyDescent="0.25">
      <c r="A43" s="231" t="s">
        <v>51</v>
      </c>
      <c r="B43" s="232" t="s">
        <v>176</v>
      </c>
      <c r="C43" s="231" t="s">
        <v>540</v>
      </c>
      <c r="D43" s="232">
        <v>3</v>
      </c>
      <c r="E43" s="232" t="s">
        <v>178</v>
      </c>
      <c r="F43" s="261" t="s">
        <v>897</v>
      </c>
      <c r="G43" s="261"/>
      <c r="H43" s="232" t="s">
        <v>233</v>
      </c>
      <c r="I43" s="232" t="s">
        <v>25</v>
      </c>
      <c r="J43" s="232" t="s">
        <v>498</v>
      </c>
      <c r="K43" s="232"/>
      <c r="L43" s="232"/>
      <c r="M43" s="232"/>
      <c r="N43" s="232"/>
      <c r="O43" s="232"/>
      <c r="P43" s="232"/>
      <c r="Q43" s="232"/>
      <c r="R43" s="232"/>
      <c r="S43" s="232"/>
      <c r="T43" s="233"/>
      <c r="U43" s="233" t="s">
        <v>108</v>
      </c>
      <c r="V43" s="233"/>
      <c r="W43" s="233"/>
      <c r="X43" s="233"/>
      <c r="Y43" s="233" t="s">
        <v>179</v>
      </c>
      <c r="Z43" s="232"/>
      <c r="AA43" s="231"/>
      <c r="AB43" s="110"/>
    </row>
    <row r="44" spans="1:28" x14ac:dyDescent="0.25">
      <c r="A44" s="260" t="s">
        <v>51</v>
      </c>
      <c r="B44" s="261" t="s">
        <v>180</v>
      </c>
      <c r="C44" s="260" t="s">
        <v>540</v>
      </c>
      <c r="D44" s="261">
        <v>4</v>
      </c>
      <c r="E44" s="261" t="s">
        <v>182</v>
      </c>
      <c r="F44" s="261" t="s">
        <v>897</v>
      </c>
      <c r="G44" s="261"/>
      <c r="H44" s="261" t="s">
        <v>233</v>
      </c>
      <c r="I44" s="261" t="s">
        <v>25</v>
      </c>
      <c r="J44" s="261" t="s">
        <v>498</v>
      </c>
      <c r="K44" s="261"/>
      <c r="L44" s="261"/>
      <c r="M44" s="261"/>
      <c r="N44" s="261"/>
      <c r="O44" s="261"/>
      <c r="P44" s="261"/>
      <c r="Q44" s="261"/>
      <c r="R44" s="261"/>
      <c r="S44" s="261"/>
      <c r="T44" s="262"/>
      <c r="U44" s="262" t="s">
        <v>108</v>
      </c>
      <c r="V44" s="262"/>
      <c r="W44" s="262"/>
      <c r="X44" s="262"/>
      <c r="Y44" s="262" t="s">
        <v>179</v>
      </c>
      <c r="Z44" s="261"/>
      <c r="AA44" s="260"/>
    </row>
    <row r="45" spans="1:28" x14ac:dyDescent="0.25">
      <c r="A45" s="260" t="s">
        <v>20</v>
      </c>
      <c r="B45" s="261" t="s">
        <v>183</v>
      </c>
      <c r="C45" s="260" t="s">
        <v>540</v>
      </c>
      <c r="D45" s="261">
        <v>5</v>
      </c>
      <c r="E45" s="261" t="s">
        <v>184</v>
      </c>
      <c r="F45" s="261" t="s">
        <v>897</v>
      </c>
      <c r="G45" s="261"/>
      <c r="H45" s="261" t="s">
        <v>233</v>
      </c>
      <c r="I45" s="261" t="s">
        <v>25</v>
      </c>
      <c r="J45" s="261" t="s">
        <v>498</v>
      </c>
      <c r="K45" s="261"/>
      <c r="L45" s="261"/>
      <c r="M45" s="261"/>
      <c r="N45" s="261"/>
      <c r="O45" s="261"/>
      <c r="P45" s="261"/>
      <c r="Q45" s="261"/>
      <c r="R45" s="261"/>
      <c r="S45" s="261"/>
      <c r="T45" s="262"/>
      <c r="U45" s="262" t="s">
        <v>185</v>
      </c>
      <c r="V45" s="262" t="s">
        <v>175</v>
      </c>
      <c r="W45" s="262"/>
      <c r="X45" s="262" t="s">
        <v>29</v>
      </c>
      <c r="Y45" s="262" t="s">
        <v>186</v>
      </c>
      <c r="Z45" s="261"/>
      <c r="AA45" s="260" t="s">
        <v>46</v>
      </c>
    </row>
    <row r="46" spans="1:28" x14ac:dyDescent="0.25">
      <c r="A46" s="260" t="s">
        <v>37</v>
      </c>
      <c r="B46" s="261" t="s">
        <v>187</v>
      </c>
      <c r="C46" s="260" t="s">
        <v>540</v>
      </c>
      <c r="D46" s="261">
        <v>6</v>
      </c>
      <c r="E46" s="261" t="s">
        <v>102</v>
      </c>
      <c r="F46" s="261" t="s">
        <v>897</v>
      </c>
      <c r="G46" s="261"/>
      <c r="H46" s="261" t="s">
        <v>233</v>
      </c>
      <c r="I46" s="261" t="s">
        <v>25</v>
      </c>
      <c r="J46" s="261" t="s">
        <v>498</v>
      </c>
      <c r="K46" s="261"/>
      <c r="L46" s="261"/>
      <c r="M46" s="261"/>
      <c r="N46" s="261"/>
      <c r="O46" s="261"/>
      <c r="P46" s="261"/>
      <c r="Q46" s="261"/>
      <c r="R46" s="261"/>
      <c r="S46" s="261"/>
      <c r="T46" s="262"/>
      <c r="U46" s="262" t="s">
        <v>189</v>
      </c>
      <c r="V46" s="262"/>
      <c r="W46" s="262" t="s">
        <v>43</v>
      </c>
      <c r="X46" s="262" t="s">
        <v>29</v>
      </c>
      <c r="Y46" s="262" t="s">
        <v>44</v>
      </c>
      <c r="Z46" s="261" t="s">
        <v>45</v>
      </c>
      <c r="AA46" s="260" t="s">
        <v>46</v>
      </c>
    </row>
    <row r="47" spans="1:28" x14ac:dyDescent="0.25">
      <c r="A47" s="260" t="s">
        <v>47</v>
      </c>
      <c r="B47" s="261" t="s">
        <v>190</v>
      </c>
      <c r="C47" s="260" t="s">
        <v>540</v>
      </c>
      <c r="D47" s="261">
        <v>7</v>
      </c>
      <c r="E47" s="261" t="s">
        <v>105</v>
      </c>
      <c r="F47" s="261" t="s">
        <v>897</v>
      </c>
      <c r="G47" s="261"/>
      <c r="H47" s="261" t="s">
        <v>233</v>
      </c>
      <c r="I47" s="261" t="s">
        <v>25</v>
      </c>
      <c r="J47" s="261" t="s">
        <v>498</v>
      </c>
      <c r="K47" s="261"/>
      <c r="L47" s="261"/>
      <c r="M47" s="261"/>
      <c r="N47" s="261"/>
      <c r="O47" s="261"/>
      <c r="P47" s="261"/>
      <c r="Q47" s="261"/>
      <c r="R47" s="261"/>
      <c r="S47" s="261"/>
      <c r="T47" s="262"/>
      <c r="U47" s="262" t="s">
        <v>192</v>
      </c>
      <c r="V47" s="262"/>
      <c r="W47" s="262" t="s">
        <v>50</v>
      </c>
      <c r="X47" s="262"/>
      <c r="Y47" s="262" t="s">
        <v>44</v>
      </c>
      <c r="Z47" s="261"/>
      <c r="AA47" s="260" t="s">
        <v>46</v>
      </c>
    </row>
    <row r="48" spans="1:28" x14ac:dyDescent="0.25">
      <c r="A48" s="260" t="s">
        <v>47</v>
      </c>
      <c r="B48" s="261" t="s">
        <v>193</v>
      </c>
      <c r="C48" s="260" t="s">
        <v>540</v>
      </c>
      <c r="D48" s="261">
        <v>8</v>
      </c>
      <c r="E48" s="261" t="s">
        <v>195</v>
      </c>
      <c r="F48" s="261" t="s">
        <v>897</v>
      </c>
      <c r="G48" s="261"/>
      <c r="H48" s="261" t="s">
        <v>233</v>
      </c>
      <c r="I48" s="261" t="s">
        <v>25</v>
      </c>
      <c r="J48" s="261" t="s">
        <v>498</v>
      </c>
      <c r="K48" s="261"/>
      <c r="L48" s="261"/>
      <c r="M48" s="261"/>
      <c r="N48" s="261"/>
      <c r="O48" s="261"/>
      <c r="P48" s="261"/>
      <c r="Q48" s="261"/>
      <c r="R48" s="261"/>
      <c r="S48" s="261"/>
      <c r="T48" s="262"/>
      <c r="U48" s="262" t="s">
        <v>196</v>
      </c>
      <c r="V48" s="262"/>
      <c r="W48" s="262" t="s">
        <v>50</v>
      </c>
      <c r="X48" s="262"/>
      <c r="Y48" s="262" t="s">
        <v>44</v>
      </c>
      <c r="Z48" s="261"/>
      <c r="AA48" s="260" t="s">
        <v>46</v>
      </c>
    </row>
    <row r="49" spans="1:27" x14ac:dyDescent="0.25">
      <c r="A49" s="260" t="s">
        <v>106</v>
      </c>
      <c r="B49" s="261" t="s">
        <v>197</v>
      </c>
      <c r="C49" s="260" t="s">
        <v>540</v>
      </c>
      <c r="D49" s="261">
        <v>9</v>
      </c>
      <c r="E49" s="261" t="s">
        <v>199</v>
      </c>
      <c r="F49" s="261" t="s">
        <v>897</v>
      </c>
      <c r="G49" s="261"/>
      <c r="H49" s="261" t="s">
        <v>233</v>
      </c>
      <c r="I49" s="261" t="s">
        <v>25</v>
      </c>
      <c r="J49" s="261" t="s">
        <v>498</v>
      </c>
      <c r="K49" s="261"/>
      <c r="L49" s="261"/>
      <c r="M49" s="261"/>
      <c r="N49" s="261"/>
      <c r="O49" s="261"/>
      <c r="P49" s="261"/>
      <c r="Q49" s="261"/>
      <c r="R49" s="261"/>
      <c r="S49" s="261"/>
      <c r="T49" s="262"/>
      <c r="U49" s="262" t="s">
        <v>200</v>
      </c>
      <c r="V49" s="262"/>
      <c r="W49" s="262"/>
      <c r="X49" s="262" t="s">
        <v>29</v>
      </c>
      <c r="Y49" s="262"/>
      <c r="Z49" s="261"/>
      <c r="AA49" s="260" t="s">
        <v>46</v>
      </c>
    </row>
    <row r="50" spans="1:27" x14ac:dyDescent="0.25">
      <c r="A50" s="260" t="s">
        <v>51</v>
      </c>
      <c r="B50" s="261" t="s">
        <v>201</v>
      </c>
      <c r="C50" s="260" t="s">
        <v>540</v>
      </c>
      <c r="D50" s="261">
        <v>10</v>
      </c>
      <c r="E50" s="261" t="s">
        <v>202</v>
      </c>
      <c r="F50" s="261" t="s">
        <v>897</v>
      </c>
      <c r="G50" s="261"/>
      <c r="H50" s="261" t="s">
        <v>233</v>
      </c>
      <c r="I50" s="261" t="s">
        <v>25</v>
      </c>
      <c r="J50" s="261" t="s">
        <v>498</v>
      </c>
      <c r="K50" s="261"/>
      <c r="L50" s="261"/>
      <c r="M50" s="261"/>
      <c r="N50" s="261"/>
      <c r="O50" s="261"/>
      <c r="P50" s="261"/>
      <c r="Q50" s="261"/>
      <c r="R50" s="261"/>
      <c r="S50" s="261"/>
      <c r="T50" s="262"/>
      <c r="U50" s="262"/>
      <c r="V50" s="262"/>
      <c r="W50" s="262" t="s">
        <v>50</v>
      </c>
      <c r="X50" s="262" t="s">
        <v>56</v>
      </c>
      <c r="Y50" s="262" t="s">
        <v>57</v>
      </c>
      <c r="Z50" s="261" t="s">
        <v>45</v>
      </c>
      <c r="AA50" s="260" t="s">
        <v>58</v>
      </c>
    </row>
    <row r="51" spans="1:27" x14ac:dyDescent="0.25">
      <c r="A51" s="260" t="s">
        <v>51</v>
      </c>
      <c r="B51" s="261" t="s">
        <v>203</v>
      </c>
      <c r="C51" s="260" t="s">
        <v>540</v>
      </c>
      <c r="D51" s="261">
        <v>11</v>
      </c>
      <c r="E51" s="261" t="s">
        <v>205</v>
      </c>
      <c r="F51" s="261" t="s">
        <v>897</v>
      </c>
      <c r="G51" s="261"/>
      <c r="H51" s="261" t="s">
        <v>233</v>
      </c>
      <c r="I51" s="261" t="s">
        <v>25</v>
      </c>
      <c r="J51" s="261" t="s">
        <v>498</v>
      </c>
      <c r="K51" s="261"/>
      <c r="L51" s="261"/>
      <c r="M51" s="261"/>
      <c r="N51" s="261"/>
      <c r="O51" s="261"/>
      <c r="P51" s="261"/>
      <c r="Q51" s="261"/>
      <c r="R51" s="261"/>
      <c r="S51" s="261"/>
      <c r="T51" s="262"/>
      <c r="U51" s="262"/>
      <c r="V51" s="262"/>
      <c r="W51" s="262"/>
      <c r="X51" s="262" t="s">
        <v>56</v>
      </c>
      <c r="Y51" s="262" t="s">
        <v>206</v>
      </c>
      <c r="Z51" s="261"/>
      <c r="AA51" s="260" t="s">
        <v>46</v>
      </c>
    </row>
    <row r="52" spans="1:27" x14ac:dyDescent="0.25">
      <c r="A52" s="260" t="s">
        <v>110</v>
      </c>
      <c r="B52" s="261" t="s">
        <v>207</v>
      </c>
      <c r="C52" s="260" t="s">
        <v>540</v>
      </c>
      <c r="D52" s="261">
        <v>12</v>
      </c>
      <c r="E52" s="261" t="s">
        <v>112</v>
      </c>
      <c r="F52" s="261" t="s">
        <v>897</v>
      </c>
      <c r="G52" s="261"/>
      <c r="H52" s="261" t="s">
        <v>233</v>
      </c>
      <c r="I52" s="261" t="s">
        <v>25</v>
      </c>
      <c r="J52" s="261" t="s">
        <v>498</v>
      </c>
      <c r="K52" s="261"/>
      <c r="L52" s="261"/>
      <c r="M52" s="261"/>
      <c r="N52" s="261"/>
      <c r="O52" s="261"/>
      <c r="P52" s="261"/>
      <c r="Q52" s="261"/>
      <c r="R52" s="261"/>
      <c r="S52" s="261"/>
      <c r="T52" s="262"/>
      <c r="U52" s="262"/>
      <c r="V52" s="262"/>
      <c r="W52" s="262" t="s">
        <v>113</v>
      </c>
      <c r="X52" s="262"/>
      <c r="Y52" s="262"/>
      <c r="Z52" s="261"/>
      <c r="AA52" s="260" t="s">
        <v>95</v>
      </c>
    </row>
    <row r="53" spans="1:27" x14ac:dyDescent="0.25">
      <c r="A53" s="260" t="s">
        <v>110</v>
      </c>
      <c r="B53" s="261" t="s">
        <v>208</v>
      </c>
      <c r="C53" s="260" t="s">
        <v>540</v>
      </c>
      <c r="D53" s="261">
        <v>13</v>
      </c>
      <c r="E53" s="261" t="s">
        <v>116</v>
      </c>
      <c r="F53" s="261" t="s">
        <v>897</v>
      </c>
      <c r="G53" s="261"/>
      <c r="H53" s="261" t="s">
        <v>233</v>
      </c>
      <c r="I53" s="261" t="s">
        <v>25</v>
      </c>
      <c r="J53" s="261" t="s">
        <v>498</v>
      </c>
      <c r="K53" s="261"/>
      <c r="L53" s="261"/>
      <c r="M53" s="261"/>
      <c r="N53" s="261"/>
      <c r="O53" s="261"/>
      <c r="P53" s="261"/>
      <c r="Q53" s="261"/>
      <c r="R53" s="261"/>
      <c r="S53" s="261"/>
      <c r="T53" s="262"/>
      <c r="U53" s="262"/>
      <c r="V53" s="262"/>
      <c r="W53" s="262" t="s">
        <v>113</v>
      </c>
      <c r="X53" s="262"/>
      <c r="Y53" s="262"/>
      <c r="Z53" s="261"/>
      <c r="AA53" s="260" t="s">
        <v>95</v>
      </c>
    </row>
    <row r="54" spans="1:27" x14ac:dyDescent="0.25">
      <c r="A54" s="260" t="s">
        <v>110</v>
      </c>
      <c r="B54" s="261" t="s">
        <v>209</v>
      </c>
      <c r="C54" s="260" t="s">
        <v>540</v>
      </c>
      <c r="D54" s="261">
        <v>14</v>
      </c>
      <c r="E54" s="261" t="s">
        <v>211</v>
      </c>
      <c r="F54" s="261" t="s">
        <v>897</v>
      </c>
      <c r="G54" s="261"/>
      <c r="H54" s="261" t="s">
        <v>233</v>
      </c>
      <c r="I54" s="261" t="s">
        <v>25</v>
      </c>
      <c r="J54" s="261" t="s">
        <v>498</v>
      </c>
      <c r="K54" s="261"/>
      <c r="L54" s="261"/>
      <c r="M54" s="261"/>
      <c r="N54" s="261"/>
      <c r="O54" s="261"/>
      <c r="P54" s="261"/>
      <c r="Q54" s="261"/>
      <c r="R54" s="261"/>
      <c r="S54" s="261"/>
      <c r="T54" s="262"/>
      <c r="U54" s="262"/>
      <c r="V54" s="262"/>
      <c r="W54" s="262" t="s">
        <v>50</v>
      </c>
      <c r="X54" s="262"/>
      <c r="Y54" s="262"/>
      <c r="Z54" s="261"/>
      <c r="AA54" s="260" t="s">
        <v>95</v>
      </c>
    </row>
    <row r="55" spans="1:27" x14ac:dyDescent="0.25">
      <c r="A55" s="260" t="s">
        <v>110</v>
      </c>
      <c r="B55" s="261" t="s">
        <v>212</v>
      </c>
      <c r="C55" s="260" t="s">
        <v>540</v>
      </c>
      <c r="D55" s="261">
        <v>15</v>
      </c>
      <c r="E55" s="261" t="s">
        <v>213</v>
      </c>
      <c r="F55" s="261" t="s">
        <v>897</v>
      </c>
      <c r="G55" s="261"/>
      <c r="H55" s="261" t="s">
        <v>233</v>
      </c>
      <c r="I55" s="261" t="s">
        <v>25</v>
      </c>
      <c r="J55" s="261" t="s">
        <v>498</v>
      </c>
      <c r="K55" s="261"/>
      <c r="L55" s="261"/>
      <c r="M55" s="261"/>
      <c r="N55" s="261"/>
      <c r="O55" s="261"/>
      <c r="P55" s="261"/>
      <c r="Q55" s="261"/>
      <c r="R55" s="261"/>
      <c r="S55" s="261"/>
      <c r="T55" s="262"/>
      <c r="U55" s="262"/>
      <c r="V55" s="262"/>
      <c r="W55" s="262" t="s">
        <v>214</v>
      </c>
      <c r="X55" s="262"/>
      <c r="Y55" s="262"/>
      <c r="Z55" s="261"/>
      <c r="AA55" s="260" t="s">
        <v>95</v>
      </c>
    </row>
    <row r="56" spans="1:27" x14ac:dyDescent="0.25">
      <c r="A56" s="260" t="s">
        <v>110</v>
      </c>
      <c r="B56" s="261" t="s">
        <v>215</v>
      </c>
      <c r="C56" s="260" t="s">
        <v>540</v>
      </c>
      <c r="D56" s="261">
        <v>16</v>
      </c>
      <c r="E56" s="261" t="s">
        <v>216</v>
      </c>
      <c r="F56" s="261" t="s">
        <v>897</v>
      </c>
      <c r="G56" s="261"/>
      <c r="H56" s="261" t="s">
        <v>233</v>
      </c>
      <c r="I56" s="261" t="s">
        <v>25</v>
      </c>
      <c r="J56" s="261" t="s">
        <v>498</v>
      </c>
      <c r="K56" s="261"/>
      <c r="L56" s="261"/>
      <c r="M56" s="261"/>
      <c r="N56" s="261"/>
      <c r="O56" s="261"/>
      <c r="P56" s="261"/>
      <c r="Q56" s="261"/>
      <c r="R56" s="261"/>
      <c r="S56" s="261"/>
      <c r="T56" s="262"/>
      <c r="U56" s="262"/>
      <c r="V56" s="262"/>
      <c r="W56" s="262"/>
      <c r="X56" s="262"/>
      <c r="Y56" s="262"/>
      <c r="Z56" s="261"/>
      <c r="AA56" s="260"/>
    </row>
    <row r="57" spans="1:27" x14ac:dyDescent="0.25">
      <c r="A57" s="260" t="s">
        <v>110</v>
      </c>
      <c r="B57" s="261" t="s">
        <v>217</v>
      </c>
      <c r="C57" s="260" t="s">
        <v>540</v>
      </c>
      <c r="D57" s="261">
        <v>17</v>
      </c>
      <c r="E57" s="261" t="s">
        <v>219</v>
      </c>
      <c r="F57" s="261" t="s">
        <v>897</v>
      </c>
      <c r="G57" s="261"/>
      <c r="H57" s="261" t="s">
        <v>233</v>
      </c>
      <c r="I57" s="261" t="s">
        <v>25</v>
      </c>
      <c r="J57" s="261" t="s">
        <v>498</v>
      </c>
      <c r="K57" s="261"/>
      <c r="L57" s="261"/>
      <c r="M57" s="261"/>
      <c r="N57" s="261"/>
      <c r="O57" s="261"/>
      <c r="P57" s="261"/>
      <c r="Q57" s="261"/>
      <c r="R57" s="261"/>
      <c r="S57" s="261"/>
      <c r="T57" s="262"/>
      <c r="U57" s="262"/>
      <c r="V57" s="262"/>
      <c r="W57" s="262"/>
      <c r="X57" s="262"/>
      <c r="Y57" s="262"/>
      <c r="Z57" s="261"/>
      <c r="AA57" s="260"/>
    </row>
    <row r="58" spans="1:27" x14ac:dyDescent="0.25">
      <c r="A58" s="260" t="s">
        <v>20</v>
      </c>
      <c r="B58" s="261" t="s">
        <v>220</v>
      </c>
      <c r="C58" s="260" t="s">
        <v>540</v>
      </c>
      <c r="D58" s="261">
        <v>18</v>
      </c>
      <c r="E58" s="261" t="s">
        <v>79</v>
      </c>
      <c r="F58" s="261" t="s">
        <v>897</v>
      </c>
      <c r="G58" s="261"/>
      <c r="H58" s="261" t="s">
        <v>233</v>
      </c>
      <c r="I58" s="261" t="s">
        <v>25</v>
      </c>
      <c r="J58" s="261" t="s">
        <v>498</v>
      </c>
      <c r="K58" s="261"/>
      <c r="L58" s="261"/>
      <c r="M58" s="261"/>
      <c r="N58" s="261"/>
      <c r="O58" s="261"/>
      <c r="P58" s="261"/>
      <c r="Q58" s="261"/>
      <c r="R58" s="261"/>
      <c r="S58" s="261"/>
      <c r="T58" s="262"/>
      <c r="U58" s="262" t="s">
        <v>222</v>
      </c>
      <c r="V58" s="262"/>
      <c r="W58" s="262"/>
      <c r="X58" s="262" t="s">
        <v>29</v>
      </c>
      <c r="Y58" s="262" t="s">
        <v>223</v>
      </c>
      <c r="Z58" s="261"/>
      <c r="AA58" s="260" t="s">
        <v>46</v>
      </c>
    </row>
    <row r="59" spans="1:27" x14ac:dyDescent="0.25">
      <c r="A59" s="260" t="s">
        <v>59</v>
      </c>
      <c r="B59" s="261" t="s">
        <v>224</v>
      </c>
      <c r="C59" s="260" t="s">
        <v>540</v>
      </c>
      <c r="D59" s="261">
        <v>19</v>
      </c>
      <c r="E59" s="261" t="s">
        <v>226</v>
      </c>
      <c r="F59" s="261" t="s">
        <v>897</v>
      </c>
      <c r="G59" s="261"/>
      <c r="H59" s="261" t="s">
        <v>233</v>
      </c>
      <c r="I59" s="261" t="s">
        <v>25</v>
      </c>
      <c r="J59" s="261" t="s">
        <v>498</v>
      </c>
      <c r="K59" s="261"/>
      <c r="L59" s="261"/>
      <c r="M59" s="261"/>
      <c r="N59" s="261"/>
      <c r="O59" s="261"/>
      <c r="P59" s="261"/>
      <c r="Q59" s="261"/>
      <c r="R59" s="261"/>
      <c r="S59" s="261"/>
      <c r="T59" s="262"/>
      <c r="U59" s="262" t="s">
        <v>227</v>
      </c>
      <c r="V59" s="262" t="s">
        <v>27</v>
      </c>
      <c r="W59" s="262"/>
      <c r="X59" s="262" t="s">
        <v>56</v>
      </c>
      <c r="Y59" s="262" t="s">
        <v>64</v>
      </c>
      <c r="Z59" s="261"/>
      <c r="AA59" s="260" t="s">
        <v>46</v>
      </c>
    </row>
    <row r="60" spans="1:27" x14ac:dyDescent="0.25">
      <c r="A60" s="260" t="s">
        <v>20</v>
      </c>
      <c r="B60" s="261" t="s">
        <v>228</v>
      </c>
      <c r="C60" s="260" t="s">
        <v>540</v>
      </c>
      <c r="D60" s="261">
        <v>20</v>
      </c>
      <c r="E60" s="261" t="s">
        <v>230</v>
      </c>
      <c r="F60" s="261" t="s">
        <v>897</v>
      </c>
      <c r="G60" s="261"/>
      <c r="H60" s="261" t="s">
        <v>233</v>
      </c>
      <c r="I60" s="261" t="s">
        <v>25</v>
      </c>
      <c r="J60" s="261" t="s">
        <v>498</v>
      </c>
      <c r="K60" s="261"/>
      <c r="L60" s="261"/>
      <c r="M60" s="261"/>
      <c r="N60" s="261"/>
      <c r="O60" s="261"/>
      <c r="P60" s="261"/>
      <c r="Q60" s="261"/>
      <c r="R60" s="261"/>
      <c r="S60" s="261"/>
      <c r="T60" s="262"/>
      <c r="U60" s="262" t="s">
        <v>231</v>
      </c>
      <c r="V60" s="262" t="s">
        <v>27</v>
      </c>
      <c r="W60" s="262"/>
      <c r="X60" s="262" t="s">
        <v>29</v>
      </c>
      <c r="Y60" s="262" t="s">
        <v>232</v>
      </c>
      <c r="Z60" s="261"/>
      <c r="AA60" s="260" t="s">
        <v>58</v>
      </c>
    </row>
    <row r="61" spans="1:27" x14ac:dyDescent="0.25">
      <c r="A61" s="260" t="s">
        <v>90</v>
      </c>
      <c r="B61" s="261" t="s">
        <v>140</v>
      </c>
      <c r="C61" s="260" t="s">
        <v>540</v>
      </c>
      <c r="D61" s="261">
        <v>21</v>
      </c>
      <c r="E61" s="261" t="s">
        <v>142</v>
      </c>
      <c r="F61" s="261" t="s">
        <v>897</v>
      </c>
      <c r="G61" s="261"/>
      <c r="H61" s="261" t="s">
        <v>145</v>
      </c>
      <c r="I61" s="261" t="s">
        <v>25</v>
      </c>
      <c r="J61" s="261" t="s">
        <v>498</v>
      </c>
      <c r="K61" s="261"/>
      <c r="L61" s="261"/>
      <c r="M61" s="261"/>
      <c r="N61" s="261"/>
      <c r="O61" s="261"/>
      <c r="P61" s="261"/>
      <c r="Q61" s="261"/>
      <c r="R61" s="261"/>
      <c r="S61" s="261"/>
      <c r="T61" s="262"/>
      <c r="U61" s="262" t="s">
        <v>143</v>
      </c>
      <c r="V61" s="262"/>
      <c r="W61" s="262"/>
      <c r="X61" s="262" t="s">
        <v>56</v>
      </c>
      <c r="Y61" s="262"/>
      <c r="Z61" s="261"/>
      <c r="AA61" s="260" t="s">
        <v>95</v>
      </c>
    </row>
    <row r="62" spans="1:27" x14ac:dyDescent="0.25">
      <c r="A62" s="259" t="s">
        <v>59</v>
      </c>
      <c r="B62" s="257" t="s">
        <v>135</v>
      </c>
      <c r="C62" s="259" t="s">
        <v>482</v>
      </c>
      <c r="D62" s="257">
        <v>1</v>
      </c>
      <c r="E62" s="257" t="s">
        <v>137</v>
      </c>
      <c r="F62" s="264" t="s">
        <v>898</v>
      </c>
      <c r="G62" s="264"/>
      <c r="H62" s="257" t="s">
        <v>233</v>
      </c>
      <c r="I62" s="257" t="s">
        <v>36</v>
      </c>
      <c r="J62" s="257" t="s">
        <v>515</v>
      </c>
      <c r="K62" s="257"/>
      <c r="L62" s="257"/>
      <c r="M62" s="257"/>
      <c r="N62" s="257"/>
      <c r="O62" s="257"/>
      <c r="P62" s="257"/>
      <c r="Q62" s="257"/>
      <c r="R62" s="257"/>
      <c r="S62" s="257"/>
      <c r="T62" s="258"/>
      <c r="U62" s="258" t="s">
        <v>138</v>
      </c>
      <c r="V62" s="258"/>
      <c r="W62" s="258"/>
      <c r="X62" s="258" t="s">
        <v>56</v>
      </c>
      <c r="Y62" s="258" t="s">
        <v>139</v>
      </c>
      <c r="Z62" s="258"/>
      <c r="AA62" s="257" t="s">
        <v>46</v>
      </c>
    </row>
    <row r="63" spans="1:27" x14ac:dyDescent="0.25">
      <c r="A63" s="259" t="s">
        <v>59</v>
      </c>
      <c r="B63" s="257" t="s">
        <v>171</v>
      </c>
      <c r="C63" s="259" t="s">
        <v>482</v>
      </c>
      <c r="D63" s="257">
        <v>2</v>
      </c>
      <c r="E63" s="257" t="s">
        <v>173</v>
      </c>
      <c r="F63" s="264" t="s">
        <v>898</v>
      </c>
      <c r="G63" s="264"/>
      <c r="H63" s="257" t="s">
        <v>233</v>
      </c>
      <c r="I63" s="257" t="s">
        <v>34</v>
      </c>
      <c r="J63" s="257" t="s">
        <v>515</v>
      </c>
      <c r="K63" s="257"/>
      <c r="L63" s="257"/>
      <c r="M63" s="257"/>
      <c r="N63" s="257"/>
      <c r="O63" s="257"/>
      <c r="P63" s="257"/>
      <c r="Q63" s="257"/>
      <c r="R63" s="257"/>
      <c r="S63" s="257"/>
      <c r="T63" s="258"/>
      <c r="U63" s="258" t="s">
        <v>174</v>
      </c>
      <c r="V63" s="258" t="s">
        <v>175</v>
      </c>
      <c r="W63" s="258"/>
      <c r="X63" s="258"/>
      <c r="Y63" s="258"/>
      <c r="Z63" s="258"/>
      <c r="AA63" s="257"/>
    </row>
    <row r="64" spans="1:27" x14ac:dyDescent="0.25">
      <c r="A64" s="259" t="s">
        <v>51</v>
      </c>
      <c r="B64" s="257" t="s">
        <v>180</v>
      </c>
      <c r="C64" s="259" t="s">
        <v>482</v>
      </c>
      <c r="D64" s="257">
        <v>4</v>
      </c>
      <c r="E64" s="257" t="s">
        <v>182</v>
      </c>
      <c r="F64" s="264" t="s">
        <v>898</v>
      </c>
      <c r="G64" s="264"/>
      <c r="H64" s="257" t="s">
        <v>233</v>
      </c>
      <c r="I64" s="257" t="s">
        <v>33</v>
      </c>
      <c r="J64" s="257" t="s">
        <v>515</v>
      </c>
      <c r="K64" s="257"/>
      <c r="L64" s="257"/>
      <c r="M64" s="257"/>
      <c r="N64" s="257"/>
      <c r="O64" s="257"/>
      <c r="P64" s="257"/>
      <c r="Q64" s="257"/>
      <c r="R64" s="257"/>
      <c r="S64" s="257"/>
      <c r="T64" s="258"/>
      <c r="U64" s="258" t="s">
        <v>108</v>
      </c>
      <c r="V64" s="258"/>
      <c r="W64" s="258"/>
      <c r="X64" s="258"/>
      <c r="Y64" s="258" t="s">
        <v>179</v>
      </c>
      <c r="Z64" s="258"/>
      <c r="AA64" s="257"/>
    </row>
    <row r="65" spans="1:27" x14ac:dyDescent="0.25">
      <c r="A65" s="259" t="s">
        <v>20</v>
      </c>
      <c r="B65" s="257" t="s">
        <v>183</v>
      </c>
      <c r="C65" s="259" t="s">
        <v>482</v>
      </c>
      <c r="D65" s="257">
        <v>5</v>
      </c>
      <c r="E65" s="257" t="s">
        <v>184</v>
      </c>
      <c r="F65" s="264" t="s">
        <v>898</v>
      </c>
      <c r="G65" s="264"/>
      <c r="H65" s="257" t="s">
        <v>233</v>
      </c>
      <c r="I65" s="257" t="s">
        <v>36</v>
      </c>
      <c r="J65" s="257" t="s">
        <v>515</v>
      </c>
      <c r="K65" s="257"/>
      <c r="L65" s="257"/>
      <c r="M65" s="257"/>
      <c r="N65" s="257"/>
      <c r="O65" s="257"/>
      <c r="P65" s="257"/>
      <c r="Q65" s="257"/>
      <c r="R65" s="257"/>
      <c r="S65" s="257"/>
      <c r="T65" s="258"/>
      <c r="U65" s="258" t="s">
        <v>185</v>
      </c>
      <c r="V65" s="258" t="s">
        <v>175</v>
      </c>
      <c r="W65" s="258"/>
      <c r="X65" s="258" t="s">
        <v>29</v>
      </c>
      <c r="Y65" s="258" t="s">
        <v>186</v>
      </c>
      <c r="Z65" s="258"/>
      <c r="AA65" s="257" t="s">
        <v>46</v>
      </c>
    </row>
    <row r="66" spans="1:27" x14ac:dyDescent="0.25">
      <c r="A66" s="259" t="s">
        <v>37</v>
      </c>
      <c r="B66" s="257" t="s">
        <v>187</v>
      </c>
      <c r="C66" s="259" t="s">
        <v>482</v>
      </c>
      <c r="D66" s="257">
        <v>6</v>
      </c>
      <c r="E66" s="257" t="s">
        <v>102</v>
      </c>
      <c r="F66" s="264" t="s">
        <v>898</v>
      </c>
      <c r="G66" s="264"/>
      <c r="H66" s="257" t="s">
        <v>233</v>
      </c>
      <c r="I66" s="257" t="s">
        <v>33</v>
      </c>
      <c r="J66" s="257" t="s">
        <v>515</v>
      </c>
      <c r="K66" s="257"/>
      <c r="L66" s="257"/>
      <c r="M66" s="257"/>
      <c r="N66" s="257"/>
      <c r="O66" s="257"/>
      <c r="P66" s="257"/>
      <c r="Q66" s="257"/>
      <c r="R66" s="257"/>
      <c r="S66" s="257"/>
      <c r="T66" s="258"/>
      <c r="U66" s="258" t="s">
        <v>189</v>
      </c>
      <c r="V66" s="258"/>
      <c r="W66" s="258" t="s">
        <v>43</v>
      </c>
      <c r="X66" s="258" t="s">
        <v>29</v>
      </c>
      <c r="Y66" s="258" t="s">
        <v>44</v>
      </c>
      <c r="Z66" s="258" t="s">
        <v>45</v>
      </c>
      <c r="AA66" s="257" t="s">
        <v>46</v>
      </c>
    </row>
    <row r="67" spans="1:27" x14ac:dyDescent="0.25">
      <c r="A67" s="259" t="s">
        <v>47</v>
      </c>
      <c r="B67" s="257" t="s">
        <v>190</v>
      </c>
      <c r="C67" s="259" t="s">
        <v>482</v>
      </c>
      <c r="D67" s="257">
        <v>7</v>
      </c>
      <c r="E67" s="257" t="s">
        <v>105</v>
      </c>
      <c r="F67" s="264" t="s">
        <v>898</v>
      </c>
      <c r="G67" s="264"/>
      <c r="H67" s="257" t="s">
        <v>233</v>
      </c>
      <c r="I67" s="257" t="s">
        <v>36</v>
      </c>
      <c r="J67" s="257" t="s">
        <v>515</v>
      </c>
      <c r="K67" s="257"/>
      <c r="L67" s="257"/>
      <c r="M67" s="257"/>
      <c r="N67" s="257"/>
      <c r="O67" s="257"/>
      <c r="P67" s="257"/>
      <c r="Q67" s="257"/>
      <c r="R67" s="257"/>
      <c r="S67" s="257"/>
      <c r="T67" s="258"/>
      <c r="U67" s="258" t="s">
        <v>192</v>
      </c>
      <c r="V67" s="258"/>
      <c r="W67" s="258" t="s">
        <v>50</v>
      </c>
      <c r="X67" s="258"/>
      <c r="Y67" s="258" t="s">
        <v>44</v>
      </c>
      <c r="Z67" s="258"/>
      <c r="AA67" s="257" t="s">
        <v>46</v>
      </c>
    </row>
    <row r="68" spans="1:27" x14ac:dyDescent="0.25">
      <c r="A68" s="259" t="s">
        <v>47</v>
      </c>
      <c r="B68" s="257" t="s">
        <v>193</v>
      </c>
      <c r="C68" s="259" t="s">
        <v>482</v>
      </c>
      <c r="D68" s="257">
        <v>8</v>
      </c>
      <c r="E68" s="257" t="s">
        <v>195</v>
      </c>
      <c r="F68" s="264" t="s">
        <v>898</v>
      </c>
      <c r="G68" s="264"/>
      <c r="H68" s="257" t="s">
        <v>233</v>
      </c>
      <c r="I68" s="257" t="s">
        <v>34</v>
      </c>
      <c r="J68" s="257" t="s">
        <v>515</v>
      </c>
      <c r="K68" s="257"/>
      <c r="L68" s="257"/>
      <c r="M68" s="257"/>
      <c r="N68" s="257"/>
      <c r="O68" s="257"/>
      <c r="P68" s="257"/>
      <c r="Q68" s="257"/>
      <c r="R68" s="257"/>
      <c r="S68" s="257"/>
      <c r="T68" s="258"/>
      <c r="U68" s="258" t="s">
        <v>196</v>
      </c>
      <c r="V68" s="258"/>
      <c r="W68" s="258" t="s">
        <v>50</v>
      </c>
      <c r="X68" s="258"/>
      <c r="Y68" s="258" t="s">
        <v>44</v>
      </c>
      <c r="Z68" s="258"/>
      <c r="AA68" s="257" t="s">
        <v>46</v>
      </c>
    </row>
    <row r="69" spans="1:27" x14ac:dyDescent="0.25">
      <c r="A69" s="259" t="s">
        <v>106</v>
      </c>
      <c r="B69" s="257" t="s">
        <v>197</v>
      </c>
      <c r="C69" s="259" t="s">
        <v>482</v>
      </c>
      <c r="D69" s="257">
        <v>9</v>
      </c>
      <c r="E69" s="257" t="s">
        <v>199</v>
      </c>
      <c r="F69" s="264" t="s">
        <v>898</v>
      </c>
      <c r="G69" s="264"/>
      <c r="H69" s="257" t="s">
        <v>233</v>
      </c>
      <c r="I69" s="257" t="s">
        <v>33</v>
      </c>
      <c r="J69" s="257" t="s">
        <v>515</v>
      </c>
      <c r="K69" s="257"/>
      <c r="L69" s="257"/>
      <c r="M69" s="257"/>
      <c r="N69" s="257"/>
      <c r="O69" s="257"/>
      <c r="P69" s="257"/>
      <c r="Q69" s="257"/>
      <c r="R69" s="257"/>
      <c r="S69" s="257"/>
      <c r="T69" s="258"/>
      <c r="U69" s="258" t="s">
        <v>200</v>
      </c>
      <c r="V69" s="258"/>
      <c r="W69" s="258"/>
      <c r="X69" s="258" t="s">
        <v>29</v>
      </c>
      <c r="Y69" s="258"/>
      <c r="Z69" s="258"/>
      <c r="AA69" s="257" t="s">
        <v>46</v>
      </c>
    </row>
    <row r="70" spans="1:27" x14ac:dyDescent="0.25">
      <c r="A70" s="259" t="s">
        <v>51</v>
      </c>
      <c r="B70" s="257" t="s">
        <v>201</v>
      </c>
      <c r="C70" s="259" t="s">
        <v>482</v>
      </c>
      <c r="D70" s="257">
        <v>10</v>
      </c>
      <c r="E70" s="257" t="s">
        <v>202</v>
      </c>
      <c r="F70" s="264" t="s">
        <v>898</v>
      </c>
      <c r="G70" s="264"/>
      <c r="H70" s="257" t="s">
        <v>233</v>
      </c>
      <c r="I70" s="257" t="s">
        <v>36</v>
      </c>
      <c r="J70" s="257" t="s">
        <v>515</v>
      </c>
      <c r="K70" s="257"/>
      <c r="L70" s="257"/>
      <c r="M70" s="257"/>
      <c r="N70" s="257"/>
      <c r="O70" s="257"/>
      <c r="P70" s="257"/>
      <c r="Q70" s="257"/>
      <c r="R70" s="257"/>
      <c r="S70" s="257"/>
      <c r="T70" s="258"/>
      <c r="U70" s="258"/>
      <c r="V70" s="258"/>
      <c r="W70" s="258" t="s">
        <v>50</v>
      </c>
      <c r="X70" s="258" t="s">
        <v>56</v>
      </c>
      <c r="Y70" s="258" t="s">
        <v>57</v>
      </c>
      <c r="Z70" s="258" t="s">
        <v>45</v>
      </c>
      <c r="AA70" s="257" t="s">
        <v>58</v>
      </c>
    </row>
    <row r="71" spans="1:27" x14ac:dyDescent="0.25">
      <c r="A71" s="259" t="s">
        <v>110</v>
      </c>
      <c r="B71" s="257" t="s">
        <v>207</v>
      </c>
      <c r="C71" s="259" t="s">
        <v>482</v>
      </c>
      <c r="D71" s="257">
        <v>12</v>
      </c>
      <c r="E71" s="257" t="s">
        <v>112</v>
      </c>
      <c r="F71" s="264" t="s">
        <v>898</v>
      </c>
      <c r="G71" s="264"/>
      <c r="H71" s="257" t="s">
        <v>233</v>
      </c>
      <c r="I71" s="257" t="s">
        <v>33</v>
      </c>
      <c r="J71" s="257" t="s">
        <v>515</v>
      </c>
      <c r="K71" s="257"/>
      <c r="L71" s="257"/>
      <c r="M71" s="257"/>
      <c r="N71" s="257"/>
      <c r="O71" s="257"/>
      <c r="P71" s="257"/>
      <c r="Q71" s="257"/>
      <c r="R71" s="257"/>
      <c r="S71" s="257"/>
      <c r="T71" s="258"/>
      <c r="U71" s="258"/>
      <c r="V71" s="258"/>
      <c r="W71" s="258" t="s">
        <v>113</v>
      </c>
      <c r="X71" s="258"/>
      <c r="Y71" s="258"/>
      <c r="Z71" s="258"/>
      <c r="AA71" s="257" t="s">
        <v>95</v>
      </c>
    </row>
    <row r="72" spans="1:27" x14ac:dyDescent="0.25">
      <c r="A72" s="259" t="s">
        <v>110</v>
      </c>
      <c r="B72" s="257" t="s">
        <v>208</v>
      </c>
      <c r="C72" s="259" t="s">
        <v>482</v>
      </c>
      <c r="D72" s="257">
        <v>13</v>
      </c>
      <c r="E72" s="257" t="s">
        <v>116</v>
      </c>
      <c r="F72" s="264" t="s">
        <v>898</v>
      </c>
      <c r="G72" s="264"/>
      <c r="H72" s="257" t="s">
        <v>233</v>
      </c>
      <c r="I72" s="257" t="s">
        <v>36</v>
      </c>
      <c r="J72" s="257" t="s">
        <v>515</v>
      </c>
      <c r="K72" s="257"/>
      <c r="L72" s="257"/>
      <c r="M72" s="257"/>
      <c r="N72" s="257"/>
      <c r="O72" s="257"/>
      <c r="P72" s="257"/>
      <c r="Q72" s="257"/>
      <c r="R72" s="257"/>
      <c r="S72" s="257"/>
      <c r="T72" s="258"/>
      <c r="U72" s="258"/>
      <c r="V72" s="258"/>
      <c r="W72" s="258" t="s">
        <v>113</v>
      </c>
      <c r="X72" s="258"/>
      <c r="Y72" s="258"/>
      <c r="Z72" s="258"/>
      <c r="AA72" s="257" t="s">
        <v>95</v>
      </c>
    </row>
    <row r="73" spans="1:27" x14ac:dyDescent="0.25">
      <c r="A73" s="259" t="s">
        <v>110</v>
      </c>
      <c r="B73" s="257" t="s">
        <v>212</v>
      </c>
      <c r="C73" s="259" t="s">
        <v>482</v>
      </c>
      <c r="D73" s="257">
        <v>15</v>
      </c>
      <c r="E73" s="257" t="s">
        <v>213</v>
      </c>
      <c r="F73" s="264" t="s">
        <v>898</v>
      </c>
      <c r="G73" s="264"/>
      <c r="H73" s="257" t="s">
        <v>233</v>
      </c>
      <c r="I73" s="257" t="s">
        <v>33</v>
      </c>
      <c r="J73" s="257" t="s">
        <v>515</v>
      </c>
      <c r="K73" s="257"/>
      <c r="L73" s="257"/>
      <c r="M73" s="257"/>
      <c r="N73" s="257"/>
      <c r="O73" s="257"/>
      <c r="P73" s="257"/>
      <c r="Q73" s="257"/>
      <c r="R73" s="257"/>
      <c r="S73" s="257"/>
      <c r="T73" s="258"/>
      <c r="U73" s="258"/>
      <c r="V73" s="258"/>
      <c r="W73" s="258" t="s">
        <v>214</v>
      </c>
      <c r="X73" s="258"/>
      <c r="Y73" s="258"/>
      <c r="Z73" s="258"/>
      <c r="AA73" s="257" t="s">
        <v>95</v>
      </c>
    </row>
    <row r="74" spans="1:27" x14ac:dyDescent="0.25">
      <c r="A74" s="259" t="s">
        <v>110</v>
      </c>
      <c r="B74" s="257" t="s">
        <v>215</v>
      </c>
      <c r="C74" s="259" t="s">
        <v>482</v>
      </c>
      <c r="D74" s="257">
        <v>16</v>
      </c>
      <c r="E74" s="257" t="s">
        <v>216</v>
      </c>
      <c r="F74" s="264" t="s">
        <v>898</v>
      </c>
      <c r="G74" s="264"/>
      <c r="H74" s="257" t="s">
        <v>233</v>
      </c>
      <c r="I74" s="257" t="s">
        <v>36</v>
      </c>
      <c r="J74" s="257" t="s">
        <v>515</v>
      </c>
      <c r="K74" s="257"/>
      <c r="L74" s="257"/>
      <c r="M74" s="257"/>
      <c r="N74" s="257"/>
      <c r="O74" s="257"/>
      <c r="P74" s="257"/>
      <c r="Q74" s="257"/>
      <c r="R74" s="257"/>
      <c r="S74" s="257"/>
      <c r="T74" s="258"/>
      <c r="U74" s="258"/>
      <c r="V74" s="258"/>
      <c r="W74" s="258"/>
      <c r="X74" s="258"/>
      <c r="Y74" s="258"/>
      <c r="Z74" s="258"/>
      <c r="AA74" s="257"/>
    </row>
    <row r="75" spans="1:27" x14ac:dyDescent="0.25">
      <c r="A75" s="259" t="s">
        <v>110</v>
      </c>
      <c r="B75" s="257" t="s">
        <v>217</v>
      </c>
      <c r="C75" s="259" t="s">
        <v>482</v>
      </c>
      <c r="D75" s="257">
        <v>17</v>
      </c>
      <c r="E75" s="257" t="s">
        <v>219</v>
      </c>
      <c r="F75" s="264" t="s">
        <v>898</v>
      </c>
      <c r="G75" s="264"/>
      <c r="H75" s="257" t="s">
        <v>233</v>
      </c>
      <c r="I75" s="257" t="s">
        <v>33</v>
      </c>
      <c r="J75" s="257" t="s">
        <v>515</v>
      </c>
      <c r="K75" s="257"/>
      <c r="L75" s="257"/>
      <c r="M75" s="257"/>
      <c r="N75" s="257"/>
      <c r="O75" s="257"/>
      <c r="P75" s="257"/>
      <c r="Q75" s="257"/>
      <c r="R75" s="257"/>
      <c r="S75" s="257"/>
      <c r="T75" s="258"/>
      <c r="U75" s="258"/>
      <c r="V75" s="258"/>
      <c r="W75" s="258"/>
      <c r="X75" s="258"/>
      <c r="Y75" s="258"/>
      <c r="Z75" s="258"/>
      <c r="AA75" s="257"/>
    </row>
    <row r="76" spans="1:27" x14ac:dyDescent="0.25">
      <c r="A76" s="259" t="s">
        <v>20</v>
      </c>
      <c r="B76" s="257" t="s">
        <v>220</v>
      </c>
      <c r="C76" s="259" t="s">
        <v>482</v>
      </c>
      <c r="D76" s="257">
        <v>18</v>
      </c>
      <c r="E76" s="257" t="s">
        <v>79</v>
      </c>
      <c r="F76" s="264" t="s">
        <v>898</v>
      </c>
      <c r="G76" s="264"/>
      <c r="H76" s="257" t="s">
        <v>233</v>
      </c>
      <c r="I76" s="257" t="s">
        <v>34</v>
      </c>
      <c r="J76" s="257" t="s">
        <v>515</v>
      </c>
      <c r="K76" s="257"/>
      <c r="L76" s="257"/>
      <c r="M76" s="257"/>
      <c r="N76" s="257"/>
      <c r="O76" s="257"/>
      <c r="P76" s="257"/>
      <c r="Q76" s="257"/>
      <c r="R76" s="257"/>
      <c r="S76" s="257"/>
      <c r="T76" s="258"/>
      <c r="U76" s="258" t="s">
        <v>222</v>
      </c>
      <c r="V76" s="258"/>
      <c r="W76" s="258"/>
      <c r="X76" s="258" t="s">
        <v>29</v>
      </c>
      <c r="Y76" s="258" t="s">
        <v>223</v>
      </c>
      <c r="Z76" s="258"/>
      <c r="AA76" s="257" t="s">
        <v>46</v>
      </c>
    </row>
    <row r="77" spans="1:27" x14ac:dyDescent="0.25">
      <c r="A77" s="259" t="s">
        <v>59</v>
      </c>
      <c r="B77" s="257" t="s">
        <v>224</v>
      </c>
      <c r="C77" s="259" t="s">
        <v>482</v>
      </c>
      <c r="D77" s="257">
        <v>19</v>
      </c>
      <c r="E77" s="257" t="s">
        <v>226</v>
      </c>
      <c r="F77" s="264" t="s">
        <v>898</v>
      </c>
      <c r="G77" s="264"/>
      <c r="H77" s="257" t="s">
        <v>233</v>
      </c>
      <c r="I77" s="257" t="s">
        <v>33</v>
      </c>
      <c r="J77" s="257" t="s">
        <v>515</v>
      </c>
      <c r="K77" s="257"/>
      <c r="L77" s="257"/>
      <c r="M77" s="257"/>
      <c r="N77" s="257"/>
      <c r="O77" s="257"/>
      <c r="P77" s="257"/>
      <c r="Q77" s="257"/>
      <c r="R77" s="257"/>
      <c r="S77" s="257"/>
      <c r="T77" s="258"/>
      <c r="U77" s="258" t="s">
        <v>227</v>
      </c>
      <c r="V77" s="258" t="s">
        <v>27</v>
      </c>
      <c r="W77" s="258"/>
      <c r="X77" s="258" t="s">
        <v>56</v>
      </c>
      <c r="Y77" s="258" t="s">
        <v>64</v>
      </c>
      <c r="Z77" s="258"/>
      <c r="AA77" s="257" t="s">
        <v>46</v>
      </c>
    </row>
    <row r="78" spans="1:27" x14ac:dyDescent="0.25">
      <c r="A78" s="259" t="s">
        <v>20</v>
      </c>
      <c r="B78" s="257" t="s">
        <v>228</v>
      </c>
      <c r="C78" s="259" t="s">
        <v>482</v>
      </c>
      <c r="D78" s="257">
        <v>20</v>
      </c>
      <c r="E78" s="257" t="s">
        <v>230</v>
      </c>
      <c r="F78" s="264" t="s">
        <v>898</v>
      </c>
      <c r="G78" s="264"/>
      <c r="H78" s="257" t="s">
        <v>233</v>
      </c>
      <c r="I78" s="257" t="s">
        <v>34</v>
      </c>
      <c r="J78" s="257" t="s">
        <v>515</v>
      </c>
      <c r="K78" s="257"/>
      <c r="L78" s="257"/>
      <c r="M78" s="257"/>
      <c r="N78" s="257"/>
      <c r="O78" s="257"/>
      <c r="P78" s="257"/>
      <c r="Q78" s="257"/>
      <c r="R78" s="257"/>
      <c r="S78" s="257"/>
      <c r="T78" s="258"/>
      <c r="U78" s="258" t="s">
        <v>231</v>
      </c>
      <c r="V78" s="258" t="s">
        <v>27</v>
      </c>
      <c r="W78" s="258"/>
      <c r="X78" s="258" t="s">
        <v>29</v>
      </c>
      <c r="Y78" s="258" t="s">
        <v>232</v>
      </c>
      <c r="Z78" s="258"/>
      <c r="AA78" s="257" t="s">
        <v>58</v>
      </c>
    </row>
    <row r="79" spans="1:27" x14ac:dyDescent="0.25">
      <c r="A79" s="259" t="s">
        <v>90</v>
      </c>
      <c r="B79" s="257" t="s">
        <v>140</v>
      </c>
      <c r="C79" s="259" t="s">
        <v>482</v>
      </c>
      <c r="D79" s="257">
        <v>21</v>
      </c>
      <c r="E79" s="257" t="s">
        <v>142</v>
      </c>
      <c r="F79" s="264" t="s">
        <v>898</v>
      </c>
      <c r="G79" s="264"/>
      <c r="H79" s="257" t="s">
        <v>145</v>
      </c>
      <c r="I79" s="257" t="s">
        <v>33</v>
      </c>
      <c r="J79" s="257" t="s">
        <v>515</v>
      </c>
      <c r="K79" s="257"/>
      <c r="L79" s="257"/>
      <c r="M79" s="257"/>
      <c r="N79" s="257"/>
      <c r="O79" s="257"/>
      <c r="P79" s="257"/>
      <c r="Q79" s="257"/>
      <c r="R79" s="257"/>
      <c r="S79" s="257"/>
      <c r="T79" s="258"/>
      <c r="U79" s="258" t="s">
        <v>143</v>
      </c>
      <c r="V79" s="258"/>
      <c r="W79" s="258"/>
      <c r="X79" s="258" t="s">
        <v>56</v>
      </c>
      <c r="Y79" s="258"/>
      <c r="Z79" s="258"/>
      <c r="AA79" s="257" t="s">
        <v>95</v>
      </c>
    </row>
    <row r="80" spans="1:27" x14ac:dyDescent="0.25">
      <c r="A80" s="231" t="s">
        <v>59</v>
      </c>
      <c r="B80" s="232" t="s">
        <v>135</v>
      </c>
      <c r="C80" s="231" t="s">
        <v>514</v>
      </c>
      <c r="D80" s="232">
        <v>1</v>
      </c>
      <c r="E80" s="232" t="s">
        <v>137</v>
      </c>
      <c r="F80" s="261" t="s">
        <v>904</v>
      </c>
      <c r="G80" s="261"/>
      <c r="H80" s="232"/>
      <c r="I80" s="232" t="s">
        <v>34</v>
      </c>
      <c r="J80" s="232" t="s">
        <v>502</v>
      </c>
      <c r="K80" s="232"/>
      <c r="L80" s="232"/>
      <c r="M80" s="232"/>
      <c r="N80" s="232"/>
      <c r="O80" s="232"/>
      <c r="P80" s="232"/>
      <c r="Q80" s="232"/>
      <c r="R80" s="232"/>
      <c r="S80" s="232"/>
      <c r="T80" s="233"/>
      <c r="U80" s="233" t="s">
        <v>138</v>
      </c>
      <c r="V80" s="233"/>
      <c r="W80" s="233"/>
      <c r="X80" s="233" t="s">
        <v>56</v>
      </c>
      <c r="Y80" s="233" t="s">
        <v>139</v>
      </c>
      <c r="Z80" s="233"/>
      <c r="AA80" s="232" t="s">
        <v>46</v>
      </c>
    </row>
    <row r="81" spans="1:27" x14ac:dyDescent="0.25">
      <c r="A81" s="231" t="s">
        <v>59</v>
      </c>
      <c r="B81" s="232" t="s">
        <v>171</v>
      </c>
      <c r="C81" s="231" t="s">
        <v>514</v>
      </c>
      <c r="D81" s="232">
        <v>2</v>
      </c>
      <c r="E81" s="232" t="s">
        <v>173</v>
      </c>
      <c r="F81" s="261" t="s">
        <v>904</v>
      </c>
      <c r="G81" s="261"/>
      <c r="H81" s="232" t="s">
        <v>233</v>
      </c>
      <c r="I81" s="232" t="s">
        <v>34</v>
      </c>
      <c r="J81" s="232" t="s">
        <v>502</v>
      </c>
      <c r="K81" s="232"/>
      <c r="L81" s="232"/>
      <c r="M81" s="232"/>
      <c r="N81" s="232"/>
      <c r="O81" s="232"/>
      <c r="P81" s="232"/>
      <c r="Q81" s="232"/>
      <c r="R81" s="232"/>
      <c r="S81" s="232"/>
      <c r="T81" s="233"/>
      <c r="U81" s="233" t="s">
        <v>174</v>
      </c>
      <c r="V81" s="233" t="s">
        <v>175</v>
      </c>
      <c r="W81" s="233"/>
      <c r="X81" s="233"/>
      <c r="Y81" s="233"/>
      <c r="Z81" s="233"/>
      <c r="AA81" s="232"/>
    </row>
    <row r="82" spans="1:27" x14ac:dyDescent="0.25">
      <c r="A82" s="231" t="s">
        <v>51</v>
      </c>
      <c r="B82" s="232" t="s">
        <v>176</v>
      </c>
      <c r="C82" s="231" t="s">
        <v>514</v>
      </c>
      <c r="D82" s="232">
        <v>3</v>
      </c>
      <c r="E82" s="232" t="s">
        <v>178</v>
      </c>
      <c r="F82" s="261" t="s">
        <v>904</v>
      </c>
      <c r="G82" s="261"/>
      <c r="H82" s="232" t="s">
        <v>233</v>
      </c>
      <c r="I82" s="232" t="s">
        <v>32</v>
      </c>
      <c r="J82" s="232" t="s">
        <v>502</v>
      </c>
      <c r="K82" s="232"/>
      <c r="L82" s="232"/>
      <c r="M82" s="232"/>
      <c r="N82" s="232"/>
      <c r="O82" s="232"/>
      <c r="P82" s="232"/>
      <c r="Q82" s="232"/>
      <c r="R82" s="232"/>
      <c r="S82" s="232"/>
      <c r="T82" s="233"/>
      <c r="U82" s="233" t="s">
        <v>108</v>
      </c>
      <c r="V82" s="233"/>
      <c r="W82" s="233"/>
      <c r="X82" s="233"/>
      <c r="Y82" s="233" t="s">
        <v>179</v>
      </c>
      <c r="Z82" s="233"/>
      <c r="AA82" s="232"/>
    </row>
    <row r="83" spans="1:27" x14ac:dyDescent="0.25">
      <c r="A83" s="231" t="s">
        <v>51</v>
      </c>
      <c r="B83" s="232" t="s">
        <v>180</v>
      </c>
      <c r="C83" s="260" t="s">
        <v>514</v>
      </c>
      <c r="D83" s="232">
        <v>4</v>
      </c>
      <c r="E83" s="232" t="s">
        <v>182</v>
      </c>
      <c r="F83" s="261" t="s">
        <v>904</v>
      </c>
      <c r="G83" s="261"/>
      <c r="H83" s="232" t="s">
        <v>233</v>
      </c>
      <c r="I83" s="232" t="s">
        <v>33</v>
      </c>
      <c r="J83" s="232" t="s">
        <v>502</v>
      </c>
      <c r="K83" s="232"/>
      <c r="L83" s="232"/>
      <c r="M83" s="232"/>
      <c r="N83" s="232"/>
      <c r="O83" s="232"/>
      <c r="P83" s="232"/>
      <c r="Q83" s="232"/>
      <c r="R83" s="232"/>
      <c r="S83" s="232"/>
      <c r="T83" s="262"/>
      <c r="U83" s="233" t="s">
        <v>108</v>
      </c>
      <c r="V83" s="233"/>
      <c r="W83" s="233"/>
      <c r="X83" s="233"/>
      <c r="Y83" s="233" t="s">
        <v>179</v>
      </c>
      <c r="Z83" s="233"/>
      <c r="AA83" s="232"/>
    </row>
    <row r="84" spans="1:27" x14ac:dyDescent="0.25">
      <c r="A84" s="231" t="s">
        <v>20</v>
      </c>
      <c r="B84" s="232" t="s">
        <v>183</v>
      </c>
      <c r="C84" s="260" t="s">
        <v>514</v>
      </c>
      <c r="D84" s="232">
        <v>5</v>
      </c>
      <c r="E84" s="232" t="s">
        <v>184</v>
      </c>
      <c r="F84" s="261" t="s">
        <v>904</v>
      </c>
      <c r="G84" s="261"/>
      <c r="H84" s="232" t="s">
        <v>233</v>
      </c>
      <c r="I84" s="232" t="s">
        <v>25</v>
      </c>
      <c r="J84" s="232" t="s">
        <v>502</v>
      </c>
      <c r="K84" s="232"/>
      <c r="L84" s="232"/>
      <c r="M84" s="232"/>
      <c r="N84" s="232"/>
      <c r="O84" s="232"/>
      <c r="P84" s="232"/>
      <c r="Q84" s="232"/>
      <c r="R84" s="232"/>
      <c r="S84" s="232"/>
      <c r="T84" s="262"/>
      <c r="U84" s="233" t="s">
        <v>185</v>
      </c>
      <c r="V84" s="233" t="s">
        <v>175</v>
      </c>
      <c r="W84" s="233"/>
      <c r="X84" s="233" t="s">
        <v>29</v>
      </c>
      <c r="Y84" s="233" t="s">
        <v>186</v>
      </c>
      <c r="Z84" s="233"/>
      <c r="AA84" s="232" t="s">
        <v>46</v>
      </c>
    </row>
    <row r="85" spans="1:27" x14ac:dyDescent="0.25">
      <c r="A85" s="231" t="s">
        <v>37</v>
      </c>
      <c r="B85" s="232" t="s">
        <v>187</v>
      </c>
      <c r="C85" s="260" t="s">
        <v>514</v>
      </c>
      <c r="D85" s="232">
        <v>6</v>
      </c>
      <c r="E85" s="232" t="s">
        <v>102</v>
      </c>
      <c r="F85" s="261" t="s">
        <v>904</v>
      </c>
      <c r="G85" s="261"/>
      <c r="H85" s="232" t="s">
        <v>233</v>
      </c>
      <c r="I85" s="232" t="s">
        <v>33</v>
      </c>
      <c r="J85" s="232" t="s">
        <v>502</v>
      </c>
      <c r="K85" s="232"/>
      <c r="L85" s="232"/>
      <c r="M85" s="232"/>
      <c r="N85" s="232"/>
      <c r="O85" s="232"/>
      <c r="P85" s="232"/>
      <c r="Q85" s="232"/>
      <c r="R85" s="232"/>
      <c r="S85" s="232"/>
      <c r="T85" s="262"/>
      <c r="U85" s="233" t="s">
        <v>189</v>
      </c>
      <c r="V85" s="233"/>
      <c r="W85" s="233" t="s">
        <v>43</v>
      </c>
      <c r="X85" s="233" t="s">
        <v>29</v>
      </c>
      <c r="Y85" s="233" t="s">
        <v>44</v>
      </c>
      <c r="Z85" s="233" t="s">
        <v>45</v>
      </c>
      <c r="AA85" s="232" t="s">
        <v>46</v>
      </c>
    </row>
    <row r="86" spans="1:27" x14ac:dyDescent="0.25">
      <c r="A86" s="231" t="s">
        <v>47</v>
      </c>
      <c r="B86" s="232" t="s">
        <v>190</v>
      </c>
      <c r="C86" s="260" t="s">
        <v>514</v>
      </c>
      <c r="D86" s="232">
        <v>7</v>
      </c>
      <c r="E86" s="232" t="s">
        <v>105</v>
      </c>
      <c r="F86" s="261" t="s">
        <v>904</v>
      </c>
      <c r="G86" s="261"/>
      <c r="H86" s="232" t="s">
        <v>233</v>
      </c>
      <c r="I86" s="232" t="s">
        <v>33</v>
      </c>
      <c r="J86" s="232" t="s">
        <v>502</v>
      </c>
      <c r="K86" s="232"/>
      <c r="L86" s="232"/>
      <c r="M86" s="232"/>
      <c r="N86" s="232"/>
      <c r="O86" s="232"/>
      <c r="P86" s="232"/>
      <c r="Q86" s="232"/>
      <c r="R86" s="232"/>
      <c r="S86" s="232"/>
      <c r="T86" s="262"/>
      <c r="U86" s="233" t="s">
        <v>192</v>
      </c>
      <c r="V86" s="233"/>
      <c r="W86" s="233" t="s">
        <v>50</v>
      </c>
      <c r="X86" s="233"/>
      <c r="Y86" s="233" t="s">
        <v>44</v>
      </c>
      <c r="Z86" s="233"/>
      <c r="AA86" s="232" t="s">
        <v>46</v>
      </c>
    </row>
    <row r="87" spans="1:27" x14ac:dyDescent="0.25">
      <c r="A87" s="231" t="s">
        <v>47</v>
      </c>
      <c r="B87" s="232" t="s">
        <v>193</v>
      </c>
      <c r="C87" s="260" t="s">
        <v>514</v>
      </c>
      <c r="D87" s="232">
        <v>8</v>
      </c>
      <c r="E87" s="232" t="s">
        <v>195</v>
      </c>
      <c r="F87" s="261" t="s">
        <v>904</v>
      </c>
      <c r="G87" s="261"/>
      <c r="H87" s="232" t="s">
        <v>233</v>
      </c>
      <c r="I87" s="232" t="s">
        <v>33</v>
      </c>
      <c r="J87" s="232" t="s">
        <v>502</v>
      </c>
      <c r="K87" s="232"/>
      <c r="L87" s="232"/>
      <c r="M87" s="232"/>
      <c r="N87" s="232"/>
      <c r="O87" s="232"/>
      <c r="P87" s="232"/>
      <c r="Q87" s="232"/>
      <c r="R87" s="232"/>
      <c r="S87" s="232"/>
      <c r="T87" s="262"/>
      <c r="U87" s="233" t="s">
        <v>196</v>
      </c>
      <c r="V87" s="233"/>
      <c r="W87" s="233" t="s">
        <v>50</v>
      </c>
      <c r="X87" s="233"/>
      <c r="Y87" s="233" t="s">
        <v>44</v>
      </c>
      <c r="Z87" s="233"/>
      <c r="AA87" s="232" t="s">
        <v>46</v>
      </c>
    </row>
    <row r="88" spans="1:27" x14ac:dyDescent="0.25">
      <c r="A88" s="231" t="s">
        <v>106</v>
      </c>
      <c r="B88" s="232" t="s">
        <v>197</v>
      </c>
      <c r="C88" s="260" t="s">
        <v>514</v>
      </c>
      <c r="D88" s="232">
        <v>9</v>
      </c>
      <c r="E88" s="232" t="s">
        <v>199</v>
      </c>
      <c r="F88" s="261" t="s">
        <v>904</v>
      </c>
      <c r="G88" s="261"/>
      <c r="H88" s="232" t="s">
        <v>233</v>
      </c>
      <c r="I88" s="232" t="s">
        <v>25</v>
      </c>
      <c r="J88" s="232" t="s">
        <v>502</v>
      </c>
      <c r="K88" s="232"/>
      <c r="L88" s="232"/>
      <c r="M88" s="232"/>
      <c r="N88" s="232"/>
      <c r="O88" s="232"/>
      <c r="P88" s="232"/>
      <c r="Q88" s="232"/>
      <c r="R88" s="232"/>
      <c r="S88" s="232"/>
      <c r="T88" s="262"/>
      <c r="U88" s="233" t="s">
        <v>200</v>
      </c>
      <c r="V88" s="233"/>
      <c r="W88" s="233"/>
      <c r="X88" s="233" t="s">
        <v>29</v>
      </c>
      <c r="Y88" s="233"/>
      <c r="Z88" s="233"/>
      <c r="AA88" s="232" t="s">
        <v>46</v>
      </c>
    </row>
    <row r="89" spans="1:27" x14ac:dyDescent="0.25">
      <c r="A89" s="231" t="s">
        <v>51</v>
      </c>
      <c r="B89" s="232" t="s">
        <v>201</v>
      </c>
      <c r="C89" s="260" t="s">
        <v>514</v>
      </c>
      <c r="D89" s="232">
        <v>10</v>
      </c>
      <c r="E89" s="232" t="s">
        <v>202</v>
      </c>
      <c r="F89" s="261" t="s">
        <v>904</v>
      </c>
      <c r="G89" s="261"/>
      <c r="H89" s="232" t="s">
        <v>233</v>
      </c>
      <c r="I89" s="232" t="s">
        <v>34</v>
      </c>
      <c r="J89" s="232" t="s">
        <v>502</v>
      </c>
      <c r="K89" s="232"/>
      <c r="L89" s="232"/>
      <c r="M89" s="232"/>
      <c r="N89" s="232"/>
      <c r="O89" s="232"/>
      <c r="P89" s="232"/>
      <c r="Q89" s="232"/>
      <c r="R89" s="232"/>
      <c r="S89" s="232"/>
      <c r="T89" s="262"/>
      <c r="U89" s="233"/>
      <c r="V89" s="233"/>
      <c r="W89" s="233" t="s">
        <v>50</v>
      </c>
      <c r="X89" s="233" t="s">
        <v>56</v>
      </c>
      <c r="Y89" s="233" t="s">
        <v>57</v>
      </c>
      <c r="Z89" s="233" t="s">
        <v>45</v>
      </c>
      <c r="AA89" s="232" t="s">
        <v>58</v>
      </c>
    </row>
    <row r="90" spans="1:27" x14ac:dyDescent="0.25">
      <c r="A90" s="231" t="s">
        <v>51</v>
      </c>
      <c r="B90" s="232" t="s">
        <v>203</v>
      </c>
      <c r="C90" s="260" t="s">
        <v>514</v>
      </c>
      <c r="D90" s="232">
        <v>11</v>
      </c>
      <c r="E90" s="232" t="s">
        <v>205</v>
      </c>
      <c r="F90" s="261" t="s">
        <v>904</v>
      </c>
      <c r="G90" s="261"/>
      <c r="H90" s="232" t="s">
        <v>233</v>
      </c>
      <c r="I90" s="232" t="s">
        <v>32</v>
      </c>
      <c r="J90" s="232" t="s">
        <v>502</v>
      </c>
      <c r="K90" s="232"/>
      <c r="L90" s="232"/>
      <c r="M90" s="232"/>
      <c r="N90" s="232"/>
      <c r="O90" s="232"/>
      <c r="P90" s="232"/>
      <c r="Q90" s="232"/>
      <c r="R90" s="232"/>
      <c r="S90" s="232"/>
      <c r="T90" s="262"/>
      <c r="U90" s="233"/>
      <c r="V90" s="233"/>
      <c r="W90" s="233"/>
      <c r="X90" s="233" t="s">
        <v>56</v>
      </c>
      <c r="Y90" s="233" t="s">
        <v>206</v>
      </c>
      <c r="Z90" s="233"/>
      <c r="AA90" s="232" t="s">
        <v>46</v>
      </c>
    </row>
    <row r="91" spans="1:27" x14ac:dyDescent="0.25">
      <c r="A91" s="231" t="s">
        <v>110</v>
      </c>
      <c r="B91" s="232" t="s">
        <v>207</v>
      </c>
      <c r="C91" s="260" t="s">
        <v>514</v>
      </c>
      <c r="D91" s="232">
        <v>12</v>
      </c>
      <c r="E91" s="232" t="s">
        <v>112</v>
      </c>
      <c r="F91" s="261" t="s">
        <v>904</v>
      </c>
      <c r="G91" s="261"/>
      <c r="H91" s="232" t="s">
        <v>233</v>
      </c>
      <c r="I91" s="232" t="s">
        <v>33</v>
      </c>
      <c r="J91" s="232" t="s">
        <v>502</v>
      </c>
      <c r="K91" s="232"/>
      <c r="L91" s="232"/>
      <c r="M91" s="232"/>
      <c r="N91" s="232"/>
      <c r="O91" s="232"/>
      <c r="P91" s="232"/>
      <c r="Q91" s="232"/>
      <c r="R91" s="232"/>
      <c r="S91" s="232"/>
      <c r="T91" s="262"/>
      <c r="U91" s="233"/>
      <c r="V91" s="233"/>
      <c r="W91" s="233" t="s">
        <v>113</v>
      </c>
      <c r="X91" s="233"/>
      <c r="Y91" s="233"/>
      <c r="Z91" s="233"/>
      <c r="AA91" s="232" t="s">
        <v>95</v>
      </c>
    </row>
    <row r="92" spans="1:27" x14ac:dyDescent="0.25">
      <c r="A92" s="231" t="s">
        <v>110</v>
      </c>
      <c r="B92" s="232" t="s">
        <v>208</v>
      </c>
      <c r="C92" s="260" t="s">
        <v>514</v>
      </c>
      <c r="D92" s="232">
        <v>13</v>
      </c>
      <c r="E92" s="232" t="s">
        <v>116</v>
      </c>
      <c r="F92" s="261" t="s">
        <v>904</v>
      </c>
      <c r="G92" s="261"/>
      <c r="H92" s="232" t="s">
        <v>233</v>
      </c>
      <c r="I92" s="232" t="s">
        <v>33</v>
      </c>
      <c r="J92" s="232" t="s">
        <v>502</v>
      </c>
      <c r="K92" s="232"/>
      <c r="L92" s="232"/>
      <c r="M92" s="232"/>
      <c r="N92" s="232"/>
      <c r="O92" s="232"/>
      <c r="P92" s="232"/>
      <c r="Q92" s="232"/>
      <c r="R92" s="232"/>
      <c r="S92" s="232"/>
      <c r="T92" s="262"/>
      <c r="U92" s="233"/>
      <c r="V92" s="233"/>
      <c r="W92" s="233" t="s">
        <v>113</v>
      </c>
      <c r="X92" s="233"/>
      <c r="Y92" s="233"/>
      <c r="Z92" s="233"/>
      <c r="AA92" s="232" t="s">
        <v>95</v>
      </c>
    </row>
    <row r="93" spans="1:27" x14ac:dyDescent="0.25">
      <c r="A93" s="231" t="s">
        <v>110</v>
      </c>
      <c r="B93" s="232" t="s">
        <v>209</v>
      </c>
      <c r="C93" s="260" t="s">
        <v>514</v>
      </c>
      <c r="D93" s="232">
        <v>14</v>
      </c>
      <c r="E93" s="232" t="s">
        <v>211</v>
      </c>
      <c r="F93" s="261" t="s">
        <v>904</v>
      </c>
      <c r="G93" s="261"/>
      <c r="H93" s="232" t="s">
        <v>233</v>
      </c>
      <c r="I93" s="232" t="s">
        <v>25</v>
      </c>
      <c r="J93" s="232" t="s">
        <v>502</v>
      </c>
      <c r="K93" s="232"/>
      <c r="L93" s="232"/>
      <c r="M93" s="232"/>
      <c r="N93" s="232"/>
      <c r="O93" s="232"/>
      <c r="P93" s="232"/>
      <c r="Q93" s="232"/>
      <c r="R93" s="232"/>
      <c r="S93" s="232"/>
      <c r="T93" s="262"/>
      <c r="U93" s="233"/>
      <c r="V93" s="233"/>
      <c r="W93" s="233" t="s">
        <v>50</v>
      </c>
      <c r="X93" s="233"/>
      <c r="Y93" s="233"/>
      <c r="Z93" s="233"/>
      <c r="AA93" s="232" t="s">
        <v>95</v>
      </c>
    </row>
    <row r="94" spans="1:27" x14ac:dyDescent="0.25">
      <c r="A94" s="231" t="s">
        <v>110</v>
      </c>
      <c r="B94" s="232" t="s">
        <v>212</v>
      </c>
      <c r="C94" s="260" t="s">
        <v>514</v>
      </c>
      <c r="D94" s="232">
        <v>15</v>
      </c>
      <c r="E94" s="232" t="s">
        <v>213</v>
      </c>
      <c r="F94" s="261" t="s">
        <v>904</v>
      </c>
      <c r="G94" s="261"/>
      <c r="H94" s="232" t="s">
        <v>233</v>
      </c>
      <c r="I94" s="232" t="s">
        <v>33</v>
      </c>
      <c r="J94" s="232" t="s">
        <v>502</v>
      </c>
      <c r="K94" s="232"/>
      <c r="L94" s="232"/>
      <c r="M94" s="232"/>
      <c r="N94" s="232"/>
      <c r="O94" s="232"/>
      <c r="P94" s="232"/>
      <c r="Q94" s="232"/>
      <c r="R94" s="232"/>
      <c r="S94" s="232"/>
      <c r="T94" s="262"/>
      <c r="U94" s="233"/>
      <c r="V94" s="233"/>
      <c r="W94" s="233" t="s">
        <v>214</v>
      </c>
      <c r="X94" s="233"/>
      <c r="Y94" s="233"/>
      <c r="Z94" s="233"/>
      <c r="AA94" s="232" t="s">
        <v>95</v>
      </c>
    </row>
    <row r="95" spans="1:27" x14ac:dyDescent="0.25">
      <c r="A95" s="231" t="s">
        <v>110</v>
      </c>
      <c r="B95" s="232" t="s">
        <v>215</v>
      </c>
      <c r="C95" s="260" t="s">
        <v>514</v>
      </c>
      <c r="D95" s="232">
        <v>16</v>
      </c>
      <c r="E95" s="232" t="s">
        <v>216</v>
      </c>
      <c r="F95" s="261" t="s">
        <v>904</v>
      </c>
      <c r="G95" s="261"/>
      <c r="H95" s="232" t="s">
        <v>233</v>
      </c>
      <c r="I95" s="232" t="s">
        <v>33</v>
      </c>
      <c r="J95" s="232" t="s">
        <v>502</v>
      </c>
      <c r="K95" s="232"/>
      <c r="L95" s="232"/>
      <c r="M95" s="232"/>
      <c r="N95" s="232"/>
      <c r="O95" s="232"/>
      <c r="P95" s="232"/>
      <c r="Q95" s="232"/>
      <c r="R95" s="232"/>
      <c r="S95" s="232"/>
      <c r="T95" s="262"/>
      <c r="U95" s="233"/>
      <c r="V95" s="233"/>
      <c r="W95" s="233"/>
      <c r="X95" s="233"/>
      <c r="Y95" s="233"/>
      <c r="Z95" s="233"/>
      <c r="AA95" s="232"/>
    </row>
    <row r="96" spans="1:27" x14ac:dyDescent="0.25">
      <c r="A96" s="231" t="s">
        <v>110</v>
      </c>
      <c r="B96" s="232" t="s">
        <v>217</v>
      </c>
      <c r="C96" s="260" t="s">
        <v>514</v>
      </c>
      <c r="D96" s="232">
        <v>17</v>
      </c>
      <c r="E96" s="232" t="s">
        <v>219</v>
      </c>
      <c r="F96" s="261" t="s">
        <v>904</v>
      </c>
      <c r="G96" s="261"/>
      <c r="H96" s="232" t="s">
        <v>233</v>
      </c>
      <c r="I96" s="232" t="s">
        <v>33</v>
      </c>
      <c r="J96" s="232" t="s">
        <v>502</v>
      </c>
      <c r="K96" s="232"/>
      <c r="L96" s="232"/>
      <c r="M96" s="232"/>
      <c r="N96" s="232"/>
      <c r="O96" s="232"/>
      <c r="P96" s="232"/>
      <c r="Q96" s="232"/>
      <c r="R96" s="232"/>
      <c r="S96" s="232"/>
      <c r="T96" s="262"/>
      <c r="U96" s="233"/>
      <c r="V96" s="233"/>
      <c r="W96" s="233"/>
      <c r="X96" s="233"/>
      <c r="Y96" s="233"/>
      <c r="Z96" s="233"/>
      <c r="AA96" s="232"/>
    </row>
    <row r="97" spans="1:29" x14ac:dyDescent="0.25">
      <c r="A97" s="231" t="s">
        <v>20</v>
      </c>
      <c r="B97" s="232" t="s">
        <v>220</v>
      </c>
      <c r="C97" s="260" t="s">
        <v>514</v>
      </c>
      <c r="D97" s="232">
        <v>18</v>
      </c>
      <c r="E97" s="232" t="s">
        <v>79</v>
      </c>
      <c r="F97" s="261" t="s">
        <v>904</v>
      </c>
      <c r="G97" s="261"/>
      <c r="H97" s="232" t="s">
        <v>233</v>
      </c>
      <c r="I97" s="232" t="s">
        <v>34</v>
      </c>
      <c r="J97" s="232" t="s">
        <v>502</v>
      </c>
      <c r="K97" s="232"/>
      <c r="L97" s="232"/>
      <c r="M97" s="232"/>
      <c r="N97" s="232"/>
      <c r="O97" s="232"/>
      <c r="P97" s="232"/>
      <c r="Q97" s="232"/>
      <c r="R97" s="232"/>
      <c r="S97" s="232"/>
      <c r="T97" s="262"/>
      <c r="U97" s="233" t="s">
        <v>222</v>
      </c>
      <c r="V97" s="233"/>
      <c r="W97" s="233"/>
      <c r="X97" s="233" t="s">
        <v>29</v>
      </c>
      <c r="Y97" s="233" t="s">
        <v>223</v>
      </c>
      <c r="Z97" s="233"/>
      <c r="AA97" s="232" t="s">
        <v>46</v>
      </c>
    </row>
    <row r="98" spans="1:29" x14ac:dyDescent="0.25">
      <c r="A98" s="231" t="s">
        <v>59</v>
      </c>
      <c r="B98" s="232" t="s">
        <v>224</v>
      </c>
      <c r="C98" s="260" t="s">
        <v>514</v>
      </c>
      <c r="D98" s="232">
        <v>19</v>
      </c>
      <c r="E98" s="232" t="s">
        <v>226</v>
      </c>
      <c r="F98" s="261" t="s">
        <v>904</v>
      </c>
      <c r="G98" s="261"/>
      <c r="H98" s="232" t="s">
        <v>233</v>
      </c>
      <c r="I98" s="232" t="s">
        <v>32</v>
      </c>
      <c r="J98" s="232" t="s">
        <v>502</v>
      </c>
      <c r="K98" s="232"/>
      <c r="L98" s="232"/>
      <c r="M98" s="232"/>
      <c r="N98" s="232"/>
      <c r="O98" s="232"/>
      <c r="P98" s="232"/>
      <c r="Q98" s="232"/>
      <c r="R98" s="232"/>
      <c r="S98" s="232"/>
      <c r="T98" s="262"/>
      <c r="U98" s="233" t="s">
        <v>227</v>
      </c>
      <c r="V98" s="233" t="s">
        <v>27</v>
      </c>
      <c r="W98" s="233"/>
      <c r="X98" s="233" t="s">
        <v>56</v>
      </c>
      <c r="Y98" s="233" t="s">
        <v>64</v>
      </c>
      <c r="Z98" s="233"/>
      <c r="AA98" s="232" t="s">
        <v>46</v>
      </c>
    </row>
    <row r="99" spans="1:29" x14ac:dyDescent="0.25">
      <c r="A99" s="231" t="s">
        <v>20</v>
      </c>
      <c r="B99" s="232" t="s">
        <v>228</v>
      </c>
      <c r="C99" s="260" t="s">
        <v>514</v>
      </c>
      <c r="D99" s="232">
        <v>20</v>
      </c>
      <c r="E99" s="232" t="s">
        <v>230</v>
      </c>
      <c r="F99" s="261" t="s">
        <v>904</v>
      </c>
      <c r="G99" s="261"/>
      <c r="H99" s="232" t="s">
        <v>233</v>
      </c>
      <c r="I99" s="232" t="s">
        <v>25</v>
      </c>
      <c r="J99" s="232" t="s">
        <v>502</v>
      </c>
      <c r="K99" s="232"/>
      <c r="L99" s="232"/>
      <c r="M99" s="232"/>
      <c r="N99" s="232"/>
      <c r="O99" s="232"/>
      <c r="P99" s="232"/>
      <c r="Q99" s="232"/>
      <c r="R99" s="232"/>
      <c r="S99" s="232"/>
      <c r="T99" s="262"/>
      <c r="U99" s="233" t="s">
        <v>231</v>
      </c>
      <c r="V99" s="233" t="s">
        <v>27</v>
      </c>
      <c r="W99" s="233"/>
      <c r="X99" s="233" t="s">
        <v>29</v>
      </c>
      <c r="Y99" s="233" t="s">
        <v>232</v>
      </c>
      <c r="Z99" s="233"/>
      <c r="AA99" s="232" t="s">
        <v>58</v>
      </c>
    </row>
    <row r="100" spans="1:29" x14ac:dyDescent="0.25">
      <c r="A100" s="231" t="s">
        <v>90</v>
      </c>
      <c r="B100" s="232" t="s">
        <v>140</v>
      </c>
      <c r="C100" s="260" t="s">
        <v>514</v>
      </c>
      <c r="D100" s="232">
        <v>21</v>
      </c>
      <c r="E100" s="232" t="s">
        <v>142</v>
      </c>
      <c r="F100" s="261" t="s">
        <v>904</v>
      </c>
      <c r="G100" s="261"/>
      <c r="H100" s="232" t="s">
        <v>145</v>
      </c>
      <c r="I100" s="232" t="s">
        <v>33</v>
      </c>
      <c r="J100" s="232" t="s">
        <v>502</v>
      </c>
      <c r="K100" s="232"/>
      <c r="L100" s="232"/>
      <c r="M100" s="232"/>
      <c r="N100" s="232"/>
      <c r="O100" s="232"/>
      <c r="P100" s="232"/>
      <c r="Q100" s="232"/>
      <c r="R100" s="232"/>
      <c r="S100" s="232"/>
      <c r="T100" s="262"/>
      <c r="U100" s="233" t="s">
        <v>143</v>
      </c>
      <c r="V100" s="233"/>
      <c r="W100" s="233"/>
      <c r="X100" s="233" t="s">
        <v>56</v>
      </c>
      <c r="Y100" s="233"/>
      <c r="Z100" s="233"/>
      <c r="AA100" s="232" t="s">
        <v>95</v>
      </c>
    </row>
    <row r="101" spans="1:29" x14ac:dyDescent="0.25">
      <c r="A101" s="231" t="s">
        <v>59</v>
      </c>
      <c r="B101" s="232" t="s">
        <v>135</v>
      </c>
      <c r="C101" s="233" t="s">
        <v>756</v>
      </c>
      <c r="D101" s="232">
        <v>1</v>
      </c>
      <c r="E101" s="232" t="s">
        <v>137</v>
      </c>
      <c r="F101" s="261" t="s">
        <v>904</v>
      </c>
      <c r="G101" s="261"/>
      <c r="H101" s="232"/>
      <c r="I101" s="232" t="s">
        <v>36</v>
      </c>
      <c r="J101" s="232" t="s">
        <v>757</v>
      </c>
      <c r="K101" s="232"/>
      <c r="L101" s="232"/>
      <c r="M101" s="232"/>
      <c r="N101" s="232"/>
      <c r="O101" s="232"/>
      <c r="P101" s="232"/>
      <c r="Q101" s="232"/>
      <c r="R101" s="232"/>
      <c r="S101" s="232" t="s">
        <v>836</v>
      </c>
      <c r="T101" s="232" t="s">
        <v>836</v>
      </c>
      <c r="U101" s="233" t="s">
        <v>138</v>
      </c>
      <c r="V101" s="233"/>
      <c r="W101" s="233"/>
      <c r="X101" s="233" t="s">
        <v>56</v>
      </c>
      <c r="Y101" s="233" t="s">
        <v>139</v>
      </c>
      <c r="Z101" s="233"/>
      <c r="AA101" s="232" t="s">
        <v>46</v>
      </c>
    </row>
    <row r="102" spans="1:29" x14ac:dyDescent="0.25">
      <c r="A102" s="231" t="s">
        <v>59</v>
      </c>
      <c r="B102" s="232" t="s">
        <v>171</v>
      </c>
      <c r="C102" s="233" t="s">
        <v>756</v>
      </c>
      <c r="D102" s="232">
        <v>2</v>
      </c>
      <c r="E102" s="232" t="s">
        <v>173</v>
      </c>
      <c r="F102" s="261" t="s">
        <v>904</v>
      </c>
      <c r="G102" s="261"/>
      <c r="H102" s="232" t="s">
        <v>233</v>
      </c>
      <c r="I102" s="232" t="s">
        <v>34</v>
      </c>
      <c r="J102" s="232" t="s">
        <v>757</v>
      </c>
      <c r="K102" s="232"/>
      <c r="L102" s="232"/>
      <c r="M102" s="232"/>
      <c r="N102" s="232"/>
      <c r="O102" s="232"/>
      <c r="P102" s="232"/>
      <c r="Q102" s="232"/>
      <c r="R102" s="232"/>
      <c r="S102" s="232" t="s">
        <v>836</v>
      </c>
      <c r="T102" s="232" t="s">
        <v>836</v>
      </c>
      <c r="U102" s="233" t="s">
        <v>174</v>
      </c>
      <c r="V102" s="233" t="s">
        <v>175</v>
      </c>
      <c r="W102" s="233"/>
      <c r="X102" s="233"/>
      <c r="Y102" s="233"/>
      <c r="Z102" s="233"/>
      <c r="AA102" s="232"/>
    </row>
    <row r="103" spans="1:29" x14ac:dyDescent="0.25">
      <c r="A103" s="231" t="s">
        <v>51</v>
      </c>
      <c r="B103" s="232" t="s">
        <v>176</v>
      </c>
      <c r="C103" s="233" t="s">
        <v>756</v>
      </c>
      <c r="D103" s="232">
        <v>3</v>
      </c>
      <c r="E103" s="232" t="s">
        <v>178</v>
      </c>
      <c r="F103" s="261" t="s">
        <v>904</v>
      </c>
      <c r="G103" s="261"/>
      <c r="H103" s="232" t="s">
        <v>233</v>
      </c>
      <c r="I103" s="232" t="s">
        <v>25</v>
      </c>
      <c r="J103" s="232" t="s">
        <v>757</v>
      </c>
      <c r="K103" s="232"/>
      <c r="L103" s="232"/>
      <c r="M103" s="232"/>
      <c r="N103" s="232"/>
      <c r="O103" s="232"/>
      <c r="P103" s="232"/>
      <c r="Q103" s="232"/>
      <c r="R103" s="232"/>
      <c r="S103" s="232" t="s">
        <v>836</v>
      </c>
      <c r="T103" s="232" t="s">
        <v>836</v>
      </c>
      <c r="U103" s="233" t="s">
        <v>108</v>
      </c>
      <c r="V103" s="233"/>
      <c r="W103" s="233"/>
      <c r="X103" s="233"/>
      <c r="Y103" s="233" t="s">
        <v>179</v>
      </c>
      <c r="Z103" s="233"/>
      <c r="AA103" s="232"/>
    </row>
    <row r="104" spans="1:29" x14ac:dyDescent="0.25">
      <c r="A104" s="260" t="s">
        <v>51</v>
      </c>
      <c r="B104" s="261" t="s">
        <v>180</v>
      </c>
      <c r="C104" s="262" t="s">
        <v>756</v>
      </c>
      <c r="D104" s="261">
        <v>4</v>
      </c>
      <c r="E104" s="261" t="s">
        <v>182</v>
      </c>
      <c r="F104" s="261" t="s">
        <v>904</v>
      </c>
      <c r="G104" s="261"/>
      <c r="H104" s="261" t="s">
        <v>233</v>
      </c>
      <c r="I104" s="261" t="s">
        <v>33</v>
      </c>
      <c r="J104" s="261" t="s">
        <v>757</v>
      </c>
      <c r="K104" s="261"/>
      <c r="L104" s="261"/>
      <c r="M104" s="261"/>
      <c r="N104" s="261"/>
      <c r="O104" s="261"/>
      <c r="P104" s="261"/>
      <c r="Q104" s="261"/>
      <c r="R104" s="261"/>
      <c r="S104" s="261" t="s">
        <v>836</v>
      </c>
      <c r="T104" s="261" t="s">
        <v>836</v>
      </c>
      <c r="U104" s="262" t="s">
        <v>108</v>
      </c>
      <c r="V104" s="262"/>
      <c r="W104" s="262"/>
      <c r="X104" s="262"/>
      <c r="Y104" s="262" t="s">
        <v>179</v>
      </c>
      <c r="Z104" s="262"/>
      <c r="AA104" s="261"/>
    </row>
    <row r="105" spans="1:29" x14ac:dyDescent="0.25">
      <c r="A105" s="260" t="s">
        <v>20</v>
      </c>
      <c r="B105" s="261" t="s">
        <v>183</v>
      </c>
      <c r="C105" s="262" t="s">
        <v>756</v>
      </c>
      <c r="D105" s="261">
        <v>5</v>
      </c>
      <c r="E105" s="261" t="s">
        <v>184</v>
      </c>
      <c r="F105" s="261" t="s">
        <v>904</v>
      </c>
      <c r="G105" s="261"/>
      <c r="H105" s="261" t="s">
        <v>233</v>
      </c>
      <c r="I105" s="261" t="s">
        <v>25</v>
      </c>
      <c r="J105" s="261" t="s">
        <v>757</v>
      </c>
      <c r="K105" s="261"/>
      <c r="L105" s="261"/>
      <c r="M105" s="261"/>
      <c r="N105" s="261"/>
      <c r="O105" s="261"/>
      <c r="P105" s="261"/>
      <c r="Q105" s="261"/>
      <c r="R105" s="261"/>
      <c r="S105" s="261" t="s">
        <v>836</v>
      </c>
      <c r="T105" s="261" t="s">
        <v>836</v>
      </c>
      <c r="U105" s="262" t="s">
        <v>185</v>
      </c>
      <c r="V105" s="262" t="s">
        <v>175</v>
      </c>
      <c r="W105" s="262"/>
      <c r="X105" s="262" t="s">
        <v>29</v>
      </c>
      <c r="Y105" s="262" t="s">
        <v>186</v>
      </c>
      <c r="Z105" s="262"/>
      <c r="AA105" s="261" t="s">
        <v>46</v>
      </c>
    </row>
    <row r="106" spans="1:29" x14ac:dyDescent="0.25">
      <c r="A106" s="260" t="s">
        <v>37</v>
      </c>
      <c r="B106" s="261" t="s">
        <v>187</v>
      </c>
      <c r="C106" s="262" t="s">
        <v>756</v>
      </c>
      <c r="D106" s="261">
        <v>6</v>
      </c>
      <c r="E106" s="261" t="s">
        <v>102</v>
      </c>
      <c r="F106" s="261" t="s">
        <v>904</v>
      </c>
      <c r="G106" s="261"/>
      <c r="H106" s="261" t="s">
        <v>233</v>
      </c>
      <c r="I106" s="261" t="s">
        <v>33</v>
      </c>
      <c r="J106" s="261" t="s">
        <v>757</v>
      </c>
      <c r="K106" s="261"/>
      <c r="L106" s="261"/>
      <c r="M106" s="261"/>
      <c r="N106" s="261"/>
      <c r="O106" s="261"/>
      <c r="P106" s="261"/>
      <c r="Q106" s="261"/>
      <c r="R106" s="261"/>
      <c r="S106" s="261" t="s">
        <v>836</v>
      </c>
      <c r="T106" s="261" t="s">
        <v>836</v>
      </c>
      <c r="U106" s="262" t="s">
        <v>189</v>
      </c>
      <c r="V106" s="262"/>
      <c r="W106" s="262" t="s">
        <v>43</v>
      </c>
      <c r="X106" s="262" t="s">
        <v>29</v>
      </c>
      <c r="Y106" s="262" t="s">
        <v>44</v>
      </c>
      <c r="Z106" s="262" t="s">
        <v>45</v>
      </c>
      <c r="AA106" s="261" t="s">
        <v>46</v>
      </c>
      <c r="AB106" s="230"/>
      <c r="AC106" s="230"/>
    </row>
    <row r="107" spans="1:29" x14ac:dyDescent="0.25">
      <c r="A107" s="260" t="s">
        <v>47</v>
      </c>
      <c r="B107" s="261" t="s">
        <v>190</v>
      </c>
      <c r="C107" s="262" t="s">
        <v>756</v>
      </c>
      <c r="D107" s="261">
        <v>7</v>
      </c>
      <c r="E107" s="261" t="s">
        <v>105</v>
      </c>
      <c r="F107" s="261" t="s">
        <v>904</v>
      </c>
      <c r="G107" s="261"/>
      <c r="H107" s="261" t="s">
        <v>233</v>
      </c>
      <c r="I107" s="261" t="s">
        <v>36</v>
      </c>
      <c r="J107" s="261" t="s">
        <v>757</v>
      </c>
      <c r="K107" s="261"/>
      <c r="L107" s="261"/>
      <c r="M107" s="261"/>
      <c r="N107" s="261"/>
      <c r="O107" s="261"/>
      <c r="P107" s="261"/>
      <c r="Q107" s="261"/>
      <c r="R107" s="261"/>
      <c r="S107" s="261" t="s">
        <v>836</v>
      </c>
      <c r="T107" s="261" t="s">
        <v>836</v>
      </c>
      <c r="U107" s="262" t="s">
        <v>192</v>
      </c>
      <c r="V107" s="262"/>
      <c r="W107" s="262" t="s">
        <v>50</v>
      </c>
      <c r="X107" s="262"/>
      <c r="Y107" s="262" t="s">
        <v>44</v>
      </c>
      <c r="Z107" s="262"/>
      <c r="AA107" s="261" t="s">
        <v>46</v>
      </c>
    </row>
    <row r="108" spans="1:29" x14ac:dyDescent="0.25">
      <c r="A108" s="260" t="s">
        <v>47</v>
      </c>
      <c r="B108" s="261" t="s">
        <v>193</v>
      </c>
      <c r="C108" s="262" t="s">
        <v>756</v>
      </c>
      <c r="D108" s="261">
        <v>8</v>
      </c>
      <c r="E108" s="261" t="s">
        <v>195</v>
      </c>
      <c r="F108" s="261" t="s">
        <v>904</v>
      </c>
      <c r="G108" s="261"/>
      <c r="H108" s="261" t="s">
        <v>233</v>
      </c>
      <c r="I108" s="261" t="s">
        <v>33</v>
      </c>
      <c r="J108" s="261" t="s">
        <v>757</v>
      </c>
      <c r="K108" s="261"/>
      <c r="L108" s="261"/>
      <c r="M108" s="261"/>
      <c r="N108" s="261"/>
      <c r="O108" s="261"/>
      <c r="P108" s="261"/>
      <c r="Q108" s="261"/>
      <c r="R108" s="261"/>
      <c r="S108" s="261" t="s">
        <v>836</v>
      </c>
      <c r="T108" s="261" t="s">
        <v>836</v>
      </c>
      <c r="U108" s="262" t="s">
        <v>196</v>
      </c>
      <c r="V108" s="262"/>
      <c r="W108" s="262" t="s">
        <v>50</v>
      </c>
      <c r="X108" s="262"/>
      <c r="Y108" s="262" t="s">
        <v>44</v>
      </c>
      <c r="Z108" s="262"/>
      <c r="AA108" s="261" t="s">
        <v>46</v>
      </c>
    </row>
    <row r="109" spans="1:29" x14ac:dyDescent="0.25">
      <c r="A109" s="260" t="s">
        <v>106</v>
      </c>
      <c r="B109" s="261" t="s">
        <v>197</v>
      </c>
      <c r="C109" s="262" t="s">
        <v>756</v>
      </c>
      <c r="D109" s="261">
        <v>9</v>
      </c>
      <c r="E109" s="261" t="s">
        <v>199</v>
      </c>
      <c r="F109" s="261" t="s">
        <v>904</v>
      </c>
      <c r="G109" s="261"/>
      <c r="H109" s="261" t="s">
        <v>233</v>
      </c>
      <c r="I109" s="261" t="s">
        <v>25</v>
      </c>
      <c r="J109" s="261" t="s">
        <v>757</v>
      </c>
      <c r="K109" s="261"/>
      <c r="L109" s="261"/>
      <c r="M109" s="261"/>
      <c r="N109" s="261"/>
      <c r="O109" s="261"/>
      <c r="P109" s="261"/>
      <c r="Q109" s="261"/>
      <c r="R109" s="261"/>
      <c r="S109" s="261" t="s">
        <v>836</v>
      </c>
      <c r="T109" s="261" t="s">
        <v>836</v>
      </c>
      <c r="U109" s="262" t="s">
        <v>200</v>
      </c>
      <c r="V109" s="262"/>
      <c r="W109" s="262"/>
      <c r="X109" s="262" t="s">
        <v>29</v>
      </c>
      <c r="Y109" s="262"/>
      <c r="Z109" s="262"/>
      <c r="AA109" s="261" t="s">
        <v>46</v>
      </c>
    </row>
    <row r="110" spans="1:29" x14ac:dyDescent="0.25">
      <c r="A110" s="260" t="s">
        <v>51</v>
      </c>
      <c r="B110" s="261" t="s">
        <v>201</v>
      </c>
      <c r="C110" s="262" t="s">
        <v>756</v>
      </c>
      <c r="D110" s="261">
        <v>10</v>
      </c>
      <c r="E110" s="261" t="s">
        <v>202</v>
      </c>
      <c r="F110" s="261" t="s">
        <v>904</v>
      </c>
      <c r="G110" s="261"/>
      <c r="H110" s="261" t="s">
        <v>233</v>
      </c>
      <c r="I110" s="261" t="s">
        <v>34</v>
      </c>
      <c r="J110" s="261" t="s">
        <v>757</v>
      </c>
      <c r="K110" s="261"/>
      <c r="L110" s="261"/>
      <c r="M110" s="261"/>
      <c r="N110" s="261"/>
      <c r="O110" s="261"/>
      <c r="P110" s="261"/>
      <c r="Q110" s="261"/>
      <c r="R110" s="261"/>
      <c r="S110" s="261" t="s">
        <v>836</v>
      </c>
      <c r="T110" s="261" t="s">
        <v>836</v>
      </c>
      <c r="U110" s="262"/>
      <c r="V110" s="262"/>
      <c r="W110" s="262" t="s">
        <v>50</v>
      </c>
      <c r="X110" s="262" t="s">
        <v>56</v>
      </c>
      <c r="Y110" s="262" t="s">
        <v>57</v>
      </c>
      <c r="Z110" s="262" t="s">
        <v>45</v>
      </c>
      <c r="AA110" s="261" t="s">
        <v>58</v>
      </c>
    </row>
    <row r="111" spans="1:29" x14ac:dyDescent="0.25">
      <c r="A111" s="260" t="s">
        <v>51</v>
      </c>
      <c r="B111" s="261" t="s">
        <v>203</v>
      </c>
      <c r="C111" s="262" t="s">
        <v>756</v>
      </c>
      <c r="D111" s="261">
        <v>11</v>
      </c>
      <c r="E111" s="261" t="s">
        <v>205</v>
      </c>
      <c r="F111" s="261" t="s">
        <v>904</v>
      </c>
      <c r="G111" s="261"/>
      <c r="H111" s="261" t="s">
        <v>233</v>
      </c>
      <c r="I111" s="261" t="s">
        <v>33</v>
      </c>
      <c r="J111" s="261" t="s">
        <v>757</v>
      </c>
      <c r="K111" s="261"/>
      <c r="L111" s="261"/>
      <c r="M111" s="261"/>
      <c r="N111" s="261"/>
      <c r="O111" s="261"/>
      <c r="P111" s="261"/>
      <c r="Q111" s="261"/>
      <c r="R111" s="261"/>
      <c r="S111" s="261" t="s">
        <v>836</v>
      </c>
      <c r="T111" s="261" t="s">
        <v>836</v>
      </c>
      <c r="U111" s="262"/>
      <c r="V111" s="262"/>
      <c r="W111" s="262"/>
      <c r="X111" s="262" t="s">
        <v>56</v>
      </c>
      <c r="Y111" s="262" t="s">
        <v>206</v>
      </c>
      <c r="Z111" s="262"/>
      <c r="AA111" s="261" t="s">
        <v>46</v>
      </c>
    </row>
    <row r="112" spans="1:29" x14ac:dyDescent="0.25">
      <c r="A112" s="260" t="s">
        <v>110</v>
      </c>
      <c r="B112" s="261" t="s">
        <v>207</v>
      </c>
      <c r="C112" s="262" t="s">
        <v>756</v>
      </c>
      <c r="D112" s="261">
        <v>12</v>
      </c>
      <c r="E112" s="261" t="s">
        <v>112</v>
      </c>
      <c r="F112" s="261" t="s">
        <v>904</v>
      </c>
      <c r="G112" s="261"/>
      <c r="H112" s="261" t="s">
        <v>233</v>
      </c>
      <c r="I112" s="261" t="s">
        <v>36</v>
      </c>
      <c r="J112" s="261" t="s">
        <v>757</v>
      </c>
      <c r="K112" s="261"/>
      <c r="L112" s="261"/>
      <c r="M112" s="261"/>
      <c r="N112" s="261"/>
      <c r="O112" s="261"/>
      <c r="P112" s="261"/>
      <c r="Q112" s="261"/>
      <c r="R112" s="261"/>
      <c r="S112" s="261" t="s">
        <v>836</v>
      </c>
      <c r="T112" s="261" t="s">
        <v>836</v>
      </c>
      <c r="U112" s="262"/>
      <c r="V112" s="262"/>
      <c r="W112" s="262" t="s">
        <v>113</v>
      </c>
      <c r="X112" s="262"/>
      <c r="Y112" s="262"/>
      <c r="Z112" s="262"/>
      <c r="AA112" s="261" t="s">
        <v>95</v>
      </c>
    </row>
    <row r="113" spans="1:27" x14ac:dyDescent="0.25">
      <c r="A113" s="260" t="s">
        <v>110</v>
      </c>
      <c r="B113" s="261" t="s">
        <v>208</v>
      </c>
      <c r="C113" s="262" t="s">
        <v>756</v>
      </c>
      <c r="D113" s="261">
        <v>13</v>
      </c>
      <c r="E113" s="261" t="s">
        <v>116</v>
      </c>
      <c r="F113" s="261" t="s">
        <v>904</v>
      </c>
      <c r="G113" s="261"/>
      <c r="H113" s="261" t="s">
        <v>233</v>
      </c>
      <c r="I113" s="261" t="s">
        <v>33</v>
      </c>
      <c r="J113" s="261" t="s">
        <v>757</v>
      </c>
      <c r="K113" s="261"/>
      <c r="L113" s="261"/>
      <c r="M113" s="261"/>
      <c r="N113" s="261"/>
      <c r="O113" s="261"/>
      <c r="P113" s="261"/>
      <c r="Q113" s="261"/>
      <c r="R113" s="261"/>
      <c r="S113" s="261" t="s">
        <v>836</v>
      </c>
      <c r="T113" s="261" t="s">
        <v>836</v>
      </c>
      <c r="U113" s="262"/>
      <c r="V113" s="262"/>
      <c r="W113" s="262" t="s">
        <v>113</v>
      </c>
      <c r="X113" s="262"/>
      <c r="Y113" s="262"/>
      <c r="Z113" s="262"/>
      <c r="AA113" s="261" t="s">
        <v>95</v>
      </c>
    </row>
    <row r="114" spans="1:27" x14ac:dyDescent="0.25">
      <c r="A114" s="260" t="s">
        <v>110</v>
      </c>
      <c r="B114" s="261" t="s">
        <v>209</v>
      </c>
      <c r="C114" s="262" t="s">
        <v>756</v>
      </c>
      <c r="D114" s="261">
        <v>14</v>
      </c>
      <c r="E114" s="261" t="s">
        <v>211</v>
      </c>
      <c r="F114" s="261" t="s">
        <v>904</v>
      </c>
      <c r="G114" s="261"/>
      <c r="H114" s="261" t="s">
        <v>233</v>
      </c>
      <c r="I114" s="261" t="s">
        <v>25</v>
      </c>
      <c r="J114" s="261" t="s">
        <v>757</v>
      </c>
      <c r="K114" s="261"/>
      <c r="L114" s="261"/>
      <c r="M114" s="261"/>
      <c r="N114" s="261"/>
      <c r="O114" s="261"/>
      <c r="P114" s="261"/>
      <c r="Q114" s="261"/>
      <c r="R114" s="261"/>
      <c r="S114" s="261" t="s">
        <v>836</v>
      </c>
      <c r="T114" s="261" t="s">
        <v>836</v>
      </c>
      <c r="U114" s="262"/>
      <c r="V114" s="262"/>
      <c r="W114" s="262" t="s">
        <v>50</v>
      </c>
      <c r="X114" s="262"/>
      <c r="Y114" s="262"/>
      <c r="Z114" s="262"/>
      <c r="AA114" s="261" t="s">
        <v>95</v>
      </c>
    </row>
    <row r="115" spans="1:27" x14ac:dyDescent="0.25">
      <c r="A115" s="260" t="s">
        <v>110</v>
      </c>
      <c r="B115" s="261" t="s">
        <v>212</v>
      </c>
      <c r="C115" s="262" t="s">
        <v>756</v>
      </c>
      <c r="D115" s="261">
        <v>15</v>
      </c>
      <c r="E115" s="261" t="s">
        <v>213</v>
      </c>
      <c r="F115" s="261" t="s">
        <v>904</v>
      </c>
      <c r="G115" s="261"/>
      <c r="H115" s="261" t="s">
        <v>233</v>
      </c>
      <c r="I115" s="261" t="s">
        <v>33</v>
      </c>
      <c r="J115" s="261" t="s">
        <v>757</v>
      </c>
      <c r="K115" s="261"/>
      <c r="L115" s="261"/>
      <c r="M115" s="261"/>
      <c r="N115" s="261"/>
      <c r="O115" s="261"/>
      <c r="P115" s="261"/>
      <c r="Q115" s="261"/>
      <c r="R115" s="261"/>
      <c r="S115" s="261" t="s">
        <v>836</v>
      </c>
      <c r="T115" s="261" t="s">
        <v>836</v>
      </c>
      <c r="U115" s="262"/>
      <c r="V115" s="262"/>
      <c r="W115" s="262" t="s">
        <v>214</v>
      </c>
      <c r="X115" s="262"/>
      <c r="Y115" s="262"/>
      <c r="Z115" s="262"/>
      <c r="AA115" s="261" t="s">
        <v>95</v>
      </c>
    </row>
    <row r="116" spans="1:27" x14ac:dyDescent="0.25">
      <c r="A116" s="260" t="s">
        <v>110</v>
      </c>
      <c r="B116" s="261" t="s">
        <v>215</v>
      </c>
      <c r="C116" s="262" t="s">
        <v>756</v>
      </c>
      <c r="D116" s="261">
        <v>16</v>
      </c>
      <c r="E116" s="261" t="s">
        <v>216</v>
      </c>
      <c r="F116" s="261" t="s">
        <v>904</v>
      </c>
      <c r="G116" s="261"/>
      <c r="H116" s="261" t="s">
        <v>233</v>
      </c>
      <c r="I116" s="261" t="s">
        <v>33</v>
      </c>
      <c r="J116" s="261" t="s">
        <v>757</v>
      </c>
      <c r="K116" s="261"/>
      <c r="L116" s="261"/>
      <c r="M116" s="261"/>
      <c r="N116" s="261"/>
      <c r="O116" s="261"/>
      <c r="P116" s="261"/>
      <c r="Q116" s="261"/>
      <c r="R116" s="261"/>
      <c r="S116" s="261" t="s">
        <v>836</v>
      </c>
      <c r="T116" s="261" t="s">
        <v>836</v>
      </c>
      <c r="U116" s="262"/>
      <c r="V116" s="262"/>
      <c r="W116" s="262"/>
      <c r="X116" s="262"/>
      <c r="Y116" s="262"/>
      <c r="Z116" s="262"/>
      <c r="AA116" s="261"/>
    </row>
    <row r="117" spans="1:27" x14ac:dyDescent="0.25">
      <c r="A117" s="260" t="s">
        <v>110</v>
      </c>
      <c r="B117" s="261" t="s">
        <v>217</v>
      </c>
      <c r="C117" s="262" t="s">
        <v>756</v>
      </c>
      <c r="D117" s="261">
        <v>17</v>
      </c>
      <c r="E117" s="261" t="s">
        <v>219</v>
      </c>
      <c r="F117" s="261" t="s">
        <v>904</v>
      </c>
      <c r="G117" s="261"/>
      <c r="H117" s="261" t="s">
        <v>233</v>
      </c>
      <c r="I117" s="261" t="s">
        <v>33</v>
      </c>
      <c r="J117" s="261" t="s">
        <v>757</v>
      </c>
      <c r="K117" s="261"/>
      <c r="L117" s="261"/>
      <c r="M117" s="261"/>
      <c r="N117" s="261"/>
      <c r="O117" s="261"/>
      <c r="P117" s="261"/>
      <c r="Q117" s="261"/>
      <c r="R117" s="261"/>
      <c r="S117" s="261" t="s">
        <v>836</v>
      </c>
      <c r="T117" s="261" t="s">
        <v>836</v>
      </c>
      <c r="U117" s="262"/>
      <c r="V117" s="262"/>
      <c r="W117" s="262"/>
      <c r="X117" s="262"/>
      <c r="Y117" s="262"/>
      <c r="Z117" s="262"/>
      <c r="AA117" s="261"/>
    </row>
    <row r="118" spans="1:27" x14ac:dyDescent="0.25">
      <c r="A118" s="260" t="s">
        <v>20</v>
      </c>
      <c r="B118" s="261" t="s">
        <v>220</v>
      </c>
      <c r="C118" s="262" t="s">
        <v>756</v>
      </c>
      <c r="D118" s="261">
        <v>18</v>
      </c>
      <c r="E118" s="261" t="s">
        <v>79</v>
      </c>
      <c r="F118" s="261" t="s">
        <v>904</v>
      </c>
      <c r="G118" s="261"/>
      <c r="H118" s="261" t="s">
        <v>233</v>
      </c>
      <c r="I118" s="261" t="s">
        <v>34</v>
      </c>
      <c r="J118" s="261" t="s">
        <v>757</v>
      </c>
      <c r="K118" s="261"/>
      <c r="L118" s="261"/>
      <c r="M118" s="261"/>
      <c r="N118" s="261"/>
      <c r="O118" s="261"/>
      <c r="P118" s="261"/>
      <c r="Q118" s="261"/>
      <c r="R118" s="261"/>
      <c r="S118" s="261" t="s">
        <v>836</v>
      </c>
      <c r="T118" s="261" t="s">
        <v>836</v>
      </c>
      <c r="U118" s="262" t="s">
        <v>222</v>
      </c>
      <c r="V118" s="262"/>
      <c r="W118" s="262"/>
      <c r="X118" s="262" t="s">
        <v>29</v>
      </c>
      <c r="Y118" s="262" t="s">
        <v>223</v>
      </c>
      <c r="Z118" s="262"/>
      <c r="AA118" s="261" t="s">
        <v>46</v>
      </c>
    </row>
    <row r="119" spans="1:27" x14ac:dyDescent="0.25">
      <c r="A119" s="260" t="s">
        <v>59</v>
      </c>
      <c r="B119" s="261" t="s">
        <v>224</v>
      </c>
      <c r="C119" s="262" t="s">
        <v>756</v>
      </c>
      <c r="D119" s="261">
        <v>19</v>
      </c>
      <c r="E119" s="261" t="s">
        <v>226</v>
      </c>
      <c r="F119" s="261" t="s">
        <v>904</v>
      </c>
      <c r="G119" s="261"/>
      <c r="H119" s="261" t="s">
        <v>233</v>
      </c>
      <c r="I119" s="261" t="s">
        <v>36</v>
      </c>
      <c r="J119" s="261" t="s">
        <v>757</v>
      </c>
      <c r="K119" s="261"/>
      <c r="L119" s="261"/>
      <c r="M119" s="261"/>
      <c r="N119" s="261"/>
      <c r="O119" s="261"/>
      <c r="P119" s="261"/>
      <c r="Q119" s="261"/>
      <c r="R119" s="261"/>
      <c r="S119" s="261" t="s">
        <v>836</v>
      </c>
      <c r="T119" s="261" t="s">
        <v>836</v>
      </c>
      <c r="U119" s="262" t="s">
        <v>227</v>
      </c>
      <c r="V119" s="262" t="s">
        <v>27</v>
      </c>
      <c r="W119" s="262"/>
      <c r="X119" s="262" t="s">
        <v>56</v>
      </c>
      <c r="Y119" s="262" t="s">
        <v>64</v>
      </c>
      <c r="Z119" s="262"/>
      <c r="AA119" s="261" t="s">
        <v>46</v>
      </c>
    </row>
    <row r="120" spans="1:27" x14ac:dyDescent="0.25">
      <c r="A120" s="260" t="s">
        <v>20</v>
      </c>
      <c r="B120" s="261" t="s">
        <v>228</v>
      </c>
      <c r="C120" s="262" t="s">
        <v>756</v>
      </c>
      <c r="D120" s="261">
        <v>20</v>
      </c>
      <c r="E120" s="261" t="s">
        <v>230</v>
      </c>
      <c r="F120" s="261" t="s">
        <v>904</v>
      </c>
      <c r="G120" s="261"/>
      <c r="H120" s="261" t="s">
        <v>233</v>
      </c>
      <c r="I120" s="261" t="s">
        <v>25</v>
      </c>
      <c r="J120" s="261" t="s">
        <v>757</v>
      </c>
      <c r="K120" s="261"/>
      <c r="L120" s="261"/>
      <c r="M120" s="261"/>
      <c r="N120" s="261"/>
      <c r="O120" s="261"/>
      <c r="P120" s="261"/>
      <c r="Q120" s="261"/>
      <c r="R120" s="261"/>
      <c r="S120" s="261" t="s">
        <v>836</v>
      </c>
      <c r="T120" s="261" t="s">
        <v>836</v>
      </c>
      <c r="U120" s="262" t="s">
        <v>231</v>
      </c>
      <c r="V120" s="262" t="s">
        <v>27</v>
      </c>
      <c r="W120" s="262"/>
      <c r="X120" s="262" t="s">
        <v>29</v>
      </c>
      <c r="Y120" s="262" t="s">
        <v>232</v>
      </c>
      <c r="Z120" s="262"/>
      <c r="AA120" s="261" t="s">
        <v>58</v>
      </c>
    </row>
    <row r="121" spans="1:27" x14ac:dyDescent="0.25">
      <c r="A121" s="260" t="s">
        <v>90</v>
      </c>
      <c r="B121" s="261" t="s">
        <v>140</v>
      </c>
      <c r="C121" s="262" t="s">
        <v>756</v>
      </c>
      <c r="D121" s="261">
        <v>21</v>
      </c>
      <c r="E121" s="261" t="s">
        <v>142</v>
      </c>
      <c r="F121" s="261" t="s">
        <v>904</v>
      </c>
      <c r="G121" s="261"/>
      <c r="H121" s="261" t="s">
        <v>145</v>
      </c>
      <c r="I121" s="261" t="s">
        <v>33</v>
      </c>
      <c r="J121" s="261" t="s">
        <v>757</v>
      </c>
      <c r="K121" s="261"/>
      <c r="L121" s="261"/>
      <c r="M121" s="261"/>
      <c r="N121" s="261"/>
      <c r="O121" s="261"/>
      <c r="P121" s="261"/>
      <c r="Q121" s="261"/>
      <c r="R121" s="261"/>
      <c r="S121" s="261" t="s">
        <v>836</v>
      </c>
      <c r="T121" s="261" t="s">
        <v>836</v>
      </c>
      <c r="U121" s="262" t="s">
        <v>143</v>
      </c>
      <c r="V121" s="262"/>
      <c r="W121" s="262"/>
      <c r="X121" s="262" t="s">
        <v>56</v>
      </c>
      <c r="Y121" s="262"/>
      <c r="Z121" s="262"/>
      <c r="AA121" s="261" t="s">
        <v>95</v>
      </c>
    </row>
    <row r="122" spans="1:27" x14ac:dyDescent="0.25">
      <c r="A122" s="260" t="s">
        <v>59</v>
      </c>
      <c r="B122" s="261" t="s">
        <v>135</v>
      </c>
      <c r="C122" s="260" t="s">
        <v>513</v>
      </c>
      <c r="D122" s="261">
        <v>1</v>
      </c>
      <c r="E122" s="261" t="s">
        <v>137</v>
      </c>
      <c r="F122" s="261" t="s">
        <v>904</v>
      </c>
      <c r="G122" s="261"/>
      <c r="H122" s="261"/>
      <c r="I122" s="261" t="s">
        <v>36</v>
      </c>
      <c r="J122" s="261" t="s">
        <v>463</v>
      </c>
      <c r="K122" s="261"/>
      <c r="L122" s="261"/>
      <c r="M122" s="261"/>
      <c r="N122" s="261"/>
      <c r="O122" s="261"/>
      <c r="P122" s="261"/>
      <c r="Q122" s="261"/>
      <c r="R122" s="261"/>
      <c r="S122" s="261"/>
      <c r="T122" s="262"/>
      <c r="U122" s="262" t="s">
        <v>138</v>
      </c>
      <c r="V122" s="262"/>
      <c r="W122" s="262"/>
      <c r="X122" s="262" t="s">
        <v>56</v>
      </c>
      <c r="Y122" s="262" t="s">
        <v>139</v>
      </c>
      <c r="Z122" s="261"/>
      <c r="AA122" s="260" t="s">
        <v>46</v>
      </c>
    </row>
    <row r="123" spans="1:27" x14ac:dyDescent="0.25">
      <c r="A123" s="260" t="s">
        <v>59</v>
      </c>
      <c r="B123" s="261" t="s">
        <v>171</v>
      </c>
      <c r="C123" s="260" t="s">
        <v>513</v>
      </c>
      <c r="D123" s="261">
        <v>2</v>
      </c>
      <c r="E123" s="261" t="s">
        <v>173</v>
      </c>
      <c r="F123" s="261" t="s">
        <v>904</v>
      </c>
      <c r="G123" s="261"/>
      <c r="H123" s="261" t="s">
        <v>233</v>
      </c>
      <c r="I123" s="261" t="s">
        <v>33</v>
      </c>
      <c r="J123" s="261" t="s">
        <v>463</v>
      </c>
      <c r="K123" s="261"/>
      <c r="L123" s="261"/>
      <c r="M123" s="261"/>
      <c r="N123" s="261"/>
      <c r="O123" s="261"/>
      <c r="P123" s="261"/>
      <c r="Q123" s="261"/>
      <c r="R123" s="261"/>
      <c r="S123" s="261"/>
      <c r="T123" s="262"/>
      <c r="U123" s="262" t="s">
        <v>174</v>
      </c>
      <c r="V123" s="262" t="s">
        <v>175</v>
      </c>
      <c r="W123" s="262"/>
      <c r="X123" s="262"/>
      <c r="Y123" s="262"/>
      <c r="Z123" s="261"/>
      <c r="AA123" s="260"/>
    </row>
    <row r="124" spans="1:27" x14ac:dyDescent="0.25">
      <c r="A124" s="260" t="s">
        <v>51</v>
      </c>
      <c r="B124" s="261" t="s">
        <v>176</v>
      </c>
      <c r="C124" s="260" t="s">
        <v>513</v>
      </c>
      <c r="D124" s="261">
        <v>3</v>
      </c>
      <c r="E124" s="261" t="s">
        <v>178</v>
      </c>
      <c r="F124" s="261" t="s">
        <v>904</v>
      </c>
      <c r="G124" s="261"/>
      <c r="H124" s="261" t="s">
        <v>233</v>
      </c>
      <c r="I124" s="261" t="s">
        <v>25</v>
      </c>
      <c r="J124" s="261" t="s">
        <v>463</v>
      </c>
      <c r="K124" s="261"/>
      <c r="L124" s="261"/>
      <c r="M124" s="261"/>
      <c r="N124" s="261"/>
      <c r="O124" s="261"/>
      <c r="P124" s="261"/>
      <c r="Q124" s="261"/>
      <c r="R124" s="261"/>
      <c r="S124" s="261"/>
      <c r="T124" s="262"/>
      <c r="U124" s="262" t="s">
        <v>108</v>
      </c>
      <c r="V124" s="262"/>
      <c r="W124" s="262"/>
      <c r="X124" s="262"/>
      <c r="Y124" s="262" t="s">
        <v>179</v>
      </c>
      <c r="Z124" s="261"/>
      <c r="AA124" s="260"/>
    </row>
    <row r="125" spans="1:27" x14ac:dyDescent="0.25">
      <c r="A125" s="260" t="s">
        <v>51</v>
      </c>
      <c r="B125" s="261" t="s">
        <v>180</v>
      </c>
      <c r="C125" s="260" t="s">
        <v>513</v>
      </c>
      <c r="D125" s="261">
        <v>4</v>
      </c>
      <c r="E125" s="261" t="s">
        <v>182</v>
      </c>
      <c r="F125" s="261" t="s">
        <v>904</v>
      </c>
      <c r="G125" s="261"/>
      <c r="H125" s="261" t="s">
        <v>233</v>
      </c>
      <c r="I125" s="261" t="s">
        <v>34</v>
      </c>
      <c r="J125" s="261" t="s">
        <v>463</v>
      </c>
      <c r="K125" s="261"/>
      <c r="L125" s="261"/>
      <c r="M125" s="261"/>
      <c r="N125" s="261"/>
      <c r="O125" s="261"/>
      <c r="P125" s="261"/>
      <c r="Q125" s="261"/>
      <c r="R125" s="261"/>
      <c r="S125" s="261"/>
      <c r="T125" s="262"/>
      <c r="U125" s="262" t="s">
        <v>108</v>
      </c>
      <c r="V125" s="262"/>
      <c r="W125" s="262"/>
      <c r="X125" s="262"/>
      <c r="Y125" s="262" t="s">
        <v>179</v>
      </c>
      <c r="Z125" s="261"/>
      <c r="AA125" s="260"/>
    </row>
    <row r="126" spans="1:27" x14ac:dyDescent="0.25">
      <c r="A126" s="260" t="s">
        <v>20</v>
      </c>
      <c r="B126" s="261" t="s">
        <v>183</v>
      </c>
      <c r="C126" s="260" t="s">
        <v>513</v>
      </c>
      <c r="D126" s="261">
        <v>5</v>
      </c>
      <c r="E126" s="261" t="s">
        <v>184</v>
      </c>
      <c r="F126" s="261" t="s">
        <v>904</v>
      </c>
      <c r="G126" s="261"/>
      <c r="H126" s="261" t="s">
        <v>233</v>
      </c>
      <c r="I126" s="261" t="s">
        <v>36</v>
      </c>
      <c r="J126" s="261" t="s">
        <v>463</v>
      </c>
      <c r="K126" s="261"/>
      <c r="L126" s="261"/>
      <c r="M126" s="261"/>
      <c r="N126" s="261"/>
      <c r="O126" s="261"/>
      <c r="P126" s="261"/>
      <c r="Q126" s="261"/>
      <c r="R126" s="261"/>
      <c r="S126" s="261"/>
      <c r="T126" s="262"/>
      <c r="U126" s="262" t="s">
        <v>185</v>
      </c>
      <c r="V126" s="262" t="s">
        <v>175</v>
      </c>
      <c r="W126" s="262"/>
      <c r="X126" s="262" t="s">
        <v>29</v>
      </c>
      <c r="Y126" s="262" t="s">
        <v>186</v>
      </c>
      <c r="Z126" s="261"/>
      <c r="AA126" s="260" t="s">
        <v>46</v>
      </c>
    </row>
    <row r="127" spans="1:27" x14ac:dyDescent="0.25">
      <c r="A127" s="260" t="s">
        <v>37</v>
      </c>
      <c r="B127" s="261" t="s">
        <v>187</v>
      </c>
      <c r="C127" s="260" t="s">
        <v>513</v>
      </c>
      <c r="D127" s="261">
        <v>6</v>
      </c>
      <c r="E127" s="261" t="s">
        <v>102</v>
      </c>
      <c r="F127" s="261" t="s">
        <v>904</v>
      </c>
      <c r="G127" s="261"/>
      <c r="H127" s="261" t="s">
        <v>233</v>
      </c>
      <c r="I127" s="261" t="s">
        <v>33</v>
      </c>
      <c r="J127" s="261" t="s">
        <v>463</v>
      </c>
      <c r="K127" s="261"/>
      <c r="L127" s="261"/>
      <c r="M127" s="261"/>
      <c r="N127" s="261"/>
      <c r="O127" s="261"/>
      <c r="P127" s="261"/>
      <c r="Q127" s="261"/>
      <c r="R127" s="261"/>
      <c r="S127" s="261"/>
      <c r="T127" s="262"/>
      <c r="U127" s="262" t="s">
        <v>189</v>
      </c>
      <c r="V127" s="262"/>
      <c r="W127" s="262" t="s">
        <v>43</v>
      </c>
      <c r="X127" s="262" t="s">
        <v>29</v>
      </c>
      <c r="Y127" s="262" t="s">
        <v>44</v>
      </c>
      <c r="Z127" s="261" t="s">
        <v>45</v>
      </c>
      <c r="AA127" s="260" t="s">
        <v>46</v>
      </c>
    </row>
    <row r="128" spans="1:27" x14ac:dyDescent="0.25">
      <c r="A128" s="260" t="s">
        <v>47</v>
      </c>
      <c r="B128" s="261" t="s">
        <v>190</v>
      </c>
      <c r="C128" s="260" t="s">
        <v>513</v>
      </c>
      <c r="D128" s="261">
        <v>7</v>
      </c>
      <c r="E128" s="261" t="s">
        <v>105</v>
      </c>
      <c r="F128" s="261" t="s">
        <v>904</v>
      </c>
      <c r="G128" s="261"/>
      <c r="H128" s="261" t="s">
        <v>233</v>
      </c>
      <c r="I128" s="261" t="s">
        <v>25</v>
      </c>
      <c r="J128" s="261" t="s">
        <v>463</v>
      </c>
      <c r="K128" s="261"/>
      <c r="L128" s="261"/>
      <c r="M128" s="261"/>
      <c r="N128" s="261"/>
      <c r="O128" s="261"/>
      <c r="P128" s="261"/>
      <c r="Q128" s="261"/>
      <c r="R128" s="261"/>
      <c r="S128" s="261"/>
      <c r="T128" s="262"/>
      <c r="U128" s="262" t="s">
        <v>192</v>
      </c>
      <c r="V128" s="262"/>
      <c r="W128" s="262" t="s">
        <v>50</v>
      </c>
      <c r="X128" s="262"/>
      <c r="Y128" s="262" t="s">
        <v>44</v>
      </c>
      <c r="Z128" s="261"/>
      <c r="AA128" s="260" t="s">
        <v>46</v>
      </c>
    </row>
    <row r="129" spans="1:27" x14ac:dyDescent="0.25">
      <c r="A129" s="260" t="s">
        <v>47</v>
      </c>
      <c r="B129" s="261" t="s">
        <v>193</v>
      </c>
      <c r="C129" s="260" t="s">
        <v>513</v>
      </c>
      <c r="D129" s="261">
        <v>8</v>
      </c>
      <c r="E129" s="261" t="s">
        <v>195</v>
      </c>
      <c r="F129" s="261" t="s">
        <v>904</v>
      </c>
      <c r="G129" s="261"/>
      <c r="H129" s="261" t="s">
        <v>233</v>
      </c>
      <c r="I129" s="261" t="s">
        <v>34</v>
      </c>
      <c r="J129" s="261" t="s">
        <v>463</v>
      </c>
      <c r="K129" s="261"/>
      <c r="L129" s="261"/>
      <c r="M129" s="261"/>
      <c r="N129" s="261"/>
      <c r="O129" s="261"/>
      <c r="P129" s="261"/>
      <c r="Q129" s="261"/>
      <c r="R129" s="261"/>
      <c r="S129" s="261"/>
      <c r="T129" s="262"/>
      <c r="U129" s="262" t="s">
        <v>196</v>
      </c>
      <c r="V129" s="262"/>
      <c r="W129" s="262" t="s">
        <v>50</v>
      </c>
      <c r="X129" s="262"/>
      <c r="Y129" s="262" t="s">
        <v>44</v>
      </c>
      <c r="Z129" s="261"/>
      <c r="AA129" s="260" t="s">
        <v>46</v>
      </c>
    </row>
    <row r="130" spans="1:27" x14ac:dyDescent="0.25">
      <c r="A130" s="260" t="s">
        <v>106</v>
      </c>
      <c r="B130" s="261" t="s">
        <v>197</v>
      </c>
      <c r="C130" s="260" t="s">
        <v>513</v>
      </c>
      <c r="D130" s="261">
        <v>9</v>
      </c>
      <c r="E130" s="261" t="s">
        <v>199</v>
      </c>
      <c r="F130" s="261" t="s">
        <v>904</v>
      </c>
      <c r="G130" s="261"/>
      <c r="H130" s="261" t="s">
        <v>233</v>
      </c>
      <c r="I130" s="261" t="s">
        <v>36</v>
      </c>
      <c r="J130" s="261" t="s">
        <v>463</v>
      </c>
      <c r="K130" s="261"/>
      <c r="L130" s="261"/>
      <c r="M130" s="261"/>
      <c r="N130" s="261"/>
      <c r="O130" s="261"/>
      <c r="P130" s="261"/>
      <c r="Q130" s="261"/>
      <c r="R130" s="261"/>
      <c r="S130" s="261"/>
      <c r="T130" s="262"/>
      <c r="U130" s="262" t="s">
        <v>200</v>
      </c>
      <c r="V130" s="262"/>
      <c r="W130" s="262"/>
      <c r="X130" s="262" t="s">
        <v>29</v>
      </c>
      <c r="Y130" s="262"/>
      <c r="Z130" s="261"/>
      <c r="AA130" s="260" t="s">
        <v>46</v>
      </c>
    </row>
    <row r="131" spans="1:27" x14ac:dyDescent="0.25">
      <c r="A131" s="260" t="s">
        <v>51</v>
      </c>
      <c r="B131" s="261" t="s">
        <v>201</v>
      </c>
      <c r="C131" s="260" t="s">
        <v>513</v>
      </c>
      <c r="D131" s="261">
        <v>10</v>
      </c>
      <c r="E131" s="261" t="s">
        <v>202</v>
      </c>
      <c r="F131" s="261" t="s">
        <v>904</v>
      </c>
      <c r="G131" s="261"/>
      <c r="H131" s="261" t="s">
        <v>233</v>
      </c>
      <c r="I131" s="261" t="s">
        <v>33</v>
      </c>
      <c r="J131" s="261" t="s">
        <v>463</v>
      </c>
      <c r="K131" s="261"/>
      <c r="L131" s="261"/>
      <c r="M131" s="261"/>
      <c r="N131" s="261"/>
      <c r="O131" s="261"/>
      <c r="P131" s="261"/>
      <c r="Q131" s="261"/>
      <c r="R131" s="261"/>
      <c r="S131" s="261"/>
      <c r="T131" s="262"/>
      <c r="U131" s="262"/>
      <c r="V131" s="262"/>
      <c r="W131" s="262" t="s">
        <v>50</v>
      </c>
      <c r="X131" s="262" t="s">
        <v>56</v>
      </c>
      <c r="Y131" s="262" t="s">
        <v>57</v>
      </c>
      <c r="Z131" s="261" t="s">
        <v>45</v>
      </c>
      <c r="AA131" s="260" t="s">
        <v>58</v>
      </c>
    </row>
    <row r="132" spans="1:27" x14ac:dyDescent="0.25">
      <c r="A132" s="260" t="s">
        <v>51</v>
      </c>
      <c r="B132" s="261" t="s">
        <v>203</v>
      </c>
      <c r="C132" s="260" t="s">
        <v>513</v>
      </c>
      <c r="D132" s="261">
        <v>11</v>
      </c>
      <c r="E132" s="261" t="s">
        <v>205</v>
      </c>
      <c r="F132" s="261" t="s">
        <v>904</v>
      </c>
      <c r="G132" s="261"/>
      <c r="H132" s="261" t="s">
        <v>233</v>
      </c>
      <c r="I132" s="261" t="s">
        <v>25</v>
      </c>
      <c r="J132" s="261" t="s">
        <v>463</v>
      </c>
      <c r="K132" s="261"/>
      <c r="L132" s="261"/>
      <c r="M132" s="261"/>
      <c r="N132" s="261"/>
      <c r="O132" s="261"/>
      <c r="P132" s="261"/>
      <c r="Q132" s="261"/>
      <c r="R132" s="261"/>
      <c r="S132" s="261"/>
      <c r="T132" s="262"/>
      <c r="U132" s="262"/>
      <c r="V132" s="262"/>
      <c r="W132" s="262"/>
      <c r="X132" s="262" t="s">
        <v>56</v>
      </c>
      <c r="Y132" s="262" t="s">
        <v>206</v>
      </c>
      <c r="Z132" s="261"/>
      <c r="AA132" s="260" t="s">
        <v>46</v>
      </c>
    </row>
    <row r="133" spans="1:27" x14ac:dyDescent="0.25">
      <c r="A133" s="260" t="s">
        <v>110</v>
      </c>
      <c r="B133" s="261" t="s">
        <v>207</v>
      </c>
      <c r="C133" s="260" t="s">
        <v>513</v>
      </c>
      <c r="D133" s="261">
        <v>12</v>
      </c>
      <c r="E133" s="261" t="s">
        <v>112</v>
      </c>
      <c r="F133" s="261" t="s">
        <v>904</v>
      </c>
      <c r="G133" s="261"/>
      <c r="H133" s="261" t="s">
        <v>233</v>
      </c>
      <c r="I133" s="261" t="s">
        <v>34</v>
      </c>
      <c r="J133" s="261" t="s">
        <v>463</v>
      </c>
      <c r="K133" s="261"/>
      <c r="L133" s="261"/>
      <c r="M133" s="261"/>
      <c r="N133" s="261"/>
      <c r="O133" s="261"/>
      <c r="P133" s="261"/>
      <c r="Q133" s="261"/>
      <c r="R133" s="261"/>
      <c r="S133" s="261"/>
      <c r="T133" s="262"/>
      <c r="U133" s="262"/>
      <c r="V133" s="262"/>
      <c r="W133" s="262" t="s">
        <v>113</v>
      </c>
      <c r="X133" s="262"/>
      <c r="Y133" s="262"/>
      <c r="Z133" s="261"/>
      <c r="AA133" s="260" t="s">
        <v>95</v>
      </c>
    </row>
    <row r="134" spans="1:27" x14ac:dyDescent="0.25">
      <c r="A134" s="260" t="s">
        <v>110</v>
      </c>
      <c r="B134" s="261" t="s">
        <v>208</v>
      </c>
      <c r="C134" s="260" t="s">
        <v>513</v>
      </c>
      <c r="D134" s="261">
        <v>13</v>
      </c>
      <c r="E134" s="261" t="s">
        <v>116</v>
      </c>
      <c r="F134" s="261" t="s">
        <v>904</v>
      </c>
      <c r="G134" s="261"/>
      <c r="H134" s="261" t="s">
        <v>233</v>
      </c>
      <c r="I134" s="261" t="s">
        <v>36</v>
      </c>
      <c r="J134" s="261" t="s">
        <v>463</v>
      </c>
      <c r="K134" s="261"/>
      <c r="L134" s="261"/>
      <c r="M134" s="261"/>
      <c r="N134" s="261"/>
      <c r="O134" s="261"/>
      <c r="P134" s="261"/>
      <c r="Q134" s="261"/>
      <c r="R134" s="261"/>
      <c r="S134" s="261"/>
      <c r="T134" s="262"/>
      <c r="U134" s="262"/>
      <c r="V134" s="262"/>
      <c r="W134" s="262" t="s">
        <v>113</v>
      </c>
      <c r="X134" s="262"/>
      <c r="Y134" s="262"/>
      <c r="Z134" s="261"/>
      <c r="AA134" s="260" t="s">
        <v>95</v>
      </c>
    </row>
    <row r="135" spans="1:27" x14ac:dyDescent="0.25">
      <c r="A135" s="260" t="s">
        <v>110</v>
      </c>
      <c r="B135" s="261" t="s">
        <v>209</v>
      </c>
      <c r="C135" s="260" t="s">
        <v>513</v>
      </c>
      <c r="D135" s="261">
        <v>14</v>
      </c>
      <c r="E135" s="261" t="s">
        <v>211</v>
      </c>
      <c r="F135" s="261" t="s">
        <v>904</v>
      </c>
      <c r="G135" s="261"/>
      <c r="H135" s="261" t="s">
        <v>233</v>
      </c>
      <c r="I135" s="261" t="s">
        <v>33</v>
      </c>
      <c r="J135" s="261" t="s">
        <v>463</v>
      </c>
      <c r="K135" s="261"/>
      <c r="L135" s="261"/>
      <c r="M135" s="261"/>
      <c r="N135" s="261"/>
      <c r="O135" s="261"/>
      <c r="P135" s="261"/>
      <c r="Q135" s="261"/>
      <c r="R135" s="261"/>
      <c r="S135" s="261"/>
      <c r="T135" s="262"/>
      <c r="U135" s="262"/>
      <c r="V135" s="262"/>
      <c r="W135" s="262" t="s">
        <v>50</v>
      </c>
      <c r="X135" s="262"/>
      <c r="Y135" s="262"/>
      <c r="Z135" s="261"/>
      <c r="AA135" s="260" t="s">
        <v>95</v>
      </c>
    </row>
    <row r="136" spans="1:27" x14ac:dyDescent="0.25">
      <c r="A136" s="260" t="s">
        <v>110</v>
      </c>
      <c r="B136" s="261" t="s">
        <v>212</v>
      </c>
      <c r="C136" s="260" t="s">
        <v>513</v>
      </c>
      <c r="D136" s="261">
        <v>15</v>
      </c>
      <c r="E136" s="261" t="s">
        <v>213</v>
      </c>
      <c r="F136" s="261" t="s">
        <v>904</v>
      </c>
      <c r="G136" s="261"/>
      <c r="H136" s="261" t="s">
        <v>233</v>
      </c>
      <c r="I136" s="261" t="s">
        <v>25</v>
      </c>
      <c r="J136" s="261" t="s">
        <v>463</v>
      </c>
      <c r="K136" s="261"/>
      <c r="L136" s="261"/>
      <c r="M136" s="261"/>
      <c r="N136" s="261"/>
      <c r="O136" s="261"/>
      <c r="P136" s="261"/>
      <c r="Q136" s="261"/>
      <c r="R136" s="261"/>
      <c r="S136" s="261"/>
      <c r="T136" s="262"/>
      <c r="U136" s="262"/>
      <c r="V136" s="262"/>
      <c r="W136" s="262" t="s">
        <v>214</v>
      </c>
      <c r="X136" s="262"/>
      <c r="Y136" s="262"/>
      <c r="Z136" s="261"/>
      <c r="AA136" s="260" t="s">
        <v>95</v>
      </c>
    </row>
    <row r="137" spans="1:27" x14ac:dyDescent="0.25">
      <c r="A137" s="260" t="s">
        <v>110</v>
      </c>
      <c r="B137" s="261" t="s">
        <v>215</v>
      </c>
      <c r="C137" s="260" t="s">
        <v>513</v>
      </c>
      <c r="D137" s="261">
        <v>16</v>
      </c>
      <c r="E137" s="261" t="s">
        <v>216</v>
      </c>
      <c r="F137" s="261" t="s">
        <v>904</v>
      </c>
      <c r="G137" s="261"/>
      <c r="H137" s="261" t="s">
        <v>233</v>
      </c>
      <c r="I137" s="261" t="s">
        <v>34</v>
      </c>
      <c r="J137" s="261" t="s">
        <v>463</v>
      </c>
      <c r="K137" s="261"/>
      <c r="L137" s="261"/>
      <c r="M137" s="261"/>
      <c r="N137" s="261"/>
      <c r="O137" s="261"/>
      <c r="P137" s="261"/>
      <c r="Q137" s="261"/>
      <c r="R137" s="261"/>
      <c r="S137" s="261"/>
      <c r="T137" s="262"/>
      <c r="U137" s="262"/>
      <c r="V137" s="262"/>
      <c r="W137" s="262"/>
      <c r="X137" s="262"/>
      <c r="Y137" s="262"/>
      <c r="Z137" s="261"/>
      <c r="AA137" s="260"/>
    </row>
    <row r="138" spans="1:27" x14ac:dyDescent="0.25">
      <c r="A138" s="260" t="s">
        <v>110</v>
      </c>
      <c r="B138" s="261" t="s">
        <v>217</v>
      </c>
      <c r="C138" s="260" t="s">
        <v>513</v>
      </c>
      <c r="D138" s="261">
        <v>17</v>
      </c>
      <c r="E138" s="261" t="s">
        <v>219</v>
      </c>
      <c r="F138" s="261" t="s">
        <v>904</v>
      </c>
      <c r="G138" s="261"/>
      <c r="H138" s="261" t="s">
        <v>233</v>
      </c>
      <c r="I138" s="261" t="s">
        <v>36</v>
      </c>
      <c r="J138" s="261" t="s">
        <v>463</v>
      </c>
      <c r="K138" s="261"/>
      <c r="L138" s="261"/>
      <c r="M138" s="261"/>
      <c r="N138" s="261"/>
      <c r="O138" s="261"/>
      <c r="P138" s="261"/>
      <c r="Q138" s="261"/>
      <c r="R138" s="261"/>
      <c r="S138" s="261"/>
      <c r="T138" s="262"/>
      <c r="U138" s="262"/>
      <c r="V138" s="262"/>
      <c r="W138" s="262"/>
      <c r="X138" s="262"/>
      <c r="Y138" s="262"/>
      <c r="Z138" s="261"/>
      <c r="AA138" s="260"/>
    </row>
    <row r="139" spans="1:27" x14ac:dyDescent="0.25">
      <c r="A139" s="260" t="s">
        <v>20</v>
      </c>
      <c r="B139" s="261" t="s">
        <v>220</v>
      </c>
      <c r="C139" s="260" t="s">
        <v>513</v>
      </c>
      <c r="D139" s="261">
        <v>18</v>
      </c>
      <c r="E139" s="261" t="s">
        <v>79</v>
      </c>
      <c r="F139" s="261" t="s">
        <v>904</v>
      </c>
      <c r="G139" s="261"/>
      <c r="H139" s="261" t="s">
        <v>233</v>
      </c>
      <c r="I139" s="261" t="s">
        <v>33</v>
      </c>
      <c r="J139" s="261" t="s">
        <v>463</v>
      </c>
      <c r="K139" s="261"/>
      <c r="L139" s="261"/>
      <c r="M139" s="261"/>
      <c r="N139" s="261"/>
      <c r="O139" s="261"/>
      <c r="P139" s="261"/>
      <c r="Q139" s="261"/>
      <c r="R139" s="261"/>
      <c r="S139" s="261"/>
      <c r="T139" s="262"/>
      <c r="U139" s="262" t="s">
        <v>222</v>
      </c>
      <c r="V139" s="262"/>
      <c r="W139" s="262"/>
      <c r="X139" s="262" t="s">
        <v>29</v>
      </c>
      <c r="Y139" s="262" t="s">
        <v>223</v>
      </c>
      <c r="Z139" s="261"/>
      <c r="AA139" s="260" t="s">
        <v>46</v>
      </c>
    </row>
    <row r="140" spans="1:27" x14ac:dyDescent="0.25">
      <c r="A140" s="260" t="s">
        <v>59</v>
      </c>
      <c r="B140" s="261" t="s">
        <v>224</v>
      </c>
      <c r="C140" s="260" t="s">
        <v>513</v>
      </c>
      <c r="D140" s="261">
        <v>19</v>
      </c>
      <c r="E140" s="261" t="s">
        <v>226</v>
      </c>
      <c r="F140" s="261" t="s">
        <v>904</v>
      </c>
      <c r="G140" s="261"/>
      <c r="H140" s="261" t="s">
        <v>233</v>
      </c>
      <c r="I140" s="261" t="s">
        <v>25</v>
      </c>
      <c r="J140" s="261" t="s">
        <v>463</v>
      </c>
      <c r="K140" s="261"/>
      <c r="L140" s="261"/>
      <c r="M140" s="261"/>
      <c r="N140" s="261"/>
      <c r="O140" s="261"/>
      <c r="P140" s="261"/>
      <c r="Q140" s="261"/>
      <c r="R140" s="261"/>
      <c r="S140" s="261"/>
      <c r="T140" s="262"/>
      <c r="U140" s="262" t="s">
        <v>227</v>
      </c>
      <c r="V140" s="262" t="s">
        <v>27</v>
      </c>
      <c r="W140" s="262"/>
      <c r="X140" s="262" t="s">
        <v>56</v>
      </c>
      <c r="Y140" s="262" t="s">
        <v>64</v>
      </c>
      <c r="Z140" s="261"/>
      <c r="AA140" s="260" t="s">
        <v>46</v>
      </c>
    </row>
    <row r="141" spans="1:27" x14ac:dyDescent="0.25">
      <c r="A141" s="260" t="s">
        <v>20</v>
      </c>
      <c r="B141" s="261" t="s">
        <v>228</v>
      </c>
      <c r="C141" s="260" t="s">
        <v>513</v>
      </c>
      <c r="D141" s="261">
        <v>20</v>
      </c>
      <c r="E141" s="261" t="s">
        <v>230</v>
      </c>
      <c r="F141" s="261" t="s">
        <v>904</v>
      </c>
      <c r="G141" s="261"/>
      <c r="H141" s="261" t="s">
        <v>233</v>
      </c>
      <c r="I141" s="261" t="s">
        <v>34</v>
      </c>
      <c r="J141" s="261" t="s">
        <v>463</v>
      </c>
      <c r="K141" s="261"/>
      <c r="L141" s="261"/>
      <c r="M141" s="261"/>
      <c r="N141" s="261"/>
      <c r="O141" s="261"/>
      <c r="P141" s="261"/>
      <c r="Q141" s="261"/>
      <c r="R141" s="261"/>
      <c r="S141" s="261"/>
      <c r="T141" s="262"/>
      <c r="U141" s="262" t="s">
        <v>231</v>
      </c>
      <c r="V141" s="262" t="s">
        <v>27</v>
      </c>
      <c r="W141" s="262"/>
      <c r="X141" s="262" t="s">
        <v>29</v>
      </c>
      <c r="Y141" s="262" t="s">
        <v>232</v>
      </c>
      <c r="Z141" s="261"/>
      <c r="AA141" s="260" t="s">
        <v>58</v>
      </c>
    </row>
    <row r="142" spans="1:27" x14ac:dyDescent="0.25">
      <c r="A142" s="260" t="s">
        <v>90</v>
      </c>
      <c r="B142" s="261" t="s">
        <v>140</v>
      </c>
      <c r="C142" s="260" t="s">
        <v>513</v>
      </c>
      <c r="D142" s="261">
        <v>21</v>
      </c>
      <c r="E142" s="261" t="s">
        <v>142</v>
      </c>
      <c r="F142" s="261" t="s">
        <v>904</v>
      </c>
      <c r="G142" s="261"/>
      <c r="H142" s="261" t="s">
        <v>145</v>
      </c>
      <c r="I142" s="261" t="s">
        <v>36</v>
      </c>
      <c r="J142" s="261" t="s">
        <v>463</v>
      </c>
      <c r="K142" s="261"/>
      <c r="L142" s="261"/>
      <c r="M142" s="261"/>
      <c r="N142" s="261"/>
      <c r="O142" s="261"/>
      <c r="P142" s="261"/>
      <c r="Q142" s="261"/>
      <c r="R142" s="261"/>
      <c r="S142" s="261"/>
      <c r="T142" s="262"/>
      <c r="U142" s="262" t="s">
        <v>143</v>
      </c>
      <c r="V142" s="262"/>
      <c r="W142" s="262"/>
      <c r="X142" s="262" t="s">
        <v>56</v>
      </c>
      <c r="Y142" s="262"/>
      <c r="Z142" s="261"/>
      <c r="AA142" s="260" t="s">
        <v>95</v>
      </c>
    </row>
    <row r="143" spans="1:27" x14ac:dyDescent="0.25">
      <c r="A143" s="263" t="s">
        <v>59</v>
      </c>
      <c r="B143" s="264" t="s">
        <v>135</v>
      </c>
      <c r="C143" s="263" t="s">
        <v>512</v>
      </c>
      <c r="D143" s="264">
        <v>1</v>
      </c>
      <c r="E143" s="265" t="s">
        <v>137</v>
      </c>
      <c r="F143" s="264" t="s">
        <v>897</v>
      </c>
      <c r="G143" s="264"/>
      <c r="H143" s="264" t="s">
        <v>233</v>
      </c>
      <c r="I143" s="264" t="s">
        <v>25</v>
      </c>
      <c r="J143" s="264" t="s">
        <v>573</v>
      </c>
      <c r="K143" s="264"/>
      <c r="L143" s="264"/>
      <c r="M143" s="264"/>
      <c r="N143" s="264"/>
      <c r="O143" s="264"/>
      <c r="P143" s="264"/>
      <c r="Q143" s="264"/>
      <c r="R143" s="264"/>
      <c r="S143" s="264"/>
      <c r="T143" s="265"/>
      <c r="U143" s="265" t="s">
        <v>138</v>
      </c>
      <c r="V143" s="265"/>
      <c r="W143" s="265"/>
      <c r="X143" s="265" t="s">
        <v>56</v>
      </c>
      <c r="Y143" s="265" t="s">
        <v>139</v>
      </c>
      <c r="Z143" s="265"/>
      <c r="AA143" s="264" t="s">
        <v>46</v>
      </c>
    </row>
    <row r="144" spans="1:27" x14ac:dyDescent="0.25">
      <c r="A144" s="263" t="s">
        <v>59</v>
      </c>
      <c r="B144" s="264" t="s">
        <v>171</v>
      </c>
      <c r="C144" s="263" t="s">
        <v>512</v>
      </c>
      <c r="D144" s="264">
        <v>2</v>
      </c>
      <c r="E144" s="265" t="s">
        <v>173</v>
      </c>
      <c r="F144" s="264" t="s">
        <v>897</v>
      </c>
      <c r="G144" s="264"/>
      <c r="H144" s="264" t="s">
        <v>233</v>
      </c>
      <c r="I144" s="264" t="s">
        <v>34</v>
      </c>
      <c r="J144" s="264" t="s">
        <v>573</v>
      </c>
      <c r="K144" s="264"/>
      <c r="L144" s="264"/>
      <c r="M144" s="264"/>
      <c r="N144" s="264"/>
      <c r="O144" s="264"/>
      <c r="P144" s="264"/>
      <c r="Q144" s="264"/>
      <c r="R144" s="264"/>
      <c r="S144" s="264"/>
      <c r="T144" s="265"/>
      <c r="U144" s="265" t="s">
        <v>174</v>
      </c>
      <c r="V144" s="265" t="s">
        <v>175</v>
      </c>
      <c r="W144" s="265"/>
      <c r="X144" s="265"/>
      <c r="Y144" s="265"/>
      <c r="Z144" s="265"/>
      <c r="AA144" s="264"/>
    </row>
    <row r="145" spans="1:28" x14ac:dyDescent="0.25">
      <c r="A145" s="263" t="s">
        <v>51</v>
      </c>
      <c r="B145" s="264" t="s">
        <v>176</v>
      </c>
      <c r="C145" s="263" t="s">
        <v>512</v>
      </c>
      <c r="D145" s="264">
        <v>3</v>
      </c>
      <c r="E145" s="265" t="s">
        <v>178</v>
      </c>
      <c r="F145" s="264" t="s">
        <v>897</v>
      </c>
      <c r="G145" s="264"/>
      <c r="H145" s="264" t="s">
        <v>233</v>
      </c>
      <c r="I145" s="264" t="s">
        <v>33</v>
      </c>
      <c r="J145" s="264" t="s">
        <v>573</v>
      </c>
      <c r="K145" s="264"/>
      <c r="L145" s="264"/>
      <c r="M145" s="264"/>
      <c r="N145" s="264"/>
      <c r="O145" s="264"/>
      <c r="P145" s="264"/>
      <c r="Q145" s="264"/>
      <c r="R145" s="264"/>
      <c r="S145" s="264"/>
      <c r="T145" s="265"/>
      <c r="U145" s="265" t="s">
        <v>108</v>
      </c>
      <c r="V145" s="265"/>
      <c r="W145" s="265"/>
      <c r="X145" s="265"/>
      <c r="Y145" s="265" t="s">
        <v>179</v>
      </c>
      <c r="Z145" s="265"/>
      <c r="AA145" s="264"/>
    </row>
    <row r="146" spans="1:28" x14ac:dyDescent="0.25">
      <c r="A146" s="263" t="s">
        <v>51</v>
      </c>
      <c r="B146" s="264" t="s">
        <v>180</v>
      </c>
      <c r="C146" s="263" t="s">
        <v>512</v>
      </c>
      <c r="D146" s="264">
        <v>4</v>
      </c>
      <c r="E146" s="265" t="s">
        <v>182</v>
      </c>
      <c r="F146" s="264" t="s">
        <v>897</v>
      </c>
      <c r="G146" s="264"/>
      <c r="H146" s="264" t="s">
        <v>233</v>
      </c>
      <c r="I146" s="264" t="s">
        <v>33</v>
      </c>
      <c r="J146" s="264" t="s">
        <v>573</v>
      </c>
      <c r="K146" s="264"/>
      <c r="L146" s="264"/>
      <c r="M146" s="264"/>
      <c r="N146" s="264"/>
      <c r="O146" s="264"/>
      <c r="P146" s="264"/>
      <c r="Q146" s="264"/>
      <c r="R146" s="264"/>
      <c r="S146" s="264"/>
      <c r="T146" s="265"/>
      <c r="U146" s="265" t="s">
        <v>108</v>
      </c>
      <c r="V146" s="265"/>
      <c r="W146" s="265"/>
      <c r="X146" s="265"/>
      <c r="Y146" s="265" t="s">
        <v>179</v>
      </c>
      <c r="Z146" s="265"/>
      <c r="AA146" s="264"/>
    </row>
    <row r="147" spans="1:28" x14ac:dyDescent="0.25">
      <c r="A147" s="263" t="s">
        <v>20</v>
      </c>
      <c r="B147" s="264" t="s">
        <v>183</v>
      </c>
      <c r="C147" s="263" t="s">
        <v>512</v>
      </c>
      <c r="D147" s="264">
        <v>5</v>
      </c>
      <c r="E147" s="265" t="s">
        <v>184</v>
      </c>
      <c r="F147" s="264" t="s">
        <v>897</v>
      </c>
      <c r="G147" s="264"/>
      <c r="H147" s="264" t="s">
        <v>233</v>
      </c>
      <c r="I147" s="264" t="s">
        <v>34</v>
      </c>
      <c r="J147" s="264" t="s">
        <v>573</v>
      </c>
      <c r="K147" s="264"/>
      <c r="L147" s="264"/>
      <c r="M147" s="264"/>
      <c r="N147" s="264"/>
      <c r="O147" s="264"/>
      <c r="P147" s="264"/>
      <c r="Q147" s="264"/>
      <c r="R147" s="264"/>
      <c r="S147" s="264"/>
      <c r="T147" s="265"/>
      <c r="U147" s="265" t="s">
        <v>185</v>
      </c>
      <c r="V147" s="265" t="s">
        <v>175</v>
      </c>
      <c r="W147" s="265"/>
      <c r="X147" s="265" t="s">
        <v>29</v>
      </c>
      <c r="Y147" s="265" t="s">
        <v>186</v>
      </c>
      <c r="Z147" s="265"/>
      <c r="AA147" s="264" t="s">
        <v>46</v>
      </c>
    </row>
    <row r="148" spans="1:28" x14ac:dyDescent="0.25">
      <c r="A148" s="263" t="s">
        <v>37</v>
      </c>
      <c r="B148" s="264" t="s">
        <v>187</v>
      </c>
      <c r="C148" s="263" t="s">
        <v>512</v>
      </c>
      <c r="D148" s="264">
        <v>6</v>
      </c>
      <c r="E148" s="265" t="s">
        <v>102</v>
      </c>
      <c r="F148" s="264" t="s">
        <v>897</v>
      </c>
      <c r="G148" s="264"/>
      <c r="H148" s="264" t="s">
        <v>233</v>
      </c>
      <c r="I148" s="264" t="s">
        <v>36</v>
      </c>
      <c r="J148" s="264" t="s">
        <v>573</v>
      </c>
      <c r="K148" s="264"/>
      <c r="L148" s="264"/>
      <c r="M148" s="264"/>
      <c r="N148" s="264"/>
      <c r="O148" s="264"/>
      <c r="P148" s="264"/>
      <c r="Q148" s="264"/>
      <c r="R148" s="264"/>
      <c r="S148" s="264"/>
      <c r="T148" s="265"/>
      <c r="U148" s="265" t="s">
        <v>189</v>
      </c>
      <c r="V148" s="265"/>
      <c r="W148" s="265" t="s">
        <v>43</v>
      </c>
      <c r="X148" s="265" t="s">
        <v>29</v>
      </c>
      <c r="Y148" s="265" t="s">
        <v>44</v>
      </c>
      <c r="Z148" s="265" t="s">
        <v>45</v>
      </c>
      <c r="AA148" s="264" t="s">
        <v>46</v>
      </c>
    </row>
    <row r="149" spans="1:28" x14ac:dyDescent="0.25">
      <c r="A149" s="263" t="s">
        <v>47</v>
      </c>
      <c r="B149" s="264" t="s">
        <v>190</v>
      </c>
      <c r="C149" s="263" t="s">
        <v>512</v>
      </c>
      <c r="D149" s="264">
        <v>7</v>
      </c>
      <c r="E149" s="265" t="s">
        <v>105</v>
      </c>
      <c r="F149" s="264" t="s">
        <v>897</v>
      </c>
      <c r="G149" s="264"/>
      <c r="H149" s="264" t="s">
        <v>233</v>
      </c>
      <c r="I149" s="264" t="s">
        <v>36</v>
      </c>
      <c r="J149" s="264" t="s">
        <v>573</v>
      </c>
      <c r="K149" s="264"/>
      <c r="L149" s="264"/>
      <c r="M149" s="264"/>
      <c r="N149" s="264"/>
      <c r="O149" s="264"/>
      <c r="P149" s="264"/>
      <c r="Q149" s="264"/>
      <c r="R149" s="264"/>
      <c r="S149" s="264"/>
      <c r="T149" s="265"/>
      <c r="U149" s="265" t="s">
        <v>192</v>
      </c>
      <c r="V149" s="265"/>
      <c r="W149" s="265" t="s">
        <v>50</v>
      </c>
      <c r="X149" s="265"/>
      <c r="Y149" s="265" t="s">
        <v>44</v>
      </c>
      <c r="Z149" s="265"/>
      <c r="AA149" s="264" t="s">
        <v>46</v>
      </c>
    </row>
    <row r="150" spans="1:28" x14ac:dyDescent="0.25">
      <c r="A150" s="263" t="s">
        <v>47</v>
      </c>
      <c r="B150" s="264" t="s">
        <v>193</v>
      </c>
      <c r="C150" s="263" t="s">
        <v>512</v>
      </c>
      <c r="D150" s="264">
        <v>8</v>
      </c>
      <c r="E150" s="265" t="s">
        <v>195</v>
      </c>
      <c r="F150" s="264" t="s">
        <v>897</v>
      </c>
      <c r="G150" s="264"/>
      <c r="H150" s="264" t="s">
        <v>233</v>
      </c>
      <c r="I150" s="264" t="s">
        <v>33</v>
      </c>
      <c r="J150" s="264" t="s">
        <v>573</v>
      </c>
      <c r="K150" s="264"/>
      <c r="L150" s="264"/>
      <c r="M150" s="264"/>
      <c r="N150" s="264"/>
      <c r="O150" s="264"/>
      <c r="P150" s="264"/>
      <c r="Q150" s="264"/>
      <c r="R150" s="264"/>
      <c r="S150" s="264"/>
      <c r="T150" s="265"/>
      <c r="U150" s="265" t="s">
        <v>196</v>
      </c>
      <c r="V150" s="265"/>
      <c r="W150" s="265" t="s">
        <v>50</v>
      </c>
      <c r="X150" s="265"/>
      <c r="Y150" s="265" t="s">
        <v>44</v>
      </c>
      <c r="Z150" s="265"/>
      <c r="AA150" s="264" t="s">
        <v>46</v>
      </c>
    </row>
    <row r="151" spans="1:28" x14ac:dyDescent="0.25">
      <c r="A151" s="263" t="s">
        <v>106</v>
      </c>
      <c r="B151" s="264" t="s">
        <v>197</v>
      </c>
      <c r="C151" s="263" t="s">
        <v>512</v>
      </c>
      <c r="D151" s="264">
        <v>9</v>
      </c>
      <c r="E151" s="265" t="s">
        <v>199</v>
      </c>
      <c r="F151" s="264" t="s">
        <v>897</v>
      </c>
      <c r="G151" s="264"/>
      <c r="H151" s="264" t="s">
        <v>233</v>
      </c>
      <c r="I151" s="264" t="s">
        <v>25</v>
      </c>
      <c r="J151" s="264" t="s">
        <v>573</v>
      </c>
      <c r="K151" s="264"/>
      <c r="L151" s="264"/>
      <c r="M151" s="264"/>
      <c r="N151" s="264"/>
      <c r="O151" s="264"/>
      <c r="P151" s="264"/>
      <c r="Q151" s="264"/>
      <c r="R151" s="264"/>
      <c r="S151" s="264"/>
      <c r="T151" s="265"/>
      <c r="U151" s="265" t="s">
        <v>200</v>
      </c>
      <c r="V151" s="265"/>
      <c r="W151" s="265"/>
      <c r="X151" s="265" t="s">
        <v>29</v>
      </c>
      <c r="Y151" s="265"/>
      <c r="Z151" s="265"/>
      <c r="AA151" s="264" t="s">
        <v>46</v>
      </c>
    </row>
    <row r="152" spans="1:28" x14ac:dyDescent="0.25">
      <c r="A152" s="263" t="s">
        <v>51</v>
      </c>
      <c r="B152" s="264" t="s">
        <v>201</v>
      </c>
      <c r="C152" s="263" t="s">
        <v>512</v>
      </c>
      <c r="D152" s="264">
        <v>10</v>
      </c>
      <c r="E152" s="265" t="s">
        <v>202</v>
      </c>
      <c r="F152" s="264" t="s">
        <v>897</v>
      </c>
      <c r="G152" s="264"/>
      <c r="H152" s="264" t="s">
        <v>233</v>
      </c>
      <c r="I152" s="264" t="s">
        <v>34</v>
      </c>
      <c r="J152" s="264" t="s">
        <v>573</v>
      </c>
      <c r="K152" s="264"/>
      <c r="L152" s="264"/>
      <c r="M152" s="264"/>
      <c r="N152" s="264"/>
      <c r="O152" s="264"/>
      <c r="P152" s="264"/>
      <c r="Q152" s="264"/>
      <c r="R152" s="264"/>
      <c r="S152" s="264"/>
      <c r="T152" s="265"/>
      <c r="U152" s="265"/>
      <c r="V152" s="265"/>
      <c r="W152" s="265" t="s">
        <v>50</v>
      </c>
      <c r="X152" s="265" t="s">
        <v>56</v>
      </c>
      <c r="Y152" s="265" t="s">
        <v>57</v>
      </c>
      <c r="Z152" s="265" t="s">
        <v>45</v>
      </c>
      <c r="AA152" s="264" t="s">
        <v>58</v>
      </c>
    </row>
    <row r="153" spans="1:28" x14ac:dyDescent="0.25">
      <c r="A153" s="263" t="s">
        <v>51</v>
      </c>
      <c r="B153" s="264" t="s">
        <v>203</v>
      </c>
      <c r="C153" s="263" t="s">
        <v>512</v>
      </c>
      <c r="D153" s="264">
        <v>11</v>
      </c>
      <c r="E153" s="265" t="s">
        <v>205</v>
      </c>
      <c r="F153" s="264" t="s">
        <v>897</v>
      </c>
      <c r="G153" s="264"/>
      <c r="H153" s="264" t="s">
        <v>233</v>
      </c>
      <c r="I153" s="264" t="s">
        <v>32</v>
      </c>
      <c r="J153" s="264" t="s">
        <v>573</v>
      </c>
      <c r="K153" s="264"/>
      <c r="L153" s="264"/>
      <c r="M153" s="264"/>
      <c r="N153" s="264"/>
      <c r="O153" s="264"/>
      <c r="P153" s="264"/>
      <c r="Q153" s="264"/>
      <c r="R153" s="264"/>
      <c r="S153" s="264"/>
      <c r="T153" s="265"/>
      <c r="U153" s="265"/>
      <c r="V153" s="265"/>
      <c r="W153" s="265"/>
      <c r="X153" s="265" t="s">
        <v>56</v>
      </c>
      <c r="Y153" s="265" t="s">
        <v>206</v>
      </c>
      <c r="Z153" s="265"/>
      <c r="AA153" s="264" t="s">
        <v>46</v>
      </c>
    </row>
    <row r="154" spans="1:28" x14ac:dyDescent="0.25">
      <c r="A154" s="263" t="s">
        <v>110</v>
      </c>
      <c r="B154" s="264" t="s">
        <v>207</v>
      </c>
      <c r="C154" s="263" t="s">
        <v>512</v>
      </c>
      <c r="D154" s="264">
        <v>12</v>
      </c>
      <c r="E154" s="265" t="s">
        <v>112</v>
      </c>
      <c r="F154" s="264" t="s">
        <v>897</v>
      </c>
      <c r="G154" s="264"/>
      <c r="H154" s="264" t="s">
        <v>233</v>
      </c>
      <c r="I154" s="264" t="s">
        <v>33</v>
      </c>
      <c r="J154" s="264" t="s">
        <v>573</v>
      </c>
      <c r="K154" s="264"/>
      <c r="L154" s="264"/>
      <c r="M154" s="264"/>
      <c r="N154" s="264"/>
      <c r="O154" s="264"/>
      <c r="P154" s="264"/>
      <c r="Q154" s="264"/>
      <c r="R154" s="264"/>
      <c r="S154" s="264"/>
      <c r="T154" s="265"/>
      <c r="U154" s="265"/>
      <c r="V154" s="265"/>
      <c r="W154" s="265" t="s">
        <v>113</v>
      </c>
      <c r="X154" s="265"/>
      <c r="Y154" s="265"/>
      <c r="Z154" s="265"/>
      <c r="AA154" s="264" t="s">
        <v>95</v>
      </c>
    </row>
    <row r="155" spans="1:28" x14ac:dyDescent="0.25">
      <c r="A155" s="263" t="s">
        <v>110</v>
      </c>
      <c r="B155" s="264" t="s">
        <v>208</v>
      </c>
      <c r="C155" s="263" t="s">
        <v>512</v>
      </c>
      <c r="D155" s="264">
        <v>13</v>
      </c>
      <c r="E155" s="265" t="s">
        <v>116</v>
      </c>
      <c r="F155" s="264" t="s">
        <v>897</v>
      </c>
      <c r="G155" s="264"/>
      <c r="H155" s="264" t="s">
        <v>233</v>
      </c>
      <c r="I155" s="264" t="s">
        <v>36</v>
      </c>
      <c r="J155" s="264" t="s">
        <v>573</v>
      </c>
      <c r="K155" s="264"/>
      <c r="L155" s="264"/>
      <c r="M155" s="264"/>
      <c r="N155" s="264"/>
      <c r="O155" s="264"/>
      <c r="P155" s="264"/>
      <c r="Q155" s="264"/>
      <c r="R155" s="264"/>
      <c r="S155" s="264"/>
      <c r="T155" s="265"/>
      <c r="U155" s="265"/>
      <c r="V155" s="265"/>
      <c r="W155" s="265" t="s">
        <v>113</v>
      </c>
      <c r="X155" s="265"/>
      <c r="Y155" s="265"/>
      <c r="Z155" s="265"/>
      <c r="AA155" s="264" t="s">
        <v>95</v>
      </c>
    </row>
    <row r="156" spans="1:28" x14ac:dyDescent="0.25">
      <c r="A156" s="263" t="s">
        <v>110</v>
      </c>
      <c r="B156" s="264" t="s">
        <v>209</v>
      </c>
      <c r="C156" s="263" t="s">
        <v>512</v>
      </c>
      <c r="D156" s="264">
        <v>14</v>
      </c>
      <c r="E156" s="265" t="s">
        <v>211</v>
      </c>
      <c r="F156" s="264" t="s">
        <v>897</v>
      </c>
      <c r="G156" s="264"/>
      <c r="H156" s="264" t="s">
        <v>233</v>
      </c>
      <c r="I156" s="264" t="s">
        <v>25</v>
      </c>
      <c r="J156" s="264" t="s">
        <v>573</v>
      </c>
      <c r="K156" s="264"/>
      <c r="L156" s="264"/>
      <c r="M156" s="264"/>
      <c r="N156" s="264"/>
      <c r="O156" s="264"/>
      <c r="P156" s="264"/>
      <c r="Q156" s="264"/>
      <c r="R156" s="264"/>
      <c r="S156" s="264"/>
      <c r="T156" s="265"/>
      <c r="U156" s="265"/>
      <c r="V156" s="265"/>
      <c r="W156" s="265" t="s">
        <v>50</v>
      </c>
      <c r="X156" s="265"/>
      <c r="Y156" s="265"/>
      <c r="Z156" s="265"/>
      <c r="AA156" s="264" t="s">
        <v>95</v>
      </c>
    </row>
    <row r="157" spans="1:28" x14ac:dyDescent="0.25">
      <c r="A157" s="263" t="s">
        <v>110</v>
      </c>
      <c r="B157" s="264" t="s">
        <v>212</v>
      </c>
      <c r="C157" s="263" t="s">
        <v>512</v>
      </c>
      <c r="D157" s="264">
        <v>15</v>
      </c>
      <c r="E157" s="265" t="s">
        <v>213</v>
      </c>
      <c r="F157" s="264" t="s">
        <v>897</v>
      </c>
      <c r="G157" s="264"/>
      <c r="H157" s="264" t="s">
        <v>233</v>
      </c>
      <c r="I157" s="264" t="s">
        <v>33</v>
      </c>
      <c r="J157" s="264" t="s">
        <v>573</v>
      </c>
      <c r="K157" s="264"/>
      <c r="L157" s="264"/>
      <c r="M157" s="264"/>
      <c r="N157" s="264"/>
      <c r="O157" s="264"/>
      <c r="P157" s="264"/>
      <c r="Q157" s="264"/>
      <c r="R157" s="264"/>
      <c r="S157" s="264"/>
      <c r="T157" s="265"/>
      <c r="U157" s="265"/>
      <c r="V157" s="265"/>
      <c r="W157" s="265" t="s">
        <v>214</v>
      </c>
      <c r="X157" s="265"/>
      <c r="Y157" s="265"/>
      <c r="Z157" s="265"/>
      <c r="AA157" s="264" t="s">
        <v>95</v>
      </c>
      <c r="AB157" s="230"/>
    </row>
    <row r="158" spans="1:28" x14ac:dyDescent="0.25">
      <c r="A158" s="263" t="s">
        <v>110</v>
      </c>
      <c r="B158" s="264" t="s">
        <v>215</v>
      </c>
      <c r="C158" s="263" t="s">
        <v>512</v>
      </c>
      <c r="D158" s="264">
        <v>16</v>
      </c>
      <c r="E158" s="265" t="s">
        <v>216</v>
      </c>
      <c r="F158" s="264" t="s">
        <v>897</v>
      </c>
      <c r="G158" s="264"/>
      <c r="H158" s="264" t="s">
        <v>233</v>
      </c>
      <c r="I158" s="264" t="s">
        <v>36</v>
      </c>
      <c r="J158" s="264" t="s">
        <v>573</v>
      </c>
      <c r="K158" s="264"/>
      <c r="L158" s="264"/>
      <c r="M158" s="264"/>
      <c r="N158" s="264"/>
      <c r="O158" s="264"/>
      <c r="P158" s="264"/>
      <c r="Q158" s="264"/>
      <c r="R158" s="264"/>
      <c r="S158" s="264"/>
      <c r="T158" s="265"/>
      <c r="U158" s="265"/>
      <c r="V158" s="265"/>
      <c r="W158" s="265"/>
      <c r="X158" s="265"/>
      <c r="Y158" s="265"/>
      <c r="Z158" s="265"/>
      <c r="AA158" s="264"/>
      <c r="AB158" s="230"/>
    </row>
    <row r="159" spans="1:28" x14ac:dyDescent="0.25">
      <c r="A159" s="263" t="s">
        <v>110</v>
      </c>
      <c r="B159" s="264" t="s">
        <v>217</v>
      </c>
      <c r="C159" s="263" t="s">
        <v>512</v>
      </c>
      <c r="D159" s="264">
        <v>17</v>
      </c>
      <c r="E159" s="265" t="s">
        <v>219</v>
      </c>
      <c r="F159" s="264" t="s">
        <v>897</v>
      </c>
      <c r="G159" s="264"/>
      <c r="H159" s="264" t="s">
        <v>233</v>
      </c>
      <c r="I159" s="264" t="s">
        <v>33</v>
      </c>
      <c r="J159" s="264" t="s">
        <v>573</v>
      </c>
      <c r="K159" s="264"/>
      <c r="L159" s="264"/>
      <c r="M159" s="264"/>
      <c r="N159" s="264"/>
      <c r="O159" s="264"/>
      <c r="P159" s="264"/>
      <c r="Q159" s="264"/>
      <c r="R159" s="264"/>
      <c r="S159" s="264"/>
      <c r="T159" s="265"/>
      <c r="U159" s="265"/>
      <c r="V159" s="265"/>
      <c r="W159" s="265"/>
      <c r="X159" s="265"/>
      <c r="Y159" s="265"/>
      <c r="Z159" s="265"/>
      <c r="AA159" s="264"/>
      <c r="AB159" s="230"/>
    </row>
    <row r="160" spans="1:28" x14ac:dyDescent="0.25">
      <c r="A160" s="263" t="s">
        <v>20</v>
      </c>
      <c r="B160" s="264" t="s">
        <v>220</v>
      </c>
      <c r="C160" s="263" t="s">
        <v>512</v>
      </c>
      <c r="D160" s="264">
        <v>18</v>
      </c>
      <c r="E160" s="265" t="s">
        <v>79</v>
      </c>
      <c r="F160" s="264" t="s">
        <v>897</v>
      </c>
      <c r="G160" s="264"/>
      <c r="H160" s="264" t="s">
        <v>233</v>
      </c>
      <c r="I160" s="264" t="s">
        <v>34</v>
      </c>
      <c r="J160" s="264" t="s">
        <v>573</v>
      </c>
      <c r="K160" s="264"/>
      <c r="L160" s="264"/>
      <c r="M160" s="264"/>
      <c r="N160" s="264"/>
      <c r="O160" s="264"/>
      <c r="P160" s="264"/>
      <c r="Q160" s="264"/>
      <c r="R160" s="264"/>
      <c r="S160" s="264"/>
      <c r="T160" s="265"/>
      <c r="U160" s="265" t="s">
        <v>222</v>
      </c>
      <c r="V160" s="265"/>
      <c r="W160" s="265"/>
      <c r="X160" s="265" t="s">
        <v>29</v>
      </c>
      <c r="Y160" s="265" t="s">
        <v>223</v>
      </c>
      <c r="Z160" s="265"/>
      <c r="AA160" s="264" t="s">
        <v>46</v>
      </c>
      <c r="AB160" s="230"/>
    </row>
    <row r="161" spans="1:28" x14ac:dyDescent="0.25">
      <c r="A161" s="263" t="s">
        <v>59</v>
      </c>
      <c r="B161" s="264" t="s">
        <v>224</v>
      </c>
      <c r="C161" s="263" t="s">
        <v>512</v>
      </c>
      <c r="D161" s="264">
        <v>19</v>
      </c>
      <c r="E161" s="265" t="s">
        <v>226</v>
      </c>
      <c r="F161" s="264" t="s">
        <v>897</v>
      </c>
      <c r="G161" s="264"/>
      <c r="H161" s="264" t="s">
        <v>233</v>
      </c>
      <c r="I161" s="264" t="s">
        <v>36</v>
      </c>
      <c r="J161" s="264" t="s">
        <v>573</v>
      </c>
      <c r="K161" s="264"/>
      <c r="L161" s="264"/>
      <c r="M161" s="264"/>
      <c r="N161" s="264"/>
      <c r="O161" s="264"/>
      <c r="P161" s="264"/>
      <c r="Q161" s="264"/>
      <c r="R161" s="264"/>
      <c r="S161" s="264"/>
      <c r="T161" s="265"/>
      <c r="U161" s="265" t="s">
        <v>227</v>
      </c>
      <c r="V161" s="265" t="s">
        <v>27</v>
      </c>
      <c r="W161" s="265"/>
      <c r="X161" s="265" t="s">
        <v>56</v>
      </c>
      <c r="Y161" s="265" t="s">
        <v>64</v>
      </c>
      <c r="Z161" s="265"/>
      <c r="AA161" s="264" t="s">
        <v>46</v>
      </c>
      <c r="AB161" s="230"/>
    </row>
    <row r="162" spans="1:28" x14ac:dyDescent="0.25">
      <c r="A162" s="263" t="s">
        <v>20</v>
      </c>
      <c r="B162" s="264" t="s">
        <v>228</v>
      </c>
      <c r="C162" s="263" t="s">
        <v>512</v>
      </c>
      <c r="D162" s="264">
        <v>20</v>
      </c>
      <c r="E162" s="265" t="s">
        <v>230</v>
      </c>
      <c r="F162" s="264" t="s">
        <v>897</v>
      </c>
      <c r="G162" s="264"/>
      <c r="H162" s="264" t="s">
        <v>233</v>
      </c>
      <c r="I162" s="264" t="s">
        <v>25</v>
      </c>
      <c r="J162" s="264" t="s">
        <v>573</v>
      </c>
      <c r="K162" s="264"/>
      <c r="L162" s="264"/>
      <c r="M162" s="264"/>
      <c r="N162" s="264"/>
      <c r="O162" s="264"/>
      <c r="P162" s="264"/>
      <c r="Q162" s="264"/>
      <c r="R162" s="264"/>
      <c r="S162" s="264"/>
      <c r="T162" s="265"/>
      <c r="U162" s="265" t="s">
        <v>231</v>
      </c>
      <c r="V162" s="265" t="s">
        <v>27</v>
      </c>
      <c r="W162" s="265"/>
      <c r="X162" s="265" t="s">
        <v>29</v>
      </c>
      <c r="Y162" s="265" t="s">
        <v>232</v>
      </c>
      <c r="Z162" s="265"/>
      <c r="AA162" s="264" t="s">
        <v>58</v>
      </c>
      <c r="AB162" s="230"/>
    </row>
    <row r="163" spans="1:28" x14ac:dyDescent="0.25">
      <c r="A163" s="263" t="s">
        <v>90</v>
      </c>
      <c r="B163" s="264" t="s">
        <v>140</v>
      </c>
      <c r="C163" s="263" t="s">
        <v>512</v>
      </c>
      <c r="D163" s="264">
        <v>21</v>
      </c>
      <c r="E163" s="265" t="s">
        <v>142</v>
      </c>
      <c r="F163" s="264" t="s">
        <v>897</v>
      </c>
      <c r="G163" s="264"/>
      <c r="H163" s="264" t="s">
        <v>145</v>
      </c>
      <c r="I163" s="264" t="s">
        <v>33</v>
      </c>
      <c r="J163" s="264" t="s">
        <v>573</v>
      </c>
      <c r="K163" s="264"/>
      <c r="L163" s="264"/>
      <c r="M163" s="264"/>
      <c r="N163" s="264"/>
      <c r="O163" s="264"/>
      <c r="P163" s="264"/>
      <c r="Q163" s="264"/>
      <c r="R163" s="264"/>
      <c r="S163" s="264"/>
      <c r="T163" s="265"/>
      <c r="U163" s="265" t="s">
        <v>143</v>
      </c>
      <c r="V163" s="265"/>
      <c r="W163" s="265"/>
      <c r="X163" s="265" t="s">
        <v>56</v>
      </c>
      <c r="Y163" s="265"/>
      <c r="Z163" s="265"/>
      <c r="AA163" s="264" t="s">
        <v>95</v>
      </c>
      <c r="AB163" s="230"/>
    </row>
    <row r="164" spans="1:28" x14ac:dyDescent="0.25">
      <c r="A164" s="259" t="s">
        <v>59</v>
      </c>
      <c r="B164" s="257" t="s">
        <v>135</v>
      </c>
      <c r="C164" s="259" t="s">
        <v>480</v>
      </c>
      <c r="D164" s="257">
        <v>1</v>
      </c>
      <c r="E164" s="257" t="s">
        <v>137</v>
      </c>
      <c r="F164" s="264" t="s">
        <v>905</v>
      </c>
      <c r="G164" s="264" t="s">
        <v>897</v>
      </c>
      <c r="H164" s="257"/>
      <c r="I164" s="257" t="s">
        <v>34</v>
      </c>
      <c r="J164" s="257" t="s">
        <v>481</v>
      </c>
      <c r="K164" s="257"/>
      <c r="L164" s="239" t="s">
        <v>475</v>
      </c>
      <c r="M164" s="239" t="s">
        <v>593</v>
      </c>
      <c r="N164" s="257"/>
      <c r="O164" s="257"/>
      <c r="P164" s="257"/>
      <c r="Q164" s="257"/>
      <c r="R164" s="257"/>
      <c r="S164" s="257"/>
      <c r="T164" s="226" t="s">
        <v>145</v>
      </c>
      <c r="U164" s="258" t="s">
        <v>138</v>
      </c>
      <c r="V164" s="258"/>
      <c r="W164" s="258"/>
      <c r="X164" s="258" t="s">
        <v>56</v>
      </c>
      <c r="Y164" s="258" t="s">
        <v>139</v>
      </c>
      <c r="Z164" s="258"/>
      <c r="AA164" s="257" t="s">
        <v>46</v>
      </c>
      <c r="AB164" s="230"/>
    </row>
    <row r="165" spans="1:28" x14ac:dyDescent="0.25">
      <c r="A165" s="259" t="s">
        <v>59</v>
      </c>
      <c r="B165" s="257" t="s">
        <v>171</v>
      </c>
      <c r="C165" s="259" t="s">
        <v>480</v>
      </c>
      <c r="D165" s="257">
        <v>2</v>
      </c>
      <c r="E165" s="257" t="s">
        <v>173</v>
      </c>
      <c r="F165" s="264" t="s">
        <v>957</v>
      </c>
      <c r="G165" s="264" t="s">
        <v>897</v>
      </c>
      <c r="H165" s="257" t="s">
        <v>233</v>
      </c>
      <c r="I165" s="257" t="s">
        <v>34</v>
      </c>
      <c r="J165" s="257" t="s">
        <v>481</v>
      </c>
      <c r="K165" s="257"/>
      <c r="L165" s="239" t="s">
        <v>475</v>
      </c>
      <c r="M165" s="239" t="s">
        <v>593</v>
      </c>
      <c r="N165" s="257"/>
      <c r="O165" s="257"/>
      <c r="P165" s="257"/>
      <c r="Q165" s="257"/>
      <c r="R165" s="257"/>
      <c r="S165" s="257"/>
      <c r="T165" s="226" t="s">
        <v>145</v>
      </c>
      <c r="U165" s="258" t="s">
        <v>174</v>
      </c>
      <c r="V165" s="258" t="s">
        <v>175</v>
      </c>
      <c r="W165" s="258"/>
      <c r="X165" s="258"/>
      <c r="Y165" s="258"/>
      <c r="Z165" s="258"/>
      <c r="AA165" s="257"/>
      <c r="AB165" s="230"/>
    </row>
    <row r="166" spans="1:28" x14ac:dyDescent="0.25">
      <c r="A166" s="259" t="s">
        <v>51</v>
      </c>
      <c r="B166" s="257" t="s">
        <v>176</v>
      </c>
      <c r="C166" s="259" t="s">
        <v>480</v>
      </c>
      <c r="D166" s="257">
        <v>3</v>
      </c>
      <c r="E166" s="257" t="s">
        <v>178</v>
      </c>
      <c r="F166" s="264" t="s">
        <v>905</v>
      </c>
      <c r="G166" s="264"/>
      <c r="H166" s="257" t="s">
        <v>233</v>
      </c>
      <c r="I166" s="257" t="s">
        <v>32</v>
      </c>
      <c r="J166" s="257" t="s">
        <v>481</v>
      </c>
      <c r="K166" s="257"/>
      <c r="L166" s="239" t="s">
        <v>465</v>
      </c>
      <c r="M166" s="239" t="s">
        <v>593</v>
      </c>
      <c r="N166" s="257"/>
      <c r="O166" s="257"/>
      <c r="P166" s="257"/>
      <c r="Q166" s="257"/>
      <c r="R166" s="257"/>
      <c r="S166" s="257"/>
      <c r="T166" s="226" t="s">
        <v>145</v>
      </c>
      <c r="U166" s="258" t="s">
        <v>108</v>
      </c>
      <c r="V166" s="258"/>
      <c r="W166" s="258"/>
      <c r="X166" s="258"/>
      <c r="Y166" s="258" t="s">
        <v>179</v>
      </c>
      <c r="Z166" s="258"/>
      <c r="AA166" s="257"/>
      <c r="AB166" s="230"/>
    </row>
    <row r="167" spans="1:28" x14ac:dyDescent="0.25">
      <c r="A167" s="259" t="s">
        <v>51</v>
      </c>
      <c r="B167" s="257" t="s">
        <v>180</v>
      </c>
      <c r="C167" s="259" t="s">
        <v>480</v>
      </c>
      <c r="D167" s="257">
        <v>4</v>
      </c>
      <c r="E167" s="257" t="s">
        <v>182</v>
      </c>
      <c r="F167" s="264" t="s">
        <v>905</v>
      </c>
      <c r="G167" s="264" t="s">
        <v>897</v>
      </c>
      <c r="H167" s="257" t="s">
        <v>233</v>
      </c>
      <c r="I167" s="257" t="s">
        <v>33</v>
      </c>
      <c r="J167" s="257" t="s">
        <v>481</v>
      </c>
      <c r="K167" s="257"/>
      <c r="L167" s="239" t="s">
        <v>475</v>
      </c>
      <c r="M167" s="239" t="s">
        <v>593</v>
      </c>
      <c r="N167" s="257"/>
      <c r="O167" s="257"/>
      <c r="P167" s="257"/>
      <c r="Q167" s="257"/>
      <c r="R167" s="257"/>
      <c r="S167" s="257"/>
      <c r="T167" s="226" t="s">
        <v>145</v>
      </c>
      <c r="U167" s="258" t="s">
        <v>108</v>
      </c>
      <c r="V167" s="258"/>
      <c r="W167" s="258"/>
      <c r="X167" s="258"/>
      <c r="Y167" s="258" t="s">
        <v>179</v>
      </c>
      <c r="Z167" s="258"/>
      <c r="AA167" s="257"/>
      <c r="AB167" s="230"/>
    </row>
    <row r="168" spans="1:28" x14ac:dyDescent="0.25">
      <c r="A168" s="259" t="s">
        <v>20</v>
      </c>
      <c r="B168" s="257" t="s">
        <v>183</v>
      </c>
      <c r="C168" s="259" t="s">
        <v>480</v>
      </c>
      <c r="D168" s="257">
        <v>5</v>
      </c>
      <c r="E168" s="257" t="s">
        <v>184</v>
      </c>
      <c r="F168" s="264" t="s">
        <v>957</v>
      </c>
      <c r="G168" s="264"/>
      <c r="H168" s="257" t="s">
        <v>233</v>
      </c>
      <c r="I168" s="257" t="s">
        <v>25</v>
      </c>
      <c r="J168" s="257" t="s">
        <v>481</v>
      </c>
      <c r="K168" s="257"/>
      <c r="L168" s="239" t="s">
        <v>469</v>
      </c>
      <c r="M168" s="239" t="s">
        <v>579</v>
      </c>
      <c r="N168" s="257"/>
      <c r="O168" s="257"/>
      <c r="P168" s="257"/>
      <c r="Q168" s="257"/>
      <c r="R168" s="257"/>
      <c r="S168" s="257"/>
      <c r="T168" s="226" t="s">
        <v>145</v>
      </c>
      <c r="U168" s="258" t="s">
        <v>185</v>
      </c>
      <c r="V168" s="258" t="s">
        <v>175</v>
      </c>
      <c r="W168" s="258"/>
      <c r="X168" s="258" t="s">
        <v>29</v>
      </c>
      <c r="Y168" s="258" t="s">
        <v>186</v>
      </c>
      <c r="Z168" s="258"/>
      <c r="AA168" s="257" t="s">
        <v>46</v>
      </c>
      <c r="AB168" s="230"/>
    </row>
    <row r="169" spans="1:28" x14ac:dyDescent="0.25">
      <c r="A169" s="259" t="s">
        <v>37</v>
      </c>
      <c r="B169" s="257" t="s">
        <v>187</v>
      </c>
      <c r="C169" s="259" t="s">
        <v>480</v>
      </c>
      <c r="D169" s="257">
        <v>6</v>
      </c>
      <c r="E169" s="257" t="s">
        <v>102</v>
      </c>
      <c r="F169" s="264" t="s">
        <v>905</v>
      </c>
      <c r="G169" s="264"/>
      <c r="H169" s="257" t="s">
        <v>233</v>
      </c>
      <c r="I169" s="257" t="s">
        <v>33</v>
      </c>
      <c r="J169" s="257" t="s">
        <v>481</v>
      </c>
      <c r="K169" s="257"/>
      <c r="L169" s="239" t="s">
        <v>469</v>
      </c>
      <c r="M169" s="239" t="s">
        <v>579</v>
      </c>
      <c r="N169" s="257"/>
      <c r="O169" s="257"/>
      <c r="P169" s="257"/>
      <c r="Q169" s="257"/>
      <c r="R169" s="257"/>
      <c r="S169" s="257"/>
      <c r="T169" s="226" t="s">
        <v>145</v>
      </c>
      <c r="U169" s="258" t="s">
        <v>189</v>
      </c>
      <c r="V169" s="258"/>
      <c r="W169" s="258" t="s">
        <v>43</v>
      </c>
      <c r="X169" s="258" t="s">
        <v>29</v>
      </c>
      <c r="Y169" s="258" t="s">
        <v>44</v>
      </c>
      <c r="Z169" s="258" t="s">
        <v>45</v>
      </c>
      <c r="AA169" s="257" t="s">
        <v>46</v>
      </c>
      <c r="AB169" s="230"/>
    </row>
    <row r="170" spans="1:28" x14ac:dyDescent="0.25">
      <c r="A170" s="259" t="s">
        <v>47</v>
      </c>
      <c r="B170" s="257" t="s">
        <v>190</v>
      </c>
      <c r="C170" s="259" t="s">
        <v>480</v>
      </c>
      <c r="D170" s="257">
        <v>7</v>
      </c>
      <c r="E170" s="257" t="s">
        <v>105</v>
      </c>
      <c r="F170" s="264" t="s">
        <v>956</v>
      </c>
      <c r="G170" s="264" t="s">
        <v>897</v>
      </c>
      <c r="H170" s="257" t="s">
        <v>233</v>
      </c>
      <c r="I170" s="257" t="s">
        <v>33</v>
      </c>
      <c r="J170" s="257" t="s">
        <v>481</v>
      </c>
      <c r="K170" s="257"/>
      <c r="L170" s="239" t="s">
        <v>475</v>
      </c>
      <c r="M170" s="239" t="s">
        <v>778</v>
      </c>
      <c r="N170" s="257"/>
      <c r="O170" s="257"/>
      <c r="P170" s="257"/>
      <c r="Q170" s="257"/>
      <c r="R170" s="257"/>
      <c r="S170" s="257"/>
      <c r="T170" s="226" t="s">
        <v>145</v>
      </c>
      <c r="U170" s="258" t="s">
        <v>192</v>
      </c>
      <c r="V170" s="258"/>
      <c r="W170" s="258" t="s">
        <v>50</v>
      </c>
      <c r="X170" s="258"/>
      <c r="Y170" s="258" t="s">
        <v>44</v>
      </c>
      <c r="Z170" s="258"/>
      <c r="AA170" s="257" t="s">
        <v>46</v>
      </c>
      <c r="AB170" s="230"/>
    </row>
    <row r="171" spans="1:28" x14ac:dyDescent="0.25">
      <c r="A171" s="259" t="s">
        <v>47</v>
      </c>
      <c r="B171" s="257" t="s">
        <v>193</v>
      </c>
      <c r="C171" s="259" t="s">
        <v>480</v>
      </c>
      <c r="D171" s="257">
        <v>8</v>
      </c>
      <c r="E171" s="257" t="s">
        <v>195</v>
      </c>
      <c r="F171" s="264" t="s">
        <v>956</v>
      </c>
      <c r="G171" s="264"/>
      <c r="H171" s="257" t="s">
        <v>233</v>
      </c>
      <c r="I171" s="257" t="s">
        <v>33</v>
      </c>
      <c r="J171" s="257" t="s">
        <v>481</v>
      </c>
      <c r="K171" s="257"/>
      <c r="L171" s="239" t="s">
        <v>466</v>
      </c>
      <c r="M171" s="239" t="s">
        <v>579</v>
      </c>
      <c r="N171" s="257"/>
      <c r="O171" s="257"/>
      <c r="P171" s="257"/>
      <c r="Q171" s="257"/>
      <c r="R171" s="257"/>
      <c r="S171" s="257"/>
      <c r="T171" s="226" t="s">
        <v>145</v>
      </c>
      <c r="U171" s="258" t="s">
        <v>196</v>
      </c>
      <c r="V171" s="258"/>
      <c r="W171" s="258" t="s">
        <v>50</v>
      </c>
      <c r="X171" s="258"/>
      <c r="Y171" s="258" t="s">
        <v>44</v>
      </c>
      <c r="Z171" s="258"/>
      <c r="AA171" s="257" t="s">
        <v>46</v>
      </c>
      <c r="AB171" s="230"/>
    </row>
    <row r="172" spans="1:28" x14ac:dyDescent="0.25">
      <c r="A172" s="259" t="s">
        <v>106</v>
      </c>
      <c r="B172" s="257" t="s">
        <v>197</v>
      </c>
      <c r="C172" s="259" t="s">
        <v>480</v>
      </c>
      <c r="D172" s="257">
        <v>9</v>
      </c>
      <c r="E172" s="257" t="s">
        <v>199</v>
      </c>
      <c r="F172" s="264" t="s">
        <v>904</v>
      </c>
      <c r="G172" s="264"/>
      <c r="H172" s="257" t="s">
        <v>233</v>
      </c>
      <c r="I172" s="257" t="s">
        <v>25</v>
      </c>
      <c r="J172" s="257" t="s">
        <v>481</v>
      </c>
      <c r="K172" s="257"/>
      <c r="L172" s="239" t="s">
        <v>469</v>
      </c>
      <c r="M172" s="239" t="s">
        <v>579</v>
      </c>
      <c r="N172" s="257"/>
      <c r="O172" s="257"/>
      <c r="P172" s="257"/>
      <c r="Q172" s="257"/>
      <c r="R172" s="257"/>
      <c r="S172" s="257"/>
      <c r="T172" s="226" t="s">
        <v>145</v>
      </c>
      <c r="U172" s="258" t="s">
        <v>200</v>
      </c>
      <c r="V172" s="258"/>
      <c r="W172" s="258"/>
      <c r="X172" s="258" t="s">
        <v>29</v>
      </c>
      <c r="Y172" s="258"/>
      <c r="Z172" s="258"/>
      <c r="AA172" s="257" t="s">
        <v>46</v>
      </c>
      <c r="AB172" s="230"/>
    </row>
    <row r="173" spans="1:28" x14ac:dyDescent="0.25">
      <c r="A173" s="259" t="s">
        <v>51</v>
      </c>
      <c r="B173" s="257" t="s">
        <v>201</v>
      </c>
      <c r="C173" s="259" t="s">
        <v>480</v>
      </c>
      <c r="D173" s="257">
        <v>10</v>
      </c>
      <c r="E173" s="257" t="s">
        <v>202</v>
      </c>
      <c r="F173" s="264" t="s">
        <v>905</v>
      </c>
      <c r="G173" s="264"/>
      <c r="H173" s="257" t="s">
        <v>233</v>
      </c>
      <c r="I173" s="257" t="s">
        <v>34</v>
      </c>
      <c r="J173" s="257" t="s">
        <v>481</v>
      </c>
      <c r="K173" s="257"/>
      <c r="L173" s="239" t="s">
        <v>467</v>
      </c>
      <c r="M173" s="239" t="s">
        <v>778</v>
      </c>
      <c r="N173" s="257"/>
      <c r="O173" s="257"/>
      <c r="P173" s="257"/>
      <c r="Q173" s="257"/>
      <c r="R173" s="257"/>
      <c r="S173" s="257"/>
      <c r="T173" s="226" t="s">
        <v>145</v>
      </c>
      <c r="U173" s="258"/>
      <c r="V173" s="258"/>
      <c r="W173" s="258" t="s">
        <v>50</v>
      </c>
      <c r="X173" s="258" t="s">
        <v>56</v>
      </c>
      <c r="Y173" s="258" t="s">
        <v>57</v>
      </c>
      <c r="Z173" s="258" t="s">
        <v>45</v>
      </c>
      <c r="AA173" s="257" t="s">
        <v>58</v>
      </c>
      <c r="AB173" s="230"/>
    </row>
    <row r="174" spans="1:28" x14ac:dyDescent="0.25">
      <c r="A174" s="259" t="s">
        <v>51</v>
      </c>
      <c r="B174" s="257" t="s">
        <v>203</v>
      </c>
      <c r="C174" s="259" t="s">
        <v>480</v>
      </c>
      <c r="D174" s="257">
        <v>11</v>
      </c>
      <c r="E174" s="257" t="s">
        <v>205</v>
      </c>
      <c r="F174" s="264" t="s">
        <v>905</v>
      </c>
      <c r="G174" s="264"/>
      <c r="H174" s="257" t="s">
        <v>233</v>
      </c>
      <c r="I174" s="257" t="s">
        <v>32</v>
      </c>
      <c r="J174" s="257" t="s">
        <v>481</v>
      </c>
      <c r="K174" s="257"/>
      <c r="L174" s="239" t="s">
        <v>465</v>
      </c>
      <c r="M174" s="239" t="s">
        <v>593</v>
      </c>
      <c r="N174" s="257"/>
      <c r="O174" s="257"/>
      <c r="P174" s="257"/>
      <c r="Q174" s="257"/>
      <c r="R174" s="257"/>
      <c r="S174" s="257"/>
      <c r="T174" s="226" t="s">
        <v>145</v>
      </c>
      <c r="U174" s="258"/>
      <c r="V174" s="258"/>
      <c r="W174" s="258"/>
      <c r="X174" s="258" t="s">
        <v>56</v>
      </c>
      <c r="Y174" s="258" t="s">
        <v>206</v>
      </c>
      <c r="Z174" s="258"/>
      <c r="AA174" s="257" t="s">
        <v>46</v>
      </c>
      <c r="AB174" s="110"/>
    </row>
    <row r="175" spans="1:28" x14ac:dyDescent="0.25">
      <c r="A175" s="259" t="s">
        <v>110</v>
      </c>
      <c r="B175" s="257" t="s">
        <v>207</v>
      </c>
      <c r="C175" s="259" t="s">
        <v>480</v>
      </c>
      <c r="D175" s="257">
        <v>12</v>
      </c>
      <c r="E175" s="257" t="s">
        <v>112</v>
      </c>
      <c r="F175" s="264" t="s">
        <v>898</v>
      </c>
      <c r="G175" s="264"/>
      <c r="H175" s="257" t="s">
        <v>233</v>
      </c>
      <c r="I175" s="257" t="s">
        <v>33</v>
      </c>
      <c r="J175" s="257" t="s">
        <v>481</v>
      </c>
      <c r="K175" s="257"/>
      <c r="L175" s="239" t="s">
        <v>466</v>
      </c>
      <c r="M175" s="239" t="s">
        <v>579</v>
      </c>
      <c r="N175" s="257"/>
      <c r="O175" s="257"/>
      <c r="P175" s="257"/>
      <c r="Q175" s="257"/>
      <c r="R175" s="257"/>
      <c r="S175" s="257"/>
      <c r="T175" s="226" t="s">
        <v>145</v>
      </c>
      <c r="U175" s="258"/>
      <c r="V175" s="258"/>
      <c r="W175" s="258" t="s">
        <v>113</v>
      </c>
      <c r="X175" s="258"/>
      <c r="Y175" s="258"/>
      <c r="Z175" s="258"/>
      <c r="AA175" s="257" t="s">
        <v>95</v>
      </c>
      <c r="AB175" s="110"/>
    </row>
    <row r="176" spans="1:28" x14ac:dyDescent="0.25">
      <c r="A176" s="259" t="s">
        <v>110</v>
      </c>
      <c r="B176" s="257" t="s">
        <v>208</v>
      </c>
      <c r="C176" s="259" t="s">
        <v>480</v>
      </c>
      <c r="D176" s="257">
        <v>13</v>
      </c>
      <c r="E176" s="257" t="s">
        <v>116</v>
      </c>
      <c r="F176" s="264" t="s">
        <v>898</v>
      </c>
      <c r="G176" s="264"/>
      <c r="H176" s="257" t="s">
        <v>233</v>
      </c>
      <c r="I176" s="257" t="s">
        <v>33</v>
      </c>
      <c r="J176" s="257" t="s">
        <v>481</v>
      </c>
      <c r="K176" s="257"/>
      <c r="L176" s="239" t="s">
        <v>466</v>
      </c>
      <c r="M176" s="239" t="s">
        <v>579</v>
      </c>
      <c r="N176" s="257"/>
      <c r="O176" s="257"/>
      <c r="P176" s="257"/>
      <c r="Q176" s="257"/>
      <c r="R176" s="257"/>
      <c r="S176" s="257"/>
      <c r="T176" s="226" t="s">
        <v>145</v>
      </c>
      <c r="U176" s="258"/>
      <c r="V176" s="258"/>
      <c r="W176" s="258" t="s">
        <v>113</v>
      </c>
      <c r="X176" s="258"/>
      <c r="Y176" s="258"/>
      <c r="Z176" s="258"/>
      <c r="AA176" s="257" t="s">
        <v>95</v>
      </c>
      <c r="AB176" s="110"/>
    </row>
    <row r="177" spans="1:28" x14ac:dyDescent="0.25">
      <c r="A177" s="259" t="s">
        <v>110</v>
      </c>
      <c r="B177" s="257" t="s">
        <v>209</v>
      </c>
      <c r="C177" s="259" t="s">
        <v>480</v>
      </c>
      <c r="D177" s="257">
        <v>14</v>
      </c>
      <c r="E177" s="257" t="s">
        <v>211</v>
      </c>
      <c r="F177" s="264" t="s">
        <v>898</v>
      </c>
      <c r="G177" s="264"/>
      <c r="H177" s="257" t="s">
        <v>233</v>
      </c>
      <c r="I177" s="257" t="s">
        <v>25</v>
      </c>
      <c r="J177" s="257" t="s">
        <v>481</v>
      </c>
      <c r="K177" s="257"/>
      <c r="L177" s="239" t="s">
        <v>469</v>
      </c>
      <c r="M177" s="239" t="s">
        <v>778</v>
      </c>
      <c r="N177" s="257"/>
      <c r="O177" s="257"/>
      <c r="P177" s="257"/>
      <c r="Q177" s="257"/>
      <c r="R177" s="257"/>
      <c r="S177" s="257"/>
      <c r="T177" s="226" t="s">
        <v>145</v>
      </c>
      <c r="U177" s="258"/>
      <c r="V177" s="258"/>
      <c r="W177" s="258" t="s">
        <v>50</v>
      </c>
      <c r="X177" s="258"/>
      <c r="Y177" s="258"/>
      <c r="Z177" s="258"/>
      <c r="AA177" s="257" t="s">
        <v>95</v>
      </c>
      <c r="AB177" s="110"/>
    </row>
    <row r="178" spans="1:28" x14ac:dyDescent="0.25">
      <c r="A178" s="259" t="s">
        <v>110</v>
      </c>
      <c r="B178" s="257" t="s">
        <v>212</v>
      </c>
      <c r="C178" s="259" t="s">
        <v>480</v>
      </c>
      <c r="D178" s="257">
        <v>15</v>
      </c>
      <c r="E178" s="257" t="s">
        <v>213</v>
      </c>
      <c r="F178" s="264" t="s">
        <v>898</v>
      </c>
      <c r="G178" s="264"/>
      <c r="H178" s="257" t="s">
        <v>233</v>
      </c>
      <c r="I178" s="257" t="s">
        <v>33</v>
      </c>
      <c r="J178" s="257" t="s">
        <v>481</v>
      </c>
      <c r="K178" s="257"/>
      <c r="L178" s="239" t="s">
        <v>466</v>
      </c>
      <c r="M178" s="239" t="s">
        <v>579</v>
      </c>
      <c r="N178" s="257"/>
      <c r="O178" s="257"/>
      <c r="P178" s="257"/>
      <c r="Q178" s="257"/>
      <c r="R178" s="257"/>
      <c r="S178" s="257"/>
      <c r="T178" s="226" t="s">
        <v>145</v>
      </c>
      <c r="U178" s="258"/>
      <c r="V178" s="258"/>
      <c r="W178" s="258" t="s">
        <v>214</v>
      </c>
      <c r="X178" s="258"/>
      <c r="Y178" s="258"/>
      <c r="Z178" s="258"/>
      <c r="AA178" s="257" t="s">
        <v>95</v>
      </c>
      <c r="AB178" s="110"/>
    </row>
    <row r="179" spans="1:28" x14ac:dyDescent="0.25">
      <c r="A179" s="259" t="s">
        <v>110</v>
      </c>
      <c r="B179" s="257" t="s">
        <v>215</v>
      </c>
      <c r="C179" s="259" t="s">
        <v>480</v>
      </c>
      <c r="D179" s="257">
        <v>16</v>
      </c>
      <c r="E179" s="257" t="s">
        <v>216</v>
      </c>
      <c r="F179" s="264" t="s">
        <v>898</v>
      </c>
      <c r="G179" s="264"/>
      <c r="H179" s="257" t="s">
        <v>233</v>
      </c>
      <c r="I179" s="257" t="s">
        <v>33</v>
      </c>
      <c r="J179" s="257" t="s">
        <v>481</v>
      </c>
      <c r="K179" s="257"/>
      <c r="L179" s="239" t="s">
        <v>466</v>
      </c>
      <c r="M179" s="239" t="s">
        <v>579</v>
      </c>
      <c r="N179" s="257"/>
      <c r="O179" s="257"/>
      <c r="P179" s="257"/>
      <c r="Q179" s="257"/>
      <c r="R179" s="257"/>
      <c r="S179" s="257"/>
      <c r="T179" s="226" t="s">
        <v>145</v>
      </c>
      <c r="U179" s="258"/>
      <c r="V179" s="258"/>
      <c r="W179" s="258"/>
      <c r="X179" s="258"/>
      <c r="Y179" s="258"/>
      <c r="Z179" s="258"/>
      <c r="AA179" s="257"/>
      <c r="AB179" s="110"/>
    </row>
    <row r="180" spans="1:28" x14ac:dyDescent="0.25">
      <c r="A180" s="259" t="s">
        <v>110</v>
      </c>
      <c r="B180" s="257" t="s">
        <v>217</v>
      </c>
      <c r="C180" s="259" t="s">
        <v>480</v>
      </c>
      <c r="D180" s="257">
        <v>17</v>
      </c>
      <c r="E180" s="257" t="s">
        <v>219</v>
      </c>
      <c r="F180" s="264" t="s">
        <v>898</v>
      </c>
      <c r="G180" s="264"/>
      <c r="H180" s="257" t="s">
        <v>233</v>
      </c>
      <c r="I180" s="257" t="s">
        <v>33</v>
      </c>
      <c r="J180" s="257" t="s">
        <v>481</v>
      </c>
      <c r="K180" s="257"/>
      <c r="L180" s="239" t="s">
        <v>466</v>
      </c>
      <c r="M180" s="239" t="s">
        <v>579</v>
      </c>
      <c r="N180" s="257"/>
      <c r="O180" s="257"/>
      <c r="P180" s="257"/>
      <c r="Q180" s="257"/>
      <c r="R180" s="257"/>
      <c r="S180" s="257"/>
      <c r="T180" s="226" t="s">
        <v>145</v>
      </c>
      <c r="U180" s="258"/>
      <c r="V180" s="258"/>
      <c r="W180" s="258"/>
      <c r="X180" s="258"/>
      <c r="Y180" s="258"/>
      <c r="Z180" s="258"/>
      <c r="AA180" s="257"/>
      <c r="AB180" s="110"/>
    </row>
    <row r="181" spans="1:28" x14ac:dyDescent="0.25">
      <c r="A181" s="259" t="s">
        <v>20</v>
      </c>
      <c r="B181" s="257" t="s">
        <v>220</v>
      </c>
      <c r="C181" s="259" t="s">
        <v>480</v>
      </c>
      <c r="D181" s="257">
        <v>18</v>
      </c>
      <c r="E181" s="257" t="s">
        <v>79</v>
      </c>
      <c r="F181" s="264" t="s">
        <v>957</v>
      </c>
      <c r="G181" s="264"/>
      <c r="H181" s="257" t="s">
        <v>233</v>
      </c>
      <c r="I181" s="257" t="s">
        <v>34</v>
      </c>
      <c r="J181" s="257" t="s">
        <v>481</v>
      </c>
      <c r="K181" s="257"/>
      <c r="L181" s="239" t="s">
        <v>466</v>
      </c>
      <c r="M181" s="239" t="s">
        <v>778</v>
      </c>
      <c r="N181" s="257"/>
      <c r="O181" s="257"/>
      <c r="P181" s="257"/>
      <c r="Q181" s="257"/>
      <c r="R181" s="257"/>
      <c r="S181" s="257"/>
      <c r="T181" s="226" t="s">
        <v>145</v>
      </c>
      <c r="U181" s="258" t="s">
        <v>222</v>
      </c>
      <c r="V181" s="258"/>
      <c r="W181" s="258"/>
      <c r="X181" s="258" t="s">
        <v>29</v>
      </c>
      <c r="Y181" s="258" t="s">
        <v>223</v>
      </c>
      <c r="Z181" s="258"/>
      <c r="AA181" s="257" t="s">
        <v>46</v>
      </c>
      <c r="AB181" s="110"/>
    </row>
    <row r="182" spans="1:28" x14ac:dyDescent="0.25">
      <c r="A182" s="259" t="s">
        <v>59</v>
      </c>
      <c r="B182" s="257" t="s">
        <v>224</v>
      </c>
      <c r="C182" s="259" t="s">
        <v>480</v>
      </c>
      <c r="D182" s="257">
        <v>19</v>
      </c>
      <c r="E182" s="257" t="s">
        <v>226</v>
      </c>
      <c r="F182" s="264" t="s">
        <v>904</v>
      </c>
      <c r="G182" s="264"/>
      <c r="H182" s="257" t="s">
        <v>233</v>
      </c>
      <c r="I182" s="257" t="s">
        <v>32</v>
      </c>
      <c r="J182" s="257" t="s">
        <v>481</v>
      </c>
      <c r="K182" s="257"/>
      <c r="L182" s="239" t="s">
        <v>465</v>
      </c>
      <c r="M182" s="239" t="s">
        <v>778</v>
      </c>
      <c r="N182" s="257"/>
      <c r="O182" s="257"/>
      <c r="P182" s="257"/>
      <c r="Q182" s="257"/>
      <c r="R182" s="257"/>
      <c r="S182" s="257"/>
      <c r="T182" s="226" t="s">
        <v>145</v>
      </c>
      <c r="U182" s="258" t="s">
        <v>227</v>
      </c>
      <c r="V182" s="258" t="s">
        <v>27</v>
      </c>
      <c r="W182" s="258"/>
      <c r="X182" s="258" t="s">
        <v>56</v>
      </c>
      <c r="Y182" s="258" t="s">
        <v>64</v>
      </c>
      <c r="Z182" s="258"/>
      <c r="AA182" s="257" t="s">
        <v>46</v>
      </c>
      <c r="AB182" s="110"/>
    </row>
    <row r="183" spans="1:28" x14ac:dyDescent="0.25">
      <c r="A183" s="259" t="s">
        <v>20</v>
      </c>
      <c r="B183" s="257" t="s">
        <v>228</v>
      </c>
      <c r="C183" s="259" t="s">
        <v>480</v>
      </c>
      <c r="D183" s="257">
        <v>20</v>
      </c>
      <c r="E183" s="257" t="s">
        <v>230</v>
      </c>
      <c r="F183" s="264" t="s">
        <v>904</v>
      </c>
      <c r="G183" s="264"/>
      <c r="H183" s="257" t="s">
        <v>233</v>
      </c>
      <c r="I183" s="257" t="s">
        <v>25</v>
      </c>
      <c r="J183" s="257" t="s">
        <v>481</v>
      </c>
      <c r="K183" s="257"/>
      <c r="L183" s="239" t="s">
        <v>829</v>
      </c>
      <c r="M183" s="239" t="s">
        <v>579</v>
      </c>
      <c r="N183" s="257"/>
      <c r="O183" s="257"/>
      <c r="P183" s="257"/>
      <c r="Q183" s="257"/>
      <c r="R183" s="257"/>
      <c r="S183" s="257"/>
      <c r="T183" s="226" t="s">
        <v>145</v>
      </c>
      <c r="U183" s="258" t="s">
        <v>231</v>
      </c>
      <c r="V183" s="258" t="s">
        <v>27</v>
      </c>
      <c r="W183" s="258"/>
      <c r="X183" s="258" t="s">
        <v>29</v>
      </c>
      <c r="Y183" s="258" t="s">
        <v>232</v>
      </c>
      <c r="Z183" s="258"/>
      <c r="AA183" s="257" t="s">
        <v>58</v>
      </c>
      <c r="AB183" s="110"/>
    </row>
    <row r="184" spans="1:28" x14ac:dyDescent="0.25">
      <c r="A184" s="259" t="s">
        <v>90</v>
      </c>
      <c r="B184" s="257" t="s">
        <v>140</v>
      </c>
      <c r="C184" s="259" t="s">
        <v>480</v>
      </c>
      <c r="D184" s="257">
        <v>21</v>
      </c>
      <c r="E184" s="257" t="s">
        <v>142</v>
      </c>
      <c r="F184" s="264" t="s">
        <v>905</v>
      </c>
      <c r="G184" s="264"/>
      <c r="H184" s="257" t="s">
        <v>145</v>
      </c>
      <c r="I184" s="257" t="s">
        <v>33</v>
      </c>
      <c r="J184" s="257" t="s">
        <v>481</v>
      </c>
      <c r="K184" s="257"/>
      <c r="L184" s="239" t="s">
        <v>466</v>
      </c>
      <c r="M184" s="239" t="s">
        <v>778</v>
      </c>
      <c r="N184" s="257"/>
      <c r="O184" s="257"/>
      <c r="P184" s="257"/>
      <c r="Q184" s="257"/>
      <c r="R184" s="257"/>
      <c r="S184" s="257"/>
      <c r="T184" s="226" t="s">
        <v>145</v>
      </c>
      <c r="U184" s="258" t="s">
        <v>143</v>
      </c>
      <c r="V184" s="258"/>
      <c r="W184" s="258"/>
      <c r="X184" s="258" t="s">
        <v>56</v>
      </c>
      <c r="Y184" s="258"/>
      <c r="Z184" s="258"/>
      <c r="AA184" s="257" t="s">
        <v>95</v>
      </c>
      <c r="AB184" s="110"/>
    </row>
    <row r="185" spans="1:28" x14ac:dyDescent="0.25">
      <c r="A185" s="260" t="s">
        <v>59</v>
      </c>
      <c r="B185" s="261" t="s">
        <v>135</v>
      </c>
      <c r="C185" s="260" t="s">
        <v>854</v>
      </c>
      <c r="D185" s="261">
        <v>1</v>
      </c>
      <c r="E185" s="261" t="s">
        <v>137</v>
      </c>
      <c r="F185" s="261" t="s">
        <v>904</v>
      </c>
      <c r="G185" s="261"/>
      <c r="H185" s="261"/>
      <c r="I185" s="261" t="s">
        <v>127</v>
      </c>
      <c r="J185" s="260" t="s">
        <v>485</v>
      </c>
      <c r="K185" s="260"/>
      <c r="L185" s="260" t="s">
        <v>858</v>
      </c>
      <c r="M185" s="262"/>
      <c r="N185" s="262"/>
      <c r="O185" s="262"/>
      <c r="P185" s="262"/>
      <c r="Q185" s="262"/>
      <c r="R185" s="262"/>
      <c r="S185" s="262"/>
      <c r="T185" s="262"/>
      <c r="U185" s="262" t="s">
        <v>138</v>
      </c>
      <c r="V185" s="262"/>
      <c r="W185" s="262"/>
      <c r="X185" s="262" t="s">
        <v>56</v>
      </c>
      <c r="Y185" s="262" t="s">
        <v>139</v>
      </c>
      <c r="Z185" s="262"/>
      <c r="AA185" s="261" t="s">
        <v>46</v>
      </c>
      <c r="AB185" s="110"/>
    </row>
    <row r="186" spans="1:28" x14ac:dyDescent="0.25">
      <c r="A186" s="260" t="s">
        <v>59</v>
      </c>
      <c r="B186" s="261" t="s">
        <v>135</v>
      </c>
      <c r="C186" s="229" t="s">
        <v>854</v>
      </c>
      <c r="D186" s="261">
        <v>1</v>
      </c>
      <c r="E186" s="261" t="s">
        <v>137</v>
      </c>
      <c r="F186" s="261" t="s">
        <v>904</v>
      </c>
      <c r="G186" s="261"/>
      <c r="H186" s="261"/>
      <c r="I186" s="262" t="s">
        <v>36</v>
      </c>
      <c r="J186" s="260" t="s">
        <v>485</v>
      </c>
      <c r="K186" s="260"/>
      <c r="L186" s="260" t="s">
        <v>468</v>
      </c>
      <c r="M186" s="261"/>
      <c r="N186" s="261"/>
      <c r="O186" s="261"/>
      <c r="P186" s="261"/>
      <c r="Q186" s="261"/>
      <c r="R186" s="261"/>
      <c r="S186" s="262"/>
      <c r="T186" s="262"/>
      <c r="U186" s="262" t="s">
        <v>138</v>
      </c>
      <c r="V186" s="262"/>
      <c r="W186" s="262"/>
      <c r="X186" s="262" t="s">
        <v>56</v>
      </c>
      <c r="Y186" s="262" t="s">
        <v>139</v>
      </c>
      <c r="Z186" s="261"/>
      <c r="AA186" s="261" t="s">
        <v>46</v>
      </c>
      <c r="AB186" s="110"/>
    </row>
    <row r="187" spans="1:28" x14ac:dyDescent="0.25">
      <c r="A187" s="260" t="s">
        <v>59</v>
      </c>
      <c r="B187" s="261" t="s">
        <v>171</v>
      </c>
      <c r="C187" s="260" t="s">
        <v>854</v>
      </c>
      <c r="D187" s="261">
        <v>2</v>
      </c>
      <c r="E187" s="261" t="s">
        <v>173</v>
      </c>
      <c r="F187" s="261" t="s">
        <v>904</v>
      </c>
      <c r="G187" s="261"/>
      <c r="H187" s="261" t="s">
        <v>233</v>
      </c>
      <c r="I187" s="261" t="s">
        <v>34</v>
      </c>
      <c r="J187" s="260" t="s">
        <v>485</v>
      </c>
      <c r="K187" s="260"/>
      <c r="L187" s="260" t="s">
        <v>467</v>
      </c>
      <c r="M187" s="262"/>
      <c r="N187" s="262"/>
      <c r="O187" s="262"/>
      <c r="P187" s="262"/>
      <c r="Q187" s="262"/>
      <c r="R187" s="262"/>
      <c r="S187" s="262"/>
      <c r="T187" s="262"/>
      <c r="U187" s="262" t="s">
        <v>174</v>
      </c>
      <c r="V187" s="262" t="s">
        <v>175</v>
      </c>
      <c r="W187" s="262"/>
      <c r="X187" s="262"/>
      <c r="Y187" s="262"/>
      <c r="Z187" s="262"/>
      <c r="AA187" s="261"/>
      <c r="AB187" s="110"/>
    </row>
    <row r="188" spans="1:28" x14ac:dyDescent="0.25">
      <c r="A188" s="260" t="s">
        <v>51</v>
      </c>
      <c r="B188" s="261" t="s">
        <v>176</v>
      </c>
      <c r="C188" s="260" t="s">
        <v>507</v>
      </c>
      <c r="D188" s="261">
        <v>3</v>
      </c>
      <c r="E188" s="262" t="s">
        <v>178</v>
      </c>
      <c r="F188" s="261"/>
      <c r="G188" s="261" t="s">
        <v>897</v>
      </c>
      <c r="H188" s="261" t="s">
        <v>233</v>
      </c>
      <c r="I188" s="261" t="s">
        <v>32</v>
      </c>
      <c r="J188" s="261" t="s">
        <v>485</v>
      </c>
      <c r="K188" s="261" t="s">
        <v>508</v>
      </c>
      <c r="L188" s="261" t="s">
        <v>465</v>
      </c>
      <c r="M188" s="261" t="s">
        <v>884</v>
      </c>
      <c r="N188" s="261" t="s">
        <v>596</v>
      </c>
      <c r="O188" s="261" t="s">
        <v>785</v>
      </c>
      <c r="P188" s="261" t="s">
        <v>885</v>
      </c>
      <c r="Q188" s="261" t="s">
        <v>886</v>
      </c>
      <c r="R188" s="261" t="s">
        <v>885</v>
      </c>
      <c r="S188" s="261" t="s">
        <v>465</v>
      </c>
      <c r="T188" s="261" t="s">
        <v>887</v>
      </c>
      <c r="U188" s="262" t="s">
        <v>108</v>
      </c>
      <c r="V188" s="262"/>
      <c r="W188" s="262"/>
      <c r="X188" s="262"/>
      <c r="Y188" s="262" t="s">
        <v>179</v>
      </c>
      <c r="Z188" s="262"/>
      <c r="AA188" s="261"/>
      <c r="AB188" s="110"/>
    </row>
    <row r="189" spans="1:28" x14ac:dyDescent="0.25">
      <c r="A189" s="260" t="s">
        <v>51</v>
      </c>
      <c r="B189" s="261" t="s">
        <v>176</v>
      </c>
      <c r="C189" s="260" t="s">
        <v>854</v>
      </c>
      <c r="D189" s="261">
        <v>3</v>
      </c>
      <c r="E189" s="261" t="s">
        <v>178</v>
      </c>
      <c r="F189" s="261" t="s">
        <v>904</v>
      </c>
      <c r="G189" s="261"/>
      <c r="H189" s="261" t="s">
        <v>233</v>
      </c>
      <c r="I189" s="261" t="s">
        <v>32</v>
      </c>
      <c r="J189" s="260" t="s">
        <v>485</v>
      </c>
      <c r="K189" s="260" t="s">
        <v>485</v>
      </c>
      <c r="L189" s="260" t="s">
        <v>465</v>
      </c>
      <c r="M189" s="262"/>
      <c r="N189" s="262"/>
      <c r="O189" s="262"/>
      <c r="P189" s="262"/>
      <c r="Q189" s="262"/>
      <c r="R189" s="262"/>
      <c r="S189" s="262"/>
      <c r="T189" s="262"/>
      <c r="U189" s="262" t="s">
        <v>108</v>
      </c>
      <c r="V189" s="262"/>
      <c r="W189" s="262"/>
      <c r="X189" s="262"/>
      <c r="Y189" s="262" t="s">
        <v>179</v>
      </c>
      <c r="Z189" s="262"/>
      <c r="AA189" s="261"/>
      <c r="AB189" s="110"/>
    </row>
    <row r="190" spans="1:28" x14ac:dyDescent="0.25">
      <c r="A190" s="260" t="s">
        <v>59</v>
      </c>
      <c r="B190" s="261" t="s">
        <v>171</v>
      </c>
      <c r="C190" s="229" t="s">
        <v>854</v>
      </c>
      <c r="D190" s="261">
        <v>3</v>
      </c>
      <c r="E190" s="261" t="s">
        <v>178</v>
      </c>
      <c r="F190" s="261" t="s">
        <v>904</v>
      </c>
      <c r="G190" s="261"/>
      <c r="H190" s="261" t="s">
        <v>233</v>
      </c>
      <c r="I190" s="262" t="s">
        <v>36</v>
      </c>
      <c r="J190" s="260" t="s">
        <v>485</v>
      </c>
      <c r="K190" s="260" t="s">
        <v>485</v>
      </c>
      <c r="L190" s="260" t="s">
        <v>472</v>
      </c>
      <c r="M190" s="261"/>
      <c r="N190" s="261"/>
      <c r="O190" s="261"/>
      <c r="P190" s="261"/>
      <c r="Q190" s="261"/>
      <c r="R190" s="261"/>
      <c r="S190" s="262"/>
      <c r="T190" s="262"/>
      <c r="U190" s="262" t="s">
        <v>108</v>
      </c>
      <c r="V190" s="262"/>
      <c r="W190" s="262"/>
      <c r="X190" s="262"/>
      <c r="Y190" s="262" t="s">
        <v>179</v>
      </c>
      <c r="Z190" s="261"/>
      <c r="AA190" s="261"/>
      <c r="AB190" s="110"/>
    </row>
    <row r="191" spans="1:28" x14ac:dyDescent="0.25">
      <c r="A191" s="260" t="s">
        <v>51</v>
      </c>
      <c r="B191" s="261" t="s">
        <v>180</v>
      </c>
      <c r="C191" s="260" t="s">
        <v>507</v>
      </c>
      <c r="D191" s="261">
        <v>4</v>
      </c>
      <c r="E191" s="262" t="s">
        <v>182</v>
      </c>
      <c r="F191" s="261"/>
      <c r="G191" s="261"/>
      <c r="H191" s="261" t="s">
        <v>233</v>
      </c>
      <c r="I191" s="261" t="s">
        <v>33</v>
      </c>
      <c r="J191" s="261" t="s">
        <v>485</v>
      </c>
      <c r="K191" s="261" t="s">
        <v>508</v>
      </c>
      <c r="L191" s="261" t="s">
        <v>471</v>
      </c>
      <c r="M191" s="261" t="s">
        <v>596</v>
      </c>
      <c r="N191" s="261" t="s">
        <v>884</v>
      </c>
      <c r="O191" s="261" t="s">
        <v>594</v>
      </c>
      <c r="P191" s="261" t="s">
        <v>885</v>
      </c>
      <c r="Q191" s="261" t="s">
        <v>593</v>
      </c>
      <c r="R191" s="261" t="s">
        <v>885</v>
      </c>
      <c r="S191" s="261" t="s">
        <v>888</v>
      </c>
      <c r="T191" s="261" t="s">
        <v>887</v>
      </c>
      <c r="U191" s="262" t="s">
        <v>108</v>
      </c>
      <c r="V191" s="262"/>
      <c r="W191" s="262"/>
      <c r="X191" s="262"/>
      <c r="Y191" s="262" t="s">
        <v>179</v>
      </c>
      <c r="Z191" s="262"/>
      <c r="AA191" s="261"/>
      <c r="AB191" s="110"/>
    </row>
    <row r="192" spans="1:28" x14ac:dyDescent="0.25">
      <c r="A192" s="260" t="s">
        <v>51</v>
      </c>
      <c r="B192" s="261" t="s">
        <v>180</v>
      </c>
      <c r="C192" s="260" t="s">
        <v>854</v>
      </c>
      <c r="D192" s="261">
        <v>4</v>
      </c>
      <c r="E192" s="261" t="s">
        <v>182</v>
      </c>
      <c r="F192" s="261" t="s">
        <v>904</v>
      </c>
      <c r="G192" s="261"/>
      <c r="H192" s="261" t="s">
        <v>233</v>
      </c>
      <c r="I192" s="261" t="s">
        <v>33</v>
      </c>
      <c r="J192" s="260" t="s">
        <v>485</v>
      </c>
      <c r="K192" s="260" t="s">
        <v>485</v>
      </c>
      <c r="L192" s="260" t="s">
        <v>475</v>
      </c>
      <c r="M192" s="262"/>
      <c r="N192" s="262"/>
      <c r="O192" s="262"/>
      <c r="P192" s="262"/>
      <c r="Q192" s="262"/>
      <c r="R192" s="262"/>
      <c r="S192" s="262"/>
      <c r="T192" s="262"/>
      <c r="U192" s="262" t="s">
        <v>108</v>
      </c>
      <c r="V192" s="262"/>
      <c r="W192" s="262"/>
      <c r="X192" s="262"/>
      <c r="Y192" s="262" t="s">
        <v>179</v>
      </c>
      <c r="Z192" s="262"/>
      <c r="AA192" s="261"/>
      <c r="AB192" s="110"/>
    </row>
    <row r="193" spans="1:28" x14ac:dyDescent="0.25">
      <c r="A193" s="260" t="s">
        <v>20</v>
      </c>
      <c r="B193" s="261" t="s">
        <v>183</v>
      </c>
      <c r="C193" s="260" t="s">
        <v>854</v>
      </c>
      <c r="D193" s="261">
        <v>5</v>
      </c>
      <c r="E193" s="261" t="s">
        <v>184</v>
      </c>
      <c r="F193" s="261" t="s">
        <v>904</v>
      </c>
      <c r="G193" s="261"/>
      <c r="H193" s="261" t="s">
        <v>233</v>
      </c>
      <c r="I193" s="261" t="s">
        <v>25</v>
      </c>
      <c r="J193" s="260" t="s">
        <v>485</v>
      </c>
      <c r="K193" s="260"/>
      <c r="L193" s="260" t="s">
        <v>858</v>
      </c>
      <c r="M193" s="262"/>
      <c r="N193" s="262"/>
      <c r="O193" s="262"/>
      <c r="P193" s="262"/>
      <c r="Q193" s="262"/>
      <c r="R193" s="262"/>
      <c r="S193" s="262"/>
      <c r="T193" s="262"/>
      <c r="U193" s="262" t="s">
        <v>185</v>
      </c>
      <c r="V193" s="262" t="s">
        <v>175</v>
      </c>
      <c r="W193" s="262"/>
      <c r="X193" s="262" t="s">
        <v>29</v>
      </c>
      <c r="Y193" s="262" t="s">
        <v>186</v>
      </c>
      <c r="Z193" s="262"/>
      <c r="AA193" s="261" t="s">
        <v>46</v>
      </c>
      <c r="AB193" s="110"/>
    </row>
    <row r="194" spans="1:28" x14ac:dyDescent="0.25">
      <c r="A194" s="260" t="s">
        <v>51</v>
      </c>
      <c r="B194" s="261" t="s">
        <v>176</v>
      </c>
      <c r="C194" s="229" t="s">
        <v>854</v>
      </c>
      <c r="D194" s="261">
        <v>5</v>
      </c>
      <c r="E194" s="261" t="s">
        <v>184</v>
      </c>
      <c r="F194" s="261" t="s">
        <v>904</v>
      </c>
      <c r="G194" s="261"/>
      <c r="H194" s="262" t="s">
        <v>233</v>
      </c>
      <c r="I194" s="261" t="s">
        <v>36</v>
      </c>
      <c r="J194" s="260" t="s">
        <v>485</v>
      </c>
      <c r="K194" s="260"/>
      <c r="L194" s="260" t="s">
        <v>473</v>
      </c>
      <c r="M194" s="261"/>
      <c r="N194" s="261"/>
      <c r="O194" s="261"/>
      <c r="P194" s="261"/>
      <c r="Q194" s="261"/>
      <c r="R194" s="262"/>
      <c r="S194" s="262"/>
      <c r="T194" s="262"/>
      <c r="U194" s="262" t="s">
        <v>185</v>
      </c>
      <c r="V194" s="262" t="s">
        <v>175</v>
      </c>
      <c r="W194" s="262"/>
      <c r="X194" s="262" t="s">
        <v>29</v>
      </c>
      <c r="Y194" s="262" t="s">
        <v>186</v>
      </c>
      <c r="Z194" s="262"/>
      <c r="AA194" s="261" t="s">
        <v>46</v>
      </c>
      <c r="AB194" s="110"/>
    </row>
    <row r="195" spans="1:28" x14ac:dyDescent="0.25">
      <c r="A195" s="260" t="s">
        <v>37</v>
      </c>
      <c r="B195" s="261" t="s">
        <v>187</v>
      </c>
      <c r="C195" s="260" t="s">
        <v>854</v>
      </c>
      <c r="D195" s="261">
        <v>6</v>
      </c>
      <c r="E195" s="261" t="s">
        <v>102</v>
      </c>
      <c r="F195" s="261" t="s">
        <v>904</v>
      </c>
      <c r="G195" s="261"/>
      <c r="H195" s="261" t="s">
        <v>233</v>
      </c>
      <c r="I195" s="261" t="s">
        <v>33</v>
      </c>
      <c r="J195" s="260" t="s">
        <v>485</v>
      </c>
      <c r="K195" s="260"/>
      <c r="L195" s="260" t="s">
        <v>466</v>
      </c>
      <c r="M195" s="262"/>
      <c r="N195" s="262"/>
      <c r="O195" s="262"/>
      <c r="P195" s="262"/>
      <c r="Q195" s="262"/>
      <c r="R195" s="262"/>
      <c r="S195" s="262"/>
      <c r="T195" s="262"/>
      <c r="U195" s="262" t="s">
        <v>189</v>
      </c>
      <c r="V195" s="262"/>
      <c r="W195" s="262" t="s">
        <v>43</v>
      </c>
      <c r="X195" s="262" t="s">
        <v>29</v>
      </c>
      <c r="Y195" s="262" t="s">
        <v>44</v>
      </c>
      <c r="Z195" s="262" t="s">
        <v>45</v>
      </c>
      <c r="AA195" s="261" t="s">
        <v>46</v>
      </c>
      <c r="AB195" s="110"/>
    </row>
    <row r="196" spans="1:28" x14ac:dyDescent="0.25">
      <c r="A196" s="260" t="s">
        <v>47</v>
      </c>
      <c r="B196" s="261" t="s">
        <v>190</v>
      </c>
      <c r="C196" s="260" t="s">
        <v>854</v>
      </c>
      <c r="D196" s="261">
        <v>7</v>
      </c>
      <c r="E196" s="261" t="s">
        <v>105</v>
      </c>
      <c r="F196" s="261" t="s">
        <v>904</v>
      </c>
      <c r="G196" s="261"/>
      <c r="H196" s="261" t="s">
        <v>233</v>
      </c>
      <c r="I196" s="261" t="s">
        <v>33</v>
      </c>
      <c r="J196" s="260" t="s">
        <v>485</v>
      </c>
      <c r="K196" s="260"/>
      <c r="L196" s="260" t="s">
        <v>471</v>
      </c>
      <c r="M196" s="262"/>
      <c r="N196" s="262"/>
      <c r="O196" s="262"/>
      <c r="P196" s="262"/>
      <c r="Q196" s="262"/>
      <c r="R196" s="262"/>
      <c r="S196" s="262"/>
      <c r="T196" s="262"/>
      <c r="U196" s="262" t="s">
        <v>192</v>
      </c>
      <c r="V196" s="262"/>
      <c r="W196" s="262" t="s">
        <v>50</v>
      </c>
      <c r="X196" s="262"/>
      <c r="Y196" s="262" t="s">
        <v>44</v>
      </c>
      <c r="Z196" s="262"/>
      <c r="AA196" s="261" t="s">
        <v>46</v>
      </c>
      <c r="AB196" s="110"/>
    </row>
    <row r="197" spans="1:28" x14ac:dyDescent="0.25">
      <c r="A197" s="260" t="s">
        <v>51</v>
      </c>
      <c r="B197" s="261" t="s">
        <v>180</v>
      </c>
      <c r="C197" s="229" t="s">
        <v>854</v>
      </c>
      <c r="D197" s="261">
        <v>7</v>
      </c>
      <c r="E197" s="262" t="s">
        <v>105</v>
      </c>
      <c r="F197" s="261" t="s">
        <v>904</v>
      </c>
      <c r="G197" s="261"/>
      <c r="H197" s="261" t="s">
        <v>233</v>
      </c>
      <c r="I197" s="261" t="s">
        <v>36</v>
      </c>
      <c r="J197" s="260" t="s">
        <v>485</v>
      </c>
      <c r="K197" s="260"/>
      <c r="L197" s="260" t="s">
        <v>474</v>
      </c>
      <c r="M197" s="261"/>
      <c r="N197" s="261"/>
      <c r="O197" s="261"/>
      <c r="P197" s="261"/>
      <c r="Q197" s="262"/>
      <c r="R197" s="262"/>
      <c r="S197" s="262"/>
      <c r="T197" s="262"/>
      <c r="U197" s="262" t="s">
        <v>192</v>
      </c>
      <c r="V197" s="262"/>
      <c r="W197" s="262" t="s">
        <v>50</v>
      </c>
      <c r="X197" s="261"/>
      <c r="Y197" s="262" t="s">
        <v>44</v>
      </c>
      <c r="Z197" s="262"/>
      <c r="AA197" s="261" t="s">
        <v>46</v>
      </c>
      <c r="AB197" s="110"/>
    </row>
    <row r="198" spans="1:28" x14ac:dyDescent="0.25">
      <c r="A198" s="260" t="s">
        <v>47</v>
      </c>
      <c r="B198" s="261" t="s">
        <v>193</v>
      </c>
      <c r="C198" s="260" t="s">
        <v>854</v>
      </c>
      <c r="D198" s="261">
        <v>8</v>
      </c>
      <c r="E198" s="261" t="s">
        <v>195</v>
      </c>
      <c r="F198" s="261" t="s">
        <v>904</v>
      </c>
      <c r="G198" s="261"/>
      <c r="H198" s="261" t="s">
        <v>233</v>
      </c>
      <c r="I198" s="261" t="s">
        <v>33</v>
      </c>
      <c r="J198" s="260" t="s">
        <v>485</v>
      </c>
      <c r="K198" s="260"/>
      <c r="L198" s="260" t="s">
        <v>475</v>
      </c>
      <c r="M198" s="262"/>
      <c r="N198" s="262"/>
      <c r="O198" s="262"/>
      <c r="P198" s="262"/>
      <c r="Q198" s="262"/>
      <c r="R198" s="262"/>
      <c r="S198" s="262"/>
      <c r="T198" s="262"/>
      <c r="U198" s="262" t="s">
        <v>196</v>
      </c>
      <c r="V198" s="262"/>
      <c r="W198" s="262" t="s">
        <v>50</v>
      </c>
      <c r="X198" s="262"/>
      <c r="Y198" s="262" t="s">
        <v>44</v>
      </c>
      <c r="Z198" s="262"/>
      <c r="AA198" s="261" t="s">
        <v>46</v>
      </c>
      <c r="AB198" s="110"/>
    </row>
    <row r="199" spans="1:28" x14ac:dyDescent="0.25">
      <c r="A199" s="260" t="s">
        <v>106</v>
      </c>
      <c r="B199" s="261" t="s">
        <v>197</v>
      </c>
      <c r="C199" s="260" t="s">
        <v>854</v>
      </c>
      <c r="D199" s="261">
        <v>9</v>
      </c>
      <c r="E199" s="261" t="s">
        <v>199</v>
      </c>
      <c r="F199" s="261" t="s">
        <v>904</v>
      </c>
      <c r="G199" s="261"/>
      <c r="H199" s="261" t="s">
        <v>233</v>
      </c>
      <c r="I199" s="261" t="s">
        <v>25</v>
      </c>
      <c r="J199" s="260" t="s">
        <v>485</v>
      </c>
      <c r="K199" s="260"/>
      <c r="L199" s="260" t="s">
        <v>469</v>
      </c>
      <c r="M199" s="262"/>
      <c r="N199" s="262"/>
      <c r="O199" s="262"/>
      <c r="P199" s="262"/>
      <c r="Q199" s="262"/>
      <c r="R199" s="262"/>
      <c r="S199" s="262"/>
      <c r="T199" s="262"/>
      <c r="U199" s="262" t="s">
        <v>200</v>
      </c>
      <c r="V199" s="262"/>
      <c r="W199" s="262"/>
      <c r="X199" s="262" t="s">
        <v>29</v>
      </c>
      <c r="Y199" s="262"/>
      <c r="Z199" s="262"/>
      <c r="AA199" s="261" t="s">
        <v>46</v>
      </c>
      <c r="AB199" s="110"/>
    </row>
    <row r="200" spans="1:28" x14ac:dyDescent="0.25">
      <c r="A200" s="260" t="s">
        <v>20</v>
      </c>
      <c r="B200" s="261" t="s">
        <v>183</v>
      </c>
      <c r="C200" s="229" t="s">
        <v>854</v>
      </c>
      <c r="D200" s="261">
        <v>9</v>
      </c>
      <c r="E200" s="261" t="s">
        <v>199</v>
      </c>
      <c r="F200" s="261" t="s">
        <v>904</v>
      </c>
      <c r="G200" s="261"/>
      <c r="H200" s="261" t="s">
        <v>233</v>
      </c>
      <c r="I200" s="261" t="s">
        <v>36</v>
      </c>
      <c r="J200" s="260" t="s">
        <v>485</v>
      </c>
      <c r="K200" s="260"/>
      <c r="L200" s="260" t="s">
        <v>470</v>
      </c>
      <c r="M200" s="262"/>
      <c r="N200" s="261"/>
      <c r="O200" s="261"/>
      <c r="P200" s="262"/>
      <c r="Q200" s="262"/>
      <c r="R200" s="262"/>
      <c r="S200" s="262"/>
      <c r="T200" s="262"/>
      <c r="U200" s="262" t="s">
        <v>200</v>
      </c>
      <c r="V200" s="262"/>
      <c r="W200" s="262"/>
      <c r="X200" s="262" t="s">
        <v>29</v>
      </c>
      <c r="Y200" s="262"/>
      <c r="Z200" s="262"/>
      <c r="AA200" s="261" t="s">
        <v>46</v>
      </c>
      <c r="AB200" s="110"/>
    </row>
    <row r="201" spans="1:28" x14ac:dyDescent="0.25">
      <c r="A201" s="260" t="s">
        <v>51</v>
      </c>
      <c r="B201" s="261" t="s">
        <v>201</v>
      </c>
      <c r="C201" s="260" t="s">
        <v>507</v>
      </c>
      <c r="D201" s="261">
        <v>10</v>
      </c>
      <c r="E201" s="262" t="s">
        <v>202</v>
      </c>
      <c r="F201" s="261"/>
      <c r="G201" s="261"/>
      <c r="H201" s="261" t="s">
        <v>233</v>
      </c>
      <c r="I201" s="261" t="s">
        <v>32</v>
      </c>
      <c r="J201" s="261" t="s">
        <v>485</v>
      </c>
      <c r="K201" s="261" t="s">
        <v>508</v>
      </c>
      <c r="L201" s="260" t="s">
        <v>471</v>
      </c>
      <c r="M201" s="262" t="s">
        <v>596</v>
      </c>
      <c r="N201" s="261" t="s">
        <v>884</v>
      </c>
      <c r="O201" s="261" t="s">
        <v>594</v>
      </c>
      <c r="P201" s="261" t="s">
        <v>885</v>
      </c>
      <c r="Q201" s="261" t="s">
        <v>593</v>
      </c>
      <c r="R201" s="261" t="s">
        <v>885</v>
      </c>
      <c r="S201" s="261" t="s">
        <v>888</v>
      </c>
      <c r="T201" s="261" t="s">
        <v>887</v>
      </c>
      <c r="U201" s="262"/>
      <c r="V201" s="262"/>
      <c r="W201" s="262" t="s">
        <v>50</v>
      </c>
      <c r="X201" s="262" t="s">
        <v>56</v>
      </c>
      <c r="Y201" s="262" t="s">
        <v>57</v>
      </c>
      <c r="Z201" s="262" t="s">
        <v>45</v>
      </c>
      <c r="AA201" s="261" t="s">
        <v>58</v>
      </c>
      <c r="AB201" s="110"/>
    </row>
    <row r="202" spans="1:28" x14ac:dyDescent="0.25">
      <c r="A202" s="260" t="s">
        <v>51</v>
      </c>
      <c r="B202" s="261" t="s">
        <v>201</v>
      </c>
      <c r="C202" s="260" t="s">
        <v>854</v>
      </c>
      <c r="D202" s="261">
        <v>10</v>
      </c>
      <c r="E202" s="261" t="s">
        <v>202</v>
      </c>
      <c r="F202" s="261" t="s">
        <v>904</v>
      </c>
      <c r="G202" s="261"/>
      <c r="H202" s="261" t="s">
        <v>233</v>
      </c>
      <c r="I202" s="261" t="s">
        <v>34</v>
      </c>
      <c r="J202" s="260" t="s">
        <v>485</v>
      </c>
      <c r="K202" s="260" t="s">
        <v>485</v>
      </c>
      <c r="L202" s="260" t="s">
        <v>467</v>
      </c>
      <c r="M202" s="262"/>
      <c r="N202" s="262"/>
      <c r="O202" s="262"/>
      <c r="P202" s="262"/>
      <c r="Q202" s="262"/>
      <c r="R202" s="262"/>
      <c r="S202" s="262"/>
      <c r="T202" s="262"/>
      <c r="U202" s="262"/>
      <c r="V202" s="262"/>
      <c r="W202" s="262" t="s">
        <v>50</v>
      </c>
      <c r="X202" s="262" t="s">
        <v>56</v>
      </c>
      <c r="Y202" s="262" t="s">
        <v>57</v>
      </c>
      <c r="Z202" s="262" t="s">
        <v>45</v>
      </c>
      <c r="AA202" s="261" t="s">
        <v>58</v>
      </c>
      <c r="AB202" s="110"/>
    </row>
    <row r="203" spans="1:28" x14ac:dyDescent="0.25">
      <c r="A203" s="260" t="s">
        <v>51</v>
      </c>
      <c r="B203" s="261" t="s">
        <v>203</v>
      </c>
      <c r="C203" s="260" t="s">
        <v>854</v>
      </c>
      <c r="D203" s="261">
        <v>11</v>
      </c>
      <c r="E203" s="261" t="s">
        <v>205</v>
      </c>
      <c r="F203" s="261" t="s">
        <v>904</v>
      </c>
      <c r="G203" s="261"/>
      <c r="H203" s="261" t="s">
        <v>233</v>
      </c>
      <c r="I203" s="261" t="s">
        <v>32</v>
      </c>
      <c r="J203" s="260" t="s">
        <v>485</v>
      </c>
      <c r="K203" s="260"/>
      <c r="L203" s="260" t="s">
        <v>465</v>
      </c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  <c r="X203" s="262" t="s">
        <v>56</v>
      </c>
      <c r="Y203" s="262" t="s">
        <v>206</v>
      </c>
      <c r="Z203" s="262"/>
      <c r="AA203" s="261" t="s">
        <v>46</v>
      </c>
      <c r="AB203" s="110"/>
    </row>
    <row r="204" spans="1:28" x14ac:dyDescent="0.25">
      <c r="A204" s="260" t="s">
        <v>37</v>
      </c>
      <c r="B204" s="261" t="s">
        <v>187</v>
      </c>
      <c r="C204" s="229" t="s">
        <v>854</v>
      </c>
      <c r="D204" s="261">
        <v>11</v>
      </c>
      <c r="E204" s="262" t="s">
        <v>205</v>
      </c>
      <c r="F204" s="261" t="s">
        <v>904</v>
      </c>
      <c r="G204" s="261"/>
      <c r="H204" s="261" t="s">
        <v>233</v>
      </c>
      <c r="I204" s="261" t="s">
        <v>36</v>
      </c>
      <c r="J204" s="260" t="s">
        <v>485</v>
      </c>
      <c r="K204" s="260"/>
      <c r="L204" s="260" t="s">
        <v>468</v>
      </c>
      <c r="M204" s="262"/>
      <c r="N204" s="261"/>
      <c r="O204" s="261"/>
      <c r="P204" s="261"/>
      <c r="Q204" s="262"/>
      <c r="R204" s="262"/>
      <c r="S204" s="262"/>
      <c r="T204" s="262"/>
      <c r="U204" s="262"/>
      <c r="V204" s="262"/>
      <c r="W204" s="262"/>
      <c r="X204" s="262" t="s">
        <v>56</v>
      </c>
      <c r="Y204" s="262" t="s">
        <v>206</v>
      </c>
      <c r="Z204" s="262"/>
      <c r="AA204" s="261" t="s">
        <v>46</v>
      </c>
      <c r="AB204" s="110"/>
    </row>
    <row r="205" spans="1:28" x14ac:dyDescent="0.25">
      <c r="A205" s="260" t="s">
        <v>110</v>
      </c>
      <c r="B205" s="261" t="s">
        <v>207</v>
      </c>
      <c r="C205" s="260" t="s">
        <v>854</v>
      </c>
      <c r="D205" s="261">
        <v>12</v>
      </c>
      <c r="E205" s="261" t="s">
        <v>112</v>
      </c>
      <c r="F205" s="261" t="s">
        <v>904</v>
      </c>
      <c r="G205" s="261"/>
      <c r="H205" s="261" t="s">
        <v>233</v>
      </c>
      <c r="I205" s="261" t="s">
        <v>33</v>
      </c>
      <c r="J205" s="260" t="s">
        <v>485</v>
      </c>
      <c r="K205" s="260"/>
      <c r="L205" s="260" t="s">
        <v>466</v>
      </c>
      <c r="M205" s="262"/>
      <c r="N205" s="262"/>
      <c r="O205" s="262"/>
      <c r="P205" s="262"/>
      <c r="Q205" s="262"/>
      <c r="R205" s="262"/>
      <c r="S205" s="262"/>
      <c r="T205" s="262"/>
      <c r="U205" s="262"/>
      <c r="V205" s="262"/>
      <c r="W205" s="262" t="s">
        <v>113</v>
      </c>
      <c r="X205" s="262"/>
      <c r="Y205" s="262"/>
      <c r="Z205" s="262"/>
      <c r="AA205" s="261" t="s">
        <v>95</v>
      </c>
      <c r="AB205" s="110"/>
    </row>
    <row r="206" spans="1:28" x14ac:dyDescent="0.25">
      <c r="A206" s="260" t="s">
        <v>110</v>
      </c>
      <c r="B206" s="261" t="s">
        <v>208</v>
      </c>
      <c r="C206" s="260" t="s">
        <v>854</v>
      </c>
      <c r="D206" s="261">
        <v>13</v>
      </c>
      <c r="E206" s="261" t="s">
        <v>116</v>
      </c>
      <c r="F206" s="261" t="s">
        <v>904</v>
      </c>
      <c r="G206" s="261"/>
      <c r="H206" s="261" t="s">
        <v>233</v>
      </c>
      <c r="I206" s="261" t="s">
        <v>33</v>
      </c>
      <c r="J206" s="260" t="s">
        <v>485</v>
      </c>
      <c r="K206" s="260"/>
      <c r="L206" s="260" t="s">
        <v>471</v>
      </c>
      <c r="M206" s="262"/>
      <c r="N206" s="262"/>
      <c r="O206" s="262"/>
      <c r="P206" s="262"/>
      <c r="Q206" s="262"/>
      <c r="R206" s="262"/>
      <c r="S206" s="262"/>
      <c r="T206" s="262"/>
      <c r="U206" s="262"/>
      <c r="V206" s="262"/>
      <c r="W206" s="262" t="s">
        <v>113</v>
      </c>
      <c r="X206" s="262"/>
      <c r="Y206" s="262"/>
      <c r="Z206" s="262"/>
      <c r="AA206" s="261" t="s">
        <v>95</v>
      </c>
      <c r="AB206" s="110"/>
    </row>
    <row r="207" spans="1:28" x14ac:dyDescent="0.25">
      <c r="A207" s="260" t="s">
        <v>47</v>
      </c>
      <c r="B207" s="261" t="s">
        <v>190</v>
      </c>
      <c r="C207" s="229" t="s">
        <v>854</v>
      </c>
      <c r="D207" s="261">
        <v>13</v>
      </c>
      <c r="E207" s="261" t="s">
        <v>116</v>
      </c>
      <c r="F207" s="261" t="s">
        <v>904</v>
      </c>
      <c r="G207" s="261"/>
      <c r="H207" s="261" t="s">
        <v>233</v>
      </c>
      <c r="I207" s="261" t="s">
        <v>36</v>
      </c>
      <c r="J207" s="260" t="s">
        <v>485</v>
      </c>
      <c r="K207" s="260"/>
      <c r="L207" s="260" t="s">
        <v>472</v>
      </c>
      <c r="M207" s="262"/>
      <c r="N207" s="261"/>
      <c r="O207" s="261"/>
      <c r="P207" s="262"/>
      <c r="Q207" s="262"/>
      <c r="R207" s="262"/>
      <c r="S207" s="262"/>
      <c r="T207" s="262"/>
      <c r="U207" s="262"/>
      <c r="V207" s="262"/>
      <c r="W207" s="262" t="s">
        <v>113</v>
      </c>
      <c r="X207" s="262"/>
      <c r="Y207" s="262"/>
      <c r="Z207" s="262"/>
      <c r="AA207" s="261" t="s">
        <v>95</v>
      </c>
      <c r="AB207" s="110"/>
    </row>
    <row r="208" spans="1:28" x14ac:dyDescent="0.25">
      <c r="A208" s="260" t="s">
        <v>110</v>
      </c>
      <c r="B208" s="261" t="s">
        <v>209</v>
      </c>
      <c r="C208" s="260" t="s">
        <v>854</v>
      </c>
      <c r="D208" s="261">
        <v>14</v>
      </c>
      <c r="E208" s="261" t="s">
        <v>211</v>
      </c>
      <c r="F208" s="261" t="s">
        <v>904</v>
      </c>
      <c r="G208" s="261"/>
      <c r="H208" s="261" t="s">
        <v>233</v>
      </c>
      <c r="I208" s="261" t="s">
        <v>25</v>
      </c>
      <c r="J208" s="260" t="s">
        <v>485</v>
      </c>
      <c r="K208" s="260"/>
      <c r="L208" s="260" t="s">
        <v>858</v>
      </c>
      <c r="M208" s="262"/>
      <c r="N208" s="262"/>
      <c r="O208" s="262"/>
      <c r="P208" s="262"/>
      <c r="Q208" s="262"/>
      <c r="R208" s="262"/>
      <c r="S208" s="262"/>
      <c r="T208" s="262"/>
      <c r="U208" s="262"/>
      <c r="V208" s="262"/>
      <c r="W208" s="262" t="s">
        <v>50</v>
      </c>
      <c r="X208" s="262"/>
      <c r="Y208" s="262"/>
      <c r="Z208" s="262"/>
      <c r="AA208" s="261" t="s">
        <v>95</v>
      </c>
      <c r="AB208" s="110"/>
    </row>
    <row r="209" spans="1:28" x14ac:dyDescent="0.25">
      <c r="A209" s="260" t="s">
        <v>110</v>
      </c>
      <c r="B209" s="261" t="s">
        <v>212</v>
      </c>
      <c r="C209" s="260" t="s">
        <v>854</v>
      </c>
      <c r="D209" s="261">
        <v>15</v>
      </c>
      <c r="E209" s="261" t="s">
        <v>213</v>
      </c>
      <c r="F209" s="261" t="s">
        <v>904</v>
      </c>
      <c r="G209" s="261"/>
      <c r="H209" s="261" t="s">
        <v>233</v>
      </c>
      <c r="I209" s="261" t="s">
        <v>33</v>
      </c>
      <c r="J209" s="260" t="s">
        <v>485</v>
      </c>
      <c r="K209" s="260"/>
      <c r="L209" s="260" t="s">
        <v>475</v>
      </c>
      <c r="M209" s="262"/>
      <c r="N209" s="261"/>
      <c r="O209" s="261"/>
      <c r="P209" s="262"/>
      <c r="Q209" s="262"/>
      <c r="R209" s="262"/>
      <c r="S209" s="262"/>
      <c r="T209" s="262"/>
      <c r="U209" s="262"/>
      <c r="V209" s="262"/>
      <c r="W209" s="262" t="s">
        <v>214</v>
      </c>
      <c r="X209" s="262"/>
      <c r="Y209" s="262"/>
      <c r="Z209" s="262"/>
      <c r="AA209" s="261" t="s">
        <v>95</v>
      </c>
      <c r="AB209" s="110"/>
    </row>
    <row r="210" spans="1:28" x14ac:dyDescent="0.25">
      <c r="A210" s="260" t="s">
        <v>47</v>
      </c>
      <c r="B210" s="261" t="s">
        <v>193</v>
      </c>
      <c r="C210" s="229" t="s">
        <v>854</v>
      </c>
      <c r="D210" s="261">
        <v>15</v>
      </c>
      <c r="E210" s="261" t="s">
        <v>213</v>
      </c>
      <c r="F210" s="261" t="s">
        <v>904</v>
      </c>
      <c r="G210" s="261"/>
      <c r="H210" s="261" t="s">
        <v>233</v>
      </c>
      <c r="I210" s="261" t="s">
        <v>36</v>
      </c>
      <c r="J210" s="260" t="s">
        <v>485</v>
      </c>
      <c r="K210" s="260"/>
      <c r="L210" s="260" t="s">
        <v>473</v>
      </c>
      <c r="M210" s="262"/>
      <c r="N210" s="261"/>
      <c r="O210" s="262"/>
      <c r="P210" s="262"/>
      <c r="Q210" s="262"/>
      <c r="R210" s="262"/>
      <c r="S210" s="262"/>
      <c r="T210" s="262"/>
      <c r="U210" s="262"/>
      <c r="V210" s="262"/>
      <c r="W210" s="262" t="s">
        <v>214</v>
      </c>
      <c r="X210" s="262"/>
      <c r="Y210" s="262"/>
      <c r="Z210" s="262"/>
      <c r="AA210" s="261" t="s">
        <v>95</v>
      </c>
      <c r="AB210" s="110"/>
    </row>
    <row r="211" spans="1:28" x14ac:dyDescent="0.25">
      <c r="A211" s="260" t="s">
        <v>110</v>
      </c>
      <c r="B211" s="261" t="s">
        <v>215</v>
      </c>
      <c r="C211" s="260" t="s">
        <v>854</v>
      </c>
      <c r="D211" s="261">
        <v>16</v>
      </c>
      <c r="E211" s="261" t="s">
        <v>216</v>
      </c>
      <c r="F211" s="261" t="s">
        <v>904</v>
      </c>
      <c r="G211" s="261"/>
      <c r="H211" s="261" t="s">
        <v>233</v>
      </c>
      <c r="I211" s="261" t="s">
        <v>33</v>
      </c>
      <c r="J211" s="260" t="s">
        <v>485</v>
      </c>
      <c r="K211" s="260"/>
      <c r="L211" s="260" t="s">
        <v>466</v>
      </c>
      <c r="M211" s="262"/>
      <c r="N211" s="262"/>
      <c r="O211" s="262"/>
      <c r="P211" s="262"/>
      <c r="Q211" s="262"/>
      <c r="R211" s="262"/>
      <c r="S211" s="262"/>
      <c r="T211" s="262"/>
      <c r="U211" s="262"/>
      <c r="V211" s="262"/>
      <c r="W211" s="262"/>
      <c r="X211" s="262"/>
      <c r="Y211" s="262"/>
      <c r="Z211" s="262"/>
      <c r="AA211" s="261"/>
      <c r="AB211" s="110"/>
    </row>
    <row r="212" spans="1:28" x14ac:dyDescent="0.25">
      <c r="A212" s="260" t="s">
        <v>110</v>
      </c>
      <c r="B212" s="261" t="s">
        <v>217</v>
      </c>
      <c r="C212" s="260" t="s">
        <v>854</v>
      </c>
      <c r="D212" s="261">
        <v>17</v>
      </c>
      <c r="E212" s="261" t="s">
        <v>219</v>
      </c>
      <c r="F212" s="261" t="s">
        <v>904</v>
      </c>
      <c r="G212" s="261"/>
      <c r="H212" s="261" t="s">
        <v>233</v>
      </c>
      <c r="I212" s="261" t="s">
        <v>33</v>
      </c>
      <c r="J212" s="260" t="s">
        <v>485</v>
      </c>
      <c r="K212" s="260"/>
      <c r="L212" s="260" t="s">
        <v>471</v>
      </c>
      <c r="M212" s="262"/>
      <c r="N212" s="262"/>
      <c r="O212" s="262"/>
      <c r="P212" s="262"/>
      <c r="Q212" s="262"/>
      <c r="R212" s="262"/>
      <c r="S212" s="262"/>
      <c r="T212" s="262"/>
      <c r="U212" s="262"/>
      <c r="V212" s="262"/>
      <c r="W212" s="262"/>
      <c r="X212" s="262"/>
      <c r="Y212" s="262"/>
      <c r="Z212" s="262"/>
      <c r="AA212" s="261"/>
      <c r="AB212" s="110"/>
    </row>
    <row r="213" spans="1:28" x14ac:dyDescent="0.25">
      <c r="A213" s="260" t="s">
        <v>106</v>
      </c>
      <c r="B213" s="261" t="s">
        <v>197</v>
      </c>
      <c r="C213" s="229" t="s">
        <v>854</v>
      </c>
      <c r="D213" s="261">
        <v>17</v>
      </c>
      <c r="E213" s="261" t="s">
        <v>219</v>
      </c>
      <c r="F213" s="261" t="s">
        <v>904</v>
      </c>
      <c r="G213" s="261"/>
      <c r="H213" s="261" t="s">
        <v>233</v>
      </c>
      <c r="I213" s="261" t="s">
        <v>36</v>
      </c>
      <c r="J213" s="260" t="s">
        <v>485</v>
      </c>
      <c r="K213" s="260"/>
      <c r="L213" s="260" t="s">
        <v>474</v>
      </c>
      <c r="M213" s="262"/>
      <c r="N213" s="261"/>
      <c r="O213" s="261"/>
      <c r="P213" s="262"/>
      <c r="Q213" s="262"/>
      <c r="R213" s="262"/>
      <c r="S213" s="262"/>
      <c r="T213" s="262"/>
      <c r="U213" s="262"/>
      <c r="V213" s="262"/>
      <c r="W213" s="262"/>
      <c r="X213" s="262"/>
      <c r="Y213" s="262"/>
      <c r="Z213" s="262"/>
      <c r="AA213" s="261"/>
      <c r="AB213" s="110"/>
    </row>
    <row r="214" spans="1:28" x14ac:dyDescent="0.25">
      <c r="A214" s="260" t="s">
        <v>20</v>
      </c>
      <c r="B214" s="261" t="s">
        <v>220</v>
      </c>
      <c r="C214" s="260" t="s">
        <v>854</v>
      </c>
      <c r="D214" s="261">
        <v>18</v>
      </c>
      <c r="E214" s="261" t="s">
        <v>79</v>
      </c>
      <c r="F214" s="261" t="s">
        <v>904</v>
      </c>
      <c r="G214" s="261"/>
      <c r="H214" s="261" t="s">
        <v>233</v>
      </c>
      <c r="I214" s="261" t="s">
        <v>246</v>
      </c>
      <c r="J214" s="260" t="s">
        <v>485</v>
      </c>
      <c r="K214" s="260"/>
      <c r="L214" s="260" t="s">
        <v>475</v>
      </c>
      <c r="M214" s="262"/>
      <c r="N214" s="262"/>
      <c r="O214" s="262"/>
      <c r="P214" s="262"/>
      <c r="Q214" s="262"/>
      <c r="R214" s="262"/>
      <c r="S214" s="262"/>
      <c r="T214" s="262"/>
      <c r="U214" s="262" t="s">
        <v>222</v>
      </c>
      <c r="V214" s="262"/>
      <c r="W214" s="262"/>
      <c r="X214" s="262" t="s">
        <v>29</v>
      </c>
      <c r="Y214" s="262" t="s">
        <v>223</v>
      </c>
      <c r="Z214" s="262"/>
      <c r="AA214" s="261" t="s">
        <v>46</v>
      </c>
      <c r="AB214" s="110"/>
    </row>
    <row r="215" spans="1:28" x14ac:dyDescent="0.25">
      <c r="A215" s="260" t="s">
        <v>59</v>
      </c>
      <c r="B215" s="261" t="s">
        <v>224</v>
      </c>
      <c r="C215" s="260" t="s">
        <v>854</v>
      </c>
      <c r="D215" s="261">
        <v>19</v>
      </c>
      <c r="E215" s="261" t="s">
        <v>226</v>
      </c>
      <c r="F215" s="261" t="s">
        <v>904</v>
      </c>
      <c r="G215" s="261"/>
      <c r="H215" s="261" t="s">
        <v>233</v>
      </c>
      <c r="I215" s="261" t="s">
        <v>32</v>
      </c>
      <c r="J215" s="260" t="s">
        <v>485</v>
      </c>
      <c r="K215" s="260"/>
      <c r="L215" s="260" t="s">
        <v>465</v>
      </c>
      <c r="M215" s="262"/>
      <c r="N215" s="262"/>
      <c r="O215" s="262"/>
      <c r="P215" s="262"/>
      <c r="Q215" s="262"/>
      <c r="R215" s="262"/>
      <c r="S215" s="262"/>
      <c r="T215" s="262"/>
      <c r="U215" s="262" t="s">
        <v>227</v>
      </c>
      <c r="V215" s="262" t="s">
        <v>27</v>
      </c>
      <c r="W215" s="262"/>
      <c r="X215" s="262" t="s">
        <v>56</v>
      </c>
      <c r="Y215" s="262" t="s">
        <v>64</v>
      </c>
      <c r="Z215" s="262"/>
      <c r="AA215" s="261" t="s">
        <v>46</v>
      </c>
      <c r="AB215" s="110"/>
    </row>
    <row r="216" spans="1:28" x14ac:dyDescent="0.25">
      <c r="A216" s="260" t="s">
        <v>51</v>
      </c>
      <c r="B216" s="261" t="s">
        <v>201</v>
      </c>
      <c r="C216" s="229" t="s">
        <v>854</v>
      </c>
      <c r="D216" s="261">
        <v>19</v>
      </c>
      <c r="E216" s="261" t="s">
        <v>226</v>
      </c>
      <c r="F216" s="261" t="s">
        <v>904</v>
      </c>
      <c r="G216" s="261"/>
      <c r="H216" s="261" t="s">
        <v>233</v>
      </c>
      <c r="I216" s="261" t="s">
        <v>36</v>
      </c>
      <c r="J216" s="260" t="s">
        <v>485</v>
      </c>
      <c r="K216" s="260"/>
      <c r="L216" s="260" t="s">
        <v>470</v>
      </c>
      <c r="M216" s="262"/>
      <c r="N216" s="261"/>
      <c r="O216" s="262"/>
      <c r="P216" s="262"/>
      <c r="Q216" s="262"/>
      <c r="R216" s="262"/>
      <c r="S216" s="262"/>
      <c r="T216" s="262"/>
      <c r="U216" s="262" t="s">
        <v>227</v>
      </c>
      <c r="V216" s="262" t="s">
        <v>27</v>
      </c>
      <c r="W216" s="262"/>
      <c r="X216" s="262" t="s">
        <v>56</v>
      </c>
      <c r="Y216" s="262" t="s">
        <v>64</v>
      </c>
      <c r="Z216" s="262"/>
      <c r="AA216" s="261" t="s">
        <v>46</v>
      </c>
      <c r="AB216" s="230"/>
    </row>
    <row r="217" spans="1:28" x14ac:dyDescent="0.25">
      <c r="A217" s="260" t="s">
        <v>20</v>
      </c>
      <c r="B217" s="261" t="s">
        <v>228</v>
      </c>
      <c r="C217" s="260" t="s">
        <v>854</v>
      </c>
      <c r="D217" s="261">
        <v>20</v>
      </c>
      <c r="E217" s="261" t="s">
        <v>230</v>
      </c>
      <c r="F217" s="261" t="s">
        <v>904</v>
      </c>
      <c r="G217" s="261"/>
      <c r="H217" s="261" t="s">
        <v>233</v>
      </c>
      <c r="I217" s="261" t="s">
        <v>25</v>
      </c>
      <c r="J217" s="260" t="s">
        <v>485</v>
      </c>
      <c r="K217" s="260"/>
      <c r="L217" s="260" t="s">
        <v>858</v>
      </c>
      <c r="M217" s="262"/>
      <c r="N217" s="262"/>
      <c r="O217" s="262"/>
      <c r="P217" s="262"/>
      <c r="Q217" s="262"/>
      <c r="R217" s="262"/>
      <c r="S217" s="262"/>
      <c r="T217" s="262"/>
      <c r="U217" s="262" t="s">
        <v>231</v>
      </c>
      <c r="V217" s="262" t="s">
        <v>27</v>
      </c>
      <c r="W217" s="262"/>
      <c r="X217" s="262" t="s">
        <v>29</v>
      </c>
      <c r="Y217" s="262" t="s">
        <v>232</v>
      </c>
      <c r="Z217" s="262"/>
      <c r="AA217" s="261" t="s">
        <v>58</v>
      </c>
      <c r="AB217" s="230"/>
    </row>
    <row r="218" spans="1:28" x14ac:dyDescent="0.25">
      <c r="A218" s="260" t="s">
        <v>90</v>
      </c>
      <c r="B218" s="261" t="s">
        <v>140</v>
      </c>
      <c r="C218" s="260" t="s">
        <v>854</v>
      </c>
      <c r="D218" s="261">
        <v>21</v>
      </c>
      <c r="E218" s="261" t="s">
        <v>142</v>
      </c>
      <c r="F218" s="261" t="s">
        <v>904</v>
      </c>
      <c r="G218" s="261"/>
      <c r="H218" s="261" t="s">
        <v>145</v>
      </c>
      <c r="I218" s="261" t="s">
        <v>33</v>
      </c>
      <c r="J218" s="260" t="s">
        <v>485</v>
      </c>
      <c r="K218" s="260"/>
      <c r="L218" s="260" t="s">
        <v>466</v>
      </c>
      <c r="M218" s="262"/>
      <c r="N218" s="262"/>
      <c r="O218" s="262"/>
      <c r="P218" s="262"/>
      <c r="Q218" s="262"/>
      <c r="R218" s="262"/>
      <c r="S218" s="262"/>
      <c r="T218" s="262"/>
      <c r="U218" s="262" t="s">
        <v>143</v>
      </c>
      <c r="V218" s="262"/>
      <c r="W218" s="262"/>
      <c r="X218" s="262" t="s">
        <v>56</v>
      </c>
      <c r="Y218" s="262"/>
      <c r="Z218" s="262"/>
      <c r="AA218" s="261" t="s">
        <v>95</v>
      </c>
      <c r="AB218" s="230"/>
    </row>
    <row r="219" spans="1:28" x14ac:dyDescent="0.25">
      <c r="A219" s="260" t="s">
        <v>51</v>
      </c>
      <c r="B219" s="261" t="s">
        <v>203</v>
      </c>
      <c r="C219" s="229" t="s">
        <v>854</v>
      </c>
      <c r="D219" s="261">
        <v>21</v>
      </c>
      <c r="E219" s="261" t="s">
        <v>142</v>
      </c>
      <c r="F219" s="261" t="s">
        <v>904</v>
      </c>
      <c r="G219" s="261"/>
      <c r="H219" s="261" t="s">
        <v>145</v>
      </c>
      <c r="I219" s="261" t="s">
        <v>36</v>
      </c>
      <c r="J219" s="260" t="s">
        <v>485</v>
      </c>
      <c r="K219" s="260"/>
      <c r="L219" s="260" t="s">
        <v>474</v>
      </c>
      <c r="M219" s="262"/>
      <c r="N219" s="262"/>
      <c r="O219" s="262"/>
      <c r="P219" s="262"/>
      <c r="Q219" s="262"/>
      <c r="R219" s="262"/>
      <c r="S219" s="262"/>
      <c r="T219" s="262"/>
      <c r="U219" s="262" t="s">
        <v>143</v>
      </c>
      <c r="V219" s="262"/>
      <c r="W219" s="262"/>
      <c r="X219" s="262" t="s">
        <v>56</v>
      </c>
      <c r="Y219" s="262"/>
      <c r="Z219" s="262"/>
      <c r="AA219" s="261" t="s">
        <v>95</v>
      </c>
      <c r="AB219" s="230"/>
    </row>
    <row r="220" spans="1:28" x14ac:dyDescent="0.25">
      <c r="A220" s="259" t="s">
        <v>59</v>
      </c>
      <c r="B220" s="257" t="s">
        <v>135</v>
      </c>
      <c r="C220" s="259" t="s">
        <v>540</v>
      </c>
      <c r="D220" s="257">
        <v>1</v>
      </c>
      <c r="E220" s="257" t="s">
        <v>137</v>
      </c>
      <c r="F220" s="264" t="s">
        <v>897</v>
      </c>
      <c r="G220" s="264"/>
      <c r="H220" s="257"/>
      <c r="I220" s="257" t="s">
        <v>36</v>
      </c>
      <c r="J220" s="257" t="s">
        <v>494</v>
      </c>
      <c r="K220" s="257"/>
      <c r="L220" s="257"/>
      <c r="M220" s="257"/>
      <c r="N220" s="257"/>
      <c r="O220" s="257"/>
      <c r="P220" s="257"/>
      <c r="Q220" s="257"/>
      <c r="R220" s="257"/>
      <c r="S220" s="257"/>
      <c r="T220" s="258"/>
      <c r="U220" s="258" t="s">
        <v>138</v>
      </c>
      <c r="V220" s="258"/>
      <c r="W220" s="258"/>
      <c r="X220" s="258" t="s">
        <v>56</v>
      </c>
      <c r="Y220" s="258" t="s">
        <v>139</v>
      </c>
      <c r="Z220" s="257"/>
      <c r="AA220" s="259" t="s">
        <v>46</v>
      </c>
      <c r="AB220" s="230"/>
    </row>
    <row r="221" spans="1:28" x14ac:dyDescent="0.25">
      <c r="A221" s="259" t="s">
        <v>59</v>
      </c>
      <c r="B221" s="257" t="s">
        <v>171</v>
      </c>
      <c r="C221" s="259" t="s">
        <v>540</v>
      </c>
      <c r="D221" s="257">
        <v>2</v>
      </c>
      <c r="E221" s="257" t="s">
        <v>173</v>
      </c>
      <c r="F221" s="264" t="s">
        <v>897</v>
      </c>
      <c r="G221" s="264"/>
      <c r="H221" s="257" t="s">
        <v>233</v>
      </c>
      <c r="I221" s="257" t="s">
        <v>33</v>
      </c>
      <c r="J221" s="257" t="s">
        <v>494</v>
      </c>
      <c r="K221" s="257"/>
      <c r="L221" s="257"/>
      <c r="M221" s="257"/>
      <c r="N221" s="257"/>
      <c r="O221" s="257"/>
      <c r="P221" s="257"/>
      <c r="Q221" s="257"/>
      <c r="R221" s="257"/>
      <c r="S221" s="257"/>
      <c r="T221" s="258"/>
      <c r="U221" s="258" t="s">
        <v>174</v>
      </c>
      <c r="V221" s="258" t="s">
        <v>175</v>
      </c>
      <c r="W221" s="258"/>
      <c r="X221" s="258"/>
      <c r="Y221" s="258"/>
      <c r="Z221" s="257"/>
      <c r="AA221" s="259"/>
      <c r="AB221" s="230"/>
    </row>
    <row r="222" spans="1:28" x14ac:dyDescent="0.25">
      <c r="A222" s="259" t="s">
        <v>51</v>
      </c>
      <c r="B222" s="257" t="s">
        <v>176</v>
      </c>
      <c r="C222" s="259" t="s">
        <v>540</v>
      </c>
      <c r="D222" s="257">
        <v>3</v>
      </c>
      <c r="E222" s="257" t="s">
        <v>178</v>
      </c>
      <c r="F222" s="264" t="s">
        <v>897</v>
      </c>
      <c r="G222" s="264"/>
      <c r="H222" s="257" t="s">
        <v>233</v>
      </c>
      <c r="I222" s="257" t="s">
        <v>36</v>
      </c>
      <c r="J222" s="257" t="s">
        <v>494</v>
      </c>
      <c r="K222" s="257"/>
      <c r="L222" s="257"/>
      <c r="M222" s="257"/>
      <c r="N222" s="257"/>
      <c r="O222" s="257"/>
      <c r="P222" s="257"/>
      <c r="Q222" s="257"/>
      <c r="R222" s="257"/>
      <c r="S222" s="257"/>
      <c r="T222" s="258"/>
      <c r="U222" s="258" t="s">
        <v>108</v>
      </c>
      <c r="V222" s="258"/>
      <c r="W222" s="258"/>
      <c r="X222" s="258"/>
      <c r="Y222" s="258" t="s">
        <v>179</v>
      </c>
      <c r="Z222" s="257"/>
      <c r="AA222" s="259"/>
      <c r="AB222" s="230"/>
    </row>
    <row r="223" spans="1:28" x14ac:dyDescent="0.25">
      <c r="A223" s="259" t="s">
        <v>51</v>
      </c>
      <c r="B223" s="257" t="s">
        <v>180</v>
      </c>
      <c r="C223" s="259" t="s">
        <v>540</v>
      </c>
      <c r="D223" s="257">
        <v>4</v>
      </c>
      <c r="E223" s="257" t="s">
        <v>182</v>
      </c>
      <c r="F223" s="264" t="s">
        <v>897</v>
      </c>
      <c r="G223" s="264"/>
      <c r="H223" s="257" t="s">
        <v>233</v>
      </c>
      <c r="I223" s="257" t="s">
        <v>33</v>
      </c>
      <c r="J223" s="257" t="s">
        <v>494</v>
      </c>
      <c r="K223" s="257"/>
      <c r="L223" s="257"/>
      <c r="M223" s="257"/>
      <c r="N223" s="257"/>
      <c r="O223" s="257"/>
      <c r="P223" s="257"/>
      <c r="Q223" s="257"/>
      <c r="R223" s="257"/>
      <c r="S223" s="257"/>
      <c r="T223" s="258"/>
      <c r="U223" s="258" t="s">
        <v>108</v>
      </c>
      <c r="V223" s="258"/>
      <c r="W223" s="258"/>
      <c r="X223" s="258"/>
      <c r="Y223" s="258" t="s">
        <v>179</v>
      </c>
      <c r="Z223" s="257"/>
      <c r="AA223" s="259"/>
      <c r="AB223" s="230"/>
    </row>
    <row r="224" spans="1:28" x14ac:dyDescent="0.25">
      <c r="A224" s="259" t="s">
        <v>20</v>
      </c>
      <c r="B224" s="257" t="s">
        <v>183</v>
      </c>
      <c r="C224" s="259" t="s">
        <v>540</v>
      </c>
      <c r="D224" s="257">
        <v>5</v>
      </c>
      <c r="E224" s="257" t="s">
        <v>184</v>
      </c>
      <c r="F224" s="264" t="s">
        <v>897</v>
      </c>
      <c r="G224" s="264"/>
      <c r="H224" s="257" t="s">
        <v>233</v>
      </c>
      <c r="I224" s="257" t="s">
        <v>36</v>
      </c>
      <c r="J224" s="257" t="s">
        <v>494</v>
      </c>
      <c r="K224" s="257"/>
      <c r="L224" s="257"/>
      <c r="M224" s="257"/>
      <c r="N224" s="257"/>
      <c r="O224" s="257"/>
      <c r="P224" s="257"/>
      <c r="Q224" s="257"/>
      <c r="R224" s="257"/>
      <c r="S224" s="257"/>
      <c r="T224" s="258"/>
      <c r="U224" s="258" t="s">
        <v>185</v>
      </c>
      <c r="V224" s="258" t="s">
        <v>175</v>
      </c>
      <c r="W224" s="258"/>
      <c r="X224" s="258" t="s">
        <v>29</v>
      </c>
      <c r="Y224" s="258" t="s">
        <v>186</v>
      </c>
      <c r="Z224" s="257"/>
      <c r="AA224" s="259" t="s">
        <v>46</v>
      </c>
      <c r="AB224" s="230"/>
    </row>
    <row r="225" spans="1:28" x14ac:dyDescent="0.25">
      <c r="A225" s="259" t="s">
        <v>37</v>
      </c>
      <c r="B225" s="257" t="s">
        <v>187</v>
      </c>
      <c r="C225" s="259" t="s">
        <v>540</v>
      </c>
      <c r="D225" s="257">
        <v>6</v>
      </c>
      <c r="E225" s="257" t="s">
        <v>102</v>
      </c>
      <c r="F225" s="264" t="s">
        <v>897</v>
      </c>
      <c r="G225" s="264"/>
      <c r="H225" s="257" t="s">
        <v>233</v>
      </c>
      <c r="I225" s="257" t="s">
        <v>33</v>
      </c>
      <c r="J225" s="257" t="s">
        <v>494</v>
      </c>
      <c r="K225" s="257"/>
      <c r="L225" s="257"/>
      <c r="M225" s="257"/>
      <c r="N225" s="257"/>
      <c r="O225" s="257"/>
      <c r="P225" s="257"/>
      <c r="Q225" s="257"/>
      <c r="R225" s="257"/>
      <c r="S225" s="257"/>
      <c r="T225" s="258"/>
      <c r="U225" s="258" t="s">
        <v>189</v>
      </c>
      <c r="V225" s="258"/>
      <c r="W225" s="258" t="s">
        <v>43</v>
      </c>
      <c r="X225" s="258" t="s">
        <v>29</v>
      </c>
      <c r="Y225" s="258" t="s">
        <v>44</v>
      </c>
      <c r="Z225" s="257" t="s">
        <v>45</v>
      </c>
      <c r="AA225" s="259" t="s">
        <v>46</v>
      </c>
      <c r="AB225" s="230"/>
    </row>
    <row r="226" spans="1:28" x14ac:dyDescent="0.25">
      <c r="A226" s="259" t="s">
        <v>47</v>
      </c>
      <c r="B226" s="257" t="s">
        <v>190</v>
      </c>
      <c r="C226" s="259" t="s">
        <v>540</v>
      </c>
      <c r="D226" s="257">
        <v>7</v>
      </c>
      <c r="E226" s="257" t="s">
        <v>105</v>
      </c>
      <c r="F226" s="264" t="s">
        <v>897</v>
      </c>
      <c r="G226" s="264"/>
      <c r="H226" s="257" t="s">
        <v>233</v>
      </c>
      <c r="I226" s="257" t="s">
        <v>36</v>
      </c>
      <c r="J226" s="257" t="s">
        <v>494</v>
      </c>
      <c r="K226" s="257"/>
      <c r="L226" s="257"/>
      <c r="M226" s="257"/>
      <c r="N226" s="257"/>
      <c r="O226" s="257"/>
      <c r="P226" s="257"/>
      <c r="Q226" s="257"/>
      <c r="R226" s="257"/>
      <c r="S226" s="257"/>
      <c r="T226" s="258"/>
      <c r="U226" s="258" t="s">
        <v>192</v>
      </c>
      <c r="V226" s="258"/>
      <c r="W226" s="258" t="s">
        <v>50</v>
      </c>
      <c r="X226" s="258"/>
      <c r="Y226" s="258" t="s">
        <v>44</v>
      </c>
      <c r="Z226" s="257"/>
      <c r="AA226" s="259" t="s">
        <v>46</v>
      </c>
      <c r="AB226" s="230"/>
    </row>
    <row r="227" spans="1:28" x14ac:dyDescent="0.25">
      <c r="A227" s="259" t="s">
        <v>47</v>
      </c>
      <c r="B227" s="257" t="s">
        <v>193</v>
      </c>
      <c r="C227" s="259" t="s">
        <v>540</v>
      </c>
      <c r="D227" s="257">
        <v>8</v>
      </c>
      <c r="E227" s="257" t="s">
        <v>195</v>
      </c>
      <c r="F227" s="264" t="s">
        <v>897</v>
      </c>
      <c r="G227" s="264"/>
      <c r="H227" s="257" t="s">
        <v>233</v>
      </c>
      <c r="I227" s="257" t="s">
        <v>33</v>
      </c>
      <c r="J227" s="257" t="s">
        <v>494</v>
      </c>
      <c r="K227" s="257"/>
      <c r="L227" s="257"/>
      <c r="M227" s="257"/>
      <c r="N227" s="257"/>
      <c r="O227" s="257"/>
      <c r="P227" s="257"/>
      <c r="Q227" s="257"/>
      <c r="R227" s="257"/>
      <c r="S227" s="257"/>
      <c r="T227" s="258"/>
      <c r="U227" s="258" t="s">
        <v>196</v>
      </c>
      <c r="V227" s="258"/>
      <c r="W227" s="258" t="s">
        <v>50</v>
      </c>
      <c r="X227" s="258"/>
      <c r="Y227" s="258" t="s">
        <v>44</v>
      </c>
      <c r="Z227" s="257"/>
      <c r="AA227" s="259" t="s">
        <v>46</v>
      </c>
      <c r="AB227" s="230"/>
    </row>
    <row r="228" spans="1:28" x14ac:dyDescent="0.25">
      <c r="A228" s="259" t="s">
        <v>106</v>
      </c>
      <c r="B228" s="257" t="s">
        <v>197</v>
      </c>
      <c r="C228" s="259" t="s">
        <v>540</v>
      </c>
      <c r="D228" s="257">
        <v>9</v>
      </c>
      <c r="E228" s="257" t="s">
        <v>199</v>
      </c>
      <c r="F228" s="264" t="s">
        <v>897</v>
      </c>
      <c r="G228" s="264"/>
      <c r="H228" s="257" t="s">
        <v>233</v>
      </c>
      <c r="I228" s="257" t="s">
        <v>36</v>
      </c>
      <c r="J228" s="257" t="s">
        <v>494</v>
      </c>
      <c r="K228" s="257"/>
      <c r="L228" s="257"/>
      <c r="M228" s="257"/>
      <c r="N228" s="257"/>
      <c r="O228" s="257"/>
      <c r="P228" s="257"/>
      <c r="Q228" s="257"/>
      <c r="R228" s="257"/>
      <c r="S228" s="257"/>
      <c r="T228" s="258"/>
      <c r="U228" s="258" t="s">
        <v>200</v>
      </c>
      <c r="V228" s="258"/>
      <c r="W228" s="258"/>
      <c r="X228" s="258" t="s">
        <v>29</v>
      </c>
      <c r="Y228" s="258"/>
      <c r="Z228" s="257"/>
      <c r="AA228" s="259" t="s">
        <v>46</v>
      </c>
      <c r="AB228" s="230"/>
    </row>
    <row r="229" spans="1:28" x14ac:dyDescent="0.25">
      <c r="A229" s="259" t="s">
        <v>51</v>
      </c>
      <c r="B229" s="257" t="s">
        <v>201</v>
      </c>
      <c r="C229" s="259" t="s">
        <v>540</v>
      </c>
      <c r="D229" s="257">
        <v>10</v>
      </c>
      <c r="E229" s="257" t="s">
        <v>202</v>
      </c>
      <c r="F229" s="264" t="s">
        <v>897</v>
      </c>
      <c r="G229" s="264"/>
      <c r="H229" s="257" t="s">
        <v>233</v>
      </c>
      <c r="I229" s="257" t="s">
        <v>33</v>
      </c>
      <c r="J229" s="257" t="s">
        <v>494</v>
      </c>
      <c r="K229" s="257"/>
      <c r="L229" s="257"/>
      <c r="M229" s="257"/>
      <c r="N229" s="257"/>
      <c r="O229" s="257"/>
      <c r="P229" s="257"/>
      <c r="Q229" s="257"/>
      <c r="R229" s="257"/>
      <c r="S229" s="257"/>
      <c r="T229" s="258"/>
      <c r="U229" s="258"/>
      <c r="V229" s="258"/>
      <c r="W229" s="258" t="s">
        <v>50</v>
      </c>
      <c r="X229" s="258" t="s">
        <v>56</v>
      </c>
      <c r="Y229" s="258" t="s">
        <v>57</v>
      </c>
      <c r="Z229" s="257" t="s">
        <v>45</v>
      </c>
      <c r="AA229" s="259" t="s">
        <v>58</v>
      </c>
      <c r="AB229" s="230"/>
    </row>
    <row r="230" spans="1:28" x14ac:dyDescent="0.25">
      <c r="A230" s="259" t="s">
        <v>51</v>
      </c>
      <c r="B230" s="257" t="s">
        <v>203</v>
      </c>
      <c r="C230" s="259" t="s">
        <v>540</v>
      </c>
      <c r="D230" s="257">
        <v>11</v>
      </c>
      <c r="E230" s="257" t="s">
        <v>205</v>
      </c>
      <c r="F230" s="264" t="s">
        <v>897</v>
      </c>
      <c r="G230" s="264"/>
      <c r="H230" s="257" t="s">
        <v>233</v>
      </c>
      <c r="I230" s="257" t="s">
        <v>36</v>
      </c>
      <c r="J230" s="257" t="s">
        <v>494</v>
      </c>
      <c r="K230" s="257"/>
      <c r="L230" s="257"/>
      <c r="M230" s="257"/>
      <c r="N230" s="257"/>
      <c r="O230" s="257"/>
      <c r="P230" s="257"/>
      <c r="Q230" s="257"/>
      <c r="R230" s="257"/>
      <c r="S230" s="257"/>
      <c r="T230" s="258"/>
      <c r="U230" s="258"/>
      <c r="V230" s="258"/>
      <c r="W230" s="258"/>
      <c r="X230" s="258" t="s">
        <v>56</v>
      </c>
      <c r="Y230" s="258" t="s">
        <v>206</v>
      </c>
      <c r="Z230" s="257"/>
      <c r="AA230" s="259" t="s">
        <v>46</v>
      </c>
      <c r="AB230" s="230"/>
    </row>
    <row r="231" spans="1:28" x14ac:dyDescent="0.25">
      <c r="A231" s="259" t="s">
        <v>110</v>
      </c>
      <c r="B231" s="257" t="s">
        <v>207</v>
      </c>
      <c r="C231" s="259" t="s">
        <v>540</v>
      </c>
      <c r="D231" s="257">
        <v>12</v>
      </c>
      <c r="E231" s="257" t="s">
        <v>112</v>
      </c>
      <c r="F231" s="264" t="s">
        <v>897</v>
      </c>
      <c r="G231" s="264"/>
      <c r="H231" s="257" t="s">
        <v>233</v>
      </c>
      <c r="I231" s="257" t="s">
        <v>33</v>
      </c>
      <c r="J231" s="257" t="s">
        <v>494</v>
      </c>
      <c r="K231" s="257"/>
      <c r="L231" s="257"/>
      <c r="M231" s="257"/>
      <c r="N231" s="257"/>
      <c r="O231" s="257"/>
      <c r="P231" s="257"/>
      <c r="Q231" s="257"/>
      <c r="R231" s="257"/>
      <c r="S231" s="257"/>
      <c r="T231" s="258"/>
      <c r="U231" s="258"/>
      <c r="V231" s="258"/>
      <c r="W231" s="258" t="s">
        <v>113</v>
      </c>
      <c r="X231" s="258"/>
      <c r="Y231" s="258"/>
      <c r="Z231" s="257"/>
      <c r="AA231" s="259" t="s">
        <v>95</v>
      </c>
      <c r="AB231" s="230"/>
    </row>
    <row r="232" spans="1:28" x14ac:dyDescent="0.25">
      <c r="A232" s="259" t="s">
        <v>110</v>
      </c>
      <c r="B232" s="257" t="s">
        <v>208</v>
      </c>
      <c r="C232" s="259" t="s">
        <v>540</v>
      </c>
      <c r="D232" s="257">
        <v>13</v>
      </c>
      <c r="E232" s="257" t="s">
        <v>116</v>
      </c>
      <c r="F232" s="264" t="s">
        <v>897</v>
      </c>
      <c r="G232" s="264"/>
      <c r="H232" s="257" t="s">
        <v>233</v>
      </c>
      <c r="I232" s="257" t="s">
        <v>36</v>
      </c>
      <c r="J232" s="257" t="s">
        <v>494</v>
      </c>
      <c r="K232" s="257"/>
      <c r="L232" s="257"/>
      <c r="M232" s="257"/>
      <c r="N232" s="257"/>
      <c r="O232" s="257"/>
      <c r="P232" s="257"/>
      <c r="Q232" s="257"/>
      <c r="R232" s="257"/>
      <c r="S232" s="257"/>
      <c r="T232" s="258"/>
      <c r="U232" s="258"/>
      <c r="V232" s="258"/>
      <c r="W232" s="258" t="s">
        <v>113</v>
      </c>
      <c r="X232" s="258"/>
      <c r="Y232" s="258"/>
      <c r="Z232" s="257"/>
      <c r="AA232" s="259" t="s">
        <v>95</v>
      </c>
      <c r="AB232" s="230"/>
    </row>
    <row r="233" spans="1:28" x14ac:dyDescent="0.25">
      <c r="A233" s="259" t="s">
        <v>110</v>
      </c>
      <c r="B233" s="257" t="s">
        <v>209</v>
      </c>
      <c r="C233" s="259" t="s">
        <v>540</v>
      </c>
      <c r="D233" s="257">
        <v>14</v>
      </c>
      <c r="E233" s="257" t="s">
        <v>211</v>
      </c>
      <c r="F233" s="264" t="s">
        <v>897</v>
      </c>
      <c r="G233" s="264"/>
      <c r="H233" s="257" t="s">
        <v>233</v>
      </c>
      <c r="I233" s="257" t="s">
        <v>33</v>
      </c>
      <c r="J233" s="257" t="s">
        <v>494</v>
      </c>
      <c r="K233" s="257"/>
      <c r="L233" s="257"/>
      <c r="M233" s="257"/>
      <c r="N233" s="257"/>
      <c r="O233" s="257"/>
      <c r="P233" s="257"/>
      <c r="Q233" s="257"/>
      <c r="R233" s="257"/>
      <c r="S233" s="257"/>
      <c r="T233" s="258"/>
      <c r="U233" s="258"/>
      <c r="V233" s="258"/>
      <c r="W233" s="258" t="s">
        <v>50</v>
      </c>
      <c r="X233" s="258"/>
      <c r="Y233" s="258"/>
      <c r="Z233" s="257"/>
      <c r="AA233" s="259" t="s">
        <v>95</v>
      </c>
      <c r="AB233" s="230"/>
    </row>
    <row r="234" spans="1:28" x14ac:dyDescent="0.25">
      <c r="A234" s="259" t="s">
        <v>110</v>
      </c>
      <c r="B234" s="257" t="s">
        <v>212</v>
      </c>
      <c r="C234" s="259" t="s">
        <v>540</v>
      </c>
      <c r="D234" s="257">
        <v>15</v>
      </c>
      <c r="E234" s="257" t="s">
        <v>213</v>
      </c>
      <c r="F234" s="264" t="s">
        <v>897</v>
      </c>
      <c r="G234" s="264"/>
      <c r="H234" s="257" t="s">
        <v>233</v>
      </c>
      <c r="I234" s="257" t="s">
        <v>36</v>
      </c>
      <c r="J234" s="257" t="s">
        <v>494</v>
      </c>
      <c r="K234" s="257"/>
      <c r="L234" s="257"/>
      <c r="M234" s="257"/>
      <c r="N234" s="257"/>
      <c r="O234" s="257"/>
      <c r="P234" s="257"/>
      <c r="Q234" s="257"/>
      <c r="R234" s="257"/>
      <c r="S234" s="257"/>
      <c r="T234" s="258"/>
      <c r="U234" s="258"/>
      <c r="V234" s="258"/>
      <c r="W234" s="258" t="s">
        <v>214</v>
      </c>
      <c r="X234" s="258"/>
      <c r="Y234" s="258"/>
      <c r="Z234" s="257"/>
      <c r="AA234" s="259" t="s">
        <v>95</v>
      </c>
      <c r="AB234" s="230"/>
    </row>
    <row r="235" spans="1:28" x14ac:dyDescent="0.25">
      <c r="A235" s="259" t="s">
        <v>110</v>
      </c>
      <c r="B235" s="257" t="s">
        <v>215</v>
      </c>
      <c r="C235" s="259" t="s">
        <v>540</v>
      </c>
      <c r="D235" s="257">
        <v>16</v>
      </c>
      <c r="E235" s="257" t="s">
        <v>216</v>
      </c>
      <c r="F235" s="264" t="s">
        <v>897</v>
      </c>
      <c r="G235" s="264"/>
      <c r="H235" s="257" t="s">
        <v>233</v>
      </c>
      <c r="I235" s="257" t="s">
        <v>33</v>
      </c>
      <c r="J235" s="257" t="s">
        <v>494</v>
      </c>
      <c r="K235" s="257"/>
      <c r="L235" s="257"/>
      <c r="M235" s="257"/>
      <c r="N235" s="257"/>
      <c r="O235" s="257"/>
      <c r="P235" s="257"/>
      <c r="Q235" s="257"/>
      <c r="R235" s="257"/>
      <c r="S235" s="257"/>
      <c r="T235" s="258"/>
      <c r="U235" s="258"/>
      <c r="V235" s="258"/>
      <c r="W235" s="258"/>
      <c r="X235" s="258"/>
      <c r="Y235" s="258"/>
      <c r="Z235" s="257"/>
      <c r="AA235" s="259"/>
      <c r="AB235" s="230"/>
    </row>
    <row r="236" spans="1:28" x14ac:dyDescent="0.25">
      <c r="A236" s="259" t="s">
        <v>110</v>
      </c>
      <c r="B236" s="257" t="s">
        <v>217</v>
      </c>
      <c r="C236" s="259" t="s">
        <v>540</v>
      </c>
      <c r="D236" s="257">
        <v>17</v>
      </c>
      <c r="E236" s="257" t="s">
        <v>219</v>
      </c>
      <c r="F236" s="264" t="s">
        <v>897</v>
      </c>
      <c r="G236" s="264"/>
      <c r="H236" s="257" t="s">
        <v>233</v>
      </c>
      <c r="I236" s="257" t="s">
        <v>36</v>
      </c>
      <c r="J236" s="257" t="s">
        <v>494</v>
      </c>
      <c r="K236" s="257"/>
      <c r="L236" s="257"/>
      <c r="M236" s="257"/>
      <c r="N236" s="257"/>
      <c r="O236" s="257"/>
      <c r="P236" s="257"/>
      <c r="Q236" s="257"/>
      <c r="R236" s="257"/>
      <c r="S236" s="257"/>
      <c r="T236" s="258"/>
      <c r="U236" s="258"/>
      <c r="V236" s="258"/>
      <c r="W236" s="258"/>
      <c r="X236" s="258"/>
      <c r="Y236" s="258"/>
      <c r="Z236" s="257"/>
      <c r="AA236" s="259"/>
      <c r="AB236" s="230"/>
    </row>
    <row r="237" spans="1:28" x14ac:dyDescent="0.25">
      <c r="A237" s="259" t="s">
        <v>20</v>
      </c>
      <c r="B237" s="257" t="s">
        <v>220</v>
      </c>
      <c r="C237" s="259" t="s">
        <v>540</v>
      </c>
      <c r="D237" s="257">
        <v>18</v>
      </c>
      <c r="E237" s="257" t="s">
        <v>79</v>
      </c>
      <c r="F237" s="264" t="s">
        <v>897</v>
      </c>
      <c r="G237" s="264"/>
      <c r="H237" s="257" t="s">
        <v>233</v>
      </c>
      <c r="I237" s="257" t="s">
        <v>33</v>
      </c>
      <c r="J237" s="257" t="s">
        <v>494</v>
      </c>
      <c r="K237" s="257"/>
      <c r="L237" s="257"/>
      <c r="M237" s="257"/>
      <c r="N237" s="257"/>
      <c r="O237" s="257"/>
      <c r="P237" s="257"/>
      <c r="Q237" s="257"/>
      <c r="R237" s="257"/>
      <c r="S237" s="257"/>
      <c r="T237" s="258"/>
      <c r="U237" s="258" t="s">
        <v>222</v>
      </c>
      <c r="V237" s="258"/>
      <c r="W237" s="258"/>
      <c r="X237" s="258" t="s">
        <v>29</v>
      </c>
      <c r="Y237" s="258" t="s">
        <v>223</v>
      </c>
      <c r="Z237" s="257"/>
      <c r="AA237" s="259" t="s">
        <v>46</v>
      </c>
      <c r="AB237" s="230"/>
    </row>
    <row r="238" spans="1:28" x14ac:dyDescent="0.25">
      <c r="A238" s="259" t="s">
        <v>59</v>
      </c>
      <c r="B238" s="257" t="s">
        <v>224</v>
      </c>
      <c r="C238" s="259" t="s">
        <v>540</v>
      </c>
      <c r="D238" s="257">
        <v>19</v>
      </c>
      <c r="E238" s="257" t="s">
        <v>226</v>
      </c>
      <c r="F238" s="264" t="s">
        <v>897</v>
      </c>
      <c r="G238" s="264"/>
      <c r="H238" s="257" t="s">
        <v>233</v>
      </c>
      <c r="I238" s="257" t="s">
        <v>36</v>
      </c>
      <c r="J238" s="257" t="s">
        <v>494</v>
      </c>
      <c r="K238" s="257"/>
      <c r="L238" s="257"/>
      <c r="M238" s="257"/>
      <c r="N238" s="257"/>
      <c r="O238" s="257"/>
      <c r="P238" s="257"/>
      <c r="Q238" s="257"/>
      <c r="R238" s="257"/>
      <c r="S238" s="257"/>
      <c r="T238" s="258"/>
      <c r="U238" s="258" t="s">
        <v>227</v>
      </c>
      <c r="V238" s="258" t="s">
        <v>27</v>
      </c>
      <c r="W238" s="258"/>
      <c r="X238" s="258" t="s">
        <v>56</v>
      </c>
      <c r="Y238" s="258" t="s">
        <v>64</v>
      </c>
      <c r="Z238" s="257"/>
      <c r="AA238" s="259" t="s">
        <v>46</v>
      </c>
      <c r="AB238" s="230"/>
    </row>
    <row r="239" spans="1:28" x14ac:dyDescent="0.25">
      <c r="A239" s="259" t="s">
        <v>20</v>
      </c>
      <c r="B239" s="257" t="s">
        <v>228</v>
      </c>
      <c r="C239" s="259" t="s">
        <v>540</v>
      </c>
      <c r="D239" s="257">
        <v>20</v>
      </c>
      <c r="E239" s="257" t="s">
        <v>230</v>
      </c>
      <c r="F239" s="264" t="s">
        <v>897</v>
      </c>
      <c r="G239" s="264"/>
      <c r="H239" s="257" t="s">
        <v>233</v>
      </c>
      <c r="I239" s="257" t="s">
        <v>33</v>
      </c>
      <c r="J239" s="257" t="s">
        <v>494</v>
      </c>
      <c r="K239" s="257"/>
      <c r="L239" s="257"/>
      <c r="M239" s="257"/>
      <c r="N239" s="257"/>
      <c r="O239" s="257"/>
      <c r="P239" s="257"/>
      <c r="Q239" s="257"/>
      <c r="R239" s="257"/>
      <c r="S239" s="257"/>
      <c r="T239" s="258"/>
      <c r="U239" s="258" t="s">
        <v>231</v>
      </c>
      <c r="V239" s="258" t="s">
        <v>27</v>
      </c>
      <c r="W239" s="258"/>
      <c r="X239" s="258" t="s">
        <v>29</v>
      </c>
      <c r="Y239" s="258" t="s">
        <v>232</v>
      </c>
      <c r="Z239" s="257"/>
      <c r="AA239" s="259" t="s">
        <v>58</v>
      </c>
      <c r="AB239" s="230"/>
    </row>
    <row r="240" spans="1:28" x14ac:dyDescent="0.25">
      <c r="A240" s="259" t="s">
        <v>90</v>
      </c>
      <c r="B240" s="257" t="s">
        <v>140</v>
      </c>
      <c r="C240" s="259" t="s">
        <v>540</v>
      </c>
      <c r="D240" s="257">
        <v>21</v>
      </c>
      <c r="E240" s="257" t="s">
        <v>142</v>
      </c>
      <c r="F240" s="264" t="s">
        <v>897</v>
      </c>
      <c r="G240" s="264"/>
      <c r="H240" s="257" t="s">
        <v>145</v>
      </c>
      <c r="I240" s="257" t="s">
        <v>36</v>
      </c>
      <c r="J240" s="257" t="s">
        <v>494</v>
      </c>
      <c r="K240" s="257"/>
      <c r="L240" s="257"/>
      <c r="M240" s="257"/>
      <c r="N240" s="257"/>
      <c r="O240" s="257"/>
      <c r="P240" s="257"/>
      <c r="Q240" s="257"/>
      <c r="R240" s="257"/>
      <c r="S240" s="257"/>
      <c r="T240" s="258"/>
      <c r="U240" s="258" t="s">
        <v>143</v>
      </c>
      <c r="V240" s="258"/>
      <c r="W240" s="258"/>
      <c r="X240" s="258" t="s">
        <v>56</v>
      </c>
      <c r="Y240" s="258"/>
      <c r="Z240" s="257"/>
      <c r="AA240" s="259" t="s">
        <v>95</v>
      </c>
      <c r="AB240" s="230"/>
    </row>
    <row r="241" spans="1:28" x14ac:dyDescent="0.25">
      <c r="A241" s="260" t="s">
        <v>59</v>
      </c>
      <c r="B241" s="261" t="s">
        <v>135</v>
      </c>
      <c r="C241" s="260" t="s">
        <v>540</v>
      </c>
      <c r="D241" s="261">
        <v>1</v>
      </c>
      <c r="E241" s="261" t="s">
        <v>137</v>
      </c>
      <c r="F241" s="261" t="s">
        <v>897</v>
      </c>
      <c r="G241" s="261"/>
      <c r="H241" s="261"/>
      <c r="I241" s="261" t="s">
        <v>36</v>
      </c>
      <c r="J241" s="261" t="s">
        <v>495</v>
      </c>
      <c r="K241" s="261"/>
      <c r="L241" s="261"/>
      <c r="M241" s="261"/>
      <c r="N241" s="261"/>
      <c r="O241" s="261"/>
      <c r="P241" s="261"/>
      <c r="Q241" s="261"/>
      <c r="R241" s="261"/>
      <c r="S241" s="261"/>
      <c r="T241" s="262"/>
      <c r="U241" s="262" t="s">
        <v>138</v>
      </c>
      <c r="V241" s="262"/>
      <c r="W241" s="262"/>
      <c r="X241" s="262" t="s">
        <v>56</v>
      </c>
      <c r="Y241" s="262" t="s">
        <v>139</v>
      </c>
      <c r="Z241" s="261"/>
      <c r="AA241" s="260" t="s">
        <v>46</v>
      </c>
      <c r="AB241" s="230"/>
    </row>
    <row r="242" spans="1:28" x14ac:dyDescent="0.25">
      <c r="A242" s="260" t="s">
        <v>59</v>
      </c>
      <c r="B242" s="261" t="s">
        <v>171</v>
      </c>
      <c r="C242" s="260" t="s">
        <v>540</v>
      </c>
      <c r="D242" s="261">
        <v>2</v>
      </c>
      <c r="E242" s="261" t="s">
        <v>173</v>
      </c>
      <c r="F242" s="261" t="s">
        <v>897</v>
      </c>
      <c r="G242" s="261"/>
      <c r="H242" s="261" t="s">
        <v>233</v>
      </c>
      <c r="I242" s="261" t="s">
        <v>33</v>
      </c>
      <c r="J242" s="261" t="s">
        <v>495</v>
      </c>
      <c r="K242" s="261"/>
      <c r="L242" s="261"/>
      <c r="M242" s="261"/>
      <c r="N242" s="261"/>
      <c r="O242" s="261"/>
      <c r="P242" s="261"/>
      <c r="Q242" s="261"/>
      <c r="R242" s="261"/>
      <c r="S242" s="261"/>
      <c r="T242" s="262"/>
      <c r="U242" s="262" t="s">
        <v>174</v>
      </c>
      <c r="V242" s="262" t="s">
        <v>175</v>
      </c>
      <c r="W242" s="262"/>
      <c r="X242" s="262"/>
      <c r="Y242" s="262"/>
      <c r="Z242" s="261"/>
      <c r="AA242" s="260"/>
      <c r="AB242" s="230"/>
    </row>
    <row r="243" spans="1:28" x14ac:dyDescent="0.25">
      <c r="A243" s="260" t="s">
        <v>51</v>
      </c>
      <c r="B243" s="261" t="s">
        <v>176</v>
      </c>
      <c r="C243" s="260" t="s">
        <v>540</v>
      </c>
      <c r="D243" s="261">
        <v>3</v>
      </c>
      <c r="E243" s="261" t="s">
        <v>178</v>
      </c>
      <c r="F243" s="261" t="s">
        <v>897</v>
      </c>
      <c r="G243" s="261"/>
      <c r="H243" s="261" t="s">
        <v>233</v>
      </c>
      <c r="I243" s="261" t="s">
        <v>36</v>
      </c>
      <c r="J243" s="261" t="s">
        <v>495</v>
      </c>
      <c r="K243" s="261"/>
      <c r="L243" s="261"/>
      <c r="M243" s="261"/>
      <c r="N243" s="261"/>
      <c r="O243" s="261"/>
      <c r="P243" s="261"/>
      <c r="Q243" s="261"/>
      <c r="R243" s="261"/>
      <c r="S243" s="261"/>
      <c r="T243" s="262"/>
      <c r="U243" s="262" t="s">
        <v>108</v>
      </c>
      <c r="V243" s="262"/>
      <c r="W243" s="262"/>
      <c r="X243" s="262"/>
      <c r="Y243" s="262" t="s">
        <v>179</v>
      </c>
      <c r="Z243" s="261"/>
      <c r="AA243" s="260"/>
      <c r="AB243" s="230"/>
    </row>
    <row r="244" spans="1:28" x14ac:dyDescent="0.25">
      <c r="A244" s="260" t="s">
        <v>51</v>
      </c>
      <c r="B244" s="261" t="s">
        <v>180</v>
      </c>
      <c r="C244" s="260" t="s">
        <v>540</v>
      </c>
      <c r="D244" s="261">
        <v>4</v>
      </c>
      <c r="E244" s="261" t="s">
        <v>182</v>
      </c>
      <c r="F244" s="261" t="s">
        <v>897</v>
      </c>
      <c r="G244" s="261"/>
      <c r="H244" s="261" t="s">
        <v>233</v>
      </c>
      <c r="I244" s="261" t="s">
        <v>33</v>
      </c>
      <c r="J244" s="261" t="s">
        <v>495</v>
      </c>
      <c r="K244" s="261"/>
      <c r="L244" s="261"/>
      <c r="M244" s="261"/>
      <c r="N244" s="261"/>
      <c r="O244" s="261"/>
      <c r="P244" s="261"/>
      <c r="Q244" s="261"/>
      <c r="R244" s="261"/>
      <c r="S244" s="261"/>
      <c r="T244" s="262"/>
      <c r="U244" s="262" t="s">
        <v>108</v>
      </c>
      <c r="V244" s="262"/>
      <c r="W244" s="262"/>
      <c r="X244" s="262"/>
      <c r="Y244" s="262" t="s">
        <v>179</v>
      </c>
      <c r="Z244" s="261"/>
      <c r="AA244" s="260"/>
      <c r="AB244" s="230"/>
    </row>
    <row r="245" spans="1:28" x14ac:dyDescent="0.25">
      <c r="A245" s="260" t="s">
        <v>20</v>
      </c>
      <c r="B245" s="261" t="s">
        <v>183</v>
      </c>
      <c r="C245" s="260" t="s">
        <v>540</v>
      </c>
      <c r="D245" s="261">
        <v>5</v>
      </c>
      <c r="E245" s="261" t="s">
        <v>184</v>
      </c>
      <c r="F245" s="261" t="s">
        <v>897</v>
      </c>
      <c r="G245" s="261"/>
      <c r="H245" s="261" t="s">
        <v>233</v>
      </c>
      <c r="I245" s="261" t="s">
        <v>36</v>
      </c>
      <c r="J245" s="261" t="s">
        <v>495</v>
      </c>
      <c r="K245" s="261"/>
      <c r="L245" s="261"/>
      <c r="M245" s="261"/>
      <c r="N245" s="261"/>
      <c r="O245" s="261"/>
      <c r="P245" s="261"/>
      <c r="Q245" s="261"/>
      <c r="R245" s="261"/>
      <c r="S245" s="261"/>
      <c r="T245" s="262"/>
      <c r="U245" s="262" t="s">
        <v>185</v>
      </c>
      <c r="V245" s="262" t="s">
        <v>175</v>
      </c>
      <c r="W245" s="262"/>
      <c r="X245" s="262" t="s">
        <v>29</v>
      </c>
      <c r="Y245" s="262" t="s">
        <v>186</v>
      </c>
      <c r="Z245" s="261"/>
      <c r="AA245" s="260" t="s">
        <v>46</v>
      </c>
      <c r="AB245" s="230"/>
    </row>
    <row r="246" spans="1:28" x14ac:dyDescent="0.25">
      <c r="A246" s="260" t="s">
        <v>37</v>
      </c>
      <c r="B246" s="261" t="s">
        <v>187</v>
      </c>
      <c r="C246" s="260" t="s">
        <v>540</v>
      </c>
      <c r="D246" s="261">
        <v>6</v>
      </c>
      <c r="E246" s="261" t="s">
        <v>102</v>
      </c>
      <c r="F246" s="261" t="s">
        <v>897</v>
      </c>
      <c r="G246" s="261"/>
      <c r="H246" s="261" t="s">
        <v>233</v>
      </c>
      <c r="I246" s="261" t="s">
        <v>33</v>
      </c>
      <c r="J246" s="261" t="s">
        <v>495</v>
      </c>
      <c r="K246" s="261"/>
      <c r="L246" s="261"/>
      <c r="M246" s="261"/>
      <c r="N246" s="261"/>
      <c r="O246" s="261"/>
      <c r="P246" s="261"/>
      <c r="Q246" s="261"/>
      <c r="R246" s="261"/>
      <c r="S246" s="261"/>
      <c r="T246" s="262"/>
      <c r="U246" s="262" t="s">
        <v>189</v>
      </c>
      <c r="V246" s="262"/>
      <c r="W246" s="262" t="s">
        <v>43</v>
      </c>
      <c r="X246" s="262" t="s">
        <v>29</v>
      </c>
      <c r="Y246" s="262" t="s">
        <v>44</v>
      </c>
      <c r="Z246" s="261" t="s">
        <v>45</v>
      </c>
      <c r="AA246" s="260" t="s">
        <v>46</v>
      </c>
      <c r="AB246" s="230"/>
    </row>
    <row r="247" spans="1:28" x14ac:dyDescent="0.25">
      <c r="A247" s="260" t="s">
        <v>47</v>
      </c>
      <c r="B247" s="261" t="s">
        <v>190</v>
      </c>
      <c r="C247" s="260" t="s">
        <v>540</v>
      </c>
      <c r="D247" s="261">
        <v>7</v>
      </c>
      <c r="E247" s="261" t="s">
        <v>105</v>
      </c>
      <c r="F247" s="261" t="s">
        <v>897</v>
      </c>
      <c r="G247" s="261"/>
      <c r="H247" s="261" t="s">
        <v>233</v>
      </c>
      <c r="I247" s="261" t="s">
        <v>36</v>
      </c>
      <c r="J247" s="261" t="s">
        <v>495</v>
      </c>
      <c r="K247" s="261"/>
      <c r="L247" s="261"/>
      <c r="M247" s="261"/>
      <c r="N247" s="261"/>
      <c r="O247" s="261"/>
      <c r="P247" s="261"/>
      <c r="Q247" s="261"/>
      <c r="R247" s="261"/>
      <c r="S247" s="261"/>
      <c r="T247" s="262"/>
      <c r="U247" s="262" t="s">
        <v>192</v>
      </c>
      <c r="V247" s="262"/>
      <c r="W247" s="262" t="s">
        <v>50</v>
      </c>
      <c r="X247" s="262"/>
      <c r="Y247" s="262" t="s">
        <v>44</v>
      </c>
      <c r="Z247" s="261"/>
      <c r="AA247" s="260" t="s">
        <v>46</v>
      </c>
      <c r="AB247" s="230"/>
    </row>
    <row r="248" spans="1:28" x14ac:dyDescent="0.25">
      <c r="A248" s="260" t="s">
        <v>47</v>
      </c>
      <c r="B248" s="261" t="s">
        <v>193</v>
      </c>
      <c r="C248" s="260" t="s">
        <v>540</v>
      </c>
      <c r="D248" s="261">
        <v>8</v>
      </c>
      <c r="E248" s="261" t="s">
        <v>195</v>
      </c>
      <c r="F248" s="261" t="s">
        <v>897</v>
      </c>
      <c r="G248" s="261"/>
      <c r="H248" s="261" t="s">
        <v>233</v>
      </c>
      <c r="I248" s="261" t="s">
        <v>33</v>
      </c>
      <c r="J248" s="261" t="s">
        <v>495</v>
      </c>
      <c r="K248" s="261"/>
      <c r="L248" s="261"/>
      <c r="M248" s="261"/>
      <c r="N248" s="261"/>
      <c r="O248" s="261"/>
      <c r="P248" s="261"/>
      <c r="Q248" s="261"/>
      <c r="R248" s="261"/>
      <c r="S248" s="261"/>
      <c r="T248" s="262"/>
      <c r="U248" s="262" t="s">
        <v>196</v>
      </c>
      <c r="V248" s="262"/>
      <c r="W248" s="262" t="s">
        <v>50</v>
      </c>
      <c r="X248" s="262"/>
      <c r="Y248" s="262" t="s">
        <v>44</v>
      </c>
      <c r="Z248" s="261"/>
      <c r="AA248" s="260" t="s">
        <v>46</v>
      </c>
      <c r="AB248" s="230"/>
    </row>
    <row r="249" spans="1:28" x14ac:dyDescent="0.25">
      <c r="A249" s="260" t="s">
        <v>106</v>
      </c>
      <c r="B249" s="261" t="s">
        <v>197</v>
      </c>
      <c r="C249" s="260" t="s">
        <v>540</v>
      </c>
      <c r="D249" s="261">
        <v>9</v>
      </c>
      <c r="E249" s="261" t="s">
        <v>199</v>
      </c>
      <c r="F249" s="261" t="s">
        <v>897</v>
      </c>
      <c r="G249" s="261"/>
      <c r="H249" s="261" t="s">
        <v>233</v>
      </c>
      <c r="I249" s="261" t="s">
        <v>36</v>
      </c>
      <c r="J249" s="261" t="s">
        <v>495</v>
      </c>
      <c r="K249" s="261"/>
      <c r="L249" s="261"/>
      <c r="M249" s="261"/>
      <c r="N249" s="261"/>
      <c r="O249" s="261"/>
      <c r="P249" s="261"/>
      <c r="Q249" s="261"/>
      <c r="R249" s="261"/>
      <c r="S249" s="261"/>
      <c r="T249" s="262"/>
      <c r="U249" s="262" t="s">
        <v>200</v>
      </c>
      <c r="V249" s="262"/>
      <c r="W249" s="262"/>
      <c r="X249" s="262" t="s">
        <v>29</v>
      </c>
      <c r="Y249" s="262"/>
      <c r="Z249" s="261"/>
      <c r="AA249" s="260" t="s">
        <v>46</v>
      </c>
      <c r="AB249" s="230"/>
    </row>
    <row r="250" spans="1:28" x14ac:dyDescent="0.25">
      <c r="A250" s="260" t="s">
        <v>51</v>
      </c>
      <c r="B250" s="261" t="s">
        <v>201</v>
      </c>
      <c r="C250" s="260" t="s">
        <v>540</v>
      </c>
      <c r="D250" s="261">
        <v>10</v>
      </c>
      <c r="E250" s="261" t="s">
        <v>202</v>
      </c>
      <c r="F250" s="261" t="s">
        <v>897</v>
      </c>
      <c r="G250" s="261"/>
      <c r="H250" s="261" t="s">
        <v>233</v>
      </c>
      <c r="I250" s="261" t="s">
        <v>33</v>
      </c>
      <c r="J250" s="261" t="s">
        <v>495</v>
      </c>
      <c r="K250" s="261"/>
      <c r="L250" s="261"/>
      <c r="M250" s="261"/>
      <c r="N250" s="261"/>
      <c r="O250" s="261"/>
      <c r="P250" s="261"/>
      <c r="Q250" s="261"/>
      <c r="R250" s="261"/>
      <c r="S250" s="261"/>
      <c r="T250" s="262"/>
      <c r="U250" s="262"/>
      <c r="V250" s="262"/>
      <c r="W250" s="262" t="s">
        <v>50</v>
      </c>
      <c r="X250" s="262" t="s">
        <v>56</v>
      </c>
      <c r="Y250" s="262" t="s">
        <v>57</v>
      </c>
      <c r="Z250" s="261" t="s">
        <v>45</v>
      </c>
      <c r="AA250" s="260" t="s">
        <v>58</v>
      </c>
      <c r="AB250" s="230"/>
    </row>
    <row r="251" spans="1:28" x14ac:dyDescent="0.25">
      <c r="A251" s="260" t="s">
        <v>51</v>
      </c>
      <c r="B251" s="261" t="s">
        <v>203</v>
      </c>
      <c r="C251" s="260" t="s">
        <v>540</v>
      </c>
      <c r="D251" s="261">
        <v>11</v>
      </c>
      <c r="E251" s="261" t="s">
        <v>205</v>
      </c>
      <c r="F251" s="261" t="s">
        <v>897</v>
      </c>
      <c r="G251" s="261"/>
      <c r="H251" s="261" t="s">
        <v>233</v>
      </c>
      <c r="I251" s="261" t="s">
        <v>36</v>
      </c>
      <c r="J251" s="261" t="s">
        <v>495</v>
      </c>
      <c r="K251" s="261"/>
      <c r="L251" s="261"/>
      <c r="M251" s="261"/>
      <c r="N251" s="261"/>
      <c r="O251" s="261"/>
      <c r="P251" s="261"/>
      <c r="Q251" s="261"/>
      <c r="R251" s="261"/>
      <c r="S251" s="261"/>
      <c r="T251" s="262"/>
      <c r="U251" s="262"/>
      <c r="V251" s="262"/>
      <c r="W251" s="262"/>
      <c r="X251" s="262" t="s">
        <v>56</v>
      </c>
      <c r="Y251" s="262" t="s">
        <v>206</v>
      </c>
      <c r="Z251" s="261"/>
      <c r="AA251" s="260" t="s">
        <v>46</v>
      </c>
      <c r="AB251" s="230"/>
    </row>
    <row r="252" spans="1:28" x14ac:dyDescent="0.25">
      <c r="A252" s="260" t="s">
        <v>110</v>
      </c>
      <c r="B252" s="261" t="s">
        <v>207</v>
      </c>
      <c r="C252" s="260" t="s">
        <v>540</v>
      </c>
      <c r="D252" s="261">
        <v>12</v>
      </c>
      <c r="E252" s="261" t="s">
        <v>112</v>
      </c>
      <c r="F252" s="261" t="s">
        <v>897</v>
      </c>
      <c r="G252" s="261"/>
      <c r="H252" s="261" t="s">
        <v>233</v>
      </c>
      <c r="I252" s="261" t="s">
        <v>33</v>
      </c>
      <c r="J252" s="261" t="s">
        <v>495</v>
      </c>
      <c r="K252" s="261"/>
      <c r="L252" s="261"/>
      <c r="M252" s="261"/>
      <c r="N252" s="261"/>
      <c r="O252" s="261"/>
      <c r="P252" s="261"/>
      <c r="Q252" s="261"/>
      <c r="R252" s="261"/>
      <c r="S252" s="261"/>
      <c r="T252" s="262"/>
      <c r="U252" s="262"/>
      <c r="V252" s="262"/>
      <c r="W252" s="262" t="s">
        <v>113</v>
      </c>
      <c r="X252" s="262"/>
      <c r="Y252" s="262"/>
      <c r="Z252" s="261"/>
      <c r="AA252" s="260" t="s">
        <v>95</v>
      </c>
      <c r="AB252" s="230"/>
    </row>
    <row r="253" spans="1:28" x14ac:dyDescent="0.25">
      <c r="A253" s="260" t="s">
        <v>110</v>
      </c>
      <c r="B253" s="261" t="s">
        <v>208</v>
      </c>
      <c r="C253" s="260" t="s">
        <v>540</v>
      </c>
      <c r="D253" s="261">
        <v>13</v>
      </c>
      <c r="E253" s="261" t="s">
        <v>116</v>
      </c>
      <c r="F253" s="261" t="s">
        <v>897</v>
      </c>
      <c r="G253" s="261"/>
      <c r="H253" s="261" t="s">
        <v>233</v>
      </c>
      <c r="I253" s="261" t="s">
        <v>36</v>
      </c>
      <c r="J253" s="261" t="s">
        <v>495</v>
      </c>
      <c r="K253" s="261"/>
      <c r="L253" s="261"/>
      <c r="M253" s="261"/>
      <c r="N253" s="261"/>
      <c r="O253" s="261"/>
      <c r="P253" s="261"/>
      <c r="Q253" s="261"/>
      <c r="R253" s="261"/>
      <c r="S253" s="261"/>
      <c r="T253" s="262"/>
      <c r="U253" s="262"/>
      <c r="V253" s="262"/>
      <c r="W253" s="262" t="s">
        <v>113</v>
      </c>
      <c r="X253" s="262"/>
      <c r="Y253" s="262"/>
      <c r="Z253" s="261"/>
      <c r="AA253" s="260" t="s">
        <v>95</v>
      </c>
      <c r="AB253" s="230"/>
    </row>
    <row r="254" spans="1:28" x14ac:dyDescent="0.25">
      <c r="A254" s="260" t="s">
        <v>110</v>
      </c>
      <c r="B254" s="261" t="s">
        <v>209</v>
      </c>
      <c r="C254" s="260" t="s">
        <v>540</v>
      </c>
      <c r="D254" s="261">
        <v>14</v>
      </c>
      <c r="E254" s="261" t="s">
        <v>211</v>
      </c>
      <c r="F254" s="261" t="s">
        <v>897</v>
      </c>
      <c r="G254" s="261"/>
      <c r="H254" s="261" t="s">
        <v>233</v>
      </c>
      <c r="I254" s="261" t="s">
        <v>33</v>
      </c>
      <c r="J254" s="261" t="s">
        <v>495</v>
      </c>
      <c r="K254" s="261"/>
      <c r="L254" s="261"/>
      <c r="M254" s="261"/>
      <c r="N254" s="261"/>
      <c r="O254" s="261"/>
      <c r="P254" s="261"/>
      <c r="Q254" s="261"/>
      <c r="R254" s="261"/>
      <c r="S254" s="261"/>
      <c r="T254" s="262"/>
      <c r="U254" s="262"/>
      <c r="V254" s="262"/>
      <c r="W254" s="262" t="s">
        <v>50</v>
      </c>
      <c r="X254" s="262"/>
      <c r="Y254" s="262"/>
      <c r="Z254" s="261"/>
      <c r="AA254" s="260" t="s">
        <v>95</v>
      </c>
      <c r="AB254" s="230"/>
    </row>
    <row r="255" spans="1:28" x14ac:dyDescent="0.25">
      <c r="A255" s="260" t="s">
        <v>110</v>
      </c>
      <c r="B255" s="261" t="s">
        <v>212</v>
      </c>
      <c r="C255" s="260" t="s">
        <v>540</v>
      </c>
      <c r="D255" s="261">
        <v>15</v>
      </c>
      <c r="E255" s="261" t="s">
        <v>213</v>
      </c>
      <c r="F255" s="261" t="s">
        <v>897</v>
      </c>
      <c r="G255" s="261"/>
      <c r="H255" s="261" t="s">
        <v>233</v>
      </c>
      <c r="I255" s="261" t="s">
        <v>36</v>
      </c>
      <c r="J255" s="261" t="s">
        <v>495</v>
      </c>
      <c r="K255" s="261"/>
      <c r="L255" s="261"/>
      <c r="M255" s="261"/>
      <c r="N255" s="261"/>
      <c r="O255" s="261"/>
      <c r="P255" s="261"/>
      <c r="Q255" s="261"/>
      <c r="R255" s="261"/>
      <c r="S255" s="261"/>
      <c r="T255" s="262"/>
      <c r="U255" s="262"/>
      <c r="V255" s="262"/>
      <c r="W255" s="262" t="s">
        <v>214</v>
      </c>
      <c r="X255" s="262"/>
      <c r="Y255" s="262"/>
      <c r="Z255" s="261"/>
      <c r="AA255" s="260" t="s">
        <v>95</v>
      </c>
      <c r="AB255" s="230"/>
    </row>
    <row r="256" spans="1:28" x14ac:dyDescent="0.25">
      <c r="A256" s="260" t="s">
        <v>110</v>
      </c>
      <c r="B256" s="261" t="s">
        <v>215</v>
      </c>
      <c r="C256" s="260" t="s">
        <v>540</v>
      </c>
      <c r="D256" s="261">
        <v>16</v>
      </c>
      <c r="E256" s="261" t="s">
        <v>216</v>
      </c>
      <c r="F256" s="261" t="s">
        <v>897</v>
      </c>
      <c r="G256" s="261"/>
      <c r="H256" s="261" t="s">
        <v>233</v>
      </c>
      <c r="I256" s="261" t="s">
        <v>33</v>
      </c>
      <c r="J256" s="261" t="s">
        <v>495</v>
      </c>
      <c r="K256" s="261"/>
      <c r="L256" s="261"/>
      <c r="M256" s="261"/>
      <c r="N256" s="261"/>
      <c r="O256" s="261"/>
      <c r="P256" s="261"/>
      <c r="Q256" s="261"/>
      <c r="R256" s="261"/>
      <c r="S256" s="261"/>
      <c r="T256" s="262"/>
      <c r="U256" s="262"/>
      <c r="V256" s="262"/>
      <c r="W256" s="262"/>
      <c r="X256" s="262"/>
      <c r="Y256" s="262"/>
      <c r="Z256" s="261"/>
      <c r="AA256" s="260"/>
      <c r="AB256" s="230"/>
    </row>
    <row r="257" spans="1:28" x14ac:dyDescent="0.25">
      <c r="A257" s="260" t="s">
        <v>110</v>
      </c>
      <c r="B257" s="261" t="s">
        <v>217</v>
      </c>
      <c r="C257" s="260" t="s">
        <v>540</v>
      </c>
      <c r="D257" s="261">
        <v>17</v>
      </c>
      <c r="E257" s="261" t="s">
        <v>219</v>
      </c>
      <c r="F257" s="261" t="s">
        <v>897</v>
      </c>
      <c r="G257" s="261"/>
      <c r="H257" s="261" t="s">
        <v>233</v>
      </c>
      <c r="I257" s="261" t="s">
        <v>36</v>
      </c>
      <c r="J257" s="261" t="s">
        <v>495</v>
      </c>
      <c r="K257" s="261"/>
      <c r="L257" s="261"/>
      <c r="M257" s="261"/>
      <c r="N257" s="261"/>
      <c r="O257" s="261"/>
      <c r="P257" s="261"/>
      <c r="Q257" s="261"/>
      <c r="R257" s="261"/>
      <c r="S257" s="261"/>
      <c r="T257" s="262"/>
      <c r="U257" s="262"/>
      <c r="V257" s="262"/>
      <c r="W257" s="262"/>
      <c r="X257" s="262"/>
      <c r="Y257" s="262"/>
      <c r="Z257" s="261"/>
      <c r="AA257" s="260"/>
      <c r="AB257" s="230"/>
    </row>
    <row r="258" spans="1:28" x14ac:dyDescent="0.25">
      <c r="A258" s="260" t="s">
        <v>20</v>
      </c>
      <c r="B258" s="261" t="s">
        <v>220</v>
      </c>
      <c r="C258" s="260" t="s">
        <v>540</v>
      </c>
      <c r="D258" s="261">
        <v>18</v>
      </c>
      <c r="E258" s="261" t="s">
        <v>79</v>
      </c>
      <c r="F258" s="261" t="s">
        <v>897</v>
      </c>
      <c r="G258" s="261"/>
      <c r="H258" s="261" t="s">
        <v>233</v>
      </c>
      <c r="I258" s="261" t="s">
        <v>33</v>
      </c>
      <c r="J258" s="261" t="s">
        <v>495</v>
      </c>
      <c r="K258" s="261"/>
      <c r="L258" s="261"/>
      <c r="M258" s="261"/>
      <c r="N258" s="261"/>
      <c r="O258" s="261"/>
      <c r="P258" s="261"/>
      <c r="Q258" s="261"/>
      <c r="R258" s="261"/>
      <c r="S258" s="261"/>
      <c r="T258" s="262"/>
      <c r="U258" s="262" t="s">
        <v>222</v>
      </c>
      <c r="V258" s="262"/>
      <c r="W258" s="262"/>
      <c r="X258" s="262" t="s">
        <v>29</v>
      </c>
      <c r="Y258" s="262" t="s">
        <v>223</v>
      </c>
      <c r="Z258" s="261"/>
      <c r="AA258" s="260" t="s">
        <v>46</v>
      </c>
      <c r="AB258" s="230"/>
    </row>
    <row r="259" spans="1:28" x14ac:dyDescent="0.25">
      <c r="A259" s="260" t="s">
        <v>59</v>
      </c>
      <c r="B259" s="261" t="s">
        <v>224</v>
      </c>
      <c r="C259" s="260" t="s">
        <v>540</v>
      </c>
      <c r="D259" s="261">
        <v>19</v>
      </c>
      <c r="E259" s="261" t="s">
        <v>226</v>
      </c>
      <c r="F259" s="261" t="s">
        <v>897</v>
      </c>
      <c r="G259" s="261"/>
      <c r="H259" s="261" t="s">
        <v>233</v>
      </c>
      <c r="I259" s="261" t="s">
        <v>36</v>
      </c>
      <c r="J259" s="261" t="s">
        <v>495</v>
      </c>
      <c r="K259" s="261"/>
      <c r="L259" s="261"/>
      <c r="M259" s="261"/>
      <c r="N259" s="261"/>
      <c r="O259" s="261"/>
      <c r="P259" s="261"/>
      <c r="Q259" s="261"/>
      <c r="R259" s="261"/>
      <c r="S259" s="261"/>
      <c r="T259" s="262"/>
      <c r="U259" s="262" t="s">
        <v>227</v>
      </c>
      <c r="V259" s="262" t="s">
        <v>27</v>
      </c>
      <c r="W259" s="262"/>
      <c r="X259" s="262" t="s">
        <v>56</v>
      </c>
      <c r="Y259" s="262" t="s">
        <v>64</v>
      </c>
      <c r="Z259" s="261"/>
      <c r="AA259" s="260" t="s">
        <v>46</v>
      </c>
      <c r="AB259" s="230"/>
    </row>
    <row r="260" spans="1:28" x14ac:dyDescent="0.25">
      <c r="A260" s="260" t="s">
        <v>20</v>
      </c>
      <c r="B260" s="261" t="s">
        <v>228</v>
      </c>
      <c r="C260" s="260" t="s">
        <v>540</v>
      </c>
      <c r="D260" s="261">
        <v>20</v>
      </c>
      <c r="E260" s="261" t="s">
        <v>230</v>
      </c>
      <c r="F260" s="261" t="s">
        <v>897</v>
      </c>
      <c r="G260" s="261"/>
      <c r="H260" s="261" t="s">
        <v>233</v>
      </c>
      <c r="I260" s="261" t="s">
        <v>33</v>
      </c>
      <c r="J260" s="261" t="s">
        <v>495</v>
      </c>
      <c r="K260" s="261"/>
      <c r="L260" s="261"/>
      <c r="M260" s="261"/>
      <c r="N260" s="261"/>
      <c r="O260" s="261"/>
      <c r="P260" s="261"/>
      <c r="Q260" s="261"/>
      <c r="R260" s="261"/>
      <c r="S260" s="261"/>
      <c r="T260" s="262"/>
      <c r="U260" s="262" t="s">
        <v>231</v>
      </c>
      <c r="V260" s="262" t="s">
        <v>27</v>
      </c>
      <c r="W260" s="262"/>
      <c r="X260" s="262" t="s">
        <v>29</v>
      </c>
      <c r="Y260" s="262" t="s">
        <v>232</v>
      </c>
      <c r="Z260" s="261"/>
      <c r="AA260" s="260" t="s">
        <v>58</v>
      </c>
      <c r="AB260" s="230"/>
    </row>
    <row r="261" spans="1:28" x14ac:dyDescent="0.25">
      <c r="A261" s="260" t="s">
        <v>90</v>
      </c>
      <c r="B261" s="261" t="s">
        <v>140</v>
      </c>
      <c r="C261" s="260" t="s">
        <v>540</v>
      </c>
      <c r="D261" s="261">
        <v>21</v>
      </c>
      <c r="E261" s="261" t="s">
        <v>142</v>
      </c>
      <c r="F261" s="261" t="s">
        <v>897</v>
      </c>
      <c r="G261" s="261"/>
      <c r="H261" s="261" t="s">
        <v>145</v>
      </c>
      <c r="I261" s="261" t="s">
        <v>36</v>
      </c>
      <c r="J261" s="261" t="s">
        <v>495</v>
      </c>
      <c r="K261" s="261"/>
      <c r="L261" s="261"/>
      <c r="M261" s="261"/>
      <c r="N261" s="261"/>
      <c r="O261" s="261"/>
      <c r="P261" s="261"/>
      <c r="Q261" s="261"/>
      <c r="R261" s="261"/>
      <c r="S261" s="261"/>
      <c r="T261" s="262"/>
      <c r="U261" s="262" t="s">
        <v>143</v>
      </c>
      <c r="V261" s="262"/>
      <c r="W261" s="262"/>
      <c r="X261" s="262" t="s">
        <v>56</v>
      </c>
      <c r="Y261" s="262"/>
      <c r="Z261" s="261"/>
      <c r="AA261" s="260" t="s">
        <v>95</v>
      </c>
      <c r="AB261" s="230"/>
    </row>
    <row r="262" spans="1:28" x14ac:dyDescent="0.25">
      <c r="A262" s="260" t="s">
        <v>110</v>
      </c>
      <c r="B262" s="261" t="s">
        <v>212</v>
      </c>
      <c r="C262" s="260" t="s">
        <v>517</v>
      </c>
      <c r="D262" s="261">
        <v>15</v>
      </c>
      <c r="E262" s="261" t="s">
        <v>213</v>
      </c>
      <c r="F262" s="261" t="s">
        <v>904</v>
      </c>
      <c r="G262" s="261"/>
      <c r="H262" s="261" t="s">
        <v>233</v>
      </c>
      <c r="I262" s="261" t="s">
        <v>36</v>
      </c>
      <c r="J262" s="261" t="s">
        <v>518</v>
      </c>
      <c r="K262" s="261"/>
      <c r="L262" s="261"/>
      <c r="M262" s="261" t="s">
        <v>727</v>
      </c>
      <c r="N262" s="261"/>
      <c r="O262" s="261" t="s">
        <v>727</v>
      </c>
      <c r="P262" s="261"/>
      <c r="Q262" s="261"/>
      <c r="R262" s="261"/>
      <c r="S262" s="261" t="s">
        <v>727</v>
      </c>
      <c r="T262" s="262"/>
      <c r="U262" s="262"/>
      <c r="V262" s="262"/>
      <c r="W262" s="262" t="s">
        <v>214</v>
      </c>
      <c r="X262" s="262"/>
      <c r="Y262" s="262"/>
      <c r="Z262" s="262"/>
      <c r="AA262" s="261" t="s">
        <v>95</v>
      </c>
    </row>
    <row r="263" spans="1:28" x14ac:dyDescent="0.25">
      <c r="A263" s="260" t="s">
        <v>110</v>
      </c>
      <c r="B263" s="261" t="s">
        <v>215</v>
      </c>
      <c r="C263" s="260" t="s">
        <v>517</v>
      </c>
      <c r="D263" s="261">
        <v>16</v>
      </c>
      <c r="E263" s="261" t="s">
        <v>216</v>
      </c>
      <c r="F263" s="261" t="s">
        <v>904</v>
      </c>
      <c r="G263" s="261"/>
      <c r="H263" s="261" t="s">
        <v>233</v>
      </c>
      <c r="I263" s="261" t="s">
        <v>36</v>
      </c>
      <c r="J263" s="261" t="s">
        <v>518</v>
      </c>
      <c r="K263" s="261"/>
      <c r="L263" s="261"/>
      <c r="M263" s="261" t="s">
        <v>727</v>
      </c>
      <c r="N263" s="261"/>
      <c r="O263" s="261" t="s">
        <v>727</v>
      </c>
      <c r="P263" s="261"/>
      <c r="Q263" s="261"/>
      <c r="R263" s="261"/>
      <c r="S263" s="261" t="s">
        <v>727</v>
      </c>
      <c r="T263" s="262"/>
      <c r="U263" s="262"/>
      <c r="V263" s="262"/>
      <c r="W263" s="262"/>
      <c r="X263" s="262"/>
      <c r="Y263" s="262"/>
      <c r="Z263" s="262"/>
      <c r="AA263" s="261"/>
    </row>
    <row r="264" spans="1:28" x14ac:dyDescent="0.25">
      <c r="A264" s="260" t="s">
        <v>110</v>
      </c>
      <c r="B264" s="261" t="s">
        <v>217</v>
      </c>
      <c r="C264" s="260" t="s">
        <v>517</v>
      </c>
      <c r="D264" s="261">
        <v>17</v>
      </c>
      <c r="E264" s="261" t="s">
        <v>219</v>
      </c>
      <c r="F264" s="261" t="s">
        <v>904</v>
      </c>
      <c r="G264" s="261"/>
      <c r="H264" s="261" t="s">
        <v>233</v>
      </c>
      <c r="I264" s="261" t="s">
        <v>36</v>
      </c>
      <c r="J264" s="261" t="s">
        <v>518</v>
      </c>
      <c r="K264" s="261"/>
      <c r="L264" s="261"/>
      <c r="M264" s="261" t="s">
        <v>727</v>
      </c>
      <c r="N264" s="261"/>
      <c r="O264" s="261" t="s">
        <v>727</v>
      </c>
      <c r="P264" s="261"/>
      <c r="Q264" s="261"/>
      <c r="R264" s="261"/>
      <c r="S264" s="261" t="s">
        <v>727</v>
      </c>
      <c r="T264" s="262"/>
      <c r="U264" s="262"/>
      <c r="V264" s="262"/>
      <c r="W264" s="262"/>
      <c r="X264" s="262"/>
      <c r="Y264" s="262"/>
      <c r="Z264" s="262"/>
      <c r="AA264" s="261"/>
    </row>
    <row r="265" spans="1:28" x14ac:dyDescent="0.25">
      <c r="A265" s="260" t="s">
        <v>20</v>
      </c>
      <c r="B265" s="261" t="s">
        <v>220</v>
      </c>
      <c r="C265" s="260" t="s">
        <v>517</v>
      </c>
      <c r="D265" s="261">
        <v>18</v>
      </c>
      <c r="E265" s="261" t="s">
        <v>79</v>
      </c>
      <c r="F265" s="261" t="s">
        <v>904</v>
      </c>
      <c r="G265" s="261"/>
      <c r="H265" s="261" t="s">
        <v>233</v>
      </c>
      <c r="I265" s="261" t="s">
        <v>36</v>
      </c>
      <c r="J265" s="261" t="s">
        <v>518</v>
      </c>
      <c r="K265" s="261"/>
      <c r="L265" s="261"/>
      <c r="M265" s="261" t="s">
        <v>727</v>
      </c>
      <c r="N265" s="261"/>
      <c r="O265" s="261" t="s">
        <v>727</v>
      </c>
      <c r="P265" s="261"/>
      <c r="Q265" s="261"/>
      <c r="R265" s="261"/>
      <c r="S265" s="261" t="s">
        <v>727</v>
      </c>
      <c r="T265" s="262"/>
      <c r="U265" s="262" t="s">
        <v>222</v>
      </c>
      <c r="V265" s="262"/>
      <c r="W265" s="262"/>
      <c r="X265" s="262" t="s">
        <v>29</v>
      </c>
      <c r="Y265" s="262" t="s">
        <v>223</v>
      </c>
      <c r="Z265" s="262"/>
      <c r="AA265" s="261" t="s">
        <v>46</v>
      </c>
    </row>
    <row r="266" spans="1:28" x14ac:dyDescent="0.25">
      <c r="A266" s="260" t="s">
        <v>59</v>
      </c>
      <c r="B266" s="261" t="s">
        <v>224</v>
      </c>
      <c r="C266" s="260" t="s">
        <v>517</v>
      </c>
      <c r="D266" s="261">
        <v>19</v>
      </c>
      <c r="E266" s="261" t="s">
        <v>226</v>
      </c>
      <c r="F266" s="261" t="s">
        <v>904</v>
      </c>
      <c r="G266" s="261"/>
      <c r="H266" s="261" t="s">
        <v>233</v>
      </c>
      <c r="I266" s="261" t="s">
        <v>36</v>
      </c>
      <c r="J266" s="261" t="s">
        <v>518</v>
      </c>
      <c r="K266" s="261"/>
      <c r="L266" s="261"/>
      <c r="M266" s="261" t="s">
        <v>727</v>
      </c>
      <c r="N266" s="261"/>
      <c r="O266" s="261" t="s">
        <v>727</v>
      </c>
      <c r="P266" s="261"/>
      <c r="Q266" s="261"/>
      <c r="R266" s="261"/>
      <c r="S266" s="261" t="s">
        <v>727</v>
      </c>
      <c r="T266" s="262"/>
      <c r="U266" s="262" t="s">
        <v>227</v>
      </c>
      <c r="V266" s="262" t="s">
        <v>27</v>
      </c>
      <c r="W266" s="262"/>
      <c r="X266" s="262" t="s">
        <v>56</v>
      </c>
      <c r="Y266" s="262" t="s">
        <v>64</v>
      </c>
      <c r="Z266" s="262"/>
      <c r="AA266" s="261" t="s">
        <v>46</v>
      </c>
    </row>
    <row r="267" spans="1:28" x14ac:dyDescent="0.25">
      <c r="A267" s="260" t="s">
        <v>20</v>
      </c>
      <c r="B267" s="261" t="s">
        <v>228</v>
      </c>
      <c r="C267" s="260" t="s">
        <v>517</v>
      </c>
      <c r="D267" s="261">
        <v>20</v>
      </c>
      <c r="E267" s="261" t="s">
        <v>230</v>
      </c>
      <c r="F267" s="261" t="s">
        <v>904</v>
      </c>
      <c r="G267" s="261"/>
      <c r="H267" s="261" t="s">
        <v>233</v>
      </c>
      <c r="I267" s="261" t="s">
        <v>36</v>
      </c>
      <c r="J267" s="261" t="s">
        <v>518</v>
      </c>
      <c r="K267" s="261"/>
      <c r="L267" s="261"/>
      <c r="M267" s="261" t="s">
        <v>727</v>
      </c>
      <c r="N267" s="261"/>
      <c r="O267" s="261" t="s">
        <v>727</v>
      </c>
      <c r="P267" s="261"/>
      <c r="Q267" s="261"/>
      <c r="R267" s="261"/>
      <c r="S267" s="261" t="s">
        <v>727</v>
      </c>
      <c r="T267" s="262"/>
      <c r="U267" s="262" t="s">
        <v>231</v>
      </c>
      <c r="V267" s="262" t="s">
        <v>27</v>
      </c>
      <c r="W267" s="262"/>
      <c r="X267" s="262" t="s">
        <v>29</v>
      </c>
      <c r="Y267" s="262" t="s">
        <v>232</v>
      </c>
      <c r="Z267" s="262"/>
      <c r="AA267" s="261" t="s">
        <v>58</v>
      </c>
    </row>
    <row r="268" spans="1:28" x14ac:dyDescent="0.25">
      <c r="A268" s="260" t="s">
        <v>90</v>
      </c>
      <c r="B268" s="261" t="s">
        <v>140</v>
      </c>
      <c r="C268" s="260" t="s">
        <v>517</v>
      </c>
      <c r="D268" s="261">
        <v>21</v>
      </c>
      <c r="E268" s="261" t="s">
        <v>142</v>
      </c>
      <c r="F268" s="261" t="s">
        <v>904</v>
      </c>
      <c r="G268" s="261"/>
      <c r="H268" s="261" t="s">
        <v>145</v>
      </c>
      <c r="I268" s="261" t="s">
        <v>36</v>
      </c>
      <c r="J268" s="261" t="s">
        <v>518</v>
      </c>
      <c r="K268" s="261"/>
      <c r="L268" s="261"/>
      <c r="M268" s="261" t="s">
        <v>727</v>
      </c>
      <c r="N268" s="261"/>
      <c r="O268" s="261" t="s">
        <v>727</v>
      </c>
      <c r="P268" s="261"/>
      <c r="Q268" s="261"/>
      <c r="R268" s="261"/>
      <c r="S268" s="261" t="s">
        <v>727</v>
      </c>
      <c r="T268" s="262"/>
      <c r="U268" s="262" t="s">
        <v>143</v>
      </c>
      <c r="V268" s="262"/>
      <c r="W268" s="262"/>
      <c r="X268" s="262" t="s">
        <v>56</v>
      </c>
      <c r="Y268" s="262"/>
      <c r="Z268" s="262"/>
      <c r="AA268" s="261" t="s">
        <v>95</v>
      </c>
    </row>
    <row r="269" spans="1:28" x14ac:dyDescent="0.25">
      <c r="A269" s="259" t="s">
        <v>47</v>
      </c>
      <c r="B269" s="257" t="s">
        <v>193</v>
      </c>
      <c r="C269" s="259" t="s">
        <v>517</v>
      </c>
      <c r="D269" s="257">
        <v>8</v>
      </c>
      <c r="E269" s="257" t="s">
        <v>195</v>
      </c>
      <c r="F269" s="264" t="s">
        <v>904</v>
      </c>
      <c r="G269" s="264"/>
      <c r="H269" s="257" t="s">
        <v>233</v>
      </c>
      <c r="I269" s="257" t="s">
        <v>33</v>
      </c>
      <c r="J269" s="257" t="s">
        <v>518</v>
      </c>
      <c r="K269" s="257"/>
      <c r="L269" s="257"/>
      <c r="M269" s="257"/>
      <c r="N269" s="257"/>
      <c r="O269" s="257"/>
      <c r="P269" s="257"/>
      <c r="Q269" s="257"/>
      <c r="R269" s="257"/>
      <c r="S269" s="257" t="s">
        <v>831</v>
      </c>
      <c r="T269" s="258"/>
      <c r="U269" s="258" t="s">
        <v>196</v>
      </c>
      <c r="V269" s="258"/>
      <c r="W269" s="258" t="s">
        <v>50</v>
      </c>
      <c r="X269" s="258"/>
      <c r="Y269" s="258" t="s">
        <v>44</v>
      </c>
      <c r="Z269" s="258"/>
      <c r="AA269" s="257" t="s">
        <v>46</v>
      </c>
    </row>
    <row r="270" spans="1:28" x14ac:dyDescent="0.25">
      <c r="A270" s="259" t="s">
        <v>106</v>
      </c>
      <c r="B270" s="257" t="s">
        <v>197</v>
      </c>
      <c r="C270" s="259" t="s">
        <v>517</v>
      </c>
      <c r="D270" s="257">
        <v>9</v>
      </c>
      <c r="E270" s="257" t="s">
        <v>199</v>
      </c>
      <c r="F270" s="264" t="s">
        <v>904</v>
      </c>
      <c r="G270" s="264"/>
      <c r="H270" s="257" t="s">
        <v>233</v>
      </c>
      <c r="I270" s="257" t="s">
        <v>33</v>
      </c>
      <c r="J270" s="257" t="s">
        <v>518</v>
      </c>
      <c r="K270" s="257"/>
      <c r="L270" s="257"/>
      <c r="M270" s="257"/>
      <c r="N270" s="257"/>
      <c r="O270" s="257"/>
      <c r="P270" s="257"/>
      <c r="Q270" s="257"/>
      <c r="R270" s="257"/>
      <c r="S270" s="257" t="s">
        <v>831</v>
      </c>
      <c r="T270" s="258"/>
      <c r="U270" s="258" t="s">
        <v>200</v>
      </c>
      <c r="V270" s="258"/>
      <c r="W270" s="258"/>
      <c r="X270" s="258" t="s">
        <v>29</v>
      </c>
      <c r="Y270" s="258"/>
      <c r="Z270" s="258"/>
      <c r="AA270" s="257" t="s">
        <v>46</v>
      </c>
    </row>
    <row r="271" spans="1:28" x14ac:dyDescent="0.25">
      <c r="A271" s="259" t="s">
        <v>51</v>
      </c>
      <c r="B271" s="257" t="s">
        <v>201</v>
      </c>
      <c r="C271" s="259" t="s">
        <v>517</v>
      </c>
      <c r="D271" s="257">
        <v>10</v>
      </c>
      <c r="E271" s="257" t="s">
        <v>202</v>
      </c>
      <c r="F271" s="264" t="s">
        <v>904</v>
      </c>
      <c r="G271" s="264"/>
      <c r="H271" s="257" t="s">
        <v>233</v>
      </c>
      <c r="I271" s="257" t="s">
        <v>33</v>
      </c>
      <c r="J271" s="257" t="s">
        <v>518</v>
      </c>
      <c r="K271" s="257"/>
      <c r="L271" s="257"/>
      <c r="M271" s="257"/>
      <c r="N271" s="257"/>
      <c r="O271" s="257"/>
      <c r="P271" s="257"/>
      <c r="Q271" s="257"/>
      <c r="R271" s="257"/>
      <c r="S271" s="257" t="s">
        <v>831</v>
      </c>
      <c r="T271" s="258"/>
      <c r="U271" s="258"/>
      <c r="V271" s="258"/>
      <c r="W271" s="258" t="s">
        <v>50</v>
      </c>
      <c r="X271" s="258" t="s">
        <v>56</v>
      </c>
      <c r="Y271" s="258" t="s">
        <v>57</v>
      </c>
      <c r="Z271" s="258" t="s">
        <v>45</v>
      </c>
      <c r="AA271" s="257" t="s">
        <v>58</v>
      </c>
    </row>
    <row r="272" spans="1:28" x14ac:dyDescent="0.25">
      <c r="A272" s="259" t="s">
        <v>51</v>
      </c>
      <c r="B272" s="257" t="s">
        <v>203</v>
      </c>
      <c r="C272" s="259" t="s">
        <v>517</v>
      </c>
      <c r="D272" s="257">
        <v>11</v>
      </c>
      <c r="E272" s="257" t="s">
        <v>205</v>
      </c>
      <c r="F272" s="264" t="s">
        <v>904</v>
      </c>
      <c r="G272" s="264"/>
      <c r="H272" s="257" t="s">
        <v>233</v>
      </c>
      <c r="I272" s="257" t="s">
        <v>33</v>
      </c>
      <c r="J272" s="257" t="s">
        <v>518</v>
      </c>
      <c r="K272" s="257"/>
      <c r="L272" s="257"/>
      <c r="M272" s="257"/>
      <c r="N272" s="257"/>
      <c r="O272" s="257"/>
      <c r="P272" s="257"/>
      <c r="Q272" s="257"/>
      <c r="R272" s="257"/>
      <c r="S272" s="257" t="s">
        <v>831</v>
      </c>
      <c r="T272" s="258"/>
      <c r="U272" s="258"/>
      <c r="V272" s="258"/>
      <c r="W272" s="258"/>
      <c r="X272" s="258" t="s">
        <v>56</v>
      </c>
      <c r="Y272" s="258" t="s">
        <v>206</v>
      </c>
      <c r="Z272" s="258"/>
      <c r="AA272" s="257" t="s">
        <v>46</v>
      </c>
    </row>
    <row r="273" spans="1:28" x14ac:dyDescent="0.25">
      <c r="A273" s="259" t="s">
        <v>110</v>
      </c>
      <c r="B273" s="257" t="s">
        <v>207</v>
      </c>
      <c r="C273" s="259" t="s">
        <v>517</v>
      </c>
      <c r="D273" s="257">
        <v>12</v>
      </c>
      <c r="E273" s="257" t="s">
        <v>112</v>
      </c>
      <c r="F273" s="264" t="s">
        <v>904</v>
      </c>
      <c r="G273" s="264"/>
      <c r="H273" s="257" t="s">
        <v>233</v>
      </c>
      <c r="I273" s="257" t="s">
        <v>33</v>
      </c>
      <c r="J273" s="257" t="s">
        <v>518</v>
      </c>
      <c r="K273" s="257"/>
      <c r="L273" s="257"/>
      <c r="M273" s="257"/>
      <c r="N273" s="257"/>
      <c r="O273" s="257"/>
      <c r="P273" s="257"/>
      <c r="Q273" s="257"/>
      <c r="R273" s="257"/>
      <c r="S273" s="257" t="s">
        <v>831</v>
      </c>
      <c r="T273" s="258"/>
      <c r="U273" s="258"/>
      <c r="V273" s="258"/>
      <c r="W273" s="258" t="s">
        <v>113</v>
      </c>
      <c r="X273" s="258"/>
      <c r="Y273" s="258"/>
      <c r="Z273" s="258"/>
      <c r="AA273" s="257" t="s">
        <v>95</v>
      </c>
    </row>
    <row r="274" spans="1:28" x14ac:dyDescent="0.25">
      <c r="A274" s="259" t="s">
        <v>110</v>
      </c>
      <c r="B274" s="257" t="s">
        <v>208</v>
      </c>
      <c r="C274" s="259" t="s">
        <v>517</v>
      </c>
      <c r="D274" s="257">
        <v>13</v>
      </c>
      <c r="E274" s="257" t="s">
        <v>116</v>
      </c>
      <c r="F274" s="264" t="s">
        <v>904</v>
      </c>
      <c r="G274" s="264"/>
      <c r="H274" s="257" t="s">
        <v>233</v>
      </c>
      <c r="I274" s="257" t="s">
        <v>33</v>
      </c>
      <c r="J274" s="257" t="s">
        <v>518</v>
      </c>
      <c r="K274" s="257"/>
      <c r="L274" s="257"/>
      <c r="M274" s="257"/>
      <c r="N274" s="257"/>
      <c r="O274" s="257"/>
      <c r="P274" s="257"/>
      <c r="Q274" s="257"/>
      <c r="R274" s="257"/>
      <c r="S274" s="257" t="s">
        <v>831</v>
      </c>
      <c r="T274" s="258"/>
      <c r="U274" s="258"/>
      <c r="V274" s="258"/>
      <c r="W274" s="258" t="s">
        <v>113</v>
      </c>
      <c r="X274" s="258"/>
      <c r="Y274" s="258"/>
      <c r="Z274" s="258"/>
      <c r="AA274" s="257" t="s">
        <v>95</v>
      </c>
    </row>
    <row r="275" spans="1:28" x14ac:dyDescent="0.25">
      <c r="A275" s="259" t="s">
        <v>110</v>
      </c>
      <c r="B275" s="257" t="s">
        <v>209</v>
      </c>
      <c r="C275" s="259" t="s">
        <v>517</v>
      </c>
      <c r="D275" s="257">
        <v>14</v>
      </c>
      <c r="E275" s="257" t="s">
        <v>211</v>
      </c>
      <c r="F275" s="264" t="s">
        <v>904</v>
      </c>
      <c r="G275" s="264"/>
      <c r="H275" s="257" t="s">
        <v>233</v>
      </c>
      <c r="I275" s="257" t="s">
        <v>33</v>
      </c>
      <c r="J275" s="257" t="s">
        <v>518</v>
      </c>
      <c r="K275" s="257"/>
      <c r="L275" s="257"/>
      <c r="M275" s="257"/>
      <c r="N275" s="257"/>
      <c r="O275" s="257"/>
      <c r="P275" s="257"/>
      <c r="Q275" s="257"/>
      <c r="R275" s="257"/>
      <c r="S275" s="257" t="s">
        <v>831</v>
      </c>
      <c r="T275" s="258"/>
      <c r="U275" s="258"/>
      <c r="V275" s="258"/>
      <c r="W275" s="258" t="s">
        <v>50</v>
      </c>
      <c r="X275" s="258"/>
      <c r="Y275" s="258"/>
      <c r="Z275" s="258"/>
      <c r="AA275" s="257" t="s">
        <v>95</v>
      </c>
    </row>
    <row r="276" spans="1:28" x14ac:dyDescent="0.25">
      <c r="A276" s="260" t="s">
        <v>59</v>
      </c>
      <c r="B276" s="261" t="s">
        <v>135</v>
      </c>
      <c r="C276" s="260" t="s">
        <v>517</v>
      </c>
      <c r="D276" s="261">
        <v>1</v>
      </c>
      <c r="E276" s="262" t="s">
        <v>137</v>
      </c>
      <c r="F276" s="261" t="s">
        <v>904</v>
      </c>
      <c r="G276" s="264"/>
      <c r="H276" s="261"/>
      <c r="I276" s="261" t="s">
        <v>25</v>
      </c>
      <c r="J276" s="261" t="s">
        <v>518</v>
      </c>
      <c r="K276" s="261"/>
      <c r="L276" s="261"/>
      <c r="M276" s="261" t="s">
        <v>832</v>
      </c>
      <c r="N276" s="261"/>
      <c r="O276" s="261" t="s">
        <v>832</v>
      </c>
      <c r="P276" s="261"/>
      <c r="Q276" s="261"/>
      <c r="R276" s="261"/>
      <c r="S276" s="261" t="s">
        <v>832</v>
      </c>
      <c r="T276" s="262"/>
      <c r="U276" s="262" t="s">
        <v>138</v>
      </c>
      <c r="V276" s="262"/>
      <c r="W276" s="262"/>
      <c r="X276" s="262" t="s">
        <v>56</v>
      </c>
      <c r="Y276" s="262" t="s">
        <v>139</v>
      </c>
      <c r="Z276" s="262"/>
      <c r="AA276" s="261" t="s">
        <v>46</v>
      </c>
    </row>
    <row r="277" spans="1:28" x14ac:dyDescent="0.25">
      <c r="A277" s="260" t="s">
        <v>59</v>
      </c>
      <c r="B277" s="261" t="s">
        <v>171</v>
      </c>
      <c r="C277" s="260" t="s">
        <v>517</v>
      </c>
      <c r="D277" s="261">
        <v>2</v>
      </c>
      <c r="E277" s="262" t="s">
        <v>173</v>
      </c>
      <c r="F277" s="261" t="s">
        <v>904</v>
      </c>
      <c r="G277" s="264"/>
      <c r="H277" s="261" t="s">
        <v>233</v>
      </c>
      <c r="I277" s="261" t="s">
        <v>25</v>
      </c>
      <c r="J277" s="261" t="s">
        <v>518</v>
      </c>
      <c r="K277" s="261"/>
      <c r="L277" s="261"/>
      <c r="M277" s="261" t="s">
        <v>832</v>
      </c>
      <c r="N277" s="261"/>
      <c r="O277" s="261" t="s">
        <v>832</v>
      </c>
      <c r="P277" s="261"/>
      <c r="Q277" s="261"/>
      <c r="R277" s="261"/>
      <c r="S277" s="261" t="s">
        <v>832</v>
      </c>
      <c r="T277" s="262"/>
      <c r="U277" s="262" t="s">
        <v>174</v>
      </c>
      <c r="V277" s="262" t="s">
        <v>175</v>
      </c>
      <c r="W277" s="262"/>
      <c r="X277" s="262"/>
      <c r="Y277" s="262"/>
      <c r="Z277" s="262"/>
      <c r="AA277" s="261"/>
    </row>
    <row r="278" spans="1:28" x14ac:dyDescent="0.25">
      <c r="A278" s="260" t="s">
        <v>51</v>
      </c>
      <c r="B278" s="261" t="s">
        <v>176</v>
      </c>
      <c r="C278" s="260" t="s">
        <v>517</v>
      </c>
      <c r="D278" s="261">
        <v>3</v>
      </c>
      <c r="E278" s="262" t="s">
        <v>178</v>
      </c>
      <c r="F278" s="261" t="s">
        <v>904</v>
      </c>
      <c r="G278" s="264"/>
      <c r="H278" s="261" t="s">
        <v>233</v>
      </c>
      <c r="I278" s="261" t="s">
        <v>25</v>
      </c>
      <c r="J278" s="261" t="s">
        <v>518</v>
      </c>
      <c r="K278" s="261"/>
      <c r="L278" s="261"/>
      <c r="M278" s="261" t="s">
        <v>832</v>
      </c>
      <c r="N278" s="261"/>
      <c r="O278" s="261" t="s">
        <v>832</v>
      </c>
      <c r="P278" s="261"/>
      <c r="Q278" s="261"/>
      <c r="R278" s="261"/>
      <c r="S278" s="261" t="s">
        <v>832</v>
      </c>
      <c r="T278" s="262"/>
      <c r="U278" s="262" t="s">
        <v>108</v>
      </c>
      <c r="V278" s="262"/>
      <c r="W278" s="262"/>
      <c r="X278" s="262"/>
      <c r="Y278" s="262" t="s">
        <v>179</v>
      </c>
      <c r="Z278" s="262"/>
      <c r="AA278" s="261"/>
    </row>
    <row r="279" spans="1:28" x14ac:dyDescent="0.25">
      <c r="A279" s="260" t="s">
        <v>51</v>
      </c>
      <c r="B279" s="261" t="s">
        <v>180</v>
      </c>
      <c r="C279" s="260" t="s">
        <v>517</v>
      </c>
      <c r="D279" s="261">
        <v>4</v>
      </c>
      <c r="E279" s="262" t="s">
        <v>182</v>
      </c>
      <c r="F279" s="261" t="s">
        <v>904</v>
      </c>
      <c r="G279" s="264"/>
      <c r="H279" s="261" t="s">
        <v>233</v>
      </c>
      <c r="I279" s="261" t="s">
        <v>25</v>
      </c>
      <c r="J279" s="261" t="s">
        <v>518</v>
      </c>
      <c r="K279" s="261"/>
      <c r="L279" s="261"/>
      <c r="M279" s="261" t="s">
        <v>832</v>
      </c>
      <c r="N279" s="261"/>
      <c r="O279" s="261" t="s">
        <v>832</v>
      </c>
      <c r="P279" s="261"/>
      <c r="Q279" s="261"/>
      <c r="R279" s="261"/>
      <c r="S279" s="261" t="s">
        <v>832</v>
      </c>
      <c r="T279" s="262"/>
      <c r="U279" s="262" t="s">
        <v>108</v>
      </c>
      <c r="V279" s="262"/>
      <c r="W279" s="262"/>
      <c r="X279" s="262"/>
      <c r="Y279" s="262" t="s">
        <v>179</v>
      </c>
      <c r="Z279" s="262"/>
      <c r="AA279" s="261"/>
    </row>
    <row r="280" spans="1:28" x14ac:dyDescent="0.25">
      <c r="A280" s="260" t="s">
        <v>20</v>
      </c>
      <c r="B280" s="261" t="s">
        <v>183</v>
      </c>
      <c r="C280" s="260" t="s">
        <v>517</v>
      </c>
      <c r="D280" s="261">
        <v>5</v>
      </c>
      <c r="E280" s="262" t="s">
        <v>184</v>
      </c>
      <c r="F280" s="261" t="s">
        <v>904</v>
      </c>
      <c r="G280" s="264"/>
      <c r="H280" s="261" t="s">
        <v>233</v>
      </c>
      <c r="I280" s="261" t="s">
        <v>25</v>
      </c>
      <c r="J280" s="261" t="s">
        <v>518</v>
      </c>
      <c r="K280" s="261"/>
      <c r="L280" s="261"/>
      <c r="M280" s="261" t="s">
        <v>832</v>
      </c>
      <c r="N280" s="261"/>
      <c r="O280" s="261" t="s">
        <v>832</v>
      </c>
      <c r="P280" s="261"/>
      <c r="Q280" s="261"/>
      <c r="R280" s="261"/>
      <c r="S280" s="261" t="s">
        <v>832</v>
      </c>
      <c r="T280" s="262"/>
      <c r="U280" s="262" t="s">
        <v>185</v>
      </c>
      <c r="V280" s="262" t="s">
        <v>175</v>
      </c>
      <c r="W280" s="262"/>
      <c r="X280" s="262" t="s">
        <v>29</v>
      </c>
      <c r="Y280" s="262" t="s">
        <v>186</v>
      </c>
      <c r="Z280" s="262"/>
      <c r="AA280" s="261" t="s">
        <v>46</v>
      </c>
      <c r="AB280" s="110"/>
    </row>
    <row r="281" spans="1:28" x14ac:dyDescent="0.25">
      <c r="A281" s="260" t="s">
        <v>37</v>
      </c>
      <c r="B281" s="261" t="s">
        <v>187</v>
      </c>
      <c r="C281" s="260" t="s">
        <v>517</v>
      </c>
      <c r="D281" s="261">
        <v>6</v>
      </c>
      <c r="E281" s="262" t="s">
        <v>102</v>
      </c>
      <c r="F281" s="261" t="s">
        <v>904</v>
      </c>
      <c r="G281" s="264"/>
      <c r="H281" s="261" t="s">
        <v>233</v>
      </c>
      <c r="I281" s="261" t="s">
        <v>25</v>
      </c>
      <c r="J281" s="261" t="s">
        <v>518</v>
      </c>
      <c r="K281" s="261"/>
      <c r="L281" s="261"/>
      <c r="M281" s="261" t="s">
        <v>832</v>
      </c>
      <c r="N281" s="261"/>
      <c r="O281" s="261" t="s">
        <v>832</v>
      </c>
      <c r="P281" s="261"/>
      <c r="Q281" s="261"/>
      <c r="R281" s="261"/>
      <c r="S281" s="261" t="s">
        <v>832</v>
      </c>
      <c r="T281" s="262"/>
      <c r="U281" s="262" t="s">
        <v>189</v>
      </c>
      <c r="V281" s="262"/>
      <c r="W281" s="262" t="s">
        <v>43</v>
      </c>
      <c r="X281" s="262" t="s">
        <v>29</v>
      </c>
      <c r="Y281" s="262" t="s">
        <v>44</v>
      </c>
      <c r="Z281" s="262" t="s">
        <v>45</v>
      </c>
      <c r="AA281" s="261" t="s">
        <v>46</v>
      </c>
    </row>
    <row r="282" spans="1:28" x14ac:dyDescent="0.25">
      <c r="A282" s="260" t="s">
        <v>47</v>
      </c>
      <c r="B282" s="261" t="s">
        <v>190</v>
      </c>
      <c r="C282" s="260" t="s">
        <v>517</v>
      </c>
      <c r="D282" s="261">
        <v>7</v>
      </c>
      <c r="E282" s="262" t="s">
        <v>105</v>
      </c>
      <c r="F282" s="261" t="s">
        <v>904</v>
      </c>
      <c r="G282" s="264"/>
      <c r="H282" s="261" t="s">
        <v>233</v>
      </c>
      <c r="I282" s="261" t="s">
        <v>25</v>
      </c>
      <c r="J282" s="261" t="s">
        <v>518</v>
      </c>
      <c r="K282" s="261"/>
      <c r="L282" s="261"/>
      <c r="M282" s="261" t="s">
        <v>832</v>
      </c>
      <c r="N282" s="261"/>
      <c r="O282" s="261" t="s">
        <v>832</v>
      </c>
      <c r="P282" s="261"/>
      <c r="Q282" s="261"/>
      <c r="R282" s="261"/>
      <c r="S282" s="261" t="s">
        <v>832</v>
      </c>
      <c r="T282" s="262"/>
      <c r="U282" s="262" t="s">
        <v>192</v>
      </c>
      <c r="V282" s="262"/>
      <c r="W282" s="262" t="s">
        <v>50</v>
      </c>
      <c r="X282" s="262"/>
      <c r="Y282" s="262" t="s">
        <v>44</v>
      </c>
      <c r="Z282" s="262"/>
      <c r="AA282" s="261" t="s">
        <v>46</v>
      </c>
    </row>
    <row r="283" spans="1:28" x14ac:dyDescent="0.25">
      <c r="A283" s="259" t="s">
        <v>59</v>
      </c>
      <c r="B283" s="257" t="s">
        <v>135</v>
      </c>
      <c r="C283" s="258" t="s">
        <v>486</v>
      </c>
      <c r="D283" s="257">
        <v>1</v>
      </c>
      <c r="E283" s="257" t="s">
        <v>137</v>
      </c>
      <c r="F283" s="337" t="s">
        <v>904</v>
      </c>
      <c r="G283" s="264"/>
      <c r="H283" s="257"/>
      <c r="I283" s="257" t="s">
        <v>32</v>
      </c>
      <c r="J283" s="257" t="s">
        <v>487</v>
      </c>
      <c r="K283" s="257"/>
      <c r="L283" s="257"/>
      <c r="M283" s="257"/>
      <c r="N283" s="257"/>
      <c r="O283" s="257"/>
      <c r="P283" s="257"/>
      <c r="Q283" s="257"/>
      <c r="R283" s="257"/>
      <c r="S283" s="257"/>
      <c r="T283" s="258"/>
      <c r="U283" s="258" t="s">
        <v>138</v>
      </c>
      <c r="V283" s="258"/>
      <c r="W283" s="258"/>
      <c r="X283" s="258" t="s">
        <v>56</v>
      </c>
      <c r="Y283" s="258" t="s">
        <v>139</v>
      </c>
      <c r="Z283" s="258"/>
      <c r="AA283" s="257" t="s">
        <v>46</v>
      </c>
      <c r="AB283" s="110"/>
    </row>
    <row r="284" spans="1:28" x14ac:dyDescent="0.25">
      <c r="A284" s="259" t="s">
        <v>59</v>
      </c>
      <c r="B284" s="257" t="s">
        <v>171</v>
      </c>
      <c r="C284" s="258" t="s">
        <v>486</v>
      </c>
      <c r="D284" s="257">
        <v>2</v>
      </c>
      <c r="E284" s="257" t="s">
        <v>173</v>
      </c>
      <c r="F284" s="337" t="s">
        <v>904</v>
      </c>
      <c r="G284" s="264"/>
      <c r="H284" s="257" t="s">
        <v>233</v>
      </c>
      <c r="I284" s="257" t="s">
        <v>34</v>
      </c>
      <c r="J284" s="257" t="s">
        <v>487</v>
      </c>
      <c r="K284" s="257"/>
      <c r="L284" s="257"/>
      <c r="M284" s="257"/>
      <c r="N284" s="257"/>
      <c r="O284" s="257"/>
      <c r="P284" s="257"/>
      <c r="Q284" s="257"/>
      <c r="R284" s="257"/>
      <c r="S284" s="257"/>
      <c r="T284" s="258"/>
      <c r="U284" s="258" t="s">
        <v>174</v>
      </c>
      <c r="V284" s="258" t="s">
        <v>175</v>
      </c>
      <c r="W284" s="258"/>
      <c r="X284" s="258"/>
      <c r="Y284" s="258"/>
      <c r="Z284" s="258"/>
      <c r="AA284" s="257"/>
    </row>
    <row r="285" spans="1:28" x14ac:dyDescent="0.25">
      <c r="A285" s="259" t="s">
        <v>51</v>
      </c>
      <c r="B285" s="257" t="s">
        <v>176</v>
      </c>
      <c r="C285" s="258" t="s">
        <v>486</v>
      </c>
      <c r="D285" s="257">
        <v>3</v>
      </c>
      <c r="E285" s="257" t="s">
        <v>178</v>
      </c>
      <c r="F285" s="337" t="s">
        <v>904</v>
      </c>
      <c r="G285" s="264"/>
      <c r="H285" s="257" t="s">
        <v>233</v>
      </c>
      <c r="I285" s="257" t="s">
        <v>32</v>
      </c>
      <c r="J285" s="257" t="s">
        <v>487</v>
      </c>
      <c r="K285" s="257"/>
      <c r="L285" s="257"/>
      <c r="M285" s="257"/>
      <c r="N285" s="257"/>
      <c r="O285" s="257"/>
      <c r="P285" s="257"/>
      <c r="Q285" s="257"/>
      <c r="R285" s="257"/>
      <c r="S285" s="257"/>
      <c r="T285" s="258"/>
      <c r="U285" s="258" t="s">
        <v>108</v>
      </c>
      <c r="V285" s="258"/>
      <c r="W285" s="258"/>
      <c r="X285" s="258"/>
      <c r="Y285" s="258" t="s">
        <v>179</v>
      </c>
      <c r="Z285" s="258"/>
      <c r="AA285" s="257"/>
      <c r="AB285" s="230"/>
    </row>
    <row r="286" spans="1:28" x14ac:dyDescent="0.25">
      <c r="A286" s="259" t="s">
        <v>51</v>
      </c>
      <c r="B286" s="257" t="s">
        <v>180</v>
      </c>
      <c r="C286" s="258" t="s">
        <v>486</v>
      </c>
      <c r="D286" s="257">
        <v>4</v>
      </c>
      <c r="E286" s="257" t="s">
        <v>182</v>
      </c>
      <c r="F286" s="337" t="s">
        <v>904</v>
      </c>
      <c r="G286" s="264"/>
      <c r="H286" s="257" t="s">
        <v>233</v>
      </c>
      <c r="I286" s="257" t="s">
        <v>33</v>
      </c>
      <c r="J286" s="257" t="s">
        <v>487</v>
      </c>
      <c r="K286" s="257"/>
      <c r="L286" s="257"/>
      <c r="M286" s="257"/>
      <c r="N286" s="257"/>
      <c r="O286" s="257"/>
      <c r="P286" s="257"/>
      <c r="Q286" s="257"/>
      <c r="R286" s="257"/>
      <c r="S286" s="257"/>
      <c r="T286" s="258"/>
      <c r="U286" s="258" t="s">
        <v>108</v>
      </c>
      <c r="V286" s="258"/>
      <c r="W286" s="258"/>
      <c r="X286" s="258"/>
      <c r="Y286" s="258" t="s">
        <v>179</v>
      </c>
      <c r="Z286" s="258"/>
      <c r="AA286" s="257"/>
    </row>
    <row r="287" spans="1:28" x14ac:dyDescent="0.25">
      <c r="A287" s="259" t="s">
        <v>20</v>
      </c>
      <c r="B287" s="257" t="s">
        <v>183</v>
      </c>
      <c r="C287" s="258" t="s">
        <v>486</v>
      </c>
      <c r="D287" s="257">
        <v>5</v>
      </c>
      <c r="E287" s="257" t="s">
        <v>184</v>
      </c>
      <c r="F287" s="337" t="s">
        <v>904</v>
      </c>
      <c r="G287" s="264"/>
      <c r="H287" s="257" t="s">
        <v>233</v>
      </c>
      <c r="I287" s="257" t="s">
        <v>25</v>
      </c>
      <c r="J287" s="257" t="s">
        <v>487</v>
      </c>
      <c r="K287" s="257"/>
      <c r="L287" s="257"/>
      <c r="M287" s="257"/>
      <c r="N287" s="257"/>
      <c r="O287" s="257"/>
      <c r="P287" s="257"/>
      <c r="Q287" s="257"/>
      <c r="R287" s="257"/>
      <c r="S287" s="257"/>
      <c r="T287" s="258"/>
      <c r="U287" s="258" t="s">
        <v>185</v>
      </c>
      <c r="V287" s="258" t="s">
        <v>175</v>
      </c>
      <c r="W287" s="258"/>
      <c r="X287" s="258" t="s">
        <v>29</v>
      </c>
      <c r="Y287" s="258" t="s">
        <v>186</v>
      </c>
      <c r="Z287" s="258"/>
      <c r="AA287" s="257" t="s">
        <v>46</v>
      </c>
      <c r="AB287" s="110"/>
    </row>
    <row r="288" spans="1:28" x14ac:dyDescent="0.25">
      <c r="A288" s="259" t="s">
        <v>37</v>
      </c>
      <c r="B288" s="257" t="s">
        <v>187</v>
      </c>
      <c r="C288" s="258" t="s">
        <v>486</v>
      </c>
      <c r="D288" s="257">
        <v>6</v>
      </c>
      <c r="E288" s="257" t="s">
        <v>102</v>
      </c>
      <c r="F288" s="337" t="s">
        <v>904</v>
      </c>
      <c r="G288" s="264"/>
      <c r="H288" s="257" t="s">
        <v>233</v>
      </c>
      <c r="I288" s="257" t="s">
        <v>33</v>
      </c>
      <c r="J288" s="257" t="s">
        <v>487</v>
      </c>
      <c r="K288" s="257"/>
      <c r="L288" s="257"/>
      <c r="M288" s="257"/>
      <c r="N288" s="257"/>
      <c r="O288" s="257"/>
      <c r="P288" s="257"/>
      <c r="Q288" s="257"/>
      <c r="R288" s="257"/>
      <c r="S288" s="257"/>
      <c r="T288" s="258"/>
      <c r="U288" s="258" t="s">
        <v>189</v>
      </c>
      <c r="V288" s="258"/>
      <c r="W288" s="258" t="s">
        <v>43</v>
      </c>
      <c r="X288" s="258" t="s">
        <v>29</v>
      </c>
      <c r="Y288" s="258" t="s">
        <v>44</v>
      </c>
      <c r="Z288" s="258" t="s">
        <v>45</v>
      </c>
      <c r="AA288" s="257" t="s">
        <v>46</v>
      </c>
    </row>
    <row r="289" spans="1:29" x14ac:dyDescent="0.25">
      <c r="A289" s="259" t="s">
        <v>47</v>
      </c>
      <c r="B289" s="257" t="s">
        <v>190</v>
      </c>
      <c r="C289" s="258" t="s">
        <v>486</v>
      </c>
      <c r="D289" s="257">
        <v>7</v>
      </c>
      <c r="E289" s="257" t="s">
        <v>105</v>
      </c>
      <c r="F289" s="337" t="s">
        <v>904</v>
      </c>
      <c r="G289" s="264"/>
      <c r="H289" s="257" t="s">
        <v>233</v>
      </c>
      <c r="I289" s="257" t="s">
        <v>33</v>
      </c>
      <c r="J289" s="257" t="s">
        <v>487</v>
      </c>
      <c r="K289" s="257"/>
      <c r="L289" s="257"/>
      <c r="M289" s="257"/>
      <c r="N289" s="257"/>
      <c r="O289" s="257"/>
      <c r="P289" s="257"/>
      <c r="Q289" s="257"/>
      <c r="R289" s="257"/>
      <c r="S289" s="257"/>
      <c r="T289" s="258"/>
      <c r="U289" s="258" t="s">
        <v>192</v>
      </c>
      <c r="V289" s="258"/>
      <c r="W289" s="258" t="s">
        <v>50</v>
      </c>
      <c r="X289" s="258"/>
      <c r="Y289" s="258" t="s">
        <v>44</v>
      </c>
      <c r="Z289" s="258"/>
      <c r="AA289" s="257" t="s">
        <v>46</v>
      </c>
      <c r="AB289" s="230"/>
    </row>
    <row r="290" spans="1:29" x14ac:dyDescent="0.25">
      <c r="A290" s="259" t="s">
        <v>47</v>
      </c>
      <c r="B290" s="257" t="s">
        <v>193</v>
      </c>
      <c r="C290" s="258" t="s">
        <v>486</v>
      </c>
      <c r="D290" s="257">
        <v>8</v>
      </c>
      <c r="E290" s="257" t="s">
        <v>195</v>
      </c>
      <c r="F290" s="337" t="s">
        <v>904</v>
      </c>
      <c r="G290" s="264"/>
      <c r="H290" s="257" t="s">
        <v>233</v>
      </c>
      <c r="I290" s="257" t="s">
        <v>33</v>
      </c>
      <c r="J290" s="257" t="s">
        <v>487</v>
      </c>
      <c r="K290" s="257"/>
      <c r="L290" s="257"/>
      <c r="M290" s="257"/>
      <c r="N290" s="257"/>
      <c r="O290" s="257"/>
      <c r="P290" s="257"/>
      <c r="Q290" s="257"/>
      <c r="R290" s="257"/>
      <c r="S290" s="257"/>
      <c r="T290" s="258"/>
      <c r="U290" s="258" t="s">
        <v>196</v>
      </c>
      <c r="V290" s="258"/>
      <c r="W290" s="258" t="s">
        <v>50</v>
      </c>
      <c r="X290" s="258"/>
      <c r="Y290" s="258" t="s">
        <v>44</v>
      </c>
      <c r="Z290" s="258"/>
      <c r="AA290" s="257" t="s">
        <v>46</v>
      </c>
    </row>
    <row r="291" spans="1:29" x14ac:dyDescent="0.25">
      <c r="A291" s="259" t="s">
        <v>106</v>
      </c>
      <c r="B291" s="257" t="s">
        <v>197</v>
      </c>
      <c r="C291" s="258" t="s">
        <v>486</v>
      </c>
      <c r="D291" s="257">
        <v>9</v>
      </c>
      <c r="E291" s="257" t="s">
        <v>199</v>
      </c>
      <c r="F291" s="337" t="s">
        <v>904</v>
      </c>
      <c r="G291" s="264"/>
      <c r="H291" s="257" t="s">
        <v>233</v>
      </c>
      <c r="I291" s="257" t="s">
        <v>25</v>
      </c>
      <c r="J291" s="257" t="s">
        <v>487</v>
      </c>
      <c r="K291" s="257"/>
      <c r="L291" s="257"/>
      <c r="M291" s="257"/>
      <c r="N291" s="257"/>
      <c r="O291" s="257"/>
      <c r="P291" s="257"/>
      <c r="Q291" s="257"/>
      <c r="R291" s="257"/>
      <c r="S291" s="257"/>
      <c r="T291" s="258"/>
      <c r="U291" s="258" t="s">
        <v>200</v>
      </c>
      <c r="V291" s="258"/>
      <c r="W291" s="258"/>
      <c r="X291" s="258" t="s">
        <v>29</v>
      </c>
      <c r="Y291" s="258"/>
      <c r="Z291" s="258"/>
      <c r="AA291" s="257" t="s">
        <v>46</v>
      </c>
      <c r="AB291" s="110"/>
    </row>
    <row r="292" spans="1:29" x14ac:dyDescent="0.25">
      <c r="A292" s="259" t="s">
        <v>51</v>
      </c>
      <c r="B292" s="257" t="s">
        <v>201</v>
      </c>
      <c r="C292" s="258" t="s">
        <v>486</v>
      </c>
      <c r="D292" s="257">
        <v>10</v>
      </c>
      <c r="E292" s="257" t="s">
        <v>202</v>
      </c>
      <c r="F292" s="337" t="s">
        <v>904</v>
      </c>
      <c r="G292" s="264"/>
      <c r="H292" s="257" t="s">
        <v>233</v>
      </c>
      <c r="I292" s="257" t="s">
        <v>34</v>
      </c>
      <c r="J292" s="257" t="s">
        <v>487</v>
      </c>
      <c r="K292" s="257"/>
      <c r="L292" s="257"/>
      <c r="M292" s="257"/>
      <c r="N292" s="257"/>
      <c r="O292" s="257"/>
      <c r="P292" s="257"/>
      <c r="Q292" s="257"/>
      <c r="R292" s="257"/>
      <c r="S292" s="257"/>
      <c r="T292" s="258"/>
      <c r="U292" s="258"/>
      <c r="V292" s="258"/>
      <c r="W292" s="258" t="s">
        <v>50</v>
      </c>
      <c r="X292" s="258" t="s">
        <v>56</v>
      </c>
      <c r="Y292" s="258" t="s">
        <v>57</v>
      </c>
      <c r="Z292" s="258" t="s">
        <v>45</v>
      </c>
      <c r="AA292" s="257" t="s">
        <v>58</v>
      </c>
      <c r="AB292" s="230"/>
      <c r="AC292" s="230"/>
    </row>
    <row r="293" spans="1:29" x14ac:dyDescent="0.25">
      <c r="A293" s="259" t="s">
        <v>51</v>
      </c>
      <c r="B293" s="257" t="s">
        <v>203</v>
      </c>
      <c r="C293" s="258" t="s">
        <v>486</v>
      </c>
      <c r="D293" s="257">
        <v>11</v>
      </c>
      <c r="E293" s="257" t="s">
        <v>205</v>
      </c>
      <c r="F293" s="337" t="s">
        <v>904</v>
      </c>
      <c r="G293" s="264"/>
      <c r="H293" s="257" t="s">
        <v>233</v>
      </c>
      <c r="I293" s="257" t="s">
        <v>32</v>
      </c>
      <c r="J293" s="257" t="s">
        <v>487</v>
      </c>
      <c r="K293" s="257"/>
      <c r="L293" s="257"/>
      <c r="M293" s="257"/>
      <c r="N293" s="257"/>
      <c r="O293" s="257"/>
      <c r="P293" s="257"/>
      <c r="Q293" s="257"/>
      <c r="R293" s="257"/>
      <c r="S293" s="257"/>
      <c r="T293" s="258"/>
      <c r="U293" s="258"/>
      <c r="V293" s="258"/>
      <c r="W293" s="258"/>
      <c r="X293" s="258" t="s">
        <v>56</v>
      </c>
      <c r="Y293" s="258" t="s">
        <v>206</v>
      </c>
      <c r="Z293" s="258"/>
      <c r="AA293" s="257" t="s">
        <v>46</v>
      </c>
      <c r="AB293" s="230"/>
    </row>
    <row r="294" spans="1:29" x14ac:dyDescent="0.25">
      <c r="A294" s="259" t="s">
        <v>110</v>
      </c>
      <c r="B294" s="257" t="s">
        <v>207</v>
      </c>
      <c r="C294" s="258" t="s">
        <v>486</v>
      </c>
      <c r="D294" s="257">
        <v>12</v>
      </c>
      <c r="E294" s="257" t="s">
        <v>112</v>
      </c>
      <c r="F294" s="337" t="s">
        <v>904</v>
      </c>
      <c r="G294" s="264"/>
      <c r="H294" s="257" t="s">
        <v>233</v>
      </c>
      <c r="I294" s="257" t="s">
        <v>33</v>
      </c>
      <c r="J294" s="257" t="s">
        <v>487</v>
      </c>
      <c r="K294" s="257"/>
      <c r="L294" s="257"/>
      <c r="M294" s="257"/>
      <c r="N294" s="257"/>
      <c r="O294" s="257"/>
      <c r="P294" s="257"/>
      <c r="Q294" s="257"/>
      <c r="R294" s="257"/>
      <c r="S294" s="257"/>
      <c r="T294" s="258"/>
      <c r="U294" s="258"/>
      <c r="V294" s="258"/>
      <c r="W294" s="258" t="s">
        <v>113</v>
      </c>
      <c r="X294" s="258"/>
      <c r="Y294" s="258"/>
      <c r="Z294" s="258"/>
      <c r="AA294" s="257" t="s">
        <v>95</v>
      </c>
    </row>
    <row r="295" spans="1:29" x14ac:dyDescent="0.25">
      <c r="A295" s="259" t="s">
        <v>110</v>
      </c>
      <c r="B295" s="257" t="s">
        <v>208</v>
      </c>
      <c r="C295" s="258" t="s">
        <v>486</v>
      </c>
      <c r="D295" s="257">
        <v>13</v>
      </c>
      <c r="E295" s="257" t="s">
        <v>116</v>
      </c>
      <c r="F295" s="337" t="s">
        <v>904</v>
      </c>
      <c r="G295" s="264"/>
      <c r="H295" s="257" t="s">
        <v>233</v>
      </c>
      <c r="I295" s="257" t="s">
        <v>33</v>
      </c>
      <c r="J295" s="257" t="s">
        <v>487</v>
      </c>
      <c r="K295" s="257"/>
      <c r="L295" s="257"/>
      <c r="M295" s="257"/>
      <c r="N295" s="257"/>
      <c r="O295" s="257"/>
      <c r="P295" s="257"/>
      <c r="Q295" s="257"/>
      <c r="R295" s="257"/>
      <c r="S295" s="257"/>
      <c r="T295" s="258"/>
      <c r="U295" s="258"/>
      <c r="V295" s="258"/>
      <c r="W295" s="258" t="s">
        <v>113</v>
      </c>
      <c r="X295" s="258"/>
      <c r="Y295" s="258"/>
      <c r="Z295" s="258"/>
      <c r="AA295" s="257" t="s">
        <v>95</v>
      </c>
    </row>
    <row r="296" spans="1:29" x14ac:dyDescent="0.25">
      <c r="A296" s="259" t="s">
        <v>110</v>
      </c>
      <c r="B296" s="257" t="s">
        <v>209</v>
      </c>
      <c r="C296" s="258" t="s">
        <v>486</v>
      </c>
      <c r="D296" s="257">
        <v>14</v>
      </c>
      <c r="E296" s="257" t="s">
        <v>211</v>
      </c>
      <c r="F296" s="337" t="s">
        <v>904</v>
      </c>
      <c r="G296" s="264"/>
      <c r="H296" s="257" t="s">
        <v>233</v>
      </c>
      <c r="I296" s="257" t="s">
        <v>25</v>
      </c>
      <c r="J296" s="257" t="s">
        <v>487</v>
      </c>
      <c r="K296" s="257"/>
      <c r="L296" s="257"/>
      <c r="M296" s="257"/>
      <c r="N296" s="257"/>
      <c r="O296" s="257"/>
      <c r="P296" s="257"/>
      <c r="Q296" s="257"/>
      <c r="R296" s="257"/>
      <c r="S296" s="257"/>
      <c r="T296" s="258"/>
      <c r="U296" s="258"/>
      <c r="V296" s="258"/>
      <c r="W296" s="258" t="s">
        <v>50</v>
      </c>
      <c r="X296" s="258"/>
      <c r="Y296" s="258"/>
      <c r="Z296" s="258"/>
      <c r="AA296" s="257" t="s">
        <v>95</v>
      </c>
    </row>
    <row r="297" spans="1:29" x14ac:dyDescent="0.25">
      <c r="A297" s="259" t="s">
        <v>110</v>
      </c>
      <c r="B297" s="257" t="s">
        <v>212</v>
      </c>
      <c r="C297" s="258" t="s">
        <v>486</v>
      </c>
      <c r="D297" s="257">
        <v>15</v>
      </c>
      <c r="E297" s="257" t="s">
        <v>213</v>
      </c>
      <c r="F297" s="337" t="s">
        <v>904</v>
      </c>
      <c r="G297" s="264"/>
      <c r="H297" s="257" t="s">
        <v>233</v>
      </c>
      <c r="I297" s="257" t="s">
        <v>33</v>
      </c>
      <c r="J297" s="257" t="s">
        <v>487</v>
      </c>
      <c r="K297" s="257"/>
      <c r="L297" s="257"/>
      <c r="M297" s="257"/>
      <c r="N297" s="257"/>
      <c r="O297" s="257"/>
      <c r="P297" s="257"/>
      <c r="Q297" s="257"/>
      <c r="R297" s="257"/>
      <c r="S297" s="257"/>
      <c r="T297" s="258"/>
      <c r="U297" s="258"/>
      <c r="V297" s="258"/>
      <c r="W297" s="258" t="s">
        <v>214</v>
      </c>
      <c r="X297" s="258"/>
      <c r="Y297" s="258"/>
      <c r="Z297" s="258"/>
      <c r="AA297" s="257" t="s">
        <v>95</v>
      </c>
      <c r="AB297" s="110"/>
    </row>
    <row r="298" spans="1:29" x14ac:dyDescent="0.25">
      <c r="A298" s="259" t="s">
        <v>110</v>
      </c>
      <c r="B298" s="257" t="s">
        <v>215</v>
      </c>
      <c r="C298" s="258" t="s">
        <v>486</v>
      </c>
      <c r="D298" s="257">
        <v>16</v>
      </c>
      <c r="E298" s="257" t="s">
        <v>216</v>
      </c>
      <c r="F298" s="337" t="s">
        <v>904</v>
      </c>
      <c r="G298" s="264"/>
      <c r="H298" s="257" t="s">
        <v>233</v>
      </c>
      <c r="I298" s="257" t="s">
        <v>33</v>
      </c>
      <c r="J298" s="257" t="s">
        <v>487</v>
      </c>
      <c r="K298" s="257"/>
      <c r="L298" s="257"/>
      <c r="M298" s="257"/>
      <c r="N298" s="257"/>
      <c r="O298" s="257"/>
      <c r="P298" s="257"/>
      <c r="Q298" s="257"/>
      <c r="R298" s="257"/>
      <c r="S298" s="257"/>
      <c r="T298" s="258"/>
      <c r="U298" s="258"/>
      <c r="V298" s="258"/>
      <c r="W298" s="258"/>
      <c r="X298" s="258"/>
      <c r="Y298" s="258"/>
      <c r="Z298" s="258"/>
      <c r="AA298" s="257"/>
    </row>
    <row r="299" spans="1:29" x14ac:dyDescent="0.25">
      <c r="A299" s="259" t="s">
        <v>110</v>
      </c>
      <c r="B299" s="257" t="s">
        <v>217</v>
      </c>
      <c r="C299" s="258" t="s">
        <v>486</v>
      </c>
      <c r="D299" s="257">
        <v>17</v>
      </c>
      <c r="E299" s="257" t="s">
        <v>219</v>
      </c>
      <c r="F299" s="337" t="s">
        <v>904</v>
      </c>
      <c r="G299" s="264"/>
      <c r="H299" s="257" t="s">
        <v>233</v>
      </c>
      <c r="I299" s="257" t="s">
        <v>33</v>
      </c>
      <c r="J299" s="257" t="s">
        <v>487</v>
      </c>
      <c r="K299" s="257"/>
      <c r="L299" s="257"/>
      <c r="M299" s="257"/>
      <c r="N299" s="257"/>
      <c r="O299" s="257"/>
      <c r="P299" s="257"/>
      <c r="Q299" s="257"/>
      <c r="R299" s="257"/>
      <c r="S299" s="257"/>
      <c r="T299" s="258"/>
      <c r="U299" s="258"/>
      <c r="V299" s="258"/>
      <c r="W299" s="258"/>
      <c r="X299" s="258"/>
      <c r="Y299" s="258"/>
      <c r="Z299" s="258"/>
      <c r="AA299" s="257"/>
    </row>
    <row r="300" spans="1:29" x14ac:dyDescent="0.25">
      <c r="A300" s="259" t="s">
        <v>20</v>
      </c>
      <c r="B300" s="257" t="s">
        <v>220</v>
      </c>
      <c r="C300" s="258" t="s">
        <v>486</v>
      </c>
      <c r="D300" s="257">
        <v>18</v>
      </c>
      <c r="E300" s="257" t="s">
        <v>79</v>
      </c>
      <c r="F300" s="337" t="s">
        <v>904</v>
      </c>
      <c r="G300" s="264"/>
      <c r="H300" s="257" t="s">
        <v>233</v>
      </c>
      <c r="I300" s="257" t="s">
        <v>34</v>
      </c>
      <c r="J300" s="257" t="s">
        <v>487</v>
      </c>
      <c r="K300" s="257"/>
      <c r="L300" s="257"/>
      <c r="M300" s="257"/>
      <c r="N300" s="257"/>
      <c r="O300" s="257"/>
      <c r="P300" s="257"/>
      <c r="Q300" s="257"/>
      <c r="R300" s="257"/>
      <c r="S300" s="257"/>
      <c r="T300" s="258"/>
      <c r="U300" s="258" t="s">
        <v>222</v>
      </c>
      <c r="V300" s="258"/>
      <c r="W300" s="258"/>
      <c r="X300" s="258" t="s">
        <v>29</v>
      </c>
      <c r="Y300" s="258" t="s">
        <v>223</v>
      </c>
      <c r="Z300" s="258"/>
      <c r="AA300" s="257" t="s">
        <v>46</v>
      </c>
      <c r="AB300" s="109"/>
      <c r="AC300" s="109"/>
    </row>
    <row r="301" spans="1:29" x14ac:dyDescent="0.25">
      <c r="A301" s="259" t="s">
        <v>59</v>
      </c>
      <c r="B301" s="257" t="s">
        <v>224</v>
      </c>
      <c r="C301" s="258" t="s">
        <v>486</v>
      </c>
      <c r="D301" s="257">
        <v>19</v>
      </c>
      <c r="E301" s="257" t="s">
        <v>226</v>
      </c>
      <c r="F301" s="337" t="s">
        <v>904</v>
      </c>
      <c r="G301" s="264"/>
      <c r="H301" s="257" t="s">
        <v>233</v>
      </c>
      <c r="I301" s="257" t="s">
        <v>32</v>
      </c>
      <c r="J301" s="257" t="s">
        <v>487</v>
      </c>
      <c r="K301" s="257"/>
      <c r="L301" s="257"/>
      <c r="M301" s="257"/>
      <c r="N301" s="257"/>
      <c r="O301" s="257"/>
      <c r="P301" s="257"/>
      <c r="Q301" s="257"/>
      <c r="R301" s="257"/>
      <c r="S301" s="257"/>
      <c r="T301" s="258"/>
      <c r="U301" s="258" t="s">
        <v>227</v>
      </c>
      <c r="V301" s="258" t="s">
        <v>27</v>
      </c>
      <c r="W301" s="258"/>
      <c r="X301" s="258" t="s">
        <v>56</v>
      </c>
      <c r="Y301" s="258" t="s">
        <v>64</v>
      </c>
      <c r="Z301" s="258"/>
      <c r="AA301" s="257" t="s">
        <v>46</v>
      </c>
      <c r="AB301" s="110"/>
    </row>
    <row r="302" spans="1:29" x14ac:dyDescent="0.25">
      <c r="A302" s="259" t="s">
        <v>20</v>
      </c>
      <c r="B302" s="257" t="s">
        <v>228</v>
      </c>
      <c r="C302" s="258" t="s">
        <v>486</v>
      </c>
      <c r="D302" s="257">
        <v>20</v>
      </c>
      <c r="E302" s="257" t="s">
        <v>230</v>
      </c>
      <c r="F302" s="337" t="s">
        <v>904</v>
      </c>
      <c r="G302" s="264"/>
      <c r="H302" s="257" t="s">
        <v>233</v>
      </c>
      <c r="I302" s="257" t="s">
        <v>25</v>
      </c>
      <c r="J302" s="257" t="s">
        <v>487</v>
      </c>
      <c r="K302" s="257"/>
      <c r="L302" s="257"/>
      <c r="M302" s="257"/>
      <c r="N302" s="257"/>
      <c r="O302" s="257"/>
      <c r="P302" s="257"/>
      <c r="Q302" s="257"/>
      <c r="R302" s="257"/>
      <c r="S302" s="257"/>
      <c r="T302" s="258"/>
      <c r="U302" s="258" t="s">
        <v>231</v>
      </c>
      <c r="V302" s="258" t="s">
        <v>27</v>
      </c>
      <c r="W302" s="258"/>
      <c r="X302" s="258" t="s">
        <v>29</v>
      </c>
      <c r="Y302" s="258" t="s">
        <v>232</v>
      </c>
      <c r="Z302" s="258"/>
      <c r="AA302" s="257" t="s">
        <v>58</v>
      </c>
    </row>
    <row r="303" spans="1:29" x14ac:dyDescent="0.25">
      <c r="A303" s="259" t="s">
        <v>90</v>
      </c>
      <c r="B303" s="257" t="s">
        <v>140</v>
      </c>
      <c r="C303" s="258" t="s">
        <v>486</v>
      </c>
      <c r="D303" s="257">
        <v>21</v>
      </c>
      <c r="E303" s="257" t="s">
        <v>142</v>
      </c>
      <c r="F303" s="337" t="s">
        <v>904</v>
      </c>
      <c r="G303" s="264"/>
      <c r="H303" s="257" t="s">
        <v>145</v>
      </c>
      <c r="I303" s="257" t="s">
        <v>33</v>
      </c>
      <c r="J303" s="257" t="s">
        <v>487</v>
      </c>
      <c r="K303" s="257"/>
      <c r="L303" s="257"/>
      <c r="M303" s="257"/>
      <c r="N303" s="257"/>
      <c r="O303" s="257"/>
      <c r="P303" s="257"/>
      <c r="Q303" s="257"/>
      <c r="R303" s="257"/>
      <c r="S303" s="257"/>
      <c r="T303" s="258"/>
      <c r="U303" s="258" t="s">
        <v>143</v>
      </c>
      <c r="V303" s="258"/>
      <c r="W303" s="258"/>
      <c r="X303" s="258" t="s">
        <v>56</v>
      </c>
      <c r="Y303" s="258"/>
      <c r="Z303" s="258"/>
      <c r="AA303" s="257" t="s">
        <v>95</v>
      </c>
    </row>
    <row r="304" spans="1:29" x14ac:dyDescent="0.25">
      <c r="A304" s="263" t="s">
        <v>59</v>
      </c>
      <c r="B304" s="264" t="s">
        <v>135</v>
      </c>
      <c r="C304" s="263" t="s">
        <v>511</v>
      </c>
      <c r="D304" s="264">
        <v>1</v>
      </c>
      <c r="E304" s="265" t="s">
        <v>137</v>
      </c>
      <c r="F304" s="264" t="s">
        <v>897</v>
      </c>
      <c r="G304" s="264"/>
      <c r="H304" s="264" t="s">
        <v>233</v>
      </c>
      <c r="I304" s="187" t="s">
        <v>36</v>
      </c>
      <c r="J304" s="187" t="s">
        <v>521</v>
      </c>
      <c r="K304" s="187" t="s">
        <v>521</v>
      </c>
      <c r="L304" s="187" t="s">
        <v>468</v>
      </c>
      <c r="M304" s="187" t="s">
        <v>778</v>
      </c>
      <c r="N304" s="187"/>
      <c r="O304" s="187" t="s">
        <v>785</v>
      </c>
      <c r="P304" s="187"/>
      <c r="Q304" s="187"/>
      <c r="R304" s="187"/>
      <c r="S304" s="187" t="s">
        <v>521</v>
      </c>
      <c r="T304" s="188" t="s">
        <v>833</v>
      </c>
      <c r="U304" s="265" t="s">
        <v>138</v>
      </c>
      <c r="V304" s="265"/>
      <c r="W304" s="265"/>
      <c r="X304" s="265" t="s">
        <v>56</v>
      </c>
      <c r="Y304" s="265" t="s">
        <v>139</v>
      </c>
      <c r="Z304" s="265"/>
      <c r="AA304" s="264" t="s">
        <v>46</v>
      </c>
    </row>
    <row r="305" spans="1:28" x14ac:dyDescent="0.25">
      <c r="A305" s="263" t="s">
        <v>59</v>
      </c>
      <c r="B305" s="264" t="s">
        <v>171</v>
      </c>
      <c r="C305" s="263" t="s">
        <v>511</v>
      </c>
      <c r="D305" s="264">
        <v>2</v>
      </c>
      <c r="E305" s="265" t="s">
        <v>173</v>
      </c>
      <c r="F305" s="264" t="s">
        <v>897</v>
      </c>
      <c r="G305" s="264"/>
      <c r="H305" s="264" t="s">
        <v>233</v>
      </c>
      <c r="I305" s="187" t="s">
        <v>33</v>
      </c>
      <c r="J305" s="187" t="s">
        <v>521</v>
      </c>
      <c r="K305" s="187" t="s">
        <v>521</v>
      </c>
      <c r="L305" s="187" t="s">
        <v>466</v>
      </c>
      <c r="M305" s="187" t="s">
        <v>593</v>
      </c>
      <c r="N305" s="187"/>
      <c r="O305" s="187" t="s">
        <v>594</v>
      </c>
      <c r="P305" s="187"/>
      <c r="Q305" s="187"/>
      <c r="R305" s="187"/>
      <c r="S305" s="187" t="s">
        <v>521</v>
      </c>
      <c r="T305" s="187" t="s">
        <v>834</v>
      </c>
      <c r="U305" s="265" t="s">
        <v>174</v>
      </c>
      <c r="V305" s="265" t="s">
        <v>175</v>
      </c>
      <c r="W305" s="265"/>
      <c r="X305" s="265"/>
      <c r="Y305" s="265"/>
      <c r="Z305" s="265"/>
      <c r="AA305" s="264"/>
      <c r="AB305" s="230"/>
    </row>
    <row r="306" spans="1:28" x14ac:dyDescent="0.25">
      <c r="A306" s="263" t="s">
        <v>51</v>
      </c>
      <c r="B306" s="264" t="s">
        <v>176</v>
      </c>
      <c r="C306" s="263" t="s">
        <v>511</v>
      </c>
      <c r="D306" s="264">
        <v>3</v>
      </c>
      <c r="E306" s="265" t="s">
        <v>178</v>
      </c>
      <c r="F306" s="264" t="s">
        <v>897</v>
      </c>
      <c r="G306" s="264"/>
      <c r="H306" s="264" t="s">
        <v>233</v>
      </c>
      <c r="I306" s="187" t="s">
        <v>36</v>
      </c>
      <c r="J306" s="187" t="s">
        <v>521</v>
      </c>
      <c r="K306" s="187" t="s">
        <v>521</v>
      </c>
      <c r="L306" s="187" t="s">
        <v>468</v>
      </c>
      <c r="M306" s="187" t="s">
        <v>778</v>
      </c>
      <c r="N306" s="187"/>
      <c r="O306" s="187" t="s">
        <v>785</v>
      </c>
      <c r="P306" s="187"/>
      <c r="Q306" s="187"/>
      <c r="R306" s="187"/>
      <c r="S306" s="187" t="s">
        <v>521</v>
      </c>
      <c r="T306" s="188" t="s">
        <v>833</v>
      </c>
      <c r="U306" s="265" t="s">
        <v>108</v>
      </c>
      <c r="V306" s="265"/>
      <c r="W306" s="265"/>
      <c r="X306" s="265"/>
      <c r="Y306" s="265" t="s">
        <v>179</v>
      </c>
      <c r="Z306" s="265"/>
      <c r="AA306" s="264"/>
      <c r="AB306" s="110"/>
    </row>
    <row r="307" spans="1:28" x14ac:dyDescent="0.25">
      <c r="A307" s="263" t="s">
        <v>51</v>
      </c>
      <c r="B307" s="264" t="s">
        <v>180</v>
      </c>
      <c r="C307" s="263" t="s">
        <v>511</v>
      </c>
      <c r="D307" s="264">
        <v>4</v>
      </c>
      <c r="E307" s="265" t="s">
        <v>182</v>
      </c>
      <c r="F307" s="264" t="s">
        <v>897</v>
      </c>
      <c r="G307" s="264"/>
      <c r="H307" s="264" t="s">
        <v>233</v>
      </c>
      <c r="I307" s="187" t="s">
        <v>33</v>
      </c>
      <c r="J307" s="187" t="s">
        <v>521</v>
      </c>
      <c r="K307" s="187" t="s">
        <v>521</v>
      </c>
      <c r="L307" s="187" t="s">
        <v>466</v>
      </c>
      <c r="M307" s="187" t="s">
        <v>593</v>
      </c>
      <c r="N307" s="187"/>
      <c r="O307" s="187" t="s">
        <v>594</v>
      </c>
      <c r="P307" s="187"/>
      <c r="Q307" s="187"/>
      <c r="R307" s="187"/>
      <c r="S307" s="187" t="s">
        <v>521</v>
      </c>
      <c r="T307" s="187" t="s">
        <v>834</v>
      </c>
      <c r="U307" s="265" t="s">
        <v>108</v>
      </c>
      <c r="V307" s="265"/>
      <c r="W307" s="265"/>
      <c r="X307" s="265"/>
      <c r="Y307" s="265" t="s">
        <v>179</v>
      </c>
      <c r="Z307" s="265"/>
      <c r="AA307" s="264"/>
    </row>
    <row r="308" spans="1:28" x14ac:dyDescent="0.25">
      <c r="A308" s="263" t="s">
        <v>20</v>
      </c>
      <c r="B308" s="264" t="s">
        <v>183</v>
      </c>
      <c r="C308" s="263" t="s">
        <v>511</v>
      </c>
      <c r="D308" s="264">
        <v>5</v>
      </c>
      <c r="E308" s="265" t="s">
        <v>184</v>
      </c>
      <c r="F308" s="264" t="s">
        <v>897</v>
      </c>
      <c r="G308" s="264"/>
      <c r="H308" s="264" t="s">
        <v>233</v>
      </c>
      <c r="I308" s="187" t="s">
        <v>25</v>
      </c>
      <c r="J308" s="187" t="s">
        <v>521</v>
      </c>
      <c r="K308" s="187" t="s">
        <v>521</v>
      </c>
      <c r="L308" s="187" t="s">
        <v>504</v>
      </c>
      <c r="M308" s="187" t="s">
        <v>579</v>
      </c>
      <c r="N308" s="187" t="s">
        <v>834</v>
      </c>
      <c r="O308" s="187" t="s">
        <v>835</v>
      </c>
      <c r="P308" s="187" t="s">
        <v>834</v>
      </c>
      <c r="Q308" s="187"/>
      <c r="R308" s="187" t="s">
        <v>834</v>
      </c>
      <c r="S308" s="187" t="s">
        <v>521</v>
      </c>
      <c r="T308" s="187" t="s">
        <v>834</v>
      </c>
      <c r="U308" s="265" t="s">
        <v>185</v>
      </c>
      <c r="V308" s="265" t="s">
        <v>175</v>
      </c>
      <c r="W308" s="265"/>
      <c r="X308" s="265" t="s">
        <v>29</v>
      </c>
      <c r="Y308" s="265" t="s">
        <v>186</v>
      </c>
      <c r="Z308" s="265"/>
      <c r="AA308" s="264" t="s">
        <v>46</v>
      </c>
    </row>
    <row r="309" spans="1:28" x14ac:dyDescent="0.25">
      <c r="A309" s="263" t="s">
        <v>37</v>
      </c>
      <c r="B309" s="264" t="s">
        <v>187</v>
      </c>
      <c r="C309" s="263" t="s">
        <v>511</v>
      </c>
      <c r="D309" s="264">
        <v>6</v>
      </c>
      <c r="E309" s="265" t="s">
        <v>102</v>
      </c>
      <c r="F309" s="264" t="s">
        <v>897</v>
      </c>
      <c r="G309" s="264"/>
      <c r="H309" s="264" t="s">
        <v>233</v>
      </c>
      <c r="I309" s="187" t="s">
        <v>33</v>
      </c>
      <c r="J309" s="187" t="s">
        <v>521</v>
      </c>
      <c r="K309" s="187" t="s">
        <v>521</v>
      </c>
      <c r="L309" s="187" t="s">
        <v>471</v>
      </c>
      <c r="M309" s="187" t="s">
        <v>596</v>
      </c>
      <c r="N309" s="187"/>
      <c r="O309" s="187" t="s">
        <v>595</v>
      </c>
      <c r="P309" s="187"/>
      <c r="Q309" s="187"/>
      <c r="R309" s="187"/>
      <c r="S309" s="187" t="s">
        <v>521</v>
      </c>
      <c r="T309" s="187" t="s">
        <v>834</v>
      </c>
      <c r="U309" s="265" t="s">
        <v>189</v>
      </c>
      <c r="V309" s="265"/>
      <c r="W309" s="265" t="s">
        <v>43</v>
      </c>
      <c r="X309" s="265" t="s">
        <v>29</v>
      </c>
      <c r="Y309" s="265" t="s">
        <v>44</v>
      </c>
      <c r="Z309" s="265" t="s">
        <v>45</v>
      </c>
      <c r="AA309" s="264" t="s">
        <v>46</v>
      </c>
      <c r="AB309" s="230"/>
    </row>
    <row r="310" spans="1:28" x14ac:dyDescent="0.25">
      <c r="A310" s="263" t="s">
        <v>47</v>
      </c>
      <c r="B310" s="264" t="s">
        <v>190</v>
      </c>
      <c r="C310" s="263" t="s">
        <v>511</v>
      </c>
      <c r="D310" s="264">
        <v>7</v>
      </c>
      <c r="E310" s="265" t="s">
        <v>105</v>
      </c>
      <c r="F310" s="264" t="s">
        <v>897</v>
      </c>
      <c r="G310" s="264"/>
      <c r="H310" s="264" t="s">
        <v>233</v>
      </c>
      <c r="I310" s="187" t="s">
        <v>36</v>
      </c>
      <c r="J310" s="187" t="s">
        <v>521</v>
      </c>
      <c r="K310" s="187" t="s">
        <v>521</v>
      </c>
      <c r="L310" s="187" t="s">
        <v>473</v>
      </c>
      <c r="M310" s="187" t="s">
        <v>587</v>
      </c>
      <c r="N310" s="187"/>
      <c r="O310" s="187" t="s">
        <v>588</v>
      </c>
      <c r="P310" s="187"/>
      <c r="Q310" s="187"/>
      <c r="R310" s="187"/>
      <c r="S310" s="187" t="s">
        <v>521</v>
      </c>
      <c r="T310" s="188" t="s">
        <v>833</v>
      </c>
      <c r="U310" s="265" t="s">
        <v>192</v>
      </c>
      <c r="V310" s="265"/>
      <c r="W310" s="265" t="s">
        <v>50</v>
      </c>
      <c r="X310" s="265"/>
      <c r="Y310" s="265" t="s">
        <v>44</v>
      </c>
      <c r="Z310" s="265"/>
      <c r="AA310" s="264" t="s">
        <v>46</v>
      </c>
      <c r="AB310" s="110"/>
    </row>
    <row r="311" spans="1:28" x14ac:dyDescent="0.25">
      <c r="A311" s="263" t="s">
        <v>47</v>
      </c>
      <c r="B311" s="264" t="s">
        <v>193</v>
      </c>
      <c r="C311" s="263" t="s">
        <v>511</v>
      </c>
      <c r="D311" s="264">
        <v>8</v>
      </c>
      <c r="E311" s="265" t="s">
        <v>195</v>
      </c>
      <c r="F311" s="264" t="s">
        <v>897</v>
      </c>
      <c r="G311" s="264"/>
      <c r="H311" s="264" t="s">
        <v>233</v>
      </c>
      <c r="I311" s="187" t="s">
        <v>36</v>
      </c>
      <c r="J311" s="187" t="s">
        <v>521</v>
      </c>
      <c r="K311" s="187" t="s">
        <v>521</v>
      </c>
      <c r="L311" s="187" t="s">
        <v>470</v>
      </c>
      <c r="M311" s="187" t="s">
        <v>601</v>
      </c>
      <c r="N311" s="187"/>
      <c r="O311" s="187" t="s">
        <v>602</v>
      </c>
      <c r="P311" s="187"/>
      <c r="Q311" s="187"/>
      <c r="R311" s="187"/>
      <c r="S311" s="187" t="s">
        <v>521</v>
      </c>
      <c r="T311" s="188" t="s">
        <v>833</v>
      </c>
      <c r="U311" s="265" t="s">
        <v>196</v>
      </c>
      <c r="V311" s="265"/>
      <c r="W311" s="265" t="s">
        <v>50</v>
      </c>
      <c r="X311" s="265"/>
      <c r="Y311" s="265" t="s">
        <v>44</v>
      </c>
      <c r="Z311" s="265"/>
      <c r="AA311" s="264" t="s">
        <v>46</v>
      </c>
    </row>
    <row r="312" spans="1:28" x14ac:dyDescent="0.25">
      <c r="A312" s="263" t="s">
        <v>106</v>
      </c>
      <c r="B312" s="264" t="s">
        <v>197</v>
      </c>
      <c r="C312" s="263" t="s">
        <v>511</v>
      </c>
      <c r="D312" s="264">
        <v>9</v>
      </c>
      <c r="E312" s="265" t="s">
        <v>199</v>
      </c>
      <c r="F312" s="264" t="s">
        <v>897</v>
      </c>
      <c r="G312" s="264"/>
      <c r="H312" s="264" t="s">
        <v>233</v>
      </c>
      <c r="I312" s="187" t="s">
        <v>33</v>
      </c>
      <c r="J312" s="187" t="s">
        <v>521</v>
      </c>
      <c r="K312" s="187" t="s">
        <v>521</v>
      </c>
      <c r="L312" s="187" t="s">
        <v>466</v>
      </c>
      <c r="M312" s="187" t="s">
        <v>593</v>
      </c>
      <c r="N312" s="187"/>
      <c r="O312" s="187" t="s">
        <v>594</v>
      </c>
      <c r="P312" s="187"/>
      <c r="Q312" s="187"/>
      <c r="R312" s="187"/>
      <c r="S312" s="187" t="s">
        <v>521</v>
      </c>
      <c r="T312" s="187" t="s">
        <v>834</v>
      </c>
      <c r="U312" s="265" t="s">
        <v>200</v>
      </c>
      <c r="V312" s="265"/>
      <c r="W312" s="265"/>
      <c r="X312" s="265" t="s">
        <v>29</v>
      </c>
      <c r="Y312" s="265"/>
      <c r="Z312" s="265"/>
      <c r="AA312" s="264" t="s">
        <v>46</v>
      </c>
    </row>
    <row r="313" spans="1:28" x14ac:dyDescent="0.25">
      <c r="A313" s="263" t="s">
        <v>51</v>
      </c>
      <c r="B313" s="264" t="s">
        <v>201</v>
      </c>
      <c r="C313" s="263" t="s">
        <v>511</v>
      </c>
      <c r="D313" s="264">
        <v>10</v>
      </c>
      <c r="E313" s="265" t="s">
        <v>202</v>
      </c>
      <c r="F313" s="264" t="s">
        <v>897</v>
      </c>
      <c r="G313" s="264"/>
      <c r="H313" s="264" t="s">
        <v>233</v>
      </c>
      <c r="I313" s="187" t="s">
        <v>25</v>
      </c>
      <c r="J313" s="187" t="s">
        <v>521</v>
      </c>
      <c r="K313" s="187" t="s">
        <v>836</v>
      </c>
      <c r="L313" s="187" t="s">
        <v>829</v>
      </c>
      <c r="M313" s="187" t="s">
        <v>582</v>
      </c>
      <c r="N313" s="187"/>
      <c r="O313" s="187" t="s">
        <v>581</v>
      </c>
      <c r="P313" s="187"/>
      <c r="Q313" s="187"/>
      <c r="R313" s="187"/>
      <c r="S313" s="187" t="s">
        <v>521</v>
      </c>
      <c r="T313" s="187" t="s">
        <v>834</v>
      </c>
      <c r="U313" s="265"/>
      <c r="V313" s="265"/>
      <c r="W313" s="265" t="s">
        <v>50</v>
      </c>
      <c r="X313" s="265" t="s">
        <v>56</v>
      </c>
      <c r="Y313" s="265" t="s">
        <v>57</v>
      </c>
      <c r="Z313" s="265" t="s">
        <v>45</v>
      </c>
      <c r="AA313" s="264" t="s">
        <v>58</v>
      </c>
      <c r="AB313" s="230"/>
    </row>
    <row r="314" spans="1:28" x14ac:dyDescent="0.25">
      <c r="A314" s="263" t="s">
        <v>51</v>
      </c>
      <c r="B314" s="264" t="s">
        <v>203</v>
      </c>
      <c r="C314" s="263" t="s">
        <v>511</v>
      </c>
      <c r="D314" s="264">
        <v>11</v>
      </c>
      <c r="E314" s="265" t="s">
        <v>205</v>
      </c>
      <c r="F314" s="264" t="s">
        <v>897</v>
      </c>
      <c r="G314" s="264"/>
      <c r="H314" s="264" t="s">
        <v>233</v>
      </c>
      <c r="I314" s="187" t="s">
        <v>36</v>
      </c>
      <c r="J314" s="187" t="s">
        <v>521</v>
      </c>
      <c r="K314" s="187" t="s">
        <v>521</v>
      </c>
      <c r="L314" s="187" t="s">
        <v>474</v>
      </c>
      <c r="M314" s="187" t="s">
        <v>597</v>
      </c>
      <c r="N314" s="188" t="s">
        <v>833</v>
      </c>
      <c r="O314" s="187" t="s">
        <v>598</v>
      </c>
      <c r="P314" s="188" t="s">
        <v>833</v>
      </c>
      <c r="Q314" s="187"/>
      <c r="R314" s="187"/>
      <c r="S314" s="187" t="s">
        <v>521</v>
      </c>
      <c r="T314" s="188" t="s">
        <v>833</v>
      </c>
      <c r="U314" s="265"/>
      <c r="V314" s="265"/>
      <c r="W314" s="265"/>
      <c r="X314" s="265" t="s">
        <v>56</v>
      </c>
      <c r="Y314" s="265" t="s">
        <v>206</v>
      </c>
      <c r="Z314" s="265"/>
      <c r="AA314" s="264" t="s">
        <v>46</v>
      </c>
      <c r="AB314" s="110"/>
    </row>
    <row r="315" spans="1:28" x14ac:dyDescent="0.25">
      <c r="A315" s="263" t="s">
        <v>110</v>
      </c>
      <c r="B315" s="264" t="s">
        <v>207</v>
      </c>
      <c r="C315" s="263" t="s">
        <v>511</v>
      </c>
      <c r="D315" s="264">
        <v>12</v>
      </c>
      <c r="E315" s="265" t="s">
        <v>112</v>
      </c>
      <c r="F315" s="264" t="s">
        <v>897</v>
      </c>
      <c r="G315" s="264"/>
      <c r="H315" s="264" t="s">
        <v>233</v>
      </c>
      <c r="I315" s="187" t="s">
        <v>36</v>
      </c>
      <c r="J315" s="187" t="s">
        <v>521</v>
      </c>
      <c r="K315" s="187" t="s">
        <v>521</v>
      </c>
      <c r="L315" s="187" t="s">
        <v>472</v>
      </c>
      <c r="M315" s="187" t="s">
        <v>585</v>
      </c>
      <c r="N315" s="187"/>
      <c r="O315" s="187" t="s">
        <v>837</v>
      </c>
      <c r="P315" s="187"/>
      <c r="Q315" s="187"/>
      <c r="R315" s="187"/>
      <c r="S315" s="187" t="s">
        <v>521</v>
      </c>
      <c r="T315" s="188" t="s">
        <v>833</v>
      </c>
      <c r="U315" s="265"/>
      <c r="V315" s="265"/>
      <c r="W315" s="265" t="s">
        <v>113</v>
      </c>
      <c r="X315" s="265"/>
      <c r="Y315" s="265"/>
      <c r="Z315" s="265"/>
      <c r="AA315" s="264" t="s">
        <v>95</v>
      </c>
    </row>
    <row r="316" spans="1:28" x14ac:dyDescent="0.25">
      <c r="A316" s="263" t="s">
        <v>110</v>
      </c>
      <c r="B316" s="264" t="s">
        <v>208</v>
      </c>
      <c r="C316" s="263" t="s">
        <v>511</v>
      </c>
      <c r="D316" s="264">
        <v>13</v>
      </c>
      <c r="E316" s="265" t="s">
        <v>116</v>
      </c>
      <c r="F316" s="264" t="s">
        <v>897</v>
      </c>
      <c r="G316" s="264"/>
      <c r="H316" s="264" t="s">
        <v>233</v>
      </c>
      <c r="I316" s="187" t="s">
        <v>32</v>
      </c>
      <c r="J316" s="187" t="s">
        <v>521</v>
      </c>
      <c r="K316" s="187" t="s">
        <v>521</v>
      </c>
      <c r="L316" s="187" t="s">
        <v>465</v>
      </c>
      <c r="M316" s="187" t="s">
        <v>583</v>
      </c>
      <c r="N316" s="187"/>
      <c r="O316" s="187" t="s">
        <v>584</v>
      </c>
      <c r="P316" s="187"/>
      <c r="Q316" s="187"/>
      <c r="R316" s="187"/>
      <c r="S316" s="187" t="s">
        <v>521</v>
      </c>
      <c r="T316" s="187" t="s">
        <v>834</v>
      </c>
      <c r="U316" s="265"/>
      <c r="V316" s="265"/>
      <c r="W316" s="265" t="s">
        <v>113</v>
      </c>
      <c r="X316" s="265"/>
      <c r="Y316" s="265"/>
      <c r="Z316" s="265"/>
      <c r="AA316" s="264" t="s">
        <v>95</v>
      </c>
    </row>
    <row r="317" spans="1:28" x14ac:dyDescent="0.25">
      <c r="A317" s="263" t="s">
        <v>110</v>
      </c>
      <c r="B317" s="264" t="s">
        <v>209</v>
      </c>
      <c r="C317" s="263" t="s">
        <v>511</v>
      </c>
      <c r="D317" s="264">
        <v>14</v>
      </c>
      <c r="E317" s="265" t="s">
        <v>211</v>
      </c>
      <c r="F317" s="264" t="s">
        <v>897</v>
      </c>
      <c r="G317" s="264" t="s">
        <v>897</v>
      </c>
      <c r="H317" s="264" t="s">
        <v>233</v>
      </c>
      <c r="I317" s="187" t="s">
        <v>25</v>
      </c>
      <c r="J317" s="187" t="s">
        <v>521</v>
      </c>
      <c r="K317" s="187" t="s">
        <v>521</v>
      </c>
      <c r="L317" s="187" t="s">
        <v>504</v>
      </c>
      <c r="M317" s="187" t="s">
        <v>590</v>
      </c>
      <c r="N317" s="187"/>
      <c r="O317" s="187" t="s">
        <v>589</v>
      </c>
      <c r="P317" s="187"/>
      <c r="Q317" s="187"/>
      <c r="R317" s="187"/>
      <c r="S317" s="187" t="s">
        <v>521</v>
      </c>
      <c r="T317" s="187" t="s">
        <v>834</v>
      </c>
      <c r="U317" s="265"/>
      <c r="V317" s="265"/>
      <c r="W317" s="265" t="s">
        <v>50</v>
      </c>
      <c r="X317" s="265"/>
      <c r="Y317" s="265"/>
      <c r="Z317" s="265"/>
      <c r="AA317" s="264" t="s">
        <v>95</v>
      </c>
      <c r="AB317" s="230"/>
    </row>
    <row r="318" spans="1:28" x14ac:dyDescent="0.25">
      <c r="A318" s="263" t="s">
        <v>110</v>
      </c>
      <c r="B318" s="264" t="s">
        <v>212</v>
      </c>
      <c r="C318" s="263" t="s">
        <v>511</v>
      </c>
      <c r="D318" s="264">
        <v>15</v>
      </c>
      <c r="E318" s="265" t="s">
        <v>213</v>
      </c>
      <c r="F318" s="264" t="s">
        <v>897</v>
      </c>
      <c r="G318" s="264"/>
      <c r="H318" s="264" t="s">
        <v>233</v>
      </c>
      <c r="I318" s="187" t="s">
        <v>36</v>
      </c>
      <c r="J318" s="187" t="s">
        <v>521</v>
      </c>
      <c r="K318" s="187" t="s">
        <v>521</v>
      </c>
      <c r="L318" s="187" t="s">
        <v>474</v>
      </c>
      <c r="M318" s="187" t="s">
        <v>639</v>
      </c>
      <c r="N318" s="187"/>
      <c r="O318" s="187" t="s">
        <v>632</v>
      </c>
      <c r="P318" s="187"/>
      <c r="Q318" s="187"/>
      <c r="R318" s="187"/>
      <c r="S318" s="187" t="s">
        <v>521</v>
      </c>
      <c r="T318" s="188" t="s">
        <v>833</v>
      </c>
      <c r="U318" s="265"/>
      <c r="V318" s="265"/>
      <c r="W318" s="265" t="s">
        <v>214</v>
      </c>
      <c r="X318" s="265"/>
      <c r="Y318" s="265"/>
      <c r="Z318" s="265"/>
      <c r="AA318" s="264" t="s">
        <v>95</v>
      </c>
      <c r="AB318" s="110"/>
    </row>
    <row r="319" spans="1:28" x14ac:dyDescent="0.25">
      <c r="A319" s="263" t="s">
        <v>110</v>
      </c>
      <c r="B319" s="264" t="s">
        <v>215</v>
      </c>
      <c r="C319" s="263" t="s">
        <v>511</v>
      </c>
      <c r="D319" s="264">
        <v>16</v>
      </c>
      <c r="E319" s="265" t="s">
        <v>216</v>
      </c>
      <c r="F319" s="264" t="s">
        <v>897</v>
      </c>
      <c r="G319" s="264"/>
      <c r="H319" s="264" t="s">
        <v>233</v>
      </c>
      <c r="I319" s="187" t="s">
        <v>36</v>
      </c>
      <c r="J319" s="187" t="s">
        <v>521</v>
      </c>
      <c r="K319" s="187" t="s">
        <v>521</v>
      </c>
      <c r="L319" s="187" t="s">
        <v>470</v>
      </c>
      <c r="M319" s="187" t="s">
        <v>838</v>
      </c>
      <c r="N319" s="187"/>
      <c r="O319" s="187" t="s">
        <v>839</v>
      </c>
      <c r="P319" s="187"/>
      <c r="Q319" s="187"/>
      <c r="R319" s="187"/>
      <c r="S319" s="187" t="s">
        <v>521</v>
      </c>
      <c r="T319" s="188" t="s">
        <v>833</v>
      </c>
      <c r="U319" s="265"/>
      <c r="V319" s="265"/>
      <c r="W319" s="265"/>
      <c r="X319" s="265"/>
      <c r="Y319" s="265"/>
      <c r="Z319" s="265"/>
      <c r="AA319" s="264"/>
    </row>
    <row r="320" spans="1:28" x14ac:dyDescent="0.25">
      <c r="A320" s="263" t="s">
        <v>110</v>
      </c>
      <c r="B320" s="264" t="s">
        <v>217</v>
      </c>
      <c r="C320" s="263" t="s">
        <v>511</v>
      </c>
      <c r="D320" s="264">
        <v>17</v>
      </c>
      <c r="E320" s="265" t="s">
        <v>219</v>
      </c>
      <c r="F320" s="264" t="s">
        <v>897</v>
      </c>
      <c r="G320" s="264"/>
      <c r="H320" s="264" t="s">
        <v>233</v>
      </c>
      <c r="I320" s="187" t="s">
        <v>32</v>
      </c>
      <c r="J320" s="187" t="s">
        <v>521</v>
      </c>
      <c r="K320" s="187" t="s">
        <v>521</v>
      </c>
      <c r="L320" s="187" t="s">
        <v>465</v>
      </c>
      <c r="M320" s="187" t="s">
        <v>583</v>
      </c>
      <c r="N320" s="187"/>
      <c r="O320" s="187" t="s">
        <v>584</v>
      </c>
      <c r="P320" s="187"/>
      <c r="Q320" s="187"/>
      <c r="R320" s="187"/>
      <c r="S320" s="187" t="s">
        <v>521</v>
      </c>
      <c r="T320" s="187" t="s">
        <v>834</v>
      </c>
      <c r="U320" s="265"/>
      <c r="V320" s="265"/>
      <c r="W320" s="265"/>
      <c r="X320" s="265"/>
      <c r="Y320" s="265"/>
      <c r="Z320" s="265"/>
      <c r="AA320" s="264"/>
    </row>
    <row r="321" spans="1:28" x14ac:dyDescent="0.25">
      <c r="A321" s="263" t="s">
        <v>20</v>
      </c>
      <c r="B321" s="264" t="s">
        <v>220</v>
      </c>
      <c r="C321" s="263" t="s">
        <v>511</v>
      </c>
      <c r="D321" s="264">
        <v>18</v>
      </c>
      <c r="E321" s="265" t="s">
        <v>79</v>
      </c>
      <c r="F321" s="264" t="s">
        <v>897</v>
      </c>
      <c r="G321" s="264"/>
      <c r="H321" s="264" t="s">
        <v>233</v>
      </c>
      <c r="I321" s="187" t="s">
        <v>25</v>
      </c>
      <c r="J321" s="187" t="s">
        <v>521</v>
      </c>
      <c r="K321" s="187" t="s">
        <v>521</v>
      </c>
      <c r="L321" s="187" t="s">
        <v>469</v>
      </c>
      <c r="M321" s="187" t="s">
        <v>835</v>
      </c>
      <c r="N321" s="187"/>
      <c r="O321" s="187" t="s">
        <v>579</v>
      </c>
      <c r="P321" s="187"/>
      <c r="Q321" s="187"/>
      <c r="R321" s="187"/>
      <c r="S321" s="187" t="s">
        <v>521</v>
      </c>
      <c r="T321" s="187" t="s">
        <v>834</v>
      </c>
      <c r="U321" s="265" t="s">
        <v>222</v>
      </c>
      <c r="V321" s="265"/>
      <c r="W321" s="265"/>
      <c r="X321" s="265" t="s">
        <v>29</v>
      </c>
      <c r="Y321" s="265" t="s">
        <v>223</v>
      </c>
      <c r="Z321" s="265"/>
      <c r="AA321" s="264" t="s">
        <v>46</v>
      </c>
      <c r="AB321" s="230"/>
    </row>
    <row r="322" spans="1:28" x14ac:dyDescent="0.25">
      <c r="A322" s="263" t="s">
        <v>59</v>
      </c>
      <c r="B322" s="264" t="s">
        <v>224</v>
      </c>
      <c r="C322" s="263" t="s">
        <v>511</v>
      </c>
      <c r="D322" s="264">
        <v>19</v>
      </c>
      <c r="E322" s="265" t="s">
        <v>226</v>
      </c>
      <c r="F322" s="264" t="s">
        <v>897</v>
      </c>
      <c r="G322" s="264"/>
      <c r="H322" s="264" t="s">
        <v>233</v>
      </c>
      <c r="I322" s="187" t="s">
        <v>36</v>
      </c>
      <c r="J322" s="187" t="s">
        <v>521</v>
      </c>
      <c r="K322" s="187" t="s">
        <v>521</v>
      </c>
      <c r="L322" s="187" t="s">
        <v>468</v>
      </c>
      <c r="M322" s="187" t="s">
        <v>778</v>
      </c>
      <c r="N322" s="187"/>
      <c r="O322" s="187" t="s">
        <v>785</v>
      </c>
      <c r="P322" s="187"/>
      <c r="Q322" s="187"/>
      <c r="R322" s="187"/>
      <c r="S322" s="187" t="s">
        <v>521</v>
      </c>
      <c r="T322" s="188" t="s">
        <v>833</v>
      </c>
      <c r="U322" s="265" t="s">
        <v>227</v>
      </c>
      <c r="V322" s="265" t="s">
        <v>27</v>
      </c>
      <c r="W322" s="265"/>
      <c r="X322" s="265" t="s">
        <v>56</v>
      </c>
      <c r="Y322" s="265" t="s">
        <v>64</v>
      </c>
      <c r="Z322" s="265"/>
      <c r="AA322" s="264" t="s">
        <v>46</v>
      </c>
      <c r="AB322" s="110"/>
    </row>
    <row r="323" spans="1:28" x14ac:dyDescent="0.25">
      <c r="A323" s="263" t="s">
        <v>20</v>
      </c>
      <c r="B323" s="264" t="s">
        <v>228</v>
      </c>
      <c r="C323" s="263" t="s">
        <v>511</v>
      </c>
      <c r="D323" s="264">
        <v>20</v>
      </c>
      <c r="E323" s="265" t="s">
        <v>230</v>
      </c>
      <c r="F323" s="264" t="s">
        <v>897</v>
      </c>
      <c r="G323" s="264"/>
      <c r="H323" s="264" t="s">
        <v>233</v>
      </c>
      <c r="I323" s="187" t="s">
        <v>36</v>
      </c>
      <c r="J323" s="187" t="s">
        <v>521</v>
      </c>
      <c r="K323" s="187" t="s">
        <v>521</v>
      </c>
      <c r="L323" s="187" t="s">
        <v>474</v>
      </c>
      <c r="M323" s="187" t="s">
        <v>838</v>
      </c>
      <c r="N323" s="187"/>
      <c r="O323" s="187" t="s">
        <v>839</v>
      </c>
      <c r="P323" s="187"/>
      <c r="Q323" s="187"/>
      <c r="R323" s="187"/>
      <c r="S323" s="187" t="s">
        <v>521</v>
      </c>
      <c r="T323" s="188" t="s">
        <v>833</v>
      </c>
      <c r="U323" s="265" t="s">
        <v>231</v>
      </c>
      <c r="V323" s="265" t="s">
        <v>27</v>
      </c>
      <c r="W323" s="265"/>
      <c r="X323" s="265" t="s">
        <v>29</v>
      </c>
      <c r="Y323" s="265" t="s">
        <v>232</v>
      </c>
      <c r="Z323" s="265"/>
      <c r="AA323" s="264" t="s">
        <v>58</v>
      </c>
    </row>
    <row r="324" spans="1:28" x14ac:dyDescent="0.25">
      <c r="A324" s="263" t="s">
        <v>90</v>
      </c>
      <c r="B324" s="264" t="s">
        <v>140</v>
      </c>
      <c r="C324" s="263" t="s">
        <v>511</v>
      </c>
      <c r="D324" s="264">
        <v>21</v>
      </c>
      <c r="E324" s="265" t="s">
        <v>142</v>
      </c>
      <c r="F324" s="264" t="s">
        <v>897</v>
      </c>
      <c r="G324" s="264"/>
      <c r="H324" s="264" t="s">
        <v>145</v>
      </c>
      <c r="I324" s="187" t="s">
        <v>33</v>
      </c>
      <c r="J324" s="187" t="s">
        <v>521</v>
      </c>
      <c r="K324" s="187" t="s">
        <v>521</v>
      </c>
      <c r="L324" s="187" t="s">
        <v>475</v>
      </c>
      <c r="M324" s="187" t="s">
        <v>593</v>
      </c>
      <c r="N324" s="187"/>
      <c r="O324" s="187" t="s">
        <v>594</v>
      </c>
      <c r="P324" s="187"/>
      <c r="Q324" s="187"/>
      <c r="R324" s="187"/>
      <c r="S324" s="187" t="s">
        <v>521</v>
      </c>
      <c r="T324" s="187" t="s">
        <v>834</v>
      </c>
      <c r="U324" s="265" t="s">
        <v>143</v>
      </c>
      <c r="V324" s="265"/>
      <c r="W324" s="265"/>
      <c r="X324" s="265" t="s">
        <v>56</v>
      </c>
      <c r="Y324" s="265"/>
      <c r="Z324" s="265"/>
      <c r="AA324" s="264" t="s">
        <v>95</v>
      </c>
    </row>
    <row r="325" spans="1:28" x14ac:dyDescent="0.25">
      <c r="A325" s="332"/>
      <c r="B325" s="333"/>
      <c r="C325" s="332"/>
      <c r="D325" s="333"/>
      <c r="E325" s="334"/>
      <c r="F325" s="264"/>
      <c r="G325" s="264"/>
      <c r="H325" s="333"/>
      <c r="I325" s="333"/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4"/>
      <c r="U325" s="334"/>
      <c r="V325" s="334"/>
      <c r="W325" s="334"/>
      <c r="X325" s="334"/>
      <c r="Y325" s="334"/>
      <c r="Z325" s="334"/>
      <c r="AA325" s="333"/>
      <c r="AB325" s="230"/>
    </row>
    <row r="326" spans="1:28" x14ac:dyDescent="0.25">
      <c r="A326" s="332"/>
      <c r="B326" s="333"/>
      <c r="C326" s="332"/>
      <c r="D326" s="333"/>
      <c r="E326" s="333"/>
      <c r="F326" s="333"/>
      <c r="G326" s="333"/>
      <c r="H326" s="333"/>
      <c r="I326" s="333"/>
      <c r="J326" s="333"/>
      <c r="K326" s="333"/>
      <c r="L326" s="333"/>
      <c r="M326" s="333"/>
      <c r="N326" s="333"/>
      <c r="O326" s="333"/>
      <c r="P326" s="333"/>
      <c r="Q326" s="333"/>
      <c r="R326" s="333"/>
      <c r="S326" s="333"/>
      <c r="T326" s="334"/>
      <c r="U326" s="334"/>
      <c r="V326" s="334"/>
      <c r="W326" s="334"/>
      <c r="X326" s="334"/>
      <c r="Y326" s="334"/>
      <c r="Z326" s="333"/>
      <c r="AA326" s="332"/>
      <c r="AB326" s="110"/>
    </row>
    <row r="327" spans="1:28" x14ac:dyDescent="0.25">
      <c r="A327" s="332"/>
      <c r="B327" s="333"/>
      <c r="C327" s="332"/>
      <c r="D327" s="333"/>
      <c r="E327" s="333"/>
      <c r="F327" s="333"/>
      <c r="G327" s="333"/>
      <c r="H327" s="333"/>
      <c r="I327" s="333"/>
      <c r="J327" s="333"/>
      <c r="K327" s="333"/>
      <c r="L327" s="333"/>
      <c r="M327" s="333"/>
      <c r="N327" s="333"/>
      <c r="O327" s="333"/>
      <c r="P327" s="333"/>
      <c r="Q327" s="333"/>
      <c r="R327" s="333"/>
      <c r="S327" s="333"/>
      <c r="T327" s="334"/>
      <c r="U327" s="334"/>
      <c r="V327" s="334"/>
      <c r="W327" s="334"/>
      <c r="X327" s="334"/>
      <c r="Y327" s="334"/>
      <c r="Z327" s="334"/>
      <c r="AA327" s="333"/>
    </row>
    <row r="328" spans="1:28" x14ac:dyDescent="0.25">
      <c r="A328" s="332"/>
      <c r="B328" s="333"/>
      <c r="C328" s="332"/>
      <c r="D328" s="333"/>
      <c r="E328" s="333"/>
      <c r="F328" s="333"/>
      <c r="G328" s="333"/>
      <c r="H328" s="333"/>
      <c r="I328" s="333"/>
      <c r="J328" s="333"/>
      <c r="K328" s="333"/>
      <c r="L328" s="333"/>
      <c r="M328" s="333"/>
      <c r="N328" s="333"/>
      <c r="O328" s="333"/>
      <c r="P328" s="333"/>
      <c r="Q328" s="333"/>
      <c r="R328" s="333"/>
      <c r="S328" s="333"/>
      <c r="T328" s="334"/>
      <c r="U328" s="334"/>
      <c r="V328" s="334"/>
      <c r="W328" s="334"/>
      <c r="X328" s="334"/>
      <c r="Y328" s="334"/>
      <c r="Z328" s="334"/>
      <c r="AA328" s="333"/>
    </row>
    <row r="329" spans="1:28" x14ac:dyDescent="0.25">
      <c r="A329" s="332"/>
      <c r="B329" s="333"/>
      <c r="C329" s="332"/>
      <c r="D329" s="333"/>
      <c r="E329" s="333"/>
      <c r="F329" s="333"/>
      <c r="G329" s="333"/>
      <c r="H329" s="333"/>
      <c r="I329" s="333"/>
      <c r="J329" s="333"/>
      <c r="K329" s="333"/>
      <c r="L329" s="333"/>
      <c r="M329" s="333"/>
      <c r="N329" s="333"/>
      <c r="O329" s="333"/>
      <c r="P329" s="333"/>
      <c r="Q329" s="333"/>
      <c r="R329" s="333"/>
      <c r="S329" s="333"/>
      <c r="T329" s="334"/>
      <c r="U329" s="334"/>
      <c r="V329" s="334"/>
      <c r="W329" s="334"/>
      <c r="X329" s="334"/>
      <c r="Y329" s="334"/>
      <c r="Z329" s="333"/>
      <c r="AA329" s="332"/>
      <c r="AB329" s="230"/>
    </row>
    <row r="330" spans="1:28" x14ac:dyDescent="0.25">
      <c r="A330" s="332"/>
      <c r="B330" s="333"/>
      <c r="C330" s="332"/>
      <c r="D330" s="333"/>
      <c r="E330" s="333"/>
      <c r="F330" s="333"/>
      <c r="G330" s="333"/>
      <c r="H330" s="333"/>
      <c r="I330" s="333"/>
      <c r="J330" s="333"/>
      <c r="K330" s="333"/>
      <c r="L330" s="333"/>
      <c r="M330" s="333"/>
      <c r="N330" s="333"/>
      <c r="O330" s="333"/>
      <c r="P330" s="333"/>
      <c r="Q330" s="333"/>
      <c r="R330" s="333"/>
      <c r="S330" s="333"/>
      <c r="T330" s="334"/>
      <c r="U330" s="334"/>
      <c r="V330" s="334"/>
      <c r="W330" s="334"/>
      <c r="X330" s="334"/>
      <c r="Y330" s="334"/>
      <c r="Z330" s="334"/>
      <c r="AA330" s="333"/>
      <c r="AB330" s="110"/>
    </row>
    <row r="331" spans="1:28" x14ac:dyDescent="0.25">
      <c r="A331" s="332"/>
      <c r="B331" s="333"/>
      <c r="C331" s="332"/>
      <c r="D331" s="333"/>
      <c r="E331" s="333"/>
      <c r="F331" s="333"/>
      <c r="G331" s="333"/>
      <c r="H331" s="333"/>
      <c r="I331" s="333"/>
      <c r="J331" s="333"/>
      <c r="K331" s="333"/>
      <c r="L331" s="333"/>
      <c r="M331" s="333"/>
      <c r="N331" s="333"/>
      <c r="O331" s="333"/>
      <c r="P331" s="333"/>
      <c r="Q331" s="333"/>
      <c r="R331" s="333"/>
      <c r="S331" s="333"/>
      <c r="T331" s="334"/>
      <c r="U331" s="334"/>
      <c r="V331" s="334"/>
      <c r="W331" s="334"/>
      <c r="X331" s="334"/>
      <c r="Y331" s="334"/>
      <c r="Z331" s="334"/>
      <c r="AA331" s="333"/>
    </row>
    <row r="332" spans="1:28" x14ac:dyDescent="0.25">
      <c r="A332" s="332"/>
      <c r="B332" s="333"/>
      <c r="C332" s="332"/>
      <c r="D332" s="333"/>
      <c r="E332" s="334"/>
      <c r="F332" s="333"/>
      <c r="G332" s="333"/>
      <c r="H332" s="333"/>
      <c r="I332" s="333"/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4"/>
      <c r="U332" s="334"/>
      <c r="V332" s="334"/>
      <c r="W332" s="334"/>
      <c r="X332" s="334"/>
      <c r="Y332" s="334"/>
      <c r="Z332" s="334"/>
      <c r="AA332" s="333"/>
    </row>
    <row r="333" spans="1:28" x14ac:dyDescent="0.25">
      <c r="A333" s="332"/>
      <c r="B333" s="333"/>
      <c r="C333" s="332"/>
      <c r="D333" s="333"/>
      <c r="E333" s="333"/>
      <c r="F333" s="333"/>
      <c r="G333" s="333"/>
      <c r="H333" s="333"/>
      <c r="I333" s="333"/>
      <c r="J333" s="333"/>
      <c r="K333" s="333"/>
      <c r="L333" s="333"/>
      <c r="M333" s="333"/>
      <c r="N333" s="333"/>
      <c r="O333" s="333"/>
      <c r="P333" s="333"/>
      <c r="Q333" s="333"/>
      <c r="R333" s="333"/>
      <c r="S333" s="333"/>
      <c r="T333" s="334"/>
      <c r="U333" s="334"/>
      <c r="V333" s="334"/>
      <c r="W333" s="334"/>
      <c r="X333" s="334"/>
      <c r="Y333" s="334"/>
      <c r="Z333" s="333"/>
      <c r="AA333" s="332"/>
      <c r="AB333" s="230"/>
    </row>
    <row r="334" spans="1:28" x14ac:dyDescent="0.25">
      <c r="A334" s="332"/>
      <c r="B334" s="333"/>
      <c r="C334" s="332"/>
      <c r="D334" s="333"/>
      <c r="E334" s="333"/>
      <c r="F334" s="333"/>
      <c r="G334" s="333"/>
      <c r="H334" s="333"/>
      <c r="I334" s="333"/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4"/>
      <c r="U334" s="334"/>
      <c r="V334" s="334"/>
      <c r="W334" s="334"/>
      <c r="X334" s="334"/>
      <c r="Y334" s="334"/>
      <c r="Z334" s="334"/>
      <c r="AA334" s="333"/>
      <c r="AB334" s="110"/>
    </row>
    <row r="335" spans="1:28" x14ac:dyDescent="0.25">
      <c r="A335" s="332"/>
      <c r="B335" s="332"/>
      <c r="C335" s="332"/>
      <c r="D335" s="333"/>
      <c r="E335" s="332"/>
      <c r="F335" s="333"/>
      <c r="G335" s="333"/>
      <c r="H335" s="333"/>
      <c r="I335" s="333"/>
      <c r="J335" s="332"/>
      <c r="K335" s="332"/>
      <c r="L335" s="332"/>
      <c r="M335" s="332"/>
      <c r="N335" s="332"/>
      <c r="O335" s="332"/>
      <c r="P335" s="332"/>
      <c r="Q335" s="332"/>
      <c r="R335" s="332"/>
      <c r="S335" s="332"/>
      <c r="T335" s="332"/>
      <c r="U335" s="332"/>
      <c r="V335" s="332"/>
      <c r="W335" s="332"/>
      <c r="X335" s="332"/>
      <c r="Y335" s="332"/>
      <c r="Z335" s="332"/>
      <c r="AA335" s="332"/>
    </row>
    <row r="336" spans="1:28" x14ac:dyDescent="0.25">
      <c r="A336" s="332"/>
      <c r="B336" s="333"/>
      <c r="C336" s="332"/>
      <c r="D336" s="333"/>
      <c r="E336" s="333"/>
      <c r="F336" s="333"/>
      <c r="G336" s="333"/>
      <c r="H336" s="333"/>
      <c r="I336" s="333"/>
      <c r="J336" s="333"/>
      <c r="K336" s="333"/>
      <c r="L336" s="333"/>
      <c r="M336" s="333"/>
      <c r="N336" s="333"/>
      <c r="O336" s="333"/>
      <c r="P336" s="333"/>
      <c r="Q336" s="333"/>
      <c r="R336" s="333"/>
      <c r="S336" s="333"/>
      <c r="T336" s="334"/>
      <c r="U336" s="334"/>
      <c r="V336" s="334"/>
      <c r="W336" s="334"/>
      <c r="X336" s="334"/>
      <c r="Y336" s="334"/>
      <c r="Z336" s="334"/>
      <c r="AA336" s="333"/>
    </row>
    <row r="337" spans="1:28" x14ac:dyDescent="0.25">
      <c r="A337" s="332"/>
      <c r="B337" s="333"/>
      <c r="C337" s="332"/>
      <c r="D337" s="333"/>
      <c r="E337" s="333"/>
      <c r="F337" s="333"/>
      <c r="G337" s="333"/>
      <c r="H337" s="333"/>
      <c r="I337" s="333"/>
      <c r="J337" s="333"/>
      <c r="K337" s="333"/>
      <c r="L337" s="333"/>
      <c r="M337" s="333"/>
      <c r="N337" s="333"/>
      <c r="O337" s="333"/>
      <c r="P337" s="333"/>
      <c r="Q337" s="333"/>
      <c r="R337" s="333"/>
      <c r="S337" s="333"/>
      <c r="T337" s="334"/>
      <c r="U337" s="334"/>
      <c r="V337" s="334"/>
      <c r="W337" s="334"/>
      <c r="X337" s="334"/>
      <c r="Y337" s="334"/>
      <c r="Z337" s="333"/>
      <c r="AA337" s="332"/>
      <c r="AB337" s="230"/>
    </row>
    <row r="338" spans="1:28" x14ac:dyDescent="0.25">
      <c r="A338" s="332"/>
      <c r="B338" s="333"/>
      <c r="C338" s="332"/>
      <c r="D338" s="333"/>
      <c r="E338" s="333"/>
      <c r="F338" s="333"/>
      <c r="G338" s="333"/>
      <c r="H338" s="333"/>
      <c r="I338" s="333"/>
      <c r="J338" s="333"/>
      <c r="K338" s="333"/>
      <c r="L338" s="333"/>
      <c r="M338" s="333"/>
      <c r="N338" s="333"/>
      <c r="O338" s="333"/>
      <c r="P338" s="333"/>
      <c r="Q338" s="333"/>
      <c r="R338" s="333"/>
      <c r="S338" s="333"/>
      <c r="T338" s="334"/>
      <c r="U338" s="334"/>
      <c r="V338" s="334"/>
      <c r="W338" s="334"/>
      <c r="X338" s="334"/>
      <c r="Y338" s="334"/>
      <c r="Z338" s="334"/>
      <c r="AA338" s="333"/>
      <c r="AB338" s="110"/>
    </row>
    <row r="339" spans="1:28" x14ac:dyDescent="0.25">
      <c r="A339" s="332"/>
      <c r="B339" s="333"/>
      <c r="C339" s="332"/>
      <c r="D339" s="333"/>
      <c r="E339" s="333"/>
      <c r="F339" s="333"/>
      <c r="G339" s="333"/>
      <c r="H339" s="333"/>
      <c r="I339" s="333"/>
      <c r="J339" s="333"/>
      <c r="K339" s="333"/>
      <c r="L339" s="333"/>
      <c r="M339" s="333"/>
      <c r="N339" s="333"/>
      <c r="O339" s="333"/>
      <c r="P339" s="333"/>
      <c r="Q339" s="333"/>
      <c r="R339" s="333"/>
      <c r="S339" s="333"/>
      <c r="T339" s="334"/>
      <c r="U339" s="334"/>
      <c r="V339" s="334"/>
      <c r="W339" s="334"/>
      <c r="X339" s="334"/>
      <c r="Y339" s="334"/>
      <c r="Z339" s="334"/>
      <c r="AA339" s="333"/>
    </row>
    <row r="340" spans="1:28" x14ac:dyDescent="0.25">
      <c r="A340" s="332"/>
      <c r="B340" s="333"/>
      <c r="C340" s="332"/>
      <c r="D340" s="333"/>
      <c r="E340" s="334"/>
      <c r="F340" s="333"/>
      <c r="G340" s="333"/>
      <c r="H340" s="333"/>
      <c r="I340" s="333"/>
      <c r="J340" s="333"/>
      <c r="K340" s="333"/>
      <c r="L340" s="333"/>
      <c r="M340" s="333"/>
      <c r="N340" s="333"/>
      <c r="O340" s="333"/>
      <c r="P340" s="333"/>
      <c r="Q340" s="333"/>
      <c r="R340" s="333"/>
      <c r="S340" s="333"/>
      <c r="T340" s="334"/>
      <c r="U340" s="334"/>
      <c r="V340" s="334"/>
      <c r="W340" s="334"/>
      <c r="X340" s="334"/>
      <c r="Y340" s="334"/>
      <c r="Z340" s="334"/>
      <c r="AA340" s="333"/>
    </row>
    <row r="341" spans="1:28" x14ac:dyDescent="0.25">
      <c r="A341" s="332"/>
      <c r="B341" s="333"/>
      <c r="C341" s="332"/>
      <c r="D341" s="333"/>
      <c r="E341" s="333"/>
      <c r="F341" s="333"/>
      <c r="G341" s="333"/>
      <c r="H341" s="333"/>
      <c r="I341" s="333"/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4"/>
      <c r="U341" s="334"/>
      <c r="V341" s="334"/>
      <c r="W341" s="334"/>
      <c r="X341" s="334"/>
      <c r="Y341" s="334"/>
      <c r="Z341" s="333"/>
      <c r="AA341" s="332"/>
      <c r="AB341" s="230"/>
    </row>
    <row r="342" spans="1:28" x14ac:dyDescent="0.25">
      <c r="A342" s="332"/>
      <c r="B342" s="333"/>
      <c r="C342" s="332"/>
      <c r="D342" s="333"/>
      <c r="E342" s="333"/>
      <c r="F342" s="333"/>
      <c r="G342" s="333"/>
      <c r="H342" s="333"/>
      <c r="I342" s="333"/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4"/>
      <c r="U342" s="334"/>
      <c r="V342" s="334"/>
      <c r="W342" s="334"/>
      <c r="X342" s="334"/>
      <c r="Y342" s="334"/>
      <c r="Z342" s="334"/>
      <c r="AA342" s="333"/>
      <c r="AB342" s="110"/>
    </row>
    <row r="343" spans="1:28" x14ac:dyDescent="0.25">
      <c r="A343" s="332"/>
      <c r="B343" s="332"/>
      <c r="C343" s="332"/>
      <c r="D343" s="333"/>
      <c r="E343" s="332"/>
      <c r="F343" s="333"/>
      <c r="G343" s="333"/>
      <c r="H343" s="333"/>
      <c r="I343" s="333"/>
      <c r="J343" s="332"/>
      <c r="K343" s="332"/>
      <c r="L343" s="332"/>
      <c r="M343" s="332"/>
      <c r="N343" s="332"/>
      <c r="O343" s="332"/>
      <c r="P343" s="332"/>
      <c r="Q343" s="332"/>
      <c r="R343" s="332"/>
      <c r="S343" s="332"/>
      <c r="T343" s="332"/>
      <c r="U343" s="332"/>
      <c r="V343" s="332"/>
      <c r="W343" s="332"/>
      <c r="X343" s="332"/>
      <c r="Y343" s="332"/>
      <c r="Z343" s="332"/>
      <c r="AA343" s="332"/>
    </row>
    <row r="344" spans="1:28" x14ac:dyDescent="0.25">
      <c r="A344" s="332"/>
      <c r="B344" s="333"/>
      <c r="C344" s="332"/>
      <c r="D344" s="333"/>
      <c r="E344" s="333"/>
      <c r="F344" s="333"/>
      <c r="G344" s="333"/>
      <c r="H344" s="333"/>
      <c r="I344" s="333"/>
      <c r="J344" s="333"/>
      <c r="K344" s="333"/>
      <c r="L344" s="333"/>
      <c r="M344" s="333"/>
      <c r="N344" s="333"/>
      <c r="O344" s="333"/>
      <c r="P344" s="333"/>
      <c r="Q344" s="333"/>
      <c r="R344" s="333"/>
      <c r="S344" s="333"/>
      <c r="T344" s="334"/>
      <c r="U344" s="334"/>
      <c r="V344" s="334"/>
      <c r="W344" s="334"/>
      <c r="X344" s="334"/>
      <c r="Y344" s="334"/>
      <c r="Z344" s="334"/>
      <c r="AA344" s="333"/>
    </row>
    <row r="345" spans="1:28" x14ac:dyDescent="0.25">
      <c r="A345" s="332"/>
      <c r="B345" s="333"/>
      <c r="C345" s="332"/>
      <c r="D345" s="333"/>
      <c r="E345" s="333"/>
      <c r="F345" s="333"/>
      <c r="G345" s="333"/>
      <c r="H345" s="333"/>
      <c r="I345" s="333"/>
      <c r="J345" s="333"/>
      <c r="K345" s="333"/>
      <c r="L345" s="333"/>
      <c r="M345" s="333"/>
      <c r="N345" s="333"/>
      <c r="O345" s="333"/>
      <c r="P345" s="333"/>
      <c r="Q345" s="333"/>
      <c r="R345" s="333"/>
      <c r="S345" s="333"/>
      <c r="T345" s="334"/>
      <c r="U345" s="334"/>
      <c r="V345" s="334"/>
      <c r="W345" s="334"/>
      <c r="X345" s="334"/>
      <c r="Y345" s="334"/>
      <c r="Z345" s="333"/>
      <c r="AA345" s="332"/>
      <c r="AB345" s="230"/>
    </row>
    <row r="346" spans="1:28" x14ac:dyDescent="0.25">
      <c r="A346" s="332"/>
      <c r="B346" s="333"/>
      <c r="C346" s="332"/>
      <c r="D346" s="333"/>
      <c r="E346" s="333"/>
      <c r="F346" s="333"/>
      <c r="G346" s="333"/>
      <c r="H346" s="333"/>
      <c r="I346" s="333"/>
      <c r="J346" s="333"/>
      <c r="K346" s="333"/>
      <c r="L346" s="333"/>
      <c r="M346" s="333"/>
      <c r="N346" s="333"/>
      <c r="O346" s="333"/>
      <c r="P346" s="333"/>
      <c r="Q346" s="333"/>
      <c r="R346" s="333"/>
      <c r="S346" s="333"/>
      <c r="T346" s="334"/>
      <c r="U346" s="334"/>
      <c r="V346" s="334"/>
      <c r="W346" s="334"/>
      <c r="X346" s="334"/>
      <c r="Y346" s="334"/>
      <c r="Z346" s="334"/>
      <c r="AA346" s="333"/>
      <c r="AB346" s="110"/>
    </row>
    <row r="347" spans="1:28" x14ac:dyDescent="0.25">
      <c r="A347" s="332"/>
      <c r="B347" s="333"/>
      <c r="C347" s="332"/>
      <c r="D347" s="333"/>
      <c r="E347" s="333"/>
      <c r="F347" s="333"/>
      <c r="G347" s="333"/>
      <c r="H347" s="333"/>
      <c r="I347" s="333"/>
      <c r="J347" s="333"/>
      <c r="K347" s="333"/>
      <c r="L347" s="333"/>
      <c r="M347" s="333"/>
      <c r="N347" s="333"/>
      <c r="O347" s="333"/>
      <c r="P347" s="333"/>
      <c r="Q347" s="333"/>
      <c r="R347" s="333"/>
      <c r="S347" s="333"/>
      <c r="T347" s="334"/>
      <c r="U347" s="334"/>
      <c r="V347" s="334"/>
      <c r="W347" s="334"/>
      <c r="X347" s="334"/>
      <c r="Y347" s="334"/>
      <c r="Z347" s="334"/>
      <c r="AA347" s="333"/>
    </row>
    <row r="348" spans="1:28" x14ac:dyDescent="0.25">
      <c r="A348" s="332"/>
      <c r="B348" s="333"/>
      <c r="C348" s="332"/>
      <c r="D348" s="333"/>
      <c r="E348" s="334"/>
      <c r="F348" s="333"/>
      <c r="G348" s="333"/>
      <c r="H348" s="333"/>
      <c r="I348" s="333"/>
      <c r="J348" s="333"/>
      <c r="K348" s="333"/>
      <c r="L348" s="333"/>
      <c r="M348" s="333"/>
      <c r="N348" s="333"/>
      <c r="O348" s="333"/>
      <c r="P348" s="333"/>
      <c r="Q348" s="333"/>
      <c r="R348" s="333"/>
      <c r="S348" s="333"/>
      <c r="T348" s="334"/>
      <c r="U348" s="334"/>
      <c r="V348" s="334"/>
      <c r="W348" s="334"/>
      <c r="X348" s="334"/>
      <c r="Y348" s="334"/>
      <c r="Z348" s="334"/>
      <c r="AA348" s="333"/>
    </row>
    <row r="349" spans="1:28" x14ac:dyDescent="0.25">
      <c r="A349" s="332"/>
      <c r="B349" s="333"/>
      <c r="C349" s="332"/>
      <c r="D349" s="333"/>
      <c r="E349" s="333"/>
      <c r="F349" s="333"/>
      <c r="G349" s="333"/>
      <c r="H349" s="333"/>
      <c r="I349" s="333"/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4"/>
      <c r="U349" s="334"/>
      <c r="V349" s="334"/>
      <c r="W349" s="334"/>
      <c r="X349" s="334"/>
      <c r="Y349" s="334"/>
      <c r="Z349" s="333"/>
      <c r="AA349" s="332"/>
      <c r="AB349" s="230"/>
    </row>
    <row r="350" spans="1:28" x14ac:dyDescent="0.25">
      <c r="A350" s="332"/>
      <c r="B350" s="333"/>
      <c r="C350" s="332"/>
      <c r="D350" s="333"/>
      <c r="E350" s="333"/>
      <c r="F350" s="333"/>
      <c r="G350" s="333"/>
      <c r="H350" s="333"/>
      <c r="I350" s="333"/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4"/>
      <c r="U350" s="334"/>
      <c r="V350" s="334"/>
      <c r="W350" s="334"/>
      <c r="X350" s="334"/>
      <c r="Y350" s="334"/>
      <c r="Z350" s="334"/>
      <c r="AA350" s="333"/>
      <c r="AB350" s="110"/>
    </row>
    <row r="351" spans="1:28" x14ac:dyDescent="0.25">
      <c r="A351" s="332"/>
      <c r="B351" s="332"/>
      <c r="C351" s="332"/>
      <c r="D351" s="333"/>
      <c r="E351" s="332"/>
      <c r="F351" s="333"/>
      <c r="G351" s="333"/>
      <c r="H351" s="333"/>
      <c r="I351" s="333"/>
      <c r="J351" s="332"/>
      <c r="K351" s="332"/>
      <c r="L351" s="332"/>
      <c r="M351" s="332"/>
      <c r="N351" s="332"/>
      <c r="O351" s="332"/>
      <c r="P351" s="332"/>
      <c r="Q351" s="332"/>
      <c r="R351" s="332"/>
      <c r="S351" s="332"/>
      <c r="T351" s="332"/>
      <c r="U351" s="332"/>
      <c r="V351" s="332"/>
      <c r="W351" s="332"/>
      <c r="X351" s="332"/>
      <c r="Y351" s="332"/>
      <c r="Z351" s="332"/>
      <c r="AA351" s="332"/>
    </row>
    <row r="352" spans="1:28" x14ac:dyDescent="0.25">
      <c r="A352" s="332"/>
      <c r="B352" s="333"/>
      <c r="C352" s="332"/>
      <c r="D352" s="333"/>
      <c r="E352" s="333"/>
      <c r="F352" s="333"/>
      <c r="G352" s="333"/>
      <c r="H352" s="333"/>
      <c r="I352" s="333"/>
      <c r="J352" s="333"/>
      <c r="K352" s="333"/>
      <c r="L352" s="333"/>
      <c r="M352" s="333"/>
      <c r="N352" s="333"/>
      <c r="O352" s="333"/>
      <c r="P352" s="333"/>
      <c r="Q352" s="333"/>
      <c r="R352" s="333"/>
      <c r="S352" s="333"/>
      <c r="T352" s="334"/>
      <c r="U352" s="334"/>
      <c r="V352" s="334"/>
      <c r="W352" s="334"/>
      <c r="X352" s="334"/>
      <c r="Y352" s="334"/>
      <c r="Z352" s="334"/>
      <c r="AA352" s="333"/>
    </row>
    <row r="353" spans="1:28" x14ac:dyDescent="0.25">
      <c r="A353" s="332"/>
      <c r="B353" s="333"/>
      <c r="C353" s="332"/>
      <c r="D353" s="333"/>
      <c r="E353" s="333"/>
      <c r="F353" s="333"/>
      <c r="G353" s="333"/>
      <c r="H353" s="333"/>
      <c r="I353" s="333"/>
      <c r="J353" s="333"/>
      <c r="K353" s="333"/>
      <c r="L353" s="333"/>
      <c r="M353" s="333"/>
      <c r="N353" s="333"/>
      <c r="O353" s="333"/>
      <c r="P353" s="333"/>
      <c r="Q353" s="333"/>
      <c r="R353" s="333"/>
      <c r="S353" s="333"/>
      <c r="T353" s="334"/>
      <c r="U353" s="334"/>
      <c r="V353" s="334"/>
      <c r="W353" s="334"/>
      <c r="X353" s="334"/>
      <c r="Y353" s="334"/>
      <c r="Z353" s="333"/>
      <c r="AA353" s="332"/>
      <c r="AB353" s="230"/>
    </row>
    <row r="354" spans="1:28" x14ac:dyDescent="0.25">
      <c r="A354" s="332"/>
      <c r="B354" s="333"/>
      <c r="C354" s="332"/>
      <c r="D354" s="333"/>
      <c r="E354" s="333"/>
      <c r="F354" s="333"/>
      <c r="G354" s="333"/>
      <c r="H354" s="333"/>
      <c r="I354" s="333"/>
      <c r="J354" s="333"/>
      <c r="K354" s="333"/>
      <c r="L354" s="333"/>
      <c r="M354" s="333"/>
      <c r="N354" s="333"/>
      <c r="O354" s="333"/>
      <c r="P354" s="333"/>
      <c r="Q354" s="333"/>
      <c r="R354" s="333"/>
      <c r="S354" s="333"/>
      <c r="T354" s="334"/>
      <c r="U354" s="334"/>
      <c r="V354" s="334"/>
      <c r="W354" s="334"/>
      <c r="X354" s="334"/>
      <c r="Y354" s="334"/>
      <c r="Z354" s="334"/>
      <c r="AA354" s="333"/>
    </row>
    <row r="355" spans="1:28" x14ac:dyDescent="0.25">
      <c r="A355" s="332"/>
      <c r="B355" s="333"/>
      <c r="C355" s="332"/>
      <c r="D355" s="333"/>
      <c r="E355" s="333"/>
      <c r="F355" s="333"/>
      <c r="G355" s="333"/>
      <c r="H355" s="333"/>
      <c r="I355" s="333"/>
      <c r="J355" s="333"/>
      <c r="K355" s="333"/>
      <c r="L355" s="333"/>
      <c r="M355" s="333"/>
      <c r="N355" s="333"/>
      <c r="O355" s="333"/>
      <c r="P355" s="333"/>
      <c r="Q355" s="333"/>
      <c r="R355" s="333"/>
      <c r="S355" s="333"/>
      <c r="T355" s="334"/>
      <c r="U355" s="334"/>
      <c r="V355" s="334"/>
      <c r="W355" s="334"/>
      <c r="X355" s="334"/>
      <c r="Y355" s="334"/>
      <c r="Z355" s="334"/>
      <c r="AA355" s="333"/>
      <c r="AB355" s="110"/>
    </row>
    <row r="356" spans="1:28" x14ac:dyDescent="0.25">
      <c r="A356" s="332"/>
      <c r="B356" s="333"/>
      <c r="C356" s="332"/>
      <c r="D356" s="333"/>
      <c r="E356" s="334"/>
      <c r="F356" s="333"/>
      <c r="G356" s="333"/>
      <c r="H356" s="333"/>
      <c r="I356" s="333"/>
      <c r="J356" s="333"/>
      <c r="K356" s="333"/>
      <c r="L356" s="333"/>
      <c r="M356" s="333"/>
      <c r="N356" s="333"/>
      <c r="O356" s="333"/>
      <c r="P356" s="333"/>
      <c r="Q356" s="333"/>
      <c r="R356" s="333"/>
      <c r="S356" s="333"/>
      <c r="T356" s="334"/>
      <c r="U356" s="334"/>
      <c r="V356" s="334"/>
      <c r="W356" s="334"/>
      <c r="X356" s="334"/>
      <c r="Y356" s="334"/>
      <c r="Z356" s="334"/>
      <c r="AA356" s="333"/>
    </row>
    <row r="357" spans="1:28" x14ac:dyDescent="0.25">
      <c r="A357" s="332"/>
      <c r="B357" s="333"/>
      <c r="C357" s="332"/>
      <c r="D357" s="333"/>
      <c r="E357" s="333"/>
      <c r="F357" s="333"/>
      <c r="G357" s="333"/>
      <c r="H357" s="333"/>
      <c r="I357" s="333"/>
      <c r="J357" s="333"/>
      <c r="K357" s="333"/>
      <c r="L357" s="333"/>
      <c r="M357" s="333"/>
      <c r="N357" s="333"/>
      <c r="O357" s="333"/>
      <c r="P357" s="333"/>
      <c r="Q357" s="333"/>
      <c r="R357" s="333"/>
      <c r="S357" s="333"/>
      <c r="T357" s="334"/>
      <c r="U357" s="334"/>
      <c r="V357" s="334"/>
      <c r="W357" s="334"/>
      <c r="X357" s="334"/>
      <c r="Y357" s="334"/>
      <c r="Z357" s="333"/>
      <c r="AA357" s="332"/>
    </row>
    <row r="358" spans="1:28" x14ac:dyDescent="0.25">
      <c r="A358" s="332"/>
      <c r="B358" s="333"/>
      <c r="C358" s="332"/>
      <c r="D358" s="333"/>
      <c r="E358" s="333"/>
      <c r="F358" s="333"/>
      <c r="G358" s="333"/>
      <c r="H358" s="333"/>
      <c r="I358" s="333"/>
      <c r="J358" s="333"/>
      <c r="K358" s="333"/>
      <c r="L358" s="333"/>
      <c r="M358" s="333"/>
      <c r="N358" s="333"/>
      <c r="O358" s="333"/>
      <c r="P358" s="333"/>
      <c r="Q358" s="333"/>
      <c r="R358" s="333"/>
      <c r="S358" s="333"/>
      <c r="T358" s="334"/>
      <c r="U358" s="334"/>
      <c r="V358" s="334"/>
      <c r="W358" s="334"/>
      <c r="X358" s="334"/>
      <c r="Y358" s="334"/>
      <c r="Z358" s="334"/>
      <c r="AA358" s="333"/>
      <c r="AB358" s="230"/>
    </row>
    <row r="359" spans="1:28" x14ac:dyDescent="0.25">
      <c r="A359" s="332"/>
      <c r="B359" s="332"/>
      <c r="C359" s="332"/>
      <c r="D359" s="333"/>
      <c r="E359" s="332"/>
      <c r="F359" s="333"/>
      <c r="G359" s="333"/>
      <c r="H359" s="333"/>
      <c r="I359" s="333"/>
      <c r="J359" s="332"/>
      <c r="K359" s="332"/>
      <c r="L359" s="332"/>
      <c r="M359" s="332"/>
      <c r="N359" s="332"/>
      <c r="O359" s="332"/>
      <c r="P359" s="332"/>
      <c r="Q359" s="332"/>
      <c r="R359" s="332"/>
      <c r="S359" s="332"/>
      <c r="T359" s="332"/>
      <c r="U359" s="332"/>
      <c r="V359" s="332"/>
      <c r="W359" s="332"/>
      <c r="X359" s="332"/>
      <c r="Y359" s="332"/>
      <c r="Z359" s="332"/>
      <c r="AA359" s="332"/>
      <c r="AB359" s="110"/>
    </row>
    <row r="360" spans="1:28" x14ac:dyDescent="0.25">
      <c r="A360" s="332"/>
      <c r="B360" s="333"/>
      <c r="C360" s="332"/>
      <c r="D360" s="333"/>
      <c r="E360" s="333"/>
      <c r="F360" s="333"/>
      <c r="G360" s="333"/>
      <c r="H360" s="333"/>
      <c r="I360" s="333"/>
      <c r="J360" s="333"/>
      <c r="K360" s="333"/>
      <c r="L360" s="333"/>
      <c r="M360" s="333"/>
      <c r="N360" s="333"/>
      <c r="O360" s="333"/>
      <c r="P360" s="333"/>
      <c r="Q360" s="333"/>
      <c r="R360" s="333"/>
      <c r="S360" s="333"/>
      <c r="T360" s="334"/>
      <c r="U360" s="334"/>
      <c r="V360" s="334"/>
      <c r="W360" s="334"/>
      <c r="X360" s="334"/>
      <c r="Y360" s="334"/>
      <c r="Z360" s="334"/>
      <c r="AA360" s="333"/>
    </row>
    <row r="361" spans="1:28" x14ac:dyDescent="0.25">
      <c r="A361" s="332"/>
      <c r="B361" s="333"/>
      <c r="C361" s="332"/>
      <c r="D361" s="333"/>
      <c r="E361" s="333"/>
      <c r="F361" s="333"/>
      <c r="G361" s="333"/>
      <c r="H361" s="333"/>
      <c r="I361" s="333"/>
      <c r="J361" s="333"/>
      <c r="K361" s="333"/>
      <c r="L361" s="333"/>
      <c r="M361" s="333"/>
      <c r="N361" s="333"/>
      <c r="O361" s="333"/>
      <c r="P361" s="333"/>
      <c r="Q361" s="333"/>
      <c r="R361" s="333"/>
      <c r="S361" s="333"/>
      <c r="T361" s="334"/>
      <c r="U361" s="334"/>
      <c r="V361" s="334"/>
      <c r="W361" s="334"/>
      <c r="X361" s="334"/>
      <c r="Y361" s="334"/>
      <c r="Z361" s="333"/>
      <c r="AA361" s="332"/>
    </row>
    <row r="362" spans="1:28" x14ac:dyDescent="0.25">
      <c r="A362" s="332"/>
      <c r="B362" s="333"/>
      <c r="C362" s="332"/>
      <c r="D362" s="333"/>
      <c r="E362" s="333"/>
      <c r="F362" s="333"/>
      <c r="G362" s="333"/>
      <c r="H362" s="333"/>
      <c r="I362" s="333"/>
      <c r="J362" s="333"/>
      <c r="K362" s="333"/>
      <c r="L362" s="333"/>
      <c r="M362" s="333"/>
      <c r="N362" s="333"/>
      <c r="O362" s="333"/>
      <c r="P362" s="333"/>
      <c r="Q362" s="333"/>
      <c r="R362" s="333"/>
      <c r="S362" s="333"/>
      <c r="T362" s="334"/>
      <c r="U362" s="334"/>
      <c r="V362" s="334"/>
      <c r="W362" s="334"/>
      <c r="X362" s="334"/>
      <c r="Y362" s="334"/>
      <c r="Z362" s="334"/>
      <c r="AA362" s="333"/>
      <c r="AB362" s="230"/>
    </row>
    <row r="363" spans="1:28" x14ac:dyDescent="0.25">
      <c r="A363" s="332"/>
      <c r="B363" s="333"/>
      <c r="C363" s="332"/>
      <c r="D363" s="333"/>
      <c r="E363" s="333"/>
      <c r="F363" s="333"/>
      <c r="G363" s="333"/>
      <c r="H363" s="333"/>
      <c r="I363" s="333"/>
      <c r="J363" s="333"/>
      <c r="K363" s="333"/>
      <c r="L363" s="333"/>
      <c r="M363" s="333"/>
      <c r="N363" s="333"/>
      <c r="O363" s="333"/>
      <c r="P363" s="333"/>
      <c r="Q363" s="333"/>
      <c r="R363" s="333"/>
      <c r="S363" s="333"/>
      <c r="T363" s="334"/>
      <c r="U363" s="334"/>
      <c r="V363" s="334"/>
      <c r="W363" s="334"/>
      <c r="X363" s="334"/>
      <c r="Y363" s="334"/>
      <c r="Z363" s="334"/>
      <c r="AA363" s="333"/>
      <c r="AB363" s="110"/>
    </row>
    <row r="364" spans="1:28" x14ac:dyDescent="0.25">
      <c r="A364" s="332"/>
      <c r="B364" s="333"/>
      <c r="C364" s="332"/>
      <c r="D364" s="333"/>
      <c r="E364" s="334"/>
      <c r="F364" s="333"/>
      <c r="G364" s="333"/>
      <c r="H364" s="333"/>
      <c r="I364" s="333"/>
      <c r="J364" s="333"/>
      <c r="K364" s="333"/>
      <c r="L364" s="333"/>
      <c r="M364" s="333"/>
      <c r="N364" s="333"/>
      <c r="O364" s="333"/>
      <c r="P364" s="333"/>
      <c r="Q364" s="333"/>
      <c r="R364" s="333"/>
      <c r="S364" s="333"/>
      <c r="T364" s="334"/>
      <c r="U364" s="334"/>
      <c r="V364" s="334"/>
      <c r="W364" s="334"/>
      <c r="X364" s="334"/>
      <c r="Y364" s="334"/>
      <c r="Z364" s="334"/>
      <c r="AA364" s="333"/>
    </row>
    <row r="365" spans="1:28" x14ac:dyDescent="0.25">
      <c r="A365" s="332"/>
      <c r="B365" s="333"/>
      <c r="C365" s="332"/>
      <c r="D365" s="333"/>
      <c r="E365" s="333"/>
      <c r="F365" s="333"/>
      <c r="G365" s="333"/>
      <c r="H365" s="333"/>
      <c r="I365" s="333"/>
      <c r="J365" s="333"/>
      <c r="K365" s="333"/>
      <c r="L365" s="333"/>
      <c r="M365" s="333"/>
      <c r="N365" s="333"/>
      <c r="O365" s="333"/>
      <c r="P365" s="333"/>
      <c r="Q365" s="333"/>
      <c r="R365" s="333"/>
      <c r="S365" s="333"/>
      <c r="T365" s="334"/>
      <c r="U365" s="334"/>
      <c r="V365" s="334"/>
      <c r="W365" s="334"/>
      <c r="X365" s="334"/>
      <c r="Y365" s="334"/>
      <c r="Z365" s="333"/>
      <c r="AA365" s="332"/>
    </row>
    <row r="366" spans="1:28" x14ac:dyDescent="0.25">
      <c r="A366" s="332"/>
      <c r="B366" s="333"/>
      <c r="C366" s="332"/>
      <c r="D366" s="333"/>
      <c r="E366" s="333"/>
      <c r="F366" s="333"/>
      <c r="G366" s="333"/>
      <c r="H366" s="333"/>
      <c r="I366" s="333"/>
      <c r="J366" s="333"/>
      <c r="K366" s="333"/>
      <c r="L366" s="333"/>
      <c r="M366" s="333"/>
      <c r="N366" s="333"/>
      <c r="O366" s="333"/>
      <c r="P366" s="333"/>
      <c r="Q366" s="333"/>
      <c r="R366" s="333"/>
      <c r="S366" s="333"/>
      <c r="T366" s="334"/>
      <c r="U366" s="334"/>
      <c r="V366" s="334"/>
      <c r="W366" s="334"/>
      <c r="X366" s="334"/>
      <c r="Y366" s="334"/>
      <c r="Z366" s="334"/>
      <c r="AA366" s="333"/>
      <c r="AB366" s="230"/>
    </row>
    <row r="367" spans="1:28" x14ac:dyDescent="0.25">
      <c r="A367" s="332"/>
      <c r="B367" s="332"/>
      <c r="C367" s="332"/>
      <c r="D367" s="333"/>
      <c r="E367" s="332"/>
      <c r="F367" s="333"/>
      <c r="G367" s="333"/>
      <c r="H367" s="333"/>
      <c r="I367" s="333"/>
      <c r="J367" s="332"/>
      <c r="K367" s="332"/>
      <c r="L367" s="332"/>
      <c r="M367" s="332"/>
      <c r="N367" s="332"/>
      <c r="O367" s="332"/>
      <c r="P367" s="332"/>
      <c r="Q367" s="332"/>
      <c r="R367" s="332"/>
      <c r="S367" s="332"/>
      <c r="T367" s="332"/>
      <c r="U367" s="332"/>
      <c r="V367" s="332"/>
      <c r="W367" s="332"/>
      <c r="X367" s="332"/>
      <c r="Y367" s="332"/>
      <c r="Z367" s="332"/>
      <c r="AA367" s="332"/>
      <c r="AB367" s="110"/>
    </row>
    <row r="368" spans="1:28" x14ac:dyDescent="0.25">
      <c r="A368" s="332"/>
      <c r="B368" s="333"/>
      <c r="C368" s="332"/>
      <c r="D368" s="333"/>
      <c r="E368" s="333"/>
      <c r="F368" s="333"/>
      <c r="G368" s="333"/>
      <c r="H368" s="333"/>
      <c r="I368" s="333"/>
      <c r="J368" s="333"/>
      <c r="K368" s="333"/>
      <c r="L368" s="333"/>
      <c r="M368" s="333"/>
      <c r="N368" s="333"/>
      <c r="O368" s="333"/>
      <c r="P368" s="333"/>
      <c r="Q368" s="333"/>
      <c r="R368" s="333"/>
      <c r="S368" s="333"/>
      <c r="T368" s="334"/>
      <c r="U368" s="334"/>
      <c r="V368" s="334"/>
      <c r="W368" s="334"/>
      <c r="X368" s="334"/>
      <c r="Y368" s="334"/>
      <c r="Z368" s="334"/>
      <c r="AA368" s="333"/>
    </row>
    <row r="369" spans="1:28" x14ac:dyDescent="0.25">
      <c r="A369" s="332"/>
      <c r="B369" s="333"/>
      <c r="C369" s="332"/>
      <c r="D369" s="333"/>
      <c r="E369" s="333"/>
      <c r="F369" s="333"/>
      <c r="G369" s="333"/>
      <c r="H369" s="333"/>
      <c r="I369" s="333"/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4"/>
      <c r="U369" s="334"/>
      <c r="V369" s="334"/>
      <c r="W369" s="334"/>
      <c r="X369" s="334"/>
      <c r="Y369" s="334"/>
      <c r="Z369" s="333"/>
      <c r="AA369" s="332"/>
    </row>
    <row r="370" spans="1:28" x14ac:dyDescent="0.25">
      <c r="A370" s="332"/>
      <c r="B370" s="333"/>
      <c r="C370" s="332"/>
      <c r="D370" s="333"/>
      <c r="E370" s="333"/>
      <c r="F370" s="333"/>
      <c r="G370" s="333"/>
      <c r="H370" s="333"/>
      <c r="I370" s="333"/>
      <c r="J370" s="333"/>
      <c r="K370" s="333"/>
      <c r="L370" s="333"/>
      <c r="M370" s="333"/>
      <c r="N370" s="333"/>
      <c r="O370" s="333"/>
      <c r="P370" s="333"/>
      <c r="Q370" s="333"/>
      <c r="R370" s="333"/>
      <c r="S370" s="333"/>
      <c r="T370" s="334"/>
      <c r="U370" s="334"/>
      <c r="V370" s="334"/>
      <c r="W370" s="334"/>
      <c r="X370" s="334"/>
      <c r="Y370" s="334"/>
      <c r="Z370" s="334"/>
      <c r="AA370" s="333"/>
    </row>
    <row r="371" spans="1:28" x14ac:dyDescent="0.25">
      <c r="A371" s="332"/>
      <c r="B371" s="333"/>
      <c r="C371" s="332"/>
      <c r="D371" s="333"/>
      <c r="E371" s="333"/>
      <c r="F371" s="333"/>
      <c r="G371" s="333"/>
      <c r="H371" s="333"/>
      <c r="I371" s="333"/>
      <c r="J371" s="333"/>
      <c r="K371" s="333"/>
      <c r="L371" s="333"/>
      <c r="M371" s="333"/>
      <c r="N371" s="333"/>
      <c r="O371" s="333"/>
      <c r="P371" s="333"/>
      <c r="Q371" s="333"/>
      <c r="R371" s="333"/>
      <c r="S371" s="333"/>
      <c r="T371" s="334"/>
      <c r="U371" s="334"/>
      <c r="V371" s="334"/>
      <c r="W371" s="334"/>
      <c r="X371" s="334"/>
      <c r="Y371" s="334"/>
      <c r="Z371" s="334"/>
      <c r="AA371" s="333"/>
      <c r="AB371" s="110"/>
    </row>
    <row r="372" spans="1:28" x14ac:dyDescent="0.25">
      <c r="A372" s="332"/>
      <c r="B372" s="333"/>
      <c r="C372" s="332"/>
      <c r="D372" s="333"/>
      <c r="E372" s="334"/>
      <c r="F372" s="333"/>
      <c r="G372" s="333"/>
      <c r="H372" s="333"/>
      <c r="I372" s="333"/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4"/>
      <c r="U372" s="334"/>
      <c r="V372" s="334"/>
      <c r="W372" s="334"/>
      <c r="X372" s="334"/>
      <c r="Y372" s="334"/>
      <c r="Z372" s="334"/>
      <c r="AA372" s="333"/>
    </row>
    <row r="373" spans="1:28" x14ac:dyDescent="0.25">
      <c r="A373" s="332"/>
      <c r="B373" s="333"/>
      <c r="C373" s="332"/>
      <c r="D373" s="333"/>
      <c r="E373" s="333"/>
      <c r="F373" s="333"/>
      <c r="G373" s="333"/>
      <c r="H373" s="333"/>
      <c r="I373" s="333"/>
      <c r="J373" s="333"/>
      <c r="K373" s="333"/>
      <c r="L373" s="333"/>
      <c r="M373" s="333"/>
      <c r="N373" s="333"/>
      <c r="O373" s="333"/>
      <c r="P373" s="333"/>
      <c r="Q373" s="333"/>
      <c r="R373" s="333"/>
      <c r="S373" s="333"/>
      <c r="T373" s="334"/>
      <c r="U373" s="334"/>
      <c r="V373" s="334"/>
      <c r="W373" s="334"/>
      <c r="X373" s="334"/>
      <c r="Y373" s="334"/>
      <c r="Z373" s="333"/>
      <c r="AA373" s="332"/>
    </row>
    <row r="374" spans="1:28" x14ac:dyDescent="0.25">
      <c r="A374" s="332"/>
      <c r="B374" s="333"/>
      <c r="C374" s="332"/>
      <c r="D374" s="333"/>
      <c r="E374" s="333"/>
      <c r="F374" s="333"/>
      <c r="G374" s="333"/>
      <c r="H374" s="333"/>
      <c r="I374" s="333"/>
      <c r="J374" s="333"/>
      <c r="K374" s="333"/>
      <c r="L374" s="333"/>
      <c r="M374" s="333"/>
      <c r="N374" s="333"/>
      <c r="O374" s="333"/>
      <c r="P374" s="333"/>
      <c r="Q374" s="333"/>
      <c r="R374" s="333"/>
      <c r="S374" s="333"/>
      <c r="T374" s="334"/>
      <c r="U374" s="334"/>
      <c r="V374" s="334"/>
      <c r="W374" s="334"/>
      <c r="X374" s="334"/>
      <c r="Y374" s="334"/>
      <c r="Z374" s="334"/>
      <c r="AA374" s="333"/>
    </row>
    <row r="375" spans="1:28" x14ac:dyDescent="0.25">
      <c r="A375" s="332"/>
      <c r="B375" s="332"/>
      <c r="C375" s="332"/>
      <c r="D375" s="333"/>
      <c r="E375" s="332"/>
      <c r="F375" s="333"/>
      <c r="G375" s="333"/>
      <c r="H375" s="333"/>
      <c r="I375" s="333"/>
      <c r="J375" s="332"/>
      <c r="K375" s="332"/>
      <c r="L375" s="332"/>
      <c r="M375" s="332"/>
      <c r="N375" s="332"/>
      <c r="O375" s="332"/>
      <c r="P375" s="332"/>
      <c r="Q375" s="332"/>
      <c r="R375" s="332"/>
      <c r="S375" s="332"/>
      <c r="T375" s="332"/>
      <c r="U375" s="332"/>
      <c r="V375" s="332"/>
      <c r="W375" s="332"/>
      <c r="X375" s="332"/>
      <c r="Y375" s="332"/>
      <c r="Z375" s="332"/>
      <c r="AA375" s="332"/>
      <c r="AB375" s="110"/>
    </row>
    <row r="376" spans="1:28" x14ac:dyDescent="0.25">
      <c r="A376" s="332"/>
      <c r="B376" s="333"/>
      <c r="C376" s="332"/>
      <c r="D376" s="333"/>
      <c r="E376" s="333"/>
      <c r="F376" s="333"/>
      <c r="G376" s="333"/>
      <c r="H376" s="333"/>
      <c r="I376" s="333"/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4"/>
      <c r="U376" s="334"/>
      <c r="V376" s="334"/>
      <c r="W376" s="334"/>
      <c r="X376" s="334"/>
      <c r="Y376" s="334"/>
      <c r="Z376" s="334"/>
      <c r="AA376" s="333"/>
    </row>
    <row r="377" spans="1:28" x14ac:dyDescent="0.25">
      <c r="A377" s="332"/>
      <c r="B377" s="333"/>
      <c r="C377" s="332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4"/>
      <c r="U377" s="334"/>
      <c r="V377" s="334"/>
      <c r="W377" s="334"/>
      <c r="X377" s="334"/>
      <c r="Y377" s="334"/>
      <c r="Z377" s="333"/>
      <c r="AA377" s="332"/>
    </row>
    <row r="378" spans="1:28" x14ac:dyDescent="0.25">
      <c r="A378" s="332"/>
      <c r="B378" s="333"/>
      <c r="C378" s="332"/>
      <c r="D378" s="333"/>
      <c r="E378" s="333"/>
      <c r="F378" s="333"/>
      <c r="G378" s="333"/>
      <c r="H378" s="333"/>
      <c r="I378" s="333"/>
      <c r="J378" s="333"/>
      <c r="K378" s="333"/>
      <c r="L378" s="333"/>
      <c r="M378" s="333"/>
      <c r="N378" s="333"/>
      <c r="O378" s="333"/>
      <c r="P378" s="333"/>
      <c r="Q378" s="333"/>
      <c r="R378" s="333"/>
      <c r="S378" s="333"/>
      <c r="T378" s="334"/>
      <c r="U378" s="334"/>
      <c r="V378" s="334"/>
      <c r="W378" s="334"/>
      <c r="X378" s="334"/>
      <c r="Y378" s="334"/>
      <c r="Z378" s="334"/>
      <c r="AA378" s="333"/>
    </row>
    <row r="379" spans="1:28" x14ac:dyDescent="0.25">
      <c r="A379" s="332"/>
      <c r="B379" s="333"/>
      <c r="C379" s="332"/>
      <c r="D379" s="333"/>
      <c r="E379" s="333"/>
      <c r="F379" s="333"/>
      <c r="G379" s="333"/>
      <c r="H379" s="333"/>
      <c r="I379" s="333"/>
      <c r="J379" s="333"/>
      <c r="K379" s="333"/>
      <c r="L379" s="333"/>
      <c r="M379" s="333"/>
      <c r="N379" s="333"/>
      <c r="O379" s="333"/>
      <c r="P379" s="333"/>
      <c r="Q379" s="333"/>
      <c r="R379" s="333"/>
      <c r="S379" s="333"/>
      <c r="T379" s="334"/>
      <c r="U379" s="334"/>
      <c r="V379" s="334"/>
      <c r="W379" s="334"/>
      <c r="X379" s="334"/>
      <c r="Y379" s="334"/>
      <c r="Z379" s="334"/>
      <c r="AA379" s="333"/>
      <c r="AB379" s="110"/>
    </row>
    <row r="380" spans="1:28" x14ac:dyDescent="0.25">
      <c r="A380" s="332"/>
      <c r="B380" s="333"/>
      <c r="C380" s="332"/>
      <c r="D380" s="333"/>
      <c r="E380" s="334"/>
      <c r="F380" s="333"/>
      <c r="G380" s="333"/>
      <c r="H380" s="333"/>
      <c r="I380" s="333"/>
      <c r="J380" s="333"/>
      <c r="K380" s="333"/>
      <c r="L380" s="333"/>
      <c r="M380" s="333"/>
      <c r="N380" s="333"/>
      <c r="O380" s="333"/>
      <c r="P380" s="333"/>
      <c r="Q380" s="333"/>
      <c r="R380" s="333"/>
      <c r="S380" s="333"/>
      <c r="T380" s="334"/>
      <c r="U380" s="334"/>
      <c r="V380" s="334"/>
      <c r="W380" s="334"/>
      <c r="X380" s="334"/>
      <c r="Y380" s="334"/>
      <c r="Z380" s="334"/>
      <c r="AA380" s="333"/>
    </row>
    <row r="381" spans="1:28" x14ac:dyDescent="0.25">
      <c r="A381" s="332"/>
      <c r="B381" s="333"/>
      <c r="C381" s="332"/>
      <c r="D381" s="333"/>
      <c r="E381" s="333"/>
      <c r="F381" s="333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  <c r="Q381" s="333"/>
      <c r="R381" s="333"/>
      <c r="S381" s="333"/>
      <c r="T381" s="334"/>
      <c r="U381" s="334"/>
      <c r="V381" s="334"/>
      <c r="W381" s="334"/>
      <c r="X381" s="334"/>
      <c r="Y381" s="334"/>
      <c r="Z381" s="333"/>
      <c r="AA381" s="332"/>
    </row>
    <row r="382" spans="1:28" x14ac:dyDescent="0.25">
      <c r="A382" s="332"/>
      <c r="B382" s="333"/>
      <c r="C382" s="332"/>
      <c r="D382" s="333"/>
      <c r="E382" s="333"/>
      <c r="F382" s="333"/>
      <c r="G382" s="333"/>
      <c r="H382" s="333"/>
      <c r="I382" s="333"/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4"/>
      <c r="U382" s="334"/>
      <c r="V382" s="334"/>
      <c r="W382" s="334"/>
      <c r="X382" s="334"/>
      <c r="Y382" s="334"/>
      <c r="Z382" s="334"/>
      <c r="AA382" s="333"/>
    </row>
    <row r="383" spans="1:28" x14ac:dyDescent="0.25">
      <c r="A383" s="332"/>
      <c r="B383" s="332"/>
      <c r="C383" s="332"/>
      <c r="D383" s="333"/>
      <c r="E383" s="332"/>
      <c r="F383" s="333"/>
      <c r="G383" s="333"/>
      <c r="H383" s="333"/>
      <c r="I383" s="333"/>
      <c r="J383" s="332"/>
      <c r="K383" s="332"/>
      <c r="L383" s="332"/>
      <c r="M383" s="332"/>
      <c r="N383" s="332"/>
      <c r="O383" s="332"/>
      <c r="P383" s="332"/>
      <c r="Q383" s="332"/>
      <c r="R383" s="332"/>
      <c r="S383" s="332"/>
      <c r="T383" s="332"/>
      <c r="U383" s="332"/>
      <c r="V383" s="332"/>
      <c r="W383" s="332"/>
      <c r="X383" s="332"/>
      <c r="Y383" s="332"/>
      <c r="Z383" s="332"/>
      <c r="AA383" s="332"/>
      <c r="AB383" s="110"/>
    </row>
    <row r="384" spans="1:28" x14ac:dyDescent="0.25">
      <c r="A384" s="332"/>
      <c r="B384" s="333"/>
      <c r="C384" s="332"/>
      <c r="D384" s="333"/>
      <c r="E384" s="333"/>
      <c r="F384" s="333"/>
      <c r="G384" s="333"/>
      <c r="H384" s="333"/>
      <c r="I384" s="333"/>
      <c r="J384" s="333"/>
      <c r="K384" s="333"/>
      <c r="L384" s="333"/>
      <c r="M384" s="333"/>
      <c r="N384" s="333"/>
      <c r="O384" s="333"/>
      <c r="P384" s="333"/>
      <c r="Q384" s="333"/>
      <c r="R384" s="333"/>
      <c r="S384" s="333"/>
      <c r="T384" s="334"/>
      <c r="U384" s="334"/>
      <c r="V384" s="334"/>
      <c r="W384" s="334"/>
      <c r="X384" s="334"/>
      <c r="Y384" s="334"/>
      <c r="Z384" s="334"/>
      <c r="AA384" s="333"/>
    </row>
    <row r="385" spans="1:28" x14ac:dyDescent="0.25">
      <c r="A385" s="332"/>
      <c r="B385" s="333"/>
      <c r="C385" s="332"/>
      <c r="D385" s="333"/>
      <c r="E385" s="333"/>
      <c r="F385" s="333"/>
      <c r="G385" s="333"/>
      <c r="H385" s="333"/>
      <c r="I385" s="333"/>
      <c r="J385" s="333"/>
      <c r="K385" s="333"/>
      <c r="L385" s="333"/>
      <c r="M385" s="333"/>
      <c r="N385" s="333"/>
      <c r="O385" s="333"/>
      <c r="P385" s="333"/>
      <c r="Q385" s="333"/>
      <c r="R385" s="333"/>
      <c r="S385" s="333"/>
      <c r="T385" s="334"/>
      <c r="U385" s="334"/>
      <c r="V385" s="334"/>
      <c r="W385" s="334"/>
      <c r="X385" s="334"/>
      <c r="Y385" s="334"/>
      <c r="Z385" s="333"/>
      <c r="AA385" s="332"/>
    </row>
    <row r="386" spans="1:28" x14ac:dyDescent="0.25">
      <c r="A386" s="332"/>
      <c r="B386" s="333"/>
      <c r="C386" s="332"/>
      <c r="D386" s="333"/>
      <c r="E386" s="333"/>
      <c r="F386" s="333"/>
      <c r="G386" s="333"/>
      <c r="H386" s="333"/>
      <c r="I386" s="333"/>
      <c r="J386" s="333"/>
      <c r="K386" s="333"/>
      <c r="L386" s="333"/>
      <c r="M386" s="333"/>
      <c r="N386" s="333"/>
      <c r="O386" s="333"/>
      <c r="P386" s="333"/>
      <c r="Q386" s="333"/>
      <c r="R386" s="333"/>
      <c r="S386" s="333"/>
      <c r="T386" s="334"/>
      <c r="U386" s="334"/>
      <c r="V386" s="334"/>
      <c r="W386" s="334"/>
      <c r="X386" s="334"/>
      <c r="Y386" s="334"/>
      <c r="Z386" s="334"/>
      <c r="AA386" s="333"/>
    </row>
    <row r="387" spans="1:28" x14ac:dyDescent="0.25">
      <c r="A387" s="332"/>
      <c r="B387" s="333"/>
      <c r="C387" s="332"/>
      <c r="D387" s="333"/>
      <c r="E387" s="334"/>
      <c r="F387" s="333"/>
      <c r="G387" s="333"/>
      <c r="H387" s="333"/>
      <c r="I387" s="333"/>
      <c r="J387" s="333"/>
      <c r="K387" s="333"/>
      <c r="L387" s="333"/>
      <c r="M387" s="333"/>
      <c r="N387" s="333"/>
      <c r="O387" s="333"/>
      <c r="P387" s="333"/>
      <c r="Q387" s="333"/>
      <c r="R387" s="333"/>
      <c r="S387" s="333"/>
      <c r="T387" s="334"/>
      <c r="U387" s="334"/>
      <c r="V387" s="334"/>
      <c r="W387" s="334"/>
      <c r="X387" s="334"/>
      <c r="Y387" s="334"/>
      <c r="Z387" s="334"/>
      <c r="AA387" s="333"/>
      <c r="AB387" s="110"/>
    </row>
    <row r="388" spans="1:28" x14ac:dyDescent="0.25">
      <c r="A388" s="332"/>
      <c r="B388" s="333"/>
      <c r="C388" s="332"/>
      <c r="D388" s="333"/>
      <c r="E388" s="333"/>
      <c r="F388" s="333"/>
      <c r="G388" s="333"/>
      <c r="H388" s="333"/>
      <c r="I388" s="333"/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4"/>
      <c r="U388" s="334"/>
      <c r="V388" s="334"/>
      <c r="W388" s="334"/>
      <c r="X388" s="334"/>
      <c r="Y388" s="334"/>
      <c r="Z388" s="333"/>
      <c r="AA388" s="333"/>
    </row>
    <row r="389" spans="1:28" x14ac:dyDescent="0.25">
      <c r="A389" s="332"/>
      <c r="B389" s="333"/>
      <c r="C389" s="332"/>
      <c r="D389" s="333"/>
      <c r="E389" s="333"/>
      <c r="F389" s="333"/>
      <c r="G389" s="333"/>
      <c r="H389" s="333"/>
      <c r="I389" s="333"/>
      <c r="J389" s="333"/>
      <c r="K389" s="333"/>
      <c r="L389" s="333"/>
      <c r="M389" s="333"/>
      <c r="N389" s="333"/>
      <c r="O389" s="333"/>
      <c r="P389" s="333"/>
      <c r="Q389" s="333"/>
      <c r="R389" s="333"/>
      <c r="S389" s="333"/>
      <c r="T389" s="334"/>
      <c r="U389" s="334"/>
      <c r="V389" s="334"/>
      <c r="W389" s="334"/>
      <c r="X389" s="334"/>
      <c r="Y389" s="334"/>
      <c r="Z389" s="333"/>
      <c r="AA389" s="332"/>
    </row>
    <row r="390" spans="1:28" x14ac:dyDescent="0.25">
      <c r="A390" s="332"/>
      <c r="B390" s="333"/>
      <c r="C390" s="332"/>
      <c r="D390" s="333"/>
      <c r="E390" s="333"/>
      <c r="F390" s="333"/>
      <c r="G390" s="333"/>
      <c r="H390" s="333"/>
      <c r="I390" s="333"/>
      <c r="J390" s="333"/>
      <c r="K390" s="333"/>
      <c r="L390" s="333"/>
      <c r="M390" s="333"/>
      <c r="N390" s="333"/>
      <c r="O390" s="333"/>
      <c r="P390" s="333"/>
      <c r="Q390" s="333"/>
      <c r="R390" s="333"/>
      <c r="S390" s="333"/>
      <c r="T390" s="334"/>
      <c r="U390" s="334"/>
      <c r="V390" s="334"/>
      <c r="W390" s="334"/>
      <c r="X390" s="334"/>
      <c r="Y390" s="334"/>
      <c r="Z390" s="334"/>
      <c r="AA390" s="333"/>
    </row>
    <row r="391" spans="1:28" x14ac:dyDescent="0.25">
      <c r="A391" s="332"/>
      <c r="B391" s="332"/>
      <c r="C391" s="332"/>
      <c r="D391" s="333"/>
      <c r="E391" s="332"/>
      <c r="F391" s="333"/>
      <c r="G391" s="333"/>
      <c r="H391" s="333"/>
      <c r="I391" s="333"/>
      <c r="J391" s="332"/>
      <c r="K391" s="332"/>
      <c r="L391" s="332"/>
      <c r="M391" s="332"/>
      <c r="N391" s="332"/>
      <c r="O391" s="332"/>
      <c r="P391" s="332"/>
      <c r="Q391" s="332"/>
      <c r="R391" s="332"/>
      <c r="S391" s="332"/>
      <c r="T391" s="332"/>
      <c r="U391" s="332"/>
      <c r="V391" s="332"/>
      <c r="W391" s="332"/>
      <c r="X391" s="332"/>
      <c r="Y391" s="332"/>
      <c r="Z391" s="332"/>
      <c r="AA391" s="332"/>
      <c r="AB391" s="110"/>
    </row>
    <row r="392" spans="1:28" x14ac:dyDescent="0.25">
      <c r="A392" s="332"/>
      <c r="B392" s="333"/>
      <c r="C392" s="332"/>
      <c r="D392" s="333"/>
      <c r="E392" s="333"/>
      <c r="F392" s="333"/>
      <c r="G392" s="333"/>
      <c r="H392" s="333"/>
      <c r="I392" s="333"/>
      <c r="J392" s="333"/>
      <c r="K392" s="333"/>
      <c r="L392" s="333"/>
      <c r="M392" s="333"/>
      <c r="N392" s="333"/>
      <c r="O392" s="333"/>
      <c r="P392" s="333"/>
      <c r="Q392" s="333"/>
      <c r="R392" s="333"/>
      <c r="S392" s="333"/>
      <c r="T392" s="334"/>
      <c r="U392" s="334"/>
      <c r="V392" s="334"/>
      <c r="W392" s="334"/>
      <c r="X392" s="334"/>
      <c r="Y392" s="334"/>
      <c r="Z392" s="334"/>
      <c r="AA392" s="333"/>
    </row>
    <row r="393" spans="1:28" x14ac:dyDescent="0.25">
      <c r="A393" s="332"/>
      <c r="B393" s="333"/>
      <c r="C393" s="332"/>
      <c r="D393" s="333"/>
      <c r="E393" s="333"/>
      <c r="F393" s="333"/>
      <c r="G393" s="333"/>
      <c r="H393" s="333"/>
      <c r="I393" s="333"/>
      <c r="J393" s="333"/>
      <c r="K393" s="333"/>
      <c r="L393" s="333"/>
      <c r="M393" s="333"/>
      <c r="N393" s="333"/>
      <c r="O393" s="333"/>
      <c r="P393" s="333"/>
      <c r="Q393" s="333"/>
      <c r="R393" s="333"/>
      <c r="S393" s="333"/>
      <c r="T393" s="334"/>
      <c r="U393" s="334"/>
      <c r="V393" s="334"/>
      <c r="W393" s="334"/>
      <c r="X393" s="334"/>
      <c r="Y393" s="334"/>
      <c r="Z393" s="333"/>
      <c r="AA393" s="332"/>
    </row>
    <row r="394" spans="1:28" x14ac:dyDescent="0.25">
      <c r="A394" s="332"/>
      <c r="B394" s="333"/>
      <c r="C394" s="332"/>
      <c r="D394" s="333"/>
      <c r="E394" s="333"/>
      <c r="F394" s="333"/>
      <c r="G394" s="333"/>
      <c r="H394" s="333"/>
      <c r="I394" s="333"/>
      <c r="J394" s="333"/>
      <c r="K394" s="333"/>
      <c r="L394" s="333"/>
      <c r="M394" s="333"/>
      <c r="N394" s="333"/>
      <c r="O394" s="333"/>
      <c r="P394" s="333"/>
      <c r="Q394" s="333"/>
      <c r="R394" s="333"/>
      <c r="S394" s="333"/>
      <c r="T394" s="334"/>
      <c r="U394" s="334"/>
      <c r="V394" s="334"/>
      <c r="W394" s="334"/>
      <c r="X394" s="334"/>
      <c r="Y394" s="334"/>
      <c r="Z394" s="334"/>
      <c r="AA394" s="333"/>
    </row>
    <row r="395" spans="1:28" x14ac:dyDescent="0.25">
      <c r="A395" s="332"/>
      <c r="B395" s="333"/>
      <c r="C395" s="332"/>
      <c r="D395" s="333"/>
      <c r="E395" s="334"/>
      <c r="F395" s="333"/>
      <c r="G395" s="333"/>
      <c r="H395" s="333"/>
      <c r="I395" s="333"/>
      <c r="J395" s="333"/>
      <c r="K395" s="333"/>
      <c r="L395" s="333"/>
      <c r="M395" s="333"/>
      <c r="N395" s="333"/>
      <c r="O395" s="333"/>
      <c r="P395" s="333"/>
      <c r="Q395" s="333"/>
      <c r="R395" s="333"/>
      <c r="S395" s="333"/>
      <c r="T395" s="334"/>
      <c r="U395" s="334"/>
      <c r="V395" s="334"/>
      <c r="W395" s="334"/>
      <c r="X395" s="334"/>
      <c r="Y395" s="334"/>
      <c r="Z395" s="334"/>
      <c r="AA395" s="333"/>
      <c r="AB395" s="110"/>
    </row>
    <row r="396" spans="1:28" x14ac:dyDescent="0.25">
      <c r="A396" s="332"/>
      <c r="B396" s="333"/>
      <c r="C396" s="332"/>
      <c r="D396" s="333"/>
      <c r="E396" s="333"/>
      <c r="F396" s="333"/>
      <c r="G396" s="333"/>
      <c r="H396" s="333"/>
      <c r="I396" s="333"/>
      <c r="J396" s="333"/>
      <c r="K396" s="333"/>
      <c r="L396" s="333"/>
      <c r="M396" s="333"/>
      <c r="N396" s="333"/>
      <c r="O396" s="333"/>
      <c r="P396" s="333"/>
      <c r="Q396" s="333"/>
      <c r="R396" s="333"/>
      <c r="S396" s="333"/>
      <c r="T396" s="334"/>
      <c r="U396" s="334"/>
      <c r="V396" s="334"/>
      <c r="W396" s="334"/>
      <c r="X396" s="334"/>
      <c r="Y396" s="334"/>
      <c r="Z396" s="333"/>
      <c r="AA396" s="333"/>
    </row>
    <row r="397" spans="1:28" x14ac:dyDescent="0.25">
      <c r="A397" s="332"/>
      <c r="B397" s="333"/>
      <c r="C397" s="332"/>
      <c r="D397" s="333"/>
      <c r="E397" s="333"/>
      <c r="F397" s="333"/>
      <c r="G397" s="333"/>
      <c r="H397" s="333"/>
      <c r="I397" s="333"/>
      <c r="J397" s="333"/>
      <c r="K397" s="333"/>
      <c r="L397" s="333"/>
      <c r="M397" s="333"/>
      <c r="N397" s="333"/>
      <c r="O397" s="333"/>
      <c r="P397" s="333"/>
      <c r="Q397" s="333"/>
      <c r="R397" s="333"/>
      <c r="S397" s="333"/>
      <c r="T397" s="334"/>
      <c r="U397" s="334"/>
      <c r="V397" s="334"/>
      <c r="W397" s="334"/>
      <c r="X397" s="334"/>
      <c r="Y397" s="334"/>
      <c r="Z397" s="333"/>
      <c r="AA397" s="332"/>
    </row>
    <row r="398" spans="1:28" x14ac:dyDescent="0.25">
      <c r="A398" s="332"/>
      <c r="B398" s="333"/>
      <c r="C398" s="332"/>
      <c r="D398" s="333"/>
      <c r="E398" s="333"/>
      <c r="F398" s="333"/>
      <c r="G398" s="333"/>
      <c r="H398" s="333"/>
      <c r="I398" s="333"/>
      <c r="J398" s="333"/>
      <c r="K398" s="333"/>
      <c r="L398" s="333"/>
      <c r="M398" s="333"/>
      <c r="N398" s="333"/>
      <c r="O398" s="333"/>
      <c r="P398" s="333"/>
      <c r="Q398" s="333"/>
      <c r="R398" s="333"/>
      <c r="S398" s="333"/>
      <c r="T398" s="334"/>
      <c r="U398" s="334"/>
      <c r="V398" s="334"/>
      <c r="W398" s="334"/>
      <c r="X398" s="334"/>
      <c r="Y398" s="334"/>
      <c r="Z398" s="334"/>
      <c r="AA398" s="333"/>
      <c r="AB398" s="230"/>
    </row>
    <row r="399" spans="1:28" x14ac:dyDescent="0.25">
      <c r="A399" s="332"/>
      <c r="B399" s="332"/>
      <c r="C399" s="332"/>
      <c r="D399" s="333"/>
      <c r="E399" s="332"/>
      <c r="F399" s="333"/>
      <c r="G399" s="333"/>
      <c r="H399" s="333"/>
      <c r="I399" s="333"/>
      <c r="J399" s="332"/>
      <c r="K399" s="332"/>
      <c r="L399" s="332"/>
      <c r="M399" s="332"/>
      <c r="N399" s="332"/>
      <c r="O399" s="332"/>
      <c r="P399" s="332"/>
      <c r="Q399" s="332"/>
      <c r="R399" s="332"/>
      <c r="S399" s="332"/>
      <c r="T399" s="332"/>
      <c r="U399" s="332"/>
      <c r="V399" s="332"/>
      <c r="W399" s="332"/>
      <c r="X399" s="332"/>
      <c r="Y399" s="332"/>
      <c r="Z399" s="332"/>
      <c r="AA399" s="332"/>
      <c r="AB399" s="110"/>
    </row>
    <row r="400" spans="1:28" x14ac:dyDescent="0.25">
      <c r="A400" s="332"/>
      <c r="B400" s="333"/>
      <c r="C400" s="332"/>
      <c r="D400" s="333"/>
      <c r="E400" s="333"/>
      <c r="F400" s="333"/>
      <c r="G400" s="333"/>
      <c r="H400" s="333"/>
      <c r="I400" s="333"/>
      <c r="J400" s="333"/>
      <c r="K400" s="333"/>
      <c r="L400" s="333"/>
      <c r="M400" s="333"/>
      <c r="N400" s="333"/>
      <c r="O400" s="333"/>
      <c r="P400" s="333"/>
      <c r="Q400" s="333"/>
      <c r="R400" s="333"/>
      <c r="S400" s="333"/>
      <c r="T400" s="334"/>
      <c r="U400" s="334"/>
      <c r="V400" s="334"/>
      <c r="W400" s="334"/>
      <c r="X400" s="334"/>
      <c r="Y400" s="334"/>
      <c r="Z400" s="334"/>
      <c r="AA400" s="333"/>
      <c r="AB400" s="230"/>
    </row>
    <row r="401" spans="1:28" x14ac:dyDescent="0.25">
      <c r="A401" s="332"/>
      <c r="B401" s="333"/>
      <c r="C401" s="332"/>
      <c r="D401" s="333"/>
      <c r="E401" s="333"/>
      <c r="F401" s="333"/>
      <c r="G401" s="333"/>
      <c r="H401" s="333"/>
      <c r="I401" s="333"/>
      <c r="J401" s="333"/>
      <c r="K401" s="333"/>
      <c r="L401" s="333"/>
      <c r="M401" s="333"/>
      <c r="N401" s="333"/>
      <c r="O401" s="333"/>
      <c r="P401" s="333"/>
      <c r="Q401" s="333"/>
      <c r="R401" s="333"/>
      <c r="S401" s="333"/>
      <c r="T401" s="334"/>
      <c r="U401" s="334"/>
      <c r="V401" s="334"/>
      <c r="W401" s="334"/>
      <c r="X401" s="334"/>
      <c r="Y401" s="334"/>
      <c r="Z401" s="333"/>
      <c r="AA401" s="332"/>
      <c r="AB401" s="230"/>
    </row>
    <row r="402" spans="1:28" x14ac:dyDescent="0.25">
      <c r="A402" s="332"/>
      <c r="B402" s="333"/>
      <c r="C402" s="332"/>
      <c r="D402" s="333"/>
      <c r="E402" s="333"/>
      <c r="F402" s="333"/>
      <c r="G402" s="333"/>
      <c r="H402" s="333"/>
      <c r="I402" s="333"/>
      <c r="J402" s="333"/>
      <c r="K402" s="333"/>
      <c r="L402" s="333"/>
      <c r="M402" s="333"/>
      <c r="N402" s="333"/>
      <c r="O402" s="333"/>
      <c r="P402" s="333"/>
      <c r="Q402" s="333"/>
      <c r="R402" s="333"/>
      <c r="S402" s="333"/>
      <c r="T402" s="334"/>
      <c r="U402" s="334"/>
      <c r="V402" s="334"/>
      <c r="W402" s="334"/>
      <c r="X402" s="334"/>
      <c r="Y402" s="334"/>
      <c r="Z402" s="334"/>
      <c r="AA402" s="333"/>
      <c r="AB402" s="230"/>
    </row>
    <row r="403" spans="1:28" x14ac:dyDescent="0.25">
      <c r="A403" s="332"/>
      <c r="B403" s="333"/>
      <c r="C403" s="332"/>
      <c r="D403" s="333"/>
      <c r="E403" s="334"/>
      <c r="F403" s="333"/>
      <c r="G403" s="333"/>
      <c r="H403" s="333"/>
      <c r="I403" s="333"/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4"/>
      <c r="U403" s="334"/>
      <c r="V403" s="334"/>
      <c r="W403" s="334"/>
      <c r="X403" s="334"/>
      <c r="Y403" s="334"/>
      <c r="Z403" s="334"/>
      <c r="AA403" s="333"/>
      <c r="AB403" s="110"/>
    </row>
    <row r="404" spans="1:28" x14ac:dyDescent="0.25">
      <c r="A404" s="332"/>
      <c r="B404" s="333"/>
      <c r="C404" s="332"/>
      <c r="D404" s="333"/>
      <c r="E404" s="333"/>
      <c r="F404" s="333"/>
      <c r="G404" s="333"/>
      <c r="H404" s="333"/>
      <c r="I404" s="333"/>
      <c r="J404" s="333"/>
      <c r="K404" s="333"/>
      <c r="L404" s="333"/>
      <c r="M404" s="333"/>
      <c r="N404" s="333"/>
      <c r="O404" s="333"/>
      <c r="P404" s="333"/>
      <c r="Q404" s="333"/>
      <c r="R404" s="333"/>
      <c r="S404" s="333"/>
      <c r="T404" s="334"/>
      <c r="U404" s="334"/>
      <c r="V404" s="334"/>
      <c r="W404" s="334"/>
      <c r="X404" s="334"/>
      <c r="Y404" s="334"/>
      <c r="Z404" s="333"/>
      <c r="AA404" s="333"/>
      <c r="AB404" s="230"/>
    </row>
    <row r="405" spans="1:28" x14ac:dyDescent="0.25">
      <c r="A405" s="332"/>
      <c r="B405" s="333"/>
      <c r="C405" s="332"/>
      <c r="D405" s="333"/>
      <c r="E405" s="333"/>
      <c r="F405" s="333"/>
      <c r="G405" s="333"/>
      <c r="H405" s="333"/>
      <c r="I405" s="333"/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34"/>
      <c r="U405" s="334"/>
      <c r="V405" s="334"/>
      <c r="W405" s="334"/>
      <c r="X405" s="334"/>
      <c r="Y405" s="334"/>
      <c r="Z405" s="333"/>
      <c r="AA405" s="332"/>
      <c r="AB405" s="230"/>
    </row>
    <row r="406" spans="1:28" x14ac:dyDescent="0.25">
      <c r="A406" s="332"/>
      <c r="B406" s="333"/>
      <c r="C406" s="332"/>
      <c r="D406" s="333"/>
      <c r="E406" s="333"/>
      <c r="F406" s="333"/>
      <c r="G406" s="333"/>
      <c r="H406" s="333"/>
      <c r="I406" s="333"/>
      <c r="J406" s="333"/>
      <c r="K406" s="333"/>
      <c r="L406" s="333"/>
      <c r="M406" s="333"/>
      <c r="N406" s="333"/>
      <c r="O406" s="333"/>
      <c r="P406" s="333"/>
      <c r="Q406" s="333"/>
      <c r="R406" s="333"/>
      <c r="S406" s="333"/>
      <c r="T406" s="334"/>
      <c r="U406" s="334"/>
      <c r="V406" s="334"/>
      <c r="W406" s="334"/>
      <c r="X406" s="334"/>
      <c r="Y406" s="334"/>
      <c r="Z406" s="334"/>
      <c r="AA406" s="333"/>
      <c r="AB406" s="230"/>
    </row>
    <row r="407" spans="1:28" x14ac:dyDescent="0.25">
      <c r="A407" s="332"/>
      <c r="B407" s="332"/>
      <c r="C407" s="332"/>
      <c r="D407" s="333"/>
      <c r="E407" s="332"/>
      <c r="F407" s="333"/>
      <c r="G407" s="333"/>
      <c r="H407" s="333"/>
      <c r="I407" s="333"/>
      <c r="J407" s="332"/>
      <c r="K407" s="332"/>
      <c r="L407" s="332"/>
      <c r="M407" s="332"/>
      <c r="N407" s="332"/>
      <c r="O407" s="332"/>
      <c r="P407" s="332"/>
      <c r="Q407" s="332"/>
      <c r="R407" s="332"/>
      <c r="S407" s="332"/>
      <c r="T407" s="332"/>
      <c r="U407" s="332"/>
      <c r="V407" s="332"/>
      <c r="W407" s="332"/>
      <c r="X407" s="332"/>
      <c r="Y407" s="332"/>
      <c r="Z407" s="332"/>
      <c r="AA407" s="332"/>
      <c r="AB407" s="110"/>
    </row>
    <row r="408" spans="1:28" x14ac:dyDescent="0.25">
      <c r="A408" s="332"/>
      <c r="B408" s="333"/>
      <c r="C408" s="332"/>
      <c r="D408" s="333"/>
      <c r="E408" s="333"/>
      <c r="F408" s="333"/>
      <c r="G408" s="333"/>
      <c r="H408" s="333"/>
      <c r="I408" s="333"/>
      <c r="J408" s="333"/>
      <c r="K408" s="333"/>
      <c r="L408" s="333"/>
      <c r="M408" s="333"/>
      <c r="N408" s="333"/>
      <c r="O408" s="333"/>
      <c r="P408" s="333"/>
      <c r="Q408" s="333"/>
      <c r="R408" s="333"/>
      <c r="S408" s="333"/>
      <c r="T408" s="334"/>
      <c r="U408" s="334"/>
      <c r="V408" s="334"/>
      <c r="W408" s="334"/>
      <c r="X408" s="334"/>
      <c r="Y408" s="334"/>
      <c r="Z408" s="334"/>
      <c r="AA408" s="333"/>
      <c r="AB408" s="230"/>
    </row>
    <row r="409" spans="1:28" x14ac:dyDescent="0.25">
      <c r="A409" s="332"/>
      <c r="B409" s="333"/>
      <c r="C409" s="332"/>
      <c r="D409" s="333"/>
      <c r="E409" s="333"/>
      <c r="F409" s="333"/>
      <c r="G409" s="333"/>
      <c r="H409" s="333"/>
      <c r="I409" s="333"/>
      <c r="J409" s="333"/>
      <c r="K409" s="333"/>
      <c r="L409" s="333"/>
      <c r="M409" s="333"/>
      <c r="N409" s="333"/>
      <c r="O409" s="333"/>
      <c r="P409" s="333"/>
      <c r="Q409" s="333"/>
      <c r="R409" s="333"/>
      <c r="S409" s="333"/>
      <c r="T409" s="334"/>
      <c r="U409" s="334"/>
      <c r="V409" s="334"/>
      <c r="W409" s="334"/>
      <c r="X409" s="334"/>
      <c r="Y409" s="334"/>
      <c r="Z409" s="333"/>
      <c r="AA409" s="332"/>
      <c r="AB409" s="230"/>
    </row>
    <row r="410" spans="1:28" x14ac:dyDescent="0.25">
      <c r="A410" s="332"/>
      <c r="B410" s="333"/>
      <c r="C410" s="332"/>
      <c r="D410" s="333"/>
      <c r="E410" s="333"/>
      <c r="F410" s="333"/>
      <c r="G410" s="333"/>
      <c r="H410" s="333"/>
      <c r="I410" s="333"/>
      <c r="J410" s="333"/>
      <c r="K410" s="333"/>
      <c r="L410" s="333"/>
      <c r="M410" s="333"/>
      <c r="N410" s="333"/>
      <c r="O410" s="333"/>
      <c r="P410" s="333"/>
      <c r="Q410" s="333"/>
      <c r="R410" s="333"/>
      <c r="S410" s="333"/>
      <c r="T410" s="334"/>
      <c r="U410" s="334"/>
      <c r="V410" s="334"/>
      <c r="W410" s="334"/>
      <c r="X410" s="334"/>
      <c r="Y410" s="334"/>
      <c r="Z410" s="334"/>
      <c r="AA410" s="333"/>
      <c r="AB410" s="230"/>
    </row>
    <row r="411" spans="1:28" x14ac:dyDescent="0.25">
      <c r="A411" s="332"/>
      <c r="B411" s="333"/>
      <c r="C411" s="332"/>
      <c r="D411" s="333"/>
      <c r="E411" s="334"/>
      <c r="F411" s="333"/>
      <c r="G411" s="333"/>
      <c r="H411" s="333"/>
      <c r="I411" s="333"/>
      <c r="J411" s="333"/>
      <c r="K411" s="333"/>
      <c r="L411" s="333"/>
      <c r="M411" s="333"/>
      <c r="N411" s="333"/>
      <c r="O411" s="333"/>
      <c r="P411" s="333"/>
      <c r="Q411" s="333"/>
      <c r="R411" s="333"/>
      <c r="S411" s="333"/>
      <c r="T411" s="334"/>
      <c r="U411" s="334"/>
      <c r="V411" s="334"/>
      <c r="W411" s="334"/>
      <c r="X411" s="334"/>
      <c r="Y411" s="334"/>
      <c r="Z411" s="334"/>
      <c r="AA411" s="333"/>
      <c r="AB411" s="110"/>
    </row>
    <row r="412" spans="1:28" x14ac:dyDescent="0.25">
      <c r="A412" s="332"/>
      <c r="B412" s="333"/>
      <c r="C412" s="332"/>
      <c r="D412" s="333"/>
      <c r="E412" s="333"/>
      <c r="F412" s="333"/>
      <c r="G412" s="333"/>
      <c r="H412" s="333"/>
      <c r="I412" s="333"/>
      <c r="J412" s="333"/>
      <c r="K412" s="333"/>
      <c r="L412" s="333"/>
      <c r="M412" s="333"/>
      <c r="N412" s="333"/>
      <c r="O412" s="333"/>
      <c r="P412" s="333"/>
      <c r="Q412" s="333"/>
      <c r="R412" s="333"/>
      <c r="S412" s="333"/>
      <c r="T412" s="334"/>
      <c r="U412" s="334"/>
      <c r="V412" s="334"/>
      <c r="W412" s="334"/>
      <c r="X412" s="334"/>
      <c r="Y412" s="334"/>
      <c r="Z412" s="333"/>
      <c r="AA412" s="333"/>
      <c r="AB412" s="230"/>
    </row>
    <row r="413" spans="1:28" x14ac:dyDescent="0.25">
      <c r="A413" s="332"/>
      <c r="B413" s="333"/>
      <c r="C413" s="332"/>
      <c r="D413" s="333"/>
      <c r="E413" s="333"/>
      <c r="F413" s="333"/>
      <c r="G413" s="333"/>
      <c r="H413" s="333"/>
      <c r="I413" s="333"/>
      <c r="J413" s="333"/>
      <c r="K413" s="333"/>
      <c r="L413" s="333"/>
      <c r="M413" s="333"/>
      <c r="N413" s="333"/>
      <c r="O413" s="333"/>
      <c r="P413" s="333"/>
      <c r="Q413" s="333"/>
      <c r="R413" s="333"/>
      <c r="S413" s="333"/>
      <c r="T413" s="334"/>
      <c r="U413" s="334"/>
      <c r="V413" s="334"/>
      <c r="W413" s="334"/>
      <c r="X413" s="334"/>
      <c r="Y413" s="334"/>
      <c r="Z413" s="333"/>
      <c r="AA413" s="332"/>
      <c r="AB413" s="230"/>
    </row>
    <row r="414" spans="1:28" x14ac:dyDescent="0.25">
      <c r="A414" s="332"/>
      <c r="B414" s="333"/>
      <c r="C414" s="332"/>
      <c r="D414" s="333"/>
      <c r="E414" s="333"/>
      <c r="F414" s="333"/>
      <c r="G414" s="333"/>
      <c r="H414" s="333"/>
      <c r="I414" s="333"/>
      <c r="J414" s="333"/>
      <c r="K414" s="333"/>
      <c r="L414" s="333"/>
      <c r="M414" s="333"/>
      <c r="N414" s="333"/>
      <c r="O414" s="333"/>
      <c r="P414" s="333"/>
      <c r="Q414" s="333"/>
      <c r="R414" s="333"/>
      <c r="S414" s="333"/>
      <c r="T414" s="334"/>
      <c r="U414" s="334"/>
      <c r="V414" s="334"/>
      <c r="W414" s="334"/>
      <c r="X414" s="334"/>
      <c r="Y414" s="334"/>
      <c r="Z414" s="334"/>
      <c r="AA414" s="333"/>
      <c r="AB414" s="230"/>
    </row>
    <row r="415" spans="1:28" x14ac:dyDescent="0.25">
      <c r="A415" s="332"/>
      <c r="B415" s="332"/>
      <c r="C415" s="332"/>
      <c r="D415" s="333"/>
      <c r="E415" s="332"/>
      <c r="F415" s="333"/>
      <c r="G415" s="333"/>
      <c r="H415" s="333"/>
      <c r="I415" s="333"/>
      <c r="J415" s="332"/>
      <c r="K415" s="332"/>
      <c r="L415" s="332"/>
      <c r="M415" s="332"/>
      <c r="N415" s="332"/>
      <c r="O415" s="332"/>
      <c r="P415" s="332"/>
      <c r="Q415" s="332"/>
      <c r="R415" s="332"/>
      <c r="S415" s="332"/>
      <c r="T415" s="332"/>
      <c r="U415" s="332"/>
      <c r="V415" s="332"/>
      <c r="W415" s="332"/>
      <c r="X415" s="332"/>
      <c r="Y415" s="332"/>
      <c r="Z415" s="332"/>
      <c r="AA415" s="332"/>
      <c r="AB415" s="110"/>
    </row>
    <row r="416" spans="1:28" x14ac:dyDescent="0.25">
      <c r="A416" s="332"/>
      <c r="B416" s="333"/>
      <c r="C416" s="332"/>
      <c r="D416" s="333"/>
      <c r="E416" s="333"/>
      <c r="F416" s="333"/>
      <c r="G416" s="333"/>
      <c r="H416" s="333"/>
      <c r="I416" s="333"/>
      <c r="J416" s="333"/>
      <c r="K416" s="333"/>
      <c r="L416" s="333"/>
      <c r="M416" s="333"/>
      <c r="N416" s="333"/>
      <c r="O416" s="333"/>
      <c r="P416" s="333"/>
      <c r="Q416" s="333"/>
      <c r="R416" s="333"/>
      <c r="S416" s="333"/>
      <c r="T416" s="334"/>
      <c r="U416" s="334"/>
      <c r="V416" s="334"/>
      <c r="W416" s="334"/>
      <c r="X416" s="334"/>
      <c r="Y416" s="334"/>
      <c r="Z416" s="334"/>
      <c r="AA416" s="333"/>
      <c r="AB416" s="230"/>
    </row>
    <row r="417" spans="1:28" x14ac:dyDescent="0.25">
      <c r="A417" s="332"/>
      <c r="B417" s="333"/>
      <c r="C417" s="332"/>
      <c r="D417" s="333"/>
      <c r="E417" s="333"/>
      <c r="F417" s="333"/>
      <c r="G417" s="333"/>
      <c r="H417" s="333"/>
      <c r="I417" s="333"/>
      <c r="J417" s="333"/>
      <c r="K417" s="333"/>
      <c r="L417" s="333"/>
      <c r="M417" s="333"/>
      <c r="N417" s="333"/>
      <c r="O417" s="333"/>
      <c r="P417" s="333"/>
      <c r="Q417" s="333"/>
      <c r="R417" s="333"/>
      <c r="S417" s="333"/>
      <c r="T417" s="334"/>
      <c r="U417" s="334"/>
      <c r="V417" s="334"/>
      <c r="W417" s="334"/>
      <c r="X417" s="334"/>
      <c r="Y417" s="334"/>
      <c r="Z417" s="333"/>
      <c r="AA417" s="332"/>
      <c r="AB417" s="230"/>
    </row>
    <row r="418" spans="1:28" x14ac:dyDescent="0.25">
      <c r="A418" s="332"/>
      <c r="B418" s="333"/>
      <c r="C418" s="332"/>
      <c r="D418" s="333"/>
      <c r="E418" s="333"/>
      <c r="F418" s="333"/>
      <c r="G418" s="333"/>
      <c r="H418" s="333"/>
      <c r="I418" s="333"/>
      <c r="J418" s="333"/>
      <c r="K418" s="333"/>
      <c r="L418" s="333"/>
      <c r="M418" s="333"/>
      <c r="N418" s="333"/>
      <c r="O418" s="333"/>
      <c r="P418" s="333"/>
      <c r="Q418" s="333"/>
      <c r="R418" s="333"/>
      <c r="S418" s="333"/>
      <c r="T418" s="334"/>
      <c r="U418" s="334"/>
      <c r="V418" s="334"/>
      <c r="W418" s="334"/>
      <c r="X418" s="334"/>
      <c r="Y418" s="334"/>
      <c r="Z418" s="334"/>
      <c r="AA418" s="333"/>
      <c r="AB418" s="230"/>
    </row>
    <row r="419" spans="1:28" x14ac:dyDescent="0.25">
      <c r="A419" s="332"/>
      <c r="B419" s="333"/>
      <c r="C419" s="332"/>
      <c r="D419" s="333"/>
      <c r="E419" s="334"/>
      <c r="F419" s="333"/>
      <c r="G419" s="333"/>
      <c r="H419" s="333"/>
      <c r="I419" s="333"/>
      <c r="J419" s="333"/>
      <c r="K419" s="333"/>
      <c r="L419" s="333"/>
      <c r="M419" s="333"/>
      <c r="N419" s="333"/>
      <c r="O419" s="333"/>
      <c r="P419" s="333"/>
      <c r="Q419" s="333"/>
      <c r="R419" s="333"/>
      <c r="S419" s="333"/>
      <c r="T419" s="334"/>
      <c r="U419" s="334"/>
      <c r="V419" s="334"/>
      <c r="W419" s="334"/>
      <c r="X419" s="334"/>
      <c r="Y419" s="334"/>
      <c r="Z419" s="334"/>
      <c r="AA419" s="333"/>
      <c r="AB419" s="110"/>
    </row>
    <row r="420" spans="1:28" x14ac:dyDescent="0.25">
      <c r="A420" s="332"/>
      <c r="B420" s="333"/>
      <c r="C420" s="332"/>
      <c r="D420" s="333"/>
      <c r="E420" s="333"/>
      <c r="F420" s="333"/>
      <c r="G420" s="333"/>
      <c r="H420" s="333"/>
      <c r="I420" s="333"/>
      <c r="J420" s="333"/>
      <c r="K420" s="333"/>
      <c r="L420" s="333"/>
      <c r="M420" s="333"/>
      <c r="N420" s="333"/>
      <c r="O420" s="333"/>
      <c r="P420" s="333"/>
      <c r="Q420" s="333"/>
      <c r="R420" s="333"/>
      <c r="S420" s="333"/>
      <c r="T420" s="334"/>
      <c r="U420" s="334"/>
      <c r="V420" s="334"/>
      <c r="W420" s="334"/>
      <c r="X420" s="334"/>
      <c r="Y420" s="334"/>
      <c r="Z420" s="333"/>
      <c r="AA420" s="333"/>
      <c r="AB420" s="230"/>
    </row>
    <row r="421" spans="1:28" x14ac:dyDescent="0.25">
      <c r="A421" s="332"/>
      <c r="B421" s="333"/>
      <c r="C421" s="332"/>
      <c r="D421" s="333"/>
      <c r="E421" s="333"/>
      <c r="F421" s="333"/>
      <c r="G421" s="333"/>
      <c r="H421" s="333"/>
      <c r="I421" s="333"/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4"/>
      <c r="U421" s="334"/>
      <c r="V421" s="334"/>
      <c r="W421" s="334"/>
      <c r="X421" s="334"/>
      <c r="Y421" s="334"/>
      <c r="Z421" s="333"/>
      <c r="AA421" s="332"/>
      <c r="AB421" s="230"/>
    </row>
    <row r="422" spans="1:28" x14ac:dyDescent="0.25">
      <c r="A422" s="332"/>
      <c r="B422" s="333"/>
      <c r="C422" s="332"/>
      <c r="D422" s="333"/>
      <c r="E422" s="333"/>
      <c r="F422" s="333"/>
      <c r="G422" s="333"/>
      <c r="H422" s="333"/>
      <c r="I422" s="333"/>
      <c r="J422" s="333"/>
      <c r="K422" s="333"/>
      <c r="L422" s="333"/>
      <c r="M422" s="333"/>
      <c r="N422" s="333"/>
      <c r="O422" s="333"/>
      <c r="P422" s="333"/>
      <c r="Q422" s="333"/>
      <c r="R422" s="333"/>
      <c r="S422" s="333"/>
      <c r="T422" s="334"/>
      <c r="U422" s="334"/>
      <c r="V422" s="334"/>
      <c r="W422" s="334"/>
      <c r="X422" s="334"/>
      <c r="Y422" s="334"/>
      <c r="Z422" s="334"/>
      <c r="AA422" s="333"/>
      <c r="AB422" s="230"/>
    </row>
    <row r="423" spans="1:28" x14ac:dyDescent="0.25">
      <c r="A423" s="332"/>
      <c r="B423" s="332"/>
      <c r="C423" s="332"/>
      <c r="D423" s="333"/>
      <c r="E423" s="332"/>
      <c r="F423" s="333"/>
      <c r="G423" s="333"/>
      <c r="H423" s="333"/>
      <c r="I423" s="333"/>
      <c r="J423" s="332"/>
      <c r="K423" s="332"/>
      <c r="L423" s="332"/>
      <c r="M423" s="332"/>
      <c r="N423" s="332"/>
      <c r="O423" s="332"/>
      <c r="P423" s="332"/>
      <c r="Q423" s="332"/>
      <c r="R423" s="332"/>
      <c r="S423" s="332"/>
      <c r="T423" s="332"/>
      <c r="U423" s="332"/>
      <c r="V423" s="332"/>
      <c r="W423" s="332"/>
      <c r="X423" s="332"/>
      <c r="Y423" s="332"/>
      <c r="Z423" s="332"/>
      <c r="AA423" s="332"/>
      <c r="AB423" s="110"/>
    </row>
    <row r="424" spans="1:28" x14ac:dyDescent="0.25">
      <c r="A424" s="332"/>
      <c r="B424" s="333"/>
      <c r="C424" s="332"/>
      <c r="D424" s="333"/>
      <c r="E424" s="333"/>
      <c r="F424" s="333"/>
      <c r="G424" s="333"/>
      <c r="H424" s="333"/>
      <c r="I424" s="333"/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4"/>
      <c r="U424" s="334"/>
      <c r="V424" s="334"/>
      <c r="W424" s="334"/>
      <c r="X424" s="334"/>
      <c r="Y424" s="334"/>
      <c r="Z424" s="334"/>
      <c r="AA424" s="333"/>
      <c r="AB424" s="230"/>
    </row>
    <row r="425" spans="1:28" x14ac:dyDescent="0.25">
      <c r="A425" s="332"/>
      <c r="B425" s="333"/>
      <c r="C425" s="332"/>
      <c r="D425" s="333"/>
      <c r="E425" s="333"/>
      <c r="F425" s="333"/>
      <c r="G425" s="333"/>
      <c r="H425" s="333"/>
      <c r="I425" s="333"/>
      <c r="J425" s="333"/>
      <c r="K425" s="333"/>
      <c r="L425" s="333"/>
      <c r="M425" s="333"/>
      <c r="N425" s="333"/>
      <c r="O425" s="333"/>
      <c r="P425" s="333"/>
      <c r="Q425" s="333"/>
      <c r="R425" s="333"/>
      <c r="S425" s="333"/>
      <c r="T425" s="334"/>
      <c r="U425" s="334"/>
      <c r="V425" s="334"/>
      <c r="W425" s="334"/>
      <c r="X425" s="334"/>
      <c r="Y425" s="334"/>
      <c r="Z425" s="333"/>
      <c r="AA425" s="332"/>
      <c r="AB425" s="230"/>
    </row>
    <row r="426" spans="1:28" x14ac:dyDescent="0.25">
      <c r="A426" s="332"/>
      <c r="B426" s="333"/>
      <c r="C426" s="332"/>
      <c r="D426" s="333"/>
      <c r="E426" s="333"/>
      <c r="F426" s="333"/>
      <c r="G426" s="333"/>
      <c r="H426" s="333"/>
      <c r="I426" s="333"/>
      <c r="J426" s="333"/>
      <c r="K426" s="333"/>
      <c r="L426" s="333"/>
      <c r="M426" s="333"/>
      <c r="N426" s="333"/>
      <c r="O426" s="333"/>
      <c r="P426" s="333"/>
      <c r="Q426" s="333"/>
      <c r="R426" s="333"/>
      <c r="S426" s="333"/>
      <c r="T426" s="334"/>
      <c r="U426" s="334"/>
      <c r="V426" s="334"/>
      <c r="W426" s="334"/>
      <c r="X426" s="334"/>
      <c r="Y426" s="334"/>
      <c r="Z426" s="334"/>
      <c r="AA426" s="333"/>
      <c r="AB426" s="230"/>
    </row>
    <row r="427" spans="1:28" x14ac:dyDescent="0.25">
      <c r="A427" s="332"/>
      <c r="B427" s="333"/>
      <c r="C427" s="332"/>
      <c r="D427" s="333"/>
      <c r="E427" s="334"/>
      <c r="F427" s="333"/>
      <c r="G427" s="333"/>
      <c r="H427" s="333"/>
      <c r="I427" s="333"/>
      <c r="J427" s="333"/>
      <c r="K427" s="333"/>
      <c r="L427" s="333"/>
      <c r="M427" s="333"/>
      <c r="N427" s="333"/>
      <c r="O427" s="333"/>
      <c r="P427" s="333"/>
      <c r="Q427" s="333"/>
      <c r="R427" s="333"/>
      <c r="S427" s="333"/>
      <c r="T427" s="334"/>
      <c r="U427" s="334"/>
      <c r="V427" s="334"/>
      <c r="W427" s="334"/>
      <c r="X427" s="334"/>
      <c r="Y427" s="334"/>
      <c r="Z427" s="334"/>
      <c r="AA427" s="333"/>
      <c r="AB427" s="110"/>
    </row>
    <row r="428" spans="1:28" x14ac:dyDescent="0.25">
      <c r="A428" s="332"/>
      <c r="B428" s="333"/>
      <c r="C428" s="332"/>
      <c r="D428" s="333"/>
      <c r="E428" s="333"/>
      <c r="F428" s="333"/>
      <c r="G428" s="333"/>
      <c r="H428" s="333"/>
      <c r="I428" s="333"/>
      <c r="J428" s="333"/>
      <c r="K428" s="333"/>
      <c r="L428" s="333"/>
      <c r="M428" s="333"/>
      <c r="N428" s="333"/>
      <c r="O428" s="333"/>
      <c r="P428" s="333"/>
      <c r="Q428" s="333"/>
      <c r="R428" s="333"/>
      <c r="S428" s="333"/>
      <c r="T428" s="334"/>
      <c r="U428" s="334"/>
      <c r="V428" s="334"/>
      <c r="W428" s="334"/>
      <c r="X428" s="334"/>
      <c r="Y428" s="334"/>
      <c r="Z428" s="333"/>
      <c r="AA428" s="333"/>
      <c r="AB428" s="230"/>
    </row>
    <row r="429" spans="1:28" x14ac:dyDescent="0.25">
      <c r="A429" s="332"/>
      <c r="B429" s="333"/>
      <c r="C429" s="332"/>
      <c r="D429" s="333"/>
      <c r="E429" s="333"/>
      <c r="F429" s="333"/>
      <c r="G429" s="333"/>
      <c r="H429" s="333"/>
      <c r="I429" s="333"/>
      <c r="J429" s="333"/>
      <c r="K429" s="333"/>
      <c r="L429" s="333"/>
      <c r="M429" s="333"/>
      <c r="N429" s="333"/>
      <c r="O429" s="333"/>
      <c r="P429" s="333"/>
      <c r="Q429" s="333"/>
      <c r="R429" s="333"/>
      <c r="S429" s="333"/>
      <c r="T429" s="334"/>
      <c r="U429" s="334"/>
      <c r="V429" s="334"/>
      <c r="W429" s="334"/>
      <c r="X429" s="334"/>
      <c r="Y429" s="334"/>
      <c r="Z429" s="333"/>
      <c r="AA429" s="332"/>
      <c r="AB429" s="230"/>
    </row>
    <row r="430" spans="1:28" x14ac:dyDescent="0.25">
      <c r="A430" s="332"/>
      <c r="B430" s="333"/>
      <c r="C430" s="332"/>
      <c r="D430" s="333"/>
      <c r="E430" s="333"/>
      <c r="F430" s="333"/>
      <c r="G430" s="333"/>
      <c r="H430" s="333"/>
      <c r="I430" s="333"/>
      <c r="J430" s="333"/>
      <c r="K430" s="333"/>
      <c r="L430" s="333"/>
      <c r="M430" s="333"/>
      <c r="N430" s="333"/>
      <c r="O430" s="333"/>
      <c r="P430" s="333"/>
      <c r="Q430" s="333"/>
      <c r="R430" s="333"/>
      <c r="S430" s="333"/>
      <c r="T430" s="334"/>
      <c r="U430" s="334"/>
      <c r="V430" s="334"/>
      <c r="W430" s="334"/>
      <c r="X430" s="334"/>
      <c r="Y430" s="334"/>
      <c r="Z430" s="334"/>
      <c r="AA430" s="333"/>
      <c r="AB430" s="230"/>
    </row>
    <row r="431" spans="1:28" x14ac:dyDescent="0.25">
      <c r="A431" s="332"/>
      <c r="B431" s="332"/>
      <c r="C431" s="332"/>
      <c r="D431" s="333"/>
      <c r="E431" s="332"/>
      <c r="F431" s="333"/>
      <c r="G431" s="333"/>
      <c r="H431" s="333"/>
      <c r="I431" s="333"/>
      <c r="J431" s="332"/>
      <c r="K431" s="332"/>
      <c r="L431" s="332"/>
      <c r="M431" s="332"/>
      <c r="N431" s="332"/>
      <c r="O431" s="332"/>
      <c r="P431" s="332"/>
      <c r="Q431" s="332"/>
      <c r="R431" s="332"/>
      <c r="S431" s="332"/>
      <c r="T431" s="332"/>
      <c r="U431" s="332"/>
      <c r="V431" s="332"/>
      <c r="W431" s="332"/>
      <c r="X431" s="332"/>
      <c r="Y431" s="332"/>
      <c r="Z431" s="332"/>
      <c r="AA431" s="332"/>
      <c r="AB431" s="230"/>
    </row>
    <row r="432" spans="1:28" x14ac:dyDescent="0.25">
      <c r="A432" s="332"/>
      <c r="B432" s="333"/>
      <c r="C432" s="332"/>
      <c r="D432" s="333"/>
      <c r="E432" s="333"/>
      <c r="F432" s="333"/>
      <c r="G432" s="333"/>
      <c r="H432" s="333"/>
      <c r="I432" s="333"/>
      <c r="J432" s="333"/>
      <c r="K432" s="333"/>
      <c r="L432" s="333"/>
      <c r="M432" s="333"/>
      <c r="N432" s="333"/>
      <c r="O432" s="333"/>
      <c r="P432" s="333"/>
      <c r="Q432" s="333"/>
      <c r="R432" s="333"/>
      <c r="S432" s="333"/>
      <c r="T432" s="334"/>
      <c r="U432" s="334"/>
      <c r="V432" s="334"/>
      <c r="W432" s="334"/>
      <c r="X432" s="334"/>
      <c r="Y432" s="334"/>
      <c r="Z432" s="334"/>
      <c r="AA432" s="333"/>
      <c r="AB432" s="110"/>
    </row>
    <row r="433" spans="1:28" x14ac:dyDescent="0.25">
      <c r="A433" s="332"/>
      <c r="B433" s="333"/>
      <c r="C433" s="332"/>
      <c r="D433" s="333"/>
      <c r="E433" s="333"/>
      <c r="F433" s="333"/>
      <c r="G433" s="333"/>
      <c r="H433" s="333"/>
      <c r="I433" s="333"/>
      <c r="J433" s="333"/>
      <c r="K433" s="333"/>
      <c r="L433" s="333"/>
      <c r="M433" s="333"/>
      <c r="N433" s="333"/>
      <c r="O433" s="333"/>
      <c r="P433" s="333"/>
      <c r="Q433" s="333"/>
      <c r="R433" s="333"/>
      <c r="S433" s="333"/>
      <c r="T433" s="334"/>
      <c r="U433" s="334"/>
      <c r="V433" s="334"/>
      <c r="W433" s="334"/>
      <c r="X433" s="334"/>
      <c r="Y433" s="334"/>
      <c r="Z433" s="333"/>
      <c r="AA433" s="332"/>
      <c r="AB433" s="230"/>
    </row>
    <row r="434" spans="1:28" x14ac:dyDescent="0.25">
      <c r="A434" s="332"/>
      <c r="B434" s="333"/>
      <c r="C434" s="332"/>
      <c r="D434" s="333"/>
      <c r="E434" s="333"/>
      <c r="F434" s="333"/>
      <c r="G434" s="333"/>
      <c r="H434" s="333"/>
      <c r="I434" s="333"/>
      <c r="J434" s="333"/>
      <c r="K434" s="333"/>
      <c r="L434" s="333"/>
      <c r="M434" s="333"/>
      <c r="N434" s="333"/>
      <c r="O434" s="333"/>
      <c r="P434" s="333"/>
      <c r="Q434" s="333"/>
      <c r="R434" s="333"/>
      <c r="S434" s="333"/>
      <c r="T434" s="334"/>
      <c r="U434" s="334"/>
      <c r="V434" s="334"/>
      <c r="W434" s="334"/>
      <c r="X434" s="334"/>
      <c r="Y434" s="334"/>
      <c r="Z434" s="334"/>
      <c r="AA434" s="333"/>
      <c r="AB434" s="230"/>
    </row>
    <row r="435" spans="1:28" x14ac:dyDescent="0.25">
      <c r="A435" s="332"/>
      <c r="B435" s="333"/>
      <c r="C435" s="332"/>
      <c r="D435" s="333"/>
      <c r="E435" s="334"/>
      <c r="F435" s="333"/>
      <c r="G435" s="333"/>
      <c r="H435" s="333"/>
      <c r="I435" s="333"/>
      <c r="J435" s="333"/>
      <c r="K435" s="333"/>
      <c r="L435" s="333"/>
      <c r="M435" s="333"/>
      <c r="N435" s="333"/>
      <c r="O435" s="333"/>
      <c r="P435" s="333"/>
      <c r="Q435" s="333"/>
      <c r="R435" s="333"/>
      <c r="S435" s="333"/>
      <c r="T435" s="334"/>
      <c r="U435" s="334"/>
      <c r="V435" s="334"/>
      <c r="W435" s="334"/>
      <c r="X435" s="334"/>
      <c r="Y435" s="334"/>
      <c r="Z435" s="334"/>
      <c r="AA435" s="333"/>
      <c r="AB435" s="230"/>
    </row>
    <row r="436" spans="1:28" x14ac:dyDescent="0.25">
      <c r="A436" s="332"/>
      <c r="B436" s="333"/>
      <c r="C436" s="332"/>
      <c r="D436" s="333"/>
      <c r="E436" s="333"/>
      <c r="F436" s="333"/>
      <c r="G436" s="333"/>
      <c r="H436" s="333"/>
      <c r="I436" s="333"/>
      <c r="J436" s="333"/>
      <c r="K436" s="333"/>
      <c r="L436" s="333"/>
      <c r="M436" s="333"/>
      <c r="N436" s="333"/>
      <c r="O436" s="333"/>
      <c r="P436" s="333"/>
      <c r="Q436" s="333"/>
      <c r="R436" s="333"/>
      <c r="S436" s="333"/>
      <c r="T436" s="334"/>
      <c r="U436" s="334"/>
      <c r="V436" s="334"/>
      <c r="W436" s="334"/>
      <c r="X436" s="334"/>
      <c r="Y436" s="334"/>
      <c r="Z436" s="333"/>
      <c r="AA436" s="333"/>
      <c r="AB436" s="110"/>
    </row>
    <row r="437" spans="1:28" x14ac:dyDescent="0.25">
      <c r="A437" s="332"/>
      <c r="B437" s="333"/>
      <c r="C437" s="332"/>
      <c r="D437" s="333"/>
      <c r="E437" s="333"/>
      <c r="F437" s="333"/>
      <c r="G437" s="333"/>
      <c r="H437" s="333"/>
      <c r="I437" s="333"/>
      <c r="J437" s="333"/>
      <c r="K437" s="333"/>
      <c r="L437" s="333"/>
      <c r="M437" s="333"/>
      <c r="N437" s="333"/>
      <c r="O437" s="333"/>
      <c r="P437" s="333"/>
      <c r="Q437" s="333"/>
      <c r="R437" s="333"/>
      <c r="S437" s="333"/>
      <c r="T437" s="334"/>
      <c r="U437" s="334"/>
      <c r="V437" s="334"/>
      <c r="W437" s="334"/>
      <c r="X437" s="334"/>
      <c r="Y437" s="334"/>
      <c r="Z437" s="333"/>
      <c r="AA437" s="332"/>
      <c r="AB437" s="230"/>
    </row>
    <row r="438" spans="1:28" x14ac:dyDescent="0.25">
      <c r="A438" s="332"/>
      <c r="B438" s="333"/>
      <c r="C438" s="332"/>
      <c r="D438" s="333"/>
      <c r="E438" s="333"/>
      <c r="F438" s="333"/>
      <c r="G438" s="333"/>
      <c r="H438" s="333"/>
      <c r="I438" s="333"/>
      <c r="J438" s="333"/>
      <c r="K438" s="333"/>
      <c r="L438" s="333"/>
      <c r="M438" s="333"/>
      <c r="N438" s="333"/>
      <c r="O438" s="333"/>
      <c r="P438" s="333"/>
      <c r="Q438" s="333"/>
      <c r="R438" s="333"/>
      <c r="S438" s="333"/>
      <c r="T438" s="334"/>
      <c r="U438" s="334"/>
      <c r="V438" s="334"/>
      <c r="W438" s="334"/>
      <c r="X438" s="334"/>
      <c r="Y438" s="334"/>
      <c r="Z438" s="334"/>
      <c r="AA438" s="333"/>
      <c r="AB438" s="230"/>
    </row>
    <row r="439" spans="1:28" x14ac:dyDescent="0.25">
      <c r="A439" s="332"/>
      <c r="B439" s="332"/>
      <c r="C439" s="332"/>
      <c r="D439" s="333"/>
      <c r="E439" s="332"/>
      <c r="F439" s="333"/>
      <c r="G439" s="333"/>
      <c r="H439" s="333"/>
      <c r="I439" s="333"/>
      <c r="J439" s="332"/>
      <c r="K439" s="332"/>
      <c r="L439" s="332"/>
      <c r="M439" s="332"/>
      <c r="N439" s="332"/>
      <c r="O439" s="332"/>
      <c r="P439" s="332"/>
      <c r="Q439" s="332"/>
      <c r="R439" s="332"/>
      <c r="S439" s="332"/>
      <c r="T439" s="332"/>
      <c r="U439" s="332"/>
      <c r="V439" s="332"/>
      <c r="W439" s="332"/>
      <c r="X439" s="332"/>
      <c r="Y439" s="332"/>
      <c r="Z439" s="332"/>
      <c r="AA439" s="332"/>
      <c r="AB439" s="230"/>
    </row>
    <row r="440" spans="1:28" x14ac:dyDescent="0.25">
      <c r="A440" s="332"/>
      <c r="B440" s="333"/>
      <c r="C440" s="332"/>
      <c r="D440" s="333"/>
      <c r="E440" s="333"/>
      <c r="F440" s="333"/>
      <c r="G440" s="333"/>
      <c r="H440" s="333"/>
      <c r="I440" s="333"/>
      <c r="J440" s="333"/>
      <c r="K440" s="333"/>
      <c r="L440" s="333"/>
      <c r="M440" s="333"/>
      <c r="N440" s="333"/>
      <c r="O440" s="333"/>
      <c r="P440" s="333"/>
      <c r="Q440" s="333"/>
      <c r="R440" s="333"/>
      <c r="S440" s="333"/>
      <c r="T440" s="334"/>
      <c r="U440" s="334"/>
      <c r="V440" s="334"/>
      <c r="W440" s="334"/>
      <c r="X440" s="334"/>
      <c r="Y440" s="334"/>
      <c r="Z440" s="334"/>
      <c r="AA440" s="333"/>
      <c r="AB440" s="110"/>
    </row>
    <row r="441" spans="1:28" x14ac:dyDescent="0.25">
      <c r="A441" s="332"/>
      <c r="B441" s="333"/>
      <c r="C441" s="332"/>
      <c r="D441" s="333"/>
      <c r="E441" s="333"/>
      <c r="F441" s="333"/>
      <c r="G441" s="333"/>
      <c r="H441" s="333"/>
      <c r="I441" s="333"/>
      <c r="J441" s="333"/>
      <c r="K441" s="333"/>
      <c r="L441" s="333"/>
      <c r="M441" s="333"/>
      <c r="N441" s="333"/>
      <c r="O441" s="333"/>
      <c r="P441" s="333"/>
      <c r="Q441" s="333"/>
      <c r="R441" s="333"/>
      <c r="S441" s="333"/>
      <c r="T441" s="334"/>
      <c r="U441" s="334"/>
      <c r="V441" s="334"/>
      <c r="W441" s="334"/>
      <c r="X441" s="334"/>
      <c r="Y441" s="334"/>
      <c r="Z441" s="333"/>
      <c r="AA441" s="332"/>
      <c r="AB441" s="230"/>
    </row>
    <row r="442" spans="1:28" x14ac:dyDescent="0.25">
      <c r="A442" s="332"/>
      <c r="B442" s="333"/>
      <c r="C442" s="332"/>
      <c r="D442" s="333"/>
      <c r="E442" s="333"/>
      <c r="F442" s="333"/>
      <c r="G442" s="333"/>
      <c r="H442" s="333"/>
      <c r="I442" s="333"/>
      <c r="J442" s="333"/>
      <c r="K442" s="333"/>
      <c r="L442" s="333"/>
      <c r="M442" s="333"/>
      <c r="N442" s="333"/>
      <c r="O442" s="333"/>
      <c r="P442" s="333"/>
      <c r="Q442" s="333"/>
      <c r="R442" s="333"/>
      <c r="S442" s="333"/>
      <c r="T442" s="334"/>
      <c r="U442" s="334"/>
      <c r="V442" s="334"/>
      <c r="W442" s="334"/>
      <c r="X442" s="334"/>
      <c r="Y442" s="334"/>
      <c r="Z442" s="334"/>
      <c r="AA442" s="333"/>
      <c r="AB442" s="230"/>
    </row>
    <row r="443" spans="1:28" x14ac:dyDescent="0.25">
      <c r="A443" s="332"/>
      <c r="B443" s="333"/>
      <c r="C443" s="332"/>
      <c r="D443" s="333"/>
      <c r="E443" s="334"/>
      <c r="F443" s="333"/>
      <c r="G443" s="333"/>
      <c r="H443" s="333"/>
      <c r="I443" s="333"/>
      <c r="J443" s="333"/>
      <c r="K443" s="333"/>
      <c r="L443" s="333"/>
      <c r="M443" s="333"/>
      <c r="N443" s="333"/>
      <c r="O443" s="333"/>
      <c r="P443" s="333"/>
      <c r="Q443" s="333"/>
      <c r="R443" s="333"/>
      <c r="S443" s="333"/>
      <c r="T443" s="334"/>
      <c r="U443" s="334"/>
      <c r="V443" s="334"/>
      <c r="W443" s="334"/>
      <c r="X443" s="334"/>
      <c r="Y443" s="334"/>
      <c r="Z443" s="334"/>
      <c r="AA443" s="333"/>
      <c r="AB443" s="230"/>
    </row>
    <row r="444" spans="1:28" x14ac:dyDescent="0.25">
      <c r="A444" s="332"/>
      <c r="B444" s="333"/>
      <c r="C444" s="332"/>
      <c r="D444" s="333"/>
      <c r="E444" s="333"/>
      <c r="F444" s="333"/>
      <c r="G444" s="333"/>
      <c r="H444" s="333"/>
      <c r="I444" s="333"/>
      <c r="J444" s="333"/>
      <c r="K444" s="333"/>
      <c r="L444" s="333"/>
      <c r="M444" s="333"/>
      <c r="N444" s="333"/>
      <c r="O444" s="333"/>
      <c r="P444" s="333"/>
      <c r="Q444" s="333"/>
      <c r="R444" s="333"/>
      <c r="S444" s="333"/>
      <c r="T444" s="334"/>
      <c r="U444" s="334"/>
      <c r="V444" s="334"/>
      <c r="W444" s="334"/>
      <c r="X444" s="334"/>
      <c r="Y444" s="334"/>
      <c r="Z444" s="333"/>
      <c r="AA444" s="333"/>
      <c r="AB444" s="110"/>
    </row>
    <row r="445" spans="1:28" x14ac:dyDescent="0.25">
      <c r="A445" s="332"/>
      <c r="B445" s="333"/>
      <c r="C445" s="332"/>
      <c r="D445" s="333"/>
      <c r="E445" s="333"/>
      <c r="F445" s="333"/>
      <c r="G445" s="333"/>
      <c r="H445" s="333"/>
      <c r="I445" s="333"/>
      <c r="J445" s="333"/>
      <c r="K445" s="333"/>
      <c r="L445" s="333"/>
      <c r="M445" s="333"/>
      <c r="N445" s="333"/>
      <c r="O445" s="333"/>
      <c r="P445" s="333"/>
      <c r="Q445" s="333"/>
      <c r="R445" s="333"/>
      <c r="S445" s="333"/>
      <c r="T445" s="334"/>
      <c r="U445" s="334"/>
      <c r="V445" s="334"/>
      <c r="W445" s="334"/>
      <c r="X445" s="334"/>
      <c r="Y445" s="334"/>
      <c r="Z445" s="333"/>
      <c r="AA445" s="332"/>
      <c r="AB445" s="230"/>
    </row>
    <row r="446" spans="1:28" x14ac:dyDescent="0.25">
      <c r="A446" s="332"/>
      <c r="B446" s="333"/>
      <c r="C446" s="332"/>
      <c r="D446" s="333"/>
      <c r="E446" s="333"/>
      <c r="F446" s="333"/>
      <c r="G446" s="333"/>
      <c r="H446" s="333"/>
      <c r="I446" s="333"/>
      <c r="J446" s="333"/>
      <c r="K446" s="333"/>
      <c r="L446" s="333"/>
      <c r="M446" s="333"/>
      <c r="N446" s="333"/>
      <c r="O446" s="333"/>
      <c r="P446" s="333"/>
      <c r="Q446" s="333"/>
      <c r="R446" s="333"/>
      <c r="S446" s="333"/>
      <c r="T446" s="334"/>
      <c r="U446" s="334"/>
      <c r="V446" s="334"/>
      <c r="W446" s="334"/>
      <c r="X446" s="334"/>
      <c r="Y446" s="334"/>
      <c r="Z446" s="334"/>
      <c r="AA446" s="333"/>
      <c r="AB446" s="230"/>
    </row>
    <row r="447" spans="1:28" x14ac:dyDescent="0.25">
      <c r="A447" s="332"/>
      <c r="B447" s="332"/>
      <c r="C447" s="332"/>
      <c r="D447" s="333"/>
      <c r="E447" s="332"/>
      <c r="F447" s="333"/>
      <c r="G447" s="333"/>
      <c r="H447" s="333"/>
      <c r="I447" s="333"/>
      <c r="J447" s="332"/>
      <c r="K447" s="332"/>
      <c r="L447" s="332"/>
      <c r="M447" s="332"/>
      <c r="N447" s="332"/>
      <c r="O447" s="332"/>
      <c r="P447" s="332"/>
      <c r="Q447" s="332"/>
      <c r="R447" s="332"/>
      <c r="S447" s="332"/>
      <c r="T447" s="332"/>
      <c r="U447" s="332"/>
      <c r="V447" s="332"/>
      <c r="W447" s="332"/>
      <c r="X447" s="332"/>
      <c r="Y447" s="332"/>
      <c r="Z447" s="332"/>
      <c r="AA447" s="332"/>
      <c r="AB447" s="230"/>
    </row>
    <row r="448" spans="1:28" x14ac:dyDescent="0.25">
      <c r="A448" s="332"/>
      <c r="B448" s="333"/>
      <c r="C448" s="332"/>
      <c r="D448" s="333"/>
      <c r="E448" s="333"/>
      <c r="F448" s="333"/>
      <c r="G448" s="333"/>
      <c r="H448" s="333"/>
      <c r="I448" s="333"/>
      <c r="J448" s="333"/>
      <c r="K448" s="333"/>
      <c r="L448" s="333"/>
      <c r="M448" s="333"/>
      <c r="N448" s="333"/>
      <c r="O448" s="333"/>
      <c r="P448" s="333"/>
      <c r="Q448" s="333"/>
      <c r="R448" s="333"/>
      <c r="S448" s="333"/>
      <c r="T448" s="334"/>
      <c r="U448" s="334"/>
      <c r="V448" s="334"/>
      <c r="W448" s="334"/>
      <c r="X448" s="334"/>
      <c r="Y448" s="334"/>
      <c r="Z448" s="334"/>
      <c r="AA448" s="333"/>
      <c r="AB448" s="110"/>
    </row>
    <row r="449" spans="1:28" x14ac:dyDescent="0.25">
      <c r="A449" s="332"/>
      <c r="B449" s="333"/>
      <c r="C449" s="332"/>
      <c r="D449" s="333"/>
      <c r="E449" s="333"/>
      <c r="F449" s="333"/>
      <c r="G449" s="333"/>
      <c r="H449" s="333"/>
      <c r="I449" s="333"/>
      <c r="J449" s="333"/>
      <c r="K449" s="333"/>
      <c r="L449" s="333"/>
      <c r="M449" s="333"/>
      <c r="N449" s="333"/>
      <c r="O449" s="333"/>
      <c r="P449" s="333"/>
      <c r="Q449" s="333"/>
      <c r="R449" s="333"/>
      <c r="S449" s="333"/>
      <c r="T449" s="334"/>
      <c r="U449" s="334"/>
      <c r="V449" s="334"/>
      <c r="W449" s="334"/>
      <c r="X449" s="334"/>
      <c r="Y449" s="334"/>
      <c r="Z449" s="333"/>
      <c r="AA449" s="332"/>
      <c r="AB449" s="230"/>
    </row>
    <row r="450" spans="1:28" x14ac:dyDescent="0.25">
      <c r="A450" s="332"/>
      <c r="B450" s="333"/>
      <c r="C450" s="332"/>
      <c r="D450" s="333"/>
      <c r="E450" s="333"/>
      <c r="F450" s="333"/>
      <c r="G450" s="333"/>
      <c r="H450" s="333"/>
      <c r="I450" s="333"/>
      <c r="J450" s="333"/>
      <c r="K450" s="333"/>
      <c r="L450" s="333"/>
      <c r="M450" s="333"/>
      <c r="N450" s="333"/>
      <c r="O450" s="333"/>
      <c r="P450" s="333"/>
      <c r="Q450" s="333"/>
      <c r="R450" s="333"/>
      <c r="S450" s="333"/>
      <c r="T450" s="334"/>
      <c r="U450" s="334"/>
      <c r="V450" s="334"/>
      <c r="W450" s="334"/>
      <c r="X450" s="334"/>
      <c r="Y450" s="334"/>
      <c r="Z450" s="334"/>
      <c r="AA450" s="333"/>
      <c r="AB450" s="230"/>
    </row>
    <row r="451" spans="1:28" s="252" customFormat="1" x14ac:dyDescent="0.25">
      <c r="A451" s="332"/>
      <c r="B451" s="333"/>
      <c r="C451" s="332"/>
      <c r="D451" s="333"/>
      <c r="E451" s="334"/>
      <c r="F451" s="333"/>
      <c r="G451" s="333"/>
      <c r="H451" s="333"/>
      <c r="I451" s="333"/>
      <c r="J451" s="333"/>
      <c r="K451" s="333"/>
      <c r="L451" s="333"/>
      <c r="M451" s="333"/>
      <c r="N451" s="333"/>
      <c r="O451" s="333"/>
      <c r="P451" s="333"/>
      <c r="Q451" s="333"/>
      <c r="R451" s="333"/>
      <c r="S451" s="333"/>
      <c r="T451" s="334"/>
      <c r="U451" s="334"/>
      <c r="V451" s="334"/>
      <c r="W451" s="334"/>
      <c r="X451" s="334"/>
      <c r="Y451" s="334"/>
      <c r="Z451" s="334"/>
      <c r="AA451" s="333"/>
    </row>
    <row r="452" spans="1:28" s="252" customFormat="1" x14ac:dyDescent="0.25">
      <c r="A452" s="332"/>
      <c r="B452" s="333"/>
      <c r="C452" s="332"/>
      <c r="D452" s="333"/>
      <c r="E452" s="333"/>
      <c r="F452" s="333"/>
      <c r="G452" s="333"/>
      <c r="H452" s="333"/>
      <c r="I452" s="333"/>
      <c r="J452" s="333"/>
      <c r="K452" s="333"/>
      <c r="L452" s="333"/>
      <c r="M452" s="333"/>
      <c r="N452" s="333"/>
      <c r="O452" s="333"/>
      <c r="P452" s="333"/>
      <c r="Q452" s="333"/>
      <c r="R452" s="333"/>
      <c r="S452" s="333"/>
      <c r="T452" s="334"/>
      <c r="U452" s="334"/>
      <c r="V452" s="334"/>
      <c r="W452" s="334"/>
      <c r="X452" s="334"/>
      <c r="Y452" s="334"/>
      <c r="Z452" s="333"/>
      <c r="AA452" s="333"/>
    </row>
    <row r="453" spans="1:28" s="252" customFormat="1" x14ac:dyDescent="0.25">
      <c r="A453" s="332"/>
      <c r="B453" s="333"/>
      <c r="C453" s="332"/>
      <c r="D453" s="333"/>
      <c r="E453" s="333"/>
      <c r="F453" s="333"/>
      <c r="G453" s="333"/>
      <c r="H453" s="333"/>
      <c r="I453" s="333"/>
      <c r="J453" s="333"/>
      <c r="K453" s="333"/>
      <c r="L453" s="333"/>
      <c r="M453" s="333"/>
      <c r="N453" s="333"/>
      <c r="O453" s="333"/>
      <c r="P453" s="333"/>
      <c r="Q453" s="333"/>
      <c r="R453" s="333"/>
      <c r="S453" s="333"/>
      <c r="T453" s="334"/>
      <c r="U453" s="334"/>
      <c r="V453" s="334"/>
      <c r="W453" s="334"/>
      <c r="X453" s="334"/>
      <c r="Y453" s="334"/>
      <c r="Z453" s="333"/>
      <c r="AA453" s="332"/>
    </row>
    <row r="454" spans="1:28" s="252" customFormat="1" x14ac:dyDescent="0.25">
      <c r="A454" s="332"/>
      <c r="B454" s="333"/>
      <c r="C454" s="332"/>
      <c r="D454" s="333"/>
      <c r="E454" s="333"/>
      <c r="F454" s="333"/>
      <c r="G454" s="333"/>
      <c r="H454" s="333"/>
      <c r="I454" s="333"/>
      <c r="J454" s="333"/>
      <c r="K454" s="333"/>
      <c r="L454" s="333"/>
      <c r="M454" s="333"/>
      <c r="N454" s="333"/>
      <c r="O454" s="333"/>
      <c r="P454" s="333"/>
      <c r="Q454" s="333"/>
      <c r="R454" s="333"/>
      <c r="S454" s="333"/>
      <c r="T454" s="334"/>
      <c r="U454" s="334"/>
      <c r="V454" s="334"/>
      <c r="W454" s="334"/>
      <c r="X454" s="334"/>
      <c r="Y454" s="334"/>
      <c r="Z454" s="334"/>
      <c r="AA454" s="333"/>
    </row>
    <row r="455" spans="1:28" s="252" customFormat="1" x14ac:dyDescent="0.25">
      <c r="A455" s="332"/>
      <c r="B455" s="332"/>
      <c r="C455" s="332"/>
      <c r="D455" s="333"/>
      <c r="E455" s="332"/>
      <c r="F455" s="333"/>
      <c r="G455" s="333"/>
      <c r="H455" s="333"/>
      <c r="I455" s="333"/>
      <c r="J455" s="332"/>
      <c r="K455" s="332"/>
      <c r="L455" s="332"/>
      <c r="M455" s="332"/>
      <c r="N455" s="332"/>
      <c r="O455" s="332"/>
      <c r="P455" s="332"/>
      <c r="Q455" s="332"/>
      <c r="R455" s="332"/>
      <c r="S455" s="332"/>
      <c r="T455" s="332"/>
      <c r="U455" s="332"/>
      <c r="V455" s="332"/>
      <c r="W455" s="332"/>
      <c r="X455" s="332"/>
      <c r="Y455" s="332"/>
      <c r="Z455" s="332"/>
      <c r="AA455" s="332"/>
    </row>
    <row r="456" spans="1:28" s="252" customFormat="1" x14ac:dyDescent="0.25">
      <c r="A456" s="332"/>
      <c r="B456" s="333"/>
      <c r="C456" s="332"/>
      <c r="D456" s="333"/>
      <c r="E456" s="333"/>
      <c r="F456" s="333"/>
      <c r="G456" s="333"/>
      <c r="H456" s="333"/>
      <c r="I456" s="333"/>
      <c r="J456" s="333"/>
      <c r="K456" s="333"/>
      <c r="L456" s="333"/>
      <c r="M456" s="333"/>
      <c r="N456" s="333"/>
      <c r="O456" s="333"/>
      <c r="P456" s="333"/>
      <c r="Q456" s="333"/>
      <c r="R456" s="333"/>
      <c r="S456" s="333"/>
      <c r="T456" s="334"/>
      <c r="U456" s="334"/>
      <c r="V456" s="334"/>
      <c r="W456" s="334"/>
      <c r="X456" s="334"/>
      <c r="Y456" s="334"/>
      <c r="Z456" s="334"/>
      <c r="AA456" s="333"/>
    </row>
    <row r="457" spans="1:28" s="252" customFormat="1" x14ac:dyDescent="0.25">
      <c r="A457" s="332"/>
      <c r="B457" s="333"/>
      <c r="C457" s="332"/>
      <c r="D457" s="333"/>
      <c r="E457" s="333"/>
      <c r="F457" s="333"/>
      <c r="G457" s="333"/>
      <c r="H457" s="333"/>
      <c r="I457" s="333"/>
      <c r="J457" s="333"/>
      <c r="K457" s="333"/>
      <c r="L457" s="333"/>
      <c r="M457" s="333"/>
      <c r="N457" s="333"/>
      <c r="O457" s="333"/>
      <c r="P457" s="333"/>
      <c r="Q457" s="333"/>
      <c r="R457" s="333"/>
      <c r="S457" s="333"/>
      <c r="T457" s="334"/>
      <c r="U457" s="334"/>
      <c r="V457" s="334"/>
      <c r="W457" s="334"/>
      <c r="X457" s="334"/>
      <c r="Y457" s="334"/>
      <c r="Z457" s="333"/>
      <c r="AA457" s="332"/>
    </row>
    <row r="458" spans="1:28" s="252" customFormat="1" x14ac:dyDescent="0.25">
      <c r="A458" s="332"/>
      <c r="B458" s="333"/>
      <c r="C458" s="332"/>
      <c r="D458" s="333"/>
      <c r="E458" s="333"/>
      <c r="F458" s="333"/>
      <c r="G458" s="333"/>
      <c r="H458" s="333"/>
      <c r="I458" s="333"/>
      <c r="J458" s="333"/>
      <c r="K458" s="333"/>
      <c r="L458" s="333"/>
      <c r="M458" s="333"/>
      <c r="N458" s="333"/>
      <c r="O458" s="333"/>
      <c r="P458" s="333"/>
      <c r="Q458" s="333"/>
      <c r="R458" s="333"/>
      <c r="S458" s="333"/>
      <c r="T458" s="334"/>
      <c r="U458" s="334"/>
      <c r="V458" s="334"/>
      <c r="W458" s="334"/>
      <c r="X458" s="334"/>
      <c r="Y458" s="334"/>
      <c r="Z458" s="334"/>
      <c r="AA458" s="333"/>
    </row>
    <row r="459" spans="1:28" s="252" customFormat="1" x14ac:dyDescent="0.25">
      <c r="A459" s="332"/>
      <c r="B459" s="333"/>
      <c r="C459" s="332"/>
      <c r="D459" s="333"/>
      <c r="E459" s="334"/>
      <c r="F459" s="333"/>
      <c r="G459" s="333"/>
      <c r="H459" s="333"/>
      <c r="I459" s="333"/>
      <c r="J459" s="333"/>
      <c r="K459" s="333"/>
      <c r="L459" s="333"/>
      <c r="M459" s="333"/>
      <c r="N459" s="333"/>
      <c r="O459" s="333"/>
      <c r="P459" s="333"/>
      <c r="Q459" s="333"/>
      <c r="R459" s="333"/>
      <c r="S459" s="333"/>
      <c r="T459" s="334"/>
      <c r="U459" s="334"/>
      <c r="V459" s="334"/>
      <c r="W459" s="334"/>
      <c r="X459" s="334"/>
      <c r="Y459" s="334"/>
      <c r="Z459" s="334"/>
      <c r="AA459" s="333"/>
    </row>
    <row r="460" spans="1:28" s="252" customFormat="1" x14ac:dyDescent="0.25">
      <c r="A460" s="332"/>
      <c r="B460" s="333"/>
      <c r="C460" s="332"/>
      <c r="D460" s="333"/>
      <c r="E460" s="333"/>
      <c r="F460" s="333"/>
      <c r="G460" s="333"/>
      <c r="H460" s="333"/>
      <c r="I460" s="333"/>
      <c r="J460" s="333"/>
      <c r="K460" s="333"/>
      <c r="L460" s="333"/>
      <c r="M460" s="333"/>
      <c r="N460" s="333"/>
      <c r="O460" s="333"/>
      <c r="P460" s="333"/>
      <c r="Q460" s="333"/>
      <c r="R460" s="333"/>
      <c r="S460" s="333"/>
      <c r="T460" s="334"/>
      <c r="U460" s="334"/>
      <c r="V460" s="334"/>
      <c r="W460" s="334"/>
      <c r="X460" s="334"/>
      <c r="Y460" s="334"/>
      <c r="Z460" s="333"/>
      <c r="AA460" s="333"/>
    </row>
    <row r="461" spans="1:28" s="252" customFormat="1" x14ac:dyDescent="0.25">
      <c r="A461" s="332"/>
      <c r="B461" s="333"/>
      <c r="C461" s="332"/>
      <c r="D461" s="333"/>
      <c r="E461" s="333"/>
      <c r="F461" s="333"/>
      <c r="G461" s="333"/>
      <c r="H461" s="333"/>
      <c r="I461" s="333"/>
      <c r="J461" s="333"/>
      <c r="K461" s="333"/>
      <c r="L461" s="333"/>
      <c r="M461" s="333"/>
      <c r="N461" s="333"/>
      <c r="O461" s="333"/>
      <c r="P461" s="333"/>
      <c r="Q461" s="333"/>
      <c r="R461" s="333"/>
      <c r="S461" s="333"/>
      <c r="T461" s="334"/>
      <c r="U461" s="334"/>
      <c r="V461" s="334"/>
      <c r="W461" s="334"/>
      <c r="X461" s="334"/>
      <c r="Y461" s="334"/>
      <c r="Z461" s="333"/>
      <c r="AA461" s="332"/>
    </row>
    <row r="462" spans="1:28" s="252" customFormat="1" x14ac:dyDescent="0.25">
      <c r="A462" s="332"/>
      <c r="B462" s="333"/>
      <c r="C462" s="332"/>
      <c r="D462" s="333"/>
      <c r="E462" s="333"/>
      <c r="F462" s="333"/>
      <c r="G462" s="333"/>
      <c r="H462" s="333"/>
      <c r="I462" s="333"/>
      <c r="J462" s="333"/>
      <c r="K462" s="333"/>
      <c r="L462" s="333"/>
      <c r="M462" s="333"/>
      <c r="N462" s="333"/>
      <c r="O462" s="333"/>
      <c r="P462" s="333"/>
      <c r="Q462" s="333"/>
      <c r="R462" s="333"/>
      <c r="S462" s="333"/>
      <c r="T462" s="334"/>
      <c r="U462" s="334"/>
      <c r="V462" s="334"/>
      <c r="W462" s="334"/>
      <c r="X462" s="334"/>
      <c r="Y462" s="334"/>
      <c r="Z462" s="334"/>
      <c r="AA462" s="333"/>
    </row>
    <row r="463" spans="1:28" s="252" customFormat="1" x14ac:dyDescent="0.25">
      <c r="A463" s="332"/>
      <c r="B463" s="332"/>
      <c r="C463" s="332"/>
      <c r="D463" s="333"/>
      <c r="E463" s="332"/>
      <c r="F463" s="333"/>
      <c r="G463" s="333"/>
      <c r="H463" s="333"/>
      <c r="I463" s="333"/>
      <c r="J463" s="332"/>
      <c r="K463" s="332"/>
      <c r="L463" s="332"/>
      <c r="M463" s="332"/>
      <c r="N463" s="332"/>
      <c r="O463" s="332"/>
      <c r="P463" s="332"/>
      <c r="Q463" s="332"/>
      <c r="R463" s="332"/>
      <c r="S463" s="332"/>
      <c r="T463" s="332"/>
      <c r="U463" s="332"/>
      <c r="V463" s="332"/>
      <c r="W463" s="332"/>
      <c r="X463" s="332"/>
      <c r="Y463" s="332"/>
      <c r="Z463" s="332"/>
      <c r="AA463" s="332"/>
    </row>
    <row r="464" spans="1:28" s="252" customFormat="1" x14ac:dyDescent="0.25">
      <c r="A464" s="332"/>
      <c r="B464" s="333"/>
      <c r="C464" s="332"/>
      <c r="D464" s="333"/>
      <c r="E464" s="333"/>
      <c r="F464" s="333"/>
      <c r="G464" s="333"/>
      <c r="H464" s="333"/>
      <c r="I464" s="333"/>
      <c r="J464" s="333"/>
      <c r="K464" s="333"/>
      <c r="L464" s="333"/>
      <c r="M464" s="333"/>
      <c r="N464" s="333"/>
      <c r="O464" s="333"/>
      <c r="P464" s="333"/>
      <c r="Q464" s="333"/>
      <c r="R464" s="333"/>
      <c r="S464" s="333"/>
      <c r="T464" s="334"/>
      <c r="U464" s="334"/>
      <c r="V464" s="334"/>
      <c r="W464" s="334"/>
      <c r="X464" s="334"/>
      <c r="Y464" s="334"/>
      <c r="Z464" s="334"/>
      <c r="AA464" s="333"/>
    </row>
    <row r="465" spans="1:28" s="252" customFormat="1" x14ac:dyDescent="0.25">
      <c r="A465" s="332"/>
      <c r="B465" s="333"/>
      <c r="C465" s="332"/>
      <c r="D465" s="333"/>
      <c r="E465" s="333"/>
      <c r="F465" s="333"/>
      <c r="G465" s="333"/>
      <c r="H465" s="333"/>
      <c r="I465" s="333"/>
      <c r="J465" s="333"/>
      <c r="K465" s="333"/>
      <c r="L465" s="333"/>
      <c r="M465" s="333"/>
      <c r="N465" s="333"/>
      <c r="O465" s="333"/>
      <c r="P465" s="333"/>
      <c r="Q465" s="333"/>
      <c r="R465" s="333"/>
      <c r="S465" s="333"/>
      <c r="T465" s="334"/>
      <c r="U465" s="334"/>
      <c r="V465" s="334"/>
      <c r="W465" s="334"/>
      <c r="X465" s="334"/>
      <c r="Y465" s="334"/>
      <c r="Z465" s="333"/>
      <c r="AA465" s="332"/>
    </row>
    <row r="466" spans="1:28" s="252" customFormat="1" x14ac:dyDescent="0.25">
      <c r="A466" s="332"/>
      <c r="B466" s="333"/>
      <c r="C466" s="332"/>
      <c r="D466" s="333"/>
      <c r="E466" s="333"/>
      <c r="F466" s="333"/>
      <c r="G466" s="333"/>
      <c r="H466" s="333"/>
      <c r="I466" s="333"/>
      <c r="J466" s="333"/>
      <c r="K466" s="333"/>
      <c r="L466" s="333"/>
      <c r="M466" s="333"/>
      <c r="N466" s="333"/>
      <c r="O466" s="333"/>
      <c r="P466" s="333"/>
      <c r="Q466" s="333"/>
      <c r="R466" s="333"/>
      <c r="S466" s="333"/>
      <c r="T466" s="334"/>
      <c r="U466" s="334"/>
      <c r="V466" s="334"/>
      <c r="W466" s="334"/>
      <c r="X466" s="334"/>
      <c r="Y466" s="334"/>
      <c r="Z466" s="334"/>
      <c r="AA466" s="333"/>
    </row>
    <row r="467" spans="1:28" s="252" customFormat="1" x14ac:dyDescent="0.25">
      <c r="A467" s="332"/>
      <c r="B467" s="333"/>
      <c r="C467" s="332"/>
      <c r="D467" s="333"/>
      <c r="E467" s="334"/>
      <c r="F467" s="333"/>
      <c r="G467" s="333"/>
      <c r="H467" s="333"/>
      <c r="I467" s="333"/>
      <c r="J467" s="333"/>
      <c r="K467" s="333"/>
      <c r="L467" s="333"/>
      <c r="M467" s="333"/>
      <c r="N467" s="333"/>
      <c r="O467" s="333"/>
      <c r="P467" s="333"/>
      <c r="Q467" s="333"/>
      <c r="R467" s="333"/>
      <c r="S467" s="333"/>
      <c r="T467" s="334"/>
      <c r="U467" s="334"/>
      <c r="V467" s="334"/>
      <c r="W467" s="334"/>
      <c r="X467" s="334"/>
      <c r="Y467" s="334"/>
      <c r="Z467" s="334"/>
      <c r="AA467" s="333"/>
    </row>
    <row r="468" spans="1:28" s="252" customFormat="1" x14ac:dyDescent="0.25">
      <c r="A468" s="332"/>
      <c r="B468" s="333"/>
      <c r="C468" s="332"/>
      <c r="D468" s="333"/>
      <c r="E468" s="333"/>
      <c r="F468" s="333"/>
      <c r="G468" s="333"/>
      <c r="H468" s="333"/>
      <c r="I468" s="333"/>
      <c r="J468" s="333"/>
      <c r="K468" s="333"/>
      <c r="L468" s="333"/>
      <c r="M468" s="333"/>
      <c r="N468" s="333"/>
      <c r="O468" s="333"/>
      <c r="P468" s="333"/>
      <c r="Q468" s="333"/>
      <c r="R468" s="333"/>
      <c r="S468" s="333"/>
      <c r="T468" s="334"/>
      <c r="U468" s="334"/>
      <c r="V468" s="334"/>
      <c r="W468" s="334"/>
      <c r="X468" s="334"/>
      <c r="Y468" s="334"/>
      <c r="Z468" s="333"/>
      <c r="AA468" s="333"/>
    </row>
    <row r="469" spans="1:28" s="252" customFormat="1" x14ac:dyDescent="0.25">
      <c r="A469" s="332"/>
      <c r="B469" s="333"/>
      <c r="C469" s="332"/>
      <c r="D469" s="333"/>
      <c r="E469" s="333"/>
      <c r="F469" s="333"/>
      <c r="G469" s="333"/>
      <c r="H469" s="333"/>
      <c r="I469" s="333"/>
      <c r="J469" s="333"/>
      <c r="K469" s="333"/>
      <c r="L469" s="333"/>
      <c r="M469" s="333"/>
      <c r="N469" s="333"/>
      <c r="O469" s="333"/>
      <c r="P469" s="333"/>
      <c r="Q469" s="333"/>
      <c r="R469" s="333"/>
      <c r="S469" s="333"/>
      <c r="T469" s="334"/>
      <c r="U469" s="334"/>
      <c r="V469" s="334"/>
      <c r="W469" s="334"/>
      <c r="X469" s="334"/>
      <c r="Y469" s="334"/>
      <c r="Z469" s="333"/>
      <c r="AA469" s="332"/>
    </row>
    <row r="470" spans="1:28" s="252" customFormat="1" x14ac:dyDescent="0.25">
      <c r="A470" s="332"/>
      <c r="B470" s="333"/>
      <c r="C470" s="332"/>
      <c r="D470" s="333"/>
      <c r="E470" s="333"/>
      <c r="F470" s="333"/>
      <c r="G470" s="333"/>
      <c r="H470" s="333"/>
      <c r="I470" s="333"/>
      <c r="J470" s="333"/>
      <c r="K470" s="333"/>
      <c r="L470" s="333"/>
      <c r="M470" s="333"/>
      <c r="N470" s="333"/>
      <c r="O470" s="333"/>
      <c r="P470" s="333"/>
      <c r="Q470" s="333"/>
      <c r="R470" s="333"/>
      <c r="S470" s="333"/>
      <c r="T470" s="334"/>
      <c r="U470" s="334"/>
      <c r="V470" s="334"/>
      <c r="W470" s="334"/>
      <c r="X470" s="334"/>
      <c r="Y470" s="334"/>
      <c r="Z470" s="334"/>
      <c r="AA470" s="333"/>
    </row>
    <row r="471" spans="1:28" s="252" customFormat="1" x14ac:dyDescent="0.25">
      <c r="A471" s="332"/>
      <c r="B471" s="333"/>
      <c r="C471" s="332"/>
      <c r="D471" s="333"/>
      <c r="E471" s="334"/>
      <c r="F471" s="333"/>
      <c r="G471" s="333"/>
      <c r="H471" s="333"/>
      <c r="I471" s="333"/>
      <c r="J471" s="332"/>
      <c r="K471" s="332"/>
      <c r="L471" s="333"/>
      <c r="M471" s="333"/>
      <c r="N471" s="333"/>
      <c r="O471" s="333"/>
      <c r="P471" s="333"/>
      <c r="Q471" s="333"/>
      <c r="R471" s="333"/>
      <c r="S471" s="333"/>
      <c r="T471" s="334"/>
      <c r="U471" s="334"/>
      <c r="V471" s="334"/>
      <c r="W471" s="334"/>
      <c r="X471" s="334"/>
      <c r="Y471" s="334"/>
      <c r="Z471" s="334"/>
      <c r="AA471" s="333"/>
    </row>
    <row r="472" spans="1:28" x14ac:dyDescent="0.25">
      <c r="A472" s="332"/>
      <c r="B472" s="333"/>
      <c r="C472" s="332"/>
      <c r="D472" s="333"/>
      <c r="E472" s="334"/>
      <c r="F472" s="333"/>
      <c r="G472" s="333"/>
      <c r="H472" s="333"/>
      <c r="I472" s="333"/>
      <c r="J472" s="332"/>
      <c r="K472" s="332"/>
      <c r="L472" s="333"/>
      <c r="M472" s="333"/>
      <c r="N472" s="333"/>
      <c r="O472" s="333"/>
      <c r="P472" s="333"/>
      <c r="Q472" s="333"/>
      <c r="R472" s="333"/>
      <c r="S472" s="333"/>
      <c r="T472" s="334"/>
      <c r="U472" s="334"/>
      <c r="V472" s="334"/>
      <c r="W472" s="334"/>
      <c r="X472" s="334"/>
      <c r="Y472" s="334"/>
      <c r="Z472" s="334"/>
      <c r="AA472" s="333"/>
      <c r="AB472" s="230"/>
    </row>
    <row r="473" spans="1:28" x14ac:dyDescent="0.25">
      <c r="A473" s="332"/>
      <c r="B473" s="333"/>
      <c r="C473" s="332"/>
      <c r="D473" s="333"/>
      <c r="E473" s="333"/>
      <c r="F473" s="333"/>
      <c r="G473" s="333"/>
      <c r="H473" s="333"/>
      <c r="I473" s="333"/>
      <c r="J473" s="333"/>
      <c r="K473" s="333"/>
      <c r="L473" s="333"/>
      <c r="M473" s="333"/>
      <c r="N473" s="333"/>
      <c r="O473" s="333"/>
      <c r="P473" s="333"/>
      <c r="Q473" s="333"/>
      <c r="R473" s="333"/>
      <c r="S473" s="333"/>
      <c r="T473" s="334"/>
      <c r="U473" s="334"/>
      <c r="V473" s="334"/>
      <c r="W473" s="334"/>
      <c r="X473" s="334"/>
      <c r="Y473" s="334"/>
      <c r="Z473" s="334"/>
      <c r="AA473" s="333"/>
      <c r="AB473" s="230"/>
    </row>
    <row r="474" spans="1:28" x14ac:dyDescent="0.25">
      <c r="A474" s="332"/>
      <c r="B474" s="333"/>
      <c r="C474" s="332"/>
      <c r="D474" s="333"/>
      <c r="E474" s="333"/>
      <c r="F474" s="333"/>
      <c r="G474" s="333"/>
      <c r="H474" s="333"/>
      <c r="I474" s="333"/>
      <c r="J474" s="333"/>
      <c r="K474" s="333"/>
      <c r="L474" s="333"/>
      <c r="M474" s="333"/>
      <c r="N474" s="333"/>
      <c r="O474" s="333"/>
      <c r="P474" s="333"/>
      <c r="Q474" s="333"/>
      <c r="R474" s="333"/>
      <c r="S474" s="333"/>
      <c r="T474" s="334"/>
      <c r="U474" s="334"/>
      <c r="V474" s="334"/>
      <c r="W474" s="334"/>
      <c r="X474" s="334"/>
      <c r="Y474" s="334"/>
      <c r="Z474" s="333"/>
      <c r="AA474" s="332"/>
      <c r="AB474" s="230"/>
    </row>
    <row r="475" spans="1:28" x14ac:dyDescent="0.25">
      <c r="A475" s="332"/>
      <c r="B475" s="333"/>
      <c r="C475" s="332"/>
      <c r="D475" s="333"/>
      <c r="E475" s="333"/>
      <c r="F475" s="333"/>
      <c r="G475" s="333"/>
      <c r="H475" s="333"/>
      <c r="I475" s="333"/>
      <c r="J475" s="333"/>
      <c r="K475" s="333"/>
      <c r="L475" s="333"/>
      <c r="M475" s="333"/>
      <c r="N475" s="333"/>
      <c r="O475" s="333"/>
      <c r="P475" s="333"/>
      <c r="Q475" s="333"/>
      <c r="R475" s="333"/>
      <c r="S475" s="333"/>
      <c r="T475" s="334"/>
      <c r="U475" s="334"/>
      <c r="V475" s="334"/>
      <c r="W475" s="334"/>
      <c r="X475" s="334"/>
      <c r="Y475" s="334"/>
      <c r="Z475" s="334"/>
      <c r="AA475" s="333"/>
      <c r="AB475" s="230"/>
    </row>
    <row r="476" spans="1:28" x14ac:dyDescent="0.25">
      <c r="A476" s="332"/>
      <c r="B476" s="333"/>
      <c r="C476" s="332"/>
      <c r="D476" s="333"/>
      <c r="E476" s="334"/>
      <c r="F476" s="333"/>
      <c r="G476" s="333"/>
      <c r="H476" s="333"/>
      <c r="I476" s="333"/>
      <c r="J476" s="333"/>
      <c r="K476" s="333"/>
      <c r="L476" s="333"/>
      <c r="M476" s="333"/>
      <c r="N476" s="333"/>
      <c r="O476" s="333"/>
      <c r="P476" s="333"/>
      <c r="Q476" s="333"/>
      <c r="R476" s="333"/>
      <c r="S476" s="333"/>
      <c r="T476" s="334"/>
      <c r="U476" s="334"/>
      <c r="V476" s="334"/>
      <c r="W476" s="334"/>
      <c r="X476" s="334"/>
      <c r="Y476" s="334"/>
      <c r="Z476" s="334"/>
      <c r="AA476" s="333"/>
      <c r="AB476" s="230"/>
    </row>
    <row r="477" spans="1:28" x14ac:dyDescent="0.25">
      <c r="A477" s="332"/>
      <c r="B477" s="333"/>
      <c r="C477" s="332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4"/>
      <c r="U477" s="334"/>
      <c r="V477" s="334"/>
      <c r="W477" s="334"/>
      <c r="X477" s="334"/>
      <c r="Y477" s="334"/>
      <c r="Z477" s="333"/>
      <c r="AA477" s="333"/>
      <c r="AB477" s="230"/>
    </row>
    <row r="478" spans="1:28" x14ac:dyDescent="0.25">
      <c r="A478" s="332"/>
      <c r="B478" s="333"/>
      <c r="C478" s="332"/>
      <c r="D478" s="333"/>
      <c r="E478" s="333"/>
      <c r="F478" s="333"/>
      <c r="G478" s="333"/>
      <c r="H478" s="333"/>
      <c r="I478" s="333"/>
      <c r="J478" s="333"/>
      <c r="K478" s="333"/>
      <c r="L478" s="333"/>
      <c r="M478" s="333"/>
      <c r="N478" s="333"/>
      <c r="O478" s="333"/>
      <c r="P478" s="333"/>
      <c r="Q478" s="333"/>
      <c r="R478" s="333"/>
      <c r="S478" s="333"/>
      <c r="T478" s="334"/>
      <c r="U478" s="334"/>
      <c r="V478" s="334"/>
      <c r="W478" s="334"/>
      <c r="X478" s="334"/>
      <c r="Y478" s="334"/>
      <c r="Z478" s="333"/>
      <c r="AA478" s="332"/>
      <c r="AB478" s="230"/>
    </row>
    <row r="479" spans="1:28" x14ac:dyDescent="0.25">
      <c r="A479" s="332"/>
      <c r="B479" s="333"/>
      <c r="C479" s="332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4"/>
      <c r="U479" s="334"/>
      <c r="V479" s="334"/>
      <c r="W479" s="334"/>
      <c r="X479" s="334"/>
      <c r="Y479" s="334"/>
      <c r="Z479" s="334"/>
      <c r="AA479" s="333"/>
      <c r="AB479" s="230"/>
    </row>
    <row r="480" spans="1:28" x14ac:dyDescent="0.25">
      <c r="A480" s="332"/>
      <c r="B480" s="333"/>
      <c r="C480" s="332"/>
      <c r="D480" s="333"/>
      <c r="E480" s="334"/>
      <c r="F480" s="333"/>
      <c r="G480" s="333"/>
      <c r="H480" s="333"/>
      <c r="I480" s="333"/>
      <c r="J480" s="332"/>
      <c r="K480" s="332"/>
      <c r="L480" s="333"/>
      <c r="M480" s="333"/>
      <c r="N480" s="333"/>
      <c r="O480" s="333"/>
      <c r="P480" s="333"/>
      <c r="Q480" s="333"/>
      <c r="R480" s="333"/>
      <c r="S480" s="333"/>
      <c r="T480" s="334"/>
      <c r="U480" s="334"/>
      <c r="V480" s="334"/>
      <c r="W480" s="334"/>
      <c r="X480" s="334"/>
      <c r="Y480" s="334"/>
      <c r="Z480" s="334"/>
      <c r="AA480" s="333"/>
      <c r="AB480" s="230"/>
    </row>
    <row r="481" spans="1:28" x14ac:dyDescent="0.25">
      <c r="A481" s="332"/>
      <c r="B481" s="333"/>
      <c r="C481" s="332"/>
      <c r="D481" s="333"/>
      <c r="E481" s="333"/>
      <c r="F481" s="333"/>
      <c r="G481" s="333"/>
      <c r="H481" s="333"/>
      <c r="I481" s="333"/>
      <c r="J481" s="333"/>
      <c r="K481" s="333"/>
      <c r="L481" s="333"/>
      <c r="M481" s="333"/>
      <c r="N481" s="333"/>
      <c r="O481" s="333"/>
      <c r="P481" s="333"/>
      <c r="Q481" s="333"/>
      <c r="R481" s="333"/>
      <c r="S481" s="333"/>
      <c r="T481" s="334"/>
      <c r="U481" s="334"/>
      <c r="V481" s="334"/>
      <c r="W481" s="334"/>
      <c r="X481" s="334"/>
      <c r="Y481" s="334"/>
      <c r="Z481" s="334"/>
      <c r="AA481" s="333"/>
      <c r="AB481" s="230"/>
    </row>
    <row r="482" spans="1:28" x14ac:dyDescent="0.25">
      <c r="A482" s="332"/>
      <c r="B482" s="333"/>
      <c r="C482" s="332"/>
      <c r="D482" s="333"/>
      <c r="E482" s="333"/>
      <c r="F482" s="333"/>
      <c r="G482" s="333"/>
      <c r="H482" s="333"/>
      <c r="I482" s="333"/>
      <c r="J482" s="333"/>
      <c r="K482" s="333"/>
      <c r="L482" s="333"/>
      <c r="M482" s="333"/>
      <c r="N482" s="333"/>
      <c r="O482" s="333"/>
      <c r="P482" s="333"/>
      <c r="Q482" s="333"/>
      <c r="R482" s="333"/>
      <c r="S482" s="333"/>
      <c r="T482" s="334"/>
      <c r="U482" s="334"/>
      <c r="V482" s="334"/>
      <c r="W482" s="334"/>
      <c r="X482" s="334"/>
      <c r="Y482" s="334"/>
      <c r="Z482" s="333"/>
      <c r="AA482" s="332"/>
      <c r="AB482" s="230"/>
    </row>
    <row r="483" spans="1:28" x14ac:dyDescent="0.25">
      <c r="A483" s="332"/>
      <c r="B483" s="333"/>
      <c r="C483" s="332"/>
      <c r="D483" s="333"/>
      <c r="E483" s="333"/>
      <c r="F483" s="333"/>
      <c r="G483" s="333"/>
      <c r="H483" s="333"/>
      <c r="I483" s="333"/>
      <c r="J483" s="333"/>
      <c r="K483" s="333"/>
      <c r="L483" s="333"/>
      <c r="M483" s="333"/>
      <c r="N483" s="333"/>
      <c r="O483" s="333"/>
      <c r="P483" s="333"/>
      <c r="Q483" s="333"/>
      <c r="R483" s="333"/>
      <c r="S483" s="333"/>
      <c r="T483" s="334"/>
      <c r="U483" s="334"/>
      <c r="V483" s="334"/>
      <c r="W483" s="334"/>
      <c r="X483" s="334"/>
      <c r="Y483" s="334"/>
      <c r="Z483" s="334"/>
      <c r="AA483" s="333"/>
      <c r="AB483" s="230"/>
    </row>
    <row r="484" spans="1:28" x14ac:dyDescent="0.25">
      <c r="A484" s="332"/>
      <c r="B484" s="333"/>
      <c r="C484" s="332"/>
      <c r="D484" s="333"/>
      <c r="E484" s="334"/>
      <c r="F484" s="333"/>
      <c r="G484" s="333"/>
      <c r="H484" s="333"/>
      <c r="I484" s="333"/>
      <c r="J484" s="333"/>
      <c r="K484" s="333"/>
      <c r="L484" s="333"/>
      <c r="M484" s="333"/>
      <c r="N484" s="333"/>
      <c r="O484" s="333"/>
      <c r="P484" s="333"/>
      <c r="Q484" s="333"/>
      <c r="R484" s="333"/>
      <c r="S484" s="333"/>
      <c r="T484" s="334"/>
      <c r="U484" s="334"/>
      <c r="V484" s="334"/>
      <c r="W484" s="334"/>
      <c r="X484" s="334"/>
      <c r="Y484" s="334"/>
      <c r="Z484" s="334"/>
      <c r="AA484" s="333"/>
      <c r="AB484" s="230"/>
    </row>
    <row r="485" spans="1:28" x14ac:dyDescent="0.25">
      <c r="A485" s="332"/>
      <c r="B485" s="333"/>
      <c r="C485" s="332"/>
      <c r="D485" s="333"/>
      <c r="E485" s="333"/>
      <c r="F485" s="333"/>
      <c r="G485" s="333"/>
      <c r="H485" s="333"/>
      <c r="I485" s="333"/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4"/>
      <c r="U485" s="334"/>
      <c r="V485" s="334"/>
      <c r="W485" s="334"/>
      <c r="X485" s="334"/>
      <c r="Y485" s="334"/>
      <c r="Z485" s="333"/>
      <c r="AA485" s="333"/>
      <c r="AB485" s="230"/>
    </row>
    <row r="486" spans="1:28" x14ac:dyDescent="0.25">
      <c r="A486" s="332"/>
      <c r="B486" s="333"/>
      <c r="C486" s="332"/>
      <c r="D486" s="333"/>
      <c r="E486" s="333"/>
      <c r="F486" s="333"/>
      <c r="G486" s="333"/>
      <c r="H486" s="333"/>
      <c r="I486" s="333"/>
      <c r="J486" s="333"/>
      <c r="K486" s="333"/>
      <c r="L486" s="333"/>
      <c r="M486" s="333"/>
      <c r="N486" s="333"/>
      <c r="O486" s="333"/>
      <c r="P486" s="333"/>
      <c r="Q486" s="333"/>
      <c r="R486" s="333"/>
      <c r="S486" s="333"/>
      <c r="T486" s="334"/>
      <c r="U486" s="334"/>
      <c r="V486" s="334"/>
      <c r="W486" s="334"/>
      <c r="X486" s="334"/>
      <c r="Y486" s="334"/>
      <c r="Z486" s="333"/>
      <c r="AA486" s="332"/>
      <c r="AB486" s="230"/>
    </row>
    <row r="487" spans="1:28" x14ac:dyDescent="0.25">
      <c r="A487" s="332"/>
      <c r="B487" s="333"/>
      <c r="C487" s="332"/>
      <c r="D487" s="333"/>
      <c r="E487" s="333"/>
      <c r="F487" s="333"/>
      <c r="G487" s="333"/>
      <c r="H487" s="333"/>
      <c r="I487" s="333"/>
      <c r="J487" s="333"/>
      <c r="K487" s="333"/>
      <c r="L487" s="333"/>
      <c r="M487" s="333"/>
      <c r="N487" s="333"/>
      <c r="O487" s="333"/>
      <c r="P487" s="333"/>
      <c r="Q487" s="333"/>
      <c r="R487" s="333"/>
      <c r="S487" s="333"/>
      <c r="T487" s="334"/>
      <c r="U487" s="334"/>
      <c r="V487" s="334"/>
      <c r="W487" s="334"/>
      <c r="X487" s="334"/>
      <c r="Y487" s="334"/>
      <c r="Z487" s="334"/>
      <c r="AA487" s="333"/>
      <c r="AB487" s="230"/>
    </row>
    <row r="488" spans="1:28" x14ac:dyDescent="0.25">
      <c r="A488" s="332"/>
      <c r="B488" s="333"/>
      <c r="C488" s="332"/>
      <c r="D488" s="333"/>
      <c r="E488" s="334"/>
      <c r="F488" s="333"/>
      <c r="G488" s="333"/>
      <c r="H488" s="333"/>
      <c r="I488" s="333"/>
      <c r="J488" s="332"/>
      <c r="K488" s="332"/>
      <c r="L488" s="333"/>
      <c r="M488" s="333"/>
      <c r="N488" s="333"/>
      <c r="O488" s="333"/>
      <c r="P488" s="333"/>
      <c r="Q488" s="333"/>
      <c r="R488" s="333"/>
      <c r="S488" s="333"/>
      <c r="T488" s="334"/>
      <c r="U488" s="334"/>
      <c r="V488" s="334"/>
      <c r="W488" s="334"/>
      <c r="X488" s="334"/>
      <c r="Y488" s="334"/>
      <c r="Z488" s="334"/>
      <c r="AA488" s="333"/>
      <c r="AB488" s="230"/>
    </row>
    <row r="489" spans="1:28" x14ac:dyDescent="0.25">
      <c r="A489" s="332"/>
      <c r="B489" s="333"/>
      <c r="C489" s="332"/>
      <c r="D489" s="333"/>
      <c r="E489" s="333"/>
      <c r="F489" s="333"/>
      <c r="G489" s="333"/>
      <c r="H489" s="333"/>
      <c r="I489" s="333"/>
      <c r="J489" s="333"/>
      <c r="K489" s="333"/>
      <c r="L489" s="333"/>
      <c r="M489" s="333"/>
      <c r="N489" s="333"/>
      <c r="O489" s="333"/>
      <c r="P489" s="333"/>
      <c r="Q489" s="333"/>
      <c r="R489" s="333"/>
      <c r="S489" s="333"/>
      <c r="T489" s="334"/>
      <c r="U489" s="334"/>
      <c r="V489" s="334"/>
      <c r="W489" s="334"/>
      <c r="X489" s="334"/>
      <c r="Y489" s="334"/>
      <c r="Z489" s="334"/>
      <c r="AA489" s="333"/>
      <c r="AB489" s="230"/>
    </row>
    <row r="490" spans="1:28" x14ac:dyDescent="0.25">
      <c r="A490" s="332"/>
      <c r="B490" s="333"/>
      <c r="C490" s="332"/>
      <c r="D490" s="333"/>
      <c r="E490" s="333"/>
      <c r="F490" s="333"/>
      <c r="G490" s="333"/>
      <c r="H490" s="333"/>
      <c r="I490" s="333"/>
      <c r="J490" s="333"/>
      <c r="K490" s="333"/>
      <c r="L490" s="333"/>
      <c r="M490" s="333"/>
      <c r="N490" s="333"/>
      <c r="O490" s="333"/>
      <c r="P490" s="333"/>
      <c r="Q490" s="333"/>
      <c r="R490" s="333"/>
      <c r="S490" s="333"/>
      <c r="T490" s="334"/>
      <c r="U490" s="334"/>
      <c r="V490" s="334"/>
      <c r="W490" s="334"/>
      <c r="X490" s="334"/>
      <c r="Y490" s="334"/>
      <c r="Z490" s="333"/>
      <c r="AA490" s="332"/>
      <c r="AB490" s="230"/>
    </row>
    <row r="491" spans="1:28" x14ac:dyDescent="0.25">
      <c r="A491" s="332"/>
      <c r="B491" s="333"/>
      <c r="C491" s="332"/>
      <c r="D491" s="333"/>
      <c r="E491" s="333"/>
      <c r="F491" s="333"/>
      <c r="G491" s="333"/>
      <c r="H491" s="333"/>
      <c r="I491" s="333"/>
      <c r="J491" s="333"/>
      <c r="K491" s="333"/>
      <c r="L491" s="333"/>
      <c r="M491" s="333"/>
      <c r="N491" s="333"/>
      <c r="O491" s="333"/>
      <c r="P491" s="333"/>
      <c r="Q491" s="333"/>
      <c r="R491" s="333"/>
      <c r="S491" s="333"/>
      <c r="T491" s="334"/>
      <c r="U491" s="334"/>
      <c r="V491" s="334"/>
      <c r="W491" s="334"/>
      <c r="X491" s="334"/>
      <c r="Y491" s="334"/>
      <c r="Z491" s="334"/>
      <c r="AA491" s="333"/>
      <c r="AB491" s="230"/>
    </row>
    <row r="492" spans="1:28" x14ac:dyDescent="0.25">
      <c r="A492" s="332"/>
      <c r="B492" s="333"/>
      <c r="C492" s="332"/>
      <c r="D492" s="333"/>
      <c r="E492" s="334"/>
      <c r="F492" s="333"/>
      <c r="G492" s="333"/>
      <c r="H492" s="333"/>
      <c r="I492" s="333"/>
      <c r="J492" s="333"/>
      <c r="K492" s="333"/>
      <c r="L492" s="333"/>
      <c r="M492" s="333"/>
      <c r="N492" s="333"/>
      <c r="O492" s="333"/>
      <c r="P492" s="333"/>
      <c r="Q492" s="333"/>
      <c r="R492" s="333"/>
      <c r="S492" s="333"/>
      <c r="T492" s="334"/>
      <c r="U492" s="334"/>
      <c r="V492" s="334"/>
      <c r="W492" s="334"/>
      <c r="X492" s="334"/>
      <c r="Y492" s="334"/>
      <c r="Z492" s="334"/>
      <c r="AA492" s="333"/>
      <c r="AB492" s="230"/>
    </row>
    <row r="493" spans="1:28" x14ac:dyDescent="0.25">
      <c r="A493" s="206"/>
      <c r="B493" s="218"/>
      <c r="C493" s="206"/>
      <c r="D493" s="218"/>
      <c r="E493" s="218"/>
      <c r="F493" s="185"/>
      <c r="G493" s="185"/>
      <c r="H493" s="218"/>
      <c r="I493" s="218"/>
      <c r="J493" s="218"/>
      <c r="K493" s="218"/>
      <c r="L493" s="218"/>
      <c r="M493" s="218"/>
      <c r="N493" s="218"/>
      <c r="O493" s="218"/>
      <c r="P493" s="218"/>
      <c r="Q493" s="218"/>
      <c r="R493" s="218"/>
      <c r="S493" s="218"/>
      <c r="T493" s="42"/>
      <c r="U493" s="42"/>
      <c r="V493" s="42"/>
      <c r="W493" s="42"/>
      <c r="X493" s="42"/>
      <c r="Y493" s="42"/>
      <c r="Z493" s="42"/>
      <c r="AA493" s="218"/>
    </row>
    <row r="494" spans="1:28" x14ac:dyDescent="0.25">
      <c r="A494" s="206"/>
      <c r="B494" s="218"/>
      <c r="C494" s="206"/>
      <c r="D494" s="218"/>
      <c r="E494" s="218"/>
      <c r="F494" s="257"/>
      <c r="G494" s="257"/>
      <c r="H494" s="218"/>
      <c r="I494" s="218"/>
      <c r="J494" s="218"/>
      <c r="K494" s="218"/>
      <c r="L494" s="218"/>
      <c r="M494" s="218"/>
      <c r="N494" s="218"/>
      <c r="O494" s="218"/>
      <c r="P494" s="218"/>
      <c r="Q494" s="218"/>
      <c r="R494" s="218"/>
      <c r="S494" s="218"/>
      <c r="T494" s="42"/>
      <c r="U494" s="42"/>
      <c r="V494" s="42"/>
      <c r="W494" s="42"/>
      <c r="X494" s="42"/>
      <c r="Y494" s="42"/>
      <c r="Z494" s="42"/>
      <c r="AA494" s="218"/>
    </row>
    <row r="495" spans="1:28" x14ac:dyDescent="0.25">
      <c r="A495" s="206"/>
      <c r="B495" s="218"/>
      <c r="C495" s="206"/>
      <c r="D495" s="218"/>
      <c r="E495" s="218"/>
      <c r="F495" s="257"/>
      <c r="G495" s="257"/>
      <c r="H495" s="218"/>
      <c r="I495" s="218"/>
      <c r="J495" s="218"/>
      <c r="K495" s="218"/>
      <c r="L495" s="218"/>
      <c r="M495" s="218"/>
      <c r="N495" s="218"/>
      <c r="O495" s="218"/>
      <c r="P495" s="218"/>
      <c r="Q495" s="218"/>
      <c r="R495" s="218"/>
      <c r="S495" s="218"/>
      <c r="T495" s="42"/>
      <c r="U495" s="42"/>
      <c r="V495" s="42"/>
      <c r="W495" s="42"/>
      <c r="X495" s="42"/>
      <c r="Y495" s="42"/>
      <c r="Z495" s="42"/>
      <c r="AA495" s="218"/>
    </row>
    <row r="496" spans="1:28" x14ac:dyDescent="0.25">
      <c r="A496" s="206"/>
      <c r="B496" s="218"/>
      <c r="C496" s="206"/>
      <c r="D496" s="218"/>
      <c r="E496" s="218"/>
      <c r="F496" s="257"/>
      <c r="G496" s="257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18"/>
      <c r="T496" s="42"/>
      <c r="U496" s="42"/>
      <c r="V496" s="42"/>
      <c r="W496" s="42"/>
      <c r="X496" s="42"/>
      <c r="Y496" s="42"/>
      <c r="Z496" s="42"/>
      <c r="AA496" s="218"/>
    </row>
    <row r="497" spans="1:28" x14ac:dyDescent="0.25">
      <c r="A497" s="206"/>
      <c r="B497" s="218"/>
      <c r="C497" s="206"/>
      <c r="D497" s="218"/>
      <c r="E497" s="218"/>
      <c r="F497" s="257"/>
      <c r="G497" s="257"/>
      <c r="H497" s="218"/>
      <c r="I497" s="218"/>
      <c r="J497" s="218"/>
      <c r="K497" s="218"/>
      <c r="L497" s="218"/>
      <c r="M497" s="218"/>
      <c r="N497" s="218"/>
      <c r="O497" s="218"/>
      <c r="P497" s="218"/>
      <c r="Q497" s="218"/>
      <c r="R497" s="218"/>
      <c r="S497" s="218"/>
      <c r="T497" s="42"/>
      <c r="U497" s="42"/>
      <c r="V497" s="42"/>
      <c r="W497" s="42"/>
      <c r="X497" s="42"/>
      <c r="Y497" s="42"/>
      <c r="Z497" s="42"/>
      <c r="AA497" s="218"/>
    </row>
    <row r="498" spans="1:28" x14ac:dyDescent="0.25">
      <c r="A498" s="206"/>
      <c r="B498" s="218"/>
      <c r="C498" s="206"/>
      <c r="D498" s="218"/>
      <c r="E498" s="218"/>
      <c r="F498" s="257"/>
      <c r="G498" s="257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18"/>
      <c r="T498" s="42"/>
      <c r="U498" s="42"/>
      <c r="V498" s="42"/>
      <c r="W498" s="42"/>
      <c r="X498" s="42"/>
      <c r="Y498" s="42"/>
      <c r="Z498" s="42"/>
      <c r="AA498" s="218"/>
    </row>
    <row r="499" spans="1:28" x14ac:dyDescent="0.25">
      <c r="A499" s="206"/>
      <c r="B499" s="218"/>
      <c r="C499" s="206"/>
      <c r="D499" s="218"/>
      <c r="E499" s="218"/>
      <c r="F499" s="257"/>
      <c r="G499" s="257"/>
      <c r="H499" s="218"/>
      <c r="I499" s="218"/>
      <c r="J499" s="218"/>
      <c r="K499" s="218"/>
      <c r="L499" s="218"/>
      <c r="M499" s="218"/>
      <c r="N499" s="218"/>
      <c r="O499" s="218"/>
      <c r="P499" s="218"/>
      <c r="Q499" s="218"/>
      <c r="R499" s="218"/>
      <c r="S499" s="218"/>
      <c r="T499" s="42"/>
      <c r="U499" s="42"/>
      <c r="V499" s="42"/>
      <c r="W499" s="42"/>
      <c r="X499" s="42"/>
      <c r="Y499" s="42"/>
      <c r="Z499" s="42"/>
      <c r="AA499" s="218"/>
    </row>
    <row r="500" spans="1:28" x14ac:dyDescent="0.25">
      <c r="A500" s="206"/>
      <c r="B500" s="218"/>
      <c r="C500" s="206"/>
      <c r="D500" s="218"/>
      <c r="E500" s="218"/>
      <c r="F500" s="257"/>
      <c r="G500" s="257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18"/>
      <c r="T500" s="42"/>
      <c r="U500" s="42"/>
      <c r="V500" s="42"/>
      <c r="W500" s="42"/>
      <c r="X500" s="42"/>
      <c r="Y500" s="42"/>
      <c r="Z500" s="42"/>
      <c r="AA500" s="218"/>
    </row>
    <row r="501" spans="1:28" x14ac:dyDescent="0.25">
      <c r="A501" s="206"/>
      <c r="B501" s="218"/>
      <c r="C501" s="206"/>
      <c r="D501" s="218"/>
      <c r="E501" s="218"/>
      <c r="F501" s="257"/>
      <c r="G501" s="257"/>
      <c r="H501" s="218"/>
      <c r="I501" s="218"/>
      <c r="J501" s="218"/>
      <c r="K501" s="218"/>
      <c r="L501" s="218"/>
      <c r="M501" s="218"/>
      <c r="N501" s="218"/>
      <c r="O501" s="218"/>
      <c r="P501" s="218"/>
      <c r="Q501" s="218"/>
      <c r="R501" s="218"/>
      <c r="S501" s="218"/>
      <c r="T501" s="42"/>
      <c r="U501" s="42"/>
      <c r="V501" s="42"/>
      <c r="W501" s="42"/>
      <c r="X501" s="42"/>
      <c r="Y501" s="42"/>
      <c r="Z501" s="42"/>
      <c r="AA501" s="218"/>
    </row>
    <row r="502" spans="1:28" x14ac:dyDescent="0.25">
      <c r="A502" s="206"/>
      <c r="B502" s="218"/>
      <c r="C502" s="206"/>
      <c r="D502" s="218"/>
      <c r="E502" s="218"/>
      <c r="F502" s="257"/>
      <c r="G502" s="257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18"/>
      <c r="T502" s="42"/>
      <c r="U502" s="42"/>
      <c r="V502" s="42"/>
      <c r="W502" s="42"/>
      <c r="X502" s="42"/>
      <c r="Y502" s="42"/>
      <c r="Z502" s="42"/>
      <c r="AA502" s="218"/>
    </row>
    <row r="503" spans="1:28" x14ac:dyDescent="0.25">
      <c r="A503" s="206"/>
      <c r="B503" s="218"/>
      <c r="C503" s="206"/>
      <c r="D503" s="218"/>
      <c r="E503" s="218"/>
      <c r="F503" s="257"/>
      <c r="G503" s="257"/>
      <c r="H503" s="218"/>
      <c r="I503" s="218"/>
      <c r="J503" s="218"/>
      <c r="K503" s="218"/>
      <c r="L503" s="218"/>
      <c r="M503" s="218"/>
      <c r="N503" s="218"/>
      <c r="O503" s="218"/>
      <c r="P503" s="218"/>
      <c r="Q503" s="218"/>
      <c r="R503" s="218"/>
      <c r="S503" s="218"/>
      <c r="T503" s="42"/>
      <c r="U503" s="42"/>
      <c r="V503" s="42"/>
      <c r="W503" s="42"/>
      <c r="X503" s="42"/>
      <c r="Y503" s="42"/>
      <c r="Z503" s="42"/>
      <c r="AA503" s="218"/>
    </row>
    <row r="504" spans="1:28" x14ac:dyDescent="0.25">
      <c r="A504" s="206"/>
      <c r="B504" s="218"/>
      <c r="C504" s="206"/>
      <c r="D504" s="218"/>
      <c r="E504" s="218"/>
      <c r="F504" s="257"/>
      <c r="G504" s="257"/>
      <c r="H504" s="218"/>
      <c r="I504" s="218"/>
      <c r="J504" s="218"/>
      <c r="K504" s="218"/>
      <c r="L504" s="218"/>
      <c r="M504" s="218"/>
      <c r="N504" s="218"/>
      <c r="O504" s="218"/>
      <c r="P504" s="218"/>
      <c r="Q504" s="218"/>
      <c r="R504" s="218"/>
      <c r="S504" s="218"/>
      <c r="T504" s="42"/>
      <c r="U504" s="42"/>
      <c r="V504" s="42"/>
      <c r="W504" s="42"/>
      <c r="X504" s="42"/>
      <c r="Y504" s="42"/>
      <c r="Z504" s="42"/>
      <c r="AA504" s="218"/>
    </row>
    <row r="505" spans="1:28" x14ac:dyDescent="0.25">
      <c r="A505" s="206"/>
      <c r="B505" s="218"/>
      <c r="C505" s="206"/>
      <c r="D505" s="218"/>
      <c r="E505" s="218"/>
      <c r="F505" s="257"/>
      <c r="G505" s="257"/>
      <c r="H505" s="218"/>
      <c r="I505" s="218"/>
      <c r="J505" s="218"/>
      <c r="K505" s="218"/>
      <c r="L505" s="218"/>
      <c r="M505" s="218"/>
      <c r="N505" s="218"/>
      <c r="O505" s="218"/>
      <c r="P505" s="218"/>
      <c r="Q505" s="218"/>
      <c r="R505" s="218"/>
      <c r="S505" s="218"/>
      <c r="T505" s="42"/>
      <c r="U505" s="42"/>
      <c r="V505" s="42"/>
      <c r="W505" s="42"/>
      <c r="X505" s="42"/>
      <c r="Y505" s="42"/>
      <c r="Z505" s="42"/>
      <c r="AA505" s="218"/>
    </row>
    <row r="506" spans="1:28" x14ac:dyDescent="0.25">
      <c r="A506" s="206"/>
      <c r="B506" s="218"/>
      <c r="C506" s="206"/>
      <c r="D506" s="218"/>
      <c r="E506" s="218"/>
      <c r="F506" s="257"/>
      <c r="G506" s="257"/>
      <c r="H506" s="218"/>
      <c r="I506" s="218"/>
      <c r="J506" s="218"/>
      <c r="K506" s="218"/>
      <c r="L506" s="218"/>
      <c r="M506" s="218"/>
      <c r="N506" s="218"/>
      <c r="O506" s="218"/>
      <c r="P506" s="218"/>
      <c r="Q506" s="218"/>
      <c r="R506" s="218"/>
      <c r="S506" s="218"/>
      <c r="T506" s="42"/>
      <c r="U506" s="42"/>
      <c r="V506" s="42"/>
      <c r="W506" s="42"/>
      <c r="X506" s="42"/>
      <c r="Y506" s="42"/>
      <c r="Z506" s="42"/>
      <c r="AA506" s="218"/>
    </row>
    <row r="507" spans="1:28" x14ac:dyDescent="0.25">
      <c r="A507" s="206"/>
      <c r="B507" s="218"/>
      <c r="C507" s="206"/>
      <c r="D507" s="218"/>
      <c r="E507" s="218"/>
      <c r="F507" s="257"/>
      <c r="G507" s="257"/>
      <c r="H507" s="218"/>
      <c r="I507" s="218"/>
      <c r="J507" s="218"/>
      <c r="K507" s="218"/>
      <c r="L507" s="218"/>
      <c r="M507" s="218"/>
      <c r="N507" s="218"/>
      <c r="O507" s="218"/>
      <c r="P507" s="218"/>
      <c r="Q507" s="218"/>
      <c r="R507" s="218"/>
      <c r="S507" s="218"/>
      <c r="T507" s="42"/>
      <c r="U507" s="42"/>
      <c r="V507" s="42"/>
      <c r="W507" s="42"/>
      <c r="X507" s="42"/>
      <c r="Y507" s="42"/>
      <c r="Z507" s="42"/>
      <c r="AA507" s="218"/>
    </row>
    <row r="508" spans="1:28" x14ac:dyDescent="0.25">
      <c r="A508" s="206"/>
      <c r="B508" s="218"/>
      <c r="C508" s="206"/>
      <c r="D508" s="218"/>
      <c r="E508" s="218"/>
      <c r="F508" s="257"/>
      <c r="G508" s="257"/>
      <c r="H508" s="218"/>
      <c r="I508" s="218"/>
      <c r="J508" s="218"/>
      <c r="K508" s="218"/>
      <c r="L508" s="218"/>
      <c r="M508" s="218"/>
      <c r="N508" s="218"/>
      <c r="O508" s="218"/>
      <c r="P508" s="218"/>
      <c r="Q508" s="218"/>
      <c r="R508" s="218"/>
      <c r="S508" s="218"/>
      <c r="T508" s="42"/>
      <c r="U508" s="42"/>
      <c r="V508" s="42"/>
      <c r="W508" s="42"/>
      <c r="X508" s="42"/>
      <c r="Y508" s="42"/>
      <c r="Z508" s="42"/>
      <c r="AA508" s="218"/>
    </row>
    <row r="509" spans="1:28" x14ac:dyDescent="0.25">
      <c r="A509" s="206"/>
      <c r="B509" s="218"/>
      <c r="C509" s="206"/>
      <c r="D509" s="218"/>
      <c r="E509" s="218"/>
      <c r="F509" s="257"/>
      <c r="G509" s="257"/>
      <c r="H509" s="218"/>
      <c r="I509" s="218"/>
      <c r="J509" s="218"/>
      <c r="K509" s="218"/>
      <c r="L509" s="218"/>
      <c r="M509" s="218"/>
      <c r="N509" s="218"/>
      <c r="O509" s="240"/>
      <c r="P509" s="218"/>
      <c r="Q509" s="218"/>
      <c r="R509" s="218"/>
      <c r="S509" s="218"/>
      <c r="T509" s="42"/>
      <c r="U509" s="42"/>
      <c r="V509" s="42"/>
      <c r="W509" s="42"/>
      <c r="X509" s="42"/>
      <c r="Y509" s="42"/>
      <c r="Z509" s="42"/>
      <c r="AA509" s="218"/>
    </row>
    <row r="510" spans="1:28" x14ac:dyDescent="0.25">
      <c r="A510" s="206"/>
      <c r="B510" s="218"/>
      <c r="C510" s="206"/>
      <c r="D510" s="218"/>
      <c r="E510" s="218"/>
      <c r="F510" s="257"/>
      <c r="G510" s="257"/>
      <c r="H510" s="218"/>
      <c r="I510" s="218"/>
      <c r="J510" s="218"/>
      <c r="K510" s="218"/>
      <c r="L510" s="218"/>
      <c r="M510" s="218"/>
      <c r="N510" s="218"/>
      <c r="O510" s="218"/>
      <c r="P510" s="218"/>
      <c r="Q510" s="218"/>
      <c r="R510" s="218"/>
      <c r="S510" s="218"/>
      <c r="T510" s="42"/>
      <c r="U510" s="42"/>
      <c r="V510" s="42"/>
      <c r="W510" s="42"/>
      <c r="X510" s="42"/>
      <c r="Y510" s="42"/>
      <c r="Z510" s="42"/>
      <c r="AA510" s="218"/>
    </row>
    <row r="511" spans="1:28" x14ac:dyDescent="0.25">
      <c r="A511" s="206"/>
      <c r="B511" s="218"/>
      <c r="C511" s="206"/>
      <c r="D511" s="218"/>
      <c r="E511" s="218"/>
      <c r="F511" s="257"/>
      <c r="G511" s="257"/>
      <c r="H511" s="218"/>
      <c r="I511" s="218"/>
      <c r="J511" s="218"/>
      <c r="K511" s="218"/>
      <c r="L511" s="218"/>
      <c r="M511" s="218"/>
      <c r="N511" s="218"/>
      <c r="O511" s="218"/>
      <c r="P511" s="218"/>
      <c r="Q511" s="218"/>
      <c r="R511" s="218"/>
      <c r="S511" s="218"/>
      <c r="T511" s="42"/>
      <c r="U511" s="42"/>
      <c r="V511" s="42"/>
      <c r="W511" s="42"/>
      <c r="X511" s="42"/>
      <c r="Y511" s="42"/>
      <c r="Z511" s="42"/>
      <c r="AA511" s="218"/>
    </row>
    <row r="512" spans="1:28" x14ac:dyDescent="0.25">
      <c r="A512" s="206"/>
      <c r="B512" s="218"/>
      <c r="C512" s="206"/>
      <c r="D512" s="218"/>
      <c r="E512" s="218"/>
      <c r="F512" s="257"/>
      <c r="G512" s="257"/>
      <c r="H512" s="218"/>
      <c r="I512" s="218"/>
      <c r="J512" s="218"/>
      <c r="K512" s="218"/>
      <c r="L512" s="218"/>
      <c r="M512" s="218"/>
      <c r="N512" s="218"/>
      <c r="O512" s="218"/>
      <c r="P512" s="218"/>
      <c r="Q512" s="218"/>
      <c r="R512" s="218"/>
      <c r="S512" s="218"/>
      <c r="T512" s="42"/>
      <c r="U512" s="42"/>
      <c r="V512" s="42"/>
      <c r="W512" s="42"/>
      <c r="X512" s="42"/>
      <c r="Y512" s="42"/>
      <c r="Z512" s="218"/>
      <c r="AA512" s="206"/>
      <c r="AB512" s="110"/>
    </row>
    <row r="513" spans="1:28" x14ac:dyDescent="0.25">
      <c r="A513" s="206"/>
      <c r="B513" s="218"/>
      <c r="C513" s="206"/>
      <c r="D513" s="218"/>
      <c r="E513" s="218"/>
      <c r="F513" s="257"/>
      <c r="G513" s="257"/>
      <c r="H513" s="218"/>
      <c r="I513" s="218"/>
      <c r="J513" s="218"/>
      <c r="K513" s="218"/>
      <c r="L513" s="218"/>
      <c r="M513" s="218"/>
      <c r="N513" s="218"/>
      <c r="O513" s="218"/>
      <c r="P513" s="218"/>
      <c r="Q513" s="218"/>
      <c r="R513" s="218"/>
      <c r="S513" s="218"/>
      <c r="T513" s="42"/>
      <c r="U513" s="42"/>
      <c r="V513" s="42"/>
      <c r="W513" s="42"/>
      <c r="X513" s="42"/>
      <c r="Y513" s="42"/>
      <c r="Z513" s="218"/>
      <c r="AA513" s="206"/>
      <c r="AB513" s="110"/>
    </row>
    <row r="514" spans="1:28" x14ac:dyDescent="0.25">
      <c r="A514" s="206"/>
      <c r="B514" s="218"/>
      <c r="C514" s="206"/>
      <c r="D514" s="218"/>
      <c r="E514" s="218"/>
      <c r="F514" s="257"/>
      <c r="G514" s="257"/>
      <c r="H514" s="218"/>
      <c r="I514" s="218"/>
      <c r="J514" s="218"/>
      <c r="K514" s="218"/>
      <c r="L514" s="218"/>
      <c r="M514" s="218"/>
      <c r="N514" s="218"/>
      <c r="O514" s="218"/>
      <c r="P514" s="218"/>
      <c r="Q514" s="218"/>
      <c r="R514" s="218"/>
      <c r="S514" s="218"/>
      <c r="T514" s="42"/>
      <c r="U514" s="42"/>
      <c r="V514" s="42"/>
      <c r="W514" s="42"/>
      <c r="X514" s="42"/>
      <c r="Y514" s="42"/>
      <c r="Z514" s="218"/>
      <c r="AA514" s="206"/>
      <c r="AB514" s="110"/>
    </row>
    <row r="515" spans="1:28" x14ac:dyDescent="0.25">
      <c r="A515" s="206"/>
      <c r="B515" s="218"/>
      <c r="C515" s="206"/>
      <c r="D515" s="218"/>
      <c r="E515" s="218"/>
      <c r="F515" s="257"/>
      <c r="G515" s="257"/>
      <c r="H515" s="218"/>
      <c r="I515" s="218"/>
      <c r="J515" s="218"/>
      <c r="K515" s="218"/>
      <c r="L515" s="218"/>
      <c r="M515" s="218"/>
      <c r="N515" s="218"/>
      <c r="O515" s="218"/>
      <c r="P515" s="218"/>
      <c r="Q515" s="218"/>
      <c r="R515" s="218"/>
      <c r="S515" s="218"/>
      <c r="T515" s="42"/>
      <c r="U515" s="42"/>
      <c r="V515" s="42"/>
      <c r="W515" s="42"/>
      <c r="X515" s="42"/>
      <c r="Y515" s="42"/>
      <c r="Z515" s="218"/>
      <c r="AA515" s="206"/>
      <c r="AB515" s="110"/>
    </row>
    <row r="516" spans="1:28" x14ac:dyDescent="0.25">
      <c r="A516" s="206"/>
      <c r="B516" s="218"/>
      <c r="C516" s="206"/>
      <c r="D516" s="218"/>
      <c r="E516" s="218"/>
      <c r="F516" s="257"/>
      <c r="G516" s="257"/>
      <c r="H516" s="218"/>
      <c r="I516" s="218"/>
      <c r="J516" s="218"/>
      <c r="K516" s="218"/>
      <c r="L516" s="218"/>
      <c r="M516" s="218"/>
      <c r="N516" s="218"/>
      <c r="O516" s="218"/>
      <c r="P516" s="218"/>
      <c r="Q516" s="218"/>
      <c r="R516" s="218"/>
      <c r="S516" s="218"/>
      <c r="T516" s="42"/>
      <c r="U516" s="42"/>
      <c r="V516" s="42"/>
      <c r="W516" s="42"/>
      <c r="X516" s="42"/>
      <c r="Y516" s="42"/>
      <c r="Z516" s="218"/>
      <c r="AA516" s="206"/>
      <c r="AB516" s="110"/>
    </row>
    <row r="517" spans="1:28" x14ac:dyDescent="0.25">
      <c r="A517" s="206"/>
      <c r="B517" s="218"/>
      <c r="C517" s="206"/>
      <c r="D517" s="218"/>
      <c r="E517" s="218"/>
      <c r="F517" s="257"/>
      <c r="G517" s="257"/>
      <c r="H517" s="218"/>
      <c r="I517" s="218"/>
      <c r="J517" s="218"/>
      <c r="K517" s="218"/>
      <c r="L517" s="218"/>
      <c r="M517" s="218"/>
      <c r="N517" s="218"/>
      <c r="O517" s="218"/>
      <c r="P517" s="218"/>
      <c r="Q517" s="218"/>
      <c r="R517" s="218"/>
      <c r="S517" s="218"/>
      <c r="T517" s="42"/>
      <c r="U517" s="42"/>
      <c r="V517" s="42"/>
      <c r="W517" s="42"/>
      <c r="X517" s="42"/>
      <c r="Y517" s="42"/>
      <c r="Z517" s="218"/>
      <c r="AA517" s="206"/>
      <c r="AB517" s="110"/>
    </row>
    <row r="518" spans="1:28" x14ac:dyDescent="0.25">
      <c r="A518" s="206"/>
      <c r="B518" s="218"/>
      <c r="C518" s="206"/>
      <c r="D518" s="218"/>
      <c r="E518" s="218"/>
      <c r="F518" s="257"/>
      <c r="G518" s="257"/>
      <c r="H518" s="218"/>
      <c r="I518" s="218"/>
      <c r="J518" s="218"/>
      <c r="K518" s="218"/>
      <c r="L518" s="218"/>
      <c r="M518" s="218"/>
      <c r="N518" s="218"/>
      <c r="O518" s="218"/>
      <c r="P518" s="218"/>
      <c r="Q518" s="218"/>
      <c r="R518" s="218"/>
      <c r="S518" s="218"/>
      <c r="T518" s="42"/>
      <c r="U518" s="42"/>
      <c r="V518" s="42"/>
      <c r="W518" s="42"/>
      <c r="X518" s="42"/>
      <c r="Y518" s="42"/>
      <c r="Z518" s="218"/>
      <c r="AA518" s="206"/>
      <c r="AB518" s="110"/>
    </row>
    <row r="519" spans="1:28" x14ac:dyDescent="0.25">
      <c r="A519" s="206"/>
      <c r="B519" s="218"/>
      <c r="C519" s="206"/>
      <c r="D519" s="218"/>
      <c r="E519" s="218"/>
      <c r="F519" s="257"/>
      <c r="G519" s="257"/>
      <c r="H519" s="218"/>
      <c r="I519" s="218"/>
      <c r="J519" s="218"/>
      <c r="K519" s="218"/>
      <c r="L519" s="218"/>
      <c r="M519" s="218"/>
      <c r="N519" s="218"/>
      <c r="O519" s="218"/>
      <c r="P519" s="218"/>
      <c r="Q519" s="218"/>
      <c r="R519" s="218"/>
      <c r="S519" s="218"/>
      <c r="T519" s="42"/>
      <c r="U519" s="42"/>
      <c r="V519" s="42"/>
      <c r="W519" s="42"/>
      <c r="X519" s="42"/>
      <c r="Y519" s="42"/>
      <c r="Z519" s="218"/>
      <c r="AA519" s="206"/>
      <c r="AB519" s="110"/>
    </row>
    <row r="520" spans="1:28" x14ac:dyDescent="0.25">
      <c r="A520" s="206"/>
      <c r="B520" s="218"/>
      <c r="C520" s="206"/>
      <c r="D520" s="218"/>
      <c r="E520" s="218"/>
      <c r="F520" s="257"/>
      <c r="G520" s="257"/>
      <c r="H520" s="218"/>
      <c r="I520" s="218"/>
      <c r="J520" s="218"/>
      <c r="K520" s="218"/>
      <c r="L520" s="218"/>
      <c r="M520" s="218"/>
      <c r="N520" s="218"/>
      <c r="O520" s="218"/>
      <c r="P520" s="218"/>
      <c r="Q520" s="218"/>
      <c r="R520" s="218"/>
      <c r="S520" s="218"/>
      <c r="T520" s="42"/>
      <c r="U520" s="42"/>
      <c r="V520" s="42"/>
      <c r="W520" s="42"/>
      <c r="X520" s="42"/>
      <c r="Y520" s="42"/>
      <c r="Z520" s="218"/>
      <c r="AA520" s="206"/>
      <c r="AB520" s="110"/>
    </row>
    <row r="521" spans="1:28" x14ac:dyDescent="0.25">
      <c r="A521" s="235"/>
      <c r="B521" s="110"/>
      <c r="C521" s="235"/>
      <c r="D521" s="110"/>
      <c r="E521" s="110"/>
      <c r="F521" s="266"/>
      <c r="G521" s="266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242"/>
      <c r="U521" s="242"/>
      <c r="V521" s="242"/>
      <c r="W521" s="242"/>
      <c r="X521" s="242"/>
      <c r="Y521" s="242"/>
      <c r="Z521" s="110"/>
      <c r="AA521" s="235"/>
      <c r="AB521" s="110"/>
    </row>
    <row r="522" spans="1:28" x14ac:dyDescent="0.25">
      <c r="A522" s="235"/>
      <c r="B522" s="110"/>
      <c r="C522" s="235"/>
      <c r="D522" s="110"/>
      <c r="E522" s="110"/>
      <c r="F522" s="266"/>
      <c r="G522" s="266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242"/>
      <c r="U522" s="242"/>
      <c r="V522" s="242"/>
      <c r="W522" s="242"/>
      <c r="X522" s="242"/>
      <c r="Y522" s="242"/>
      <c r="Z522" s="110"/>
      <c r="AA522" s="235"/>
      <c r="AB522" s="110"/>
    </row>
    <row r="523" spans="1:28" x14ac:dyDescent="0.25">
      <c r="A523" s="235"/>
      <c r="B523" s="110"/>
      <c r="C523" s="235"/>
      <c r="D523" s="110"/>
      <c r="E523" s="110"/>
      <c r="F523" s="266"/>
      <c r="G523" s="266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242"/>
      <c r="U523" s="242"/>
      <c r="V523" s="242"/>
      <c r="W523" s="242"/>
      <c r="X523" s="242"/>
      <c r="Y523" s="242"/>
      <c r="Z523" s="110"/>
      <c r="AA523" s="235"/>
      <c r="AB523" s="110"/>
    </row>
    <row r="524" spans="1:28" x14ac:dyDescent="0.25">
      <c r="A524" s="235"/>
      <c r="B524" s="110"/>
      <c r="C524" s="235"/>
      <c r="D524" s="110"/>
      <c r="E524" s="110"/>
      <c r="F524" s="266"/>
      <c r="G524" s="266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242"/>
      <c r="U524" s="242"/>
      <c r="V524" s="242"/>
      <c r="W524" s="242"/>
      <c r="X524" s="242"/>
      <c r="Y524" s="242"/>
      <c r="Z524" s="110"/>
      <c r="AA524" s="235"/>
      <c r="AB524" s="110"/>
    </row>
    <row r="525" spans="1:28" x14ac:dyDescent="0.25">
      <c r="A525" s="235"/>
      <c r="B525" s="110"/>
      <c r="C525" s="235"/>
      <c r="D525" s="110"/>
      <c r="E525" s="110"/>
      <c r="F525" s="266"/>
      <c r="G525" s="266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242"/>
      <c r="U525" s="242"/>
      <c r="V525" s="242"/>
      <c r="W525" s="242"/>
      <c r="X525" s="242"/>
      <c r="Y525" s="242"/>
      <c r="Z525" s="110"/>
      <c r="AA525" s="235"/>
      <c r="AB525" s="110"/>
    </row>
    <row r="526" spans="1:28" x14ac:dyDescent="0.25">
      <c r="A526" s="235"/>
      <c r="B526" s="110"/>
      <c r="C526" s="235"/>
      <c r="D526" s="110"/>
      <c r="E526" s="110"/>
      <c r="F526" s="266"/>
      <c r="G526" s="266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242"/>
      <c r="U526" s="242"/>
      <c r="V526" s="242"/>
      <c r="W526" s="242"/>
      <c r="X526" s="242"/>
      <c r="Y526" s="242"/>
      <c r="Z526" s="110"/>
      <c r="AA526" s="235"/>
      <c r="AB526" s="110"/>
    </row>
    <row r="527" spans="1:28" x14ac:dyDescent="0.25">
      <c r="A527" s="235"/>
      <c r="B527" s="110"/>
      <c r="C527" s="235"/>
      <c r="D527" s="110"/>
      <c r="E527" s="110"/>
      <c r="F527" s="266"/>
      <c r="G527" s="266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242"/>
      <c r="U527" s="242"/>
      <c r="V527" s="242"/>
      <c r="W527" s="242"/>
      <c r="X527" s="242"/>
      <c r="Y527" s="242"/>
      <c r="Z527" s="110"/>
      <c r="AA527" s="235"/>
      <c r="AB527" s="110"/>
    </row>
    <row r="528" spans="1:28" x14ac:dyDescent="0.25">
      <c r="A528" s="235"/>
      <c r="B528" s="110"/>
      <c r="C528" s="235"/>
      <c r="D528" s="110"/>
      <c r="E528" s="110"/>
      <c r="F528" s="266"/>
      <c r="G528" s="266"/>
      <c r="H528" s="110"/>
      <c r="I528" s="110"/>
      <c r="J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242"/>
      <c r="U528" s="242"/>
      <c r="V528" s="242"/>
      <c r="W528" s="242"/>
      <c r="X528" s="242"/>
      <c r="Y528" s="242"/>
      <c r="Z528" s="110"/>
      <c r="AA528" s="235"/>
      <c r="AB528" s="110"/>
    </row>
    <row r="529" spans="1:28" x14ac:dyDescent="0.25">
      <c r="A529" s="235"/>
      <c r="B529" s="110"/>
      <c r="C529" s="235"/>
      <c r="D529" s="110"/>
      <c r="E529" s="110"/>
      <c r="F529" s="266"/>
      <c r="G529" s="266"/>
      <c r="H529" s="110"/>
      <c r="I529" s="110"/>
      <c r="J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242"/>
      <c r="U529" s="242"/>
      <c r="V529" s="242"/>
      <c r="W529" s="242"/>
      <c r="X529" s="242"/>
      <c r="Y529" s="242"/>
      <c r="Z529" s="110"/>
      <c r="AA529" s="235"/>
      <c r="AB529" s="110"/>
    </row>
    <row r="530" spans="1:28" x14ac:dyDescent="0.25">
      <c r="A530" s="235"/>
      <c r="B530" s="110"/>
      <c r="C530" s="235"/>
      <c r="D530" s="110"/>
      <c r="E530" s="110"/>
      <c r="F530" s="266"/>
      <c r="G530" s="266"/>
      <c r="H530" s="110"/>
      <c r="I530" s="110"/>
      <c r="J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242"/>
      <c r="U530" s="242"/>
      <c r="V530" s="242"/>
      <c r="W530" s="242"/>
      <c r="X530" s="242"/>
      <c r="Y530" s="242"/>
      <c r="Z530" s="110"/>
      <c r="AA530" s="235"/>
      <c r="AB530" s="110"/>
    </row>
    <row r="531" spans="1:28" x14ac:dyDescent="0.25">
      <c r="A531" s="235"/>
      <c r="B531" s="110"/>
      <c r="C531" s="235"/>
      <c r="D531" s="110"/>
      <c r="E531" s="110"/>
      <c r="F531" s="266"/>
      <c r="G531" s="266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242"/>
      <c r="U531" s="242"/>
      <c r="V531" s="242"/>
      <c r="W531" s="242"/>
      <c r="X531" s="242"/>
      <c r="Y531" s="242"/>
      <c r="Z531" s="110"/>
      <c r="AA531" s="235"/>
      <c r="AB531" s="110"/>
    </row>
    <row r="532" spans="1:28" x14ac:dyDescent="0.25">
      <c r="J532" s="16"/>
      <c r="K532" s="16"/>
      <c r="L532" s="16"/>
    </row>
    <row r="533" spans="1:28" x14ac:dyDescent="0.25">
      <c r="J533" s="16"/>
      <c r="K533" s="16"/>
      <c r="L533" s="16"/>
    </row>
    <row r="534" spans="1:28" x14ac:dyDescent="0.25">
      <c r="J534" s="16"/>
      <c r="K534" s="16"/>
      <c r="L534" s="16"/>
    </row>
    <row r="535" spans="1:28" x14ac:dyDescent="0.25">
      <c r="J535" s="16"/>
      <c r="K535" s="16"/>
      <c r="L535" s="16"/>
    </row>
    <row r="536" spans="1:28" x14ac:dyDescent="0.25">
      <c r="J536" s="16"/>
      <c r="K536" s="16"/>
      <c r="L536" s="16"/>
    </row>
    <row r="537" spans="1:28" x14ac:dyDescent="0.25">
      <c r="J537" s="16"/>
      <c r="K537" s="16"/>
      <c r="L537" s="16"/>
    </row>
    <row r="538" spans="1:28" x14ac:dyDescent="0.25">
      <c r="J538" s="16"/>
      <c r="K538" s="16"/>
      <c r="L538" s="16"/>
    </row>
    <row r="539" spans="1:28" x14ac:dyDescent="0.25">
      <c r="J539" s="16"/>
      <c r="K539" s="16"/>
      <c r="L539" s="16"/>
    </row>
    <row r="540" spans="1:28" x14ac:dyDescent="0.25">
      <c r="J540" s="16"/>
      <c r="K540" s="16"/>
      <c r="L540" s="16"/>
    </row>
    <row r="541" spans="1:28" x14ac:dyDescent="0.25">
      <c r="J541" s="16"/>
      <c r="K541" s="16"/>
      <c r="L541" s="16"/>
    </row>
    <row r="542" spans="1:28" x14ac:dyDescent="0.25">
      <c r="J542" s="16"/>
      <c r="K542" s="16"/>
      <c r="L542" s="16"/>
    </row>
    <row r="543" spans="1:28" x14ac:dyDescent="0.25">
      <c r="J543" s="16"/>
      <c r="K543" s="16"/>
      <c r="L543" s="16"/>
    </row>
    <row r="544" spans="1:28" x14ac:dyDescent="0.25">
      <c r="J544" s="16"/>
      <c r="K544" s="16"/>
      <c r="L544" s="16"/>
    </row>
    <row r="545" spans="10:12" x14ac:dyDescent="0.25">
      <c r="J545" s="16"/>
      <c r="K545" s="16"/>
      <c r="L545" s="16"/>
    </row>
    <row r="546" spans="10:12" x14ac:dyDescent="0.25">
      <c r="J546" s="16"/>
      <c r="K546" s="16"/>
      <c r="L546" s="16"/>
    </row>
    <row r="547" spans="10:12" x14ac:dyDescent="0.25">
      <c r="J547" s="16"/>
      <c r="K547" s="16"/>
      <c r="L547" s="16"/>
    </row>
    <row r="548" spans="10:12" x14ac:dyDescent="0.25">
      <c r="J548" s="16"/>
      <c r="K548" s="16"/>
      <c r="L548" s="16"/>
    </row>
    <row r="549" spans="10:12" x14ac:dyDescent="0.25">
      <c r="J549" s="16"/>
      <c r="K549" s="16"/>
      <c r="L549" s="16"/>
    </row>
    <row r="550" spans="10:12" x14ac:dyDescent="0.25">
      <c r="J550" s="16"/>
      <c r="K550" s="16"/>
      <c r="L550" s="16"/>
    </row>
    <row r="551" spans="10:12" x14ac:dyDescent="0.25">
      <c r="J551" s="16"/>
      <c r="K551" s="16"/>
      <c r="L551" s="16"/>
    </row>
    <row r="552" spans="10:12" x14ac:dyDescent="0.25">
      <c r="J552" s="16"/>
      <c r="K552" s="16"/>
      <c r="L552" s="16"/>
    </row>
    <row r="553" spans="10:12" x14ac:dyDescent="0.25">
      <c r="J553" s="16"/>
      <c r="K553" s="16"/>
      <c r="L553" s="16"/>
    </row>
    <row r="554" spans="10:12" x14ac:dyDescent="0.25">
      <c r="J554" s="16"/>
      <c r="K554" s="16"/>
      <c r="L554" s="16"/>
    </row>
    <row r="555" spans="10:12" x14ac:dyDescent="0.25">
      <c r="J555" s="16"/>
      <c r="K555" s="16"/>
      <c r="L555" s="16"/>
    </row>
    <row r="556" spans="10:12" x14ac:dyDescent="0.25">
      <c r="J556" s="16"/>
      <c r="K556" s="16"/>
      <c r="L556" s="16"/>
    </row>
    <row r="557" spans="10:12" x14ac:dyDescent="0.25">
      <c r="J557" s="16"/>
      <c r="K557" s="16"/>
      <c r="L557" s="16"/>
    </row>
    <row r="558" spans="10:12" x14ac:dyDescent="0.25">
      <c r="J558" s="16"/>
      <c r="K558" s="16"/>
      <c r="L558" s="16"/>
    </row>
    <row r="559" spans="10:12" x14ac:dyDescent="0.25">
      <c r="J559" s="16"/>
      <c r="K559" s="16"/>
      <c r="L559" s="16"/>
    </row>
    <row r="560" spans="10:12" x14ac:dyDescent="0.25">
      <c r="J560" s="16"/>
      <c r="K560" s="16"/>
      <c r="L560" s="16"/>
    </row>
    <row r="561" spans="10:12" x14ac:dyDescent="0.25">
      <c r="J561" s="16"/>
      <c r="K561" s="16"/>
      <c r="L561" s="16"/>
    </row>
    <row r="562" spans="10:12" x14ac:dyDescent="0.25">
      <c r="J562" s="16"/>
      <c r="K562" s="16"/>
      <c r="L562" s="16"/>
    </row>
    <row r="563" spans="10:12" x14ac:dyDescent="0.25">
      <c r="J563" s="16"/>
      <c r="K563" s="16"/>
      <c r="L563" s="16"/>
    </row>
    <row r="564" spans="10:12" x14ac:dyDescent="0.25">
      <c r="J564" s="16"/>
      <c r="K564" s="16"/>
      <c r="L564" s="16"/>
    </row>
    <row r="565" spans="10:12" x14ac:dyDescent="0.25">
      <c r="J565" s="16"/>
      <c r="K565" s="16"/>
      <c r="L565" s="16"/>
    </row>
    <row r="566" spans="10:12" x14ac:dyDescent="0.25">
      <c r="J566" s="16"/>
      <c r="K566" s="16"/>
      <c r="L566" s="16"/>
    </row>
    <row r="567" spans="10:12" x14ac:dyDescent="0.25">
      <c r="J567" s="16"/>
      <c r="K567" s="16"/>
      <c r="L567" s="16"/>
    </row>
    <row r="568" spans="10:12" x14ac:dyDescent="0.25">
      <c r="J568" s="16"/>
      <c r="K568" s="16"/>
      <c r="L568" s="16"/>
    </row>
    <row r="569" spans="10:12" x14ac:dyDescent="0.25">
      <c r="J569" s="16"/>
      <c r="K569" s="16"/>
      <c r="L569" s="16"/>
    </row>
    <row r="570" spans="10:12" x14ac:dyDescent="0.25">
      <c r="J570" s="16"/>
      <c r="K570" s="16"/>
      <c r="L570" s="16"/>
    </row>
    <row r="571" spans="10:12" x14ac:dyDescent="0.25">
      <c r="J571" s="16"/>
      <c r="K571" s="16"/>
      <c r="L571" s="16"/>
    </row>
    <row r="572" spans="10:12" x14ac:dyDescent="0.25">
      <c r="J572" s="16"/>
      <c r="K572" s="16"/>
      <c r="L572" s="16"/>
    </row>
    <row r="573" spans="10:12" x14ac:dyDescent="0.25">
      <c r="J573" s="16"/>
      <c r="K573" s="16"/>
      <c r="L573" s="16"/>
    </row>
    <row r="574" spans="10:12" x14ac:dyDescent="0.25">
      <c r="J574" s="16"/>
      <c r="K574" s="16"/>
      <c r="L574" s="16"/>
    </row>
    <row r="575" spans="10:12" x14ac:dyDescent="0.25">
      <c r="J575" s="16"/>
      <c r="K575" s="16"/>
      <c r="L575" s="16"/>
    </row>
    <row r="576" spans="10:12" x14ac:dyDescent="0.25">
      <c r="J576" s="16"/>
      <c r="K576" s="16"/>
      <c r="L576" s="16"/>
    </row>
    <row r="577" spans="10:12" x14ac:dyDescent="0.25">
      <c r="J577" s="16"/>
      <c r="K577" s="16"/>
      <c r="L577" s="16"/>
    </row>
    <row r="578" spans="10:12" x14ac:dyDescent="0.25">
      <c r="J578" s="16"/>
      <c r="K578" s="16"/>
      <c r="L578" s="16"/>
    </row>
    <row r="579" spans="10:12" x14ac:dyDescent="0.25">
      <c r="J579" s="16"/>
      <c r="K579" s="16"/>
      <c r="L579" s="16"/>
    </row>
    <row r="580" spans="10:12" x14ac:dyDescent="0.25">
      <c r="J580" s="16"/>
      <c r="K580" s="16"/>
      <c r="L580" s="16"/>
    </row>
    <row r="581" spans="10:12" x14ac:dyDescent="0.25">
      <c r="J581" s="16"/>
      <c r="K581" s="16"/>
      <c r="L581" s="16"/>
    </row>
    <row r="582" spans="10:12" x14ac:dyDescent="0.25">
      <c r="J582" s="16"/>
      <c r="K582" s="16"/>
      <c r="L582" s="16"/>
    </row>
    <row r="583" spans="10:12" x14ac:dyDescent="0.25">
      <c r="J583" s="16"/>
      <c r="K583" s="16"/>
      <c r="L583" s="16"/>
    </row>
    <row r="584" spans="10:12" x14ac:dyDescent="0.25">
      <c r="J584" s="16"/>
      <c r="K584" s="16"/>
      <c r="L584" s="16"/>
    </row>
    <row r="585" spans="10:12" x14ac:dyDescent="0.25">
      <c r="J585" s="16"/>
      <c r="K585" s="16"/>
      <c r="L585" s="16"/>
    </row>
    <row r="586" spans="10:12" x14ac:dyDescent="0.25">
      <c r="J586" s="16"/>
      <c r="K586" s="16"/>
      <c r="L586" s="16"/>
    </row>
    <row r="587" spans="10:12" x14ac:dyDescent="0.25">
      <c r="J587" s="16"/>
      <c r="K587" s="16"/>
      <c r="L587" s="16"/>
    </row>
    <row r="588" spans="10:12" x14ac:dyDescent="0.25">
      <c r="J588" s="16"/>
      <c r="K588" s="16"/>
      <c r="L588" s="16"/>
    </row>
    <row r="589" spans="10:12" x14ac:dyDescent="0.25">
      <c r="J589" s="16"/>
      <c r="K589" s="16"/>
      <c r="L589" s="16"/>
    </row>
    <row r="590" spans="10:12" x14ac:dyDescent="0.25">
      <c r="J590" s="16"/>
      <c r="K590" s="16"/>
      <c r="L590" s="16"/>
    </row>
    <row r="591" spans="10:12" x14ac:dyDescent="0.25">
      <c r="J591" s="16"/>
      <c r="K591" s="16"/>
      <c r="L591" s="16"/>
    </row>
    <row r="592" spans="10:12" x14ac:dyDescent="0.25">
      <c r="J592" s="16"/>
      <c r="K592" s="16"/>
      <c r="L592" s="16"/>
    </row>
    <row r="593" spans="10:12" x14ac:dyDescent="0.25">
      <c r="J593" s="16"/>
      <c r="K593" s="16"/>
      <c r="L593" s="16"/>
    </row>
    <row r="594" spans="10:12" x14ac:dyDescent="0.25">
      <c r="J594" s="16"/>
      <c r="K594" s="16"/>
      <c r="L594" s="16"/>
    </row>
    <row r="595" spans="10:12" x14ac:dyDescent="0.25">
      <c r="J595" s="16"/>
      <c r="K595" s="16"/>
      <c r="L595" s="16"/>
    </row>
    <row r="596" spans="10:12" x14ac:dyDescent="0.25">
      <c r="J596" s="16"/>
      <c r="K596" s="16"/>
      <c r="L596" s="16"/>
    </row>
    <row r="597" spans="10:12" x14ac:dyDescent="0.25">
      <c r="J597" s="16"/>
      <c r="K597" s="16"/>
      <c r="L597" s="16"/>
    </row>
    <row r="598" spans="10:12" x14ac:dyDescent="0.25">
      <c r="J598" s="16"/>
      <c r="K598" s="16"/>
      <c r="L598" s="16"/>
    </row>
    <row r="599" spans="10:12" x14ac:dyDescent="0.25">
      <c r="J599" s="16"/>
      <c r="K599" s="16"/>
      <c r="L599" s="16"/>
    </row>
    <row r="600" spans="10:12" x14ac:dyDescent="0.25">
      <c r="J600" s="16"/>
      <c r="K600" s="16"/>
      <c r="L600" s="16"/>
    </row>
    <row r="601" spans="10:12" x14ac:dyDescent="0.25">
      <c r="J601" s="16"/>
      <c r="K601" s="16"/>
      <c r="L601" s="16"/>
    </row>
    <row r="602" spans="10:12" x14ac:dyDescent="0.25">
      <c r="J602" s="16"/>
      <c r="K602" s="16"/>
      <c r="L602" s="16"/>
    </row>
    <row r="603" spans="10:12" x14ac:dyDescent="0.25">
      <c r="J603" s="16"/>
      <c r="K603" s="16"/>
      <c r="L603" s="16"/>
    </row>
    <row r="604" spans="10:12" x14ac:dyDescent="0.25">
      <c r="J604" s="16"/>
      <c r="K604" s="16"/>
      <c r="L604" s="16"/>
    </row>
    <row r="605" spans="10:12" x14ac:dyDescent="0.25">
      <c r="J605" s="16"/>
      <c r="K605" s="16"/>
      <c r="L605" s="16"/>
    </row>
    <row r="606" spans="10:12" x14ac:dyDescent="0.25">
      <c r="J606" s="16"/>
      <c r="K606" s="16"/>
      <c r="L606" s="16"/>
    </row>
    <row r="607" spans="10:12" x14ac:dyDescent="0.25">
      <c r="J607" s="16"/>
      <c r="K607" s="16"/>
      <c r="L607" s="16"/>
    </row>
    <row r="608" spans="10:12" x14ac:dyDescent="0.25">
      <c r="J608" s="16"/>
      <c r="K608" s="16"/>
      <c r="L608" s="16"/>
    </row>
    <row r="609" spans="10:12" x14ac:dyDescent="0.25">
      <c r="J609" s="16"/>
      <c r="K609" s="16"/>
      <c r="L609" s="16"/>
    </row>
    <row r="610" spans="10:12" x14ac:dyDescent="0.25">
      <c r="J610" s="16"/>
      <c r="K610" s="16"/>
      <c r="L610" s="16"/>
    </row>
    <row r="611" spans="10:12" x14ac:dyDescent="0.25">
      <c r="J611" s="16"/>
      <c r="K611" s="16"/>
      <c r="L611" s="16"/>
    </row>
    <row r="612" spans="10:12" x14ac:dyDescent="0.25">
      <c r="J612" s="16"/>
      <c r="K612" s="16"/>
      <c r="L612" s="16"/>
    </row>
    <row r="613" spans="10:12" x14ac:dyDescent="0.25">
      <c r="J613" s="16"/>
      <c r="K613" s="16"/>
      <c r="L613" s="16"/>
    </row>
    <row r="614" spans="10:12" x14ac:dyDescent="0.25">
      <c r="J614" s="16"/>
      <c r="K614" s="16"/>
      <c r="L614" s="16"/>
    </row>
    <row r="615" spans="10:12" x14ac:dyDescent="0.25">
      <c r="J615" s="16"/>
      <c r="K615" s="16"/>
      <c r="L615" s="16"/>
    </row>
    <row r="616" spans="10:12" x14ac:dyDescent="0.25">
      <c r="J616" s="16"/>
      <c r="K616" s="16"/>
      <c r="L616" s="16"/>
    </row>
    <row r="617" spans="10:12" x14ac:dyDescent="0.25">
      <c r="J617" s="16"/>
      <c r="K617" s="16"/>
      <c r="L617" s="16"/>
    </row>
    <row r="618" spans="10:12" x14ac:dyDescent="0.25">
      <c r="J618" s="16"/>
      <c r="K618" s="16"/>
      <c r="L618" s="16"/>
    </row>
    <row r="619" spans="10:12" x14ac:dyDescent="0.25">
      <c r="J619" s="16"/>
      <c r="K619" s="16"/>
      <c r="L619" s="16"/>
    </row>
    <row r="620" spans="10:12" x14ac:dyDescent="0.25">
      <c r="J620" s="16"/>
      <c r="K620" s="16"/>
      <c r="L620" s="16"/>
    </row>
    <row r="621" spans="10:12" x14ac:dyDescent="0.25">
      <c r="J621" s="16"/>
      <c r="K621" s="16"/>
      <c r="L621" s="16"/>
    </row>
    <row r="622" spans="10:12" x14ac:dyDescent="0.25">
      <c r="J622" s="16"/>
      <c r="K622" s="16"/>
      <c r="L622" s="16"/>
    </row>
    <row r="623" spans="10:12" x14ac:dyDescent="0.25">
      <c r="J623" s="16"/>
      <c r="K623" s="16"/>
      <c r="L623" s="16"/>
    </row>
    <row r="624" spans="10:12" x14ac:dyDescent="0.25">
      <c r="J624" s="16"/>
      <c r="K624" s="16"/>
      <c r="L624" s="16"/>
    </row>
    <row r="625" spans="10:12" x14ac:dyDescent="0.25">
      <c r="J625" s="16"/>
      <c r="K625" s="16"/>
      <c r="L625" s="16"/>
    </row>
    <row r="626" spans="10:12" x14ac:dyDescent="0.25">
      <c r="J626" s="16"/>
      <c r="K626" s="16"/>
      <c r="L626" s="16"/>
    </row>
    <row r="627" spans="10:12" x14ac:dyDescent="0.25">
      <c r="J627" s="16"/>
      <c r="K627" s="16"/>
      <c r="L627" s="16"/>
    </row>
    <row r="628" spans="10:12" x14ac:dyDescent="0.25">
      <c r="J628" s="16"/>
      <c r="K628" s="16"/>
      <c r="L628" s="16"/>
    </row>
    <row r="629" spans="10:12" x14ac:dyDescent="0.25">
      <c r="J629" s="16"/>
      <c r="K629" s="16"/>
      <c r="L629" s="16"/>
    </row>
    <row r="630" spans="10:12" x14ac:dyDescent="0.25">
      <c r="J630" s="16"/>
      <c r="K630" s="16"/>
      <c r="L630" s="16"/>
    </row>
    <row r="631" spans="10:12" x14ac:dyDescent="0.25">
      <c r="J631" s="16"/>
      <c r="K631" s="16"/>
      <c r="L631" s="16"/>
    </row>
    <row r="632" spans="10:12" x14ac:dyDescent="0.25">
      <c r="J632" s="16"/>
      <c r="K632" s="16"/>
      <c r="L632" s="16"/>
    </row>
    <row r="633" spans="10:12" x14ac:dyDescent="0.25">
      <c r="J633" s="16"/>
      <c r="K633" s="16"/>
      <c r="L633" s="16"/>
    </row>
    <row r="634" spans="10:12" x14ac:dyDescent="0.25">
      <c r="J634" s="16"/>
      <c r="K634" s="16"/>
      <c r="L634" s="16"/>
    </row>
    <row r="635" spans="10:12" x14ac:dyDescent="0.25">
      <c r="J635" s="16"/>
      <c r="K635" s="16"/>
      <c r="L635" s="16"/>
    </row>
    <row r="636" spans="10:12" x14ac:dyDescent="0.25">
      <c r="J636" s="16"/>
      <c r="K636" s="16"/>
      <c r="L636" s="16"/>
    </row>
    <row r="637" spans="10:12" x14ac:dyDescent="0.25">
      <c r="J637" s="16"/>
      <c r="K637" s="16"/>
      <c r="L637" s="16"/>
    </row>
    <row r="638" spans="10:12" x14ac:dyDescent="0.25">
      <c r="J638" s="16"/>
      <c r="K638" s="16"/>
      <c r="L638" s="16"/>
    </row>
    <row r="639" spans="10:12" x14ac:dyDescent="0.25">
      <c r="J639" s="16"/>
      <c r="K639" s="16"/>
      <c r="L639" s="16"/>
    </row>
    <row r="640" spans="10:12" x14ac:dyDescent="0.25">
      <c r="J640" s="16"/>
      <c r="K640" s="16"/>
      <c r="L640" s="16"/>
    </row>
    <row r="641" spans="10:12" x14ac:dyDescent="0.25">
      <c r="J641" s="16"/>
      <c r="K641" s="16"/>
      <c r="L641" s="16"/>
    </row>
    <row r="642" spans="10:12" x14ac:dyDescent="0.25">
      <c r="J642" s="16"/>
      <c r="K642" s="16"/>
      <c r="L642" s="16"/>
    </row>
    <row r="643" spans="10:12" x14ac:dyDescent="0.25">
      <c r="J643" s="16"/>
      <c r="K643" s="16"/>
      <c r="L643" s="16"/>
    </row>
    <row r="644" spans="10:12" x14ac:dyDescent="0.25">
      <c r="J644" s="16"/>
      <c r="K644" s="16"/>
      <c r="L644" s="16"/>
    </row>
    <row r="645" spans="10:12" x14ac:dyDescent="0.25">
      <c r="J645" s="16"/>
      <c r="K645" s="16"/>
      <c r="L645" s="16"/>
    </row>
    <row r="646" spans="10:12" x14ac:dyDescent="0.25">
      <c r="J646" s="16"/>
      <c r="K646" s="16"/>
      <c r="L646" s="16"/>
    </row>
    <row r="647" spans="10:12" x14ac:dyDescent="0.25">
      <c r="J647" s="16"/>
      <c r="K647" s="16"/>
      <c r="L647" s="16"/>
    </row>
    <row r="648" spans="10:12" x14ac:dyDescent="0.25">
      <c r="J648" s="16"/>
      <c r="K648" s="16"/>
      <c r="L648" s="16"/>
    </row>
    <row r="649" spans="10:12" x14ac:dyDescent="0.25">
      <c r="J649" s="16"/>
      <c r="K649" s="16"/>
      <c r="L649" s="16"/>
    </row>
    <row r="650" spans="10:12" x14ac:dyDescent="0.25">
      <c r="J650" s="16"/>
      <c r="K650" s="16"/>
      <c r="L650" s="16"/>
    </row>
    <row r="651" spans="10:12" x14ac:dyDescent="0.25">
      <c r="J651" s="16"/>
      <c r="K651" s="16"/>
      <c r="L651" s="16"/>
    </row>
    <row r="652" spans="10:12" x14ac:dyDescent="0.25">
      <c r="J652" s="16"/>
      <c r="K652" s="16"/>
      <c r="L652" s="16"/>
    </row>
    <row r="653" spans="10:12" x14ac:dyDescent="0.25">
      <c r="J653" s="16"/>
      <c r="K653" s="16"/>
      <c r="L653" s="16"/>
    </row>
    <row r="654" spans="10:12" x14ac:dyDescent="0.25">
      <c r="J654" s="16"/>
      <c r="K654" s="16"/>
      <c r="L654" s="16"/>
    </row>
    <row r="655" spans="10:12" x14ac:dyDescent="0.25">
      <c r="J655" s="16"/>
      <c r="K655" s="16"/>
      <c r="L655" s="16"/>
    </row>
    <row r="656" spans="10:12" x14ac:dyDescent="0.25">
      <c r="J656" s="16"/>
      <c r="K656" s="16"/>
      <c r="L656" s="16"/>
    </row>
    <row r="657" spans="10:12" x14ac:dyDescent="0.25">
      <c r="J657" s="16"/>
      <c r="K657" s="16"/>
      <c r="L657" s="16"/>
    </row>
    <row r="658" spans="10:12" x14ac:dyDescent="0.25">
      <c r="J658" s="16"/>
      <c r="K658" s="16"/>
      <c r="L658" s="16"/>
    </row>
    <row r="659" spans="10:12" x14ac:dyDescent="0.25">
      <c r="J659" s="16"/>
      <c r="K659" s="16"/>
      <c r="L659" s="16"/>
    </row>
    <row r="660" spans="10:12" x14ac:dyDescent="0.25">
      <c r="J660" s="16"/>
      <c r="K660" s="16"/>
      <c r="L660" s="16"/>
    </row>
    <row r="661" spans="10:12" x14ac:dyDescent="0.25">
      <c r="J661" s="16"/>
      <c r="K661" s="16"/>
      <c r="L661" s="16"/>
    </row>
    <row r="662" spans="10:12" x14ac:dyDescent="0.25">
      <c r="J662" s="16"/>
      <c r="K662" s="16"/>
      <c r="L662" s="16"/>
    </row>
    <row r="663" spans="10:12" x14ac:dyDescent="0.25">
      <c r="J663" s="16"/>
      <c r="K663" s="16"/>
      <c r="L663" s="16"/>
    </row>
    <row r="664" spans="10:12" x14ac:dyDescent="0.25">
      <c r="J664" s="16"/>
      <c r="K664" s="16"/>
      <c r="L664" s="16"/>
    </row>
    <row r="665" spans="10:12" x14ac:dyDescent="0.25">
      <c r="J665" s="16"/>
      <c r="K665" s="16"/>
      <c r="L665" s="16"/>
    </row>
    <row r="666" spans="10:12" x14ac:dyDescent="0.25">
      <c r="J666" s="16"/>
      <c r="K666" s="16"/>
      <c r="L666" s="16"/>
    </row>
    <row r="667" spans="10:12" x14ac:dyDescent="0.25">
      <c r="J667" s="16"/>
      <c r="K667" s="16"/>
      <c r="L667" s="16"/>
    </row>
    <row r="668" spans="10:12" x14ac:dyDescent="0.25">
      <c r="J668" s="16"/>
      <c r="K668" s="16"/>
      <c r="L668" s="16"/>
    </row>
    <row r="669" spans="10:12" x14ac:dyDescent="0.25">
      <c r="J669" s="16"/>
      <c r="K669" s="16"/>
      <c r="L669" s="16"/>
    </row>
    <row r="670" spans="10:12" x14ac:dyDescent="0.25">
      <c r="J670" s="16"/>
      <c r="K670" s="16"/>
      <c r="L670" s="16"/>
    </row>
    <row r="671" spans="10:12" x14ac:dyDescent="0.25">
      <c r="J671" s="16"/>
      <c r="K671" s="16"/>
      <c r="L671" s="16"/>
    </row>
    <row r="672" spans="10:12" x14ac:dyDescent="0.25">
      <c r="J672" s="16"/>
      <c r="K672" s="16"/>
      <c r="L672" s="16"/>
    </row>
    <row r="673" spans="10:12" x14ac:dyDescent="0.25">
      <c r="J673" s="16"/>
      <c r="K673" s="16"/>
      <c r="L673" s="16"/>
    </row>
    <row r="674" spans="10:12" x14ac:dyDescent="0.25">
      <c r="J674" s="16"/>
      <c r="K674" s="16"/>
      <c r="L674" s="16"/>
    </row>
    <row r="675" spans="10:12" x14ac:dyDescent="0.25">
      <c r="J675" s="16"/>
      <c r="K675" s="16"/>
      <c r="L675" s="16"/>
    </row>
    <row r="676" spans="10:12" x14ac:dyDescent="0.25">
      <c r="J676" s="16"/>
      <c r="K676" s="16"/>
      <c r="L676" s="16"/>
    </row>
    <row r="677" spans="10:12" x14ac:dyDescent="0.25">
      <c r="J677" s="16"/>
      <c r="K677" s="16"/>
      <c r="L677" s="16"/>
    </row>
    <row r="678" spans="10:12" x14ac:dyDescent="0.25">
      <c r="J678" s="16"/>
      <c r="K678" s="16"/>
      <c r="L678" s="16"/>
    </row>
    <row r="679" spans="10:12" x14ac:dyDescent="0.25">
      <c r="J679" s="16"/>
      <c r="K679" s="16"/>
      <c r="L679" s="16"/>
    </row>
    <row r="680" spans="10:12" x14ac:dyDescent="0.25">
      <c r="J680" s="16"/>
      <c r="K680" s="16"/>
      <c r="L680" s="16"/>
    </row>
    <row r="681" spans="10:12" x14ac:dyDescent="0.25">
      <c r="J681" s="16"/>
      <c r="K681" s="16"/>
      <c r="L681" s="16"/>
    </row>
    <row r="682" spans="10:12" x14ac:dyDescent="0.25">
      <c r="J682" s="16"/>
      <c r="K682" s="16"/>
      <c r="L682" s="16"/>
    </row>
    <row r="683" spans="10:12" x14ac:dyDescent="0.25">
      <c r="J683" s="16"/>
      <c r="K683" s="16"/>
      <c r="L683" s="16"/>
    </row>
    <row r="684" spans="10:12" x14ac:dyDescent="0.25">
      <c r="J684" s="16"/>
      <c r="K684" s="16"/>
      <c r="L684" s="16"/>
    </row>
    <row r="685" spans="10:12" x14ac:dyDescent="0.25">
      <c r="J685" s="16"/>
      <c r="K685" s="16"/>
      <c r="L685" s="16"/>
    </row>
    <row r="686" spans="10:12" x14ac:dyDescent="0.25">
      <c r="J686" s="16"/>
      <c r="K686" s="16"/>
      <c r="L686" s="16"/>
    </row>
    <row r="687" spans="10:12" x14ac:dyDescent="0.25">
      <c r="J687" s="16"/>
      <c r="K687" s="16"/>
      <c r="L687" s="16"/>
    </row>
    <row r="688" spans="10:12" x14ac:dyDescent="0.25">
      <c r="J688" s="16"/>
      <c r="K688" s="16"/>
      <c r="L688" s="16"/>
    </row>
    <row r="689" spans="10:12" x14ac:dyDescent="0.25">
      <c r="J689" s="16"/>
      <c r="K689" s="16"/>
      <c r="L689" s="16"/>
    </row>
    <row r="690" spans="10:12" x14ac:dyDescent="0.25">
      <c r="J690" s="16"/>
      <c r="K690" s="16"/>
      <c r="L690" s="16"/>
    </row>
    <row r="691" spans="10:12" x14ac:dyDescent="0.25">
      <c r="J691" s="16"/>
      <c r="K691" s="16"/>
      <c r="L691" s="16"/>
    </row>
    <row r="692" spans="10:12" x14ac:dyDescent="0.25">
      <c r="J692" s="16"/>
      <c r="K692" s="16"/>
      <c r="L692" s="16"/>
    </row>
    <row r="693" spans="10:12" x14ac:dyDescent="0.25">
      <c r="J693" s="16"/>
      <c r="K693" s="16"/>
      <c r="L693" s="16"/>
    </row>
    <row r="694" spans="10:12" x14ac:dyDescent="0.25">
      <c r="J694" s="16"/>
      <c r="K694" s="16"/>
      <c r="L694" s="16"/>
    </row>
    <row r="695" spans="10:12" x14ac:dyDescent="0.25">
      <c r="J695" s="16"/>
      <c r="K695" s="16"/>
      <c r="L695" s="16"/>
    </row>
    <row r="696" spans="10:12" x14ac:dyDescent="0.25">
      <c r="J696" s="16"/>
      <c r="K696" s="16"/>
      <c r="L696" s="16"/>
    </row>
    <row r="697" spans="10:12" x14ac:dyDescent="0.25">
      <c r="J697" s="16"/>
      <c r="K697" s="16"/>
      <c r="L697" s="16"/>
    </row>
    <row r="698" spans="10:12" x14ac:dyDescent="0.25">
      <c r="J698" s="16"/>
      <c r="K698" s="16"/>
      <c r="L698" s="16"/>
    </row>
    <row r="699" spans="10:12" x14ac:dyDescent="0.25">
      <c r="J699" s="16"/>
      <c r="K699" s="16"/>
      <c r="L699" s="16"/>
    </row>
    <row r="700" spans="10:12" x14ac:dyDescent="0.25">
      <c r="J700" s="16"/>
      <c r="K700" s="16"/>
      <c r="L700" s="16"/>
    </row>
    <row r="701" spans="10:12" x14ac:dyDescent="0.25">
      <c r="J701" s="16"/>
      <c r="K701" s="16"/>
      <c r="L701" s="16"/>
    </row>
    <row r="702" spans="10:12" x14ac:dyDescent="0.25">
      <c r="J702" s="16"/>
      <c r="K702" s="16"/>
      <c r="L702" s="16"/>
    </row>
    <row r="703" spans="10:12" x14ac:dyDescent="0.25">
      <c r="J703" s="16"/>
      <c r="K703" s="16"/>
      <c r="L703" s="16"/>
    </row>
    <row r="704" spans="10:12" x14ac:dyDescent="0.25">
      <c r="J704" s="16"/>
      <c r="K704" s="16"/>
      <c r="L704" s="16"/>
    </row>
    <row r="705" spans="10:12" x14ac:dyDescent="0.25">
      <c r="J705" s="16"/>
      <c r="K705" s="16"/>
      <c r="L705" s="16"/>
    </row>
    <row r="706" spans="10:12" x14ac:dyDescent="0.25">
      <c r="J706" s="16"/>
      <c r="K706" s="16"/>
      <c r="L706" s="16"/>
    </row>
    <row r="707" spans="10:12" x14ac:dyDescent="0.25">
      <c r="J707" s="16"/>
      <c r="K707" s="16"/>
      <c r="L707" s="16"/>
    </row>
    <row r="708" spans="10:12" x14ac:dyDescent="0.25">
      <c r="J708" s="16"/>
      <c r="K708" s="16"/>
      <c r="L708" s="16"/>
    </row>
    <row r="709" spans="10:12" x14ac:dyDescent="0.25">
      <c r="J709" s="16"/>
      <c r="K709" s="16"/>
      <c r="L709" s="16"/>
    </row>
    <row r="710" spans="10:12" x14ac:dyDescent="0.25">
      <c r="J710" s="16"/>
      <c r="K710" s="16"/>
      <c r="L710" s="16"/>
    </row>
    <row r="711" spans="10:12" x14ac:dyDescent="0.25">
      <c r="J711" s="16"/>
      <c r="K711" s="16"/>
      <c r="L711" s="16"/>
    </row>
    <row r="712" spans="10:12" x14ac:dyDescent="0.25">
      <c r="J712" s="16"/>
      <c r="K712" s="16"/>
      <c r="L712" s="16"/>
    </row>
    <row r="713" spans="10:12" x14ac:dyDescent="0.25">
      <c r="J713" s="16"/>
      <c r="K713" s="16"/>
      <c r="L713" s="16"/>
    </row>
    <row r="714" spans="10:12" x14ac:dyDescent="0.25">
      <c r="J714" s="16"/>
      <c r="K714" s="16"/>
      <c r="L714" s="16"/>
    </row>
    <row r="715" spans="10:12" x14ac:dyDescent="0.25">
      <c r="J715" s="16"/>
      <c r="K715" s="16"/>
      <c r="L715" s="16"/>
    </row>
    <row r="716" spans="10:12" x14ac:dyDescent="0.25">
      <c r="J716" s="16"/>
      <c r="K716" s="16"/>
      <c r="L716" s="16"/>
    </row>
    <row r="717" spans="10:12" x14ac:dyDescent="0.25">
      <c r="J717" s="16"/>
      <c r="K717" s="16"/>
      <c r="L717" s="16"/>
    </row>
    <row r="718" spans="10:12" x14ac:dyDescent="0.25">
      <c r="J718" s="16"/>
      <c r="K718" s="16"/>
      <c r="L718" s="16"/>
    </row>
    <row r="719" spans="10:12" x14ac:dyDescent="0.25">
      <c r="J719" s="16"/>
      <c r="K719" s="16"/>
      <c r="L719" s="16"/>
    </row>
    <row r="720" spans="10:12" x14ac:dyDescent="0.25">
      <c r="J720" s="16"/>
      <c r="K720" s="16"/>
      <c r="L720" s="16"/>
    </row>
    <row r="721" spans="10:12" x14ac:dyDescent="0.25">
      <c r="J721" s="16"/>
      <c r="K721" s="16"/>
      <c r="L721" s="16"/>
    </row>
    <row r="722" spans="10:12" x14ac:dyDescent="0.25">
      <c r="J722" s="16"/>
      <c r="K722" s="16"/>
      <c r="L722" s="16"/>
    </row>
    <row r="723" spans="10:12" x14ac:dyDescent="0.25">
      <c r="J723" s="16"/>
      <c r="K723" s="16"/>
      <c r="L723" s="16"/>
    </row>
    <row r="724" spans="10:12" x14ac:dyDescent="0.25">
      <c r="J724" s="16"/>
      <c r="K724" s="16"/>
      <c r="L724" s="16"/>
    </row>
    <row r="725" spans="10:12" x14ac:dyDescent="0.25">
      <c r="J725" s="16"/>
      <c r="K725" s="16"/>
      <c r="L725" s="16"/>
    </row>
    <row r="726" spans="10:12" x14ac:dyDescent="0.25">
      <c r="J726" s="16"/>
      <c r="K726" s="16"/>
      <c r="L726" s="16"/>
    </row>
    <row r="727" spans="10:12" x14ac:dyDescent="0.25">
      <c r="J727" s="16"/>
      <c r="K727" s="16"/>
      <c r="L727" s="16"/>
    </row>
    <row r="728" spans="10:12" x14ac:dyDescent="0.25">
      <c r="J728" s="16"/>
      <c r="K728" s="16"/>
      <c r="L728" s="16"/>
    </row>
    <row r="729" spans="10:12" x14ac:dyDescent="0.25">
      <c r="J729" s="16"/>
      <c r="K729" s="16"/>
      <c r="L729" s="16"/>
    </row>
    <row r="730" spans="10:12" x14ac:dyDescent="0.25">
      <c r="J730" s="16"/>
      <c r="K730" s="16"/>
      <c r="L730" s="16"/>
    </row>
    <row r="731" spans="10:12" x14ac:dyDescent="0.25">
      <c r="J731" s="16"/>
      <c r="K731" s="16"/>
      <c r="L731" s="16"/>
    </row>
    <row r="732" spans="10:12" x14ac:dyDescent="0.25">
      <c r="J732" s="16"/>
      <c r="K732" s="16"/>
      <c r="L732" s="16"/>
    </row>
    <row r="733" spans="10:12" x14ac:dyDescent="0.25">
      <c r="J733" s="16"/>
      <c r="K733" s="16"/>
      <c r="L733" s="16"/>
    </row>
    <row r="734" spans="10:12" x14ac:dyDescent="0.25">
      <c r="J734" s="16"/>
      <c r="K734" s="16"/>
      <c r="L734" s="16"/>
    </row>
    <row r="735" spans="10:12" x14ac:dyDescent="0.25">
      <c r="J735" s="16"/>
      <c r="K735" s="16"/>
      <c r="L735" s="16"/>
    </row>
    <row r="736" spans="10:12" x14ac:dyDescent="0.25">
      <c r="J736" s="16"/>
      <c r="K736" s="16"/>
      <c r="L736" s="16"/>
    </row>
    <row r="737" spans="10:12" x14ac:dyDescent="0.25">
      <c r="J737" s="16"/>
      <c r="K737" s="16"/>
      <c r="L737" s="16"/>
    </row>
    <row r="738" spans="10:12" x14ac:dyDescent="0.25">
      <c r="J738" s="16"/>
      <c r="K738" s="16"/>
      <c r="L738" s="16"/>
    </row>
    <row r="739" spans="10:12" x14ac:dyDescent="0.25">
      <c r="J739" s="16"/>
      <c r="K739" s="16"/>
      <c r="L739" s="16"/>
    </row>
    <row r="740" spans="10:12" x14ac:dyDescent="0.25">
      <c r="J740" s="16"/>
      <c r="K740" s="16"/>
      <c r="L740" s="16"/>
    </row>
    <row r="741" spans="10:12" x14ac:dyDescent="0.25">
      <c r="J741" s="16"/>
      <c r="K741" s="16"/>
      <c r="L741" s="16"/>
    </row>
    <row r="742" spans="10:12" x14ac:dyDescent="0.25">
      <c r="J742" s="16"/>
      <c r="K742" s="16"/>
      <c r="L742" s="16"/>
    </row>
    <row r="743" spans="10:12" x14ac:dyDescent="0.25">
      <c r="J743" s="16"/>
      <c r="K743" s="16"/>
      <c r="L743" s="16"/>
    </row>
    <row r="744" spans="10:12" x14ac:dyDescent="0.25">
      <c r="J744" s="16"/>
      <c r="K744" s="16"/>
      <c r="L744" s="16"/>
    </row>
    <row r="745" spans="10:12" x14ac:dyDescent="0.25">
      <c r="J745" s="16"/>
      <c r="K745" s="16"/>
      <c r="L745" s="16"/>
    </row>
    <row r="746" spans="10:12" x14ac:dyDescent="0.25">
      <c r="J746" s="16"/>
      <c r="K746" s="16"/>
      <c r="L746" s="16"/>
    </row>
    <row r="747" spans="10:12" x14ac:dyDescent="0.25">
      <c r="J747" s="16"/>
      <c r="K747" s="16"/>
      <c r="L747" s="16"/>
    </row>
    <row r="748" spans="10:12" x14ac:dyDescent="0.25">
      <c r="J748" s="16"/>
      <c r="K748" s="16"/>
      <c r="L748" s="16"/>
    </row>
    <row r="749" spans="10:12" x14ac:dyDescent="0.25">
      <c r="J749" s="16"/>
      <c r="K749" s="16"/>
      <c r="L749" s="16"/>
    </row>
    <row r="750" spans="10:12" x14ac:dyDescent="0.25">
      <c r="J750" s="16"/>
      <c r="K750" s="16"/>
      <c r="L750" s="16"/>
    </row>
    <row r="751" spans="10:12" x14ac:dyDescent="0.25">
      <c r="J751" s="16"/>
      <c r="K751" s="16"/>
      <c r="L751" s="16"/>
    </row>
    <row r="752" spans="10:12" x14ac:dyDescent="0.25">
      <c r="J752" s="16"/>
      <c r="K752" s="16"/>
      <c r="L752" s="16"/>
    </row>
    <row r="753" spans="10:12" x14ac:dyDescent="0.25">
      <c r="J753" s="16"/>
      <c r="K753" s="16"/>
      <c r="L753" s="16"/>
    </row>
    <row r="754" spans="10:12" x14ac:dyDescent="0.25">
      <c r="J754" s="16"/>
      <c r="K754" s="16"/>
      <c r="L754" s="16"/>
    </row>
    <row r="755" spans="10:12" x14ac:dyDescent="0.25">
      <c r="J755" s="16"/>
      <c r="K755" s="16"/>
      <c r="L755" s="16"/>
    </row>
    <row r="756" spans="10:12" x14ac:dyDescent="0.25">
      <c r="J756" s="16"/>
      <c r="K756" s="16"/>
      <c r="L756" s="16"/>
    </row>
    <row r="757" spans="10:12" x14ac:dyDescent="0.25">
      <c r="J757" s="16"/>
      <c r="K757" s="16"/>
      <c r="L757" s="16"/>
    </row>
    <row r="758" spans="10:12" x14ac:dyDescent="0.25">
      <c r="J758" s="16"/>
      <c r="K758" s="16"/>
      <c r="L758" s="16"/>
    </row>
    <row r="759" spans="10:12" x14ac:dyDescent="0.25">
      <c r="J759" s="16"/>
      <c r="K759" s="16"/>
      <c r="L759" s="16"/>
    </row>
    <row r="760" spans="10:12" x14ac:dyDescent="0.25">
      <c r="J760" s="16"/>
      <c r="K760" s="16"/>
      <c r="L760" s="16"/>
    </row>
    <row r="761" spans="10:12" x14ac:dyDescent="0.25">
      <c r="J761" s="16"/>
      <c r="K761" s="16"/>
      <c r="L761" s="16"/>
    </row>
    <row r="762" spans="10:12" x14ac:dyDescent="0.25">
      <c r="J762" s="16"/>
      <c r="K762" s="16"/>
      <c r="L762" s="16"/>
    </row>
    <row r="763" spans="10:12" x14ac:dyDescent="0.25">
      <c r="J763" s="16"/>
      <c r="K763" s="16"/>
      <c r="L763" s="16"/>
    </row>
    <row r="764" spans="10:12" x14ac:dyDescent="0.25">
      <c r="J764" s="16"/>
      <c r="K764" s="16"/>
      <c r="L764" s="16"/>
    </row>
    <row r="765" spans="10:12" x14ac:dyDescent="0.25">
      <c r="J765" s="16"/>
      <c r="K765" s="16"/>
      <c r="L765" s="16"/>
    </row>
    <row r="766" spans="10:12" x14ac:dyDescent="0.25">
      <c r="J766" s="16"/>
      <c r="K766" s="16"/>
      <c r="L766" s="16"/>
    </row>
    <row r="767" spans="10:12" x14ac:dyDescent="0.25">
      <c r="J767" s="16"/>
      <c r="K767" s="16"/>
      <c r="L767" s="16"/>
    </row>
    <row r="768" spans="10:12" x14ac:dyDescent="0.25">
      <c r="J768" s="16"/>
      <c r="K768" s="16"/>
      <c r="L768" s="16"/>
    </row>
    <row r="769" spans="10:12" x14ac:dyDescent="0.25">
      <c r="J769" s="16"/>
      <c r="K769" s="16"/>
      <c r="L769" s="16"/>
    </row>
    <row r="770" spans="10:12" x14ac:dyDescent="0.25">
      <c r="J770" s="16"/>
      <c r="K770" s="16"/>
      <c r="L770" s="16"/>
    </row>
    <row r="771" spans="10:12" x14ac:dyDescent="0.25">
      <c r="J771" s="16"/>
      <c r="K771" s="16"/>
      <c r="L771" s="16"/>
    </row>
    <row r="772" spans="10:12" x14ac:dyDescent="0.25">
      <c r="J772" s="16"/>
      <c r="K772" s="16"/>
      <c r="L772" s="16"/>
    </row>
    <row r="773" spans="10:12" x14ac:dyDescent="0.25">
      <c r="J773" s="16"/>
      <c r="K773" s="16"/>
      <c r="L773" s="16"/>
    </row>
    <row r="774" spans="10:12" x14ac:dyDescent="0.25">
      <c r="J774" s="16"/>
      <c r="K774" s="16"/>
      <c r="L774" s="16"/>
    </row>
    <row r="775" spans="10:12" x14ac:dyDescent="0.25">
      <c r="J775" s="16"/>
      <c r="K775" s="16"/>
      <c r="L775" s="16"/>
    </row>
    <row r="776" spans="10:12" x14ac:dyDescent="0.25">
      <c r="J776" s="16"/>
      <c r="K776" s="16"/>
      <c r="L776" s="16"/>
    </row>
    <row r="777" spans="10:12" x14ac:dyDescent="0.25">
      <c r="J777" s="16"/>
      <c r="K777" s="16"/>
      <c r="L777" s="16"/>
    </row>
    <row r="778" spans="10:12" x14ac:dyDescent="0.25">
      <c r="J778" s="16"/>
      <c r="K778" s="16"/>
      <c r="L778" s="16"/>
    </row>
    <row r="779" spans="10:12" x14ac:dyDescent="0.25">
      <c r="J779" s="16"/>
      <c r="K779" s="16"/>
      <c r="L779" s="16"/>
    </row>
    <row r="780" spans="10:12" x14ac:dyDescent="0.25">
      <c r="J780" s="16"/>
      <c r="K780" s="16"/>
      <c r="L780" s="16"/>
    </row>
    <row r="781" spans="10:12" x14ac:dyDescent="0.25">
      <c r="J781" s="16"/>
      <c r="K781" s="16"/>
      <c r="L781" s="16"/>
    </row>
    <row r="782" spans="10:12" x14ac:dyDescent="0.25">
      <c r="J782" s="16"/>
      <c r="K782" s="16"/>
      <c r="L782" s="16"/>
    </row>
    <row r="783" spans="10:12" x14ac:dyDescent="0.25">
      <c r="J783" s="16"/>
      <c r="K783" s="16"/>
      <c r="L783" s="16"/>
    </row>
    <row r="784" spans="10:12" x14ac:dyDescent="0.25">
      <c r="J784" s="16"/>
      <c r="K784" s="16"/>
      <c r="L784" s="16"/>
    </row>
    <row r="785" spans="10:12" x14ac:dyDescent="0.25">
      <c r="J785" s="16"/>
      <c r="K785" s="16"/>
      <c r="L785" s="16"/>
    </row>
    <row r="786" spans="10:12" x14ac:dyDescent="0.25">
      <c r="J786" s="16"/>
      <c r="K786" s="16"/>
      <c r="L786" s="16"/>
    </row>
    <row r="787" spans="10:12" x14ac:dyDescent="0.25">
      <c r="J787" s="16"/>
      <c r="K787" s="16"/>
      <c r="L787" s="16"/>
    </row>
    <row r="788" spans="10:12" x14ac:dyDescent="0.25">
      <c r="J788" s="16"/>
      <c r="K788" s="16"/>
      <c r="L788" s="16"/>
    </row>
    <row r="789" spans="10:12" x14ac:dyDescent="0.25">
      <c r="J789" s="16"/>
      <c r="K789" s="16"/>
      <c r="L789" s="16"/>
    </row>
    <row r="790" spans="10:12" x14ac:dyDescent="0.25">
      <c r="J790" s="16"/>
      <c r="K790" s="16"/>
      <c r="L790" s="16"/>
    </row>
    <row r="791" spans="10:12" x14ac:dyDescent="0.25">
      <c r="J791" s="16"/>
      <c r="K791" s="16"/>
      <c r="L791" s="16"/>
    </row>
    <row r="792" spans="10:12" x14ac:dyDescent="0.25">
      <c r="J792" s="16"/>
      <c r="K792" s="16"/>
      <c r="L792" s="16"/>
    </row>
    <row r="793" spans="10:12" x14ac:dyDescent="0.25">
      <c r="J793" s="16"/>
      <c r="K793" s="16"/>
      <c r="L793" s="16"/>
    </row>
    <row r="794" spans="10:12" x14ac:dyDescent="0.25">
      <c r="J794" s="16"/>
      <c r="K794" s="16"/>
      <c r="L794" s="16"/>
    </row>
    <row r="795" spans="10:12" x14ac:dyDescent="0.25">
      <c r="J795" s="16"/>
      <c r="K795" s="16"/>
      <c r="L795" s="16"/>
    </row>
    <row r="796" spans="10:12" x14ac:dyDescent="0.25">
      <c r="J796" s="16"/>
      <c r="K796" s="16"/>
      <c r="L796" s="16"/>
    </row>
    <row r="797" spans="10:12" x14ac:dyDescent="0.25">
      <c r="J797" s="16"/>
      <c r="K797" s="16"/>
      <c r="L797" s="16"/>
    </row>
    <row r="798" spans="10:12" x14ac:dyDescent="0.25">
      <c r="J798" s="16"/>
      <c r="K798" s="16"/>
      <c r="L798" s="16"/>
    </row>
    <row r="799" spans="10:12" x14ac:dyDescent="0.25">
      <c r="J799" s="16"/>
      <c r="K799" s="16"/>
      <c r="L799" s="16"/>
    </row>
    <row r="800" spans="10:12" x14ac:dyDescent="0.25">
      <c r="J800" s="16"/>
      <c r="K800" s="16"/>
      <c r="L800" s="16"/>
    </row>
    <row r="801" spans="10:12" x14ac:dyDescent="0.25">
      <c r="J801" s="16"/>
      <c r="K801" s="16"/>
      <c r="L801" s="16"/>
    </row>
    <row r="802" spans="10:12" x14ac:dyDescent="0.25">
      <c r="J802" s="16"/>
      <c r="K802" s="16"/>
      <c r="L802" s="16"/>
    </row>
    <row r="803" spans="10:12" x14ac:dyDescent="0.25">
      <c r="J803" s="16"/>
      <c r="K803" s="16"/>
      <c r="L803" s="16"/>
    </row>
    <row r="804" spans="10:12" x14ac:dyDescent="0.25">
      <c r="J804" s="16"/>
      <c r="K804" s="16"/>
      <c r="L804" s="16"/>
    </row>
    <row r="805" spans="10:12" x14ac:dyDescent="0.25">
      <c r="J805" s="16"/>
      <c r="K805" s="16"/>
      <c r="L805" s="16"/>
    </row>
    <row r="806" spans="10:12" x14ac:dyDescent="0.25">
      <c r="J806" s="16"/>
      <c r="K806" s="16"/>
      <c r="L806" s="16"/>
    </row>
    <row r="807" spans="10:12" x14ac:dyDescent="0.25">
      <c r="J807" s="16"/>
      <c r="K807" s="16"/>
      <c r="L807" s="16"/>
    </row>
    <row r="808" spans="10:12" x14ac:dyDescent="0.25">
      <c r="J808" s="16"/>
      <c r="K808" s="16"/>
      <c r="L808" s="16"/>
    </row>
    <row r="809" spans="10:12" x14ac:dyDescent="0.25">
      <c r="J809" s="16"/>
      <c r="K809" s="16"/>
      <c r="L809" s="16"/>
    </row>
    <row r="810" spans="10:12" x14ac:dyDescent="0.25">
      <c r="J810" s="16"/>
      <c r="K810" s="16"/>
      <c r="L810" s="16"/>
    </row>
    <row r="811" spans="10:12" x14ac:dyDescent="0.25">
      <c r="J811" s="16"/>
      <c r="K811" s="16"/>
      <c r="L811" s="16"/>
    </row>
    <row r="812" spans="10:12" x14ac:dyDescent="0.25">
      <c r="J812" s="16"/>
      <c r="K812" s="16"/>
      <c r="L812" s="16"/>
    </row>
    <row r="813" spans="10:12" x14ac:dyDescent="0.25">
      <c r="J813" s="16"/>
      <c r="K813" s="16"/>
      <c r="L813" s="16"/>
    </row>
    <row r="814" spans="10:12" x14ac:dyDescent="0.25">
      <c r="J814" s="16"/>
      <c r="K814" s="16"/>
      <c r="L814" s="16"/>
    </row>
    <row r="815" spans="10:12" x14ac:dyDescent="0.25">
      <c r="J815" s="16"/>
      <c r="K815" s="16"/>
      <c r="L815" s="16"/>
    </row>
    <row r="816" spans="10:12" x14ac:dyDescent="0.25">
      <c r="J816" s="16"/>
      <c r="K816" s="16"/>
      <c r="L816" s="16"/>
    </row>
    <row r="817" spans="10:12" x14ac:dyDescent="0.25">
      <c r="J817" s="16"/>
      <c r="K817" s="16"/>
      <c r="L817" s="16"/>
    </row>
    <row r="818" spans="10:12" x14ac:dyDescent="0.25">
      <c r="J818" s="16"/>
      <c r="K818" s="16"/>
      <c r="L818" s="16"/>
    </row>
    <row r="819" spans="10:12" x14ac:dyDescent="0.25">
      <c r="J819" s="16"/>
      <c r="K819" s="16"/>
      <c r="L819" s="16"/>
    </row>
    <row r="820" spans="10:12" x14ac:dyDescent="0.25">
      <c r="J820" s="16"/>
      <c r="K820" s="16"/>
      <c r="L820" s="16"/>
    </row>
    <row r="821" spans="10:12" x14ac:dyDescent="0.25">
      <c r="J821" s="16"/>
      <c r="K821" s="16"/>
      <c r="L821" s="16"/>
    </row>
    <row r="822" spans="10:12" x14ac:dyDescent="0.25">
      <c r="J822" s="16"/>
      <c r="K822" s="16"/>
      <c r="L822" s="16"/>
    </row>
    <row r="823" spans="10:12" x14ac:dyDescent="0.25">
      <c r="J823" s="16"/>
      <c r="K823" s="16"/>
      <c r="L823" s="16"/>
    </row>
    <row r="824" spans="10:12" x14ac:dyDescent="0.25">
      <c r="J824" s="16"/>
      <c r="K824" s="16"/>
      <c r="L824" s="16"/>
    </row>
    <row r="825" spans="10:12" x14ac:dyDescent="0.25">
      <c r="J825" s="16"/>
      <c r="K825" s="16"/>
      <c r="L825" s="16"/>
    </row>
    <row r="826" spans="10:12" x14ac:dyDescent="0.25">
      <c r="J826" s="16"/>
      <c r="K826" s="16"/>
      <c r="L826" s="16"/>
    </row>
    <row r="827" spans="10:12" x14ac:dyDescent="0.25">
      <c r="J827" s="16"/>
      <c r="K827" s="16"/>
      <c r="L827" s="16"/>
    </row>
    <row r="828" spans="10:12" x14ac:dyDescent="0.25">
      <c r="J828" s="16"/>
      <c r="K828" s="16"/>
      <c r="L828" s="16"/>
    </row>
    <row r="829" spans="10:12" x14ac:dyDescent="0.25">
      <c r="J829" s="16"/>
      <c r="K829" s="16"/>
      <c r="L829" s="16"/>
    </row>
    <row r="830" spans="10:12" x14ac:dyDescent="0.25">
      <c r="J830" s="16"/>
      <c r="K830" s="16"/>
      <c r="L830" s="16"/>
    </row>
    <row r="831" spans="10:12" x14ac:dyDescent="0.25">
      <c r="J831" s="16"/>
      <c r="K831" s="16"/>
      <c r="L831" s="16"/>
    </row>
    <row r="832" spans="10:12" x14ac:dyDescent="0.25">
      <c r="J832" s="16"/>
      <c r="K832" s="16"/>
      <c r="L832" s="16"/>
    </row>
    <row r="833" spans="10:12" x14ac:dyDescent="0.25">
      <c r="J833" s="16"/>
      <c r="K833" s="16"/>
      <c r="L833" s="16"/>
    </row>
    <row r="834" spans="10:12" x14ac:dyDescent="0.25">
      <c r="J834" s="16"/>
      <c r="K834" s="16"/>
      <c r="L834" s="16"/>
    </row>
    <row r="835" spans="10:12" x14ac:dyDescent="0.25">
      <c r="J835" s="16"/>
      <c r="K835" s="16"/>
      <c r="L835" s="16"/>
    </row>
    <row r="836" spans="10:12" x14ac:dyDescent="0.25">
      <c r="J836" s="16"/>
      <c r="K836" s="16"/>
      <c r="L836" s="16"/>
    </row>
    <row r="837" spans="10:12" x14ac:dyDescent="0.25">
      <c r="J837" s="16"/>
      <c r="K837" s="16"/>
      <c r="L837" s="16"/>
    </row>
    <row r="838" spans="10:12" x14ac:dyDescent="0.25">
      <c r="J838" s="16"/>
      <c r="K838" s="16"/>
      <c r="L838" s="16"/>
    </row>
    <row r="839" spans="10:12" x14ac:dyDescent="0.25">
      <c r="J839" s="16"/>
      <c r="K839" s="16"/>
      <c r="L839" s="16"/>
    </row>
    <row r="840" spans="10:12" x14ac:dyDescent="0.25">
      <c r="J840" s="16"/>
      <c r="K840" s="16"/>
      <c r="L840" s="16"/>
    </row>
    <row r="841" spans="10:12" x14ac:dyDescent="0.25">
      <c r="J841" s="16"/>
      <c r="K841" s="16"/>
      <c r="L841" s="16"/>
    </row>
    <row r="842" spans="10:12" x14ac:dyDescent="0.25">
      <c r="J842" s="16"/>
      <c r="K842" s="16"/>
      <c r="L842" s="16"/>
    </row>
    <row r="843" spans="10:12" x14ac:dyDescent="0.25">
      <c r="J843" s="16"/>
      <c r="K843" s="16"/>
      <c r="L843" s="16"/>
    </row>
    <row r="844" spans="10:12" x14ac:dyDescent="0.25">
      <c r="J844" s="16"/>
      <c r="K844" s="16"/>
      <c r="L844" s="16"/>
    </row>
    <row r="845" spans="10:12" x14ac:dyDescent="0.25">
      <c r="J845" s="16"/>
      <c r="K845" s="16"/>
      <c r="L845" s="16"/>
    </row>
    <row r="846" spans="10:12" x14ac:dyDescent="0.25">
      <c r="J846" s="16"/>
      <c r="K846" s="16"/>
      <c r="L846" s="16"/>
    </row>
    <row r="847" spans="10:12" x14ac:dyDescent="0.25">
      <c r="J847" s="16"/>
      <c r="K847" s="16"/>
      <c r="L847" s="16"/>
    </row>
    <row r="848" spans="10:12" x14ac:dyDescent="0.25">
      <c r="J848" s="16"/>
      <c r="K848" s="16"/>
      <c r="L848" s="16"/>
    </row>
    <row r="849" spans="10:12" x14ac:dyDescent="0.25">
      <c r="J849" s="16"/>
      <c r="K849" s="16"/>
      <c r="L849" s="16"/>
    </row>
    <row r="850" spans="10:12" x14ac:dyDescent="0.25">
      <c r="J850" s="16"/>
      <c r="K850" s="16"/>
      <c r="L850" s="16"/>
    </row>
    <row r="851" spans="10:12" x14ac:dyDescent="0.25">
      <c r="J851" s="16"/>
      <c r="K851" s="16"/>
      <c r="L851" s="16"/>
    </row>
    <row r="852" spans="10:12" x14ac:dyDescent="0.25">
      <c r="J852" s="16"/>
      <c r="K852" s="16"/>
      <c r="L852" s="16"/>
    </row>
    <row r="853" spans="10:12" x14ac:dyDescent="0.25">
      <c r="J853" s="16"/>
      <c r="K853" s="16"/>
      <c r="L853" s="16"/>
    </row>
    <row r="854" spans="10:12" x14ac:dyDescent="0.25">
      <c r="J854" s="16"/>
      <c r="K854" s="16"/>
      <c r="L854" s="16"/>
    </row>
    <row r="855" spans="10:12" x14ac:dyDescent="0.25">
      <c r="J855" s="16"/>
      <c r="K855" s="16"/>
      <c r="L855" s="16"/>
    </row>
    <row r="856" spans="10:12" x14ac:dyDescent="0.25">
      <c r="J856" s="16"/>
      <c r="K856" s="16"/>
      <c r="L856" s="16"/>
    </row>
    <row r="857" spans="10:12" x14ac:dyDescent="0.25">
      <c r="J857" s="16"/>
      <c r="K857" s="16"/>
      <c r="L857" s="16"/>
    </row>
    <row r="858" spans="10:12" x14ac:dyDescent="0.25">
      <c r="J858" s="16"/>
      <c r="K858" s="16"/>
      <c r="L858" s="16"/>
    </row>
    <row r="859" spans="10:12" x14ac:dyDescent="0.25">
      <c r="J859" s="16"/>
      <c r="K859" s="16"/>
      <c r="L859" s="16"/>
    </row>
    <row r="860" spans="10:12" x14ac:dyDescent="0.25">
      <c r="J860" s="16"/>
      <c r="K860" s="16"/>
      <c r="L860" s="16"/>
    </row>
    <row r="861" spans="10:12" x14ac:dyDescent="0.25">
      <c r="J861" s="16"/>
      <c r="K861" s="16"/>
      <c r="L861" s="16"/>
    </row>
    <row r="862" spans="10:12" x14ac:dyDescent="0.25">
      <c r="J862" s="16"/>
      <c r="K862" s="16"/>
      <c r="L862" s="16"/>
    </row>
    <row r="863" spans="10:12" x14ac:dyDescent="0.25">
      <c r="J863" s="16"/>
      <c r="K863" s="16"/>
      <c r="L863" s="16"/>
    </row>
    <row r="864" spans="10:12" x14ac:dyDescent="0.25">
      <c r="J864" s="16"/>
      <c r="K864" s="16"/>
      <c r="L864" s="16"/>
    </row>
    <row r="865" spans="10:12" x14ac:dyDescent="0.25">
      <c r="J865" s="16"/>
      <c r="K865" s="16"/>
      <c r="L865" s="16"/>
    </row>
    <row r="866" spans="10:12" x14ac:dyDescent="0.25">
      <c r="J866" s="16"/>
      <c r="K866" s="16"/>
      <c r="L866" s="16"/>
    </row>
    <row r="867" spans="10:12" x14ac:dyDescent="0.25">
      <c r="J867" s="16"/>
      <c r="K867" s="16"/>
      <c r="L867" s="16"/>
    </row>
    <row r="868" spans="10:12" x14ac:dyDescent="0.25">
      <c r="J868" s="16"/>
      <c r="K868" s="16"/>
      <c r="L868" s="16"/>
    </row>
    <row r="869" spans="10:12" x14ac:dyDescent="0.25">
      <c r="J869" s="16"/>
      <c r="K869" s="16"/>
      <c r="L869" s="16"/>
    </row>
    <row r="870" spans="10:12" x14ac:dyDescent="0.25">
      <c r="J870" s="16"/>
      <c r="K870" s="16"/>
      <c r="L870" s="16"/>
    </row>
    <row r="871" spans="10:12" x14ac:dyDescent="0.25">
      <c r="J871" s="16"/>
      <c r="K871" s="16"/>
      <c r="L871" s="16"/>
    </row>
    <row r="872" spans="10:12" x14ac:dyDescent="0.25">
      <c r="J872" s="16"/>
      <c r="K872" s="16"/>
      <c r="L872" s="16"/>
    </row>
    <row r="873" spans="10:12" x14ac:dyDescent="0.25">
      <c r="J873" s="16"/>
      <c r="K873" s="16"/>
      <c r="L873" s="16"/>
    </row>
    <row r="874" spans="10:12" x14ac:dyDescent="0.25">
      <c r="J874" s="16"/>
      <c r="K874" s="16"/>
      <c r="L874" s="16"/>
    </row>
    <row r="875" spans="10:12" x14ac:dyDescent="0.25">
      <c r="J875" s="16"/>
      <c r="K875" s="16"/>
      <c r="L875" s="16"/>
    </row>
    <row r="876" spans="10:12" x14ac:dyDescent="0.25">
      <c r="J876" s="16"/>
      <c r="K876" s="16"/>
      <c r="L876" s="16"/>
    </row>
    <row r="877" spans="10:12" x14ac:dyDescent="0.25">
      <c r="J877" s="16"/>
      <c r="K877" s="16"/>
      <c r="L877" s="16"/>
    </row>
    <row r="878" spans="10:12" x14ac:dyDescent="0.25">
      <c r="J878" s="16"/>
      <c r="K878" s="16"/>
      <c r="L878" s="16"/>
    </row>
    <row r="879" spans="10:12" x14ac:dyDescent="0.25">
      <c r="J879" s="16"/>
      <c r="K879" s="16"/>
      <c r="L879" s="16"/>
    </row>
    <row r="880" spans="10:12" x14ac:dyDescent="0.25">
      <c r="J880" s="16"/>
      <c r="K880" s="16"/>
      <c r="L880" s="16"/>
    </row>
    <row r="881" spans="10:12" x14ac:dyDescent="0.25">
      <c r="J881" s="16"/>
      <c r="K881" s="16"/>
      <c r="L881" s="16"/>
    </row>
    <row r="882" spans="10:12" x14ac:dyDescent="0.25">
      <c r="J882" s="16"/>
      <c r="K882" s="16"/>
      <c r="L882" s="16"/>
    </row>
    <row r="883" spans="10:12" x14ac:dyDescent="0.25">
      <c r="J883" s="16"/>
      <c r="K883" s="16"/>
      <c r="L883" s="16"/>
    </row>
    <row r="884" spans="10:12" x14ac:dyDescent="0.25">
      <c r="J884" s="16"/>
      <c r="K884" s="16"/>
      <c r="L884" s="16"/>
    </row>
    <row r="885" spans="10:12" x14ac:dyDescent="0.25">
      <c r="J885" s="16"/>
      <c r="K885" s="16"/>
      <c r="L885" s="16"/>
    </row>
    <row r="886" spans="10:12" x14ac:dyDescent="0.25">
      <c r="J886" s="16"/>
      <c r="K886" s="16"/>
      <c r="L886" s="16"/>
    </row>
    <row r="887" spans="10:12" x14ac:dyDescent="0.25">
      <c r="J887" s="16"/>
      <c r="K887" s="16"/>
      <c r="L887" s="16"/>
    </row>
    <row r="888" spans="10:12" x14ac:dyDescent="0.25">
      <c r="J888" s="16"/>
      <c r="K888" s="16"/>
      <c r="L888" s="16"/>
    </row>
    <row r="889" spans="10:12" x14ac:dyDescent="0.25">
      <c r="J889" s="16"/>
      <c r="K889" s="16"/>
      <c r="L889" s="16"/>
    </row>
    <row r="890" spans="10:12" x14ac:dyDescent="0.25">
      <c r="J890" s="16"/>
      <c r="K890" s="16"/>
      <c r="L890" s="16"/>
    </row>
    <row r="891" spans="10:12" x14ac:dyDescent="0.25">
      <c r="J891" s="16"/>
      <c r="K891" s="16"/>
      <c r="L891" s="16"/>
    </row>
    <row r="892" spans="10:12" x14ac:dyDescent="0.25">
      <c r="J892" s="16"/>
      <c r="K892" s="16"/>
      <c r="L892" s="16"/>
    </row>
    <row r="893" spans="10:12" x14ac:dyDescent="0.25">
      <c r="J893" s="16"/>
      <c r="K893" s="16"/>
      <c r="L893" s="16"/>
    </row>
    <row r="894" spans="10:12" x14ac:dyDescent="0.25">
      <c r="J894" s="16"/>
      <c r="K894" s="16"/>
      <c r="L894" s="16"/>
    </row>
    <row r="895" spans="10:12" x14ac:dyDescent="0.25">
      <c r="J895" s="16"/>
      <c r="K895" s="16"/>
      <c r="L895" s="16"/>
    </row>
    <row r="896" spans="10:12" x14ac:dyDescent="0.25">
      <c r="J896" s="16"/>
      <c r="K896" s="16"/>
      <c r="L896" s="16"/>
    </row>
    <row r="897" spans="10:12" x14ac:dyDescent="0.25">
      <c r="J897" s="16"/>
      <c r="K897" s="16"/>
      <c r="L897" s="16"/>
    </row>
    <row r="898" spans="10:12" x14ac:dyDescent="0.25">
      <c r="J898" s="16"/>
      <c r="K898" s="16"/>
      <c r="L898" s="16"/>
    </row>
    <row r="899" spans="10:12" x14ac:dyDescent="0.25">
      <c r="J899" s="16"/>
      <c r="K899" s="16"/>
      <c r="L899" s="16"/>
    </row>
    <row r="900" spans="10:12" x14ac:dyDescent="0.25">
      <c r="J900" s="16"/>
      <c r="K900" s="16"/>
      <c r="L900" s="16"/>
    </row>
    <row r="901" spans="10:12" x14ac:dyDescent="0.25">
      <c r="J901" s="16"/>
      <c r="K901" s="16"/>
      <c r="L901" s="16"/>
    </row>
    <row r="902" spans="10:12" x14ac:dyDescent="0.25">
      <c r="J902" s="16"/>
      <c r="K902" s="16"/>
      <c r="L902" s="16"/>
    </row>
    <row r="903" spans="10:12" x14ac:dyDescent="0.25">
      <c r="J903" s="16"/>
      <c r="K903" s="16"/>
      <c r="L903" s="16"/>
    </row>
    <row r="904" spans="10:12" x14ac:dyDescent="0.25">
      <c r="J904" s="16"/>
      <c r="K904" s="16"/>
      <c r="L904" s="16"/>
    </row>
    <row r="905" spans="10:12" x14ac:dyDescent="0.25">
      <c r="J905" s="16"/>
      <c r="K905" s="16"/>
      <c r="L905" s="16"/>
    </row>
    <row r="906" spans="10:12" x14ac:dyDescent="0.25">
      <c r="J906" s="16"/>
      <c r="K906" s="16"/>
      <c r="L906" s="16"/>
    </row>
    <row r="907" spans="10:12" x14ac:dyDescent="0.25">
      <c r="J907" s="16"/>
      <c r="K907" s="16"/>
      <c r="L907" s="16"/>
    </row>
    <row r="908" spans="10:12" x14ac:dyDescent="0.25">
      <c r="J908" s="16"/>
      <c r="K908" s="16"/>
      <c r="L908" s="16"/>
    </row>
    <row r="909" spans="10:12" x14ac:dyDescent="0.25">
      <c r="J909" s="16"/>
      <c r="K909" s="16"/>
      <c r="L909" s="16"/>
    </row>
    <row r="910" spans="10:12" x14ac:dyDescent="0.25">
      <c r="J910" s="16"/>
      <c r="K910" s="16"/>
      <c r="L910" s="16"/>
    </row>
    <row r="911" spans="10:12" x14ac:dyDescent="0.25">
      <c r="J911" s="16"/>
      <c r="K911" s="16"/>
      <c r="L911" s="16"/>
    </row>
    <row r="912" spans="10:12" x14ac:dyDescent="0.25">
      <c r="J912" s="16"/>
      <c r="K912" s="16"/>
      <c r="L912" s="16"/>
    </row>
    <row r="913" spans="10:12" x14ac:dyDescent="0.25">
      <c r="J913" s="16"/>
      <c r="K913" s="16"/>
      <c r="L913" s="16"/>
    </row>
    <row r="914" spans="10:12" x14ac:dyDescent="0.25">
      <c r="J914" s="16"/>
      <c r="K914" s="16"/>
      <c r="L914" s="16"/>
    </row>
    <row r="915" spans="10:12" x14ac:dyDescent="0.25">
      <c r="J915" s="16"/>
      <c r="K915" s="16"/>
      <c r="L915" s="16"/>
    </row>
    <row r="916" spans="10:12" x14ac:dyDescent="0.25">
      <c r="J916" s="16"/>
      <c r="K916" s="16"/>
      <c r="L916" s="16"/>
    </row>
    <row r="917" spans="10:12" x14ac:dyDescent="0.25">
      <c r="J917" s="16"/>
      <c r="K917" s="16"/>
      <c r="L917" s="16"/>
    </row>
    <row r="918" spans="10:12" x14ac:dyDescent="0.25">
      <c r="J918" s="16"/>
      <c r="K918" s="16"/>
      <c r="L918" s="16"/>
    </row>
    <row r="919" spans="10:12" x14ac:dyDescent="0.25">
      <c r="J919" s="16"/>
      <c r="K919" s="16"/>
      <c r="L919" s="16"/>
    </row>
    <row r="920" spans="10:12" x14ac:dyDescent="0.25">
      <c r="J920" s="16"/>
      <c r="K920" s="16"/>
      <c r="L920" s="16"/>
    </row>
    <row r="921" spans="10:12" x14ac:dyDescent="0.25">
      <c r="J921" s="16"/>
      <c r="K921" s="16"/>
      <c r="L921" s="16"/>
    </row>
    <row r="922" spans="10:12" x14ac:dyDescent="0.25">
      <c r="J922" s="16"/>
      <c r="K922" s="16"/>
      <c r="L922" s="16"/>
    </row>
    <row r="923" spans="10:12" x14ac:dyDescent="0.25">
      <c r="J923" s="16"/>
      <c r="K923" s="16"/>
      <c r="L923" s="16"/>
    </row>
    <row r="924" spans="10:12" x14ac:dyDescent="0.25">
      <c r="J924" s="16"/>
      <c r="K924" s="16"/>
      <c r="L924" s="16"/>
    </row>
    <row r="925" spans="10:12" x14ac:dyDescent="0.25">
      <c r="J925" s="16"/>
      <c r="K925" s="16"/>
      <c r="L925" s="16"/>
    </row>
    <row r="926" spans="10:12" x14ac:dyDescent="0.25">
      <c r="J926" s="16"/>
      <c r="K926" s="16"/>
      <c r="L926" s="16"/>
    </row>
    <row r="927" spans="10:12" x14ac:dyDescent="0.25">
      <c r="J927" s="16"/>
      <c r="K927" s="16"/>
      <c r="L927" s="16"/>
    </row>
    <row r="928" spans="10:12" x14ac:dyDescent="0.25">
      <c r="J928" s="16"/>
      <c r="K928" s="16"/>
      <c r="L928" s="16"/>
    </row>
    <row r="929" spans="10:12" x14ac:dyDescent="0.25">
      <c r="J929" s="16"/>
      <c r="K929" s="16"/>
      <c r="L929" s="16"/>
    </row>
    <row r="930" spans="10:12" x14ac:dyDescent="0.25">
      <c r="J930" s="16"/>
      <c r="K930" s="16"/>
      <c r="L930" s="16"/>
    </row>
    <row r="931" spans="10:12" x14ac:dyDescent="0.25">
      <c r="J931" s="16"/>
      <c r="K931" s="16"/>
      <c r="L931" s="16"/>
    </row>
    <row r="932" spans="10:12" x14ac:dyDescent="0.25">
      <c r="J932" s="16"/>
      <c r="K932" s="16"/>
      <c r="L932" s="16"/>
    </row>
    <row r="933" spans="10:12" x14ac:dyDescent="0.25">
      <c r="J933" s="16"/>
      <c r="K933" s="16"/>
      <c r="L933" s="16"/>
    </row>
    <row r="934" spans="10:12" x14ac:dyDescent="0.25">
      <c r="J934" s="16"/>
      <c r="K934" s="16"/>
      <c r="L934" s="16"/>
    </row>
    <row r="935" spans="10:12" x14ac:dyDescent="0.25">
      <c r="J935" s="16"/>
      <c r="K935" s="16"/>
      <c r="L935" s="16"/>
    </row>
    <row r="936" spans="10:12" x14ac:dyDescent="0.25">
      <c r="J936" s="16"/>
      <c r="K936" s="16"/>
      <c r="L936" s="16"/>
    </row>
    <row r="937" spans="10:12" x14ac:dyDescent="0.25">
      <c r="J937" s="16"/>
      <c r="K937" s="16"/>
      <c r="L937" s="16"/>
    </row>
    <row r="938" spans="10:12" x14ac:dyDescent="0.25">
      <c r="J938" s="16"/>
      <c r="K938" s="16"/>
      <c r="L938" s="16"/>
    </row>
    <row r="939" spans="10:12" x14ac:dyDescent="0.25">
      <c r="J939" s="16"/>
      <c r="K939" s="16"/>
      <c r="L939" s="16"/>
    </row>
    <row r="940" spans="10:12" x14ac:dyDescent="0.25">
      <c r="J940" s="16"/>
      <c r="K940" s="16"/>
      <c r="L940" s="16"/>
    </row>
    <row r="941" spans="10:12" x14ac:dyDescent="0.25">
      <c r="J941" s="16"/>
      <c r="K941" s="16"/>
      <c r="L941" s="16"/>
    </row>
    <row r="942" spans="10:12" x14ac:dyDescent="0.25">
      <c r="J942" s="16"/>
      <c r="K942" s="16"/>
      <c r="L942" s="16"/>
    </row>
    <row r="943" spans="10:12" x14ac:dyDescent="0.25">
      <c r="J943" s="16"/>
      <c r="K943" s="16"/>
      <c r="L943" s="16"/>
    </row>
    <row r="944" spans="10:12" x14ac:dyDescent="0.25">
      <c r="J944" s="16"/>
      <c r="K944" s="16"/>
      <c r="L944" s="16"/>
    </row>
    <row r="945" spans="10:12" x14ac:dyDescent="0.25">
      <c r="J945" s="16"/>
      <c r="K945" s="16"/>
      <c r="L945" s="16"/>
    </row>
    <row r="946" spans="10:12" x14ac:dyDescent="0.25">
      <c r="J946" s="16"/>
      <c r="K946" s="16"/>
      <c r="L946" s="16"/>
    </row>
    <row r="947" spans="10:12" x14ac:dyDescent="0.25">
      <c r="J947" s="16"/>
      <c r="K947" s="16"/>
      <c r="L947" s="16"/>
    </row>
    <row r="948" spans="10:12" x14ac:dyDescent="0.25">
      <c r="J948" s="16"/>
      <c r="K948" s="16"/>
      <c r="L948" s="16"/>
    </row>
    <row r="949" spans="10:12" x14ac:dyDescent="0.25">
      <c r="J949" s="16"/>
      <c r="K949" s="16"/>
      <c r="L949" s="16"/>
    </row>
    <row r="950" spans="10:12" x14ac:dyDescent="0.25">
      <c r="J950" s="16"/>
      <c r="K950" s="16"/>
      <c r="L950" s="16"/>
    </row>
    <row r="951" spans="10:12" x14ac:dyDescent="0.25">
      <c r="J951" s="16"/>
      <c r="K951" s="16"/>
      <c r="L951" s="16"/>
    </row>
    <row r="952" spans="10:12" x14ac:dyDescent="0.25">
      <c r="J952" s="16"/>
      <c r="K952" s="16"/>
      <c r="L952" s="16"/>
    </row>
    <row r="953" spans="10:12" x14ac:dyDescent="0.25">
      <c r="J953" s="16"/>
      <c r="K953" s="16"/>
      <c r="L953" s="16"/>
    </row>
    <row r="954" spans="10:12" x14ac:dyDescent="0.25">
      <c r="J954" s="16"/>
      <c r="K954" s="16"/>
      <c r="L954" s="16"/>
    </row>
    <row r="955" spans="10:12" x14ac:dyDescent="0.25">
      <c r="J955" s="16"/>
      <c r="K955" s="16"/>
      <c r="L955" s="16"/>
    </row>
    <row r="956" spans="10:12" x14ac:dyDescent="0.25">
      <c r="J956" s="16"/>
      <c r="K956" s="16"/>
      <c r="L956" s="16"/>
    </row>
    <row r="957" spans="10:12" x14ac:dyDescent="0.25">
      <c r="J957" s="16"/>
      <c r="K957" s="16"/>
      <c r="L957" s="16"/>
    </row>
    <row r="958" spans="10:12" x14ac:dyDescent="0.25">
      <c r="J958" s="16"/>
      <c r="K958" s="16"/>
      <c r="L958" s="16"/>
    </row>
    <row r="959" spans="10:12" x14ac:dyDescent="0.25">
      <c r="J959" s="16"/>
      <c r="K959" s="16"/>
      <c r="L959" s="16"/>
    </row>
    <row r="960" spans="10:12" x14ac:dyDescent="0.25">
      <c r="J960" s="16"/>
      <c r="K960" s="16"/>
      <c r="L960" s="16"/>
    </row>
    <row r="961" spans="10:12" x14ac:dyDescent="0.25">
      <c r="J961" s="16"/>
      <c r="K961" s="16"/>
      <c r="L961" s="16"/>
    </row>
    <row r="962" spans="10:12" x14ac:dyDescent="0.25">
      <c r="J962" s="16"/>
      <c r="K962" s="16"/>
      <c r="L962" s="16"/>
    </row>
    <row r="963" spans="10:12" x14ac:dyDescent="0.25">
      <c r="J963" s="16"/>
      <c r="K963" s="16"/>
      <c r="L963" s="16"/>
    </row>
    <row r="964" spans="10:12" x14ac:dyDescent="0.25">
      <c r="J964" s="16"/>
      <c r="K964" s="16"/>
      <c r="L964" s="16"/>
    </row>
    <row r="965" spans="10:12" x14ac:dyDescent="0.25">
      <c r="J965" s="16"/>
      <c r="K965" s="16"/>
      <c r="L965" s="16"/>
    </row>
    <row r="966" spans="10:12" x14ac:dyDescent="0.25">
      <c r="J966" s="16"/>
      <c r="K966" s="16"/>
      <c r="L966" s="16"/>
    </row>
    <row r="967" spans="10:12" x14ac:dyDescent="0.25">
      <c r="J967" s="16"/>
      <c r="K967" s="16"/>
      <c r="L967" s="16"/>
    </row>
    <row r="968" spans="10:12" x14ac:dyDescent="0.25">
      <c r="J968" s="16"/>
      <c r="K968" s="16"/>
      <c r="L968" s="16"/>
    </row>
    <row r="969" spans="10:12" x14ac:dyDescent="0.25">
      <c r="J969" s="16"/>
      <c r="K969" s="16"/>
      <c r="L969" s="16"/>
    </row>
    <row r="970" spans="10:12" x14ac:dyDescent="0.25">
      <c r="J970" s="16"/>
      <c r="K970" s="16"/>
      <c r="L970" s="16"/>
    </row>
    <row r="971" spans="10:12" x14ac:dyDescent="0.25">
      <c r="J971" s="16"/>
      <c r="K971" s="16"/>
      <c r="L971" s="16"/>
    </row>
    <row r="972" spans="10:12" x14ac:dyDescent="0.25">
      <c r="J972" s="16"/>
      <c r="K972" s="16"/>
      <c r="L972" s="16"/>
    </row>
    <row r="973" spans="10:12" x14ac:dyDescent="0.25">
      <c r="J973" s="16"/>
      <c r="K973" s="16"/>
      <c r="L973" s="16"/>
    </row>
    <row r="974" spans="10:12" x14ac:dyDescent="0.25">
      <c r="J974" s="16"/>
      <c r="K974" s="16"/>
      <c r="L974" s="16"/>
    </row>
    <row r="975" spans="10:12" x14ac:dyDescent="0.25">
      <c r="J975" s="16"/>
      <c r="K975" s="16"/>
      <c r="L975" s="16"/>
    </row>
    <row r="976" spans="10:12" x14ac:dyDescent="0.25">
      <c r="J976" s="16"/>
      <c r="K976" s="16"/>
      <c r="L976" s="16"/>
    </row>
    <row r="977" spans="10:12" x14ac:dyDescent="0.25">
      <c r="J977" s="16"/>
      <c r="K977" s="16"/>
      <c r="L977" s="16"/>
    </row>
    <row r="978" spans="10:12" x14ac:dyDescent="0.25">
      <c r="J978" s="16"/>
      <c r="K978" s="16"/>
      <c r="L978" s="16"/>
    </row>
    <row r="979" spans="10:12" x14ac:dyDescent="0.25">
      <c r="J979" s="16"/>
      <c r="K979" s="16"/>
      <c r="L979" s="16"/>
    </row>
    <row r="980" spans="10:12" x14ac:dyDescent="0.25">
      <c r="J980" s="16"/>
      <c r="K980" s="16"/>
      <c r="L980" s="16"/>
    </row>
    <row r="981" spans="10:12" x14ac:dyDescent="0.25">
      <c r="J981" s="16"/>
      <c r="K981" s="16"/>
      <c r="L981" s="16"/>
    </row>
    <row r="982" spans="10:12" x14ac:dyDescent="0.25">
      <c r="J982" s="16"/>
      <c r="K982" s="16"/>
      <c r="L982" s="16"/>
    </row>
    <row r="983" spans="10:12" x14ac:dyDescent="0.25">
      <c r="J983" s="16"/>
      <c r="K983" s="16"/>
      <c r="L983" s="16"/>
    </row>
    <row r="984" spans="10:12" x14ac:dyDescent="0.25">
      <c r="J984" s="16"/>
      <c r="K984" s="16"/>
      <c r="L984" s="16"/>
    </row>
    <row r="985" spans="10:12" x14ac:dyDescent="0.25">
      <c r="J985" s="16"/>
      <c r="K985" s="16"/>
      <c r="L985" s="16"/>
    </row>
    <row r="986" spans="10:12" x14ac:dyDescent="0.25">
      <c r="J986" s="16"/>
      <c r="K986" s="16"/>
      <c r="L986" s="16"/>
    </row>
    <row r="987" spans="10:12" x14ac:dyDescent="0.25">
      <c r="J987" s="16"/>
      <c r="K987" s="16"/>
      <c r="L987" s="16"/>
    </row>
    <row r="988" spans="10:12" x14ac:dyDescent="0.25">
      <c r="J988" s="16"/>
      <c r="K988" s="16"/>
      <c r="L988" s="16"/>
    </row>
    <row r="989" spans="10:12" x14ac:dyDescent="0.25">
      <c r="J989" s="16"/>
      <c r="K989" s="16"/>
      <c r="L989" s="16"/>
    </row>
    <row r="990" spans="10:12" x14ac:dyDescent="0.25">
      <c r="J990" s="16"/>
      <c r="K990" s="16"/>
      <c r="L990" s="16"/>
    </row>
    <row r="991" spans="10:12" x14ac:dyDescent="0.25">
      <c r="J991" s="16"/>
      <c r="K991" s="16"/>
      <c r="L991" s="16"/>
    </row>
    <row r="992" spans="10:12" x14ac:dyDescent="0.25">
      <c r="J992" s="16"/>
      <c r="K992" s="16"/>
      <c r="L992" s="16"/>
    </row>
    <row r="993" spans="10:12" x14ac:dyDescent="0.25">
      <c r="J993" s="16"/>
      <c r="K993" s="16"/>
      <c r="L993" s="16"/>
    </row>
    <row r="994" spans="10:12" x14ac:dyDescent="0.25">
      <c r="J994" s="16"/>
      <c r="K994" s="16"/>
      <c r="L994" s="16"/>
    </row>
    <row r="995" spans="10:12" x14ac:dyDescent="0.25">
      <c r="J995" s="16"/>
      <c r="K995" s="16"/>
      <c r="L995" s="16"/>
    </row>
    <row r="996" spans="10:12" x14ac:dyDescent="0.25">
      <c r="J996" s="16"/>
      <c r="K996" s="16"/>
      <c r="L996" s="16"/>
    </row>
    <row r="997" spans="10:12" x14ac:dyDescent="0.25">
      <c r="J997" s="16"/>
      <c r="K997" s="16"/>
      <c r="L997" s="16"/>
    </row>
    <row r="998" spans="10:12" x14ac:dyDescent="0.25">
      <c r="J998" s="16"/>
      <c r="K998" s="16"/>
      <c r="L998" s="16"/>
    </row>
    <row r="999" spans="10:12" x14ac:dyDescent="0.25">
      <c r="J999" s="16"/>
      <c r="K999" s="16"/>
      <c r="L999" s="16"/>
    </row>
    <row r="1000" spans="10:12" x14ac:dyDescent="0.25">
      <c r="J1000" s="16"/>
      <c r="K1000" s="16"/>
      <c r="L1000" s="16"/>
    </row>
    <row r="1001" spans="10:12" x14ac:dyDescent="0.25">
      <c r="J1001" s="16"/>
      <c r="K1001" s="16"/>
      <c r="L1001" s="16"/>
    </row>
    <row r="1002" spans="10:12" x14ac:dyDescent="0.25">
      <c r="J1002" s="16"/>
      <c r="K1002" s="16"/>
      <c r="L1002" s="16"/>
    </row>
    <row r="1003" spans="10:12" x14ac:dyDescent="0.25">
      <c r="J1003" s="16"/>
      <c r="K1003" s="16"/>
      <c r="L1003" s="16"/>
    </row>
    <row r="1004" spans="10:12" x14ac:dyDescent="0.25">
      <c r="J1004" s="16"/>
      <c r="K1004" s="16"/>
      <c r="L1004" s="16"/>
    </row>
    <row r="1005" spans="10:12" x14ac:dyDescent="0.25">
      <c r="J1005" s="16"/>
      <c r="K1005" s="16"/>
      <c r="L1005" s="16"/>
    </row>
    <row r="1006" spans="10:12" x14ac:dyDescent="0.25">
      <c r="J1006" s="16"/>
      <c r="K1006" s="16"/>
      <c r="L1006" s="16"/>
    </row>
    <row r="1007" spans="10:12" x14ac:dyDescent="0.25">
      <c r="J1007" s="16"/>
      <c r="K1007" s="16"/>
      <c r="L1007" s="16"/>
    </row>
    <row r="1008" spans="10:12" x14ac:dyDescent="0.25">
      <c r="J1008" s="16"/>
      <c r="K1008" s="16"/>
      <c r="L1008" s="16"/>
    </row>
    <row r="1009" spans="10:12" x14ac:dyDescent="0.25">
      <c r="J1009" s="16"/>
      <c r="K1009" s="16"/>
      <c r="L1009" s="16"/>
    </row>
    <row r="1010" spans="10:12" x14ac:dyDescent="0.25">
      <c r="J1010" s="16"/>
      <c r="K1010" s="16"/>
      <c r="L1010" s="16"/>
    </row>
    <row r="1011" spans="10:12" x14ac:dyDescent="0.25">
      <c r="J1011" s="16"/>
      <c r="K1011" s="16"/>
      <c r="L1011" s="16"/>
    </row>
    <row r="1012" spans="10:12" x14ac:dyDescent="0.25">
      <c r="J1012" s="16"/>
      <c r="K1012" s="16"/>
      <c r="L1012" s="16"/>
    </row>
    <row r="1013" spans="10:12" x14ac:dyDescent="0.25">
      <c r="J1013" s="16"/>
      <c r="K1013" s="16"/>
      <c r="L1013" s="16"/>
    </row>
    <row r="1014" spans="10:12" x14ac:dyDescent="0.25">
      <c r="J1014" s="16"/>
      <c r="K1014" s="16"/>
      <c r="L1014" s="16"/>
    </row>
    <row r="1015" spans="10:12" x14ac:dyDescent="0.25">
      <c r="J1015" s="16"/>
      <c r="K1015" s="16"/>
      <c r="L1015" s="16"/>
    </row>
    <row r="1016" spans="10:12" x14ac:dyDescent="0.25">
      <c r="J1016" s="16"/>
      <c r="K1016" s="16"/>
      <c r="L1016" s="16"/>
    </row>
    <row r="1017" spans="10:12" x14ac:dyDescent="0.25">
      <c r="J1017" s="16"/>
      <c r="K1017" s="16"/>
      <c r="L1017" s="16"/>
    </row>
    <row r="1018" spans="10:12" x14ac:dyDescent="0.25">
      <c r="J1018" s="16"/>
      <c r="K1018" s="16"/>
      <c r="L1018" s="16"/>
    </row>
    <row r="1019" spans="10:12" x14ac:dyDescent="0.25">
      <c r="J1019" s="16"/>
      <c r="K1019" s="16"/>
      <c r="L1019" s="16"/>
    </row>
    <row r="1020" spans="10:12" x14ac:dyDescent="0.25">
      <c r="J1020" s="16"/>
      <c r="K1020" s="16"/>
      <c r="L1020" s="16"/>
    </row>
    <row r="1021" spans="10:12" x14ac:dyDescent="0.25">
      <c r="J1021" s="16"/>
      <c r="K1021" s="16"/>
      <c r="L1021" s="16"/>
    </row>
    <row r="1022" spans="10:12" x14ac:dyDescent="0.25">
      <c r="J1022" s="16"/>
      <c r="K1022" s="16"/>
      <c r="L1022" s="16"/>
    </row>
    <row r="1023" spans="10:12" x14ac:dyDescent="0.25">
      <c r="J1023" s="16"/>
      <c r="K1023" s="16"/>
      <c r="L1023" s="16"/>
    </row>
    <row r="1024" spans="10:12" x14ac:dyDescent="0.25">
      <c r="J1024" s="16"/>
      <c r="K1024" s="16"/>
      <c r="L1024" s="16"/>
    </row>
    <row r="1025" spans="10:12" x14ac:dyDescent="0.25">
      <c r="J1025" s="16"/>
      <c r="K1025" s="16"/>
      <c r="L1025" s="16"/>
    </row>
    <row r="1026" spans="10:12" x14ac:dyDescent="0.25">
      <c r="J1026" s="16"/>
      <c r="K1026" s="16"/>
      <c r="L1026" s="16"/>
    </row>
    <row r="1027" spans="10:12" x14ac:dyDescent="0.25">
      <c r="J1027" s="16"/>
      <c r="K1027" s="16"/>
      <c r="L1027" s="16"/>
    </row>
    <row r="1028" spans="10:12" x14ac:dyDescent="0.25">
      <c r="J1028" s="16"/>
      <c r="K1028" s="16"/>
      <c r="L1028" s="16"/>
    </row>
    <row r="1029" spans="10:12" x14ac:dyDescent="0.25">
      <c r="J1029" s="16"/>
      <c r="K1029" s="16"/>
      <c r="L1029" s="16"/>
    </row>
    <row r="1030" spans="10:12" x14ac:dyDescent="0.25">
      <c r="J1030" s="16"/>
      <c r="K1030" s="16"/>
      <c r="L1030" s="16"/>
    </row>
    <row r="1031" spans="10:12" x14ac:dyDescent="0.25">
      <c r="J1031" s="16"/>
      <c r="K1031" s="16"/>
      <c r="L1031" s="16"/>
    </row>
    <row r="1032" spans="10:12" x14ac:dyDescent="0.25">
      <c r="J1032" s="16"/>
      <c r="K1032" s="16"/>
      <c r="L1032" s="16"/>
    </row>
    <row r="1033" spans="10:12" x14ac:dyDescent="0.25">
      <c r="J1033" s="16"/>
      <c r="K1033" s="16"/>
      <c r="L1033" s="16"/>
    </row>
    <row r="1034" spans="10:12" x14ac:dyDescent="0.25">
      <c r="J1034" s="16"/>
      <c r="K1034" s="16"/>
      <c r="L1034" s="16"/>
    </row>
    <row r="1035" spans="10:12" x14ac:dyDescent="0.25">
      <c r="J1035" s="16"/>
      <c r="K1035" s="16"/>
      <c r="L1035" s="16"/>
    </row>
    <row r="1036" spans="10:12" x14ac:dyDescent="0.25">
      <c r="J1036" s="16"/>
      <c r="K1036" s="16"/>
      <c r="L1036" s="16"/>
    </row>
    <row r="1037" spans="10:12" x14ac:dyDescent="0.25">
      <c r="J1037" s="16"/>
      <c r="K1037" s="16"/>
      <c r="L1037" s="16"/>
    </row>
    <row r="1038" spans="10:12" x14ac:dyDescent="0.25">
      <c r="J1038" s="16"/>
      <c r="K1038" s="16"/>
      <c r="L1038" s="16"/>
    </row>
    <row r="1039" spans="10:12" x14ac:dyDescent="0.25">
      <c r="J1039" s="16"/>
      <c r="K1039" s="16"/>
      <c r="L1039" s="16"/>
    </row>
    <row r="1040" spans="10:12" x14ac:dyDescent="0.25">
      <c r="J1040" s="16"/>
      <c r="K1040" s="16"/>
      <c r="L1040" s="16"/>
    </row>
    <row r="1041" spans="10:12" x14ac:dyDescent="0.25">
      <c r="J1041" s="16"/>
      <c r="K1041" s="16"/>
      <c r="L1041" s="16"/>
    </row>
    <row r="1042" spans="10:12" x14ac:dyDescent="0.25">
      <c r="J1042" s="16"/>
      <c r="K1042" s="16"/>
      <c r="L1042" s="16"/>
    </row>
    <row r="1043" spans="10:12" x14ac:dyDescent="0.25">
      <c r="J1043" s="16"/>
      <c r="K1043" s="16"/>
      <c r="L1043" s="16"/>
    </row>
    <row r="1044" spans="10:12" x14ac:dyDescent="0.25">
      <c r="J1044" s="16"/>
      <c r="K1044" s="16"/>
      <c r="L1044" s="16"/>
    </row>
    <row r="1045" spans="10:12" x14ac:dyDescent="0.25">
      <c r="J1045" s="16"/>
      <c r="K1045" s="16"/>
      <c r="L1045" s="16"/>
    </row>
    <row r="1046" spans="10:12" x14ac:dyDescent="0.25">
      <c r="J1046" s="16"/>
      <c r="K1046" s="16"/>
      <c r="L1046" s="16"/>
    </row>
    <row r="1047" spans="10:12" x14ac:dyDescent="0.25">
      <c r="J1047" s="16"/>
      <c r="K1047" s="16"/>
      <c r="L1047" s="16"/>
    </row>
    <row r="1048" spans="10:12" x14ac:dyDescent="0.25">
      <c r="J1048" s="16"/>
      <c r="K1048" s="16"/>
      <c r="L1048" s="16"/>
    </row>
    <row r="1049" spans="10:12" x14ac:dyDescent="0.25">
      <c r="J1049" s="16"/>
      <c r="K1049" s="16"/>
      <c r="L1049" s="16"/>
    </row>
    <row r="1050" spans="10:12" x14ac:dyDescent="0.25">
      <c r="J1050" s="16"/>
      <c r="K1050" s="16"/>
      <c r="L1050" s="16"/>
    </row>
    <row r="1051" spans="10:12" x14ac:dyDescent="0.25">
      <c r="J1051" s="16"/>
      <c r="K1051" s="16"/>
      <c r="L1051" s="16"/>
    </row>
    <row r="1052" spans="10:12" x14ac:dyDescent="0.25">
      <c r="J1052" s="16"/>
      <c r="K1052" s="16"/>
      <c r="L1052" s="16"/>
    </row>
    <row r="1053" spans="10:12" x14ac:dyDescent="0.25">
      <c r="J1053" s="16"/>
      <c r="K1053" s="16"/>
      <c r="L1053" s="16"/>
    </row>
    <row r="1054" spans="10:12" x14ac:dyDescent="0.25">
      <c r="J1054" s="16"/>
      <c r="K1054" s="16"/>
      <c r="L1054" s="16"/>
    </row>
    <row r="1055" spans="10:12" x14ac:dyDescent="0.25">
      <c r="J1055" s="16"/>
      <c r="K1055" s="16"/>
      <c r="L1055" s="16"/>
    </row>
    <row r="1056" spans="10:12" x14ac:dyDescent="0.25">
      <c r="J1056" s="16"/>
      <c r="K1056" s="16"/>
      <c r="L1056" s="16"/>
    </row>
    <row r="1057" spans="10:12" x14ac:dyDescent="0.25">
      <c r="J1057" s="16"/>
      <c r="K1057" s="16"/>
      <c r="L1057" s="16"/>
    </row>
    <row r="1058" spans="10:12" x14ac:dyDescent="0.25">
      <c r="J1058" s="16"/>
      <c r="K1058" s="16"/>
      <c r="L1058" s="16"/>
    </row>
    <row r="1059" spans="10:12" x14ac:dyDescent="0.25">
      <c r="J1059" s="16"/>
      <c r="K1059" s="16"/>
      <c r="L1059" s="16"/>
    </row>
    <row r="1060" spans="10:12" x14ac:dyDescent="0.25">
      <c r="J1060" s="16"/>
      <c r="K1060" s="16"/>
      <c r="L1060" s="16"/>
    </row>
    <row r="1061" spans="10:12" x14ac:dyDescent="0.25">
      <c r="J1061" s="16"/>
      <c r="K1061" s="16"/>
      <c r="L1061" s="16"/>
    </row>
    <row r="1062" spans="10:12" x14ac:dyDescent="0.25">
      <c r="J1062" s="16"/>
      <c r="K1062" s="16"/>
      <c r="L1062" s="16"/>
    </row>
    <row r="1063" spans="10:12" x14ac:dyDescent="0.25">
      <c r="J1063" s="16"/>
      <c r="K1063" s="16"/>
      <c r="L1063" s="16"/>
    </row>
    <row r="1064" spans="10:12" x14ac:dyDescent="0.25">
      <c r="J1064" s="16"/>
      <c r="K1064" s="16"/>
      <c r="L1064" s="16"/>
    </row>
    <row r="1065" spans="10:12" x14ac:dyDescent="0.25">
      <c r="J1065" s="16"/>
      <c r="K1065" s="16"/>
      <c r="L1065" s="16"/>
    </row>
    <row r="1066" spans="10:12" x14ac:dyDescent="0.25">
      <c r="J1066" s="16"/>
      <c r="K1066" s="16"/>
      <c r="L1066" s="16"/>
    </row>
    <row r="1067" spans="10:12" x14ac:dyDescent="0.25">
      <c r="J1067" s="16"/>
      <c r="K1067" s="16"/>
      <c r="L1067" s="16"/>
    </row>
    <row r="1068" spans="10:12" x14ac:dyDescent="0.25">
      <c r="J1068" s="16"/>
      <c r="K1068" s="16"/>
      <c r="L1068" s="16"/>
    </row>
    <row r="1069" spans="10:12" x14ac:dyDescent="0.25">
      <c r="J1069" s="16"/>
      <c r="K1069" s="16"/>
      <c r="L1069" s="16"/>
    </row>
    <row r="1070" spans="10:12" x14ac:dyDescent="0.25">
      <c r="J1070" s="16"/>
      <c r="K1070" s="16"/>
      <c r="L1070" s="16"/>
    </row>
    <row r="1071" spans="10:12" x14ac:dyDescent="0.25">
      <c r="J1071" s="16"/>
      <c r="K1071" s="16"/>
      <c r="L1071" s="16"/>
    </row>
    <row r="1072" spans="10:12" x14ac:dyDescent="0.25">
      <c r="J1072" s="16"/>
      <c r="K1072" s="16"/>
      <c r="L1072" s="16"/>
    </row>
    <row r="1073" spans="10:12" x14ac:dyDescent="0.25">
      <c r="J1073" s="16"/>
      <c r="K1073" s="16"/>
      <c r="L1073" s="16"/>
    </row>
    <row r="1074" spans="10:12" x14ac:dyDescent="0.25">
      <c r="J1074" s="16"/>
      <c r="K1074" s="16"/>
      <c r="L1074" s="16"/>
    </row>
    <row r="1075" spans="10:12" x14ac:dyDescent="0.25">
      <c r="J1075" s="16"/>
      <c r="K1075" s="16"/>
      <c r="L1075" s="16"/>
    </row>
    <row r="1076" spans="10:12" x14ac:dyDescent="0.25">
      <c r="J1076" s="16"/>
      <c r="K1076" s="16"/>
      <c r="L1076" s="16"/>
    </row>
    <row r="1077" spans="10:12" x14ac:dyDescent="0.25">
      <c r="J1077" s="16"/>
      <c r="K1077" s="16"/>
      <c r="L1077" s="16"/>
    </row>
    <row r="1078" spans="10:12" x14ac:dyDescent="0.25">
      <c r="J1078" s="16"/>
      <c r="K1078" s="16"/>
      <c r="L1078" s="16"/>
    </row>
    <row r="1079" spans="10:12" x14ac:dyDescent="0.25">
      <c r="J1079" s="16"/>
      <c r="K1079" s="16"/>
      <c r="L1079" s="16"/>
    </row>
    <row r="1080" spans="10:12" x14ac:dyDescent="0.25">
      <c r="J1080" s="16"/>
      <c r="K1080" s="16"/>
      <c r="L1080" s="16"/>
    </row>
    <row r="1081" spans="10:12" x14ac:dyDescent="0.25">
      <c r="J1081" s="16"/>
      <c r="K1081" s="16"/>
      <c r="L1081" s="16"/>
    </row>
    <row r="1082" spans="10:12" x14ac:dyDescent="0.25">
      <c r="J1082" s="16"/>
      <c r="K1082" s="16"/>
      <c r="L1082" s="16"/>
    </row>
    <row r="1083" spans="10:12" x14ac:dyDescent="0.25">
      <c r="J1083" s="16"/>
      <c r="K1083" s="16"/>
      <c r="L1083" s="16"/>
    </row>
    <row r="1084" spans="10:12" x14ac:dyDescent="0.25">
      <c r="J1084" s="16"/>
      <c r="K1084" s="16"/>
      <c r="L1084" s="16"/>
    </row>
    <row r="1085" spans="10:12" x14ac:dyDescent="0.25">
      <c r="J1085" s="16"/>
      <c r="K1085" s="16"/>
      <c r="L1085" s="16"/>
    </row>
    <row r="1086" spans="10:12" x14ac:dyDescent="0.25">
      <c r="J1086" s="16"/>
      <c r="K1086" s="16"/>
      <c r="L1086" s="16"/>
    </row>
    <row r="1087" spans="10:12" x14ac:dyDescent="0.25">
      <c r="J1087" s="16"/>
      <c r="K1087" s="16"/>
      <c r="L1087" s="16"/>
    </row>
    <row r="1088" spans="10:12" x14ac:dyDescent="0.25">
      <c r="J1088" s="16"/>
      <c r="K1088" s="16"/>
      <c r="L1088" s="16"/>
    </row>
    <row r="1089" spans="10:12" x14ac:dyDescent="0.25">
      <c r="J1089" s="16"/>
      <c r="K1089" s="16"/>
      <c r="L1089" s="16"/>
    </row>
    <row r="1090" spans="10:12" x14ac:dyDescent="0.25">
      <c r="J1090" s="16"/>
      <c r="K1090" s="16"/>
      <c r="L1090" s="16"/>
    </row>
    <row r="1091" spans="10:12" x14ac:dyDescent="0.25">
      <c r="J1091" s="16"/>
      <c r="K1091" s="16"/>
      <c r="L1091" s="16"/>
    </row>
    <row r="1092" spans="10:12" x14ac:dyDescent="0.25">
      <c r="J1092" s="16"/>
      <c r="K1092" s="16"/>
      <c r="L1092" s="16"/>
    </row>
    <row r="1093" spans="10:12" x14ac:dyDescent="0.25">
      <c r="J1093" s="16"/>
      <c r="K1093" s="16"/>
      <c r="L1093" s="16"/>
    </row>
    <row r="1094" spans="10:12" x14ac:dyDescent="0.25">
      <c r="J1094" s="16"/>
      <c r="K1094" s="16"/>
      <c r="L1094" s="16"/>
    </row>
    <row r="1095" spans="10:12" x14ac:dyDescent="0.25">
      <c r="J1095" s="16"/>
      <c r="K1095" s="16"/>
      <c r="L1095" s="16"/>
    </row>
    <row r="1096" spans="10:12" x14ac:dyDescent="0.25">
      <c r="J1096" s="16"/>
      <c r="K1096" s="16"/>
      <c r="L1096" s="16"/>
    </row>
    <row r="1097" spans="10:12" x14ac:dyDescent="0.25">
      <c r="J1097" s="16"/>
      <c r="K1097" s="16"/>
      <c r="L1097" s="16"/>
    </row>
    <row r="1098" spans="10:12" x14ac:dyDescent="0.25">
      <c r="J1098" s="16"/>
      <c r="K1098" s="16"/>
      <c r="L1098" s="16"/>
    </row>
    <row r="1099" spans="10:12" x14ac:dyDescent="0.25">
      <c r="J1099" s="16"/>
      <c r="K1099" s="16"/>
      <c r="L1099" s="16"/>
    </row>
    <row r="1100" spans="10:12" x14ac:dyDescent="0.25">
      <c r="J1100" s="16"/>
      <c r="K1100" s="16"/>
      <c r="L1100" s="16"/>
    </row>
    <row r="1101" spans="10:12" x14ac:dyDescent="0.25">
      <c r="J1101" s="16"/>
      <c r="K1101" s="16"/>
      <c r="L1101" s="16"/>
    </row>
    <row r="1102" spans="10:12" x14ac:dyDescent="0.25">
      <c r="J1102" s="16"/>
      <c r="K1102" s="16"/>
      <c r="L1102" s="16"/>
    </row>
    <row r="1103" spans="10:12" x14ac:dyDescent="0.25">
      <c r="J1103" s="16"/>
      <c r="K1103" s="16"/>
      <c r="L1103" s="16"/>
    </row>
    <row r="1104" spans="10:12" x14ac:dyDescent="0.25">
      <c r="J1104" s="16"/>
      <c r="K1104" s="16"/>
      <c r="L1104" s="16"/>
    </row>
    <row r="1105" spans="10:12" x14ac:dyDescent="0.25">
      <c r="J1105" s="16"/>
      <c r="K1105" s="16"/>
      <c r="L1105" s="16"/>
    </row>
    <row r="1106" spans="10:12" x14ac:dyDescent="0.25">
      <c r="J1106" s="16"/>
      <c r="K1106" s="16"/>
      <c r="L1106" s="16"/>
    </row>
    <row r="1107" spans="10:12" x14ac:dyDescent="0.25">
      <c r="J1107" s="16"/>
      <c r="K1107" s="16"/>
      <c r="L1107" s="16"/>
    </row>
    <row r="1108" spans="10:12" x14ac:dyDescent="0.25">
      <c r="J1108" s="16"/>
      <c r="K1108" s="16"/>
      <c r="L1108" s="16"/>
    </row>
    <row r="1109" spans="10:12" x14ac:dyDescent="0.25">
      <c r="J1109" s="16"/>
      <c r="K1109" s="16"/>
      <c r="L1109" s="16"/>
    </row>
    <row r="1110" spans="10:12" x14ac:dyDescent="0.25">
      <c r="J1110" s="16"/>
      <c r="K1110" s="16"/>
      <c r="L1110" s="16"/>
    </row>
    <row r="1111" spans="10:12" x14ac:dyDescent="0.25">
      <c r="J1111" s="16"/>
      <c r="K1111" s="16"/>
      <c r="L1111" s="16"/>
    </row>
    <row r="1112" spans="10:12" x14ac:dyDescent="0.25">
      <c r="J1112" s="16"/>
      <c r="K1112" s="16"/>
      <c r="L1112" s="16"/>
    </row>
    <row r="1113" spans="10:12" x14ac:dyDescent="0.25">
      <c r="J1113" s="16"/>
      <c r="K1113" s="16"/>
      <c r="L1113" s="16"/>
    </row>
    <row r="1114" spans="10:12" x14ac:dyDescent="0.25">
      <c r="J1114" s="16"/>
      <c r="K1114" s="16"/>
      <c r="L1114" s="16"/>
    </row>
    <row r="1115" spans="10:12" x14ac:dyDescent="0.25">
      <c r="J1115" s="16"/>
      <c r="K1115" s="16"/>
      <c r="L1115" s="16"/>
    </row>
    <row r="1116" spans="10:12" x14ac:dyDescent="0.25">
      <c r="J1116" s="16"/>
      <c r="K1116" s="16"/>
      <c r="L1116" s="16"/>
    </row>
    <row r="1117" spans="10:12" x14ac:dyDescent="0.25">
      <c r="J1117" s="16"/>
      <c r="K1117" s="16"/>
      <c r="L1117" s="16"/>
    </row>
    <row r="1118" spans="10:12" x14ac:dyDescent="0.25">
      <c r="J1118" s="16"/>
      <c r="K1118" s="16"/>
      <c r="L1118" s="16"/>
    </row>
    <row r="1119" spans="10:12" x14ac:dyDescent="0.25">
      <c r="J1119" s="16"/>
      <c r="K1119" s="16"/>
      <c r="L1119" s="16"/>
    </row>
    <row r="1120" spans="10:12" x14ac:dyDescent="0.25">
      <c r="J1120" s="16"/>
      <c r="K1120" s="16"/>
      <c r="L1120" s="16"/>
    </row>
    <row r="1121" spans="10:12" x14ac:dyDescent="0.25">
      <c r="J1121" s="16"/>
      <c r="K1121" s="16"/>
      <c r="L1121" s="16"/>
    </row>
    <row r="1122" spans="10:12" x14ac:dyDescent="0.25">
      <c r="J1122" s="16"/>
      <c r="K1122" s="16"/>
      <c r="L1122" s="16"/>
    </row>
    <row r="1123" spans="10:12" x14ac:dyDescent="0.25">
      <c r="J1123" s="16"/>
      <c r="K1123" s="16"/>
      <c r="L1123" s="16"/>
    </row>
    <row r="1124" spans="10:12" x14ac:dyDescent="0.25">
      <c r="J1124" s="16"/>
      <c r="K1124" s="16"/>
      <c r="L1124" s="16"/>
    </row>
    <row r="1125" spans="10:12" x14ac:dyDescent="0.25">
      <c r="J1125" s="16"/>
      <c r="K1125" s="16"/>
      <c r="L1125" s="16"/>
    </row>
    <row r="1126" spans="10:12" x14ac:dyDescent="0.25">
      <c r="J1126" s="16"/>
      <c r="K1126" s="16"/>
      <c r="L1126" s="16"/>
    </row>
    <row r="1127" spans="10:12" x14ac:dyDescent="0.25">
      <c r="J1127" s="16"/>
      <c r="K1127" s="16"/>
      <c r="L1127" s="16"/>
    </row>
    <row r="1128" spans="10:12" x14ac:dyDescent="0.25">
      <c r="J1128" s="16"/>
      <c r="K1128" s="16"/>
      <c r="L1128" s="16"/>
    </row>
    <row r="1129" spans="10:12" x14ac:dyDescent="0.25">
      <c r="J1129" s="16"/>
      <c r="K1129" s="16"/>
      <c r="L1129" s="16"/>
    </row>
    <row r="1130" spans="10:12" x14ac:dyDescent="0.25">
      <c r="J1130" s="16"/>
      <c r="K1130" s="16"/>
      <c r="L1130" s="16"/>
    </row>
    <row r="1131" spans="10:12" x14ac:dyDescent="0.25">
      <c r="J1131" s="16"/>
      <c r="K1131" s="16"/>
      <c r="L1131" s="16"/>
    </row>
    <row r="1132" spans="10:12" x14ac:dyDescent="0.25">
      <c r="J1132" s="16"/>
      <c r="K1132" s="16"/>
      <c r="L1132" s="16"/>
    </row>
    <row r="1133" spans="10:12" x14ac:dyDescent="0.25">
      <c r="J1133" s="16"/>
      <c r="K1133" s="16"/>
      <c r="L1133" s="16"/>
    </row>
    <row r="1134" spans="10:12" x14ac:dyDescent="0.25">
      <c r="J1134" s="16"/>
      <c r="K1134" s="16"/>
      <c r="L1134" s="16"/>
    </row>
    <row r="1135" spans="10:12" x14ac:dyDescent="0.25">
      <c r="J1135" s="16"/>
      <c r="K1135" s="16"/>
      <c r="L1135" s="16"/>
    </row>
    <row r="1136" spans="10:12" x14ac:dyDescent="0.25">
      <c r="J1136" s="16"/>
      <c r="K1136" s="16"/>
      <c r="L1136" s="16"/>
    </row>
    <row r="1137" spans="10:12" x14ac:dyDescent="0.25">
      <c r="J1137" s="16"/>
      <c r="K1137" s="16"/>
      <c r="L1137" s="16"/>
    </row>
    <row r="1138" spans="10:12" x14ac:dyDescent="0.25">
      <c r="J1138" s="16"/>
      <c r="K1138" s="16"/>
      <c r="L1138" s="16"/>
    </row>
    <row r="1139" spans="10:12" x14ac:dyDescent="0.25">
      <c r="J1139" s="16"/>
      <c r="K1139" s="16"/>
      <c r="L1139" s="16"/>
    </row>
    <row r="1140" spans="10:12" x14ac:dyDescent="0.25">
      <c r="J1140" s="16"/>
      <c r="K1140" s="16"/>
      <c r="L1140" s="16"/>
    </row>
    <row r="1141" spans="10:12" x14ac:dyDescent="0.25">
      <c r="J1141" s="16"/>
      <c r="K1141" s="16"/>
      <c r="L1141" s="16"/>
    </row>
    <row r="1142" spans="10:12" x14ac:dyDescent="0.25">
      <c r="J1142" s="16"/>
      <c r="K1142" s="16"/>
      <c r="L1142" s="16"/>
    </row>
    <row r="1143" spans="10:12" x14ac:dyDescent="0.25">
      <c r="J1143" s="16"/>
      <c r="K1143" s="16"/>
      <c r="L1143" s="16"/>
    </row>
    <row r="1144" spans="10:12" x14ac:dyDescent="0.25">
      <c r="J1144" s="16"/>
      <c r="K1144" s="16"/>
      <c r="L1144" s="16"/>
    </row>
    <row r="1145" spans="10:12" x14ac:dyDescent="0.25">
      <c r="J1145" s="16"/>
      <c r="K1145" s="16"/>
      <c r="L1145" s="16"/>
    </row>
    <row r="1146" spans="10:12" x14ac:dyDescent="0.25">
      <c r="J1146" s="16"/>
      <c r="K1146" s="16"/>
      <c r="L1146" s="16"/>
    </row>
    <row r="1147" spans="10:12" x14ac:dyDescent="0.25">
      <c r="J1147" s="16"/>
      <c r="K1147" s="16"/>
      <c r="L1147" s="16"/>
    </row>
    <row r="1148" spans="10:12" x14ac:dyDescent="0.25">
      <c r="J1148" s="16"/>
      <c r="K1148" s="16"/>
      <c r="L1148" s="16"/>
    </row>
    <row r="1149" spans="10:12" x14ac:dyDescent="0.25">
      <c r="J1149" s="16"/>
      <c r="K1149" s="16"/>
      <c r="L1149" s="16"/>
    </row>
    <row r="1150" spans="10:12" x14ac:dyDescent="0.25">
      <c r="J1150" s="16"/>
      <c r="K1150" s="16"/>
      <c r="L1150" s="16"/>
    </row>
    <row r="1151" spans="10:12" x14ac:dyDescent="0.25">
      <c r="J1151" s="16"/>
      <c r="K1151" s="16"/>
      <c r="L1151" s="16"/>
    </row>
    <row r="1152" spans="10:12" x14ac:dyDescent="0.25">
      <c r="J1152" s="16"/>
      <c r="K1152" s="16"/>
      <c r="L1152" s="16"/>
    </row>
    <row r="1153" spans="1:16384" x14ac:dyDescent="0.25">
      <c r="A1153" s="234"/>
      <c r="B1153" s="234"/>
      <c r="C1153" s="236"/>
      <c r="D1153" s="237"/>
      <c r="E1153" s="238"/>
      <c r="F1153" s="310"/>
      <c r="G1153" s="310"/>
      <c r="H1153" s="234"/>
      <c r="I1153" s="234"/>
      <c r="J1153" s="234"/>
      <c r="K1153" s="234"/>
      <c r="L1153" s="234"/>
      <c r="M1153" s="234"/>
      <c r="N1153" s="234"/>
      <c r="O1153" s="234"/>
      <c r="P1153" s="234"/>
      <c r="Q1153" s="234"/>
      <c r="R1153" s="234"/>
      <c r="S1153" s="234"/>
      <c r="T1153" s="241"/>
      <c r="U1153" s="238"/>
      <c r="V1153" s="238"/>
      <c r="W1153" s="238"/>
      <c r="X1153" s="238"/>
      <c r="Y1153" s="238"/>
      <c r="Z1153" s="238"/>
      <c r="AA1153" s="230"/>
      <c r="AB1153" s="230"/>
      <c r="AC1153" s="230"/>
      <c r="AD1153" s="230"/>
      <c r="AE1153" s="230"/>
      <c r="AF1153" s="230"/>
      <c r="AG1153" s="230"/>
      <c r="AH1153" s="230"/>
      <c r="AI1153" s="230"/>
      <c r="AJ1153" s="230"/>
      <c r="AK1153" s="230"/>
      <c r="AL1153" s="230"/>
      <c r="AM1153" s="230"/>
      <c r="AN1153" s="230"/>
      <c r="AO1153" s="230"/>
      <c r="AP1153" s="230"/>
      <c r="AQ1153" s="230"/>
      <c r="AR1153" s="230"/>
      <c r="AS1153" s="230"/>
      <c r="AT1153" s="230"/>
      <c r="AU1153" s="230"/>
      <c r="AV1153" s="230"/>
      <c r="AW1153" s="230"/>
      <c r="AX1153" s="230"/>
      <c r="AY1153" s="230"/>
      <c r="AZ1153" s="230"/>
      <c r="BA1153" s="230"/>
      <c r="BB1153" s="230"/>
      <c r="BC1153" s="230"/>
      <c r="BD1153" s="230"/>
      <c r="BE1153" s="230"/>
      <c r="BF1153" s="230"/>
      <c r="BG1153" s="230"/>
      <c r="BH1153" s="230"/>
      <c r="BI1153" s="230"/>
      <c r="BJ1153" s="230"/>
      <c r="BK1153" s="230"/>
      <c r="BL1153" s="230"/>
      <c r="BM1153" s="230"/>
      <c r="BN1153" s="230"/>
      <c r="BO1153" s="230"/>
      <c r="BP1153" s="230"/>
      <c r="BQ1153" s="230"/>
      <c r="BR1153" s="230"/>
      <c r="BS1153" s="230"/>
      <c r="BT1153" s="230"/>
      <c r="BU1153" s="230"/>
      <c r="BV1153" s="230"/>
      <c r="BW1153" s="230"/>
      <c r="BX1153" s="230"/>
      <c r="BY1153" s="230"/>
      <c r="BZ1153" s="230"/>
      <c r="CA1153" s="230"/>
      <c r="CB1153" s="230"/>
      <c r="CC1153" s="230"/>
      <c r="CD1153" s="230"/>
      <c r="CE1153" s="230"/>
      <c r="CF1153" s="230"/>
      <c r="CG1153" s="230"/>
      <c r="CH1153" s="230"/>
      <c r="CI1153" s="230"/>
      <c r="CJ1153" s="230"/>
      <c r="CK1153" s="230"/>
      <c r="CL1153" s="230"/>
      <c r="CM1153" s="230"/>
      <c r="CN1153" s="230"/>
      <c r="CO1153" s="230"/>
      <c r="CP1153" s="230"/>
      <c r="CQ1153" s="230"/>
      <c r="CR1153" s="230"/>
      <c r="CS1153" s="230"/>
      <c r="CT1153" s="230"/>
      <c r="CU1153" s="230"/>
      <c r="CV1153" s="230"/>
      <c r="CW1153" s="230"/>
      <c r="CX1153" s="230"/>
      <c r="CY1153" s="230"/>
      <c r="CZ1153" s="230"/>
      <c r="DA1153" s="230"/>
      <c r="DB1153" s="230"/>
      <c r="DC1153" s="230"/>
      <c r="DD1153" s="230"/>
      <c r="DE1153" s="230"/>
      <c r="DF1153" s="230"/>
      <c r="DG1153" s="230"/>
      <c r="DH1153" s="230"/>
      <c r="DI1153" s="230"/>
      <c r="DJ1153" s="230"/>
      <c r="DK1153" s="230"/>
      <c r="DL1153" s="230"/>
      <c r="DM1153" s="230"/>
      <c r="DN1153" s="230"/>
      <c r="DO1153" s="230"/>
      <c r="DP1153" s="230"/>
      <c r="DQ1153" s="230"/>
      <c r="DR1153" s="230"/>
      <c r="DS1153" s="230"/>
      <c r="DT1153" s="230"/>
      <c r="DU1153" s="230"/>
      <c r="DV1153" s="230"/>
      <c r="DW1153" s="230"/>
      <c r="DX1153" s="230"/>
      <c r="DY1153" s="230"/>
      <c r="DZ1153" s="230"/>
      <c r="EA1153" s="230"/>
      <c r="EB1153" s="230"/>
      <c r="EC1153" s="230"/>
      <c r="ED1153" s="230"/>
      <c r="EE1153" s="230"/>
      <c r="EF1153" s="230"/>
      <c r="EG1153" s="230"/>
      <c r="EH1153" s="230"/>
      <c r="EI1153" s="230"/>
      <c r="EJ1153" s="230"/>
      <c r="EK1153" s="230"/>
      <c r="EL1153" s="230"/>
      <c r="EM1153" s="230"/>
      <c r="EN1153" s="230"/>
      <c r="EO1153" s="230"/>
      <c r="EP1153" s="230"/>
      <c r="EQ1153" s="230"/>
      <c r="ER1153" s="230"/>
      <c r="ES1153" s="230"/>
      <c r="ET1153" s="230"/>
      <c r="EU1153" s="230"/>
      <c r="EV1153" s="230"/>
      <c r="EW1153" s="230"/>
      <c r="EX1153" s="230"/>
      <c r="EY1153" s="230"/>
      <c r="EZ1153" s="230"/>
      <c r="FA1153" s="230"/>
      <c r="FB1153" s="230"/>
      <c r="FC1153" s="230"/>
      <c r="FD1153" s="230"/>
      <c r="FE1153" s="230"/>
      <c r="FF1153" s="230"/>
      <c r="FG1153" s="230"/>
      <c r="FH1153" s="230"/>
      <c r="FI1153" s="230"/>
      <c r="FJ1153" s="230"/>
      <c r="FK1153" s="230"/>
      <c r="FL1153" s="230"/>
      <c r="FM1153" s="230"/>
      <c r="FN1153" s="230"/>
      <c r="FO1153" s="230"/>
      <c r="FP1153" s="230"/>
      <c r="FQ1153" s="230"/>
      <c r="FR1153" s="230"/>
      <c r="FS1153" s="230"/>
      <c r="FT1153" s="230"/>
      <c r="FU1153" s="230"/>
      <c r="FV1153" s="230"/>
      <c r="FW1153" s="230"/>
      <c r="FX1153" s="230"/>
      <c r="FY1153" s="230"/>
      <c r="FZ1153" s="230"/>
      <c r="GA1153" s="230"/>
      <c r="GB1153" s="230"/>
      <c r="GC1153" s="230"/>
      <c r="GD1153" s="230"/>
      <c r="GE1153" s="230"/>
      <c r="GF1153" s="230"/>
      <c r="GG1153" s="230"/>
      <c r="GH1153" s="230"/>
      <c r="GI1153" s="230"/>
      <c r="GJ1153" s="230"/>
      <c r="GK1153" s="230"/>
      <c r="GL1153" s="230"/>
      <c r="GM1153" s="230"/>
      <c r="GN1153" s="230"/>
      <c r="GO1153" s="230"/>
      <c r="GP1153" s="230"/>
      <c r="GQ1153" s="230"/>
      <c r="GR1153" s="230"/>
      <c r="GS1153" s="230"/>
      <c r="GT1153" s="230"/>
      <c r="GU1153" s="230"/>
      <c r="GV1153" s="230"/>
      <c r="GW1153" s="230"/>
      <c r="GX1153" s="230"/>
      <c r="GY1153" s="230"/>
      <c r="GZ1153" s="230"/>
      <c r="HA1153" s="230"/>
      <c r="HB1153" s="230"/>
      <c r="HC1153" s="230"/>
      <c r="HD1153" s="230"/>
      <c r="HE1153" s="230"/>
      <c r="HF1153" s="230"/>
      <c r="HG1153" s="230"/>
      <c r="HH1153" s="230"/>
      <c r="HI1153" s="230"/>
      <c r="HJ1153" s="230"/>
      <c r="HK1153" s="230"/>
      <c r="HL1153" s="230"/>
      <c r="HM1153" s="230"/>
      <c r="HN1153" s="230"/>
      <c r="HO1153" s="230"/>
      <c r="HP1153" s="230"/>
      <c r="HQ1153" s="230"/>
      <c r="HR1153" s="230"/>
      <c r="HS1153" s="230"/>
      <c r="HT1153" s="230"/>
      <c r="HU1153" s="230"/>
      <c r="HV1153" s="230"/>
      <c r="HW1153" s="230"/>
      <c r="HX1153" s="230"/>
      <c r="HY1153" s="230"/>
      <c r="HZ1153" s="230"/>
      <c r="IA1153" s="230"/>
      <c r="IB1153" s="230"/>
      <c r="IC1153" s="230"/>
      <c r="ID1153" s="230"/>
      <c r="IE1153" s="230"/>
      <c r="IF1153" s="230"/>
      <c r="IG1153" s="230"/>
      <c r="IH1153" s="230"/>
      <c r="II1153" s="230"/>
      <c r="IJ1153" s="230"/>
      <c r="IK1153" s="230"/>
      <c r="IL1153" s="230"/>
      <c r="IM1153" s="230"/>
      <c r="IN1153" s="230"/>
      <c r="IO1153" s="230"/>
      <c r="IP1153" s="230"/>
      <c r="IQ1153" s="230"/>
      <c r="IR1153" s="230"/>
      <c r="IS1153" s="230"/>
      <c r="IT1153" s="230"/>
      <c r="IU1153" s="230"/>
      <c r="IV1153" s="230"/>
      <c r="IW1153" s="230"/>
      <c r="IX1153" s="230"/>
      <c r="IY1153" s="230"/>
      <c r="IZ1153" s="230"/>
      <c r="JA1153" s="230"/>
      <c r="JB1153" s="230"/>
      <c r="JC1153" s="230"/>
      <c r="JD1153" s="230"/>
      <c r="JE1153" s="230"/>
      <c r="JF1153" s="230"/>
      <c r="JG1153" s="230"/>
      <c r="JH1153" s="230"/>
      <c r="JI1153" s="230"/>
      <c r="JJ1153" s="230"/>
      <c r="JK1153" s="230"/>
      <c r="JL1153" s="230"/>
      <c r="JM1153" s="230"/>
      <c r="JN1153" s="230"/>
      <c r="JO1153" s="230"/>
      <c r="JP1153" s="230"/>
      <c r="JQ1153" s="230"/>
      <c r="JR1153" s="230"/>
      <c r="JS1153" s="230"/>
      <c r="JT1153" s="230"/>
      <c r="JU1153" s="230"/>
      <c r="JV1153" s="230"/>
      <c r="JW1153" s="230"/>
      <c r="JX1153" s="230"/>
      <c r="JY1153" s="230"/>
      <c r="JZ1153" s="230"/>
      <c r="KA1153" s="230"/>
      <c r="KB1153" s="230"/>
      <c r="KC1153" s="230"/>
      <c r="KD1153" s="230"/>
      <c r="KE1153" s="230"/>
      <c r="KF1153" s="230"/>
      <c r="KG1153" s="230"/>
      <c r="KH1153" s="230"/>
      <c r="KI1153" s="230"/>
      <c r="KJ1153" s="230"/>
      <c r="KK1153" s="230"/>
      <c r="KL1153" s="230"/>
      <c r="KM1153" s="230"/>
      <c r="KN1153" s="230"/>
      <c r="KO1153" s="230"/>
      <c r="KP1153" s="230"/>
      <c r="KQ1153" s="230"/>
      <c r="KR1153" s="230"/>
      <c r="KS1153" s="230"/>
      <c r="KT1153" s="230"/>
      <c r="KU1153" s="230"/>
      <c r="KV1153" s="230"/>
      <c r="KW1153" s="230"/>
      <c r="KX1153" s="230"/>
      <c r="KY1153" s="230"/>
      <c r="KZ1153" s="230"/>
      <c r="LA1153" s="230"/>
      <c r="LB1153" s="230"/>
      <c r="LC1153" s="230"/>
      <c r="LD1153" s="230"/>
      <c r="LE1153" s="230"/>
      <c r="LF1153" s="230"/>
      <c r="LG1153" s="230"/>
      <c r="LH1153" s="230"/>
      <c r="LI1153" s="230"/>
      <c r="LJ1153" s="230"/>
      <c r="LK1153" s="230"/>
      <c r="LL1153" s="230"/>
      <c r="LM1153" s="230"/>
      <c r="LN1153" s="230"/>
      <c r="LO1153" s="230"/>
      <c r="LP1153" s="230"/>
      <c r="LQ1153" s="230"/>
      <c r="LR1153" s="230"/>
      <c r="LS1153" s="230"/>
      <c r="LT1153" s="230"/>
      <c r="LU1153" s="230"/>
      <c r="LV1153" s="230"/>
      <c r="LW1153" s="230"/>
      <c r="LX1153" s="230"/>
      <c r="LY1153" s="230"/>
      <c r="LZ1153" s="230"/>
      <c r="MA1153" s="230"/>
      <c r="MB1153" s="230"/>
      <c r="MC1153" s="230"/>
      <c r="MD1153" s="230"/>
      <c r="ME1153" s="230"/>
      <c r="MF1153" s="230"/>
      <c r="MG1153" s="230"/>
      <c r="MH1153" s="230"/>
      <c r="MI1153" s="230"/>
      <c r="MJ1153" s="230"/>
      <c r="MK1153" s="230"/>
      <c r="ML1153" s="230"/>
      <c r="MM1153" s="230"/>
      <c r="MN1153" s="230"/>
      <c r="MO1153" s="230"/>
      <c r="MP1153" s="230"/>
      <c r="MQ1153" s="230"/>
      <c r="MR1153" s="230"/>
      <c r="MS1153" s="230"/>
      <c r="MT1153" s="230"/>
      <c r="MU1153" s="230"/>
      <c r="MV1153" s="230"/>
      <c r="MW1153" s="230"/>
      <c r="MX1153" s="230"/>
      <c r="MY1153" s="230"/>
      <c r="MZ1153" s="230"/>
      <c r="NA1153" s="230"/>
      <c r="NB1153" s="230"/>
      <c r="NC1153" s="230"/>
      <c r="ND1153" s="230"/>
      <c r="NE1153" s="230"/>
      <c r="NF1153" s="230"/>
      <c r="NG1153" s="230"/>
      <c r="NH1153" s="230"/>
      <c r="NI1153" s="230"/>
      <c r="NJ1153" s="230"/>
      <c r="NK1153" s="230"/>
      <c r="NL1153" s="230"/>
      <c r="NM1153" s="230"/>
      <c r="NN1153" s="230"/>
      <c r="NO1153" s="230"/>
      <c r="NP1153" s="230"/>
      <c r="NQ1153" s="230"/>
      <c r="NR1153" s="230"/>
      <c r="NS1153" s="230"/>
      <c r="NT1153" s="230"/>
      <c r="NU1153" s="230"/>
      <c r="NV1153" s="230"/>
      <c r="NW1153" s="230"/>
      <c r="NX1153" s="230"/>
      <c r="NY1153" s="230"/>
      <c r="NZ1153" s="230"/>
      <c r="OA1153" s="230"/>
      <c r="OB1153" s="230"/>
      <c r="OC1153" s="230"/>
      <c r="OD1153" s="230"/>
      <c r="OE1153" s="230"/>
      <c r="OF1153" s="230"/>
      <c r="OG1153" s="230"/>
      <c r="OH1153" s="230"/>
      <c r="OI1153" s="230"/>
      <c r="OJ1153" s="230"/>
      <c r="OK1153" s="230"/>
      <c r="OL1153" s="230"/>
      <c r="OM1153" s="230"/>
      <c r="ON1153" s="230"/>
      <c r="OO1153" s="230"/>
      <c r="OP1153" s="230"/>
      <c r="OQ1153" s="230"/>
      <c r="OR1153" s="230"/>
      <c r="OS1153" s="230"/>
      <c r="OT1153" s="230"/>
      <c r="OU1153" s="230"/>
      <c r="OV1153" s="230"/>
      <c r="OW1153" s="230"/>
      <c r="OX1153" s="230"/>
      <c r="OY1153" s="230"/>
      <c r="OZ1153" s="230"/>
      <c r="PA1153" s="230"/>
      <c r="PB1153" s="230"/>
      <c r="PC1153" s="230"/>
      <c r="PD1153" s="230"/>
      <c r="PE1153" s="230"/>
      <c r="PF1153" s="230"/>
      <c r="PG1153" s="230"/>
      <c r="PH1153" s="230"/>
      <c r="PI1153" s="230"/>
      <c r="PJ1153" s="230"/>
      <c r="PK1153" s="230"/>
      <c r="PL1153" s="230"/>
      <c r="PM1153" s="230"/>
      <c r="PN1153" s="230"/>
      <c r="PO1153" s="230"/>
      <c r="PP1153" s="230"/>
      <c r="PQ1153" s="230"/>
      <c r="PR1153" s="230"/>
      <c r="PS1153" s="230"/>
      <c r="PT1153" s="230"/>
      <c r="PU1153" s="230"/>
      <c r="PV1153" s="230"/>
      <c r="PW1153" s="230"/>
      <c r="PX1153" s="230"/>
      <c r="PY1153" s="230"/>
      <c r="PZ1153" s="230"/>
      <c r="QA1153" s="230"/>
      <c r="QB1153" s="230"/>
      <c r="QC1153" s="230"/>
      <c r="QD1153" s="230"/>
      <c r="QE1153" s="230"/>
      <c r="QF1153" s="230"/>
      <c r="QG1153" s="230"/>
      <c r="QH1153" s="230"/>
      <c r="QI1153" s="230"/>
      <c r="QJ1153" s="230"/>
      <c r="QK1153" s="230"/>
      <c r="QL1153" s="230"/>
      <c r="QM1153" s="230"/>
      <c r="QN1153" s="230"/>
      <c r="QO1153" s="230"/>
      <c r="QP1153" s="230"/>
      <c r="QQ1153" s="230"/>
      <c r="QR1153" s="230"/>
      <c r="QS1153" s="230"/>
      <c r="QT1153" s="230"/>
      <c r="QU1153" s="230"/>
      <c r="QV1153" s="230"/>
      <c r="QW1153" s="230"/>
      <c r="QX1153" s="230"/>
      <c r="QY1153" s="230"/>
      <c r="QZ1153" s="230"/>
      <c r="RA1153" s="230"/>
      <c r="RB1153" s="230"/>
      <c r="RC1153" s="230"/>
      <c r="RD1153" s="230"/>
      <c r="RE1153" s="230"/>
      <c r="RF1153" s="230"/>
      <c r="RG1153" s="230"/>
      <c r="RH1153" s="230"/>
      <c r="RI1153" s="230"/>
      <c r="RJ1153" s="230"/>
      <c r="RK1153" s="230"/>
      <c r="RL1153" s="230"/>
      <c r="RM1153" s="230"/>
      <c r="RN1153" s="230"/>
      <c r="RO1153" s="230"/>
      <c r="RP1153" s="230"/>
      <c r="RQ1153" s="230"/>
      <c r="RR1153" s="230"/>
      <c r="RS1153" s="230"/>
      <c r="RT1153" s="230"/>
      <c r="RU1153" s="230"/>
      <c r="RV1153" s="230"/>
      <c r="RW1153" s="230"/>
      <c r="RX1153" s="230"/>
      <c r="RY1153" s="230"/>
      <c r="RZ1153" s="230"/>
      <c r="SA1153" s="230"/>
      <c r="SB1153" s="230"/>
      <c r="SC1153" s="230"/>
      <c r="SD1153" s="230"/>
      <c r="SE1153" s="230"/>
      <c r="SF1153" s="230"/>
      <c r="SG1153" s="230"/>
      <c r="SH1153" s="230"/>
      <c r="SI1153" s="230"/>
      <c r="SJ1153" s="230"/>
      <c r="SK1153" s="230"/>
      <c r="SL1153" s="230"/>
      <c r="SM1153" s="230"/>
      <c r="SN1153" s="230"/>
      <c r="SO1153" s="230"/>
      <c r="SP1153" s="230"/>
      <c r="SQ1153" s="230"/>
      <c r="SR1153" s="230"/>
      <c r="SS1153" s="230"/>
      <c r="ST1153" s="230"/>
      <c r="SU1153" s="230"/>
      <c r="SV1153" s="230"/>
      <c r="SW1153" s="230"/>
      <c r="SX1153" s="230"/>
      <c r="SY1153" s="230"/>
      <c r="SZ1153" s="230"/>
      <c r="TA1153" s="230"/>
      <c r="TB1153" s="230"/>
      <c r="TC1153" s="230"/>
      <c r="TD1153" s="230"/>
      <c r="TE1153" s="230"/>
      <c r="TF1153" s="230"/>
      <c r="TG1153" s="230"/>
      <c r="TH1153" s="230"/>
      <c r="TI1153" s="230"/>
      <c r="TJ1153" s="230"/>
      <c r="TK1153" s="230"/>
      <c r="TL1153" s="230"/>
      <c r="TM1153" s="230"/>
      <c r="TN1153" s="230"/>
      <c r="TO1153" s="230"/>
      <c r="TP1153" s="230"/>
      <c r="TQ1153" s="230"/>
      <c r="TR1153" s="230"/>
      <c r="TS1153" s="230"/>
      <c r="TT1153" s="230"/>
      <c r="TU1153" s="230"/>
      <c r="TV1153" s="230"/>
      <c r="TW1153" s="230"/>
      <c r="TX1153" s="230"/>
      <c r="TY1153" s="230"/>
      <c r="TZ1153" s="230"/>
      <c r="UA1153" s="230"/>
      <c r="UB1153" s="230"/>
      <c r="UC1153" s="230"/>
      <c r="UD1153" s="230"/>
      <c r="UE1153" s="230"/>
      <c r="UF1153" s="230"/>
      <c r="UG1153" s="230"/>
      <c r="UH1153" s="230"/>
      <c r="UI1153" s="230"/>
      <c r="UJ1153" s="230"/>
      <c r="UK1153" s="230"/>
      <c r="UL1153" s="230"/>
      <c r="UM1153" s="230"/>
      <c r="UN1153" s="230"/>
      <c r="UO1153" s="230"/>
      <c r="UP1153" s="230"/>
      <c r="UQ1153" s="230"/>
      <c r="UR1153" s="230"/>
      <c r="US1153" s="230"/>
      <c r="UT1153" s="230"/>
      <c r="UU1153" s="230"/>
      <c r="UV1153" s="230"/>
      <c r="UW1153" s="230"/>
      <c r="UX1153" s="230"/>
      <c r="UY1153" s="230"/>
      <c r="UZ1153" s="230"/>
      <c r="VA1153" s="230"/>
      <c r="VB1153" s="230"/>
      <c r="VC1153" s="230"/>
      <c r="VD1153" s="230"/>
      <c r="VE1153" s="230"/>
      <c r="VF1153" s="230"/>
      <c r="VG1153" s="230"/>
      <c r="VH1153" s="230"/>
      <c r="VI1153" s="230"/>
      <c r="VJ1153" s="230"/>
      <c r="VK1153" s="230"/>
      <c r="VL1153" s="230"/>
      <c r="VM1153" s="230"/>
      <c r="VN1153" s="230"/>
      <c r="VO1153" s="230"/>
      <c r="VP1153" s="230"/>
      <c r="VQ1153" s="230"/>
      <c r="VR1153" s="230"/>
      <c r="VS1153" s="230"/>
      <c r="VT1153" s="230"/>
      <c r="VU1153" s="230"/>
      <c r="VV1153" s="230"/>
      <c r="VW1153" s="230"/>
      <c r="VX1153" s="230"/>
      <c r="VY1153" s="230"/>
      <c r="VZ1153" s="230"/>
      <c r="WA1153" s="230"/>
      <c r="WB1153" s="230"/>
      <c r="WC1153" s="230"/>
      <c r="WD1153" s="230"/>
      <c r="WE1153" s="230"/>
      <c r="WF1153" s="230"/>
      <c r="WG1153" s="230"/>
      <c r="WH1153" s="230"/>
      <c r="WI1153" s="230"/>
      <c r="WJ1153" s="230"/>
      <c r="WK1153" s="230"/>
      <c r="WL1153" s="230"/>
      <c r="WM1153" s="230"/>
      <c r="WN1153" s="230"/>
      <c r="WO1153" s="230"/>
      <c r="WP1153" s="230"/>
      <c r="WQ1153" s="230"/>
      <c r="WR1153" s="230"/>
      <c r="WS1153" s="230"/>
      <c r="WT1153" s="230"/>
      <c r="WU1153" s="230"/>
      <c r="WV1153" s="230"/>
      <c r="WW1153" s="230"/>
      <c r="WX1153" s="230"/>
      <c r="WY1153" s="230"/>
      <c r="WZ1153" s="230"/>
      <c r="XA1153" s="230"/>
      <c r="XB1153" s="230"/>
      <c r="XC1153" s="230"/>
      <c r="XD1153" s="230"/>
      <c r="XE1153" s="230"/>
      <c r="XF1153" s="230"/>
      <c r="XG1153" s="230"/>
      <c r="XH1153" s="230"/>
      <c r="XI1153" s="230"/>
      <c r="XJ1153" s="230"/>
      <c r="XK1153" s="230"/>
      <c r="XL1153" s="230"/>
      <c r="XM1153" s="230"/>
      <c r="XN1153" s="230"/>
      <c r="XO1153" s="230"/>
      <c r="XP1153" s="230"/>
      <c r="XQ1153" s="230"/>
      <c r="XR1153" s="230"/>
      <c r="XS1153" s="230"/>
      <c r="XT1153" s="230"/>
      <c r="XU1153" s="230"/>
      <c r="XV1153" s="230"/>
      <c r="XW1153" s="230"/>
      <c r="XX1153" s="230"/>
      <c r="XY1153" s="230"/>
      <c r="XZ1153" s="230"/>
      <c r="YA1153" s="230"/>
      <c r="YB1153" s="230"/>
      <c r="YC1153" s="230"/>
      <c r="YD1153" s="230"/>
      <c r="YE1153" s="230"/>
      <c r="YF1153" s="230"/>
      <c r="YG1153" s="230"/>
      <c r="YH1153" s="230"/>
      <c r="YI1153" s="230"/>
      <c r="YJ1153" s="230"/>
      <c r="YK1153" s="230"/>
      <c r="YL1153" s="230"/>
      <c r="YM1153" s="230"/>
      <c r="YN1153" s="230"/>
      <c r="YO1153" s="230"/>
      <c r="YP1153" s="230"/>
      <c r="YQ1153" s="230"/>
      <c r="YR1153" s="230"/>
      <c r="YS1153" s="230"/>
      <c r="YT1153" s="230"/>
      <c r="YU1153" s="230"/>
      <c r="YV1153" s="230"/>
      <c r="YW1153" s="230"/>
      <c r="YX1153" s="230"/>
      <c r="YY1153" s="230"/>
      <c r="YZ1153" s="230"/>
      <c r="ZA1153" s="230"/>
      <c r="ZB1153" s="230"/>
      <c r="ZC1153" s="230"/>
      <c r="ZD1153" s="230"/>
      <c r="ZE1153" s="230"/>
      <c r="ZF1153" s="230"/>
      <c r="ZG1153" s="230"/>
      <c r="ZH1153" s="230"/>
      <c r="ZI1153" s="230"/>
      <c r="ZJ1153" s="230"/>
      <c r="ZK1153" s="230"/>
      <c r="ZL1153" s="230"/>
      <c r="ZM1153" s="230"/>
      <c r="ZN1153" s="230"/>
      <c r="ZO1153" s="230"/>
      <c r="ZP1153" s="230"/>
      <c r="ZQ1153" s="230"/>
      <c r="ZR1153" s="230"/>
      <c r="ZS1153" s="230"/>
      <c r="ZT1153" s="230"/>
      <c r="ZU1153" s="230"/>
      <c r="ZV1153" s="230"/>
      <c r="ZW1153" s="230"/>
      <c r="ZX1153" s="230"/>
      <c r="ZY1153" s="230"/>
      <c r="ZZ1153" s="230"/>
      <c r="AAA1153" s="230"/>
      <c r="AAB1153" s="230"/>
      <c r="AAC1153" s="230"/>
      <c r="AAD1153" s="230"/>
      <c r="AAE1153" s="230"/>
      <c r="AAF1153" s="230"/>
      <c r="AAG1153" s="230"/>
      <c r="AAH1153" s="230"/>
      <c r="AAI1153" s="230"/>
      <c r="AAJ1153" s="230"/>
      <c r="AAK1153" s="230"/>
      <c r="AAL1153" s="230"/>
      <c r="AAM1153" s="230"/>
      <c r="AAN1153" s="230"/>
      <c r="AAO1153" s="230"/>
      <c r="AAP1153" s="230"/>
      <c r="AAQ1153" s="230"/>
      <c r="AAR1153" s="230"/>
      <c r="AAS1153" s="230"/>
      <c r="AAT1153" s="230"/>
      <c r="AAU1153" s="230"/>
      <c r="AAV1153" s="230"/>
      <c r="AAW1153" s="230"/>
      <c r="AAX1153" s="230"/>
      <c r="AAY1153" s="230"/>
      <c r="AAZ1153" s="230"/>
      <c r="ABA1153" s="230"/>
      <c r="ABB1153" s="230"/>
      <c r="ABC1153" s="230"/>
      <c r="ABD1153" s="230"/>
      <c r="ABE1153" s="230"/>
      <c r="ABF1153" s="230"/>
      <c r="ABG1153" s="230"/>
      <c r="ABH1153" s="230"/>
      <c r="ABI1153" s="230"/>
      <c r="ABJ1153" s="230"/>
      <c r="ABK1153" s="230"/>
      <c r="ABL1153" s="230"/>
      <c r="ABM1153" s="230"/>
      <c r="ABN1153" s="230"/>
      <c r="ABO1153" s="230"/>
      <c r="ABP1153" s="230"/>
      <c r="ABQ1153" s="230"/>
      <c r="ABR1153" s="230"/>
      <c r="ABS1153" s="230"/>
      <c r="ABT1153" s="230"/>
      <c r="ABU1153" s="230"/>
      <c r="ABV1153" s="230"/>
      <c r="ABW1153" s="230"/>
      <c r="ABX1153" s="230"/>
      <c r="ABY1153" s="230"/>
      <c r="ABZ1153" s="230"/>
      <c r="ACA1153" s="230"/>
      <c r="ACB1153" s="230"/>
      <c r="ACC1153" s="230"/>
      <c r="ACD1153" s="230"/>
      <c r="ACE1153" s="230"/>
      <c r="ACF1153" s="230"/>
      <c r="ACG1153" s="230"/>
      <c r="ACH1153" s="230"/>
      <c r="ACI1153" s="230"/>
      <c r="ACJ1153" s="230"/>
      <c r="ACK1153" s="230"/>
      <c r="ACL1153" s="230"/>
      <c r="ACM1153" s="230"/>
      <c r="ACN1153" s="230"/>
      <c r="ACO1153" s="230"/>
      <c r="ACP1153" s="230"/>
      <c r="ACQ1153" s="230"/>
      <c r="ACR1153" s="230"/>
      <c r="ACS1153" s="230"/>
      <c r="ACT1153" s="230"/>
      <c r="ACU1153" s="230"/>
      <c r="ACV1153" s="230"/>
      <c r="ACW1153" s="230"/>
      <c r="ACX1153" s="230"/>
      <c r="ACY1153" s="230"/>
      <c r="ACZ1153" s="230"/>
      <c r="ADA1153" s="230"/>
      <c r="ADB1153" s="230"/>
      <c r="ADC1153" s="230"/>
      <c r="ADD1153" s="230"/>
      <c r="ADE1153" s="230"/>
      <c r="ADF1153" s="230"/>
      <c r="ADG1153" s="230"/>
      <c r="ADH1153" s="230"/>
      <c r="ADI1153" s="230"/>
      <c r="ADJ1153" s="230"/>
      <c r="ADK1153" s="230"/>
      <c r="ADL1153" s="230"/>
      <c r="ADM1153" s="230"/>
      <c r="ADN1153" s="230"/>
      <c r="ADO1153" s="230"/>
      <c r="ADP1153" s="230"/>
      <c r="ADQ1153" s="230"/>
      <c r="ADR1153" s="230"/>
      <c r="ADS1153" s="230"/>
      <c r="ADT1153" s="230"/>
      <c r="ADU1153" s="230"/>
      <c r="ADV1153" s="230"/>
      <c r="ADW1153" s="230"/>
      <c r="ADX1153" s="230"/>
      <c r="ADY1153" s="230"/>
      <c r="ADZ1153" s="230"/>
      <c r="AEA1153" s="230"/>
      <c r="AEB1153" s="230"/>
      <c r="AEC1153" s="230"/>
      <c r="AED1153" s="230"/>
      <c r="AEE1153" s="230"/>
      <c r="AEF1153" s="230"/>
      <c r="AEG1153" s="230"/>
      <c r="AEH1153" s="230"/>
      <c r="AEI1153" s="230"/>
      <c r="AEJ1153" s="230"/>
      <c r="AEK1153" s="230"/>
      <c r="AEL1153" s="230"/>
      <c r="AEM1153" s="230"/>
      <c r="AEN1153" s="230"/>
      <c r="AEO1153" s="230"/>
      <c r="AEP1153" s="230"/>
      <c r="AEQ1153" s="230"/>
      <c r="AER1153" s="230"/>
      <c r="AES1153" s="230"/>
      <c r="AET1153" s="230"/>
      <c r="AEU1153" s="230"/>
      <c r="AEV1153" s="230"/>
      <c r="AEW1153" s="230"/>
      <c r="AEX1153" s="230"/>
      <c r="AEY1153" s="230"/>
      <c r="AEZ1153" s="230"/>
      <c r="AFA1153" s="230"/>
      <c r="AFB1153" s="230"/>
      <c r="AFC1153" s="230"/>
      <c r="AFD1153" s="230"/>
      <c r="AFE1153" s="230"/>
      <c r="AFF1153" s="230"/>
      <c r="AFG1153" s="230"/>
      <c r="AFH1153" s="230"/>
      <c r="AFI1153" s="230"/>
      <c r="AFJ1153" s="230"/>
      <c r="AFK1153" s="230"/>
      <c r="AFL1153" s="230"/>
      <c r="AFM1153" s="230"/>
      <c r="AFN1153" s="230"/>
      <c r="AFO1153" s="230"/>
      <c r="AFP1153" s="230"/>
      <c r="AFQ1153" s="230"/>
      <c r="AFR1153" s="230"/>
      <c r="AFS1153" s="230"/>
      <c r="AFT1153" s="230"/>
      <c r="AFU1153" s="230"/>
      <c r="AFV1153" s="230"/>
      <c r="AFW1153" s="230"/>
      <c r="AFX1153" s="230"/>
      <c r="AFY1153" s="230"/>
      <c r="AFZ1153" s="230"/>
      <c r="AGA1153" s="230"/>
      <c r="AGB1153" s="230"/>
      <c r="AGC1153" s="230"/>
      <c r="AGD1153" s="230"/>
      <c r="AGE1153" s="230"/>
      <c r="AGF1153" s="230"/>
      <c r="AGG1153" s="230"/>
      <c r="AGH1153" s="230"/>
      <c r="AGI1153" s="230"/>
      <c r="AGJ1153" s="230"/>
      <c r="AGK1153" s="230"/>
      <c r="AGL1153" s="230"/>
      <c r="AGM1153" s="230"/>
      <c r="AGN1153" s="230"/>
      <c r="AGO1153" s="230"/>
      <c r="AGP1153" s="230"/>
      <c r="AGQ1153" s="230"/>
      <c r="AGR1153" s="230"/>
      <c r="AGS1153" s="230"/>
      <c r="AGT1153" s="230"/>
      <c r="AGU1153" s="230"/>
      <c r="AGV1153" s="230"/>
      <c r="AGW1153" s="230"/>
      <c r="AGX1153" s="230"/>
      <c r="AGY1153" s="230"/>
      <c r="AGZ1153" s="230"/>
      <c r="AHA1153" s="230"/>
      <c r="AHB1153" s="230"/>
      <c r="AHC1153" s="230"/>
      <c r="AHD1153" s="230"/>
      <c r="AHE1153" s="230"/>
      <c r="AHF1153" s="230"/>
      <c r="AHG1153" s="230"/>
      <c r="AHH1153" s="230"/>
      <c r="AHI1153" s="230"/>
      <c r="AHJ1153" s="230"/>
      <c r="AHK1153" s="230"/>
      <c r="AHL1153" s="230"/>
      <c r="AHM1153" s="230"/>
      <c r="AHN1153" s="230"/>
      <c r="AHO1153" s="230"/>
      <c r="AHP1153" s="230"/>
      <c r="AHQ1153" s="230"/>
      <c r="AHR1153" s="230"/>
      <c r="AHS1153" s="230"/>
      <c r="AHT1153" s="230"/>
      <c r="AHU1153" s="230"/>
      <c r="AHV1153" s="230"/>
      <c r="AHW1153" s="230"/>
      <c r="AHX1153" s="230"/>
      <c r="AHY1153" s="230"/>
      <c r="AHZ1153" s="230"/>
      <c r="AIA1153" s="230"/>
      <c r="AIB1153" s="230"/>
      <c r="AIC1153" s="230"/>
      <c r="AID1153" s="230"/>
      <c r="AIE1153" s="230"/>
      <c r="AIF1153" s="230"/>
      <c r="AIG1153" s="230"/>
      <c r="AIH1153" s="230"/>
      <c r="AII1153" s="230"/>
      <c r="AIJ1153" s="230"/>
      <c r="AIK1153" s="230"/>
      <c r="AIL1153" s="230"/>
      <c r="AIM1153" s="230"/>
      <c r="AIN1153" s="230"/>
      <c r="AIO1153" s="230"/>
      <c r="AIP1153" s="230"/>
      <c r="AIQ1153" s="230"/>
      <c r="AIR1153" s="230"/>
      <c r="AIS1153" s="230"/>
      <c r="AIT1153" s="230"/>
      <c r="AIU1153" s="230"/>
      <c r="AIV1153" s="230"/>
      <c r="AIW1153" s="230"/>
      <c r="AIX1153" s="230"/>
      <c r="AIY1153" s="230"/>
      <c r="AIZ1153" s="230"/>
      <c r="AJA1153" s="230"/>
      <c r="AJB1153" s="230"/>
      <c r="AJC1153" s="230"/>
      <c r="AJD1153" s="230"/>
      <c r="AJE1153" s="230"/>
      <c r="AJF1153" s="230"/>
      <c r="AJG1153" s="230"/>
      <c r="AJH1153" s="230"/>
      <c r="AJI1153" s="230"/>
      <c r="AJJ1153" s="230"/>
      <c r="AJK1153" s="230"/>
      <c r="AJL1153" s="230"/>
      <c r="AJM1153" s="230"/>
      <c r="AJN1153" s="230"/>
      <c r="AJO1153" s="230"/>
      <c r="AJP1153" s="230"/>
      <c r="AJQ1153" s="230"/>
      <c r="AJR1153" s="230"/>
      <c r="AJS1153" s="230"/>
      <c r="AJT1153" s="230"/>
      <c r="AJU1153" s="230"/>
      <c r="AJV1153" s="230"/>
      <c r="AJW1153" s="230"/>
      <c r="AJX1153" s="230"/>
      <c r="AJY1153" s="230"/>
      <c r="AJZ1153" s="230"/>
      <c r="AKA1153" s="230"/>
      <c r="AKB1153" s="230"/>
      <c r="AKC1153" s="230"/>
      <c r="AKD1153" s="230"/>
      <c r="AKE1153" s="230"/>
      <c r="AKF1153" s="230"/>
      <c r="AKG1153" s="230"/>
      <c r="AKH1153" s="230"/>
      <c r="AKI1153" s="230"/>
      <c r="AKJ1153" s="230"/>
      <c r="AKK1153" s="230"/>
      <c r="AKL1153" s="230"/>
      <c r="AKM1153" s="230"/>
      <c r="AKN1153" s="230"/>
      <c r="AKO1153" s="230"/>
      <c r="AKP1153" s="230"/>
      <c r="AKQ1153" s="230"/>
      <c r="AKR1153" s="230"/>
      <c r="AKS1153" s="230"/>
      <c r="AKT1153" s="230"/>
      <c r="AKU1153" s="230"/>
      <c r="AKV1153" s="230"/>
      <c r="AKW1153" s="230"/>
      <c r="AKX1153" s="230"/>
      <c r="AKY1153" s="230"/>
      <c r="AKZ1153" s="230"/>
      <c r="ALA1153" s="230"/>
      <c r="ALB1153" s="230"/>
      <c r="ALC1153" s="230"/>
      <c r="ALD1153" s="230"/>
      <c r="ALE1153" s="230"/>
      <c r="ALF1153" s="230"/>
      <c r="ALG1153" s="230"/>
      <c r="ALH1153" s="230"/>
      <c r="ALI1153" s="230"/>
      <c r="ALJ1153" s="230"/>
      <c r="ALK1153" s="230"/>
      <c r="ALL1153" s="230"/>
      <c r="ALM1153" s="230"/>
      <c r="ALN1153" s="230"/>
      <c r="ALO1153" s="230"/>
      <c r="ALP1153" s="230"/>
      <c r="ALQ1153" s="230"/>
      <c r="ALR1153" s="230"/>
      <c r="ALS1153" s="230"/>
      <c r="ALT1153" s="230"/>
      <c r="ALU1153" s="230"/>
      <c r="ALV1153" s="230"/>
      <c r="ALW1153" s="230"/>
      <c r="ALX1153" s="230"/>
      <c r="ALY1153" s="230"/>
      <c r="ALZ1153" s="230"/>
      <c r="AMA1153" s="230"/>
      <c r="AMB1153" s="230"/>
      <c r="AMC1153" s="230"/>
      <c r="AMD1153" s="230"/>
      <c r="AME1153" s="230"/>
      <c r="AMF1153" s="230"/>
      <c r="AMG1153" s="230"/>
      <c r="AMH1153" s="230"/>
      <c r="AMI1153" s="230"/>
      <c r="AMJ1153" s="230"/>
      <c r="AMK1153" s="230"/>
      <c r="AML1153" s="230"/>
      <c r="AMM1153" s="230"/>
      <c r="AMN1153" s="230"/>
      <c r="AMO1153" s="230"/>
      <c r="AMP1153" s="230"/>
      <c r="AMQ1153" s="230"/>
      <c r="AMR1153" s="230"/>
      <c r="AMS1153" s="230"/>
      <c r="AMT1153" s="230"/>
      <c r="AMU1153" s="230"/>
      <c r="AMV1153" s="230"/>
      <c r="AMW1153" s="230"/>
      <c r="AMX1153" s="230"/>
      <c r="AMY1153" s="230"/>
      <c r="AMZ1153" s="230"/>
      <c r="ANA1153" s="230"/>
      <c r="ANB1153" s="230"/>
      <c r="ANC1153" s="230"/>
      <c r="AND1153" s="230"/>
      <c r="ANE1153" s="230"/>
      <c r="ANF1153" s="230"/>
      <c r="ANG1153" s="230"/>
      <c r="ANH1153" s="230"/>
      <c r="ANI1153" s="230"/>
      <c r="ANJ1153" s="230"/>
      <c r="ANK1153" s="230"/>
      <c r="ANL1153" s="230"/>
      <c r="ANM1153" s="230"/>
      <c r="ANN1153" s="230"/>
      <c r="ANO1153" s="230"/>
      <c r="ANP1153" s="230"/>
      <c r="ANQ1153" s="230"/>
      <c r="ANR1153" s="230"/>
      <c r="ANS1153" s="230"/>
      <c r="ANT1153" s="230"/>
      <c r="ANU1153" s="230"/>
      <c r="ANV1153" s="230"/>
      <c r="ANW1153" s="230"/>
      <c r="ANX1153" s="230"/>
      <c r="ANY1153" s="230"/>
      <c r="ANZ1153" s="230"/>
      <c r="AOA1153" s="230"/>
      <c r="AOB1153" s="230"/>
      <c r="AOC1153" s="230"/>
      <c r="AOD1153" s="230"/>
      <c r="AOE1153" s="230"/>
      <c r="AOF1153" s="230"/>
      <c r="AOG1153" s="230"/>
      <c r="AOH1153" s="230"/>
      <c r="AOI1153" s="230"/>
      <c r="AOJ1153" s="230"/>
      <c r="AOK1153" s="230"/>
      <c r="AOL1153" s="230"/>
      <c r="AOM1153" s="230"/>
      <c r="AON1153" s="230"/>
      <c r="AOO1153" s="230"/>
      <c r="AOP1153" s="230"/>
      <c r="AOQ1153" s="230"/>
      <c r="AOR1153" s="230"/>
      <c r="AOS1153" s="230"/>
      <c r="AOT1153" s="230"/>
      <c r="AOU1153" s="230"/>
      <c r="AOV1153" s="230"/>
      <c r="AOW1153" s="230"/>
      <c r="AOX1153" s="230"/>
      <c r="AOY1153" s="230"/>
      <c r="AOZ1153" s="230"/>
      <c r="APA1153" s="230"/>
      <c r="APB1153" s="230"/>
      <c r="APC1153" s="230"/>
      <c r="APD1153" s="230"/>
      <c r="APE1153" s="230"/>
      <c r="APF1153" s="230"/>
      <c r="APG1153" s="230"/>
      <c r="APH1153" s="230"/>
      <c r="API1153" s="230"/>
      <c r="APJ1153" s="230"/>
      <c r="APK1153" s="230"/>
      <c r="APL1153" s="230"/>
      <c r="APM1153" s="230"/>
      <c r="APN1153" s="230"/>
      <c r="APO1153" s="230"/>
      <c r="APP1153" s="230"/>
      <c r="APQ1153" s="230"/>
      <c r="APR1153" s="230"/>
      <c r="APS1153" s="230"/>
      <c r="APT1153" s="230"/>
      <c r="APU1153" s="230"/>
      <c r="APV1153" s="230"/>
      <c r="APW1153" s="230"/>
      <c r="APX1153" s="230"/>
      <c r="APY1153" s="230"/>
      <c r="APZ1153" s="230"/>
      <c r="AQA1153" s="230"/>
      <c r="AQB1153" s="230"/>
      <c r="AQC1153" s="230"/>
      <c r="AQD1153" s="230"/>
      <c r="AQE1153" s="230"/>
      <c r="AQF1153" s="230"/>
      <c r="AQG1153" s="230"/>
      <c r="AQH1153" s="230"/>
      <c r="AQI1153" s="230"/>
      <c r="AQJ1153" s="230"/>
      <c r="AQK1153" s="230"/>
      <c r="AQL1153" s="230"/>
      <c r="AQM1153" s="230"/>
      <c r="AQN1153" s="230"/>
      <c r="AQO1153" s="230"/>
      <c r="AQP1153" s="230"/>
      <c r="AQQ1153" s="230"/>
      <c r="AQR1153" s="230"/>
      <c r="AQS1153" s="230"/>
      <c r="AQT1153" s="230"/>
      <c r="AQU1153" s="230"/>
      <c r="AQV1153" s="230"/>
      <c r="AQW1153" s="230"/>
      <c r="AQX1153" s="230"/>
      <c r="AQY1153" s="230"/>
      <c r="AQZ1153" s="230"/>
      <c r="ARA1153" s="230"/>
      <c r="ARB1153" s="230"/>
      <c r="ARC1153" s="230"/>
      <c r="ARD1153" s="230"/>
      <c r="ARE1153" s="230"/>
      <c r="ARF1153" s="230"/>
      <c r="ARG1153" s="230"/>
      <c r="ARH1153" s="230"/>
      <c r="ARI1153" s="230"/>
      <c r="ARJ1153" s="230"/>
      <c r="ARK1153" s="230"/>
      <c r="ARL1153" s="230"/>
      <c r="ARM1153" s="230"/>
      <c r="ARN1153" s="230"/>
      <c r="ARO1153" s="230"/>
      <c r="ARP1153" s="230"/>
      <c r="ARQ1153" s="230"/>
      <c r="ARR1153" s="230"/>
      <c r="ARS1153" s="230"/>
      <c r="ART1153" s="230"/>
      <c r="ARU1153" s="230"/>
      <c r="ARV1153" s="230"/>
      <c r="ARW1153" s="230"/>
      <c r="ARX1153" s="230"/>
      <c r="ARY1153" s="230"/>
      <c r="ARZ1153" s="230"/>
      <c r="ASA1153" s="230"/>
      <c r="ASB1153" s="230"/>
      <c r="ASC1153" s="230"/>
      <c r="ASD1153" s="230"/>
      <c r="ASE1153" s="230"/>
      <c r="ASF1153" s="230"/>
      <c r="ASG1153" s="230"/>
      <c r="ASH1153" s="230"/>
      <c r="ASI1153" s="230"/>
      <c r="ASJ1153" s="230"/>
      <c r="ASK1153" s="230"/>
      <c r="ASL1153" s="230"/>
      <c r="ASM1153" s="230"/>
      <c r="ASN1153" s="230"/>
      <c r="ASO1153" s="230"/>
      <c r="ASP1153" s="230"/>
      <c r="ASQ1153" s="230"/>
      <c r="ASR1153" s="230"/>
      <c r="ASS1153" s="230"/>
      <c r="AST1153" s="230"/>
      <c r="ASU1153" s="230"/>
      <c r="ASV1153" s="230"/>
      <c r="ASW1153" s="230"/>
      <c r="ASX1153" s="230"/>
      <c r="ASY1153" s="230"/>
      <c r="ASZ1153" s="230"/>
      <c r="ATA1153" s="230"/>
      <c r="ATB1153" s="230"/>
      <c r="ATC1153" s="230"/>
      <c r="ATD1153" s="230"/>
      <c r="ATE1153" s="230"/>
      <c r="ATF1153" s="230"/>
      <c r="ATG1153" s="230"/>
      <c r="ATH1153" s="230"/>
      <c r="ATI1153" s="230"/>
      <c r="ATJ1153" s="230"/>
      <c r="ATK1153" s="230"/>
      <c r="ATL1153" s="230"/>
      <c r="ATM1153" s="230"/>
      <c r="ATN1153" s="230"/>
      <c r="ATO1153" s="230"/>
      <c r="ATP1153" s="230"/>
      <c r="ATQ1153" s="230"/>
      <c r="ATR1153" s="230"/>
      <c r="ATS1153" s="230"/>
      <c r="ATT1153" s="230"/>
      <c r="ATU1153" s="230"/>
      <c r="ATV1153" s="230"/>
      <c r="ATW1153" s="230"/>
      <c r="ATX1153" s="230"/>
      <c r="ATY1153" s="230"/>
      <c r="ATZ1153" s="230"/>
      <c r="AUA1153" s="230"/>
      <c r="AUB1153" s="230"/>
      <c r="AUC1153" s="230"/>
      <c r="AUD1153" s="230"/>
      <c r="AUE1153" s="230"/>
      <c r="AUF1153" s="230"/>
      <c r="AUG1153" s="230"/>
      <c r="AUH1153" s="230"/>
      <c r="AUI1153" s="230"/>
      <c r="AUJ1153" s="230"/>
      <c r="AUK1153" s="230"/>
      <c r="AUL1153" s="230"/>
      <c r="AUM1153" s="230"/>
      <c r="AUN1153" s="230"/>
      <c r="AUO1153" s="230"/>
      <c r="AUP1153" s="230"/>
      <c r="AUQ1153" s="230"/>
      <c r="AUR1153" s="230"/>
      <c r="AUS1153" s="230"/>
      <c r="AUT1153" s="230"/>
      <c r="AUU1153" s="230"/>
      <c r="AUV1153" s="230"/>
      <c r="AUW1153" s="230"/>
      <c r="AUX1153" s="230"/>
      <c r="AUY1153" s="230"/>
      <c r="AUZ1153" s="230"/>
      <c r="AVA1153" s="230"/>
      <c r="AVB1153" s="230"/>
      <c r="AVC1153" s="230"/>
      <c r="AVD1153" s="230"/>
      <c r="AVE1153" s="230"/>
      <c r="AVF1153" s="230"/>
      <c r="AVG1153" s="230"/>
      <c r="AVH1153" s="230"/>
      <c r="AVI1153" s="230"/>
      <c r="AVJ1153" s="230"/>
      <c r="AVK1153" s="230"/>
      <c r="AVL1153" s="230"/>
      <c r="AVM1153" s="230"/>
      <c r="AVN1153" s="230"/>
      <c r="AVO1153" s="230"/>
      <c r="AVP1153" s="230"/>
      <c r="AVQ1153" s="230"/>
      <c r="AVR1153" s="230"/>
      <c r="AVS1153" s="230"/>
      <c r="AVT1153" s="230"/>
      <c r="AVU1153" s="230"/>
      <c r="AVV1153" s="230"/>
      <c r="AVW1153" s="230"/>
      <c r="AVX1153" s="230"/>
      <c r="AVY1153" s="230"/>
      <c r="AVZ1153" s="230"/>
      <c r="AWA1153" s="230"/>
      <c r="AWB1153" s="230"/>
      <c r="AWC1153" s="230"/>
      <c r="AWD1153" s="230"/>
      <c r="AWE1153" s="230"/>
      <c r="AWF1153" s="230"/>
      <c r="AWG1153" s="230"/>
      <c r="AWH1153" s="230"/>
      <c r="AWI1153" s="230"/>
      <c r="AWJ1153" s="230"/>
      <c r="AWK1153" s="230"/>
      <c r="AWL1153" s="230"/>
      <c r="AWM1153" s="230"/>
      <c r="AWN1153" s="230"/>
      <c r="AWO1153" s="230"/>
      <c r="AWP1153" s="230"/>
      <c r="AWQ1153" s="230"/>
      <c r="AWR1153" s="230"/>
      <c r="AWS1153" s="230"/>
      <c r="AWT1153" s="230"/>
      <c r="AWU1153" s="230"/>
      <c r="AWV1153" s="230"/>
      <c r="AWW1153" s="230"/>
      <c r="AWX1153" s="230"/>
      <c r="AWY1153" s="230"/>
      <c r="AWZ1153" s="230"/>
      <c r="AXA1153" s="230"/>
      <c r="AXB1153" s="230"/>
      <c r="AXC1153" s="230"/>
      <c r="AXD1153" s="230"/>
      <c r="AXE1153" s="230"/>
      <c r="AXF1153" s="230"/>
      <c r="AXG1153" s="230"/>
      <c r="AXH1153" s="230"/>
      <c r="AXI1153" s="230"/>
      <c r="AXJ1153" s="230"/>
      <c r="AXK1153" s="230"/>
      <c r="AXL1153" s="230"/>
      <c r="AXM1153" s="230"/>
      <c r="AXN1153" s="230"/>
      <c r="AXO1153" s="230"/>
      <c r="AXP1153" s="230"/>
      <c r="AXQ1153" s="230"/>
      <c r="AXR1153" s="230"/>
      <c r="AXS1153" s="230"/>
      <c r="AXT1153" s="230"/>
      <c r="AXU1153" s="230"/>
      <c r="AXV1153" s="230"/>
      <c r="AXW1153" s="230"/>
      <c r="AXX1153" s="230"/>
      <c r="AXY1153" s="230"/>
      <c r="AXZ1153" s="230"/>
      <c r="AYA1153" s="230"/>
      <c r="AYB1153" s="230"/>
      <c r="AYC1153" s="230"/>
      <c r="AYD1153" s="230"/>
      <c r="AYE1153" s="230"/>
      <c r="AYF1153" s="230"/>
      <c r="AYG1153" s="230"/>
      <c r="AYH1153" s="230"/>
      <c r="AYI1153" s="230"/>
      <c r="AYJ1153" s="230"/>
      <c r="AYK1153" s="230"/>
      <c r="AYL1153" s="230"/>
      <c r="AYM1153" s="230"/>
      <c r="AYN1153" s="230"/>
      <c r="AYO1153" s="230"/>
      <c r="AYP1153" s="230"/>
      <c r="AYQ1153" s="230"/>
      <c r="AYR1153" s="230"/>
      <c r="AYS1153" s="230"/>
      <c r="AYT1153" s="230"/>
      <c r="AYU1153" s="230"/>
      <c r="AYV1153" s="230"/>
      <c r="AYW1153" s="230"/>
      <c r="AYX1153" s="230"/>
      <c r="AYY1153" s="230"/>
      <c r="AYZ1153" s="230"/>
      <c r="AZA1153" s="230"/>
      <c r="AZB1153" s="230"/>
      <c r="AZC1153" s="230"/>
      <c r="AZD1153" s="230"/>
      <c r="AZE1153" s="230"/>
      <c r="AZF1153" s="230"/>
      <c r="AZG1153" s="230"/>
      <c r="AZH1153" s="230"/>
      <c r="AZI1153" s="230"/>
      <c r="AZJ1153" s="230"/>
      <c r="AZK1153" s="230"/>
      <c r="AZL1153" s="230"/>
      <c r="AZM1153" s="230"/>
      <c r="AZN1153" s="230"/>
      <c r="AZO1153" s="230"/>
      <c r="AZP1153" s="230"/>
      <c r="AZQ1153" s="230"/>
      <c r="AZR1153" s="230"/>
      <c r="AZS1153" s="230"/>
      <c r="AZT1153" s="230"/>
      <c r="AZU1153" s="230"/>
      <c r="AZV1153" s="230"/>
      <c r="AZW1153" s="230"/>
      <c r="AZX1153" s="230"/>
      <c r="AZY1153" s="230"/>
      <c r="AZZ1153" s="230"/>
      <c r="BAA1153" s="230"/>
      <c r="BAB1153" s="230"/>
      <c r="BAC1153" s="230"/>
      <c r="BAD1153" s="230"/>
      <c r="BAE1153" s="230"/>
      <c r="BAF1153" s="230"/>
      <c r="BAG1153" s="230"/>
      <c r="BAH1153" s="230"/>
      <c r="BAI1153" s="230"/>
      <c r="BAJ1153" s="230"/>
      <c r="BAK1153" s="230"/>
      <c r="BAL1153" s="230"/>
      <c r="BAM1153" s="230"/>
      <c r="BAN1153" s="230"/>
      <c r="BAO1153" s="230"/>
      <c r="BAP1153" s="230"/>
      <c r="BAQ1153" s="230"/>
      <c r="BAR1153" s="230"/>
      <c r="BAS1153" s="230"/>
      <c r="BAT1153" s="230"/>
      <c r="BAU1153" s="230"/>
      <c r="BAV1153" s="230"/>
      <c r="BAW1153" s="230"/>
      <c r="BAX1153" s="230"/>
      <c r="BAY1153" s="230"/>
      <c r="BAZ1153" s="230"/>
      <c r="BBA1153" s="230"/>
      <c r="BBB1153" s="230"/>
      <c r="BBC1153" s="230"/>
      <c r="BBD1153" s="230"/>
      <c r="BBE1153" s="230"/>
      <c r="BBF1153" s="230"/>
      <c r="BBG1153" s="230"/>
      <c r="BBH1153" s="230"/>
      <c r="BBI1153" s="230"/>
      <c r="BBJ1153" s="230"/>
      <c r="BBK1153" s="230"/>
      <c r="BBL1153" s="230"/>
      <c r="BBM1153" s="230"/>
      <c r="BBN1153" s="230"/>
      <c r="BBO1153" s="230"/>
      <c r="BBP1153" s="230"/>
      <c r="BBQ1153" s="230"/>
      <c r="BBR1153" s="230"/>
      <c r="BBS1153" s="230"/>
      <c r="BBT1153" s="230"/>
      <c r="BBU1153" s="230"/>
      <c r="BBV1153" s="230"/>
      <c r="BBW1153" s="230"/>
      <c r="BBX1153" s="230"/>
      <c r="BBY1153" s="230"/>
      <c r="BBZ1153" s="230"/>
      <c r="BCA1153" s="230"/>
      <c r="BCB1153" s="230"/>
      <c r="BCC1153" s="230"/>
      <c r="BCD1153" s="230"/>
      <c r="BCE1153" s="230"/>
      <c r="BCF1153" s="230"/>
      <c r="BCG1153" s="230"/>
      <c r="BCH1153" s="230"/>
      <c r="BCI1153" s="230"/>
      <c r="BCJ1153" s="230"/>
      <c r="BCK1153" s="230"/>
      <c r="BCL1153" s="230"/>
      <c r="BCM1153" s="230"/>
      <c r="BCN1153" s="230"/>
      <c r="BCO1153" s="230"/>
      <c r="BCP1153" s="230"/>
      <c r="BCQ1153" s="230"/>
      <c r="BCR1153" s="230"/>
      <c r="BCS1153" s="230"/>
      <c r="BCT1153" s="230"/>
      <c r="BCU1153" s="230"/>
      <c r="BCV1153" s="230"/>
      <c r="BCW1153" s="230"/>
      <c r="BCX1153" s="230"/>
      <c r="BCY1153" s="230"/>
      <c r="BCZ1153" s="230"/>
      <c r="BDA1153" s="230"/>
      <c r="BDB1153" s="230"/>
      <c r="BDC1153" s="230"/>
      <c r="BDD1153" s="230"/>
      <c r="BDE1153" s="230"/>
      <c r="BDF1153" s="230"/>
      <c r="BDG1153" s="230"/>
      <c r="BDH1153" s="230"/>
      <c r="BDI1153" s="230"/>
      <c r="BDJ1153" s="230"/>
      <c r="BDK1153" s="230"/>
      <c r="BDL1153" s="230"/>
      <c r="BDM1153" s="230"/>
      <c r="BDN1153" s="230"/>
      <c r="BDO1153" s="230"/>
      <c r="BDP1153" s="230"/>
      <c r="BDQ1153" s="230"/>
      <c r="BDR1153" s="230"/>
      <c r="BDS1153" s="230"/>
      <c r="BDT1153" s="230"/>
      <c r="BDU1153" s="230"/>
      <c r="BDV1153" s="230"/>
      <c r="BDW1153" s="230"/>
      <c r="BDX1153" s="230"/>
      <c r="BDY1153" s="230"/>
      <c r="BDZ1153" s="230"/>
      <c r="BEA1153" s="230"/>
      <c r="BEB1153" s="230"/>
      <c r="BEC1153" s="230"/>
      <c r="BED1153" s="230"/>
      <c r="BEE1153" s="230"/>
      <c r="BEF1153" s="230"/>
      <c r="BEG1153" s="230"/>
      <c r="BEH1153" s="230"/>
      <c r="BEI1153" s="230"/>
      <c r="BEJ1153" s="230"/>
      <c r="BEK1153" s="230"/>
      <c r="BEL1153" s="230"/>
      <c r="BEM1153" s="230"/>
      <c r="BEN1153" s="230"/>
      <c r="BEO1153" s="230"/>
      <c r="BEP1153" s="230"/>
      <c r="BEQ1153" s="230"/>
      <c r="BER1153" s="230"/>
      <c r="BES1153" s="230"/>
      <c r="BET1153" s="230"/>
      <c r="BEU1153" s="230"/>
      <c r="BEV1153" s="230"/>
      <c r="BEW1153" s="230"/>
      <c r="BEX1153" s="230"/>
      <c r="BEY1153" s="230"/>
      <c r="BEZ1153" s="230"/>
      <c r="BFA1153" s="230"/>
      <c r="BFB1153" s="230"/>
      <c r="BFC1153" s="230"/>
      <c r="BFD1153" s="230"/>
      <c r="BFE1153" s="230"/>
      <c r="BFF1153" s="230"/>
      <c r="BFG1153" s="230"/>
      <c r="BFH1153" s="230"/>
      <c r="BFI1153" s="230"/>
      <c r="BFJ1153" s="230"/>
      <c r="BFK1153" s="230"/>
      <c r="BFL1153" s="230"/>
      <c r="BFM1153" s="230"/>
      <c r="BFN1153" s="230"/>
      <c r="BFO1153" s="230"/>
      <c r="BFP1153" s="230"/>
      <c r="BFQ1153" s="230"/>
      <c r="BFR1153" s="230"/>
      <c r="BFS1153" s="230"/>
      <c r="BFT1153" s="230"/>
      <c r="BFU1153" s="230"/>
      <c r="BFV1153" s="230"/>
      <c r="BFW1153" s="230"/>
      <c r="BFX1153" s="230"/>
      <c r="BFY1153" s="230"/>
      <c r="BFZ1153" s="230"/>
      <c r="BGA1153" s="230"/>
      <c r="BGB1153" s="230"/>
      <c r="BGC1153" s="230"/>
      <c r="BGD1153" s="230"/>
      <c r="BGE1153" s="230"/>
      <c r="BGF1153" s="230"/>
      <c r="BGG1153" s="230"/>
      <c r="BGH1153" s="230"/>
      <c r="BGI1153" s="230"/>
      <c r="BGJ1153" s="230"/>
      <c r="BGK1153" s="230"/>
      <c r="BGL1153" s="230"/>
      <c r="BGM1153" s="230"/>
      <c r="BGN1153" s="230"/>
      <c r="BGO1153" s="230"/>
      <c r="BGP1153" s="230"/>
      <c r="BGQ1153" s="230"/>
      <c r="BGR1153" s="230"/>
      <c r="BGS1153" s="230"/>
      <c r="BGT1153" s="230"/>
      <c r="BGU1153" s="230"/>
      <c r="BGV1153" s="230"/>
      <c r="BGW1153" s="230"/>
      <c r="BGX1153" s="230"/>
      <c r="BGY1153" s="230"/>
      <c r="BGZ1153" s="230"/>
      <c r="BHA1153" s="230"/>
      <c r="BHB1153" s="230"/>
      <c r="BHC1153" s="230"/>
      <c r="BHD1153" s="230"/>
      <c r="BHE1153" s="230"/>
      <c r="BHF1153" s="230"/>
      <c r="BHG1153" s="230"/>
      <c r="BHH1153" s="230"/>
      <c r="BHI1153" s="230"/>
      <c r="BHJ1153" s="230"/>
      <c r="BHK1153" s="230"/>
      <c r="BHL1153" s="230"/>
      <c r="BHM1153" s="230"/>
      <c r="BHN1153" s="230"/>
      <c r="BHO1153" s="230"/>
      <c r="BHP1153" s="230"/>
      <c r="BHQ1153" s="230"/>
      <c r="BHR1153" s="230"/>
      <c r="BHS1153" s="230"/>
      <c r="BHT1153" s="230"/>
      <c r="BHU1153" s="230"/>
      <c r="BHV1153" s="230"/>
      <c r="BHW1153" s="230"/>
      <c r="BHX1153" s="230"/>
      <c r="BHY1153" s="230"/>
      <c r="BHZ1153" s="230"/>
      <c r="BIA1153" s="230"/>
      <c r="BIB1153" s="230"/>
      <c r="BIC1153" s="230"/>
      <c r="BID1153" s="230"/>
      <c r="BIE1153" s="230"/>
      <c r="BIF1153" s="230"/>
      <c r="BIG1153" s="230"/>
      <c r="BIH1153" s="230"/>
      <c r="BII1153" s="230"/>
      <c r="BIJ1153" s="230"/>
      <c r="BIK1153" s="230"/>
      <c r="BIL1153" s="230"/>
      <c r="BIM1153" s="230"/>
      <c r="BIN1153" s="230"/>
      <c r="BIO1153" s="230"/>
      <c r="BIP1153" s="230"/>
      <c r="BIQ1153" s="230"/>
      <c r="BIR1153" s="230"/>
      <c r="BIS1153" s="230"/>
      <c r="BIT1153" s="230"/>
      <c r="BIU1153" s="230"/>
      <c r="BIV1153" s="230"/>
      <c r="BIW1153" s="230"/>
      <c r="BIX1153" s="230"/>
      <c r="BIY1153" s="230"/>
      <c r="BIZ1153" s="230"/>
      <c r="BJA1153" s="230"/>
      <c r="BJB1153" s="230"/>
      <c r="BJC1153" s="230"/>
      <c r="BJD1153" s="230"/>
      <c r="BJE1153" s="230"/>
      <c r="BJF1153" s="230"/>
      <c r="BJG1153" s="230"/>
      <c r="BJH1153" s="230"/>
      <c r="BJI1153" s="230"/>
      <c r="BJJ1153" s="230"/>
      <c r="BJK1153" s="230"/>
      <c r="BJL1153" s="230"/>
      <c r="BJM1153" s="230"/>
      <c r="BJN1153" s="230"/>
      <c r="BJO1153" s="230"/>
      <c r="BJP1153" s="230"/>
      <c r="BJQ1153" s="230"/>
      <c r="BJR1153" s="230"/>
      <c r="BJS1153" s="230"/>
      <c r="BJT1153" s="230"/>
      <c r="BJU1153" s="230"/>
      <c r="BJV1153" s="230"/>
      <c r="BJW1153" s="230"/>
      <c r="BJX1153" s="230"/>
      <c r="BJY1153" s="230"/>
      <c r="BJZ1153" s="230"/>
      <c r="BKA1153" s="230"/>
      <c r="BKB1153" s="230"/>
      <c r="BKC1153" s="230"/>
      <c r="BKD1153" s="230"/>
      <c r="BKE1153" s="230"/>
      <c r="BKF1153" s="230"/>
      <c r="BKG1153" s="230"/>
      <c r="BKH1153" s="230"/>
      <c r="BKI1153" s="230"/>
      <c r="BKJ1153" s="230"/>
      <c r="BKK1153" s="230"/>
      <c r="BKL1153" s="230"/>
      <c r="BKM1153" s="230"/>
      <c r="BKN1153" s="230"/>
      <c r="BKO1153" s="230"/>
      <c r="BKP1153" s="230"/>
      <c r="BKQ1153" s="230"/>
      <c r="BKR1153" s="230"/>
      <c r="BKS1153" s="230"/>
      <c r="BKT1153" s="230"/>
      <c r="BKU1153" s="230"/>
      <c r="BKV1153" s="230"/>
      <c r="BKW1153" s="230"/>
      <c r="BKX1153" s="230"/>
      <c r="BKY1153" s="230"/>
      <c r="BKZ1153" s="230"/>
      <c r="BLA1153" s="230"/>
      <c r="BLB1153" s="230"/>
      <c r="BLC1153" s="230"/>
      <c r="BLD1153" s="230"/>
      <c r="BLE1153" s="230"/>
      <c r="BLF1153" s="230"/>
      <c r="BLG1153" s="230"/>
      <c r="BLH1153" s="230"/>
      <c r="BLI1153" s="230"/>
      <c r="BLJ1153" s="230"/>
      <c r="BLK1153" s="230"/>
      <c r="BLL1153" s="230"/>
      <c r="BLM1153" s="230"/>
      <c r="BLN1153" s="230"/>
      <c r="BLO1153" s="230"/>
      <c r="BLP1153" s="230"/>
      <c r="BLQ1153" s="230"/>
      <c r="BLR1153" s="230"/>
      <c r="BLS1153" s="230"/>
      <c r="BLT1153" s="230"/>
      <c r="BLU1153" s="230"/>
      <c r="BLV1153" s="230"/>
      <c r="BLW1153" s="230"/>
      <c r="BLX1153" s="230"/>
      <c r="BLY1153" s="230"/>
      <c r="BLZ1153" s="230"/>
      <c r="BMA1153" s="230"/>
      <c r="BMB1153" s="230"/>
      <c r="BMC1153" s="230"/>
      <c r="BMD1153" s="230"/>
      <c r="BME1153" s="230"/>
      <c r="BMF1153" s="230"/>
      <c r="BMG1153" s="230"/>
      <c r="BMH1153" s="230"/>
      <c r="BMI1153" s="230"/>
      <c r="BMJ1153" s="230"/>
      <c r="BMK1153" s="230"/>
      <c r="BML1153" s="230"/>
      <c r="BMM1153" s="230"/>
      <c r="BMN1153" s="230"/>
      <c r="BMO1153" s="230"/>
      <c r="BMP1153" s="230"/>
      <c r="BMQ1153" s="230"/>
      <c r="BMR1153" s="230"/>
      <c r="BMS1153" s="230"/>
      <c r="BMT1153" s="230"/>
      <c r="BMU1153" s="230"/>
      <c r="BMV1153" s="230"/>
      <c r="BMW1153" s="230"/>
      <c r="BMX1153" s="230"/>
      <c r="BMY1153" s="230"/>
      <c r="BMZ1153" s="230"/>
      <c r="BNA1153" s="230"/>
      <c r="BNB1153" s="230"/>
      <c r="BNC1153" s="230"/>
      <c r="BND1153" s="230"/>
      <c r="BNE1153" s="230"/>
      <c r="BNF1153" s="230"/>
      <c r="BNG1153" s="230"/>
      <c r="BNH1153" s="230"/>
      <c r="BNI1153" s="230"/>
      <c r="BNJ1153" s="230"/>
      <c r="BNK1153" s="230"/>
      <c r="BNL1153" s="230"/>
      <c r="BNM1153" s="230"/>
      <c r="BNN1153" s="230"/>
      <c r="BNO1153" s="230"/>
      <c r="BNP1153" s="230"/>
      <c r="BNQ1153" s="230"/>
      <c r="BNR1153" s="230"/>
      <c r="BNS1153" s="230"/>
      <c r="BNT1153" s="230"/>
      <c r="BNU1153" s="230"/>
      <c r="BNV1153" s="230"/>
      <c r="BNW1153" s="230"/>
      <c r="BNX1153" s="230"/>
      <c r="BNY1153" s="230"/>
      <c r="BNZ1153" s="230"/>
      <c r="BOA1153" s="230"/>
      <c r="BOB1153" s="230"/>
      <c r="BOC1153" s="230"/>
      <c r="BOD1153" s="230"/>
      <c r="BOE1153" s="230"/>
      <c r="BOF1153" s="230"/>
      <c r="BOG1153" s="230"/>
      <c r="BOH1153" s="230"/>
      <c r="BOI1153" s="230"/>
      <c r="BOJ1153" s="230"/>
      <c r="BOK1153" s="230"/>
      <c r="BOL1153" s="230"/>
      <c r="BOM1153" s="230"/>
      <c r="BON1153" s="230"/>
      <c r="BOO1153" s="230"/>
      <c r="BOP1153" s="230"/>
      <c r="BOQ1153" s="230"/>
      <c r="BOR1153" s="230"/>
      <c r="BOS1153" s="230"/>
      <c r="BOT1153" s="230"/>
      <c r="BOU1153" s="230"/>
      <c r="BOV1153" s="230"/>
      <c r="BOW1153" s="230"/>
      <c r="BOX1153" s="230"/>
      <c r="BOY1153" s="230"/>
      <c r="BOZ1153" s="230"/>
      <c r="BPA1153" s="230"/>
      <c r="BPB1153" s="230"/>
      <c r="BPC1153" s="230"/>
      <c r="BPD1153" s="230"/>
      <c r="BPE1153" s="230"/>
      <c r="BPF1153" s="230"/>
      <c r="BPG1153" s="230"/>
      <c r="BPH1153" s="230"/>
      <c r="BPI1153" s="230"/>
      <c r="BPJ1153" s="230"/>
      <c r="BPK1153" s="230"/>
      <c r="BPL1153" s="230"/>
      <c r="BPM1153" s="230"/>
      <c r="BPN1153" s="230"/>
      <c r="BPO1153" s="230"/>
      <c r="BPP1153" s="230"/>
      <c r="BPQ1153" s="230"/>
      <c r="BPR1153" s="230"/>
      <c r="BPS1153" s="230"/>
      <c r="BPT1153" s="230"/>
      <c r="BPU1153" s="230"/>
      <c r="BPV1153" s="230"/>
      <c r="BPW1153" s="230"/>
      <c r="BPX1153" s="230"/>
      <c r="BPY1153" s="230"/>
      <c r="BPZ1153" s="230"/>
      <c r="BQA1153" s="230"/>
      <c r="BQB1153" s="230"/>
      <c r="BQC1153" s="230"/>
      <c r="BQD1153" s="230"/>
      <c r="BQE1153" s="230"/>
      <c r="BQF1153" s="230"/>
      <c r="BQG1153" s="230"/>
      <c r="BQH1153" s="230"/>
      <c r="BQI1153" s="230"/>
      <c r="BQJ1153" s="230"/>
      <c r="BQK1153" s="230"/>
      <c r="BQL1153" s="230"/>
      <c r="BQM1153" s="230"/>
      <c r="BQN1153" s="230"/>
      <c r="BQO1153" s="230"/>
      <c r="BQP1153" s="230"/>
      <c r="BQQ1153" s="230"/>
      <c r="BQR1153" s="230"/>
      <c r="BQS1153" s="230"/>
      <c r="BQT1153" s="230"/>
      <c r="BQU1153" s="230"/>
      <c r="BQV1153" s="230"/>
      <c r="BQW1153" s="230"/>
      <c r="BQX1153" s="230"/>
      <c r="BQY1153" s="230"/>
      <c r="BQZ1153" s="230"/>
      <c r="BRA1153" s="230"/>
      <c r="BRB1153" s="230"/>
      <c r="BRC1153" s="230"/>
      <c r="BRD1153" s="230"/>
      <c r="BRE1153" s="230"/>
      <c r="BRF1153" s="230"/>
      <c r="BRG1153" s="230"/>
      <c r="BRH1153" s="230"/>
      <c r="BRI1153" s="230"/>
      <c r="BRJ1153" s="230"/>
      <c r="BRK1153" s="230"/>
      <c r="BRL1153" s="230"/>
      <c r="BRM1153" s="230"/>
      <c r="BRN1153" s="230"/>
      <c r="BRO1153" s="230"/>
      <c r="BRP1153" s="230"/>
      <c r="BRQ1153" s="230"/>
      <c r="BRR1153" s="230"/>
      <c r="BRS1153" s="230"/>
      <c r="BRT1153" s="230"/>
      <c r="BRU1153" s="230"/>
      <c r="BRV1153" s="230"/>
      <c r="BRW1153" s="230"/>
      <c r="BRX1153" s="230"/>
      <c r="BRY1153" s="230"/>
      <c r="BRZ1153" s="230"/>
      <c r="BSA1153" s="230"/>
      <c r="BSB1153" s="230"/>
      <c r="BSC1153" s="230"/>
      <c r="BSD1153" s="230"/>
      <c r="BSE1153" s="230"/>
      <c r="BSF1153" s="230"/>
      <c r="BSG1153" s="230"/>
      <c r="BSH1153" s="230"/>
      <c r="BSI1153" s="230"/>
      <c r="BSJ1153" s="230"/>
      <c r="BSK1153" s="230"/>
      <c r="BSL1153" s="230"/>
      <c r="BSM1153" s="230"/>
      <c r="BSN1153" s="230"/>
      <c r="BSO1153" s="230"/>
      <c r="BSP1153" s="230"/>
      <c r="BSQ1153" s="230"/>
      <c r="BSR1153" s="230"/>
      <c r="BSS1153" s="230"/>
      <c r="BST1153" s="230"/>
      <c r="BSU1153" s="230"/>
      <c r="BSV1153" s="230"/>
      <c r="BSW1153" s="230"/>
      <c r="BSX1153" s="230"/>
      <c r="BSY1153" s="230"/>
      <c r="BSZ1153" s="230"/>
      <c r="BTA1153" s="230"/>
      <c r="BTB1153" s="230"/>
      <c r="BTC1153" s="230"/>
      <c r="BTD1153" s="230"/>
      <c r="BTE1153" s="230"/>
      <c r="BTF1153" s="230"/>
      <c r="BTG1153" s="230"/>
      <c r="BTH1153" s="230"/>
      <c r="BTI1153" s="230"/>
      <c r="BTJ1153" s="230"/>
      <c r="BTK1153" s="230"/>
      <c r="BTL1153" s="230"/>
      <c r="BTM1153" s="230"/>
      <c r="BTN1153" s="230"/>
      <c r="BTO1153" s="230"/>
      <c r="BTP1153" s="230"/>
      <c r="BTQ1153" s="230"/>
      <c r="BTR1153" s="230"/>
      <c r="BTS1153" s="230"/>
      <c r="BTT1153" s="230"/>
      <c r="BTU1153" s="230"/>
      <c r="BTV1153" s="230"/>
      <c r="BTW1153" s="230"/>
      <c r="BTX1153" s="230"/>
      <c r="BTY1153" s="230"/>
      <c r="BTZ1153" s="230"/>
      <c r="BUA1153" s="230"/>
      <c r="BUB1153" s="230"/>
      <c r="BUC1153" s="230"/>
      <c r="BUD1153" s="230"/>
      <c r="BUE1153" s="230"/>
      <c r="BUF1153" s="230"/>
      <c r="BUG1153" s="230"/>
      <c r="BUH1153" s="230"/>
      <c r="BUI1153" s="230"/>
      <c r="BUJ1153" s="230"/>
      <c r="BUK1153" s="230"/>
      <c r="BUL1153" s="230"/>
      <c r="BUM1153" s="230"/>
      <c r="BUN1153" s="230"/>
      <c r="BUO1153" s="230"/>
      <c r="BUP1153" s="230"/>
      <c r="BUQ1153" s="230"/>
      <c r="BUR1153" s="230"/>
      <c r="BUS1153" s="230"/>
      <c r="BUT1153" s="230"/>
      <c r="BUU1153" s="230"/>
      <c r="BUV1153" s="230"/>
      <c r="BUW1153" s="230"/>
      <c r="BUX1153" s="230"/>
      <c r="BUY1153" s="230"/>
      <c r="BUZ1153" s="230"/>
      <c r="BVA1153" s="230"/>
      <c r="BVB1153" s="230"/>
      <c r="BVC1153" s="230"/>
      <c r="BVD1153" s="230"/>
      <c r="BVE1153" s="230"/>
      <c r="BVF1153" s="230"/>
      <c r="BVG1153" s="230"/>
      <c r="BVH1153" s="230"/>
      <c r="BVI1153" s="230"/>
      <c r="BVJ1153" s="230"/>
      <c r="BVK1153" s="230"/>
      <c r="BVL1153" s="230"/>
      <c r="BVM1153" s="230"/>
      <c r="BVN1153" s="230"/>
      <c r="BVO1153" s="230"/>
      <c r="BVP1153" s="230"/>
      <c r="BVQ1153" s="230"/>
      <c r="BVR1153" s="230"/>
      <c r="BVS1153" s="230"/>
      <c r="BVT1153" s="230"/>
      <c r="BVU1153" s="230"/>
      <c r="BVV1153" s="230"/>
      <c r="BVW1153" s="230"/>
      <c r="BVX1153" s="230"/>
      <c r="BVY1153" s="230"/>
      <c r="BVZ1153" s="230"/>
      <c r="BWA1153" s="230"/>
      <c r="BWB1153" s="230"/>
      <c r="BWC1153" s="230"/>
      <c r="BWD1153" s="230"/>
      <c r="BWE1153" s="230"/>
      <c r="BWF1153" s="230"/>
      <c r="BWG1153" s="230"/>
      <c r="BWH1153" s="230"/>
      <c r="BWI1153" s="230"/>
      <c r="BWJ1153" s="230"/>
      <c r="BWK1153" s="230"/>
      <c r="BWL1153" s="230"/>
      <c r="BWM1153" s="230"/>
      <c r="BWN1153" s="230"/>
      <c r="BWO1153" s="230"/>
      <c r="BWP1153" s="230"/>
      <c r="BWQ1153" s="230"/>
      <c r="BWR1153" s="230"/>
      <c r="BWS1153" s="230"/>
      <c r="BWT1153" s="230"/>
      <c r="BWU1153" s="230"/>
      <c r="BWV1153" s="230"/>
      <c r="BWW1153" s="230"/>
      <c r="BWX1153" s="230"/>
      <c r="BWY1153" s="230"/>
      <c r="BWZ1153" s="230"/>
      <c r="BXA1153" s="230"/>
      <c r="BXB1153" s="230"/>
      <c r="BXC1153" s="230"/>
      <c r="BXD1153" s="230"/>
      <c r="BXE1153" s="230"/>
      <c r="BXF1153" s="230"/>
      <c r="BXG1153" s="230"/>
      <c r="BXH1153" s="230"/>
      <c r="BXI1153" s="230"/>
      <c r="BXJ1153" s="230"/>
      <c r="BXK1153" s="230"/>
      <c r="BXL1153" s="230"/>
      <c r="BXM1153" s="230"/>
      <c r="BXN1153" s="230"/>
      <c r="BXO1153" s="230"/>
      <c r="BXP1153" s="230"/>
      <c r="BXQ1153" s="230"/>
      <c r="BXR1153" s="230"/>
      <c r="BXS1153" s="230"/>
      <c r="BXT1153" s="230"/>
      <c r="BXU1153" s="230"/>
      <c r="BXV1153" s="230"/>
      <c r="BXW1153" s="230"/>
      <c r="BXX1153" s="230"/>
      <c r="BXY1153" s="230"/>
      <c r="BXZ1153" s="230"/>
      <c r="BYA1153" s="230"/>
      <c r="BYB1153" s="230"/>
      <c r="BYC1153" s="230"/>
      <c r="BYD1153" s="230"/>
      <c r="BYE1153" s="230"/>
      <c r="BYF1153" s="230"/>
      <c r="BYG1153" s="230"/>
      <c r="BYH1153" s="230"/>
      <c r="BYI1153" s="230"/>
      <c r="BYJ1153" s="230"/>
      <c r="BYK1153" s="230"/>
      <c r="BYL1153" s="230"/>
      <c r="BYM1153" s="230"/>
      <c r="BYN1153" s="230"/>
      <c r="BYO1153" s="230"/>
      <c r="BYP1153" s="230"/>
      <c r="BYQ1153" s="230"/>
      <c r="BYR1153" s="230"/>
      <c r="BYS1153" s="230"/>
      <c r="BYT1153" s="230"/>
      <c r="BYU1153" s="230"/>
      <c r="BYV1153" s="230"/>
      <c r="BYW1153" s="230"/>
      <c r="BYX1153" s="230"/>
      <c r="BYY1153" s="230"/>
      <c r="BYZ1153" s="230"/>
      <c r="BZA1153" s="230"/>
      <c r="BZB1153" s="230"/>
      <c r="BZC1153" s="230"/>
      <c r="BZD1153" s="230"/>
      <c r="BZE1153" s="230"/>
      <c r="BZF1153" s="230"/>
      <c r="BZG1153" s="230"/>
      <c r="BZH1153" s="230"/>
      <c r="BZI1153" s="230"/>
      <c r="BZJ1153" s="230"/>
      <c r="BZK1153" s="230"/>
      <c r="BZL1153" s="230"/>
      <c r="BZM1153" s="230"/>
      <c r="BZN1153" s="230"/>
      <c r="BZO1153" s="230"/>
      <c r="BZP1153" s="230"/>
      <c r="BZQ1153" s="230"/>
      <c r="BZR1153" s="230"/>
      <c r="BZS1153" s="230"/>
      <c r="BZT1153" s="230"/>
      <c r="BZU1153" s="230"/>
      <c r="BZV1153" s="230"/>
      <c r="BZW1153" s="230"/>
      <c r="BZX1153" s="230"/>
      <c r="BZY1153" s="230"/>
      <c r="BZZ1153" s="230"/>
      <c r="CAA1153" s="230"/>
      <c r="CAB1153" s="230"/>
      <c r="CAC1153" s="230"/>
      <c r="CAD1153" s="230"/>
      <c r="CAE1153" s="230"/>
      <c r="CAF1153" s="230"/>
      <c r="CAG1153" s="230"/>
      <c r="CAH1153" s="230"/>
      <c r="CAI1153" s="230"/>
      <c r="CAJ1153" s="230"/>
      <c r="CAK1153" s="230"/>
      <c r="CAL1153" s="230"/>
      <c r="CAM1153" s="230"/>
      <c r="CAN1153" s="230"/>
      <c r="CAO1153" s="230"/>
      <c r="CAP1153" s="230"/>
      <c r="CAQ1153" s="230"/>
      <c r="CAR1153" s="230"/>
      <c r="CAS1153" s="230"/>
      <c r="CAT1153" s="230"/>
      <c r="CAU1153" s="230"/>
      <c r="CAV1153" s="230"/>
      <c r="CAW1153" s="230"/>
      <c r="CAX1153" s="230"/>
      <c r="CAY1153" s="230"/>
      <c r="CAZ1153" s="230"/>
      <c r="CBA1153" s="230"/>
      <c r="CBB1153" s="230"/>
      <c r="CBC1153" s="230"/>
      <c r="CBD1153" s="230"/>
      <c r="CBE1153" s="230"/>
      <c r="CBF1153" s="230"/>
      <c r="CBG1153" s="230"/>
      <c r="CBH1153" s="230"/>
      <c r="CBI1153" s="230"/>
      <c r="CBJ1153" s="230"/>
      <c r="CBK1153" s="230"/>
      <c r="CBL1153" s="230"/>
      <c r="CBM1153" s="230"/>
      <c r="CBN1153" s="230"/>
      <c r="CBO1153" s="230"/>
      <c r="CBP1153" s="230"/>
      <c r="CBQ1153" s="230"/>
      <c r="CBR1153" s="230"/>
      <c r="CBS1153" s="230"/>
      <c r="CBT1153" s="230"/>
      <c r="CBU1153" s="230"/>
      <c r="CBV1153" s="230"/>
      <c r="CBW1153" s="230"/>
      <c r="CBX1153" s="230"/>
      <c r="CBY1153" s="230"/>
      <c r="CBZ1153" s="230"/>
      <c r="CCA1153" s="230"/>
      <c r="CCB1153" s="230"/>
      <c r="CCC1153" s="230"/>
      <c r="CCD1153" s="230"/>
      <c r="CCE1153" s="230"/>
      <c r="CCF1153" s="230"/>
      <c r="CCG1153" s="230"/>
      <c r="CCH1153" s="230"/>
      <c r="CCI1153" s="230"/>
      <c r="CCJ1153" s="230"/>
      <c r="CCK1153" s="230"/>
      <c r="CCL1153" s="230"/>
      <c r="CCM1153" s="230"/>
      <c r="CCN1153" s="230"/>
      <c r="CCO1153" s="230"/>
      <c r="CCP1153" s="230"/>
      <c r="CCQ1153" s="230"/>
      <c r="CCR1153" s="230"/>
      <c r="CCS1153" s="230"/>
      <c r="CCT1153" s="230"/>
      <c r="CCU1153" s="230"/>
      <c r="CCV1153" s="230"/>
      <c r="CCW1153" s="230"/>
      <c r="CCX1153" s="230"/>
      <c r="CCY1153" s="230"/>
      <c r="CCZ1153" s="230"/>
      <c r="CDA1153" s="230"/>
      <c r="CDB1153" s="230"/>
      <c r="CDC1153" s="230"/>
      <c r="CDD1153" s="230"/>
      <c r="CDE1153" s="230"/>
      <c r="CDF1153" s="230"/>
      <c r="CDG1153" s="230"/>
      <c r="CDH1153" s="230"/>
      <c r="CDI1153" s="230"/>
      <c r="CDJ1153" s="230"/>
      <c r="CDK1153" s="230"/>
      <c r="CDL1153" s="230"/>
      <c r="CDM1153" s="230"/>
      <c r="CDN1153" s="230"/>
      <c r="CDO1153" s="230"/>
      <c r="CDP1153" s="230"/>
      <c r="CDQ1153" s="230"/>
      <c r="CDR1153" s="230"/>
      <c r="CDS1153" s="230"/>
      <c r="CDT1153" s="230"/>
      <c r="CDU1153" s="230"/>
      <c r="CDV1153" s="230"/>
      <c r="CDW1153" s="230"/>
      <c r="CDX1153" s="230"/>
      <c r="CDY1153" s="230"/>
      <c r="CDZ1153" s="230"/>
      <c r="CEA1153" s="230"/>
      <c r="CEB1153" s="230"/>
      <c r="CEC1153" s="230"/>
      <c r="CED1153" s="230"/>
      <c r="CEE1153" s="230"/>
      <c r="CEF1153" s="230"/>
      <c r="CEG1153" s="230"/>
      <c r="CEH1153" s="230"/>
      <c r="CEI1153" s="230"/>
      <c r="CEJ1153" s="230"/>
      <c r="CEK1153" s="230"/>
      <c r="CEL1153" s="230"/>
      <c r="CEM1153" s="230"/>
      <c r="CEN1153" s="230"/>
      <c r="CEO1153" s="230"/>
      <c r="CEP1153" s="230"/>
      <c r="CEQ1153" s="230"/>
      <c r="CER1153" s="230"/>
      <c r="CES1153" s="230"/>
      <c r="CET1153" s="230"/>
      <c r="CEU1153" s="230"/>
      <c r="CEV1153" s="230"/>
      <c r="CEW1153" s="230"/>
      <c r="CEX1153" s="230"/>
      <c r="CEY1153" s="230"/>
      <c r="CEZ1153" s="230"/>
      <c r="CFA1153" s="230"/>
      <c r="CFB1153" s="230"/>
      <c r="CFC1153" s="230"/>
      <c r="CFD1153" s="230"/>
      <c r="CFE1153" s="230"/>
      <c r="CFF1153" s="230"/>
      <c r="CFG1153" s="230"/>
      <c r="CFH1153" s="230"/>
      <c r="CFI1153" s="230"/>
      <c r="CFJ1153" s="230"/>
      <c r="CFK1153" s="230"/>
      <c r="CFL1153" s="230"/>
      <c r="CFM1153" s="230"/>
      <c r="CFN1153" s="230"/>
      <c r="CFO1153" s="230"/>
      <c r="CFP1153" s="230"/>
      <c r="CFQ1153" s="230"/>
      <c r="CFR1153" s="230"/>
      <c r="CFS1153" s="230"/>
      <c r="CFT1153" s="230"/>
      <c r="CFU1153" s="230"/>
      <c r="CFV1153" s="230"/>
      <c r="CFW1153" s="230"/>
      <c r="CFX1153" s="230"/>
      <c r="CFY1153" s="230"/>
      <c r="CFZ1153" s="230"/>
      <c r="CGA1153" s="230"/>
      <c r="CGB1153" s="230"/>
      <c r="CGC1153" s="230"/>
      <c r="CGD1153" s="230"/>
      <c r="CGE1153" s="230"/>
      <c r="CGF1153" s="230"/>
      <c r="CGG1153" s="230"/>
      <c r="CGH1153" s="230"/>
      <c r="CGI1153" s="230"/>
      <c r="CGJ1153" s="230"/>
      <c r="CGK1153" s="230"/>
      <c r="CGL1153" s="230"/>
      <c r="CGM1153" s="230"/>
      <c r="CGN1153" s="230"/>
      <c r="CGO1153" s="230"/>
      <c r="CGP1153" s="230"/>
      <c r="CGQ1153" s="230"/>
      <c r="CGR1153" s="230"/>
      <c r="CGS1153" s="230"/>
      <c r="CGT1153" s="230"/>
      <c r="CGU1153" s="230"/>
      <c r="CGV1153" s="230"/>
      <c r="CGW1153" s="230"/>
      <c r="CGX1153" s="230"/>
      <c r="CGY1153" s="230"/>
      <c r="CGZ1153" s="230"/>
      <c r="CHA1153" s="230"/>
      <c r="CHB1153" s="230"/>
      <c r="CHC1153" s="230"/>
      <c r="CHD1153" s="230"/>
      <c r="CHE1153" s="230"/>
      <c r="CHF1153" s="230"/>
      <c r="CHG1153" s="230"/>
      <c r="CHH1153" s="230"/>
      <c r="CHI1153" s="230"/>
      <c r="CHJ1153" s="230"/>
      <c r="CHK1153" s="230"/>
      <c r="CHL1153" s="230"/>
      <c r="CHM1153" s="230"/>
      <c r="CHN1153" s="230"/>
      <c r="CHO1153" s="230"/>
      <c r="CHP1153" s="230"/>
      <c r="CHQ1153" s="230"/>
      <c r="CHR1153" s="230"/>
      <c r="CHS1153" s="230"/>
      <c r="CHT1153" s="230"/>
      <c r="CHU1153" s="230"/>
      <c r="CHV1153" s="230"/>
      <c r="CHW1153" s="230"/>
      <c r="CHX1153" s="230"/>
      <c r="CHY1153" s="230"/>
      <c r="CHZ1153" s="230"/>
      <c r="CIA1153" s="230"/>
      <c r="CIB1153" s="230"/>
      <c r="CIC1153" s="230"/>
      <c r="CID1153" s="230"/>
      <c r="CIE1153" s="230"/>
      <c r="CIF1153" s="230"/>
      <c r="CIG1153" s="230"/>
      <c r="CIH1153" s="230"/>
      <c r="CII1153" s="230"/>
      <c r="CIJ1153" s="230"/>
      <c r="CIK1153" s="230"/>
      <c r="CIL1153" s="230"/>
      <c r="CIM1153" s="230"/>
      <c r="CIN1153" s="230"/>
      <c r="CIO1153" s="230"/>
      <c r="CIP1153" s="230"/>
      <c r="CIQ1153" s="230"/>
      <c r="CIR1153" s="230"/>
      <c r="CIS1153" s="230"/>
      <c r="CIT1153" s="230"/>
      <c r="CIU1153" s="230"/>
      <c r="CIV1153" s="230"/>
      <c r="CIW1153" s="230"/>
      <c r="CIX1153" s="230"/>
      <c r="CIY1153" s="230"/>
      <c r="CIZ1153" s="230"/>
      <c r="CJA1153" s="230"/>
      <c r="CJB1153" s="230"/>
      <c r="CJC1153" s="230"/>
      <c r="CJD1153" s="230"/>
      <c r="CJE1153" s="230"/>
      <c r="CJF1153" s="230"/>
      <c r="CJG1153" s="230"/>
      <c r="CJH1153" s="230"/>
      <c r="CJI1153" s="230"/>
      <c r="CJJ1153" s="230"/>
      <c r="CJK1153" s="230"/>
      <c r="CJL1153" s="230"/>
      <c r="CJM1153" s="230"/>
      <c r="CJN1153" s="230"/>
      <c r="CJO1153" s="230"/>
      <c r="CJP1153" s="230"/>
      <c r="CJQ1153" s="230"/>
      <c r="CJR1153" s="230"/>
      <c r="CJS1153" s="230"/>
      <c r="CJT1153" s="230"/>
      <c r="CJU1153" s="230"/>
      <c r="CJV1153" s="230"/>
      <c r="CJW1153" s="230"/>
      <c r="CJX1153" s="230"/>
      <c r="CJY1153" s="230"/>
      <c r="CJZ1153" s="230"/>
      <c r="CKA1153" s="230"/>
      <c r="CKB1153" s="230"/>
      <c r="CKC1153" s="230"/>
      <c r="CKD1153" s="230"/>
      <c r="CKE1153" s="230"/>
      <c r="CKF1153" s="230"/>
      <c r="CKG1153" s="230"/>
      <c r="CKH1153" s="230"/>
      <c r="CKI1153" s="230"/>
      <c r="CKJ1153" s="230"/>
      <c r="CKK1153" s="230"/>
      <c r="CKL1153" s="230"/>
      <c r="CKM1153" s="230"/>
      <c r="CKN1153" s="230"/>
      <c r="CKO1153" s="230"/>
      <c r="CKP1153" s="230"/>
      <c r="CKQ1153" s="230"/>
      <c r="CKR1153" s="230"/>
      <c r="CKS1153" s="230"/>
      <c r="CKT1153" s="230"/>
      <c r="CKU1153" s="230"/>
      <c r="CKV1153" s="230"/>
      <c r="CKW1153" s="230"/>
      <c r="CKX1153" s="230"/>
      <c r="CKY1153" s="230"/>
      <c r="CKZ1153" s="230"/>
      <c r="CLA1153" s="230"/>
      <c r="CLB1153" s="230"/>
      <c r="CLC1153" s="230"/>
      <c r="CLD1153" s="230"/>
      <c r="CLE1153" s="230"/>
      <c r="CLF1153" s="230"/>
      <c r="CLG1153" s="230"/>
      <c r="CLH1153" s="230"/>
      <c r="CLI1153" s="230"/>
      <c r="CLJ1153" s="230"/>
      <c r="CLK1153" s="230"/>
      <c r="CLL1153" s="230"/>
      <c r="CLM1153" s="230"/>
      <c r="CLN1153" s="230"/>
      <c r="CLO1153" s="230"/>
      <c r="CLP1153" s="230"/>
      <c r="CLQ1153" s="230"/>
      <c r="CLR1153" s="230"/>
      <c r="CLS1153" s="230"/>
      <c r="CLT1153" s="230"/>
      <c r="CLU1153" s="230"/>
      <c r="CLV1153" s="230"/>
      <c r="CLW1153" s="230"/>
      <c r="CLX1153" s="230"/>
      <c r="CLY1153" s="230"/>
      <c r="CLZ1153" s="230"/>
      <c r="CMA1153" s="230"/>
      <c r="CMB1153" s="230"/>
      <c r="CMC1153" s="230"/>
      <c r="CMD1153" s="230"/>
      <c r="CME1153" s="230"/>
      <c r="CMF1153" s="230"/>
      <c r="CMG1153" s="230"/>
      <c r="CMH1153" s="230"/>
      <c r="CMI1153" s="230"/>
      <c r="CMJ1153" s="230"/>
      <c r="CMK1153" s="230"/>
      <c r="CML1153" s="230"/>
      <c r="CMM1153" s="230"/>
      <c r="CMN1153" s="230"/>
      <c r="CMO1153" s="230"/>
      <c r="CMP1153" s="230"/>
      <c r="CMQ1153" s="230"/>
      <c r="CMR1153" s="230"/>
      <c r="CMS1153" s="230"/>
      <c r="CMT1153" s="230"/>
      <c r="CMU1153" s="230"/>
      <c r="CMV1153" s="230"/>
      <c r="CMW1153" s="230"/>
      <c r="CMX1153" s="230"/>
      <c r="CMY1153" s="230"/>
      <c r="CMZ1153" s="230"/>
      <c r="CNA1153" s="230"/>
      <c r="CNB1153" s="230"/>
      <c r="CNC1153" s="230"/>
      <c r="CND1153" s="230"/>
      <c r="CNE1153" s="230"/>
      <c r="CNF1153" s="230"/>
      <c r="CNG1153" s="230"/>
      <c r="CNH1153" s="230"/>
      <c r="CNI1153" s="230"/>
      <c r="CNJ1153" s="230"/>
      <c r="CNK1153" s="230"/>
      <c r="CNL1153" s="230"/>
      <c r="CNM1153" s="230"/>
      <c r="CNN1153" s="230"/>
      <c r="CNO1153" s="230"/>
      <c r="CNP1153" s="230"/>
      <c r="CNQ1153" s="230"/>
      <c r="CNR1153" s="230"/>
      <c r="CNS1153" s="230"/>
      <c r="CNT1153" s="230"/>
      <c r="CNU1153" s="230"/>
      <c r="CNV1153" s="230"/>
      <c r="CNW1153" s="230"/>
      <c r="CNX1153" s="230"/>
      <c r="CNY1153" s="230"/>
      <c r="CNZ1153" s="230"/>
      <c r="COA1153" s="230"/>
      <c r="COB1153" s="230"/>
      <c r="COC1153" s="230"/>
      <c r="COD1153" s="230"/>
      <c r="COE1153" s="230"/>
      <c r="COF1153" s="230"/>
      <c r="COG1153" s="230"/>
      <c r="COH1153" s="230"/>
      <c r="COI1153" s="230"/>
      <c r="COJ1153" s="230"/>
      <c r="COK1153" s="230"/>
      <c r="COL1153" s="230"/>
      <c r="COM1153" s="230"/>
      <c r="CON1153" s="230"/>
      <c r="COO1153" s="230"/>
      <c r="COP1153" s="230"/>
      <c r="COQ1153" s="230"/>
      <c r="COR1153" s="230"/>
      <c r="COS1153" s="230"/>
      <c r="COT1153" s="230"/>
      <c r="COU1153" s="230"/>
      <c r="COV1153" s="230"/>
      <c r="COW1153" s="230"/>
      <c r="COX1153" s="230"/>
      <c r="COY1153" s="230"/>
      <c r="COZ1153" s="230"/>
      <c r="CPA1153" s="230"/>
      <c r="CPB1153" s="230"/>
      <c r="CPC1153" s="230"/>
      <c r="CPD1153" s="230"/>
      <c r="CPE1153" s="230"/>
      <c r="CPF1153" s="230"/>
      <c r="CPG1153" s="230"/>
      <c r="CPH1153" s="230"/>
      <c r="CPI1153" s="230"/>
      <c r="CPJ1153" s="230"/>
      <c r="CPK1153" s="230"/>
      <c r="CPL1153" s="230"/>
      <c r="CPM1153" s="230"/>
      <c r="CPN1153" s="230"/>
      <c r="CPO1153" s="230"/>
      <c r="CPP1153" s="230"/>
      <c r="CPQ1153" s="230"/>
      <c r="CPR1153" s="230"/>
      <c r="CPS1153" s="230"/>
      <c r="CPT1153" s="230"/>
      <c r="CPU1153" s="230"/>
      <c r="CPV1153" s="230"/>
      <c r="CPW1153" s="230"/>
      <c r="CPX1153" s="230"/>
      <c r="CPY1153" s="230"/>
      <c r="CPZ1153" s="230"/>
      <c r="CQA1153" s="230"/>
      <c r="CQB1153" s="230"/>
      <c r="CQC1153" s="230"/>
      <c r="CQD1153" s="230"/>
      <c r="CQE1153" s="230"/>
      <c r="CQF1153" s="230"/>
      <c r="CQG1153" s="230"/>
      <c r="CQH1153" s="230"/>
      <c r="CQI1153" s="230"/>
      <c r="CQJ1153" s="230"/>
      <c r="CQK1153" s="230"/>
      <c r="CQL1153" s="230"/>
      <c r="CQM1153" s="230"/>
      <c r="CQN1153" s="230"/>
      <c r="CQO1153" s="230"/>
      <c r="CQP1153" s="230"/>
      <c r="CQQ1153" s="230"/>
      <c r="CQR1153" s="230"/>
      <c r="CQS1153" s="230"/>
      <c r="CQT1153" s="230"/>
      <c r="CQU1153" s="230"/>
      <c r="CQV1153" s="230"/>
      <c r="CQW1153" s="230"/>
      <c r="CQX1153" s="230"/>
      <c r="CQY1153" s="230"/>
      <c r="CQZ1153" s="230"/>
      <c r="CRA1153" s="230"/>
      <c r="CRB1153" s="230"/>
      <c r="CRC1153" s="230"/>
      <c r="CRD1153" s="230"/>
      <c r="CRE1153" s="230"/>
      <c r="CRF1153" s="230"/>
      <c r="CRG1153" s="230"/>
      <c r="CRH1153" s="230"/>
      <c r="CRI1153" s="230"/>
      <c r="CRJ1153" s="230"/>
      <c r="CRK1153" s="230"/>
      <c r="CRL1153" s="230"/>
      <c r="CRM1153" s="230"/>
      <c r="CRN1153" s="230"/>
      <c r="CRO1153" s="230"/>
      <c r="CRP1153" s="230"/>
      <c r="CRQ1153" s="230"/>
      <c r="CRR1153" s="230"/>
      <c r="CRS1153" s="230"/>
      <c r="CRT1153" s="230"/>
      <c r="CRU1153" s="230"/>
      <c r="CRV1153" s="230"/>
      <c r="CRW1153" s="230"/>
      <c r="CRX1153" s="230"/>
      <c r="CRY1153" s="230"/>
      <c r="CRZ1153" s="230"/>
      <c r="CSA1153" s="230"/>
      <c r="CSB1153" s="230"/>
      <c r="CSC1153" s="230"/>
      <c r="CSD1153" s="230"/>
      <c r="CSE1153" s="230"/>
      <c r="CSF1153" s="230"/>
      <c r="CSG1153" s="230"/>
      <c r="CSH1153" s="230"/>
      <c r="CSI1153" s="230"/>
      <c r="CSJ1153" s="230"/>
      <c r="CSK1153" s="230"/>
      <c r="CSL1153" s="230"/>
      <c r="CSM1153" s="230"/>
      <c r="CSN1153" s="230"/>
      <c r="CSO1153" s="230"/>
      <c r="CSP1153" s="230"/>
      <c r="CSQ1153" s="230"/>
      <c r="CSR1153" s="230"/>
      <c r="CSS1153" s="230"/>
      <c r="CST1153" s="230"/>
      <c r="CSU1153" s="230"/>
      <c r="CSV1153" s="230"/>
      <c r="CSW1153" s="230"/>
      <c r="CSX1153" s="230"/>
      <c r="CSY1153" s="230"/>
      <c r="CSZ1153" s="230"/>
      <c r="CTA1153" s="230"/>
      <c r="CTB1153" s="230"/>
      <c r="CTC1153" s="230"/>
      <c r="CTD1153" s="230"/>
      <c r="CTE1153" s="230"/>
      <c r="CTF1153" s="230"/>
      <c r="CTG1153" s="230"/>
      <c r="CTH1153" s="230"/>
      <c r="CTI1153" s="230"/>
      <c r="CTJ1153" s="230"/>
      <c r="CTK1153" s="230"/>
      <c r="CTL1153" s="230"/>
      <c r="CTM1153" s="230"/>
      <c r="CTN1153" s="230"/>
      <c r="CTO1153" s="230"/>
      <c r="CTP1153" s="230"/>
      <c r="CTQ1153" s="230"/>
      <c r="CTR1153" s="230"/>
      <c r="CTS1153" s="230"/>
      <c r="CTT1153" s="230"/>
      <c r="CTU1153" s="230"/>
      <c r="CTV1153" s="230"/>
      <c r="CTW1153" s="230"/>
      <c r="CTX1153" s="230"/>
      <c r="CTY1153" s="230"/>
      <c r="CTZ1153" s="230"/>
      <c r="CUA1153" s="230"/>
      <c r="CUB1153" s="230"/>
      <c r="CUC1153" s="230"/>
      <c r="CUD1153" s="230"/>
      <c r="CUE1153" s="230"/>
      <c r="CUF1153" s="230"/>
      <c r="CUG1153" s="230"/>
      <c r="CUH1153" s="230"/>
      <c r="CUI1153" s="230"/>
      <c r="CUJ1153" s="230"/>
      <c r="CUK1153" s="230"/>
      <c r="CUL1153" s="230"/>
      <c r="CUM1153" s="230"/>
      <c r="CUN1153" s="230"/>
      <c r="CUO1153" s="230"/>
      <c r="CUP1153" s="230"/>
      <c r="CUQ1153" s="230"/>
      <c r="CUR1153" s="230"/>
      <c r="CUS1153" s="230"/>
      <c r="CUT1153" s="230"/>
      <c r="CUU1153" s="230"/>
      <c r="CUV1153" s="230"/>
      <c r="CUW1153" s="230"/>
      <c r="CUX1153" s="230"/>
      <c r="CUY1153" s="230"/>
      <c r="CUZ1153" s="230"/>
      <c r="CVA1153" s="230"/>
      <c r="CVB1153" s="230"/>
      <c r="CVC1153" s="230"/>
      <c r="CVD1153" s="230"/>
      <c r="CVE1153" s="230"/>
      <c r="CVF1153" s="230"/>
      <c r="CVG1153" s="230"/>
      <c r="CVH1153" s="230"/>
      <c r="CVI1153" s="230"/>
      <c r="CVJ1153" s="230"/>
      <c r="CVK1153" s="230"/>
      <c r="CVL1153" s="230"/>
      <c r="CVM1153" s="230"/>
      <c r="CVN1153" s="230"/>
      <c r="CVO1153" s="230"/>
      <c r="CVP1153" s="230"/>
      <c r="CVQ1153" s="230"/>
      <c r="CVR1153" s="230"/>
      <c r="CVS1153" s="230"/>
      <c r="CVT1153" s="230"/>
      <c r="CVU1153" s="230"/>
      <c r="CVV1153" s="230"/>
      <c r="CVW1153" s="230"/>
      <c r="CVX1153" s="230"/>
      <c r="CVY1153" s="230"/>
      <c r="CVZ1153" s="230"/>
      <c r="CWA1153" s="230"/>
      <c r="CWB1153" s="230"/>
      <c r="CWC1153" s="230"/>
      <c r="CWD1153" s="230"/>
      <c r="CWE1153" s="230"/>
      <c r="CWF1153" s="230"/>
      <c r="CWG1153" s="230"/>
      <c r="CWH1153" s="230"/>
      <c r="CWI1153" s="230"/>
      <c r="CWJ1153" s="230"/>
      <c r="CWK1153" s="230"/>
      <c r="CWL1153" s="230"/>
      <c r="CWM1153" s="230"/>
      <c r="CWN1153" s="230"/>
      <c r="CWO1153" s="230"/>
      <c r="CWP1153" s="230"/>
      <c r="CWQ1153" s="230"/>
      <c r="CWR1153" s="230"/>
      <c r="CWS1153" s="230"/>
      <c r="CWT1153" s="230"/>
      <c r="CWU1153" s="230"/>
      <c r="CWV1153" s="230"/>
      <c r="CWW1153" s="230"/>
      <c r="CWX1153" s="230"/>
      <c r="CWY1153" s="230"/>
      <c r="CWZ1153" s="230"/>
      <c r="CXA1153" s="230"/>
      <c r="CXB1153" s="230"/>
      <c r="CXC1153" s="230"/>
      <c r="CXD1153" s="230"/>
      <c r="CXE1153" s="230"/>
      <c r="CXF1153" s="230"/>
      <c r="CXG1153" s="230"/>
      <c r="CXH1153" s="230"/>
      <c r="CXI1153" s="230"/>
      <c r="CXJ1153" s="230"/>
      <c r="CXK1153" s="230"/>
      <c r="CXL1153" s="230"/>
      <c r="CXM1153" s="230"/>
      <c r="CXN1153" s="230"/>
      <c r="CXO1153" s="230"/>
      <c r="CXP1153" s="230"/>
      <c r="CXQ1153" s="230"/>
      <c r="CXR1153" s="230"/>
      <c r="CXS1153" s="230"/>
      <c r="CXT1153" s="230"/>
      <c r="CXU1153" s="230"/>
      <c r="CXV1153" s="230"/>
      <c r="CXW1153" s="230"/>
      <c r="CXX1153" s="230"/>
      <c r="CXY1153" s="230"/>
      <c r="CXZ1153" s="230"/>
      <c r="CYA1153" s="230"/>
      <c r="CYB1153" s="230"/>
      <c r="CYC1153" s="230"/>
      <c r="CYD1153" s="230"/>
      <c r="CYE1153" s="230"/>
      <c r="CYF1153" s="230"/>
      <c r="CYG1153" s="230"/>
      <c r="CYH1153" s="230"/>
      <c r="CYI1153" s="230"/>
      <c r="CYJ1153" s="230"/>
      <c r="CYK1153" s="230"/>
      <c r="CYL1153" s="230"/>
      <c r="CYM1153" s="230"/>
      <c r="CYN1153" s="230"/>
      <c r="CYO1153" s="230"/>
      <c r="CYP1153" s="230"/>
      <c r="CYQ1153" s="230"/>
      <c r="CYR1153" s="230"/>
      <c r="CYS1153" s="230"/>
      <c r="CYT1153" s="230"/>
      <c r="CYU1153" s="230"/>
      <c r="CYV1153" s="230"/>
      <c r="CYW1153" s="230"/>
      <c r="CYX1153" s="230"/>
      <c r="CYY1153" s="230"/>
      <c r="CYZ1153" s="230"/>
      <c r="CZA1153" s="230"/>
      <c r="CZB1153" s="230"/>
      <c r="CZC1153" s="230"/>
      <c r="CZD1153" s="230"/>
      <c r="CZE1153" s="230"/>
      <c r="CZF1153" s="230"/>
      <c r="CZG1153" s="230"/>
      <c r="CZH1153" s="230"/>
      <c r="CZI1153" s="230"/>
      <c r="CZJ1153" s="230"/>
      <c r="CZK1153" s="230"/>
      <c r="CZL1153" s="230"/>
      <c r="CZM1153" s="230"/>
      <c r="CZN1153" s="230"/>
      <c r="CZO1153" s="230"/>
      <c r="CZP1153" s="230"/>
      <c r="CZQ1153" s="230"/>
      <c r="CZR1153" s="230"/>
      <c r="CZS1153" s="230"/>
      <c r="CZT1153" s="230"/>
      <c r="CZU1153" s="230"/>
      <c r="CZV1153" s="230"/>
      <c r="CZW1153" s="230"/>
      <c r="CZX1153" s="230"/>
      <c r="CZY1153" s="230"/>
      <c r="CZZ1153" s="230"/>
      <c r="DAA1153" s="230"/>
      <c r="DAB1153" s="230"/>
      <c r="DAC1153" s="230"/>
      <c r="DAD1153" s="230"/>
      <c r="DAE1153" s="230"/>
      <c r="DAF1153" s="230"/>
      <c r="DAG1153" s="230"/>
      <c r="DAH1153" s="230"/>
      <c r="DAI1153" s="230"/>
      <c r="DAJ1153" s="230"/>
      <c r="DAK1153" s="230"/>
      <c r="DAL1153" s="230"/>
      <c r="DAM1153" s="230"/>
      <c r="DAN1153" s="230"/>
      <c r="DAO1153" s="230"/>
      <c r="DAP1153" s="230"/>
      <c r="DAQ1153" s="230"/>
      <c r="DAR1153" s="230"/>
      <c r="DAS1153" s="230"/>
      <c r="DAT1153" s="230"/>
      <c r="DAU1153" s="230"/>
      <c r="DAV1153" s="230"/>
      <c r="DAW1153" s="230"/>
      <c r="DAX1153" s="230"/>
      <c r="DAY1153" s="230"/>
      <c r="DAZ1153" s="230"/>
      <c r="DBA1153" s="230"/>
      <c r="DBB1153" s="230"/>
      <c r="DBC1153" s="230"/>
      <c r="DBD1153" s="230"/>
      <c r="DBE1153" s="230"/>
      <c r="DBF1153" s="230"/>
      <c r="DBG1153" s="230"/>
      <c r="DBH1153" s="230"/>
      <c r="DBI1153" s="230"/>
      <c r="DBJ1153" s="230"/>
      <c r="DBK1153" s="230"/>
      <c r="DBL1153" s="230"/>
      <c r="DBM1153" s="230"/>
      <c r="DBN1153" s="230"/>
      <c r="DBO1153" s="230"/>
      <c r="DBP1153" s="230"/>
      <c r="DBQ1153" s="230"/>
      <c r="DBR1153" s="230"/>
      <c r="DBS1153" s="230"/>
      <c r="DBT1153" s="230"/>
      <c r="DBU1153" s="230"/>
      <c r="DBV1153" s="230"/>
      <c r="DBW1153" s="230"/>
      <c r="DBX1153" s="230"/>
      <c r="DBY1153" s="230"/>
      <c r="DBZ1153" s="230"/>
      <c r="DCA1153" s="230"/>
      <c r="DCB1153" s="230"/>
      <c r="DCC1153" s="230"/>
      <c r="DCD1153" s="230"/>
      <c r="DCE1153" s="230"/>
      <c r="DCF1153" s="230"/>
      <c r="DCG1153" s="230"/>
      <c r="DCH1153" s="230"/>
      <c r="DCI1153" s="230"/>
      <c r="DCJ1153" s="230"/>
      <c r="DCK1153" s="230"/>
      <c r="DCL1153" s="230"/>
      <c r="DCM1153" s="230"/>
      <c r="DCN1153" s="230"/>
      <c r="DCO1153" s="230"/>
      <c r="DCP1153" s="230"/>
      <c r="DCQ1153" s="230"/>
      <c r="DCR1153" s="230"/>
      <c r="DCS1153" s="230"/>
      <c r="DCT1153" s="230"/>
      <c r="DCU1153" s="230"/>
      <c r="DCV1153" s="230"/>
      <c r="DCW1153" s="230"/>
      <c r="DCX1153" s="230"/>
      <c r="DCY1153" s="230"/>
      <c r="DCZ1153" s="230"/>
      <c r="DDA1153" s="230"/>
      <c r="DDB1153" s="230"/>
      <c r="DDC1153" s="230"/>
      <c r="DDD1153" s="230"/>
      <c r="DDE1153" s="230"/>
      <c r="DDF1153" s="230"/>
      <c r="DDG1153" s="230"/>
      <c r="DDH1153" s="230"/>
      <c r="DDI1153" s="230"/>
      <c r="DDJ1153" s="230"/>
      <c r="DDK1153" s="230"/>
      <c r="DDL1153" s="230"/>
      <c r="DDM1153" s="230"/>
      <c r="DDN1153" s="230"/>
      <c r="DDO1153" s="230"/>
      <c r="DDP1153" s="230"/>
      <c r="DDQ1153" s="230"/>
      <c r="DDR1153" s="230"/>
      <c r="DDS1153" s="230"/>
      <c r="DDT1153" s="230"/>
      <c r="DDU1153" s="230"/>
      <c r="DDV1153" s="230"/>
      <c r="DDW1153" s="230"/>
      <c r="DDX1153" s="230"/>
      <c r="DDY1153" s="230"/>
      <c r="DDZ1153" s="230"/>
      <c r="DEA1153" s="230"/>
      <c r="DEB1153" s="230"/>
      <c r="DEC1153" s="230"/>
      <c r="DED1153" s="230"/>
      <c r="DEE1153" s="230"/>
      <c r="DEF1153" s="230"/>
      <c r="DEG1153" s="230"/>
      <c r="DEH1153" s="230"/>
      <c r="DEI1153" s="230"/>
      <c r="DEJ1153" s="230"/>
      <c r="DEK1153" s="230"/>
      <c r="DEL1153" s="230"/>
      <c r="DEM1153" s="230"/>
      <c r="DEN1153" s="230"/>
      <c r="DEO1153" s="230"/>
      <c r="DEP1153" s="230"/>
      <c r="DEQ1153" s="230"/>
      <c r="DER1153" s="230"/>
      <c r="DES1153" s="230"/>
      <c r="DET1153" s="230"/>
      <c r="DEU1153" s="230"/>
      <c r="DEV1153" s="230"/>
      <c r="DEW1153" s="230"/>
      <c r="DEX1153" s="230"/>
      <c r="DEY1153" s="230"/>
      <c r="DEZ1153" s="230"/>
      <c r="DFA1153" s="230"/>
      <c r="DFB1153" s="230"/>
      <c r="DFC1153" s="230"/>
      <c r="DFD1153" s="230"/>
      <c r="DFE1153" s="230"/>
      <c r="DFF1153" s="230"/>
      <c r="DFG1153" s="230"/>
      <c r="DFH1153" s="230"/>
      <c r="DFI1153" s="230"/>
      <c r="DFJ1153" s="230"/>
      <c r="DFK1153" s="230"/>
      <c r="DFL1153" s="230"/>
      <c r="DFM1153" s="230"/>
      <c r="DFN1153" s="230"/>
      <c r="DFO1153" s="230"/>
      <c r="DFP1153" s="230"/>
      <c r="DFQ1153" s="230"/>
      <c r="DFR1153" s="230"/>
      <c r="DFS1153" s="230"/>
      <c r="DFT1153" s="230"/>
      <c r="DFU1153" s="230"/>
      <c r="DFV1153" s="230"/>
      <c r="DFW1153" s="230"/>
      <c r="DFX1153" s="230"/>
      <c r="DFY1153" s="230"/>
      <c r="DFZ1153" s="230"/>
      <c r="DGA1153" s="230"/>
      <c r="DGB1153" s="230"/>
      <c r="DGC1153" s="230"/>
      <c r="DGD1153" s="230"/>
      <c r="DGE1153" s="230"/>
      <c r="DGF1153" s="230"/>
      <c r="DGG1153" s="230"/>
      <c r="DGH1153" s="230"/>
      <c r="DGI1153" s="230"/>
      <c r="DGJ1153" s="230"/>
      <c r="DGK1153" s="230"/>
      <c r="DGL1153" s="230"/>
      <c r="DGM1153" s="230"/>
      <c r="DGN1153" s="230"/>
      <c r="DGO1153" s="230"/>
      <c r="DGP1153" s="230"/>
      <c r="DGQ1153" s="230"/>
      <c r="DGR1153" s="230"/>
      <c r="DGS1153" s="230"/>
      <c r="DGT1153" s="230"/>
      <c r="DGU1153" s="230"/>
      <c r="DGV1153" s="230"/>
      <c r="DGW1153" s="230"/>
      <c r="DGX1153" s="230"/>
      <c r="DGY1153" s="230"/>
      <c r="DGZ1153" s="230"/>
      <c r="DHA1153" s="230"/>
      <c r="DHB1153" s="230"/>
      <c r="DHC1153" s="230"/>
      <c r="DHD1153" s="230"/>
      <c r="DHE1153" s="230"/>
      <c r="DHF1153" s="230"/>
      <c r="DHG1153" s="230"/>
      <c r="DHH1153" s="230"/>
      <c r="DHI1153" s="230"/>
      <c r="DHJ1153" s="230"/>
      <c r="DHK1153" s="230"/>
      <c r="DHL1153" s="230"/>
      <c r="DHM1153" s="230"/>
      <c r="DHN1153" s="230"/>
      <c r="DHO1153" s="230"/>
      <c r="DHP1153" s="230"/>
      <c r="DHQ1153" s="230"/>
      <c r="DHR1153" s="230"/>
      <c r="DHS1153" s="230"/>
      <c r="DHT1153" s="230"/>
      <c r="DHU1153" s="230"/>
      <c r="DHV1153" s="230"/>
      <c r="DHW1153" s="230"/>
      <c r="DHX1153" s="230"/>
      <c r="DHY1153" s="230"/>
      <c r="DHZ1153" s="230"/>
      <c r="DIA1153" s="230"/>
      <c r="DIB1153" s="230"/>
      <c r="DIC1153" s="230"/>
      <c r="DID1153" s="230"/>
      <c r="DIE1153" s="230"/>
      <c r="DIF1153" s="230"/>
      <c r="DIG1153" s="230"/>
      <c r="DIH1153" s="230"/>
      <c r="DII1153" s="230"/>
      <c r="DIJ1153" s="230"/>
      <c r="DIK1153" s="230"/>
      <c r="DIL1153" s="230"/>
      <c r="DIM1153" s="230"/>
      <c r="DIN1153" s="230"/>
      <c r="DIO1153" s="230"/>
      <c r="DIP1153" s="230"/>
      <c r="DIQ1153" s="230"/>
      <c r="DIR1153" s="230"/>
      <c r="DIS1153" s="230"/>
      <c r="DIT1153" s="230"/>
      <c r="DIU1153" s="230"/>
      <c r="DIV1153" s="230"/>
      <c r="DIW1153" s="230"/>
      <c r="DIX1153" s="230"/>
      <c r="DIY1153" s="230"/>
      <c r="DIZ1153" s="230"/>
      <c r="DJA1153" s="230"/>
      <c r="DJB1153" s="230"/>
      <c r="DJC1153" s="230"/>
      <c r="DJD1153" s="230"/>
      <c r="DJE1153" s="230"/>
      <c r="DJF1153" s="230"/>
      <c r="DJG1153" s="230"/>
      <c r="DJH1153" s="230"/>
      <c r="DJI1153" s="230"/>
      <c r="DJJ1153" s="230"/>
      <c r="DJK1153" s="230"/>
      <c r="DJL1153" s="230"/>
      <c r="DJM1153" s="230"/>
      <c r="DJN1153" s="230"/>
      <c r="DJO1153" s="230"/>
      <c r="DJP1153" s="230"/>
      <c r="DJQ1153" s="230"/>
      <c r="DJR1153" s="230"/>
      <c r="DJS1153" s="230"/>
      <c r="DJT1153" s="230"/>
      <c r="DJU1153" s="230"/>
      <c r="DJV1153" s="230"/>
      <c r="DJW1153" s="230"/>
      <c r="DJX1153" s="230"/>
      <c r="DJY1153" s="230"/>
      <c r="DJZ1153" s="230"/>
      <c r="DKA1153" s="230"/>
      <c r="DKB1153" s="230"/>
      <c r="DKC1153" s="230"/>
      <c r="DKD1153" s="230"/>
      <c r="DKE1153" s="230"/>
      <c r="DKF1153" s="230"/>
      <c r="DKG1153" s="230"/>
      <c r="DKH1153" s="230"/>
      <c r="DKI1153" s="230"/>
      <c r="DKJ1153" s="230"/>
      <c r="DKK1153" s="230"/>
      <c r="DKL1153" s="230"/>
      <c r="DKM1153" s="230"/>
      <c r="DKN1153" s="230"/>
      <c r="DKO1153" s="230"/>
      <c r="DKP1153" s="230"/>
      <c r="DKQ1153" s="230"/>
      <c r="DKR1153" s="230"/>
      <c r="DKS1153" s="230"/>
      <c r="DKT1153" s="230"/>
      <c r="DKU1153" s="230"/>
      <c r="DKV1153" s="230"/>
      <c r="DKW1153" s="230"/>
      <c r="DKX1153" s="230"/>
      <c r="DKY1153" s="230"/>
      <c r="DKZ1153" s="230"/>
      <c r="DLA1153" s="230"/>
      <c r="DLB1153" s="230"/>
      <c r="DLC1153" s="230"/>
      <c r="DLD1153" s="230"/>
      <c r="DLE1153" s="230"/>
      <c r="DLF1153" s="230"/>
      <c r="DLG1153" s="230"/>
      <c r="DLH1153" s="230"/>
      <c r="DLI1153" s="230"/>
      <c r="DLJ1153" s="230"/>
      <c r="DLK1153" s="230"/>
      <c r="DLL1153" s="230"/>
      <c r="DLM1153" s="230"/>
      <c r="DLN1153" s="230"/>
      <c r="DLO1153" s="230"/>
      <c r="DLP1153" s="230"/>
      <c r="DLQ1153" s="230"/>
      <c r="DLR1153" s="230"/>
      <c r="DLS1153" s="230"/>
      <c r="DLT1153" s="230"/>
      <c r="DLU1153" s="230"/>
      <c r="DLV1153" s="230"/>
      <c r="DLW1153" s="230"/>
      <c r="DLX1153" s="230"/>
      <c r="DLY1153" s="230"/>
      <c r="DLZ1153" s="230"/>
      <c r="DMA1153" s="230"/>
      <c r="DMB1153" s="230"/>
      <c r="DMC1153" s="230"/>
      <c r="DMD1153" s="230"/>
      <c r="DME1153" s="230"/>
      <c r="DMF1153" s="230"/>
      <c r="DMG1153" s="230"/>
      <c r="DMH1153" s="230"/>
      <c r="DMI1153" s="230"/>
      <c r="DMJ1153" s="230"/>
      <c r="DMK1153" s="230"/>
      <c r="DML1153" s="230"/>
      <c r="DMM1153" s="230"/>
      <c r="DMN1153" s="230"/>
      <c r="DMO1153" s="230"/>
      <c r="DMP1153" s="230"/>
      <c r="DMQ1153" s="230"/>
      <c r="DMR1153" s="230"/>
      <c r="DMS1153" s="230"/>
      <c r="DMT1153" s="230"/>
      <c r="DMU1153" s="230"/>
      <c r="DMV1153" s="230"/>
      <c r="DMW1153" s="230"/>
      <c r="DMX1153" s="230"/>
      <c r="DMY1153" s="230"/>
      <c r="DMZ1153" s="230"/>
      <c r="DNA1153" s="230"/>
      <c r="DNB1153" s="230"/>
      <c r="DNC1153" s="230"/>
      <c r="DND1153" s="230"/>
      <c r="DNE1153" s="230"/>
      <c r="DNF1153" s="230"/>
      <c r="DNG1153" s="230"/>
      <c r="DNH1153" s="230"/>
      <c r="DNI1153" s="230"/>
      <c r="DNJ1153" s="230"/>
      <c r="DNK1153" s="230"/>
      <c r="DNL1153" s="230"/>
      <c r="DNM1153" s="230"/>
      <c r="DNN1153" s="230"/>
      <c r="DNO1153" s="230"/>
      <c r="DNP1153" s="230"/>
      <c r="DNQ1153" s="230"/>
      <c r="DNR1153" s="230"/>
      <c r="DNS1153" s="230"/>
      <c r="DNT1153" s="230"/>
      <c r="DNU1153" s="230"/>
      <c r="DNV1153" s="230"/>
      <c r="DNW1153" s="230"/>
      <c r="DNX1153" s="230"/>
      <c r="DNY1153" s="230"/>
      <c r="DNZ1153" s="230"/>
      <c r="DOA1153" s="230"/>
      <c r="DOB1153" s="230"/>
      <c r="DOC1153" s="230"/>
      <c r="DOD1153" s="230"/>
      <c r="DOE1153" s="230"/>
      <c r="DOF1153" s="230"/>
      <c r="DOG1153" s="230"/>
      <c r="DOH1153" s="230"/>
      <c r="DOI1153" s="230"/>
      <c r="DOJ1153" s="230"/>
      <c r="DOK1153" s="230"/>
      <c r="DOL1153" s="230"/>
      <c r="DOM1153" s="230"/>
      <c r="DON1153" s="230"/>
      <c r="DOO1153" s="230"/>
      <c r="DOP1153" s="230"/>
      <c r="DOQ1153" s="230"/>
      <c r="DOR1153" s="230"/>
      <c r="DOS1153" s="230"/>
      <c r="DOT1153" s="230"/>
      <c r="DOU1153" s="230"/>
      <c r="DOV1153" s="230"/>
      <c r="DOW1153" s="230"/>
      <c r="DOX1153" s="230"/>
      <c r="DOY1153" s="230"/>
      <c r="DOZ1153" s="230"/>
      <c r="DPA1153" s="230"/>
      <c r="DPB1153" s="230"/>
      <c r="DPC1153" s="230"/>
      <c r="DPD1153" s="230"/>
      <c r="DPE1153" s="230"/>
      <c r="DPF1153" s="230"/>
      <c r="DPG1153" s="230"/>
      <c r="DPH1153" s="230"/>
      <c r="DPI1153" s="230"/>
      <c r="DPJ1153" s="230"/>
      <c r="DPK1153" s="230"/>
      <c r="DPL1153" s="230"/>
      <c r="DPM1153" s="230"/>
      <c r="DPN1153" s="230"/>
      <c r="DPO1153" s="230"/>
      <c r="DPP1153" s="230"/>
      <c r="DPQ1153" s="230"/>
      <c r="DPR1153" s="230"/>
      <c r="DPS1153" s="230"/>
      <c r="DPT1153" s="230"/>
      <c r="DPU1153" s="230"/>
      <c r="DPV1153" s="230"/>
      <c r="DPW1153" s="230"/>
      <c r="DPX1153" s="230"/>
      <c r="DPY1153" s="230"/>
      <c r="DPZ1153" s="230"/>
      <c r="DQA1153" s="230"/>
      <c r="DQB1153" s="230"/>
      <c r="DQC1153" s="230"/>
      <c r="DQD1153" s="230"/>
      <c r="DQE1153" s="230"/>
      <c r="DQF1153" s="230"/>
      <c r="DQG1153" s="230"/>
      <c r="DQH1153" s="230"/>
      <c r="DQI1153" s="230"/>
      <c r="DQJ1153" s="230"/>
      <c r="DQK1153" s="230"/>
      <c r="DQL1153" s="230"/>
      <c r="DQM1153" s="230"/>
      <c r="DQN1153" s="230"/>
      <c r="DQO1153" s="230"/>
      <c r="DQP1153" s="230"/>
      <c r="DQQ1153" s="230"/>
      <c r="DQR1153" s="230"/>
      <c r="DQS1153" s="230"/>
      <c r="DQT1153" s="230"/>
      <c r="DQU1153" s="230"/>
      <c r="DQV1153" s="230"/>
      <c r="DQW1153" s="230"/>
      <c r="DQX1153" s="230"/>
      <c r="DQY1153" s="230"/>
      <c r="DQZ1153" s="230"/>
      <c r="DRA1153" s="230"/>
      <c r="DRB1153" s="230"/>
      <c r="DRC1153" s="230"/>
      <c r="DRD1153" s="230"/>
      <c r="DRE1153" s="230"/>
      <c r="DRF1153" s="230"/>
      <c r="DRG1153" s="230"/>
      <c r="DRH1153" s="230"/>
      <c r="DRI1153" s="230"/>
      <c r="DRJ1153" s="230"/>
      <c r="DRK1153" s="230"/>
      <c r="DRL1153" s="230"/>
      <c r="DRM1153" s="230"/>
      <c r="DRN1153" s="230"/>
      <c r="DRO1153" s="230"/>
      <c r="DRP1153" s="230"/>
      <c r="DRQ1153" s="230"/>
      <c r="DRR1153" s="230"/>
      <c r="DRS1153" s="230"/>
      <c r="DRT1153" s="230"/>
      <c r="DRU1153" s="230"/>
      <c r="DRV1153" s="230"/>
      <c r="DRW1153" s="230"/>
      <c r="DRX1153" s="230"/>
      <c r="DRY1153" s="230"/>
      <c r="DRZ1153" s="230"/>
      <c r="DSA1153" s="230"/>
      <c r="DSB1153" s="230"/>
      <c r="DSC1153" s="230"/>
      <c r="DSD1153" s="230"/>
      <c r="DSE1153" s="230"/>
      <c r="DSF1153" s="230"/>
      <c r="DSG1153" s="230"/>
      <c r="DSH1153" s="230"/>
      <c r="DSI1153" s="230"/>
      <c r="DSJ1153" s="230"/>
      <c r="DSK1153" s="230"/>
      <c r="DSL1153" s="230"/>
      <c r="DSM1153" s="230"/>
      <c r="DSN1153" s="230"/>
      <c r="DSO1153" s="230"/>
      <c r="DSP1153" s="230"/>
      <c r="DSQ1153" s="230"/>
      <c r="DSR1153" s="230"/>
      <c r="DSS1153" s="230"/>
      <c r="DST1153" s="230"/>
      <c r="DSU1153" s="230"/>
      <c r="DSV1153" s="230"/>
      <c r="DSW1153" s="230"/>
      <c r="DSX1153" s="230"/>
      <c r="DSY1153" s="230"/>
      <c r="DSZ1153" s="230"/>
      <c r="DTA1153" s="230"/>
      <c r="DTB1153" s="230"/>
      <c r="DTC1153" s="230"/>
      <c r="DTD1153" s="230"/>
      <c r="DTE1153" s="230"/>
      <c r="DTF1153" s="230"/>
      <c r="DTG1153" s="230"/>
      <c r="DTH1153" s="230"/>
      <c r="DTI1153" s="230"/>
      <c r="DTJ1153" s="230"/>
      <c r="DTK1153" s="230"/>
      <c r="DTL1153" s="230"/>
      <c r="DTM1153" s="230"/>
      <c r="DTN1153" s="230"/>
      <c r="DTO1153" s="230"/>
      <c r="DTP1153" s="230"/>
      <c r="DTQ1153" s="230"/>
      <c r="DTR1153" s="230"/>
      <c r="DTS1153" s="230"/>
      <c r="DTT1153" s="230"/>
      <c r="DTU1153" s="230"/>
      <c r="DTV1153" s="230"/>
      <c r="DTW1153" s="230"/>
      <c r="DTX1153" s="230"/>
      <c r="DTY1153" s="230"/>
      <c r="DTZ1153" s="230"/>
      <c r="DUA1153" s="230"/>
      <c r="DUB1153" s="230"/>
      <c r="DUC1153" s="230"/>
      <c r="DUD1153" s="230"/>
      <c r="DUE1153" s="230"/>
      <c r="DUF1153" s="230"/>
      <c r="DUG1153" s="230"/>
      <c r="DUH1153" s="230"/>
      <c r="DUI1153" s="230"/>
      <c r="DUJ1153" s="230"/>
      <c r="DUK1153" s="230"/>
      <c r="DUL1153" s="230"/>
      <c r="DUM1153" s="230"/>
      <c r="DUN1153" s="230"/>
      <c r="DUO1153" s="230"/>
      <c r="DUP1153" s="230"/>
      <c r="DUQ1153" s="230"/>
      <c r="DUR1153" s="230"/>
      <c r="DUS1153" s="230"/>
      <c r="DUT1153" s="230"/>
      <c r="DUU1153" s="230"/>
      <c r="DUV1153" s="230"/>
      <c r="DUW1153" s="230"/>
      <c r="DUX1153" s="230"/>
      <c r="DUY1153" s="230"/>
      <c r="DUZ1153" s="230"/>
      <c r="DVA1153" s="230"/>
      <c r="DVB1153" s="230"/>
      <c r="DVC1153" s="230"/>
      <c r="DVD1153" s="230"/>
      <c r="DVE1153" s="230"/>
      <c r="DVF1153" s="230"/>
      <c r="DVG1153" s="230"/>
      <c r="DVH1153" s="230"/>
      <c r="DVI1153" s="230"/>
      <c r="DVJ1153" s="230"/>
      <c r="DVK1153" s="230"/>
      <c r="DVL1153" s="230"/>
      <c r="DVM1153" s="230"/>
      <c r="DVN1153" s="230"/>
      <c r="DVO1153" s="230"/>
      <c r="DVP1153" s="230"/>
      <c r="DVQ1153" s="230"/>
      <c r="DVR1153" s="230"/>
      <c r="DVS1153" s="230"/>
      <c r="DVT1153" s="230"/>
      <c r="DVU1153" s="230"/>
      <c r="DVV1153" s="230"/>
      <c r="DVW1153" s="230"/>
      <c r="DVX1153" s="230"/>
      <c r="DVY1153" s="230"/>
      <c r="DVZ1153" s="230"/>
      <c r="DWA1153" s="230"/>
      <c r="DWB1153" s="230"/>
      <c r="DWC1153" s="230"/>
      <c r="DWD1153" s="230"/>
      <c r="DWE1153" s="230"/>
      <c r="DWF1153" s="230"/>
      <c r="DWG1153" s="230"/>
      <c r="DWH1153" s="230"/>
      <c r="DWI1153" s="230"/>
      <c r="DWJ1153" s="230"/>
      <c r="DWK1153" s="230"/>
      <c r="DWL1153" s="230"/>
      <c r="DWM1153" s="230"/>
      <c r="DWN1153" s="230"/>
      <c r="DWO1153" s="230"/>
      <c r="DWP1153" s="230"/>
      <c r="DWQ1153" s="230"/>
      <c r="DWR1153" s="230"/>
      <c r="DWS1153" s="230"/>
      <c r="DWT1153" s="230"/>
      <c r="DWU1153" s="230"/>
      <c r="DWV1153" s="230"/>
      <c r="DWW1153" s="230"/>
      <c r="DWX1153" s="230"/>
      <c r="DWY1153" s="230"/>
      <c r="DWZ1153" s="230"/>
      <c r="DXA1153" s="230"/>
      <c r="DXB1153" s="230"/>
      <c r="DXC1153" s="230"/>
      <c r="DXD1153" s="230"/>
      <c r="DXE1153" s="230"/>
      <c r="DXF1153" s="230"/>
      <c r="DXG1153" s="230"/>
      <c r="DXH1153" s="230"/>
      <c r="DXI1153" s="230"/>
      <c r="DXJ1153" s="230"/>
      <c r="DXK1153" s="230"/>
      <c r="DXL1153" s="230"/>
      <c r="DXM1153" s="230"/>
      <c r="DXN1153" s="230"/>
      <c r="DXO1153" s="230"/>
      <c r="DXP1153" s="230"/>
      <c r="DXQ1153" s="230"/>
      <c r="DXR1153" s="230"/>
      <c r="DXS1153" s="230"/>
      <c r="DXT1153" s="230"/>
      <c r="DXU1153" s="230"/>
      <c r="DXV1153" s="230"/>
      <c r="DXW1153" s="230"/>
      <c r="DXX1153" s="230"/>
      <c r="DXY1153" s="230"/>
      <c r="DXZ1153" s="230"/>
      <c r="DYA1153" s="230"/>
      <c r="DYB1153" s="230"/>
      <c r="DYC1153" s="230"/>
      <c r="DYD1153" s="230"/>
      <c r="DYE1153" s="230"/>
      <c r="DYF1153" s="230"/>
      <c r="DYG1153" s="230"/>
      <c r="DYH1153" s="230"/>
      <c r="DYI1153" s="230"/>
      <c r="DYJ1153" s="230"/>
      <c r="DYK1153" s="230"/>
      <c r="DYL1153" s="230"/>
      <c r="DYM1153" s="230"/>
      <c r="DYN1153" s="230"/>
      <c r="DYO1153" s="230"/>
      <c r="DYP1153" s="230"/>
      <c r="DYQ1153" s="230"/>
      <c r="DYR1153" s="230"/>
      <c r="DYS1153" s="230"/>
      <c r="DYT1153" s="230"/>
      <c r="DYU1153" s="230"/>
      <c r="DYV1153" s="230"/>
      <c r="DYW1153" s="230"/>
      <c r="DYX1153" s="230"/>
      <c r="DYY1153" s="230"/>
      <c r="DYZ1153" s="230"/>
      <c r="DZA1153" s="230"/>
      <c r="DZB1153" s="230"/>
      <c r="DZC1153" s="230"/>
      <c r="DZD1153" s="230"/>
      <c r="DZE1153" s="230"/>
      <c r="DZF1153" s="230"/>
      <c r="DZG1153" s="230"/>
      <c r="DZH1153" s="230"/>
      <c r="DZI1153" s="230"/>
      <c r="DZJ1153" s="230"/>
      <c r="DZK1153" s="230"/>
      <c r="DZL1153" s="230"/>
      <c r="DZM1153" s="230"/>
      <c r="DZN1153" s="230"/>
      <c r="DZO1153" s="230"/>
      <c r="DZP1153" s="230"/>
      <c r="DZQ1153" s="230"/>
      <c r="DZR1153" s="230"/>
      <c r="DZS1153" s="230"/>
      <c r="DZT1153" s="230"/>
      <c r="DZU1153" s="230"/>
      <c r="DZV1153" s="230"/>
      <c r="DZW1153" s="230"/>
      <c r="DZX1153" s="230"/>
      <c r="DZY1153" s="230"/>
      <c r="DZZ1153" s="230"/>
      <c r="EAA1153" s="230"/>
      <c r="EAB1153" s="230"/>
      <c r="EAC1153" s="230"/>
      <c r="EAD1153" s="230"/>
      <c r="EAE1153" s="230"/>
      <c r="EAF1153" s="230"/>
      <c r="EAG1153" s="230"/>
      <c r="EAH1153" s="230"/>
      <c r="EAI1153" s="230"/>
      <c r="EAJ1153" s="230"/>
      <c r="EAK1153" s="230"/>
      <c r="EAL1153" s="230"/>
      <c r="EAM1153" s="230"/>
      <c r="EAN1153" s="230"/>
      <c r="EAO1153" s="230"/>
      <c r="EAP1153" s="230"/>
      <c r="EAQ1153" s="230"/>
      <c r="EAR1153" s="230"/>
      <c r="EAS1153" s="230"/>
      <c r="EAT1153" s="230"/>
      <c r="EAU1153" s="230"/>
      <c r="EAV1153" s="230"/>
      <c r="EAW1153" s="230"/>
      <c r="EAX1153" s="230"/>
      <c r="EAY1153" s="230"/>
      <c r="EAZ1153" s="230"/>
      <c r="EBA1153" s="230"/>
      <c r="EBB1153" s="230"/>
      <c r="EBC1153" s="230"/>
      <c r="EBD1153" s="230"/>
      <c r="EBE1153" s="230"/>
      <c r="EBF1153" s="230"/>
      <c r="EBG1153" s="230"/>
      <c r="EBH1153" s="230"/>
      <c r="EBI1153" s="230"/>
      <c r="EBJ1153" s="230"/>
      <c r="EBK1153" s="230"/>
      <c r="EBL1153" s="230"/>
      <c r="EBM1153" s="230"/>
      <c r="EBN1153" s="230"/>
      <c r="EBO1153" s="230"/>
      <c r="EBP1153" s="230"/>
      <c r="EBQ1153" s="230"/>
      <c r="EBR1153" s="230"/>
      <c r="EBS1153" s="230"/>
      <c r="EBT1153" s="230"/>
      <c r="EBU1153" s="230"/>
      <c r="EBV1153" s="230"/>
      <c r="EBW1153" s="230"/>
      <c r="EBX1153" s="230"/>
      <c r="EBY1153" s="230"/>
      <c r="EBZ1153" s="230"/>
      <c r="ECA1153" s="230"/>
      <c r="ECB1153" s="230"/>
      <c r="ECC1153" s="230"/>
      <c r="ECD1153" s="230"/>
      <c r="ECE1153" s="230"/>
      <c r="ECF1153" s="230"/>
      <c r="ECG1153" s="230"/>
      <c r="ECH1153" s="230"/>
      <c r="ECI1153" s="230"/>
      <c r="ECJ1153" s="230"/>
      <c r="ECK1153" s="230"/>
      <c r="ECL1153" s="230"/>
      <c r="ECM1153" s="230"/>
      <c r="ECN1153" s="230"/>
      <c r="ECO1153" s="230"/>
      <c r="ECP1153" s="230"/>
      <c r="ECQ1153" s="230"/>
      <c r="ECR1153" s="230"/>
      <c r="ECS1153" s="230"/>
      <c r="ECT1153" s="230"/>
      <c r="ECU1153" s="230"/>
      <c r="ECV1153" s="230"/>
      <c r="ECW1153" s="230"/>
      <c r="ECX1153" s="230"/>
      <c r="ECY1153" s="230"/>
      <c r="ECZ1153" s="230"/>
      <c r="EDA1153" s="230"/>
      <c r="EDB1153" s="230"/>
      <c r="EDC1153" s="230"/>
      <c r="EDD1153" s="230"/>
      <c r="EDE1153" s="230"/>
      <c r="EDF1153" s="230"/>
      <c r="EDG1153" s="230"/>
      <c r="EDH1153" s="230"/>
      <c r="EDI1153" s="230"/>
      <c r="EDJ1153" s="230"/>
      <c r="EDK1153" s="230"/>
      <c r="EDL1153" s="230"/>
      <c r="EDM1153" s="230"/>
      <c r="EDN1153" s="230"/>
      <c r="EDO1153" s="230"/>
      <c r="EDP1153" s="230"/>
      <c r="EDQ1153" s="230"/>
      <c r="EDR1153" s="230"/>
      <c r="EDS1153" s="230"/>
      <c r="EDT1153" s="230"/>
      <c r="EDU1153" s="230"/>
      <c r="EDV1153" s="230"/>
      <c r="EDW1153" s="230"/>
      <c r="EDX1153" s="230"/>
      <c r="EDY1153" s="230"/>
      <c r="EDZ1153" s="230"/>
      <c r="EEA1153" s="230"/>
      <c r="EEB1153" s="230"/>
      <c r="EEC1153" s="230"/>
      <c r="EED1153" s="230"/>
      <c r="EEE1153" s="230"/>
      <c r="EEF1153" s="230"/>
      <c r="EEG1153" s="230"/>
      <c r="EEH1153" s="230"/>
      <c r="EEI1153" s="230"/>
      <c r="EEJ1153" s="230"/>
      <c r="EEK1153" s="230"/>
      <c r="EEL1153" s="230"/>
      <c r="EEM1153" s="230"/>
      <c r="EEN1153" s="230"/>
      <c r="EEO1153" s="230"/>
      <c r="EEP1153" s="230"/>
      <c r="EEQ1153" s="230"/>
      <c r="EER1153" s="230"/>
      <c r="EES1153" s="230"/>
      <c r="EET1153" s="230"/>
      <c r="EEU1153" s="230"/>
      <c r="EEV1153" s="230"/>
      <c r="EEW1153" s="230"/>
      <c r="EEX1153" s="230"/>
      <c r="EEY1153" s="230"/>
      <c r="EEZ1153" s="230"/>
      <c r="EFA1153" s="230"/>
      <c r="EFB1153" s="230"/>
      <c r="EFC1153" s="230"/>
      <c r="EFD1153" s="230"/>
      <c r="EFE1153" s="230"/>
      <c r="EFF1153" s="230"/>
      <c r="EFG1153" s="230"/>
      <c r="EFH1153" s="230"/>
      <c r="EFI1153" s="230"/>
      <c r="EFJ1153" s="230"/>
      <c r="EFK1153" s="230"/>
      <c r="EFL1153" s="230"/>
      <c r="EFM1153" s="230"/>
      <c r="EFN1153" s="230"/>
      <c r="EFO1153" s="230"/>
      <c r="EFP1153" s="230"/>
      <c r="EFQ1153" s="230"/>
      <c r="EFR1153" s="230"/>
      <c r="EFS1153" s="230"/>
      <c r="EFT1153" s="230"/>
      <c r="EFU1153" s="230"/>
      <c r="EFV1153" s="230"/>
      <c r="EFW1153" s="230"/>
      <c r="EFX1153" s="230"/>
      <c r="EFY1153" s="230"/>
      <c r="EFZ1153" s="230"/>
      <c r="EGA1153" s="230"/>
      <c r="EGB1153" s="230"/>
      <c r="EGC1153" s="230"/>
      <c r="EGD1153" s="230"/>
      <c r="EGE1153" s="230"/>
      <c r="EGF1153" s="230"/>
      <c r="EGG1153" s="230"/>
      <c r="EGH1153" s="230"/>
      <c r="EGI1153" s="230"/>
      <c r="EGJ1153" s="230"/>
      <c r="EGK1153" s="230"/>
      <c r="EGL1153" s="230"/>
      <c r="EGM1153" s="230"/>
      <c r="EGN1153" s="230"/>
      <c r="EGO1153" s="230"/>
      <c r="EGP1153" s="230"/>
      <c r="EGQ1153" s="230"/>
      <c r="EGR1153" s="230"/>
      <c r="EGS1153" s="230"/>
      <c r="EGT1153" s="230"/>
      <c r="EGU1153" s="230"/>
      <c r="EGV1153" s="230"/>
      <c r="EGW1153" s="230"/>
      <c r="EGX1153" s="230"/>
      <c r="EGY1153" s="230"/>
      <c r="EGZ1153" s="230"/>
      <c r="EHA1153" s="230"/>
      <c r="EHB1153" s="230"/>
      <c r="EHC1153" s="230"/>
      <c r="EHD1153" s="230"/>
      <c r="EHE1153" s="230"/>
      <c r="EHF1153" s="230"/>
      <c r="EHG1153" s="230"/>
      <c r="EHH1153" s="230"/>
      <c r="EHI1153" s="230"/>
      <c r="EHJ1153" s="230"/>
      <c r="EHK1153" s="230"/>
      <c r="EHL1153" s="230"/>
      <c r="EHM1153" s="230"/>
      <c r="EHN1153" s="230"/>
      <c r="EHO1153" s="230"/>
      <c r="EHP1153" s="230"/>
      <c r="EHQ1153" s="230"/>
      <c r="EHR1153" s="230"/>
      <c r="EHS1153" s="230"/>
      <c r="EHT1153" s="230"/>
      <c r="EHU1153" s="230"/>
      <c r="EHV1153" s="230"/>
      <c r="EHW1153" s="230"/>
      <c r="EHX1153" s="230"/>
      <c r="EHY1153" s="230"/>
      <c r="EHZ1153" s="230"/>
      <c r="EIA1153" s="230"/>
      <c r="EIB1153" s="230"/>
      <c r="EIC1153" s="230"/>
      <c r="EID1153" s="230"/>
      <c r="EIE1153" s="230"/>
      <c r="EIF1153" s="230"/>
      <c r="EIG1153" s="230"/>
      <c r="EIH1153" s="230"/>
      <c r="EII1153" s="230"/>
      <c r="EIJ1153" s="230"/>
      <c r="EIK1153" s="230"/>
      <c r="EIL1153" s="230"/>
      <c r="EIM1153" s="230"/>
      <c r="EIN1153" s="230"/>
      <c r="EIO1153" s="230"/>
      <c r="EIP1153" s="230"/>
      <c r="EIQ1153" s="230"/>
      <c r="EIR1153" s="230"/>
      <c r="EIS1153" s="230"/>
      <c r="EIT1153" s="230"/>
      <c r="EIU1153" s="230"/>
      <c r="EIV1153" s="230"/>
      <c r="EIW1153" s="230"/>
      <c r="EIX1153" s="230"/>
      <c r="EIY1153" s="230"/>
      <c r="EIZ1153" s="230"/>
      <c r="EJA1153" s="230"/>
      <c r="EJB1153" s="230"/>
      <c r="EJC1153" s="230"/>
      <c r="EJD1153" s="230"/>
      <c r="EJE1153" s="230"/>
      <c r="EJF1153" s="230"/>
      <c r="EJG1153" s="230"/>
      <c r="EJH1153" s="230"/>
      <c r="EJI1153" s="230"/>
      <c r="EJJ1153" s="230"/>
      <c r="EJK1153" s="230"/>
      <c r="EJL1153" s="230"/>
      <c r="EJM1153" s="230"/>
      <c r="EJN1153" s="230"/>
      <c r="EJO1153" s="230"/>
      <c r="EJP1153" s="230"/>
      <c r="EJQ1153" s="230"/>
      <c r="EJR1153" s="230"/>
      <c r="EJS1153" s="230"/>
      <c r="EJT1153" s="230"/>
      <c r="EJU1153" s="230"/>
      <c r="EJV1153" s="230"/>
      <c r="EJW1153" s="230"/>
      <c r="EJX1153" s="230"/>
      <c r="EJY1153" s="230"/>
      <c r="EJZ1153" s="230"/>
      <c r="EKA1153" s="230"/>
      <c r="EKB1153" s="230"/>
      <c r="EKC1153" s="230"/>
      <c r="EKD1153" s="230"/>
      <c r="EKE1153" s="230"/>
      <c r="EKF1153" s="230"/>
      <c r="EKG1153" s="230"/>
      <c r="EKH1153" s="230"/>
      <c r="EKI1153" s="230"/>
      <c r="EKJ1153" s="230"/>
      <c r="EKK1153" s="230"/>
      <c r="EKL1153" s="230"/>
      <c r="EKM1153" s="230"/>
      <c r="EKN1153" s="230"/>
      <c r="EKO1153" s="230"/>
      <c r="EKP1153" s="230"/>
      <c r="EKQ1153" s="230"/>
      <c r="EKR1153" s="230"/>
      <c r="EKS1153" s="230"/>
      <c r="EKT1153" s="230"/>
      <c r="EKU1153" s="230"/>
      <c r="EKV1153" s="230"/>
      <c r="EKW1153" s="230"/>
      <c r="EKX1153" s="230"/>
      <c r="EKY1153" s="230"/>
      <c r="EKZ1153" s="230"/>
      <c r="ELA1153" s="230"/>
      <c r="ELB1153" s="230"/>
      <c r="ELC1153" s="230"/>
      <c r="ELD1153" s="230"/>
      <c r="ELE1153" s="230"/>
      <c r="ELF1153" s="230"/>
      <c r="ELG1153" s="230"/>
      <c r="ELH1153" s="230"/>
      <c r="ELI1153" s="230"/>
      <c r="ELJ1153" s="230"/>
      <c r="ELK1153" s="230"/>
      <c r="ELL1153" s="230"/>
      <c r="ELM1153" s="230"/>
      <c r="ELN1153" s="230"/>
      <c r="ELO1153" s="230"/>
      <c r="ELP1153" s="230"/>
      <c r="ELQ1153" s="230"/>
      <c r="ELR1153" s="230"/>
      <c r="ELS1153" s="230"/>
      <c r="ELT1153" s="230"/>
      <c r="ELU1153" s="230"/>
      <c r="ELV1153" s="230"/>
      <c r="ELW1153" s="230"/>
      <c r="ELX1153" s="230"/>
      <c r="ELY1153" s="230"/>
      <c r="ELZ1153" s="230"/>
      <c r="EMA1153" s="230"/>
      <c r="EMB1153" s="230"/>
      <c r="EMC1153" s="230"/>
      <c r="EMD1153" s="230"/>
      <c r="EME1153" s="230"/>
      <c r="EMF1153" s="230"/>
      <c r="EMG1153" s="230"/>
      <c r="EMH1153" s="230"/>
      <c r="EMI1153" s="230"/>
      <c r="EMJ1153" s="230"/>
      <c r="EMK1153" s="230"/>
      <c r="EML1153" s="230"/>
      <c r="EMM1153" s="230"/>
      <c r="EMN1153" s="230"/>
      <c r="EMO1153" s="230"/>
      <c r="EMP1153" s="230"/>
      <c r="EMQ1153" s="230"/>
      <c r="EMR1153" s="230"/>
      <c r="EMS1153" s="230"/>
      <c r="EMT1153" s="230"/>
      <c r="EMU1153" s="230"/>
      <c r="EMV1153" s="230"/>
      <c r="EMW1153" s="230"/>
      <c r="EMX1153" s="230"/>
      <c r="EMY1153" s="230"/>
      <c r="EMZ1153" s="230"/>
      <c r="ENA1153" s="230"/>
      <c r="ENB1153" s="230"/>
      <c r="ENC1153" s="230"/>
      <c r="END1153" s="230"/>
      <c r="ENE1153" s="230"/>
      <c r="ENF1153" s="230"/>
      <c r="ENG1153" s="230"/>
      <c r="ENH1153" s="230"/>
      <c r="ENI1153" s="230"/>
      <c r="ENJ1153" s="230"/>
      <c r="ENK1153" s="230"/>
      <c r="ENL1153" s="230"/>
      <c r="ENM1153" s="230"/>
      <c r="ENN1153" s="230"/>
      <c r="ENO1153" s="230"/>
      <c r="ENP1153" s="230"/>
      <c r="ENQ1153" s="230"/>
      <c r="ENR1153" s="230"/>
      <c r="ENS1153" s="230"/>
      <c r="ENT1153" s="230"/>
      <c r="ENU1153" s="230"/>
      <c r="ENV1153" s="230"/>
      <c r="ENW1153" s="230"/>
      <c r="ENX1153" s="230"/>
      <c r="ENY1153" s="230"/>
      <c r="ENZ1153" s="230"/>
      <c r="EOA1153" s="230"/>
      <c r="EOB1153" s="230"/>
      <c r="EOC1153" s="230"/>
      <c r="EOD1153" s="230"/>
      <c r="EOE1153" s="230"/>
      <c r="EOF1153" s="230"/>
      <c r="EOG1153" s="230"/>
      <c r="EOH1153" s="230"/>
      <c r="EOI1153" s="230"/>
      <c r="EOJ1153" s="230"/>
      <c r="EOK1153" s="230"/>
      <c r="EOL1153" s="230"/>
      <c r="EOM1153" s="230"/>
      <c r="EON1153" s="230"/>
      <c r="EOO1153" s="230"/>
      <c r="EOP1153" s="230"/>
      <c r="EOQ1153" s="230"/>
      <c r="EOR1153" s="230"/>
      <c r="EOS1153" s="230"/>
      <c r="EOT1153" s="230"/>
      <c r="EOU1153" s="230"/>
      <c r="EOV1153" s="230"/>
      <c r="EOW1153" s="230"/>
      <c r="EOX1153" s="230"/>
      <c r="EOY1153" s="230"/>
      <c r="EOZ1153" s="230"/>
      <c r="EPA1153" s="230"/>
      <c r="EPB1153" s="230"/>
      <c r="EPC1153" s="230"/>
      <c r="EPD1153" s="230"/>
      <c r="EPE1153" s="230"/>
      <c r="EPF1153" s="230"/>
      <c r="EPG1153" s="230"/>
      <c r="EPH1153" s="230"/>
      <c r="EPI1153" s="230"/>
      <c r="EPJ1153" s="230"/>
      <c r="EPK1153" s="230"/>
      <c r="EPL1153" s="230"/>
      <c r="EPM1153" s="230"/>
      <c r="EPN1153" s="230"/>
      <c r="EPO1153" s="230"/>
      <c r="EPP1153" s="230"/>
      <c r="EPQ1153" s="230"/>
      <c r="EPR1153" s="230"/>
      <c r="EPS1153" s="230"/>
      <c r="EPT1153" s="230"/>
      <c r="EPU1153" s="230"/>
      <c r="EPV1153" s="230"/>
      <c r="EPW1153" s="230"/>
      <c r="EPX1153" s="230"/>
      <c r="EPY1153" s="230"/>
      <c r="EPZ1153" s="230"/>
      <c r="EQA1153" s="230"/>
      <c r="EQB1153" s="230"/>
      <c r="EQC1153" s="230"/>
      <c r="EQD1153" s="230"/>
      <c r="EQE1153" s="230"/>
      <c r="EQF1153" s="230"/>
      <c r="EQG1153" s="230"/>
      <c r="EQH1153" s="230"/>
      <c r="EQI1153" s="230"/>
      <c r="EQJ1153" s="230"/>
      <c r="EQK1153" s="230"/>
      <c r="EQL1153" s="230"/>
      <c r="EQM1153" s="230"/>
      <c r="EQN1153" s="230"/>
      <c r="EQO1153" s="230"/>
      <c r="EQP1153" s="230"/>
      <c r="EQQ1153" s="230"/>
      <c r="EQR1153" s="230"/>
      <c r="EQS1153" s="230"/>
      <c r="EQT1153" s="230"/>
      <c r="EQU1153" s="230"/>
      <c r="EQV1153" s="230"/>
      <c r="EQW1153" s="230"/>
      <c r="EQX1153" s="230"/>
      <c r="EQY1153" s="230"/>
      <c r="EQZ1153" s="230"/>
      <c r="ERA1153" s="230"/>
      <c r="ERB1153" s="230"/>
      <c r="ERC1153" s="230"/>
      <c r="ERD1153" s="230"/>
      <c r="ERE1153" s="230"/>
      <c r="ERF1153" s="230"/>
      <c r="ERG1153" s="230"/>
      <c r="ERH1153" s="230"/>
      <c r="ERI1153" s="230"/>
      <c r="ERJ1153" s="230"/>
      <c r="ERK1153" s="230"/>
      <c r="ERL1153" s="230"/>
      <c r="ERM1153" s="230"/>
      <c r="ERN1153" s="230"/>
      <c r="ERO1153" s="230"/>
      <c r="ERP1153" s="230"/>
      <c r="ERQ1153" s="230"/>
      <c r="ERR1153" s="230"/>
      <c r="ERS1153" s="230"/>
      <c r="ERT1153" s="230"/>
      <c r="ERU1153" s="230"/>
      <c r="ERV1153" s="230"/>
      <c r="ERW1153" s="230"/>
      <c r="ERX1153" s="230"/>
      <c r="ERY1153" s="230"/>
      <c r="ERZ1153" s="230"/>
      <c r="ESA1153" s="230"/>
      <c r="ESB1153" s="230"/>
      <c r="ESC1153" s="230"/>
      <c r="ESD1153" s="230"/>
      <c r="ESE1153" s="230"/>
      <c r="ESF1153" s="230"/>
      <c r="ESG1153" s="230"/>
      <c r="ESH1153" s="230"/>
      <c r="ESI1153" s="230"/>
      <c r="ESJ1153" s="230"/>
      <c r="ESK1153" s="230"/>
      <c r="ESL1153" s="230"/>
      <c r="ESM1153" s="230"/>
      <c r="ESN1153" s="230"/>
      <c r="ESO1153" s="230"/>
      <c r="ESP1153" s="230"/>
      <c r="ESQ1153" s="230"/>
      <c r="ESR1153" s="230"/>
      <c r="ESS1153" s="230"/>
      <c r="EST1153" s="230"/>
      <c r="ESU1153" s="230"/>
      <c r="ESV1153" s="230"/>
      <c r="ESW1153" s="230"/>
      <c r="ESX1153" s="230"/>
      <c r="ESY1153" s="230"/>
      <c r="ESZ1153" s="230"/>
      <c r="ETA1153" s="230"/>
      <c r="ETB1153" s="230"/>
      <c r="ETC1153" s="230"/>
      <c r="ETD1153" s="230"/>
      <c r="ETE1153" s="230"/>
      <c r="ETF1153" s="230"/>
      <c r="ETG1153" s="230"/>
      <c r="ETH1153" s="230"/>
      <c r="ETI1153" s="230"/>
      <c r="ETJ1153" s="230"/>
      <c r="ETK1153" s="230"/>
      <c r="ETL1153" s="230"/>
      <c r="ETM1153" s="230"/>
      <c r="ETN1153" s="230"/>
      <c r="ETO1153" s="230"/>
      <c r="ETP1153" s="230"/>
      <c r="ETQ1153" s="230"/>
      <c r="ETR1153" s="230"/>
      <c r="ETS1153" s="230"/>
      <c r="ETT1153" s="230"/>
      <c r="ETU1153" s="230"/>
      <c r="ETV1153" s="230"/>
      <c r="ETW1153" s="230"/>
      <c r="ETX1153" s="230"/>
      <c r="ETY1153" s="230"/>
      <c r="ETZ1153" s="230"/>
      <c r="EUA1153" s="230"/>
      <c r="EUB1153" s="230"/>
      <c r="EUC1153" s="230"/>
      <c r="EUD1153" s="230"/>
      <c r="EUE1153" s="230"/>
      <c r="EUF1153" s="230"/>
      <c r="EUG1153" s="230"/>
      <c r="EUH1153" s="230"/>
      <c r="EUI1153" s="230"/>
      <c r="EUJ1153" s="230"/>
      <c r="EUK1153" s="230"/>
      <c r="EUL1153" s="230"/>
      <c r="EUM1153" s="230"/>
      <c r="EUN1153" s="230"/>
      <c r="EUO1153" s="230"/>
      <c r="EUP1153" s="230"/>
      <c r="EUQ1153" s="230"/>
      <c r="EUR1153" s="230"/>
      <c r="EUS1153" s="230"/>
      <c r="EUT1153" s="230"/>
      <c r="EUU1153" s="230"/>
      <c r="EUV1153" s="230"/>
      <c r="EUW1153" s="230"/>
      <c r="EUX1153" s="230"/>
      <c r="EUY1153" s="230"/>
      <c r="EUZ1153" s="230"/>
      <c r="EVA1153" s="230"/>
      <c r="EVB1153" s="230"/>
      <c r="EVC1153" s="230"/>
      <c r="EVD1153" s="230"/>
      <c r="EVE1153" s="230"/>
      <c r="EVF1153" s="230"/>
      <c r="EVG1153" s="230"/>
      <c r="EVH1153" s="230"/>
      <c r="EVI1153" s="230"/>
      <c r="EVJ1153" s="230"/>
      <c r="EVK1153" s="230"/>
      <c r="EVL1153" s="230"/>
      <c r="EVM1153" s="230"/>
      <c r="EVN1153" s="230"/>
      <c r="EVO1153" s="230"/>
      <c r="EVP1153" s="230"/>
      <c r="EVQ1153" s="230"/>
      <c r="EVR1153" s="230"/>
      <c r="EVS1153" s="230"/>
      <c r="EVT1153" s="230"/>
      <c r="EVU1153" s="230"/>
      <c r="EVV1153" s="230"/>
      <c r="EVW1153" s="230"/>
      <c r="EVX1153" s="230"/>
      <c r="EVY1153" s="230"/>
      <c r="EVZ1153" s="230"/>
      <c r="EWA1153" s="230"/>
      <c r="EWB1153" s="230"/>
      <c r="EWC1153" s="230"/>
      <c r="EWD1153" s="230"/>
      <c r="EWE1153" s="230"/>
      <c r="EWF1153" s="230"/>
      <c r="EWG1153" s="230"/>
      <c r="EWH1153" s="230"/>
      <c r="EWI1153" s="230"/>
      <c r="EWJ1153" s="230"/>
      <c r="EWK1153" s="230"/>
      <c r="EWL1153" s="230"/>
      <c r="EWM1153" s="230"/>
      <c r="EWN1153" s="230"/>
      <c r="EWO1153" s="230"/>
      <c r="EWP1153" s="230"/>
      <c r="EWQ1153" s="230"/>
      <c r="EWR1153" s="230"/>
      <c r="EWS1153" s="230"/>
      <c r="EWT1153" s="230"/>
      <c r="EWU1153" s="230"/>
      <c r="EWV1153" s="230"/>
      <c r="EWW1153" s="230"/>
      <c r="EWX1153" s="230"/>
      <c r="EWY1153" s="230"/>
      <c r="EWZ1153" s="230"/>
      <c r="EXA1153" s="230"/>
      <c r="EXB1153" s="230"/>
      <c r="EXC1153" s="230"/>
      <c r="EXD1153" s="230"/>
      <c r="EXE1153" s="230"/>
      <c r="EXF1153" s="230"/>
      <c r="EXG1153" s="230"/>
      <c r="EXH1153" s="230"/>
      <c r="EXI1153" s="230"/>
      <c r="EXJ1153" s="230"/>
      <c r="EXK1153" s="230"/>
      <c r="EXL1153" s="230"/>
      <c r="EXM1153" s="230"/>
      <c r="EXN1153" s="230"/>
      <c r="EXO1153" s="230"/>
      <c r="EXP1153" s="230"/>
      <c r="EXQ1153" s="230"/>
      <c r="EXR1153" s="230"/>
      <c r="EXS1153" s="230"/>
      <c r="EXT1153" s="230"/>
      <c r="EXU1153" s="230"/>
      <c r="EXV1153" s="230"/>
      <c r="EXW1153" s="230"/>
      <c r="EXX1153" s="230"/>
      <c r="EXY1153" s="230"/>
      <c r="EXZ1153" s="230"/>
      <c r="EYA1153" s="230"/>
      <c r="EYB1153" s="230"/>
      <c r="EYC1153" s="230"/>
      <c r="EYD1153" s="230"/>
      <c r="EYE1153" s="230"/>
      <c r="EYF1153" s="230"/>
      <c r="EYG1153" s="230"/>
      <c r="EYH1153" s="230"/>
      <c r="EYI1153" s="230"/>
      <c r="EYJ1153" s="230"/>
      <c r="EYK1153" s="230"/>
      <c r="EYL1153" s="230"/>
      <c r="EYM1153" s="230"/>
      <c r="EYN1153" s="230"/>
      <c r="EYO1153" s="230"/>
      <c r="EYP1153" s="230"/>
      <c r="EYQ1153" s="230"/>
      <c r="EYR1153" s="230"/>
      <c r="EYS1153" s="230"/>
      <c r="EYT1153" s="230"/>
      <c r="EYU1153" s="230"/>
      <c r="EYV1153" s="230"/>
      <c r="EYW1153" s="230"/>
      <c r="EYX1153" s="230"/>
      <c r="EYY1153" s="230"/>
      <c r="EYZ1153" s="230"/>
      <c r="EZA1153" s="230"/>
      <c r="EZB1153" s="230"/>
      <c r="EZC1153" s="230"/>
      <c r="EZD1153" s="230"/>
      <c r="EZE1153" s="230"/>
      <c r="EZF1153" s="230"/>
      <c r="EZG1153" s="230"/>
      <c r="EZH1153" s="230"/>
      <c r="EZI1153" s="230"/>
      <c r="EZJ1153" s="230"/>
      <c r="EZK1153" s="230"/>
      <c r="EZL1153" s="230"/>
      <c r="EZM1153" s="230"/>
      <c r="EZN1153" s="230"/>
      <c r="EZO1153" s="230"/>
      <c r="EZP1153" s="230"/>
      <c r="EZQ1153" s="230"/>
      <c r="EZR1153" s="230"/>
      <c r="EZS1153" s="230"/>
      <c r="EZT1153" s="230"/>
      <c r="EZU1153" s="230"/>
      <c r="EZV1153" s="230"/>
      <c r="EZW1153" s="230"/>
      <c r="EZX1153" s="230"/>
      <c r="EZY1153" s="230"/>
      <c r="EZZ1153" s="230"/>
      <c r="FAA1153" s="230"/>
      <c r="FAB1153" s="230"/>
      <c r="FAC1153" s="230"/>
      <c r="FAD1153" s="230"/>
      <c r="FAE1153" s="230"/>
      <c r="FAF1153" s="230"/>
      <c r="FAG1153" s="230"/>
      <c r="FAH1153" s="230"/>
      <c r="FAI1153" s="230"/>
      <c r="FAJ1153" s="230"/>
      <c r="FAK1153" s="230"/>
      <c r="FAL1153" s="230"/>
      <c r="FAM1153" s="230"/>
      <c r="FAN1153" s="230"/>
      <c r="FAO1153" s="230"/>
      <c r="FAP1153" s="230"/>
      <c r="FAQ1153" s="230"/>
      <c r="FAR1153" s="230"/>
      <c r="FAS1153" s="230"/>
      <c r="FAT1153" s="230"/>
      <c r="FAU1153" s="230"/>
      <c r="FAV1153" s="230"/>
      <c r="FAW1153" s="230"/>
      <c r="FAX1153" s="230"/>
      <c r="FAY1153" s="230"/>
      <c r="FAZ1153" s="230"/>
      <c r="FBA1153" s="230"/>
      <c r="FBB1153" s="230"/>
      <c r="FBC1153" s="230"/>
      <c r="FBD1153" s="230"/>
      <c r="FBE1153" s="230"/>
      <c r="FBF1153" s="230"/>
      <c r="FBG1153" s="230"/>
      <c r="FBH1153" s="230"/>
      <c r="FBI1153" s="230"/>
      <c r="FBJ1153" s="230"/>
      <c r="FBK1153" s="230"/>
      <c r="FBL1153" s="230"/>
      <c r="FBM1153" s="230"/>
      <c r="FBN1153" s="230"/>
      <c r="FBO1153" s="230"/>
      <c r="FBP1153" s="230"/>
      <c r="FBQ1153" s="230"/>
      <c r="FBR1153" s="230"/>
      <c r="FBS1153" s="230"/>
      <c r="FBT1153" s="230"/>
      <c r="FBU1153" s="230"/>
      <c r="FBV1153" s="230"/>
      <c r="FBW1153" s="230"/>
      <c r="FBX1153" s="230"/>
      <c r="FBY1153" s="230"/>
      <c r="FBZ1153" s="230"/>
      <c r="FCA1153" s="230"/>
      <c r="FCB1153" s="230"/>
      <c r="FCC1153" s="230"/>
      <c r="FCD1153" s="230"/>
      <c r="FCE1153" s="230"/>
      <c r="FCF1153" s="230"/>
      <c r="FCG1153" s="230"/>
      <c r="FCH1153" s="230"/>
      <c r="FCI1153" s="230"/>
      <c r="FCJ1153" s="230"/>
      <c r="FCK1153" s="230"/>
      <c r="FCL1153" s="230"/>
      <c r="FCM1153" s="230"/>
      <c r="FCN1153" s="230"/>
      <c r="FCO1153" s="230"/>
      <c r="FCP1153" s="230"/>
      <c r="FCQ1153" s="230"/>
      <c r="FCR1153" s="230"/>
      <c r="FCS1153" s="230"/>
      <c r="FCT1153" s="230"/>
      <c r="FCU1153" s="230"/>
      <c r="FCV1153" s="230"/>
      <c r="FCW1153" s="230"/>
      <c r="FCX1153" s="230"/>
      <c r="FCY1153" s="230"/>
      <c r="FCZ1153" s="230"/>
      <c r="FDA1153" s="230"/>
      <c r="FDB1153" s="230"/>
      <c r="FDC1153" s="230"/>
      <c r="FDD1153" s="230"/>
      <c r="FDE1153" s="230"/>
      <c r="FDF1153" s="230"/>
      <c r="FDG1153" s="230"/>
      <c r="FDH1153" s="230"/>
      <c r="FDI1153" s="230"/>
      <c r="FDJ1153" s="230"/>
      <c r="FDK1153" s="230"/>
      <c r="FDL1153" s="230"/>
      <c r="FDM1153" s="230"/>
      <c r="FDN1153" s="230"/>
      <c r="FDO1153" s="230"/>
      <c r="FDP1153" s="230"/>
      <c r="FDQ1153" s="230"/>
      <c r="FDR1153" s="230"/>
      <c r="FDS1153" s="230"/>
      <c r="FDT1153" s="230"/>
      <c r="FDU1153" s="230"/>
      <c r="FDV1153" s="230"/>
      <c r="FDW1153" s="230"/>
      <c r="FDX1153" s="230"/>
      <c r="FDY1153" s="230"/>
      <c r="FDZ1153" s="230"/>
      <c r="FEA1153" s="230"/>
      <c r="FEB1153" s="230"/>
      <c r="FEC1153" s="230"/>
      <c r="FED1153" s="230"/>
      <c r="FEE1153" s="230"/>
      <c r="FEF1153" s="230"/>
      <c r="FEG1153" s="230"/>
      <c r="FEH1153" s="230"/>
      <c r="FEI1153" s="230"/>
      <c r="FEJ1153" s="230"/>
      <c r="FEK1153" s="230"/>
      <c r="FEL1153" s="230"/>
      <c r="FEM1153" s="230"/>
      <c r="FEN1153" s="230"/>
      <c r="FEO1153" s="230"/>
      <c r="FEP1153" s="230"/>
      <c r="FEQ1153" s="230"/>
      <c r="FER1153" s="230"/>
      <c r="FES1153" s="230"/>
      <c r="FET1153" s="230"/>
      <c r="FEU1153" s="230"/>
      <c r="FEV1153" s="230"/>
      <c r="FEW1153" s="230"/>
      <c r="FEX1153" s="230"/>
      <c r="FEY1153" s="230"/>
      <c r="FEZ1153" s="230"/>
      <c r="FFA1153" s="230"/>
      <c r="FFB1153" s="230"/>
      <c r="FFC1153" s="230"/>
      <c r="FFD1153" s="230"/>
      <c r="FFE1153" s="230"/>
      <c r="FFF1153" s="230"/>
      <c r="FFG1153" s="230"/>
      <c r="FFH1153" s="230"/>
      <c r="FFI1153" s="230"/>
      <c r="FFJ1153" s="230"/>
      <c r="FFK1153" s="230"/>
      <c r="FFL1153" s="230"/>
      <c r="FFM1153" s="230"/>
      <c r="FFN1153" s="230"/>
      <c r="FFO1153" s="230"/>
      <c r="FFP1153" s="230"/>
      <c r="FFQ1153" s="230"/>
      <c r="FFR1153" s="230"/>
      <c r="FFS1153" s="230"/>
      <c r="FFT1153" s="230"/>
      <c r="FFU1153" s="230"/>
      <c r="FFV1153" s="230"/>
      <c r="FFW1153" s="230"/>
      <c r="FFX1153" s="230"/>
      <c r="FFY1153" s="230"/>
      <c r="FFZ1153" s="230"/>
      <c r="FGA1153" s="230"/>
      <c r="FGB1153" s="230"/>
      <c r="FGC1153" s="230"/>
      <c r="FGD1153" s="230"/>
      <c r="FGE1153" s="230"/>
      <c r="FGF1153" s="230"/>
      <c r="FGG1153" s="230"/>
      <c r="FGH1153" s="230"/>
      <c r="FGI1153" s="230"/>
      <c r="FGJ1153" s="230"/>
      <c r="FGK1153" s="230"/>
      <c r="FGL1153" s="230"/>
      <c r="FGM1153" s="230"/>
      <c r="FGN1153" s="230"/>
      <c r="FGO1153" s="230"/>
      <c r="FGP1153" s="230"/>
      <c r="FGQ1153" s="230"/>
      <c r="FGR1153" s="230"/>
      <c r="FGS1153" s="230"/>
      <c r="FGT1153" s="230"/>
      <c r="FGU1153" s="230"/>
      <c r="FGV1153" s="230"/>
      <c r="FGW1153" s="230"/>
      <c r="FGX1153" s="230"/>
      <c r="FGY1153" s="230"/>
      <c r="FGZ1153" s="230"/>
      <c r="FHA1153" s="230"/>
      <c r="FHB1153" s="230"/>
      <c r="FHC1153" s="230"/>
      <c r="FHD1153" s="230"/>
      <c r="FHE1153" s="230"/>
      <c r="FHF1153" s="230"/>
      <c r="FHG1153" s="230"/>
      <c r="FHH1153" s="230"/>
      <c r="FHI1153" s="230"/>
      <c r="FHJ1153" s="230"/>
      <c r="FHK1153" s="230"/>
      <c r="FHL1153" s="230"/>
      <c r="FHM1153" s="230"/>
      <c r="FHN1153" s="230"/>
      <c r="FHO1153" s="230"/>
      <c r="FHP1153" s="230"/>
      <c r="FHQ1153" s="230"/>
      <c r="FHR1153" s="230"/>
      <c r="FHS1153" s="230"/>
      <c r="FHT1153" s="230"/>
      <c r="FHU1153" s="230"/>
      <c r="FHV1153" s="230"/>
      <c r="FHW1153" s="230"/>
      <c r="FHX1153" s="230"/>
      <c r="FHY1153" s="230"/>
      <c r="FHZ1153" s="230"/>
      <c r="FIA1153" s="230"/>
      <c r="FIB1153" s="230"/>
      <c r="FIC1153" s="230"/>
      <c r="FID1153" s="230"/>
      <c r="FIE1153" s="230"/>
      <c r="FIF1153" s="230"/>
      <c r="FIG1153" s="230"/>
      <c r="FIH1153" s="230"/>
      <c r="FII1153" s="230"/>
      <c r="FIJ1153" s="230"/>
      <c r="FIK1153" s="230"/>
      <c r="FIL1153" s="230"/>
      <c r="FIM1153" s="230"/>
      <c r="FIN1153" s="230"/>
      <c r="FIO1153" s="230"/>
      <c r="FIP1153" s="230"/>
      <c r="FIQ1153" s="230"/>
      <c r="FIR1153" s="230"/>
      <c r="FIS1153" s="230"/>
      <c r="FIT1153" s="230"/>
      <c r="FIU1153" s="230"/>
      <c r="FIV1153" s="230"/>
      <c r="FIW1153" s="230"/>
      <c r="FIX1153" s="230"/>
      <c r="FIY1153" s="230"/>
      <c r="FIZ1153" s="230"/>
      <c r="FJA1153" s="230"/>
      <c r="FJB1153" s="230"/>
      <c r="FJC1153" s="230"/>
      <c r="FJD1153" s="230"/>
      <c r="FJE1153" s="230"/>
      <c r="FJF1153" s="230"/>
      <c r="FJG1153" s="230"/>
      <c r="FJH1153" s="230"/>
      <c r="FJI1153" s="230"/>
      <c r="FJJ1153" s="230"/>
      <c r="FJK1153" s="230"/>
      <c r="FJL1153" s="230"/>
      <c r="FJM1153" s="230"/>
      <c r="FJN1153" s="230"/>
      <c r="FJO1153" s="230"/>
      <c r="FJP1153" s="230"/>
      <c r="FJQ1153" s="230"/>
      <c r="FJR1153" s="230"/>
      <c r="FJS1153" s="230"/>
      <c r="FJT1153" s="230"/>
      <c r="FJU1153" s="230"/>
      <c r="FJV1153" s="230"/>
      <c r="FJW1153" s="230"/>
      <c r="FJX1153" s="230"/>
      <c r="FJY1153" s="230"/>
      <c r="FJZ1153" s="230"/>
      <c r="FKA1153" s="230"/>
      <c r="FKB1153" s="230"/>
      <c r="FKC1153" s="230"/>
      <c r="FKD1153" s="230"/>
      <c r="FKE1153" s="230"/>
      <c r="FKF1153" s="230"/>
      <c r="FKG1153" s="230"/>
      <c r="FKH1153" s="230"/>
      <c r="FKI1153" s="230"/>
      <c r="FKJ1153" s="230"/>
      <c r="FKK1153" s="230"/>
      <c r="FKL1153" s="230"/>
      <c r="FKM1153" s="230"/>
      <c r="FKN1153" s="230"/>
      <c r="FKO1153" s="230"/>
      <c r="FKP1153" s="230"/>
      <c r="FKQ1153" s="230"/>
      <c r="FKR1153" s="230"/>
      <c r="FKS1153" s="230"/>
      <c r="FKT1153" s="230"/>
      <c r="FKU1153" s="230"/>
      <c r="FKV1153" s="230"/>
      <c r="FKW1153" s="230"/>
      <c r="FKX1153" s="230"/>
      <c r="FKY1153" s="230"/>
      <c r="FKZ1153" s="230"/>
      <c r="FLA1153" s="230"/>
      <c r="FLB1153" s="230"/>
      <c r="FLC1153" s="230"/>
      <c r="FLD1153" s="230"/>
      <c r="FLE1153" s="230"/>
      <c r="FLF1153" s="230"/>
      <c r="FLG1153" s="230"/>
      <c r="FLH1153" s="230"/>
      <c r="FLI1153" s="230"/>
      <c r="FLJ1153" s="230"/>
      <c r="FLK1153" s="230"/>
      <c r="FLL1153" s="230"/>
      <c r="FLM1153" s="230"/>
      <c r="FLN1153" s="230"/>
      <c r="FLO1153" s="230"/>
      <c r="FLP1153" s="230"/>
      <c r="FLQ1153" s="230"/>
      <c r="FLR1153" s="230"/>
      <c r="FLS1153" s="230"/>
      <c r="FLT1153" s="230"/>
      <c r="FLU1153" s="230"/>
      <c r="FLV1153" s="230"/>
      <c r="FLW1153" s="230"/>
      <c r="FLX1153" s="230"/>
      <c r="FLY1153" s="230"/>
      <c r="FLZ1153" s="230"/>
      <c r="FMA1153" s="230"/>
      <c r="FMB1153" s="230"/>
      <c r="FMC1153" s="230"/>
      <c r="FMD1153" s="230"/>
      <c r="FME1153" s="230"/>
      <c r="FMF1153" s="230"/>
      <c r="FMG1153" s="230"/>
      <c r="FMH1153" s="230"/>
      <c r="FMI1153" s="230"/>
      <c r="FMJ1153" s="230"/>
      <c r="FMK1153" s="230"/>
      <c r="FML1153" s="230"/>
      <c r="FMM1153" s="230"/>
      <c r="FMN1153" s="230"/>
      <c r="FMO1153" s="230"/>
      <c r="FMP1153" s="230"/>
      <c r="FMQ1153" s="230"/>
      <c r="FMR1153" s="230"/>
      <c r="FMS1153" s="230"/>
      <c r="FMT1153" s="230"/>
      <c r="FMU1153" s="230"/>
      <c r="FMV1153" s="230"/>
      <c r="FMW1153" s="230"/>
      <c r="FMX1153" s="230"/>
      <c r="FMY1153" s="230"/>
      <c r="FMZ1153" s="230"/>
      <c r="FNA1153" s="230"/>
      <c r="FNB1153" s="230"/>
      <c r="FNC1153" s="230"/>
      <c r="FND1153" s="230"/>
      <c r="FNE1153" s="230"/>
      <c r="FNF1153" s="230"/>
      <c r="FNG1153" s="230"/>
      <c r="FNH1153" s="230"/>
      <c r="FNI1153" s="230"/>
      <c r="FNJ1153" s="230"/>
      <c r="FNK1153" s="230"/>
      <c r="FNL1153" s="230"/>
      <c r="FNM1153" s="230"/>
      <c r="FNN1153" s="230"/>
      <c r="FNO1153" s="230"/>
      <c r="FNP1153" s="230"/>
      <c r="FNQ1153" s="230"/>
      <c r="FNR1153" s="230"/>
      <c r="FNS1153" s="230"/>
      <c r="FNT1153" s="230"/>
      <c r="FNU1153" s="230"/>
      <c r="FNV1153" s="230"/>
      <c r="FNW1153" s="230"/>
      <c r="FNX1153" s="230"/>
      <c r="FNY1153" s="230"/>
      <c r="FNZ1153" s="230"/>
      <c r="FOA1153" s="230"/>
      <c r="FOB1153" s="230"/>
      <c r="FOC1153" s="230"/>
      <c r="FOD1153" s="230"/>
      <c r="FOE1153" s="230"/>
      <c r="FOF1153" s="230"/>
      <c r="FOG1153" s="230"/>
      <c r="FOH1153" s="230"/>
      <c r="FOI1153" s="230"/>
      <c r="FOJ1153" s="230"/>
      <c r="FOK1153" s="230"/>
      <c r="FOL1153" s="230"/>
      <c r="FOM1153" s="230"/>
      <c r="FON1153" s="230"/>
      <c r="FOO1153" s="230"/>
      <c r="FOP1153" s="230"/>
      <c r="FOQ1153" s="230"/>
      <c r="FOR1153" s="230"/>
      <c r="FOS1153" s="230"/>
      <c r="FOT1153" s="230"/>
      <c r="FOU1153" s="230"/>
      <c r="FOV1153" s="230"/>
      <c r="FOW1153" s="230"/>
      <c r="FOX1153" s="230"/>
      <c r="FOY1153" s="230"/>
      <c r="FOZ1153" s="230"/>
      <c r="FPA1153" s="230"/>
      <c r="FPB1153" s="230"/>
      <c r="FPC1153" s="230"/>
      <c r="FPD1153" s="230"/>
      <c r="FPE1153" s="230"/>
      <c r="FPF1153" s="230"/>
      <c r="FPG1153" s="230"/>
      <c r="FPH1153" s="230"/>
      <c r="FPI1153" s="230"/>
      <c r="FPJ1153" s="230"/>
      <c r="FPK1153" s="230"/>
      <c r="FPL1153" s="230"/>
      <c r="FPM1153" s="230"/>
      <c r="FPN1153" s="230"/>
      <c r="FPO1153" s="230"/>
      <c r="FPP1153" s="230"/>
      <c r="FPQ1153" s="230"/>
      <c r="FPR1153" s="230"/>
      <c r="FPS1153" s="230"/>
      <c r="FPT1153" s="230"/>
      <c r="FPU1153" s="230"/>
      <c r="FPV1153" s="230"/>
      <c r="FPW1153" s="230"/>
      <c r="FPX1153" s="230"/>
      <c r="FPY1153" s="230"/>
      <c r="FPZ1153" s="230"/>
      <c r="FQA1153" s="230"/>
      <c r="FQB1153" s="230"/>
      <c r="FQC1153" s="230"/>
      <c r="FQD1153" s="230"/>
      <c r="FQE1153" s="230"/>
      <c r="FQF1153" s="230"/>
      <c r="FQG1153" s="230"/>
      <c r="FQH1153" s="230"/>
      <c r="FQI1153" s="230"/>
      <c r="FQJ1153" s="230"/>
      <c r="FQK1153" s="230"/>
      <c r="FQL1153" s="230"/>
      <c r="FQM1153" s="230"/>
      <c r="FQN1153" s="230"/>
      <c r="FQO1153" s="230"/>
      <c r="FQP1153" s="230"/>
      <c r="FQQ1153" s="230"/>
      <c r="FQR1153" s="230"/>
      <c r="FQS1153" s="230"/>
      <c r="FQT1153" s="230"/>
      <c r="FQU1153" s="230"/>
      <c r="FQV1153" s="230"/>
      <c r="FQW1153" s="230"/>
      <c r="FQX1153" s="230"/>
      <c r="FQY1153" s="230"/>
      <c r="FQZ1153" s="230"/>
      <c r="FRA1153" s="230"/>
      <c r="FRB1153" s="230"/>
      <c r="FRC1153" s="230"/>
      <c r="FRD1153" s="230"/>
      <c r="FRE1153" s="230"/>
      <c r="FRF1153" s="230"/>
      <c r="FRG1153" s="230"/>
      <c r="FRH1153" s="230"/>
      <c r="FRI1153" s="230"/>
      <c r="FRJ1153" s="230"/>
      <c r="FRK1153" s="230"/>
      <c r="FRL1153" s="230"/>
      <c r="FRM1153" s="230"/>
      <c r="FRN1153" s="230"/>
      <c r="FRO1153" s="230"/>
      <c r="FRP1153" s="230"/>
      <c r="FRQ1153" s="230"/>
      <c r="FRR1153" s="230"/>
      <c r="FRS1153" s="230"/>
      <c r="FRT1153" s="230"/>
      <c r="FRU1153" s="230"/>
      <c r="FRV1153" s="230"/>
      <c r="FRW1153" s="230"/>
      <c r="FRX1153" s="230"/>
      <c r="FRY1153" s="230"/>
      <c r="FRZ1153" s="230"/>
      <c r="FSA1153" s="230"/>
      <c r="FSB1153" s="230"/>
      <c r="FSC1153" s="230"/>
      <c r="FSD1153" s="230"/>
      <c r="FSE1153" s="230"/>
      <c r="FSF1153" s="230"/>
      <c r="FSG1153" s="230"/>
      <c r="FSH1153" s="230"/>
      <c r="FSI1153" s="230"/>
      <c r="FSJ1153" s="230"/>
      <c r="FSK1153" s="230"/>
      <c r="FSL1153" s="230"/>
      <c r="FSM1153" s="230"/>
      <c r="FSN1153" s="230"/>
      <c r="FSO1153" s="230"/>
      <c r="FSP1153" s="230"/>
      <c r="FSQ1153" s="230"/>
      <c r="FSR1153" s="230"/>
      <c r="FSS1153" s="230"/>
      <c r="FST1153" s="230"/>
      <c r="FSU1153" s="230"/>
      <c r="FSV1153" s="230"/>
      <c r="FSW1153" s="230"/>
      <c r="FSX1153" s="230"/>
      <c r="FSY1153" s="230"/>
      <c r="FSZ1153" s="230"/>
      <c r="FTA1153" s="230"/>
      <c r="FTB1153" s="230"/>
      <c r="FTC1153" s="230"/>
      <c r="FTD1153" s="230"/>
      <c r="FTE1153" s="230"/>
      <c r="FTF1153" s="230"/>
      <c r="FTG1153" s="230"/>
      <c r="FTH1153" s="230"/>
      <c r="FTI1153" s="230"/>
      <c r="FTJ1153" s="230"/>
      <c r="FTK1153" s="230"/>
      <c r="FTL1153" s="230"/>
      <c r="FTM1153" s="230"/>
      <c r="FTN1153" s="230"/>
      <c r="FTO1153" s="230"/>
      <c r="FTP1153" s="230"/>
      <c r="FTQ1153" s="230"/>
      <c r="FTR1153" s="230"/>
      <c r="FTS1153" s="230"/>
      <c r="FTT1153" s="230"/>
      <c r="FTU1153" s="230"/>
      <c r="FTV1153" s="230"/>
      <c r="FTW1153" s="230"/>
      <c r="FTX1153" s="230"/>
      <c r="FTY1153" s="230"/>
      <c r="FTZ1153" s="230"/>
      <c r="FUA1153" s="230"/>
      <c r="FUB1153" s="230"/>
      <c r="FUC1153" s="230"/>
      <c r="FUD1153" s="230"/>
      <c r="FUE1153" s="230"/>
      <c r="FUF1153" s="230"/>
      <c r="FUG1153" s="230"/>
      <c r="FUH1153" s="230"/>
      <c r="FUI1153" s="230"/>
      <c r="FUJ1153" s="230"/>
      <c r="FUK1153" s="230"/>
      <c r="FUL1153" s="230"/>
      <c r="FUM1153" s="230"/>
      <c r="FUN1153" s="230"/>
      <c r="FUO1153" s="230"/>
      <c r="FUP1153" s="230"/>
      <c r="FUQ1153" s="230"/>
      <c r="FUR1153" s="230"/>
      <c r="FUS1153" s="230"/>
      <c r="FUT1153" s="230"/>
      <c r="FUU1153" s="230"/>
      <c r="FUV1153" s="230"/>
      <c r="FUW1153" s="230"/>
      <c r="FUX1153" s="230"/>
      <c r="FUY1153" s="230"/>
      <c r="FUZ1153" s="230"/>
      <c r="FVA1153" s="230"/>
      <c r="FVB1153" s="230"/>
      <c r="FVC1153" s="230"/>
      <c r="FVD1153" s="230"/>
      <c r="FVE1153" s="230"/>
      <c r="FVF1153" s="230"/>
      <c r="FVG1153" s="230"/>
      <c r="FVH1153" s="230"/>
      <c r="FVI1153" s="230"/>
      <c r="FVJ1153" s="230"/>
      <c r="FVK1153" s="230"/>
      <c r="FVL1153" s="230"/>
      <c r="FVM1153" s="230"/>
      <c r="FVN1153" s="230"/>
      <c r="FVO1153" s="230"/>
      <c r="FVP1153" s="230"/>
      <c r="FVQ1153" s="230"/>
      <c r="FVR1153" s="230"/>
      <c r="FVS1153" s="230"/>
      <c r="FVT1153" s="230"/>
      <c r="FVU1153" s="230"/>
      <c r="FVV1153" s="230"/>
      <c r="FVW1153" s="230"/>
      <c r="FVX1153" s="230"/>
      <c r="FVY1153" s="230"/>
      <c r="FVZ1153" s="230"/>
      <c r="FWA1153" s="230"/>
      <c r="FWB1153" s="230"/>
      <c r="FWC1153" s="230"/>
      <c r="FWD1153" s="230"/>
      <c r="FWE1153" s="230"/>
      <c r="FWF1153" s="230"/>
      <c r="FWG1153" s="230"/>
      <c r="FWH1153" s="230"/>
      <c r="FWI1153" s="230"/>
      <c r="FWJ1153" s="230"/>
      <c r="FWK1153" s="230"/>
      <c r="FWL1153" s="230"/>
      <c r="FWM1153" s="230"/>
      <c r="FWN1153" s="230"/>
      <c r="FWO1153" s="230"/>
      <c r="FWP1153" s="230"/>
      <c r="FWQ1153" s="230"/>
      <c r="FWR1153" s="230"/>
      <c r="FWS1153" s="230"/>
      <c r="FWT1153" s="230"/>
      <c r="FWU1153" s="230"/>
      <c r="FWV1153" s="230"/>
      <c r="FWW1153" s="230"/>
      <c r="FWX1153" s="230"/>
      <c r="FWY1153" s="230"/>
      <c r="FWZ1153" s="230"/>
      <c r="FXA1153" s="230"/>
      <c r="FXB1153" s="230"/>
      <c r="FXC1153" s="230"/>
      <c r="FXD1153" s="230"/>
      <c r="FXE1153" s="230"/>
      <c r="FXF1153" s="230"/>
      <c r="FXG1153" s="230"/>
      <c r="FXH1153" s="230"/>
      <c r="FXI1153" s="230"/>
      <c r="FXJ1153" s="230"/>
      <c r="FXK1153" s="230"/>
      <c r="FXL1153" s="230"/>
      <c r="FXM1153" s="230"/>
      <c r="FXN1153" s="230"/>
      <c r="FXO1153" s="230"/>
      <c r="FXP1153" s="230"/>
      <c r="FXQ1153" s="230"/>
      <c r="FXR1153" s="230"/>
      <c r="FXS1153" s="230"/>
      <c r="FXT1153" s="230"/>
      <c r="FXU1153" s="230"/>
      <c r="FXV1153" s="230"/>
      <c r="FXW1153" s="230"/>
      <c r="FXX1153" s="230"/>
      <c r="FXY1153" s="230"/>
      <c r="FXZ1153" s="230"/>
      <c r="FYA1153" s="230"/>
      <c r="FYB1153" s="230"/>
      <c r="FYC1153" s="230"/>
      <c r="FYD1153" s="230"/>
      <c r="FYE1153" s="230"/>
      <c r="FYF1153" s="230"/>
      <c r="FYG1153" s="230"/>
      <c r="FYH1153" s="230"/>
      <c r="FYI1153" s="230"/>
      <c r="FYJ1153" s="230"/>
      <c r="FYK1153" s="230"/>
      <c r="FYL1153" s="230"/>
      <c r="FYM1153" s="230"/>
      <c r="FYN1153" s="230"/>
      <c r="FYO1153" s="230"/>
      <c r="FYP1153" s="230"/>
      <c r="FYQ1153" s="230"/>
      <c r="FYR1153" s="230"/>
      <c r="FYS1153" s="230"/>
      <c r="FYT1153" s="230"/>
      <c r="FYU1153" s="230"/>
      <c r="FYV1153" s="230"/>
      <c r="FYW1153" s="230"/>
      <c r="FYX1153" s="230"/>
      <c r="FYY1153" s="230"/>
      <c r="FYZ1153" s="230"/>
      <c r="FZA1153" s="230"/>
      <c r="FZB1153" s="230"/>
      <c r="FZC1153" s="230"/>
      <c r="FZD1153" s="230"/>
      <c r="FZE1153" s="230"/>
      <c r="FZF1153" s="230"/>
      <c r="FZG1153" s="230"/>
      <c r="FZH1153" s="230"/>
      <c r="FZI1153" s="230"/>
      <c r="FZJ1153" s="230"/>
      <c r="FZK1153" s="230"/>
      <c r="FZL1153" s="230"/>
      <c r="FZM1153" s="230"/>
      <c r="FZN1153" s="230"/>
      <c r="FZO1153" s="230"/>
      <c r="FZP1153" s="230"/>
      <c r="FZQ1153" s="230"/>
      <c r="FZR1153" s="230"/>
      <c r="FZS1153" s="230"/>
      <c r="FZT1153" s="230"/>
      <c r="FZU1153" s="230"/>
      <c r="FZV1153" s="230"/>
      <c r="FZW1153" s="230"/>
      <c r="FZX1153" s="230"/>
      <c r="FZY1153" s="230"/>
      <c r="FZZ1153" s="230"/>
      <c r="GAA1153" s="230"/>
      <c r="GAB1153" s="230"/>
      <c r="GAC1153" s="230"/>
      <c r="GAD1153" s="230"/>
      <c r="GAE1153" s="230"/>
      <c r="GAF1153" s="230"/>
      <c r="GAG1153" s="230"/>
      <c r="GAH1153" s="230"/>
      <c r="GAI1153" s="230"/>
      <c r="GAJ1153" s="230"/>
      <c r="GAK1153" s="230"/>
      <c r="GAL1153" s="230"/>
      <c r="GAM1153" s="230"/>
      <c r="GAN1153" s="230"/>
      <c r="GAO1153" s="230"/>
      <c r="GAP1153" s="230"/>
      <c r="GAQ1153" s="230"/>
      <c r="GAR1153" s="230"/>
      <c r="GAS1153" s="230"/>
      <c r="GAT1153" s="230"/>
      <c r="GAU1153" s="230"/>
      <c r="GAV1153" s="230"/>
      <c r="GAW1153" s="230"/>
      <c r="GAX1153" s="230"/>
      <c r="GAY1153" s="230"/>
      <c r="GAZ1153" s="230"/>
      <c r="GBA1153" s="230"/>
      <c r="GBB1153" s="230"/>
      <c r="GBC1153" s="230"/>
      <c r="GBD1153" s="230"/>
      <c r="GBE1153" s="230"/>
      <c r="GBF1153" s="230"/>
      <c r="GBG1153" s="230"/>
      <c r="GBH1153" s="230"/>
      <c r="GBI1153" s="230"/>
      <c r="GBJ1153" s="230"/>
      <c r="GBK1153" s="230"/>
      <c r="GBL1153" s="230"/>
      <c r="GBM1153" s="230"/>
      <c r="GBN1153" s="230"/>
      <c r="GBO1153" s="230"/>
      <c r="GBP1153" s="230"/>
      <c r="GBQ1153" s="230"/>
      <c r="GBR1153" s="230"/>
      <c r="GBS1153" s="230"/>
      <c r="GBT1153" s="230"/>
      <c r="GBU1153" s="230"/>
      <c r="GBV1153" s="230"/>
      <c r="GBW1153" s="230"/>
      <c r="GBX1153" s="230"/>
      <c r="GBY1153" s="230"/>
      <c r="GBZ1153" s="230"/>
      <c r="GCA1153" s="230"/>
      <c r="GCB1153" s="230"/>
      <c r="GCC1153" s="230"/>
      <c r="GCD1153" s="230"/>
      <c r="GCE1153" s="230"/>
      <c r="GCF1153" s="230"/>
      <c r="GCG1153" s="230"/>
      <c r="GCH1153" s="230"/>
      <c r="GCI1153" s="230"/>
      <c r="GCJ1153" s="230"/>
      <c r="GCK1153" s="230"/>
      <c r="GCL1153" s="230"/>
      <c r="GCM1153" s="230"/>
      <c r="GCN1153" s="230"/>
      <c r="GCO1153" s="230"/>
      <c r="GCP1153" s="230"/>
      <c r="GCQ1153" s="230"/>
      <c r="GCR1153" s="230"/>
      <c r="GCS1153" s="230"/>
      <c r="GCT1153" s="230"/>
      <c r="GCU1153" s="230"/>
      <c r="GCV1153" s="230"/>
      <c r="GCW1153" s="230"/>
      <c r="GCX1153" s="230"/>
      <c r="GCY1153" s="230"/>
      <c r="GCZ1153" s="230"/>
      <c r="GDA1153" s="230"/>
      <c r="GDB1153" s="230"/>
      <c r="GDC1153" s="230"/>
      <c r="GDD1153" s="230"/>
      <c r="GDE1153" s="230"/>
      <c r="GDF1153" s="230"/>
      <c r="GDG1153" s="230"/>
      <c r="GDH1153" s="230"/>
      <c r="GDI1153" s="230"/>
      <c r="GDJ1153" s="230"/>
      <c r="GDK1153" s="230"/>
      <c r="GDL1153" s="230"/>
      <c r="GDM1153" s="230"/>
      <c r="GDN1153" s="230"/>
      <c r="GDO1153" s="230"/>
      <c r="GDP1153" s="230"/>
      <c r="GDQ1153" s="230"/>
      <c r="GDR1153" s="230"/>
      <c r="GDS1153" s="230"/>
      <c r="GDT1153" s="230"/>
      <c r="GDU1153" s="230"/>
      <c r="GDV1153" s="230"/>
      <c r="GDW1153" s="230"/>
      <c r="GDX1153" s="230"/>
      <c r="GDY1153" s="230"/>
      <c r="GDZ1153" s="230"/>
      <c r="GEA1153" s="230"/>
      <c r="GEB1153" s="230"/>
      <c r="GEC1153" s="230"/>
      <c r="GED1153" s="230"/>
      <c r="GEE1153" s="230"/>
      <c r="GEF1153" s="230"/>
      <c r="GEG1153" s="230"/>
      <c r="GEH1153" s="230"/>
      <c r="GEI1153" s="230"/>
      <c r="GEJ1153" s="230"/>
      <c r="GEK1153" s="230"/>
      <c r="GEL1153" s="230"/>
      <c r="GEM1153" s="230"/>
      <c r="GEN1153" s="230"/>
      <c r="GEO1153" s="230"/>
      <c r="GEP1153" s="230"/>
      <c r="GEQ1153" s="230"/>
      <c r="GER1153" s="230"/>
      <c r="GES1153" s="230"/>
      <c r="GET1153" s="230"/>
      <c r="GEU1153" s="230"/>
      <c r="GEV1153" s="230"/>
      <c r="GEW1153" s="230"/>
      <c r="GEX1153" s="230"/>
      <c r="GEY1153" s="230"/>
      <c r="GEZ1153" s="230"/>
      <c r="GFA1153" s="230"/>
      <c r="GFB1153" s="230"/>
      <c r="GFC1153" s="230"/>
      <c r="GFD1153" s="230"/>
      <c r="GFE1153" s="230"/>
      <c r="GFF1153" s="230"/>
      <c r="GFG1153" s="230"/>
      <c r="GFH1153" s="230"/>
      <c r="GFI1153" s="230"/>
      <c r="GFJ1153" s="230"/>
      <c r="GFK1153" s="230"/>
      <c r="GFL1153" s="230"/>
      <c r="GFM1153" s="230"/>
      <c r="GFN1153" s="230"/>
      <c r="GFO1153" s="230"/>
      <c r="GFP1153" s="230"/>
      <c r="GFQ1153" s="230"/>
      <c r="GFR1153" s="230"/>
      <c r="GFS1153" s="230"/>
      <c r="GFT1153" s="230"/>
      <c r="GFU1153" s="230"/>
      <c r="GFV1153" s="230"/>
      <c r="GFW1153" s="230"/>
      <c r="GFX1153" s="230"/>
      <c r="GFY1153" s="230"/>
      <c r="GFZ1153" s="230"/>
      <c r="GGA1153" s="230"/>
      <c r="GGB1153" s="230"/>
      <c r="GGC1153" s="230"/>
      <c r="GGD1153" s="230"/>
      <c r="GGE1153" s="230"/>
      <c r="GGF1153" s="230"/>
      <c r="GGG1153" s="230"/>
      <c r="GGH1153" s="230"/>
      <c r="GGI1153" s="230"/>
      <c r="GGJ1153" s="230"/>
      <c r="GGK1153" s="230"/>
      <c r="GGL1153" s="230"/>
      <c r="GGM1153" s="230"/>
      <c r="GGN1153" s="230"/>
      <c r="GGO1153" s="230"/>
      <c r="GGP1153" s="230"/>
      <c r="GGQ1153" s="230"/>
      <c r="GGR1153" s="230"/>
      <c r="GGS1153" s="230"/>
      <c r="GGT1153" s="230"/>
      <c r="GGU1153" s="230"/>
      <c r="GGV1153" s="230"/>
      <c r="GGW1153" s="230"/>
      <c r="GGX1153" s="230"/>
      <c r="GGY1153" s="230"/>
      <c r="GGZ1153" s="230"/>
      <c r="GHA1153" s="230"/>
      <c r="GHB1153" s="230"/>
      <c r="GHC1153" s="230"/>
      <c r="GHD1153" s="230"/>
      <c r="GHE1153" s="230"/>
      <c r="GHF1153" s="230"/>
      <c r="GHG1153" s="230"/>
      <c r="GHH1153" s="230"/>
      <c r="GHI1153" s="230"/>
      <c r="GHJ1153" s="230"/>
      <c r="GHK1153" s="230"/>
      <c r="GHL1153" s="230"/>
      <c r="GHM1153" s="230"/>
      <c r="GHN1153" s="230"/>
      <c r="GHO1153" s="230"/>
      <c r="GHP1153" s="230"/>
      <c r="GHQ1153" s="230"/>
      <c r="GHR1153" s="230"/>
      <c r="GHS1153" s="230"/>
      <c r="GHT1153" s="230"/>
      <c r="GHU1153" s="230"/>
      <c r="GHV1153" s="230"/>
      <c r="GHW1153" s="230"/>
      <c r="GHX1153" s="230"/>
      <c r="GHY1153" s="230"/>
      <c r="GHZ1153" s="230"/>
      <c r="GIA1153" s="230"/>
      <c r="GIB1153" s="230"/>
      <c r="GIC1153" s="230"/>
      <c r="GID1153" s="230"/>
      <c r="GIE1153" s="230"/>
      <c r="GIF1153" s="230"/>
      <c r="GIG1153" s="230"/>
      <c r="GIH1153" s="230"/>
      <c r="GII1153" s="230"/>
      <c r="GIJ1153" s="230"/>
      <c r="GIK1153" s="230"/>
      <c r="GIL1153" s="230"/>
      <c r="GIM1153" s="230"/>
      <c r="GIN1153" s="230"/>
      <c r="GIO1153" s="230"/>
      <c r="GIP1153" s="230"/>
      <c r="GIQ1153" s="230"/>
      <c r="GIR1153" s="230"/>
      <c r="GIS1153" s="230"/>
      <c r="GIT1153" s="230"/>
      <c r="GIU1153" s="230"/>
      <c r="GIV1153" s="230"/>
      <c r="GIW1153" s="230"/>
      <c r="GIX1153" s="230"/>
      <c r="GIY1153" s="230"/>
      <c r="GIZ1153" s="230"/>
      <c r="GJA1153" s="230"/>
      <c r="GJB1153" s="230"/>
      <c r="GJC1153" s="230"/>
      <c r="GJD1153" s="230"/>
      <c r="GJE1153" s="230"/>
      <c r="GJF1153" s="230"/>
      <c r="GJG1153" s="230"/>
      <c r="GJH1153" s="230"/>
      <c r="GJI1153" s="230"/>
      <c r="GJJ1153" s="230"/>
      <c r="GJK1153" s="230"/>
      <c r="GJL1153" s="230"/>
      <c r="GJM1153" s="230"/>
      <c r="GJN1153" s="230"/>
      <c r="GJO1153" s="230"/>
      <c r="GJP1153" s="230"/>
      <c r="GJQ1153" s="230"/>
      <c r="GJR1153" s="230"/>
      <c r="GJS1153" s="230"/>
      <c r="GJT1153" s="230"/>
      <c r="GJU1153" s="230"/>
      <c r="GJV1153" s="230"/>
      <c r="GJW1153" s="230"/>
      <c r="GJX1153" s="230"/>
      <c r="GJY1153" s="230"/>
      <c r="GJZ1153" s="230"/>
      <c r="GKA1153" s="230"/>
      <c r="GKB1153" s="230"/>
      <c r="GKC1153" s="230"/>
      <c r="GKD1153" s="230"/>
      <c r="GKE1153" s="230"/>
      <c r="GKF1153" s="230"/>
      <c r="GKG1153" s="230"/>
      <c r="GKH1153" s="230"/>
      <c r="GKI1153" s="230"/>
      <c r="GKJ1153" s="230"/>
      <c r="GKK1153" s="230"/>
      <c r="GKL1153" s="230"/>
      <c r="GKM1153" s="230"/>
      <c r="GKN1153" s="230"/>
      <c r="GKO1153" s="230"/>
      <c r="GKP1153" s="230"/>
      <c r="GKQ1153" s="230"/>
      <c r="GKR1153" s="230"/>
      <c r="GKS1153" s="230"/>
      <c r="GKT1153" s="230"/>
      <c r="GKU1153" s="230"/>
      <c r="GKV1153" s="230"/>
      <c r="GKW1153" s="230"/>
      <c r="GKX1153" s="230"/>
      <c r="GKY1153" s="230"/>
      <c r="GKZ1153" s="230"/>
      <c r="GLA1153" s="230"/>
      <c r="GLB1153" s="230"/>
      <c r="GLC1153" s="230"/>
      <c r="GLD1153" s="230"/>
      <c r="GLE1153" s="230"/>
      <c r="GLF1153" s="230"/>
      <c r="GLG1153" s="230"/>
      <c r="GLH1153" s="230"/>
      <c r="GLI1153" s="230"/>
      <c r="GLJ1153" s="230"/>
      <c r="GLK1153" s="230"/>
      <c r="GLL1153" s="230"/>
      <c r="GLM1153" s="230"/>
      <c r="GLN1153" s="230"/>
      <c r="GLO1153" s="230"/>
      <c r="GLP1153" s="230"/>
      <c r="GLQ1153" s="230"/>
      <c r="GLR1153" s="230"/>
      <c r="GLS1153" s="230"/>
      <c r="GLT1153" s="230"/>
      <c r="GLU1153" s="230"/>
      <c r="GLV1153" s="230"/>
      <c r="GLW1153" s="230"/>
      <c r="GLX1153" s="230"/>
      <c r="GLY1153" s="230"/>
      <c r="GLZ1153" s="230"/>
      <c r="GMA1153" s="230"/>
      <c r="GMB1153" s="230"/>
      <c r="GMC1153" s="230"/>
      <c r="GMD1153" s="230"/>
      <c r="GME1153" s="230"/>
      <c r="GMF1153" s="230"/>
      <c r="GMG1153" s="230"/>
      <c r="GMH1153" s="230"/>
      <c r="GMI1153" s="230"/>
      <c r="GMJ1153" s="230"/>
      <c r="GMK1153" s="230"/>
      <c r="GML1153" s="230"/>
      <c r="GMM1153" s="230"/>
      <c r="GMN1153" s="230"/>
      <c r="GMO1153" s="230"/>
      <c r="GMP1153" s="230"/>
      <c r="GMQ1153" s="230"/>
      <c r="GMR1153" s="230"/>
      <c r="GMS1153" s="230"/>
      <c r="GMT1153" s="230"/>
      <c r="GMU1153" s="230"/>
      <c r="GMV1153" s="230"/>
      <c r="GMW1153" s="230"/>
      <c r="GMX1153" s="230"/>
      <c r="GMY1153" s="230"/>
      <c r="GMZ1153" s="230"/>
      <c r="GNA1153" s="230"/>
      <c r="GNB1153" s="230"/>
      <c r="GNC1153" s="230"/>
      <c r="GND1153" s="230"/>
      <c r="GNE1153" s="230"/>
      <c r="GNF1153" s="230"/>
      <c r="GNG1153" s="230"/>
      <c r="GNH1153" s="230"/>
      <c r="GNI1153" s="230"/>
      <c r="GNJ1153" s="230"/>
      <c r="GNK1153" s="230"/>
      <c r="GNL1153" s="230"/>
      <c r="GNM1153" s="230"/>
      <c r="GNN1153" s="230"/>
      <c r="GNO1153" s="230"/>
      <c r="GNP1153" s="230"/>
      <c r="GNQ1153" s="230"/>
      <c r="GNR1153" s="230"/>
      <c r="GNS1153" s="230"/>
      <c r="GNT1153" s="230"/>
      <c r="GNU1153" s="230"/>
      <c r="GNV1153" s="230"/>
      <c r="GNW1153" s="230"/>
      <c r="GNX1153" s="230"/>
      <c r="GNY1153" s="230"/>
      <c r="GNZ1153" s="230"/>
      <c r="GOA1153" s="230"/>
      <c r="GOB1153" s="230"/>
      <c r="GOC1153" s="230"/>
      <c r="GOD1153" s="230"/>
      <c r="GOE1153" s="230"/>
      <c r="GOF1153" s="230"/>
      <c r="GOG1153" s="230"/>
      <c r="GOH1153" s="230"/>
      <c r="GOI1153" s="230"/>
      <c r="GOJ1153" s="230"/>
      <c r="GOK1153" s="230"/>
      <c r="GOL1153" s="230"/>
      <c r="GOM1153" s="230"/>
      <c r="GON1153" s="230"/>
      <c r="GOO1153" s="230"/>
      <c r="GOP1153" s="230"/>
      <c r="GOQ1153" s="230"/>
      <c r="GOR1153" s="230"/>
      <c r="GOS1153" s="230"/>
      <c r="GOT1153" s="230"/>
      <c r="GOU1153" s="230"/>
      <c r="GOV1153" s="230"/>
      <c r="GOW1153" s="230"/>
      <c r="GOX1153" s="230"/>
      <c r="GOY1153" s="230"/>
      <c r="GOZ1153" s="230"/>
      <c r="GPA1153" s="230"/>
      <c r="GPB1153" s="230"/>
      <c r="GPC1153" s="230"/>
      <c r="GPD1153" s="230"/>
      <c r="GPE1153" s="230"/>
      <c r="GPF1153" s="230"/>
      <c r="GPG1153" s="230"/>
      <c r="GPH1153" s="230"/>
      <c r="GPI1153" s="230"/>
      <c r="GPJ1153" s="230"/>
      <c r="GPK1153" s="230"/>
      <c r="GPL1153" s="230"/>
      <c r="GPM1153" s="230"/>
      <c r="GPN1153" s="230"/>
      <c r="GPO1153" s="230"/>
      <c r="GPP1153" s="230"/>
      <c r="GPQ1153" s="230"/>
      <c r="GPR1153" s="230"/>
      <c r="GPS1153" s="230"/>
      <c r="GPT1153" s="230"/>
      <c r="GPU1153" s="230"/>
      <c r="GPV1153" s="230"/>
      <c r="GPW1153" s="230"/>
      <c r="GPX1153" s="230"/>
      <c r="GPY1153" s="230"/>
      <c r="GPZ1153" s="230"/>
      <c r="GQA1153" s="230"/>
      <c r="GQB1153" s="230"/>
      <c r="GQC1153" s="230"/>
      <c r="GQD1153" s="230"/>
      <c r="GQE1153" s="230"/>
      <c r="GQF1153" s="230"/>
      <c r="GQG1153" s="230"/>
      <c r="GQH1153" s="230"/>
      <c r="GQI1153" s="230"/>
      <c r="GQJ1153" s="230"/>
      <c r="GQK1153" s="230"/>
      <c r="GQL1153" s="230"/>
      <c r="GQM1153" s="230"/>
      <c r="GQN1153" s="230"/>
      <c r="GQO1153" s="230"/>
      <c r="GQP1153" s="230"/>
      <c r="GQQ1153" s="230"/>
      <c r="GQR1153" s="230"/>
      <c r="GQS1153" s="230"/>
      <c r="GQT1153" s="230"/>
      <c r="GQU1153" s="230"/>
      <c r="GQV1153" s="230"/>
      <c r="GQW1153" s="230"/>
      <c r="GQX1153" s="230"/>
      <c r="GQY1153" s="230"/>
      <c r="GQZ1153" s="230"/>
      <c r="GRA1153" s="230"/>
      <c r="GRB1153" s="230"/>
      <c r="GRC1153" s="230"/>
      <c r="GRD1153" s="230"/>
      <c r="GRE1153" s="230"/>
      <c r="GRF1153" s="230"/>
      <c r="GRG1153" s="230"/>
      <c r="GRH1153" s="230"/>
      <c r="GRI1153" s="230"/>
      <c r="GRJ1153" s="230"/>
      <c r="GRK1153" s="230"/>
      <c r="GRL1153" s="230"/>
      <c r="GRM1153" s="230"/>
      <c r="GRN1153" s="230"/>
      <c r="GRO1153" s="230"/>
      <c r="GRP1153" s="230"/>
      <c r="GRQ1153" s="230"/>
      <c r="GRR1153" s="230"/>
      <c r="GRS1153" s="230"/>
      <c r="GRT1153" s="230"/>
      <c r="GRU1153" s="230"/>
      <c r="GRV1153" s="230"/>
      <c r="GRW1153" s="230"/>
      <c r="GRX1153" s="230"/>
      <c r="GRY1153" s="230"/>
      <c r="GRZ1153" s="230"/>
      <c r="GSA1153" s="230"/>
      <c r="GSB1153" s="230"/>
      <c r="GSC1153" s="230"/>
      <c r="GSD1153" s="230"/>
      <c r="GSE1153" s="230"/>
      <c r="GSF1153" s="230"/>
      <c r="GSG1153" s="230"/>
      <c r="GSH1153" s="230"/>
      <c r="GSI1153" s="230"/>
      <c r="GSJ1153" s="230"/>
      <c r="GSK1153" s="230"/>
      <c r="GSL1153" s="230"/>
      <c r="GSM1153" s="230"/>
      <c r="GSN1153" s="230"/>
      <c r="GSO1153" s="230"/>
      <c r="GSP1153" s="230"/>
      <c r="GSQ1153" s="230"/>
      <c r="GSR1153" s="230"/>
      <c r="GSS1153" s="230"/>
      <c r="GST1153" s="230"/>
      <c r="GSU1153" s="230"/>
      <c r="GSV1153" s="230"/>
      <c r="GSW1153" s="230"/>
      <c r="GSX1153" s="230"/>
      <c r="GSY1153" s="230"/>
      <c r="GSZ1153" s="230"/>
      <c r="GTA1153" s="230"/>
      <c r="GTB1153" s="230"/>
      <c r="GTC1153" s="230"/>
      <c r="GTD1153" s="230"/>
      <c r="GTE1153" s="230"/>
      <c r="GTF1153" s="230"/>
      <c r="GTG1153" s="230"/>
      <c r="GTH1153" s="230"/>
      <c r="GTI1153" s="230"/>
      <c r="GTJ1153" s="230"/>
      <c r="GTK1153" s="230"/>
      <c r="GTL1153" s="230"/>
      <c r="GTM1153" s="230"/>
      <c r="GTN1153" s="230"/>
      <c r="GTO1153" s="230"/>
      <c r="GTP1153" s="230"/>
      <c r="GTQ1153" s="230"/>
      <c r="GTR1153" s="230"/>
      <c r="GTS1153" s="230"/>
      <c r="GTT1153" s="230"/>
      <c r="GTU1153" s="230"/>
      <c r="GTV1153" s="230"/>
      <c r="GTW1153" s="230"/>
      <c r="GTX1153" s="230"/>
      <c r="GTY1153" s="230"/>
      <c r="GTZ1153" s="230"/>
      <c r="GUA1153" s="230"/>
      <c r="GUB1153" s="230"/>
      <c r="GUC1153" s="230"/>
      <c r="GUD1153" s="230"/>
      <c r="GUE1153" s="230"/>
      <c r="GUF1153" s="230"/>
      <c r="GUG1153" s="230"/>
      <c r="GUH1153" s="230"/>
      <c r="GUI1153" s="230"/>
      <c r="GUJ1153" s="230"/>
      <c r="GUK1153" s="230"/>
      <c r="GUL1153" s="230"/>
      <c r="GUM1153" s="230"/>
      <c r="GUN1153" s="230"/>
      <c r="GUO1153" s="230"/>
      <c r="GUP1153" s="230"/>
      <c r="GUQ1153" s="230"/>
      <c r="GUR1153" s="230"/>
      <c r="GUS1153" s="230"/>
      <c r="GUT1153" s="230"/>
      <c r="GUU1153" s="230"/>
      <c r="GUV1153" s="230"/>
      <c r="GUW1153" s="230"/>
      <c r="GUX1153" s="230"/>
      <c r="GUY1153" s="230"/>
      <c r="GUZ1153" s="230"/>
      <c r="GVA1153" s="230"/>
      <c r="GVB1153" s="230"/>
      <c r="GVC1153" s="230"/>
      <c r="GVD1153" s="230"/>
      <c r="GVE1153" s="230"/>
      <c r="GVF1153" s="230"/>
      <c r="GVG1153" s="230"/>
      <c r="GVH1153" s="230"/>
      <c r="GVI1153" s="230"/>
      <c r="GVJ1153" s="230"/>
      <c r="GVK1153" s="230"/>
      <c r="GVL1153" s="230"/>
      <c r="GVM1153" s="230"/>
      <c r="GVN1153" s="230"/>
      <c r="GVO1153" s="230"/>
      <c r="GVP1153" s="230"/>
      <c r="GVQ1153" s="230"/>
      <c r="GVR1153" s="230"/>
      <c r="GVS1153" s="230"/>
      <c r="GVT1153" s="230"/>
      <c r="GVU1153" s="230"/>
      <c r="GVV1153" s="230"/>
      <c r="GVW1153" s="230"/>
      <c r="GVX1153" s="230"/>
      <c r="GVY1153" s="230"/>
      <c r="GVZ1153" s="230"/>
      <c r="GWA1153" s="230"/>
      <c r="GWB1153" s="230"/>
      <c r="GWC1153" s="230"/>
      <c r="GWD1153" s="230"/>
      <c r="GWE1153" s="230"/>
      <c r="GWF1153" s="230"/>
      <c r="GWG1153" s="230"/>
      <c r="GWH1153" s="230"/>
      <c r="GWI1153" s="230"/>
      <c r="GWJ1153" s="230"/>
      <c r="GWK1153" s="230"/>
      <c r="GWL1153" s="230"/>
      <c r="GWM1153" s="230"/>
      <c r="GWN1153" s="230"/>
      <c r="GWO1153" s="230"/>
      <c r="GWP1153" s="230"/>
      <c r="GWQ1153" s="230"/>
      <c r="GWR1153" s="230"/>
      <c r="GWS1153" s="230"/>
      <c r="GWT1153" s="230"/>
      <c r="GWU1153" s="230"/>
      <c r="GWV1153" s="230"/>
      <c r="GWW1153" s="230"/>
      <c r="GWX1153" s="230"/>
      <c r="GWY1153" s="230"/>
      <c r="GWZ1153" s="230"/>
      <c r="GXA1153" s="230"/>
      <c r="GXB1153" s="230"/>
      <c r="GXC1153" s="230"/>
      <c r="GXD1153" s="230"/>
      <c r="GXE1153" s="230"/>
      <c r="GXF1153" s="230"/>
      <c r="GXG1153" s="230"/>
      <c r="GXH1153" s="230"/>
      <c r="GXI1153" s="230"/>
      <c r="GXJ1153" s="230"/>
      <c r="GXK1153" s="230"/>
      <c r="GXL1153" s="230"/>
      <c r="GXM1153" s="230"/>
      <c r="GXN1153" s="230"/>
      <c r="GXO1153" s="230"/>
      <c r="GXP1153" s="230"/>
      <c r="GXQ1153" s="230"/>
      <c r="GXR1153" s="230"/>
      <c r="GXS1153" s="230"/>
      <c r="GXT1153" s="230"/>
      <c r="GXU1153" s="230"/>
      <c r="GXV1153" s="230"/>
      <c r="GXW1153" s="230"/>
      <c r="GXX1153" s="230"/>
      <c r="GXY1153" s="230"/>
      <c r="GXZ1153" s="230"/>
      <c r="GYA1153" s="230"/>
      <c r="GYB1153" s="230"/>
      <c r="GYC1153" s="230"/>
      <c r="GYD1153" s="230"/>
      <c r="GYE1153" s="230"/>
      <c r="GYF1153" s="230"/>
      <c r="GYG1153" s="230"/>
      <c r="GYH1153" s="230"/>
      <c r="GYI1153" s="230"/>
      <c r="GYJ1153" s="230"/>
      <c r="GYK1153" s="230"/>
      <c r="GYL1153" s="230"/>
      <c r="GYM1153" s="230"/>
      <c r="GYN1153" s="230"/>
      <c r="GYO1153" s="230"/>
      <c r="GYP1153" s="230"/>
      <c r="GYQ1153" s="230"/>
      <c r="GYR1153" s="230"/>
      <c r="GYS1153" s="230"/>
      <c r="GYT1153" s="230"/>
      <c r="GYU1153" s="230"/>
      <c r="GYV1153" s="230"/>
      <c r="GYW1153" s="230"/>
      <c r="GYX1153" s="230"/>
      <c r="GYY1153" s="230"/>
      <c r="GYZ1153" s="230"/>
      <c r="GZA1153" s="230"/>
      <c r="GZB1153" s="230"/>
      <c r="GZC1153" s="230"/>
      <c r="GZD1153" s="230"/>
      <c r="GZE1153" s="230"/>
      <c r="GZF1153" s="230"/>
      <c r="GZG1153" s="230"/>
      <c r="GZH1153" s="230"/>
      <c r="GZI1153" s="230"/>
      <c r="GZJ1153" s="230"/>
      <c r="GZK1153" s="230"/>
      <c r="GZL1153" s="230"/>
      <c r="GZM1153" s="230"/>
      <c r="GZN1153" s="230"/>
      <c r="GZO1153" s="230"/>
      <c r="GZP1153" s="230"/>
      <c r="GZQ1153" s="230"/>
      <c r="GZR1153" s="230"/>
      <c r="GZS1153" s="230"/>
      <c r="GZT1153" s="230"/>
      <c r="GZU1153" s="230"/>
      <c r="GZV1153" s="230"/>
      <c r="GZW1153" s="230"/>
      <c r="GZX1153" s="230"/>
      <c r="GZY1153" s="230"/>
      <c r="GZZ1153" s="230"/>
      <c r="HAA1153" s="230"/>
      <c r="HAB1153" s="230"/>
      <c r="HAC1153" s="230"/>
      <c r="HAD1153" s="230"/>
      <c r="HAE1153" s="230"/>
      <c r="HAF1153" s="230"/>
      <c r="HAG1153" s="230"/>
      <c r="HAH1153" s="230"/>
      <c r="HAI1153" s="230"/>
      <c r="HAJ1153" s="230"/>
      <c r="HAK1153" s="230"/>
      <c r="HAL1153" s="230"/>
      <c r="HAM1153" s="230"/>
      <c r="HAN1153" s="230"/>
      <c r="HAO1153" s="230"/>
      <c r="HAP1153" s="230"/>
      <c r="HAQ1153" s="230"/>
      <c r="HAR1153" s="230"/>
      <c r="HAS1153" s="230"/>
      <c r="HAT1153" s="230"/>
      <c r="HAU1153" s="230"/>
      <c r="HAV1153" s="230"/>
      <c r="HAW1153" s="230"/>
      <c r="HAX1153" s="230"/>
      <c r="HAY1153" s="230"/>
      <c r="HAZ1153" s="230"/>
      <c r="HBA1153" s="230"/>
      <c r="HBB1153" s="230"/>
      <c r="HBC1153" s="230"/>
      <c r="HBD1153" s="230"/>
      <c r="HBE1153" s="230"/>
      <c r="HBF1153" s="230"/>
      <c r="HBG1153" s="230"/>
      <c r="HBH1153" s="230"/>
      <c r="HBI1153" s="230"/>
      <c r="HBJ1153" s="230"/>
      <c r="HBK1153" s="230"/>
      <c r="HBL1153" s="230"/>
      <c r="HBM1153" s="230"/>
      <c r="HBN1153" s="230"/>
      <c r="HBO1153" s="230"/>
      <c r="HBP1153" s="230"/>
      <c r="HBQ1153" s="230"/>
      <c r="HBR1153" s="230"/>
      <c r="HBS1153" s="230"/>
      <c r="HBT1153" s="230"/>
      <c r="HBU1153" s="230"/>
      <c r="HBV1153" s="230"/>
      <c r="HBW1153" s="230"/>
      <c r="HBX1153" s="230"/>
      <c r="HBY1153" s="230"/>
      <c r="HBZ1153" s="230"/>
      <c r="HCA1153" s="230"/>
      <c r="HCB1153" s="230"/>
      <c r="HCC1153" s="230"/>
      <c r="HCD1153" s="230"/>
      <c r="HCE1153" s="230"/>
      <c r="HCF1153" s="230"/>
      <c r="HCG1153" s="230"/>
      <c r="HCH1153" s="230"/>
      <c r="HCI1153" s="230"/>
      <c r="HCJ1153" s="230"/>
      <c r="HCK1153" s="230"/>
      <c r="HCL1153" s="230"/>
      <c r="HCM1153" s="230"/>
      <c r="HCN1153" s="230"/>
      <c r="HCO1153" s="230"/>
      <c r="HCP1153" s="230"/>
      <c r="HCQ1153" s="230"/>
      <c r="HCR1153" s="230"/>
      <c r="HCS1153" s="230"/>
      <c r="HCT1153" s="230"/>
      <c r="HCU1153" s="230"/>
      <c r="HCV1153" s="230"/>
      <c r="HCW1153" s="230"/>
      <c r="HCX1153" s="230"/>
      <c r="HCY1153" s="230"/>
      <c r="HCZ1153" s="230"/>
      <c r="HDA1153" s="230"/>
      <c r="HDB1153" s="230"/>
      <c r="HDC1153" s="230"/>
      <c r="HDD1153" s="230"/>
      <c r="HDE1153" s="230"/>
      <c r="HDF1153" s="230"/>
      <c r="HDG1153" s="230"/>
      <c r="HDH1153" s="230"/>
      <c r="HDI1153" s="230"/>
      <c r="HDJ1153" s="230"/>
      <c r="HDK1153" s="230"/>
      <c r="HDL1153" s="230"/>
      <c r="HDM1153" s="230"/>
      <c r="HDN1153" s="230"/>
      <c r="HDO1153" s="230"/>
      <c r="HDP1153" s="230"/>
      <c r="HDQ1153" s="230"/>
      <c r="HDR1153" s="230"/>
      <c r="HDS1153" s="230"/>
      <c r="HDT1153" s="230"/>
      <c r="HDU1153" s="230"/>
      <c r="HDV1153" s="230"/>
      <c r="HDW1153" s="230"/>
      <c r="HDX1153" s="230"/>
      <c r="HDY1153" s="230"/>
      <c r="HDZ1153" s="230"/>
      <c r="HEA1153" s="230"/>
      <c r="HEB1153" s="230"/>
      <c r="HEC1153" s="230"/>
      <c r="HED1153" s="230"/>
      <c r="HEE1153" s="230"/>
      <c r="HEF1153" s="230"/>
      <c r="HEG1153" s="230"/>
      <c r="HEH1153" s="230"/>
      <c r="HEI1153" s="230"/>
      <c r="HEJ1153" s="230"/>
      <c r="HEK1153" s="230"/>
      <c r="HEL1153" s="230"/>
      <c r="HEM1153" s="230"/>
      <c r="HEN1153" s="230"/>
      <c r="HEO1153" s="230"/>
      <c r="HEP1153" s="230"/>
      <c r="HEQ1153" s="230"/>
      <c r="HER1153" s="230"/>
      <c r="HES1153" s="230"/>
      <c r="HET1153" s="230"/>
      <c r="HEU1153" s="230"/>
      <c r="HEV1153" s="230"/>
      <c r="HEW1153" s="230"/>
      <c r="HEX1153" s="230"/>
      <c r="HEY1153" s="230"/>
      <c r="HEZ1153" s="230"/>
      <c r="HFA1153" s="230"/>
      <c r="HFB1153" s="230"/>
      <c r="HFC1153" s="230"/>
      <c r="HFD1153" s="230"/>
      <c r="HFE1153" s="230"/>
      <c r="HFF1153" s="230"/>
      <c r="HFG1153" s="230"/>
      <c r="HFH1153" s="230"/>
      <c r="HFI1153" s="230"/>
      <c r="HFJ1153" s="230"/>
      <c r="HFK1153" s="230"/>
      <c r="HFL1153" s="230"/>
      <c r="HFM1153" s="230"/>
      <c r="HFN1153" s="230"/>
      <c r="HFO1153" s="230"/>
      <c r="HFP1153" s="230"/>
      <c r="HFQ1153" s="230"/>
      <c r="HFR1153" s="230"/>
      <c r="HFS1153" s="230"/>
      <c r="HFT1153" s="230"/>
      <c r="HFU1153" s="230"/>
      <c r="HFV1153" s="230"/>
      <c r="HFW1153" s="230"/>
      <c r="HFX1153" s="230"/>
      <c r="HFY1153" s="230"/>
      <c r="HFZ1153" s="230"/>
      <c r="HGA1153" s="230"/>
      <c r="HGB1153" s="230"/>
      <c r="HGC1153" s="230"/>
      <c r="HGD1153" s="230"/>
      <c r="HGE1153" s="230"/>
      <c r="HGF1153" s="230"/>
      <c r="HGG1153" s="230"/>
      <c r="HGH1153" s="230"/>
      <c r="HGI1153" s="230"/>
      <c r="HGJ1153" s="230"/>
      <c r="HGK1153" s="230"/>
      <c r="HGL1153" s="230"/>
      <c r="HGM1153" s="230"/>
      <c r="HGN1153" s="230"/>
      <c r="HGO1153" s="230"/>
      <c r="HGP1153" s="230"/>
      <c r="HGQ1153" s="230"/>
      <c r="HGR1153" s="230"/>
      <c r="HGS1153" s="230"/>
      <c r="HGT1153" s="230"/>
      <c r="HGU1153" s="230"/>
      <c r="HGV1153" s="230"/>
      <c r="HGW1153" s="230"/>
      <c r="HGX1153" s="230"/>
      <c r="HGY1153" s="230"/>
      <c r="HGZ1153" s="230"/>
      <c r="HHA1153" s="230"/>
      <c r="HHB1153" s="230"/>
      <c r="HHC1153" s="230"/>
      <c r="HHD1153" s="230"/>
      <c r="HHE1153" s="230"/>
      <c r="HHF1153" s="230"/>
      <c r="HHG1153" s="230"/>
      <c r="HHH1153" s="230"/>
      <c r="HHI1153" s="230"/>
      <c r="HHJ1153" s="230"/>
      <c r="HHK1153" s="230"/>
      <c r="HHL1153" s="230"/>
      <c r="HHM1153" s="230"/>
      <c r="HHN1153" s="230"/>
      <c r="HHO1153" s="230"/>
      <c r="HHP1153" s="230"/>
      <c r="HHQ1153" s="230"/>
      <c r="HHR1153" s="230"/>
      <c r="HHS1153" s="230"/>
      <c r="HHT1153" s="230"/>
      <c r="HHU1153" s="230"/>
      <c r="HHV1153" s="230"/>
      <c r="HHW1153" s="230"/>
      <c r="HHX1153" s="230"/>
      <c r="HHY1153" s="230"/>
      <c r="HHZ1153" s="230"/>
      <c r="HIA1153" s="230"/>
      <c r="HIB1153" s="230"/>
      <c r="HIC1153" s="230"/>
      <c r="HID1153" s="230"/>
      <c r="HIE1153" s="230"/>
      <c r="HIF1153" s="230"/>
      <c r="HIG1153" s="230"/>
      <c r="HIH1153" s="230"/>
      <c r="HII1153" s="230"/>
      <c r="HIJ1153" s="230"/>
      <c r="HIK1153" s="230"/>
      <c r="HIL1153" s="230"/>
      <c r="HIM1153" s="230"/>
      <c r="HIN1153" s="230"/>
      <c r="HIO1153" s="230"/>
      <c r="HIP1153" s="230"/>
      <c r="HIQ1153" s="230"/>
      <c r="HIR1153" s="230"/>
      <c r="HIS1153" s="230"/>
      <c r="HIT1153" s="230"/>
      <c r="HIU1153" s="230"/>
      <c r="HIV1153" s="230"/>
      <c r="HIW1153" s="230"/>
      <c r="HIX1153" s="230"/>
      <c r="HIY1153" s="230"/>
      <c r="HIZ1153" s="230"/>
      <c r="HJA1153" s="230"/>
      <c r="HJB1153" s="230"/>
      <c r="HJC1153" s="230"/>
      <c r="HJD1153" s="230"/>
      <c r="HJE1153" s="230"/>
      <c r="HJF1153" s="230"/>
      <c r="HJG1153" s="230"/>
      <c r="HJH1153" s="230"/>
      <c r="HJI1153" s="230"/>
      <c r="HJJ1153" s="230"/>
      <c r="HJK1153" s="230"/>
      <c r="HJL1153" s="230"/>
      <c r="HJM1153" s="230"/>
      <c r="HJN1153" s="230"/>
      <c r="HJO1153" s="230"/>
      <c r="HJP1153" s="230"/>
      <c r="HJQ1153" s="230"/>
      <c r="HJR1153" s="230"/>
      <c r="HJS1153" s="230"/>
      <c r="HJT1153" s="230"/>
      <c r="HJU1153" s="230"/>
      <c r="HJV1153" s="230"/>
      <c r="HJW1153" s="230"/>
      <c r="HJX1153" s="230"/>
      <c r="HJY1153" s="230"/>
      <c r="HJZ1153" s="230"/>
      <c r="HKA1153" s="230"/>
      <c r="HKB1153" s="230"/>
      <c r="HKC1153" s="230"/>
      <c r="HKD1153" s="230"/>
      <c r="HKE1153" s="230"/>
      <c r="HKF1153" s="230"/>
      <c r="HKG1153" s="230"/>
      <c r="HKH1153" s="230"/>
      <c r="HKI1153" s="230"/>
      <c r="HKJ1153" s="230"/>
      <c r="HKK1153" s="230"/>
      <c r="HKL1153" s="230"/>
      <c r="HKM1153" s="230"/>
      <c r="HKN1153" s="230"/>
      <c r="HKO1153" s="230"/>
      <c r="HKP1153" s="230"/>
      <c r="HKQ1153" s="230"/>
      <c r="HKR1153" s="230"/>
      <c r="HKS1153" s="230"/>
      <c r="HKT1153" s="230"/>
      <c r="HKU1153" s="230"/>
      <c r="HKV1153" s="230"/>
      <c r="HKW1153" s="230"/>
      <c r="HKX1153" s="230"/>
      <c r="HKY1153" s="230"/>
      <c r="HKZ1153" s="230"/>
      <c r="HLA1153" s="230"/>
      <c r="HLB1153" s="230"/>
      <c r="HLC1153" s="230"/>
      <c r="HLD1153" s="230"/>
      <c r="HLE1153" s="230"/>
      <c r="HLF1153" s="230"/>
      <c r="HLG1153" s="230"/>
      <c r="HLH1153" s="230"/>
      <c r="HLI1153" s="230"/>
      <c r="HLJ1153" s="230"/>
      <c r="HLK1153" s="230"/>
      <c r="HLL1153" s="230"/>
      <c r="HLM1153" s="230"/>
      <c r="HLN1153" s="230"/>
      <c r="HLO1153" s="230"/>
      <c r="HLP1153" s="230"/>
      <c r="HLQ1153" s="230"/>
      <c r="HLR1153" s="230"/>
      <c r="HLS1153" s="230"/>
      <c r="HLT1153" s="230"/>
      <c r="HLU1153" s="230"/>
      <c r="HLV1153" s="230"/>
      <c r="HLW1153" s="230"/>
      <c r="HLX1153" s="230"/>
      <c r="HLY1153" s="230"/>
      <c r="HLZ1153" s="230"/>
      <c r="HMA1153" s="230"/>
      <c r="HMB1153" s="230"/>
      <c r="HMC1153" s="230"/>
      <c r="HMD1153" s="230"/>
      <c r="HME1153" s="230"/>
      <c r="HMF1153" s="230"/>
      <c r="HMG1153" s="230"/>
      <c r="HMH1153" s="230"/>
      <c r="HMI1153" s="230"/>
      <c r="HMJ1153" s="230"/>
      <c r="HMK1153" s="230"/>
      <c r="HML1153" s="230"/>
      <c r="HMM1153" s="230"/>
      <c r="HMN1153" s="230"/>
      <c r="HMO1153" s="230"/>
      <c r="HMP1153" s="230"/>
      <c r="HMQ1153" s="230"/>
      <c r="HMR1153" s="230"/>
      <c r="HMS1153" s="230"/>
      <c r="HMT1153" s="230"/>
      <c r="HMU1153" s="230"/>
      <c r="HMV1153" s="230"/>
      <c r="HMW1153" s="230"/>
      <c r="HMX1153" s="230"/>
      <c r="HMY1153" s="230"/>
      <c r="HMZ1153" s="230"/>
      <c r="HNA1153" s="230"/>
      <c r="HNB1153" s="230"/>
      <c r="HNC1153" s="230"/>
      <c r="HND1153" s="230"/>
      <c r="HNE1153" s="230"/>
      <c r="HNF1153" s="230"/>
      <c r="HNG1153" s="230"/>
      <c r="HNH1153" s="230"/>
      <c r="HNI1153" s="230"/>
      <c r="HNJ1153" s="230"/>
      <c r="HNK1153" s="230"/>
      <c r="HNL1153" s="230"/>
      <c r="HNM1153" s="230"/>
      <c r="HNN1153" s="230"/>
      <c r="HNO1153" s="230"/>
      <c r="HNP1153" s="230"/>
      <c r="HNQ1153" s="230"/>
      <c r="HNR1153" s="230"/>
      <c r="HNS1153" s="230"/>
      <c r="HNT1153" s="230"/>
      <c r="HNU1153" s="230"/>
      <c r="HNV1153" s="230"/>
      <c r="HNW1153" s="230"/>
      <c r="HNX1153" s="230"/>
      <c r="HNY1153" s="230"/>
      <c r="HNZ1153" s="230"/>
      <c r="HOA1153" s="230"/>
      <c r="HOB1153" s="230"/>
      <c r="HOC1153" s="230"/>
      <c r="HOD1153" s="230"/>
      <c r="HOE1153" s="230"/>
      <c r="HOF1153" s="230"/>
      <c r="HOG1153" s="230"/>
      <c r="HOH1153" s="230"/>
      <c r="HOI1153" s="230"/>
      <c r="HOJ1153" s="230"/>
      <c r="HOK1153" s="230"/>
      <c r="HOL1153" s="230"/>
      <c r="HOM1153" s="230"/>
      <c r="HON1153" s="230"/>
      <c r="HOO1153" s="230"/>
      <c r="HOP1153" s="230"/>
      <c r="HOQ1153" s="230"/>
      <c r="HOR1153" s="230"/>
      <c r="HOS1153" s="230"/>
      <c r="HOT1153" s="230"/>
      <c r="HOU1153" s="230"/>
      <c r="HOV1153" s="230"/>
      <c r="HOW1153" s="230"/>
      <c r="HOX1153" s="230"/>
      <c r="HOY1153" s="230"/>
      <c r="HOZ1153" s="230"/>
      <c r="HPA1153" s="230"/>
      <c r="HPB1153" s="230"/>
      <c r="HPC1153" s="230"/>
      <c r="HPD1153" s="230"/>
      <c r="HPE1153" s="230"/>
      <c r="HPF1153" s="230"/>
      <c r="HPG1153" s="230"/>
      <c r="HPH1153" s="230"/>
      <c r="HPI1153" s="230"/>
      <c r="HPJ1153" s="230"/>
      <c r="HPK1153" s="230"/>
      <c r="HPL1153" s="230"/>
      <c r="HPM1153" s="230"/>
      <c r="HPN1153" s="230"/>
      <c r="HPO1153" s="230"/>
      <c r="HPP1153" s="230"/>
      <c r="HPQ1153" s="230"/>
      <c r="HPR1153" s="230"/>
      <c r="HPS1153" s="230"/>
      <c r="HPT1153" s="230"/>
      <c r="HPU1153" s="230"/>
      <c r="HPV1153" s="230"/>
      <c r="HPW1153" s="230"/>
      <c r="HPX1153" s="230"/>
      <c r="HPY1153" s="230"/>
      <c r="HPZ1153" s="230"/>
      <c r="HQA1153" s="230"/>
      <c r="HQB1153" s="230"/>
      <c r="HQC1153" s="230"/>
      <c r="HQD1153" s="230"/>
      <c r="HQE1153" s="230"/>
      <c r="HQF1153" s="230"/>
      <c r="HQG1153" s="230"/>
      <c r="HQH1153" s="230"/>
      <c r="HQI1153" s="230"/>
      <c r="HQJ1153" s="230"/>
      <c r="HQK1153" s="230"/>
      <c r="HQL1153" s="230"/>
      <c r="HQM1153" s="230"/>
      <c r="HQN1153" s="230"/>
      <c r="HQO1153" s="230"/>
      <c r="HQP1153" s="230"/>
      <c r="HQQ1153" s="230"/>
      <c r="HQR1153" s="230"/>
      <c r="HQS1153" s="230"/>
      <c r="HQT1153" s="230"/>
      <c r="HQU1153" s="230"/>
      <c r="HQV1153" s="230"/>
      <c r="HQW1153" s="230"/>
      <c r="HQX1153" s="230"/>
      <c r="HQY1153" s="230"/>
      <c r="HQZ1153" s="230"/>
      <c r="HRA1153" s="230"/>
      <c r="HRB1153" s="230"/>
      <c r="HRC1153" s="230"/>
      <c r="HRD1153" s="230"/>
      <c r="HRE1153" s="230"/>
      <c r="HRF1153" s="230"/>
      <c r="HRG1153" s="230"/>
      <c r="HRH1153" s="230"/>
      <c r="HRI1153" s="230"/>
      <c r="HRJ1153" s="230"/>
      <c r="HRK1153" s="230"/>
      <c r="HRL1153" s="230"/>
      <c r="HRM1153" s="230"/>
      <c r="HRN1153" s="230"/>
      <c r="HRO1153" s="230"/>
      <c r="HRP1153" s="230"/>
      <c r="HRQ1153" s="230"/>
      <c r="HRR1153" s="230"/>
      <c r="HRS1153" s="230"/>
      <c r="HRT1153" s="230"/>
      <c r="HRU1153" s="230"/>
      <c r="HRV1153" s="230"/>
      <c r="HRW1153" s="230"/>
      <c r="HRX1153" s="230"/>
      <c r="HRY1153" s="230"/>
      <c r="HRZ1153" s="230"/>
      <c r="HSA1153" s="230"/>
      <c r="HSB1153" s="230"/>
      <c r="HSC1153" s="230"/>
      <c r="HSD1153" s="230"/>
      <c r="HSE1153" s="230"/>
      <c r="HSF1153" s="230"/>
      <c r="HSG1153" s="230"/>
      <c r="HSH1153" s="230"/>
      <c r="HSI1153" s="230"/>
      <c r="HSJ1153" s="230"/>
      <c r="HSK1153" s="230"/>
      <c r="HSL1153" s="230"/>
      <c r="HSM1153" s="230"/>
      <c r="HSN1153" s="230"/>
      <c r="HSO1153" s="230"/>
      <c r="HSP1153" s="230"/>
      <c r="HSQ1153" s="230"/>
      <c r="HSR1153" s="230"/>
      <c r="HSS1153" s="230"/>
      <c r="HST1153" s="230"/>
      <c r="HSU1153" s="230"/>
      <c r="HSV1153" s="230"/>
      <c r="HSW1153" s="230"/>
      <c r="HSX1153" s="230"/>
      <c r="HSY1153" s="230"/>
      <c r="HSZ1153" s="230"/>
      <c r="HTA1153" s="230"/>
      <c r="HTB1153" s="230"/>
      <c r="HTC1153" s="230"/>
      <c r="HTD1153" s="230"/>
      <c r="HTE1153" s="230"/>
      <c r="HTF1153" s="230"/>
      <c r="HTG1153" s="230"/>
      <c r="HTH1153" s="230"/>
      <c r="HTI1153" s="230"/>
      <c r="HTJ1153" s="230"/>
      <c r="HTK1153" s="230"/>
      <c r="HTL1153" s="230"/>
      <c r="HTM1153" s="230"/>
      <c r="HTN1153" s="230"/>
      <c r="HTO1153" s="230"/>
      <c r="HTP1153" s="230"/>
      <c r="HTQ1153" s="230"/>
      <c r="HTR1153" s="230"/>
      <c r="HTS1153" s="230"/>
      <c r="HTT1153" s="230"/>
      <c r="HTU1153" s="230"/>
      <c r="HTV1153" s="230"/>
      <c r="HTW1153" s="230"/>
      <c r="HTX1153" s="230"/>
      <c r="HTY1153" s="230"/>
      <c r="HTZ1153" s="230"/>
      <c r="HUA1153" s="230"/>
      <c r="HUB1153" s="230"/>
      <c r="HUC1153" s="230"/>
      <c r="HUD1153" s="230"/>
      <c r="HUE1153" s="230"/>
      <c r="HUF1153" s="230"/>
      <c r="HUG1153" s="230"/>
      <c r="HUH1153" s="230"/>
      <c r="HUI1153" s="230"/>
      <c r="HUJ1153" s="230"/>
      <c r="HUK1153" s="230"/>
      <c r="HUL1153" s="230"/>
      <c r="HUM1153" s="230"/>
      <c r="HUN1153" s="230"/>
      <c r="HUO1153" s="230"/>
      <c r="HUP1153" s="230"/>
      <c r="HUQ1153" s="230"/>
      <c r="HUR1153" s="230"/>
      <c r="HUS1153" s="230"/>
      <c r="HUT1153" s="230"/>
      <c r="HUU1153" s="230"/>
      <c r="HUV1153" s="230"/>
      <c r="HUW1153" s="230"/>
      <c r="HUX1153" s="230"/>
      <c r="HUY1153" s="230"/>
      <c r="HUZ1153" s="230"/>
      <c r="HVA1153" s="230"/>
      <c r="HVB1153" s="230"/>
      <c r="HVC1153" s="230"/>
      <c r="HVD1153" s="230"/>
      <c r="HVE1153" s="230"/>
      <c r="HVF1153" s="230"/>
      <c r="HVG1153" s="230"/>
      <c r="HVH1153" s="230"/>
      <c r="HVI1153" s="230"/>
      <c r="HVJ1153" s="230"/>
      <c r="HVK1153" s="230"/>
      <c r="HVL1153" s="230"/>
      <c r="HVM1153" s="230"/>
      <c r="HVN1153" s="230"/>
      <c r="HVO1153" s="230"/>
      <c r="HVP1153" s="230"/>
      <c r="HVQ1153" s="230"/>
      <c r="HVR1153" s="230"/>
      <c r="HVS1153" s="230"/>
      <c r="HVT1153" s="230"/>
      <c r="HVU1153" s="230"/>
      <c r="HVV1153" s="230"/>
      <c r="HVW1153" s="230"/>
      <c r="HVX1153" s="230"/>
      <c r="HVY1153" s="230"/>
      <c r="HVZ1153" s="230"/>
      <c r="HWA1153" s="230"/>
      <c r="HWB1153" s="230"/>
      <c r="HWC1153" s="230"/>
      <c r="HWD1153" s="230"/>
      <c r="HWE1153" s="230"/>
      <c r="HWF1153" s="230"/>
      <c r="HWG1153" s="230"/>
      <c r="HWH1153" s="230"/>
      <c r="HWI1153" s="230"/>
      <c r="HWJ1153" s="230"/>
      <c r="HWK1153" s="230"/>
      <c r="HWL1153" s="230"/>
      <c r="HWM1153" s="230"/>
      <c r="HWN1153" s="230"/>
      <c r="HWO1153" s="230"/>
      <c r="HWP1153" s="230"/>
      <c r="HWQ1153" s="230"/>
      <c r="HWR1153" s="230"/>
      <c r="HWS1153" s="230"/>
      <c r="HWT1153" s="230"/>
      <c r="HWU1153" s="230"/>
      <c r="HWV1153" s="230"/>
      <c r="HWW1153" s="230"/>
      <c r="HWX1153" s="230"/>
      <c r="HWY1153" s="230"/>
      <c r="HWZ1153" s="230"/>
      <c r="HXA1153" s="230"/>
      <c r="HXB1153" s="230"/>
      <c r="HXC1153" s="230"/>
      <c r="HXD1153" s="230"/>
      <c r="HXE1153" s="230"/>
      <c r="HXF1153" s="230"/>
      <c r="HXG1153" s="230"/>
      <c r="HXH1153" s="230"/>
      <c r="HXI1153" s="230"/>
      <c r="HXJ1153" s="230"/>
      <c r="HXK1153" s="230"/>
      <c r="HXL1153" s="230"/>
      <c r="HXM1153" s="230"/>
      <c r="HXN1153" s="230"/>
      <c r="HXO1153" s="230"/>
      <c r="HXP1153" s="230"/>
      <c r="HXQ1153" s="230"/>
      <c r="HXR1153" s="230"/>
      <c r="HXS1153" s="230"/>
      <c r="HXT1153" s="230"/>
      <c r="HXU1153" s="230"/>
      <c r="HXV1153" s="230"/>
      <c r="HXW1153" s="230"/>
      <c r="HXX1153" s="230"/>
      <c r="HXY1153" s="230"/>
      <c r="HXZ1153" s="230"/>
      <c r="HYA1153" s="230"/>
      <c r="HYB1153" s="230"/>
      <c r="HYC1153" s="230"/>
      <c r="HYD1153" s="230"/>
      <c r="HYE1153" s="230"/>
      <c r="HYF1153" s="230"/>
      <c r="HYG1153" s="230"/>
      <c r="HYH1153" s="230"/>
      <c r="HYI1153" s="230"/>
      <c r="HYJ1153" s="230"/>
      <c r="HYK1153" s="230"/>
      <c r="HYL1153" s="230"/>
      <c r="HYM1153" s="230"/>
      <c r="HYN1153" s="230"/>
      <c r="HYO1153" s="230"/>
      <c r="HYP1153" s="230"/>
      <c r="HYQ1153" s="230"/>
      <c r="HYR1153" s="230"/>
      <c r="HYS1153" s="230"/>
      <c r="HYT1153" s="230"/>
      <c r="HYU1153" s="230"/>
      <c r="HYV1153" s="230"/>
      <c r="HYW1153" s="230"/>
      <c r="HYX1153" s="230"/>
      <c r="HYY1153" s="230"/>
      <c r="HYZ1153" s="230"/>
      <c r="HZA1153" s="230"/>
      <c r="HZB1153" s="230"/>
      <c r="HZC1153" s="230"/>
      <c r="HZD1153" s="230"/>
      <c r="HZE1153" s="230"/>
      <c r="HZF1153" s="230"/>
      <c r="HZG1153" s="230"/>
      <c r="HZH1153" s="230"/>
      <c r="HZI1153" s="230"/>
      <c r="HZJ1153" s="230"/>
      <c r="HZK1153" s="230"/>
      <c r="HZL1153" s="230"/>
      <c r="HZM1153" s="230"/>
      <c r="HZN1153" s="230"/>
      <c r="HZO1153" s="230"/>
      <c r="HZP1153" s="230"/>
      <c r="HZQ1153" s="230"/>
      <c r="HZR1153" s="230"/>
      <c r="HZS1153" s="230"/>
      <c r="HZT1153" s="230"/>
      <c r="HZU1153" s="230"/>
      <c r="HZV1153" s="230"/>
      <c r="HZW1153" s="230"/>
      <c r="HZX1153" s="230"/>
      <c r="HZY1153" s="230"/>
      <c r="HZZ1153" s="230"/>
      <c r="IAA1153" s="230"/>
      <c r="IAB1153" s="230"/>
      <c r="IAC1153" s="230"/>
      <c r="IAD1153" s="230"/>
      <c r="IAE1153" s="230"/>
      <c r="IAF1153" s="230"/>
      <c r="IAG1153" s="230"/>
      <c r="IAH1153" s="230"/>
      <c r="IAI1153" s="230"/>
      <c r="IAJ1153" s="230"/>
      <c r="IAK1153" s="230"/>
      <c r="IAL1153" s="230"/>
      <c r="IAM1153" s="230"/>
      <c r="IAN1153" s="230"/>
      <c r="IAO1153" s="230"/>
      <c r="IAP1153" s="230"/>
      <c r="IAQ1153" s="230"/>
      <c r="IAR1153" s="230"/>
      <c r="IAS1153" s="230"/>
      <c r="IAT1153" s="230"/>
      <c r="IAU1153" s="230"/>
      <c r="IAV1153" s="230"/>
      <c r="IAW1153" s="230"/>
      <c r="IAX1153" s="230"/>
      <c r="IAY1153" s="230"/>
      <c r="IAZ1153" s="230"/>
      <c r="IBA1153" s="230"/>
      <c r="IBB1153" s="230"/>
      <c r="IBC1153" s="230"/>
      <c r="IBD1153" s="230"/>
      <c r="IBE1153" s="230"/>
      <c r="IBF1153" s="230"/>
      <c r="IBG1153" s="230"/>
      <c r="IBH1153" s="230"/>
      <c r="IBI1153" s="230"/>
      <c r="IBJ1153" s="230"/>
      <c r="IBK1153" s="230"/>
      <c r="IBL1153" s="230"/>
      <c r="IBM1153" s="230"/>
      <c r="IBN1153" s="230"/>
      <c r="IBO1153" s="230"/>
      <c r="IBP1153" s="230"/>
      <c r="IBQ1153" s="230"/>
      <c r="IBR1153" s="230"/>
      <c r="IBS1153" s="230"/>
      <c r="IBT1153" s="230"/>
      <c r="IBU1153" s="230"/>
      <c r="IBV1153" s="230"/>
      <c r="IBW1153" s="230"/>
      <c r="IBX1153" s="230"/>
      <c r="IBY1153" s="230"/>
      <c r="IBZ1153" s="230"/>
      <c r="ICA1153" s="230"/>
      <c r="ICB1153" s="230"/>
      <c r="ICC1153" s="230"/>
      <c r="ICD1153" s="230"/>
      <c r="ICE1153" s="230"/>
      <c r="ICF1153" s="230"/>
      <c r="ICG1153" s="230"/>
      <c r="ICH1153" s="230"/>
      <c r="ICI1153" s="230"/>
      <c r="ICJ1153" s="230"/>
      <c r="ICK1153" s="230"/>
      <c r="ICL1153" s="230"/>
      <c r="ICM1153" s="230"/>
      <c r="ICN1153" s="230"/>
      <c r="ICO1153" s="230"/>
      <c r="ICP1153" s="230"/>
      <c r="ICQ1153" s="230"/>
      <c r="ICR1153" s="230"/>
      <c r="ICS1153" s="230"/>
      <c r="ICT1153" s="230"/>
      <c r="ICU1153" s="230"/>
      <c r="ICV1153" s="230"/>
      <c r="ICW1153" s="230"/>
      <c r="ICX1153" s="230"/>
      <c r="ICY1153" s="230"/>
      <c r="ICZ1153" s="230"/>
      <c r="IDA1153" s="230"/>
      <c r="IDB1153" s="230"/>
      <c r="IDC1153" s="230"/>
      <c r="IDD1153" s="230"/>
      <c r="IDE1153" s="230"/>
      <c r="IDF1153" s="230"/>
      <c r="IDG1153" s="230"/>
      <c r="IDH1153" s="230"/>
      <c r="IDI1153" s="230"/>
      <c r="IDJ1153" s="230"/>
      <c r="IDK1153" s="230"/>
      <c r="IDL1153" s="230"/>
      <c r="IDM1153" s="230"/>
      <c r="IDN1153" s="230"/>
      <c r="IDO1153" s="230"/>
      <c r="IDP1153" s="230"/>
      <c r="IDQ1153" s="230"/>
      <c r="IDR1153" s="230"/>
      <c r="IDS1153" s="230"/>
      <c r="IDT1153" s="230"/>
      <c r="IDU1153" s="230"/>
      <c r="IDV1153" s="230"/>
      <c r="IDW1153" s="230"/>
      <c r="IDX1153" s="230"/>
      <c r="IDY1153" s="230"/>
      <c r="IDZ1153" s="230"/>
      <c r="IEA1153" s="230"/>
      <c r="IEB1153" s="230"/>
      <c r="IEC1153" s="230"/>
      <c r="IED1153" s="230"/>
      <c r="IEE1153" s="230"/>
      <c r="IEF1153" s="230"/>
      <c r="IEG1153" s="230"/>
      <c r="IEH1153" s="230"/>
      <c r="IEI1153" s="230"/>
      <c r="IEJ1153" s="230"/>
      <c r="IEK1153" s="230"/>
      <c r="IEL1153" s="230"/>
      <c r="IEM1153" s="230"/>
      <c r="IEN1153" s="230"/>
      <c r="IEO1153" s="230"/>
      <c r="IEP1153" s="230"/>
      <c r="IEQ1153" s="230"/>
      <c r="IER1153" s="230"/>
      <c r="IES1153" s="230"/>
      <c r="IET1153" s="230"/>
      <c r="IEU1153" s="230"/>
      <c r="IEV1153" s="230"/>
      <c r="IEW1153" s="230"/>
      <c r="IEX1153" s="230"/>
      <c r="IEY1153" s="230"/>
      <c r="IEZ1153" s="230"/>
      <c r="IFA1153" s="230"/>
      <c r="IFB1153" s="230"/>
      <c r="IFC1153" s="230"/>
      <c r="IFD1153" s="230"/>
      <c r="IFE1153" s="230"/>
      <c r="IFF1153" s="230"/>
      <c r="IFG1153" s="230"/>
      <c r="IFH1153" s="230"/>
      <c r="IFI1153" s="230"/>
      <c r="IFJ1153" s="230"/>
      <c r="IFK1153" s="230"/>
      <c r="IFL1153" s="230"/>
      <c r="IFM1153" s="230"/>
      <c r="IFN1153" s="230"/>
      <c r="IFO1153" s="230"/>
      <c r="IFP1153" s="230"/>
      <c r="IFQ1153" s="230"/>
      <c r="IFR1153" s="230"/>
      <c r="IFS1153" s="230"/>
      <c r="IFT1153" s="230"/>
      <c r="IFU1153" s="230"/>
      <c r="IFV1153" s="230"/>
      <c r="IFW1153" s="230"/>
      <c r="IFX1153" s="230"/>
      <c r="IFY1153" s="230"/>
      <c r="IFZ1153" s="230"/>
      <c r="IGA1153" s="230"/>
      <c r="IGB1153" s="230"/>
      <c r="IGC1153" s="230"/>
      <c r="IGD1153" s="230"/>
      <c r="IGE1153" s="230"/>
      <c r="IGF1153" s="230"/>
      <c r="IGG1153" s="230"/>
      <c r="IGH1153" s="230"/>
      <c r="IGI1153" s="230"/>
      <c r="IGJ1153" s="230"/>
      <c r="IGK1153" s="230"/>
      <c r="IGL1153" s="230"/>
      <c r="IGM1153" s="230"/>
      <c r="IGN1153" s="230"/>
      <c r="IGO1153" s="230"/>
      <c r="IGP1153" s="230"/>
      <c r="IGQ1153" s="230"/>
      <c r="IGR1153" s="230"/>
      <c r="IGS1153" s="230"/>
      <c r="IGT1153" s="230"/>
      <c r="IGU1153" s="230"/>
      <c r="IGV1153" s="230"/>
      <c r="IGW1153" s="230"/>
      <c r="IGX1153" s="230"/>
      <c r="IGY1153" s="230"/>
      <c r="IGZ1153" s="230"/>
      <c r="IHA1153" s="230"/>
      <c r="IHB1153" s="230"/>
      <c r="IHC1153" s="230"/>
      <c r="IHD1153" s="230"/>
      <c r="IHE1153" s="230"/>
      <c r="IHF1153" s="230"/>
      <c r="IHG1153" s="230"/>
      <c r="IHH1153" s="230"/>
      <c r="IHI1153" s="230"/>
      <c r="IHJ1153" s="230"/>
      <c r="IHK1153" s="230"/>
      <c r="IHL1153" s="230"/>
      <c r="IHM1153" s="230"/>
      <c r="IHN1153" s="230"/>
      <c r="IHO1153" s="230"/>
      <c r="IHP1153" s="230"/>
      <c r="IHQ1153" s="230"/>
      <c r="IHR1153" s="230"/>
      <c r="IHS1153" s="230"/>
      <c r="IHT1153" s="230"/>
      <c r="IHU1153" s="230"/>
      <c r="IHV1153" s="230"/>
      <c r="IHW1153" s="230"/>
      <c r="IHX1153" s="230"/>
      <c r="IHY1153" s="230"/>
      <c r="IHZ1153" s="230"/>
      <c r="IIA1153" s="230"/>
      <c r="IIB1153" s="230"/>
      <c r="IIC1153" s="230"/>
      <c r="IID1153" s="230"/>
      <c r="IIE1153" s="230"/>
      <c r="IIF1153" s="230"/>
      <c r="IIG1153" s="230"/>
      <c r="IIH1153" s="230"/>
      <c r="III1153" s="230"/>
      <c r="IIJ1153" s="230"/>
      <c r="IIK1153" s="230"/>
      <c r="IIL1153" s="230"/>
      <c r="IIM1153" s="230"/>
      <c r="IIN1153" s="230"/>
      <c r="IIO1153" s="230"/>
      <c r="IIP1153" s="230"/>
      <c r="IIQ1153" s="230"/>
      <c r="IIR1153" s="230"/>
      <c r="IIS1153" s="230"/>
      <c r="IIT1153" s="230"/>
      <c r="IIU1153" s="230"/>
      <c r="IIV1153" s="230"/>
      <c r="IIW1153" s="230"/>
      <c r="IIX1153" s="230"/>
      <c r="IIY1153" s="230"/>
      <c r="IIZ1153" s="230"/>
      <c r="IJA1153" s="230"/>
      <c r="IJB1153" s="230"/>
      <c r="IJC1153" s="230"/>
      <c r="IJD1153" s="230"/>
      <c r="IJE1153" s="230"/>
      <c r="IJF1153" s="230"/>
      <c r="IJG1153" s="230"/>
      <c r="IJH1153" s="230"/>
      <c r="IJI1153" s="230"/>
      <c r="IJJ1153" s="230"/>
      <c r="IJK1153" s="230"/>
      <c r="IJL1153" s="230"/>
      <c r="IJM1153" s="230"/>
      <c r="IJN1153" s="230"/>
      <c r="IJO1153" s="230"/>
      <c r="IJP1153" s="230"/>
      <c r="IJQ1153" s="230"/>
      <c r="IJR1153" s="230"/>
      <c r="IJS1153" s="230"/>
      <c r="IJT1153" s="230"/>
      <c r="IJU1153" s="230"/>
      <c r="IJV1153" s="230"/>
      <c r="IJW1153" s="230"/>
      <c r="IJX1153" s="230"/>
      <c r="IJY1153" s="230"/>
      <c r="IJZ1153" s="230"/>
      <c r="IKA1153" s="230"/>
      <c r="IKB1153" s="230"/>
      <c r="IKC1153" s="230"/>
      <c r="IKD1153" s="230"/>
      <c r="IKE1153" s="230"/>
      <c r="IKF1153" s="230"/>
      <c r="IKG1153" s="230"/>
      <c r="IKH1153" s="230"/>
      <c r="IKI1153" s="230"/>
      <c r="IKJ1153" s="230"/>
      <c r="IKK1153" s="230"/>
      <c r="IKL1153" s="230"/>
      <c r="IKM1153" s="230"/>
      <c r="IKN1153" s="230"/>
      <c r="IKO1153" s="230"/>
      <c r="IKP1153" s="230"/>
      <c r="IKQ1153" s="230"/>
      <c r="IKR1153" s="230"/>
      <c r="IKS1153" s="230"/>
      <c r="IKT1153" s="230"/>
      <c r="IKU1153" s="230"/>
      <c r="IKV1153" s="230"/>
      <c r="IKW1153" s="230"/>
      <c r="IKX1153" s="230"/>
      <c r="IKY1153" s="230"/>
      <c r="IKZ1153" s="230"/>
      <c r="ILA1153" s="230"/>
      <c r="ILB1153" s="230"/>
      <c r="ILC1153" s="230"/>
      <c r="ILD1153" s="230"/>
      <c r="ILE1153" s="230"/>
      <c r="ILF1153" s="230"/>
      <c r="ILG1153" s="230"/>
      <c r="ILH1153" s="230"/>
      <c r="ILI1153" s="230"/>
      <c r="ILJ1153" s="230"/>
      <c r="ILK1153" s="230"/>
      <c r="ILL1153" s="230"/>
      <c r="ILM1153" s="230"/>
      <c r="ILN1153" s="230"/>
      <c r="ILO1153" s="230"/>
      <c r="ILP1153" s="230"/>
      <c r="ILQ1153" s="230"/>
      <c r="ILR1153" s="230"/>
      <c r="ILS1153" s="230"/>
      <c r="ILT1153" s="230"/>
      <c r="ILU1153" s="230"/>
      <c r="ILV1153" s="230"/>
      <c r="ILW1153" s="230"/>
      <c r="ILX1153" s="230"/>
      <c r="ILY1153" s="230"/>
      <c r="ILZ1153" s="230"/>
      <c r="IMA1153" s="230"/>
      <c r="IMB1153" s="230"/>
      <c r="IMC1153" s="230"/>
      <c r="IMD1153" s="230"/>
      <c r="IME1153" s="230"/>
      <c r="IMF1153" s="230"/>
      <c r="IMG1153" s="230"/>
      <c r="IMH1153" s="230"/>
      <c r="IMI1153" s="230"/>
      <c r="IMJ1153" s="230"/>
      <c r="IMK1153" s="230"/>
      <c r="IML1153" s="230"/>
      <c r="IMM1153" s="230"/>
      <c r="IMN1153" s="230"/>
      <c r="IMO1153" s="230"/>
      <c r="IMP1153" s="230"/>
      <c r="IMQ1153" s="230"/>
      <c r="IMR1153" s="230"/>
      <c r="IMS1153" s="230"/>
      <c r="IMT1153" s="230"/>
      <c r="IMU1153" s="230"/>
      <c r="IMV1153" s="230"/>
      <c r="IMW1153" s="230"/>
      <c r="IMX1153" s="230"/>
      <c r="IMY1153" s="230"/>
      <c r="IMZ1153" s="230"/>
      <c r="INA1153" s="230"/>
      <c r="INB1153" s="230"/>
      <c r="INC1153" s="230"/>
      <c r="IND1153" s="230"/>
      <c r="INE1153" s="230"/>
      <c r="INF1153" s="230"/>
      <c r="ING1153" s="230"/>
      <c r="INH1153" s="230"/>
      <c r="INI1153" s="230"/>
      <c r="INJ1153" s="230"/>
      <c r="INK1153" s="230"/>
      <c r="INL1153" s="230"/>
      <c r="INM1153" s="230"/>
      <c r="INN1153" s="230"/>
      <c r="INO1153" s="230"/>
      <c r="INP1153" s="230"/>
      <c r="INQ1153" s="230"/>
      <c r="INR1153" s="230"/>
      <c r="INS1153" s="230"/>
      <c r="INT1153" s="230"/>
      <c r="INU1153" s="230"/>
      <c r="INV1153" s="230"/>
      <c r="INW1153" s="230"/>
      <c r="INX1153" s="230"/>
      <c r="INY1153" s="230"/>
      <c r="INZ1153" s="230"/>
      <c r="IOA1153" s="230"/>
      <c r="IOB1153" s="230"/>
      <c r="IOC1153" s="230"/>
      <c r="IOD1153" s="230"/>
      <c r="IOE1153" s="230"/>
      <c r="IOF1153" s="230"/>
      <c r="IOG1153" s="230"/>
      <c r="IOH1153" s="230"/>
      <c r="IOI1153" s="230"/>
      <c r="IOJ1153" s="230"/>
      <c r="IOK1153" s="230"/>
      <c r="IOL1153" s="230"/>
      <c r="IOM1153" s="230"/>
      <c r="ION1153" s="230"/>
      <c r="IOO1153" s="230"/>
      <c r="IOP1153" s="230"/>
      <c r="IOQ1153" s="230"/>
      <c r="IOR1153" s="230"/>
      <c r="IOS1153" s="230"/>
      <c r="IOT1153" s="230"/>
      <c r="IOU1153" s="230"/>
      <c r="IOV1153" s="230"/>
      <c r="IOW1153" s="230"/>
      <c r="IOX1153" s="230"/>
      <c r="IOY1153" s="230"/>
      <c r="IOZ1153" s="230"/>
      <c r="IPA1153" s="230"/>
      <c r="IPB1153" s="230"/>
      <c r="IPC1153" s="230"/>
      <c r="IPD1153" s="230"/>
      <c r="IPE1153" s="230"/>
      <c r="IPF1153" s="230"/>
      <c r="IPG1153" s="230"/>
      <c r="IPH1153" s="230"/>
      <c r="IPI1153" s="230"/>
      <c r="IPJ1153" s="230"/>
      <c r="IPK1153" s="230"/>
      <c r="IPL1153" s="230"/>
      <c r="IPM1153" s="230"/>
      <c r="IPN1153" s="230"/>
      <c r="IPO1153" s="230"/>
      <c r="IPP1153" s="230"/>
      <c r="IPQ1153" s="230"/>
      <c r="IPR1153" s="230"/>
      <c r="IPS1153" s="230"/>
      <c r="IPT1153" s="230"/>
      <c r="IPU1153" s="230"/>
      <c r="IPV1153" s="230"/>
      <c r="IPW1153" s="230"/>
      <c r="IPX1153" s="230"/>
      <c r="IPY1153" s="230"/>
      <c r="IPZ1153" s="230"/>
      <c r="IQA1153" s="230"/>
      <c r="IQB1153" s="230"/>
      <c r="IQC1153" s="230"/>
      <c r="IQD1153" s="230"/>
      <c r="IQE1153" s="230"/>
      <c r="IQF1153" s="230"/>
      <c r="IQG1153" s="230"/>
      <c r="IQH1153" s="230"/>
      <c r="IQI1153" s="230"/>
      <c r="IQJ1153" s="230"/>
      <c r="IQK1153" s="230"/>
      <c r="IQL1153" s="230"/>
      <c r="IQM1153" s="230"/>
      <c r="IQN1153" s="230"/>
      <c r="IQO1153" s="230"/>
      <c r="IQP1153" s="230"/>
      <c r="IQQ1153" s="230"/>
      <c r="IQR1153" s="230"/>
      <c r="IQS1153" s="230"/>
      <c r="IQT1153" s="230"/>
      <c r="IQU1153" s="230"/>
      <c r="IQV1153" s="230"/>
      <c r="IQW1153" s="230"/>
      <c r="IQX1153" s="230"/>
      <c r="IQY1153" s="230"/>
      <c r="IQZ1153" s="230"/>
      <c r="IRA1153" s="230"/>
      <c r="IRB1153" s="230"/>
      <c r="IRC1153" s="230"/>
      <c r="IRD1153" s="230"/>
      <c r="IRE1153" s="230"/>
      <c r="IRF1153" s="230"/>
      <c r="IRG1153" s="230"/>
      <c r="IRH1153" s="230"/>
      <c r="IRI1153" s="230"/>
      <c r="IRJ1153" s="230"/>
      <c r="IRK1153" s="230"/>
      <c r="IRL1153" s="230"/>
      <c r="IRM1153" s="230"/>
      <c r="IRN1153" s="230"/>
      <c r="IRO1153" s="230"/>
      <c r="IRP1153" s="230"/>
      <c r="IRQ1153" s="230"/>
      <c r="IRR1153" s="230"/>
      <c r="IRS1153" s="230"/>
      <c r="IRT1153" s="230"/>
      <c r="IRU1153" s="230"/>
      <c r="IRV1153" s="230"/>
      <c r="IRW1153" s="230"/>
      <c r="IRX1153" s="230"/>
      <c r="IRY1153" s="230"/>
      <c r="IRZ1153" s="230"/>
      <c r="ISA1153" s="230"/>
      <c r="ISB1153" s="230"/>
      <c r="ISC1153" s="230"/>
      <c r="ISD1153" s="230"/>
      <c r="ISE1153" s="230"/>
      <c r="ISF1153" s="230"/>
      <c r="ISG1153" s="230"/>
      <c r="ISH1153" s="230"/>
      <c r="ISI1153" s="230"/>
      <c r="ISJ1153" s="230"/>
      <c r="ISK1153" s="230"/>
      <c r="ISL1153" s="230"/>
      <c r="ISM1153" s="230"/>
      <c r="ISN1153" s="230"/>
      <c r="ISO1153" s="230"/>
      <c r="ISP1153" s="230"/>
      <c r="ISQ1153" s="230"/>
      <c r="ISR1153" s="230"/>
      <c r="ISS1153" s="230"/>
      <c r="IST1153" s="230"/>
      <c r="ISU1153" s="230"/>
      <c r="ISV1153" s="230"/>
      <c r="ISW1153" s="230"/>
      <c r="ISX1153" s="230"/>
      <c r="ISY1153" s="230"/>
      <c r="ISZ1153" s="230"/>
      <c r="ITA1153" s="230"/>
      <c r="ITB1153" s="230"/>
      <c r="ITC1153" s="230"/>
      <c r="ITD1153" s="230"/>
      <c r="ITE1153" s="230"/>
      <c r="ITF1153" s="230"/>
      <c r="ITG1153" s="230"/>
      <c r="ITH1153" s="230"/>
      <c r="ITI1153" s="230"/>
      <c r="ITJ1153" s="230"/>
      <c r="ITK1153" s="230"/>
      <c r="ITL1153" s="230"/>
      <c r="ITM1153" s="230"/>
      <c r="ITN1153" s="230"/>
      <c r="ITO1153" s="230"/>
      <c r="ITP1153" s="230"/>
      <c r="ITQ1153" s="230"/>
      <c r="ITR1153" s="230"/>
      <c r="ITS1153" s="230"/>
      <c r="ITT1153" s="230"/>
      <c r="ITU1153" s="230"/>
      <c r="ITV1153" s="230"/>
      <c r="ITW1153" s="230"/>
      <c r="ITX1153" s="230"/>
      <c r="ITY1153" s="230"/>
      <c r="ITZ1153" s="230"/>
      <c r="IUA1153" s="230"/>
      <c r="IUB1153" s="230"/>
      <c r="IUC1153" s="230"/>
      <c r="IUD1153" s="230"/>
      <c r="IUE1153" s="230"/>
      <c r="IUF1153" s="230"/>
      <c r="IUG1153" s="230"/>
      <c r="IUH1153" s="230"/>
      <c r="IUI1153" s="230"/>
      <c r="IUJ1153" s="230"/>
      <c r="IUK1153" s="230"/>
      <c r="IUL1153" s="230"/>
      <c r="IUM1153" s="230"/>
      <c r="IUN1153" s="230"/>
      <c r="IUO1153" s="230"/>
      <c r="IUP1153" s="230"/>
      <c r="IUQ1153" s="230"/>
      <c r="IUR1153" s="230"/>
      <c r="IUS1153" s="230"/>
      <c r="IUT1153" s="230"/>
      <c r="IUU1153" s="230"/>
      <c r="IUV1153" s="230"/>
      <c r="IUW1153" s="230"/>
      <c r="IUX1153" s="230"/>
      <c r="IUY1153" s="230"/>
      <c r="IUZ1153" s="230"/>
      <c r="IVA1153" s="230"/>
      <c r="IVB1153" s="230"/>
      <c r="IVC1153" s="230"/>
      <c r="IVD1153" s="230"/>
      <c r="IVE1153" s="230"/>
      <c r="IVF1153" s="230"/>
      <c r="IVG1153" s="230"/>
      <c r="IVH1153" s="230"/>
      <c r="IVI1153" s="230"/>
      <c r="IVJ1153" s="230"/>
      <c r="IVK1153" s="230"/>
      <c r="IVL1153" s="230"/>
      <c r="IVM1153" s="230"/>
      <c r="IVN1153" s="230"/>
      <c r="IVO1153" s="230"/>
      <c r="IVP1153" s="230"/>
      <c r="IVQ1153" s="230"/>
      <c r="IVR1153" s="230"/>
      <c r="IVS1153" s="230"/>
      <c r="IVT1153" s="230"/>
      <c r="IVU1153" s="230"/>
      <c r="IVV1153" s="230"/>
      <c r="IVW1153" s="230"/>
      <c r="IVX1153" s="230"/>
      <c r="IVY1153" s="230"/>
      <c r="IVZ1153" s="230"/>
      <c r="IWA1153" s="230"/>
      <c r="IWB1153" s="230"/>
      <c r="IWC1153" s="230"/>
      <c r="IWD1153" s="230"/>
      <c r="IWE1153" s="230"/>
      <c r="IWF1153" s="230"/>
      <c r="IWG1153" s="230"/>
      <c r="IWH1153" s="230"/>
      <c r="IWI1153" s="230"/>
      <c r="IWJ1153" s="230"/>
      <c r="IWK1153" s="230"/>
      <c r="IWL1153" s="230"/>
      <c r="IWM1153" s="230"/>
      <c r="IWN1153" s="230"/>
      <c r="IWO1153" s="230"/>
      <c r="IWP1153" s="230"/>
      <c r="IWQ1153" s="230"/>
      <c r="IWR1153" s="230"/>
      <c r="IWS1153" s="230"/>
      <c r="IWT1153" s="230"/>
      <c r="IWU1153" s="230"/>
      <c r="IWV1153" s="230"/>
      <c r="IWW1153" s="230"/>
      <c r="IWX1153" s="230"/>
      <c r="IWY1153" s="230"/>
      <c r="IWZ1153" s="230"/>
      <c r="IXA1153" s="230"/>
      <c r="IXB1153" s="230"/>
      <c r="IXC1153" s="230"/>
      <c r="IXD1153" s="230"/>
      <c r="IXE1153" s="230"/>
      <c r="IXF1153" s="230"/>
      <c r="IXG1153" s="230"/>
      <c r="IXH1153" s="230"/>
      <c r="IXI1153" s="230"/>
      <c r="IXJ1153" s="230"/>
      <c r="IXK1153" s="230"/>
      <c r="IXL1153" s="230"/>
      <c r="IXM1153" s="230"/>
      <c r="IXN1153" s="230"/>
      <c r="IXO1153" s="230"/>
      <c r="IXP1153" s="230"/>
      <c r="IXQ1153" s="230"/>
      <c r="IXR1153" s="230"/>
      <c r="IXS1153" s="230"/>
      <c r="IXT1153" s="230"/>
      <c r="IXU1153" s="230"/>
      <c r="IXV1153" s="230"/>
      <c r="IXW1153" s="230"/>
      <c r="IXX1153" s="230"/>
      <c r="IXY1153" s="230"/>
      <c r="IXZ1153" s="230"/>
      <c r="IYA1153" s="230"/>
      <c r="IYB1153" s="230"/>
      <c r="IYC1153" s="230"/>
      <c r="IYD1153" s="230"/>
      <c r="IYE1153" s="230"/>
      <c r="IYF1153" s="230"/>
      <c r="IYG1153" s="230"/>
      <c r="IYH1153" s="230"/>
      <c r="IYI1153" s="230"/>
      <c r="IYJ1153" s="230"/>
      <c r="IYK1153" s="230"/>
      <c r="IYL1153" s="230"/>
      <c r="IYM1153" s="230"/>
      <c r="IYN1153" s="230"/>
      <c r="IYO1153" s="230"/>
      <c r="IYP1153" s="230"/>
      <c r="IYQ1153" s="230"/>
      <c r="IYR1153" s="230"/>
      <c r="IYS1153" s="230"/>
      <c r="IYT1153" s="230"/>
      <c r="IYU1153" s="230"/>
      <c r="IYV1153" s="230"/>
      <c r="IYW1153" s="230"/>
      <c r="IYX1153" s="230"/>
      <c r="IYY1153" s="230"/>
      <c r="IYZ1153" s="230"/>
      <c r="IZA1153" s="230"/>
      <c r="IZB1153" s="230"/>
      <c r="IZC1153" s="230"/>
      <c r="IZD1153" s="230"/>
      <c r="IZE1153" s="230"/>
      <c r="IZF1153" s="230"/>
      <c r="IZG1153" s="230"/>
      <c r="IZH1153" s="230"/>
      <c r="IZI1153" s="230"/>
      <c r="IZJ1153" s="230"/>
      <c r="IZK1153" s="230"/>
      <c r="IZL1153" s="230"/>
      <c r="IZM1153" s="230"/>
      <c r="IZN1153" s="230"/>
      <c r="IZO1153" s="230"/>
      <c r="IZP1153" s="230"/>
      <c r="IZQ1153" s="230"/>
      <c r="IZR1153" s="230"/>
      <c r="IZS1153" s="230"/>
      <c r="IZT1153" s="230"/>
      <c r="IZU1153" s="230"/>
      <c r="IZV1153" s="230"/>
      <c r="IZW1153" s="230"/>
      <c r="IZX1153" s="230"/>
      <c r="IZY1153" s="230"/>
      <c r="IZZ1153" s="230"/>
      <c r="JAA1153" s="230"/>
      <c r="JAB1153" s="230"/>
      <c r="JAC1153" s="230"/>
      <c r="JAD1153" s="230"/>
      <c r="JAE1153" s="230"/>
      <c r="JAF1153" s="230"/>
      <c r="JAG1153" s="230"/>
      <c r="JAH1153" s="230"/>
      <c r="JAI1153" s="230"/>
      <c r="JAJ1153" s="230"/>
      <c r="JAK1153" s="230"/>
      <c r="JAL1153" s="230"/>
      <c r="JAM1153" s="230"/>
      <c r="JAN1153" s="230"/>
      <c r="JAO1153" s="230"/>
      <c r="JAP1153" s="230"/>
      <c r="JAQ1153" s="230"/>
      <c r="JAR1153" s="230"/>
      <c r="JAS1153" s="230"/>
      <c r="JAT1153" s="230"/>
      <c r="JAU1153" s="230"/>
      <c r="JAV1153" s="230"/>
      <c r="JAW1153" s="230"/>
      <c r="JAX1153" s="230"/>
      <c r="JAY1153" s="230"/>
      <c r="JAZ1153" s="230"/>
      <c r="JBA1153" s="230"/>
      <c r="JBB1153" s="230"/>
      <c r="JBC1153" s="230"/>
      <c r="JBD1153" s="230"/>
      <c r="JBE1153" s="230"/>
      <c r="JBF1153" s="230"/>
      <c r="JBG1153" s="230"/>
      <c r="JBH1153" s="230"/>
      <c r="JBI1153" s="230"/>
      <c r="JBJ1153" s="230"/>
      <c r="JBK1153" s="230"/>
      <c r="JBL1153" s="230"/>
      <c r="JBM1153" s="230"/>
      <c r="JBN1153" s="230"/>
      <c r="JBO1153" s="230"/>
      <c r="JBP1153" s="230"/>
      <c r="JBQ1153" s="230"/>
      <c r="JBR1153" s="230"/>
      <c r="JBS1153" s="230"/>
      <c r="JBT1153" s="230"/>
      <c r="JBU1153" s="230"/>
      <c r="JBV1153" s="230"/>
      <c r="JBW1153" s="230"/>
      <c r="JBX1153" s="230"/>
      <c r="JBY1153" s="230"/>
      <c r="JBZ1153" s="230"/>
      <c r="JCA1153" s="230"/>
      <c r="JCB1153" s="230"/>
      <c r="JCC1153" s="230"/>
      <c r="JCD1153" s="230"/>
      <c r="JCE1153" s="230"/>
      <c r="JCF1153" s="230"/>
      <c r="JCG1153" s="230"/>
      <c r="JCH1153" s="230"/>
      <c r="JCI1153" s="230"/>
      <c r="JCJ1153" s="230"/>
      <c r="JCK1153" s="230"/>
      <c r="JCL1153" s="230"/>
      <c r="JCM1153" s="230"/>
      <c r="JCN1153" s="230"/>
      <c r="JCO1153" s="230"/>
      <c r="JCP1153" s="230"/>
      <c r="JCQ1153" s="230"/>
      <c r="JCR1153" s="230"/>
      <c r="JCS1153" s="230"/>
      <c r="JCT1153" s="230"/>
      <c r="JCU1153" s="230"/>
      <c r="JCV1153" s="230"/>
      <c r="JCW1153" s="230"/>
      <c r="JCX1153" s="230"/>
      <c r="JCY1153" s="230"/>
      <c r="JCZ1153" s="230"/>
      <c r="JDA1153" s="230"/>
      <c r="JDB1153" s="230"/>
      <c r="JDC1153" s="230"/>
      <c r="JDD1153" s="230"/>
      <c r="JDE1153" s="230"/>
      <c r="JDF1153" s="230"/>
      <c r="JDG1153" s="230"/>
      <c r="JDH1153" s="230"/>
      <c r="JDI1153" s="230"/>
      <c r="JDJ1153" s="230"/>
      <c r="JDK1153" s="230"/>
      <c r="JDL1153" s="230"/>
      <c r="JDM1153" s="230"/>
      <c r="JDN1153" s="230"/>
      <c r="JDO1153" s="230"/>
      <c r="JDP1153" s="230"/>
      <c r="JDQ1153" s="230"/>
      <c r="JDR1153" s="230"/>
      <c r="JDS1153" s="230"/>
      <c r="JDT1153" s="230"/>
      <c r="JDU1153" s="230"/>
      <c r="JDV1153" s="230"/>
      <c r="JDW1153" s="230"/>
      <c r="JDX1153" s="230"/>
      <c r="JDY1153" s="230"/>
      <c r="JDZ1153" s="230"/>
      <c r="JEA1153" s="230"/>
      <c r="JEB1153" s="230"/>
      <c r="JEC1153" s="230"/>
      <c r="JED1153" s="230"/>
      <c r="JEE1153" s="230"/>
      <c r="JEF1153" s="230"/>
      <c r="JEG1153" s="230"/>
      <c r="JEH1153" s="230"/>
      <c r="JEI1153" s="230"/>
      <c r="JEJ1153" s="230"/>
      <c r="JEK1153" s="230"/>
      <c r="JEL1153" s="230"/>
      <c r="JEM1153" s="230"/>
      <c r="JEN1153" s="230"/>
      <c r="JEO1153" s="230"/>
      <c r="JEP1153" s="230"/>
      <c r="JEQ1153" s="230"/>
      <c r="JER1153" s="230"/>
      <c r="JES1153" s="230"/>
      <c r="JET1153" s="230"/>
      <c r="JEU1153" s="230"/>
      <c r="JEV1153" s="230"/>
      <c r="JEW1153" s="230"/>
      <c r="JEX1153" s="230"/>
      <c r="JEY1153" s="230"/>
      <c r="JEZ1153" s="230"/>
      <c r="JFA1153" s="230"/>
      <c r="JFB1153" s="230"/>
      <c r="JFC1153" s="230"/>
      <c r="JFD1153" s="230"/>
      <c r="JFE1153" s="230"/>
      <c r="JFF1153" s="230"/>
      <c r="JFG1153" s="230"/>
      <c r="JFH1153" s="230"/>
      <c r="JFI1153" s="230"/>
      <c r="JFJ1153" s="230"/>
      <c r="JFK1153" s="230"/>
      <c r="JFL1153" s="230"/>
      <c r="JFM1153" s="230"/>
      <c r="JFN1153" s="230"/>
      <c r="JFO1153" s="230"/>
      <c r="JFP1153" s="230"/>
      <c r="JFQ1153" s="230"/>
      <c r="JFR1153" s="230"/>
      <c r="JFS1153" s="230"/>
      <c r="JFT1153" s="230"/>
      <c r="JFU1153" s="230"/>
      <c r="JFV1153" s="230"/>
      <c r="JFW1153" s="230"/>
      <c r="JFX1153" s="230"/>
      <c r="JFY1153" s="230"/>
      <c r="JFZ1153" s="230"/>
      <c r="JGA1153" s="230"/>
      <c r="JGB1153" s="230"/>
      <c r="JGC1153" s="230"/>
      <c r="JGD1153" s="230"/>
      <c r="JGE1153" s="230"/>
      <c r="JGF1153" s="230"/>
      <c r="JGG1153" s="230"/>
      <c r="JGH1153" s="230"/>
      <c r="JGI1153" s="230"/>
      <c r="JGJ1153" s="230"/>
      <c r="JGK1153" s="230"/>
      <c r="JGL1153" s="230"/>
      <c r="JGM1153" s="230"/>
      <c r="JGN1153" s="230"/>
      <c r="JGO1153" s="230"/>
      <c r="JGP1153" s="230"/>
      <c r="JGQ1153" s="230"/>
      <c r="JGR1153" s="230"/>
      <c r="JGS1153" s="230"/>
      <c r="JGT1153" s="230"/>
      <c r="JGU1153" s="230"/>
      <c r="JGV1153" s="230"/>
      <c r="JGW1153" s="230"/>
      <c r="JGX1153" s="230"/>
      <c r="JGY1153" s="230"/>
      <c r="JGZ1153" s="230"/>
      <c r="JHA1153" s="230"/>
      <c r="JHB1153" s="230"/>
      <c r="JHC1153" s="230"/>
      <c r="JHD1153" s="230"/>
      <c r="JHE1153" s="230"/>
      <c r="JHF1153" s="230"/>
      <c r="JHG1153" s="230"/>
      <c r="JHH1153" s="230"/>
      <c r="JHI1153" s="230"/>
      <c r="JHJ1153" s="230"/>
      <c r="JHK1153" s="230"/>
      <c r="JHL1153" s="230"/>
      <c r="JHM1153" s="230"/>
      <c r="JHN1153" s="230"/>
      <c r="JHO1153" s="230"/>
      <c r="JHP1153" s="230"/>
      <c r="JHQ1153" s="230"/>
      <c r="JHR1153" s="230"/>
      <c r="JHS1153" s="230"/>
      <c r="JHT1153" s="230"/>
      <c r="JHU1153" s="230"/>
      <c r="JHV1153" s="230"/>
      <c r="JHW1153" s="230"/>
      <c r="JHX1153" s="230"/>
      <c r="JHY1153" s="230"/>
      <c r="JHZ1153" s="230"/>
      <c r="JIA1153" s="230"/>
      <c r="JIB1153" s="230"/>
      <c r="JIC1153" s="230"/>
      <c r="JID1153" s="230"/>
      <c r="JIE1153" s="230"/>
      <c r="JIF1153" s="230"/>
      <c r="JIG1153" s="230"/>
      <c r="JIH1153" s="230"/>
      <c r="JII1153" s="230"/>
      <c r="JIJ1153" s="230"/>
      <c r="JIK1153" s="230"/>
      <c r="JIL1153" s="230"/>
      <c r="JIM1153" s="230"/>
      <c r="JIN1153" s="230"/>
      <c r="JIO1153" s="230"/>
      <c r="JIP1153" s="230"/>
      <c r="JIQ1153" s="230"/>
      <c r="JIR1153" s="230"/>
      <c r="JIS1153" s="230"/>
      <c r="JIT1153" s="230"/>
      <c r="JIU1153" s="230"/>
      <c r="JIV1153" s="230"/>
      <c r="JIW1153" s="230"/>
      <c r="JIX1153" s="230"/>
      <c r="JIY1153" s="230"/>
      <c r="JIZ1153" s="230"/>
      <c r="JJA1153" s="230"/>
      <c r="JJB1153" s="230"/>
      <c r="JJC1153" s="230"/>
      <c r="JJD1153" s="230"/>
      <c r="JJE1153" s="230"/>
      <c r="JJF1153" s="230"/>
      <c r="JJG1153" s="230"/>
      <c r="JJH1153" s="230"/>
      <c r="JJI1153" s="230"/>
      <c r="JJJ1153" s="230"/>
      <c r="JJK1153" s="230"/>
      <c r="JJL1153" s="230"/>
      <c r="JJM1153" s="230"/>
      <c r="JJN1153" s="230"/>
      <c r="JJO1153" s="230"/>
      <c r="JJP1153" s="230"/>
      <c r="JJQ1153" s="230"/>
      <c r="JJR1153" s="230"/>
      <c r="JJS1153" s="230"/>
      <c r="JJT1153" s="230"/>
      <c r="JJU1153" s="230"/>
      <c r="JJV1153" s="230"/>
      <c r="JJW1153" s="230"/>
      <c r="JJX1153" s="230"/>
      <c r="JJY1153" s="230"/>
      <c r="JJZ1153" s="230"/>
      <c r="JKA1153" s="230"/>
      <c r="JKB1153" s="230"/>
      <c r="JKC1153" s="230"/>
      <c r="JKD1153" s="230"/>
      <c r="JKE1153" s="230"/>
      <c r="JKF1153" s="230"/>
      <c r="JKG1153" s="230"/>
      <c r="JKH1153" s="230"/>
      <c r="JKI1153" s="230"/>
      <c r="JKJ1153" s="230"/>
      <c r="JKK1153" s="230"/>
      <c r="JKL1153" s="230"/>
      <c r="JKM1153" s="230"/>
      <c r="JKN1153" s="230"/>
      <c r="JKO1153" s="230"/>
      <c r="JKP1153" s="230"/>
      <c r="JKQ1153" s="230"/>
      <c r="JKR1153" s="230"/>
      <c r="JKS1153" s="230"/>
      <c r="JKT1153" s="230"/>
      <c r="JKU1153" s="230"/>
      <c r="JKV1153" s="230"/>
      <c r="JKW1153" s="230"/>
      <c r="JKX1153" s="230"/>
      <c r="JKY1153" s="230"/>
      <c r="JKZ1153" s="230"/>
      <c r="JLA1153" s="230"/>
      <c r="JLB1153" s="230"/>
      <c r="JLC1153" s="230"/>
      <c r="JLD1153" s="230"/>
      <c r="JLE1153" s="230"/>
      <c r="JLF1153" s="230"/>
      <c r="JLG1153" s="230"/>
      <c r="JLH1153" s="230"/>
      <c r="JLI1153" s="230"/>
      <c r="JLJ1153" s="230"/>
      <c r="JLK1153" s="230"/>
      <c r="JLL1153" s="230"/>
      <c r="JLM1153" s="230"/>
      <c r="JLN1153" s="230"/>
      <c r="JLO1153" s="230"/>
      <c r="JLP1153" s="230"/>
      <c r="JLQ1153" s="230"/>
      <c r="JLR1153" s="230"/>
      <c r="JLS1153" s="230"/>
      <c r="JLT1153" s="230"/>
      <c r="JLU1153" s="230"/>
      <c r="JLV1153" s="230"/>
      <c r="JLW1153" s="230"/>
      <c r="JLX1153" s="230"/>
      <c r="JLY1153" s="230"/>
      <c r="JLZ1153" s="230"/>
      <c r="JMA1153" s="230"/>
      <c r="JMB1153" s="230"/>
      <c r="JMC1153" s="230"/>
      <c r="JMD1153" s="230"/>
      <c r="JME1153" s="230"/>
      <c r="JMF1153" s="230"/>
      <c r="JMG1153" s="230"/>
      <c r="JMH1153" s="230"/>
      <c r="JMI1153" s="230"/>
      <c r="JMJ1153" s="230"/>
      <c r="JMK1153" s="230"/>
      <c r="JML1153" s="230"/>
      <c r="JMM1153" s="230"/>
      <c r="JMN1153" s="230"/>
      <c r="JMO1153" s="230"/>
      <c r="JMP1153" s="230"/>
      <c r="JMQ1153" s="230"/>
      <c r="JMR1153" s="230"/>
      <c r="JMS1153" s="230"/>
      <c r="JMT1153" s="230"/>
      <c r="JMU1153" s="230"/>
      <c r="JMV1153" s="230"/>
      <c r="JMW1153" s="230"/>
      <c r="JMX1153" s="230"/>
      <c r="JMY1153" s="230"/>
      <c r="JMZ1153" s="230"/>
      <c r="JNA1153" s="230"/>
      <c r="JNB1153" s="230"/>
      <c r="JNC1153" s="230"/>
      <c r="JND1153" s="230"/>
      <c r="JNE1153" s="230"/>
      <c r="JNF1153" s="230"/>
      <c r="JNG1153" s="230"/>
      <c r="JNH1153" s="230"/>
      <c r="JNI1153" s="230"/>
      <c r="JNJ1153" s="230"/>
      <c r="JNK1153" s="230"/>
      <c r="JNL1153" s="230"/>
      <c r="JNM1153" s="230"/>
      <c r="JNN1153" s="230"/>
      <c r="JNO1153" s="230"/>
      <c r="JNP1153" s="230"/>
      <c r="JNQ1153" s="230"/>
      <c r="JNR1153" s="230"/>
      <c r="JNS1153" s="230"/>
      <c r="JNT1153" s="230"/>
      <c r="JNU1153" s="230"/>
      <c r="JNV1153" s="230"/>
      <c r="JNW1153" s="230"/>
      <c r="JNX1153" s="230"/>
      <c r="JNY1153" s="230"/>
      <c r="JNZ1153" s="230"/>
      <c r="JOA1153" s="230"/>
      <c r="JOB1153" s="230"/>
      <c r="JOC1153" s="230"/>
      <c r="JOD1153" s="230"/>
      <c r="JOE1153" s="230"/>
      <c r="JOF1153" s="230"/>
      <c r="JOG1153" s="230"/>
      <c r="JOH1153" s="230"/>
      <c r="JOI1153" s="230"/>
      <c r="JOJ1153" s="230"/>
      <c r="JOK1153" s="230"/>
      <c r="JOL1153" s="230"/>
      <c r="JOM1153" s="230"/>
      <c r="JON1153" s="230"/>
      <c r="JOO1153" s="230"/>
      <c r="JOP1153" s="230"/>
      <c r="JOQ1153" s="230"/>
      <c r="JOR1153" s="230"/>
      <c r="JOS1153" s="230"/>
      <c r="JOT1153" s="230"/>
      <c r="JOU1153" s="230"/>
      <c r="JOV1153" s="230"/>
      <c r="JOW1153" s="230"/>
      <c r="JOX1153" s="230"/>
      <c r="JOY1153" s="230"/>
      <c r="JOZ1153" s="230"/>
      <c r="JPA1153" s="230"/>
      <c r="JPB1153" s="230"/>
      <c r="JPC1153" s="230"/>
      <c r="JPD1153" s="230"/>
      <c r="JPE1153" s="230"/>
      <c r="JPF1153" s="230"/>
      <c r="JPG1153" s="230"/>
      <c r="JPH1153" s="230"/>
      <c r="JPI1153" s="230"/>
      <c r="JPJ1153" s="230"/>
      <c r="JPK1153" s="230"/>
      <c r="JPL1153" s="230"/>
      <c r="JPM1153" s="230"/>
      <c r="JPN1153" s="230"/>
      <c r="JPO1153" s="230"/>
      <c r="JPP1153" s="230"/>
      <c r="JPQ1153" s="230"/>
      <c r="JPR1153" s="230"/>
      <c r="JPS1153" s="230"/>
      <c r="JPT1153" s="230"/>
      <c r="JPU1153" s="230"/>
      <c r="JPV1153" s="230"/>
      <c r="JPW1153" s="230"/>
      <c r="JPX1153" s="230"/>
      <c r="JPY1153" s="230"/>
      <c r="JPZ1153" s="230"/>
      <c r="JQA1153" s="230"/>
      <c r="JQB1153" s="230"/>
      <c r="JQC1153" s="230"/>
      <c r="JQD1153" s="230"/>
      <c r="JQE1153" s="230"/>
      <c r="JQF1153" s="230"/>
      <c r="JQG1153" s="230"/>
      <c r="JQH1153" s="230"/>
      <c r="JQI1153" s="230"/>
      <c r="JQJ1153" s="230"/>
      <c r="JQK1153" s="230"/>
      <c r="JQL1153" s="230"/>
      <c r="JQM1153" s="230"/>
      <c r="JQN1153" s="230"/>
      <c r="JQO1153" s="230"/>
      <c r="JQP1153" s="230"/>
      <c r="JQQ1153" s="230"/>
      <c r="JQR1153" s="230"/>
      <c r="JQS1153" s="230"/>
      <c r="JQT1153" s="230"/>
      <c r="JQU1153" s="230"/>
      <c r="JQV1153" s="230"/>
      <c r="JQW1153" s="230"/>
      <c r="JQX1153" s="230"/>
      <c r="JQY1153" s="230"/>
      <c r="JQZ1153" s="230"/>
      <c r="JRA1153" s="230"/>
      <c r="JRB1153" s="230"/>
      <c r="JRC1153" s="230"/>
      <c r="JRD1153" s="230"/>
      <c r="JRE1153" s="230"/>
      <c r="JRF1153" s="230"/>
      <c r="JRG1153" s="230"/>
      <c r="JRH1153" s="230"/>
      <c r="JRI1153" s="230"/>
      <c r="JRJ1153" s="230"/>
      <c r="JRK1153" s="230"/>
      <c r="JRL1153" s="230"/>
      <c r="JRM1153" s="230"/>
      <c r="JRN1153" s="230"/>
      <c r="JRO1153" s="230"/>
      <c r="JRP1153" s="230"/>
      <c r="JRQ1153" s="230"/>
      <c r="JRR1153" s="230"/>
      <c r="JRS1153" s="230"/>
      <c r="JRT1153" s="230"/>
      <c r="JRU1153" s="230"/>
      <c r="JRV1153" s="230"/>
      <c r="JRW1153" s="230"/>
      <c r="JRX1153" s="230"/>
      <c r="JRY1153" s="230"/>
      <c r="JRZ1153" s="230"/>
      <c r="JSA1153" s="230"/>
      <c r="JSB1153" s="230"/>
      <c r="JSC1153" s="230"/>
      <c r="JSD1153" s="230"/>
      <c r="JSE1153" s="230"/>
      <c r="JSF1153" s="230"/>
      <c r="JSG1153" s="230"/>
      <c r="JSH1153" s="230"/>
      <c r="JSI1153" s="230"/>
      <c r="JSJ1153" s="230"/>
      <c r="JSK1153" s="230"/>
      <c r="JSL1153" s="230"/>
      <c r="JSM1153" s="230"/>
      <c r="JSN1153" s="230"/>
      <c r="JSO1153" s="230"/>
      <c r="JSP1153" s="230"/>
      <c r="JSQ1153" s="230"/>
      <c r="JSR1153" s="230"/>
      <c r="JSS1153" s="230"/>
      <c r="JST1153" s="230"/>
      <c r="JSU1153" s="230"/>
      <c r="JSV1153" s="230"/>
      <c r="JSW1153" s="230"/>
      <c r="JSX1153" s="230"/>
      <c r="JSY1153" s="230"/>
      <c r="JSZ1153" s="230"/>
      <c r="JTA1153" s="230"/>
      <c r="JTB1153" s="230"/>
      <c r="JTC1153" s="230"/>
      <c r="JTD1153" s="230"/>
      <c r="JTE1153" s="230"/>
      <c r="JTF1153" s="230"/>
      <c r="JTG1153" s="230"/>
      <c r="JTH1153" s="230"/>
      <c r="JTI1153" s="230"/>
      <c r="JTJ1153" s="230"/>
      <c r="JTK1153" s="230"/>
      <c r="JTL1153" s="230"/>
      <c r="JTM1153" s="230"/>
      <c r="JTN1153" s="230"/>
      <c r="JTO1153" s="230"/>
      <c r="JTP1153" s="230"/>
      <c r="JTQ1153" s="230"/>
      <c r="JTR1153" s="230"/>
      <c r="JTS1153" s="230"/>
      <c r="JTT1153" s="230"/>
      <c r="JTU1153" s="230"/>
      <c r="JTV1153" s="230"/>
      <c r="JTW1153" s="230"/>
      <c r="JTX1153" s="230"/>
      <c r="JTY1153" s="230"/>
      <c r="JTZ1153" s="230"/>
      <c r="JUA1153" s="230"/>
      <c r="JUB1153" s="230"/>
      <c r="JUC1153" s="230"/>
      <c r="JUD1153" s="230"/>
      <c r="JUE1153" s="230"/>
      <c r="JUF1153" s="230"/>
      <c r="JUG1153" s="230"/>
      <c r="JUH1153" s="230"/>
      <c r="JUI1153" s="230"/>
      <c r="JUJ1153" s="230"/>
      <c r="JUK1153" s="230"/>
      <c r="JUL1153" s="230"/>
      <c r="JUM1153" s="230"/>
      <c r="JUN1153" s="230"/>
      <c r="JUO1153" s="230"/>
      <c r="JUP1153" s="230"/>
      <c r="JUQ1153" s="230"/>
      <c r="JUR1153" s="230"/>
      <c r="JUS1153" s="230"/>
      <c r="JUT1153" s="230"/>
      <c r="JUU1153" s="230"/>
      <c r="JUV1153" s="230"/>
      <c r="JUW1153" s="230"/>
      <c r="JUX1153" s="230"/>
      <c r="JUY1153" s="230"/>
      <c r="JUZ1153" s="230"/>
      <c r="JVA1153" s="230"/>
      <c r="JVB1153" s="230"/>
      <c r="JVC1153" s="230"/>
      <c r="JVD1153" s="230"/>
      <c r="JVE1153" s="230"/>
      <c r="JVF1153" s="230"/>
      <c r="JVG1153" s="230"/>
      <c r="JVH1153" s="230"/>
      <c r="JVI1153" s="230"/>
      <c r="JVJ1153" s="230"/>
      <c r="JVK1153" s="230"/>
      <c r="JVL1153" s="230"/>
      <c r="JVM1153" s="230"/>
      <c r="JVN1153" s="230"/>
      <c r="JVO1153" s="230"/>
      <c r="JVP1153" s="230"/>
      <c r="JVQ1153" s="230"/>
      <c r="JVR1153" s="230"/>
      <c r="JVS1153" s="230"/>
      <c r="JVT1153" s="230"/>
      <c r="JVU1153" s="230"/>
      <c r="JVV1153" s="230"/>
      <c r="JVW1153" s="230"/>
      <c r="JVX1153" s="230"/>
      <c r="JVY1153" s="230"/>
      <c r="JVZ1153" s="230"/>
      <c r="JWA1153" s="230"/>
      <c r="JWB1153" s="230"/>
      <c r="JWC1153" s="230"/>
      <c r="JWD1153" s="230"/>
      <c r="JWE1153" s="230"/>
      <c r="JWF1153" s="230"/>
      <c r="JWG1153" s="230"/>
      <c r="JWH1153" s="230"/>
      <c r="JWI1153" s="230"/>
      <c r="JWJ1153" s="230"/>
      <c r="JWK1153" s="230"/>
      <c r="JWL1153" s="230"/>
      <c r="JWM1153" s="230"/>
      <c r="JWN1153" s="230"/>
      <c r="JWO1153" s="230"/>
      <c r="JWP1153" s="230"/>
      <c r="JWQ1153" s="230"/>
      <c r="JWR1153" s="230"/>
      <c r="JWS1153" s="230"/>
      <c r="JWT1153" s="230"/>
      <c r="JWU1153" s="230"/>
      <c r="JWV1153" s="230"/>
      <c r="JWW1153" s="230"/>
      <c r="JWX1153" s="230"/>
      <c r="JWY1153" s="230"/>
      <c r="JWZ1153" s="230"/>
      <c r="JXA1153" s="230"/>
      <c r="JXB1153" s="230"/>
      <c r="JXC1153" s="230"/>
      <c r="JXD1153" s="230"/>
      <c r="JXE1153" s="230"/>
      <c r="JXF1153" s="230"/>
      <c r="JXG1153" s="230"/>
      <c r="JXH1153" s="230"/>
      <c r="JXI1153" s="230"/>
      <c r="JXJ1153" s="230"/>
      <c r="JXK1153" s="230"/>
      <c r="JXL1153" s="230"/>
      <c r="JXM1153" s="230"/>
      <c r="JXN1153" s="230"/>
      <c r="JXO1153" s="230"/>
      <c r="JXP1153" s="230"/>
      <c r="JXQ1153" s="230"/>
      <c r="JXR1153" s="230"/>
      <c r="JXS1153" s="230"/>
      <c r="JXT1153" s="230"/>
      <c r="JXU1153" s="230"/>
      <c r="JXV1153" s="230"/>
      <c r="JXW1153" s="230"/>
      <c r="JXX1153" s="230"/>
      <c r="JXY1153" s="230"/>
      <c r="JXZ1153" s="230"/>
      <c r="JYA1153" s="230"/>
      <c r="JYB1153" s="230"/>
      <c r="JYC1153" s="230"/>
      <c r="JYD1153" s="230"/>
      <c r="JYE1153" s="230"/>
      <c r="JYF1153" s="230"/>
      <c r="JYG1153" s="230"/>
      <c r="JYH1153" s="230"/>
      <c r="JYI1153" s="230"/>
      <c r="JYJ1153" s="230"/>
      <c r="JYK1153" s="230"/>
      <c r="JYL1153" s="230"/>
      <c r="JYM1153" s="230"/>
      <c r="JYN1153" s="230"/>
      <c r="JYO1153" s="230"/>
      <c r="JYP1153" s="230"/>
      <c r="JYQ1153" s="230"/>
      <c r="JYR1153" s="230"/>
      <c r="JYS1153" s="230"/>
      <c r="JYT1153" s="230"/>
      <c r="JYU1153" s="230"/>
      <c r="JYV1153" s="230"/>
      <c r="JYW1153" s="230"/>
      <c r="JYX1153" s="230"/>
      <c r="JYY1153" s="230"/>
      <c r="JYZ1153" s="230"/>
      <c r="JZA1153" s="230"/>
      <c r="JZB1153" s="230"/>
      <c r="JZC1153" s="230"/>
      <c r="JZD1153" s="230"/>
      <c r="JZE1153" s="230"/>
      <c r="JZF1153" s="230"/>
      <c r="JZG1153" s="230"/>
      <c r="JZH1153" s="230"/>
      <c r="JZI1153" s="230"/>
      <c r="JZJ1153" s="230"/>
      <c r="JZK1153" s="230"/>
      <c r="JZL1153" s="230"/>
      <c r="JZM1153" s="230"/>
      <c r="JZN1153" s="230"/>
      <c r="JZO1153" s="230"/>
      <c r="JZP1153" s="230"/>
      <c r="JZQ1153" s="230"/>
      <c r="JZR1153" s="230"/>
      <c r="JZS1153" s="230"/>
      <c r="JZT1153" s="230"/>
      <c r="JZU1153" s="230"/>
      <c r="JZV1153" s="230"/>
      <c r="JZW1153" s="230"/>
      <c r="JZX1153" s="230"/>
      <c r="JZY1153" s="230"/>
      <c r="JZZ1153" s="230"/>
      <c r="KAA1153" s="230"/>
      <c r="KAB1153" s="230"/>
      <c r="KAC1153" s="230"/>
      <c r="KAD1153" s="230"/>
      <c r="KAE1153" s="230"/>
      <c r="KAF1153" s="230"/>
      <c r="KAG1153" s="230"/>
      <c r="KAH1153" s="230"/>
      <c r="KAI1153" s="230"/>
      <c r="KAJ1153" s="230"/>
      <c r="KAK1153" s="230"/>
      <c r="KAL1153" s="230"/>
      <c r="KAM1153" s="230"/>
      <c r="KAN1153" s="230"/>
      <c r="KAO1153" s="230"/>
      <c r="KAP1153" s="230"/>
      <c r="KAQ1153" s="230"/>
      <c r="KAR1153" s="230"/>
      <c r="KAS1153" s="230"/>
      <c r="KAT1153" s="230"/>
      <c r="KAU1153" s="230"/>
      <c r="KAV1153" s="230"/>
      <c r="KAW1153" s="230"/>
      <c r="KAX1153" s="230"/>
      <c r="KAY1153" s="230"/>
      <c r="KAZ1153" s="230"/>
      <c r="KBA1153" s="230"/>
      <c r="KBB1153" s="230"/>
      <c r="KBC1153" s="230"/>
      <c r="KBD1153" s="230"/>
      <c r="KBE1153" s="230"/>
      <c r="KBF1153" s="230"/>
      <c r="KBG1153" s="230"/>
      <c r="KBH1153" s="230"/>
      <c r="KBI1153" s="230"/>
      <c r="KBJ1153" s="230"/>
      <c r="KBK1153" s="230"/>
      <c r="KBL1153" s="230"/>
      <c r="KBM1153" s="230"/>
      <c r="KBN1153" s="230"/>
      <c r="KBO1153" s="230"/>
      <c r="KBP1153" s="230"/>
      <c r="KBQ1153" s="230"/>
      <c r="KBR1153" s="230"/>
      <c r="KBS1153" s="230"/>
      <c r="KBT1153" s="230"/>
      <c r="KBU1153" s="230"/>
      <c r="KBV1153" s="230"/>
      <c r="KBW1153" s="230"/>
      <c r="KBX1153" s="230"/>
      <c r="KBY1153" s="230"/>
      <c r="KBZ1153" s="230"/>
      <c r="KCA1153" s="230"/>
      <c r="KCB1153" s="230"/>
      <c r="KCC1153" s="230"/>
      <c r="KCD1153" s="230"/>
      <c r="KCE1153" s="230"/>
      <c r="KCF1153" s="230"/>
      <c r="KCG1153" s="230"/>
      <c r="KCH1153" s="230"/>
      <c r="KCI1153" s="230"/>
      <c r="KCJ1153" s="230"/>
      <c r="KCK1153" s="230"/>
      <c r="KCL1153" s="230"/>
      <c r="KCM1153" s="230"/>
      <c r="KCN1153" s="230"/>
      <c r="KCO1153" s="230"/>
      <c r="KCP1153" s="230"/>
      <c r="KCQ1153" s="230"/>
      <c r="KCR1153" s="230"/>
      <c r="KCS1153" s="230"/>
      <c r="KCT1153" s="230"/>
      <c r="KCU1153" s="230"/>
      <c r="KCV1153" s="230"/>
      <c r="KCW1153" s="230"/>
      <c r="KCX1153" s="230"/>
      <c r="KCY1153" s="230"/>
      <c r="KCZ1153" s="230"/>
      <c r="KDA1153" s="230"/>
      <c r="KDB1153" s="230"/>
      <c r="KDC1153" s="230"/>
      <c r="KDD1153" s="230"/>
      <c r="KDE1153" s="230"/>
      <c r="KDF1153" s="230"/>
      <c r="KDG1153" s="230"/>
      <c r="KDH1153" s="230"/>
      <c r="KDI1153" s="230"/>
      <c r="KDJ1153" s="230"/>
      <c r="KDK1153" s="230"/>
      <c r="KDL1153" s="230"/>
      <c r="KDM1153" s="230"/>
      <c r="KDN1153" s="230"/>
      <c r="KDO1153" s="230"/>
      <c r="KDP1153" s="230"/>
      <c r="KDQ1153" s="230"/>
      <c r="KDR1153" s="230"/>
      <c r="KDS1153" s="230"/>
      <c r="KDT1153" s="230"/>
      <c r="KDU1153" s="230"/>
      <c r="KDV1153" s="230"/>
      <c r="KDW1153" s="230"/>
      <c r="KDX1153" s="230"/>
      <c r="KDY1153" s="230"/>
      <c r="KDZ1153" s="230"/>
      <c r="KEA1153" s="230"/>
      <c r="KEB1153" s="230"/>
      <c r="KEC1153" s="230"/>
      <c r="KED1153" s="230"/>
      <c r="KEE1153" s="230"/>
      <c r="KEF1153" s="230"/>
      <c r="KEG1153" s="230"/>
      <c r="KEH1153" s="230"/>
      <c r="KEI1153" s="230"/>
      <c r="KEJ1153" s="230"/>
      <c r="KEK1153" s="230"/>
      <c r="KEL1153" s="230"/>
      <c r="KEM1153" s="230"/>
      <c r="KEN1153" s="230"/>
      <c r="KEO1153" s="230"/>
      <c r="KEP1153" s="230"/>
      <c r="KEQ1153" s="230"/>
      <c r="KER1153" s="230"/>
      <c r="KES1153" s="230"/>
      <c r="KET1153" s="230"/>
      <c r="KEU1153" s="230"/>
      <c r="KEV1153" s="230"/>
      <c r="KEW1153" s="230"/>
      <c r="KEX1153" s="230"/>
      <c r="KEY1153" s="230"/>
      <c r="KEZ1153" s="230"/>
      <c r="KFA1153" s="230"/>
      <c r="KFB1153" s="230"/>
      <c r="KFC1153" s="230"/>
      <c r="KFD1153" s="230"/>
      <c r="KFE1153" s="230"/>
      <c r="KFF1153" s="230"/>
      <c r="KFG1153" s="230"/>
      <c r="KFH1153" s="230"/>
      <c r="KFI1153" s="230"/>
      <c r="KFJ1153" s="230"/>
      <c r="KFK1153" s="230"/>
      <c r="KFL1153" s="230"/>
      <c r="KFM1153" s="230"/>
      <c r="KFN1153" s="230"/>
      <c r="KFO1153" s="230"/>
      <c r="KFP1153" s="230"/>
      <c r="KFQ1153" s="230"/>
      <c r="KFR1153" s="230"/>
      <c r="KFS1153" s="230"/>
      <c r="KFT1153" s="230"/>
      <c r="KFU1153" s="230"/>
      <c r="KFV1153" s="230"/>
      <c r="KFW1153" s="230"/>
      <c r="KFX1153" s="230"/>
      <c r="KFY1153" s="230"/>
      <c r="KFZ1153" s="230"/>
      <c r="KGA1153" s="230"/>
      <c r="KGB1153" s="230"/>
      <c r="KGC1153" s="230"/>
      <c r="KGD1153" s="230"/>
      <c r="KGE1153" s="230"/>
      <c r="KGF1153" s="230"/>
      <c r="KGG1153" s="230"/>
      <c r="KGH1153" s="230"/>
      <c r="KGI1153" s="230"/>
      <c r="KGJ1153" s="230"/>
      <c r="KGK1153" s="230"/>
      <c r="KGL1153" s="230"/>
      <c r="KGM1153" s="230"/>
      <c r="KGN1153" s="230"/>
      <c r="KGO1153" s="230"/>
      <c r="KGP1153" s="230"/>
      <c r="KGQ1153" s="230"/>
      <c r="KGR1153" s="230"/>
      <c r="KGS1153" s="230"/>
      <c r="KGT1153" s="230"/>
      <c r="KGU1153" s="230"/>
      <c r="KGV1153" s="230"/>
      <c r="KGW1153" s="230"/>
      <c r="KGX1153" s="230"/>
      <c r="KGY1153" s="230"/>
      <c r="KGZ1153" s="230"/>
      <c r="KHA1153" s="230"/>
      <c r="KHB1153" s="230"/>
      <c r="KHC1153" s="230"/>
      <c r="KHD1153" s="230"/>
      <c r="KHE1153" s="230"/>
      <c r="KHF1153" s="230"/>
      <c r="KHG1153" s="230"/>
      <c r="KHH1153" s="230"/>
      <c r="KHI1153" s="230"/>
      <c r="KHJ1153" s="230"/>
      <c r="KHK1153" s="230"/>
      <c r="KHL1153" s="230"/>
      <c r="KHM1153" s="230"/>
      <c r="KHN1153" s="230"/>
      <c r="KHO1153" s="230"/>
      <c r="KHP1153" s="230"/>
      <c r="KHQ1153" s="230"/>
      <c r="KHR1153" s="230"/>
      <c r="KHS1153" s="230"/>
      <c r="KHT1153" s="230"/>
      <c r="KHU1153" s="230"/>
      <c r="KHV1153" s="230"/>
      <c r="KHW1153" s="230"/>
      <c r="KHX1153" s="230"/>
      <c r="KHY1153" s="230"/>
      <c r="KHZ1153" s="230"/>
      <c r="KIA1153" s="230"/>
      <c r="KIB1153" s="230"/>
      <c r="KIC1153" s="230"/>
      <c r="KID1153" s="230"/>
      <c r="KIE1153" s="230"/>
      <c r="KIF1153" s="230"/>
      <c r="KIG1153" s="230"/>
      <c r="KIH1153" s="230"/>
      <c r="KII1153" s="230"/>
      <c r="KIJ1153" s="230"/>
      <c r="KIK1153" s="230"/>
      <c r="KIL1153" s="230"/>
      <c r="KIM1153" s="230"/>
      <c r="KIN1153" s="230"/>
      <c r="KIO1153" s="230"/>
      <c r="KIP1153" s="230"/>
      <c r="KIQ1153" s="230"/>
      <c r="KIR1153" s="230"/>
      <c r="KIS1153" s="230"/>
      <c r="KIT1153" s="230"/>
      <c r="KIU1153" s="230"/>
      <c r="KIV1153" s="230"/>
      <c r="KIW1153" s="230"/>
      <c r="KIX1153" s="230"/>
      <c r="KIY1153" s="230"/>
      <c r="KIZ1153" s="230"/>
      <c r="KJA1153" s="230"/>
      <c r="KJB1153" s="230"/>
      <c r="KJC1153" s="230"/>
      <c r="KJD1153" s="230"/>
      <c r="KJE1153" s="230"/>
      <c r="KJF1153" s="230"/>
      <c r="KJG1153" s="230"/>
      <c r="KJH1153" s="230"/>
      <c r="KJI1153" s="230"/>
      <c r="KJJ1153" s="230"/>
      <c r="KJK1153" s="230"/>
      <c r="KJL1153" s="230"/>
      <c r="KJM1153" s="230"/>
      <c r="KJN1153" s="230"/>
      <c r="KJO1153" s="230"/>
      <c r="KJP1153" s="230"/>
      <c r="KJQ1153" s="230"/>
      <c r="KJR1153" s="230"/>
      <c r="KJS1153" s="230"/>
      <c r="KJT1153" s="230"/>
      <c r="KJU1153" s="230"/>
      <c r="KJV1153" s="230"/>
      <c r="KJW1153" s="230"/>
      <c r="KJX1153" s="230"/>
      <c r="KJY1153" s="230"/>
      <c r="KJZ1153" s="230"/>
      <c r="KKA1153" s="230"/>
      <c r="KKB1153" s="230"/>
      <c r="KKC1153" s="230"/>
      <c r="KKD1153" s="230"/>
      <c r="KKE1153" s="230"/>
      <c r="KKF1153" s="230"/>
      <c r="KKG1153" s="230"/>
      <c r="KKH1153" s="230"/>
      <c r="KKI1153" s="230"/>
      <c r="KKJ1153" s="230"/>
      <c r="KKK1153" s="230"/>
      <c r="KKL1153" s="230"/>
      <c r="KKM1153" s="230"/>
      <c r="KKN1153" s="230"/>
      <c r="KKO1153" s="230"/>
      <c r="KKP1153" s="230"/>
      <c r="KKQ1153" s="230"/>
      <c r="KKR1153" s="230"/>
      <c r="KKS1153" s="230"/>
      <c r="KKT1153" s="230"/>
      <c r="KKU1153" s="230"/>
      <c r="KKV1153" s="230"/>
      <c r="KKW1153" s="230"/>
      <c r="KKX1153" s="230"/>
      <c r="KKY1153" s="230"/>
      <c r="KKZ1153" s="230"/>
      <c r="KLA1153" s="230"/>
      <c r="KLB1153" s="230"/>
      <c r="KLC1153" s="230"/>
      <c r="KLD1153" s="230"/>
      <c r="KLE1153" s="230"/>
      <c r="KLF1153" s="230"/>
      <c r="KLG1153" s="230"/>
      <c r="KLH1153" s="230"/>
      <c r="KLI1153" s="230"/>
      <c r="KLJ1153" s="230"/>
      <c r="KLK1153" s="230"/>
      <c r="KLL1153" s="230"/>
      <c r="KLM1153" s="230"/>
      <c r="KLN1153" s="230"/>
      <c r="KLO1153" s="230"/>
      <c r="KLP1153" s="230"/>
      <c r="KLQ1153" s="230"/>
      <c r="KLR1153" s="230"/>
      <c r="KLS1153" s="230"/>
      <c r="KLT1153" s="230"/>
      <c r="KLU1153" s="230"/>
      <c r="KLV1153" s="230"/>
      <c r="KLW1153" s="230"/>
      <c r="KLX1153" s="230"/>
      <c r="KLY1153" s="230"/>
      <c r="KLZ1153" s="230"/>
      <c r="KMA1153" s="230"/>
      <c r="KMB1153" s="230"/>
      <c r="KMC1153" s="230"/>
      <c r="KMD1153" s="230"/>
      <c r="KME1153" s="230"/>
      <c r="KMF1153" s="230"/>
      <c r="KMG1153" s="230"/>
      <c r="KMH1153" s="230"/>
      <c r="KMI1153" s="230"/>
      <c r="KMJ1153" s="230"/>
      <c r="KMK1153" s="230"/>
      <c r="KML1153" s="230"/>
      <c r="KMM1153" s="230"/>
      <c r="KMN1153" s="230"/>
      <c r="KMO1153" s="230"/>
      <c r="KMP1153" s="230"/>
      <c r="KMQ1153" s="230"/>
      <c r="KMR1153" s="230"/>
      <c r="KMS1153" s="230"/>
      <c r="KMT1153" s="230"/>
      <c r="KMU1153" s="230"/>
      <c r="KMV1153" s="230"/>
      <c r="KMW1153" s="230"/>
      <c r="KMX1153" s="230"/>
      <c r="KMY1153" s="230"/>
      <c r="KMZ1153" s="230"/>
      <c r="KNA1153" s="230"/>
      <c r="KNB1153" s="230"/>
      <c r="KNC1153" s="230"/>
      <c r="KND1153" s="230"/>
      <c r="KNE1153" s="230"/>
      <c r="KNF1153" s="230"/>
      <c r="KNG1153" s="230"/>
      <c r="KNH1153" s="230"/>
      <c r="KNI1153" s="230"/>
      <c r="KNJ1153" s="230"/>
      <c r="KNK1153" s="230"/>
      <c r="KNL1153" s="230"/>
      <c r="KNM1153" s="230"/>
      <c r="KNN1153" s="230"/>
      <c r="KNO1153" s="230"/>
      <c r="KNP1153" s="230"/>
      <c r="KNQ1153" s="230"/>
      <c r="KNR1153" s="230"/>
      <c r="KNS1153" s="230"/>
      <c r="KNT1153" s="230"/>
      <c r="KNU1153" s="230"/>
      <c r="KNV1153" s="230"/>
      <c r="KNW1153" s="230"/>
      <c r="KNX1153" s="230"/>
      <c r="KNY1153" s="230"/>
      <c r="KNZ1153" s="230"/>
      <c r="KOA1153" s="230"/>
      <c r="KOB1153" s="230"/>
      <c r="KOC1153" s="230"/>
      <c r="KOD1153" s="230"/>
      <c r="KOE1153" s="230"/>
      <c r="KOF1153" s="230"/>
      <c r="KOG1153" s="230"/>
      <c r="KOH1153" s="230"/>
      <c r="KOI1153" s="230"/>
      <c r="KOJ1153" s="230"/>
      <c r="KOK1153" s="230"/>
      <c r="KOL1153" s="230"/>
      <c r="KOM1153" s="230"/>
      <c r="KON1153" s="230"/>
      <c r="KOO1153" s="230"/>
      <c r="KOP1153" s="230"/>
      <c r="KOQ1153" s="230"/>
      <c r="KOR1153" s="230"/>
      <c r="KOS1153" s="230"/>
      <c r="KOT1153" s="230"/>
      <c r="KOU1153" s="230"/>
      <c r="KOV1153" s="230"/>
      <c r="KOW1153" s="230"/>
      <c r="KOX1153" s="230"/>
      <c r="KOY1153" s="230"/>
      <c r="KOZ1153" s="230"/>
      <c r="KPA1153" s="230"/>
      <c r="KPB1153" s="230"/>
      <c r="KPC1153" s="230"/>
      <c r="KPD1153" s="230"/>
      <c r="KPE1153" s="230"/>
      <c r="KPF1153" s="230"/>
      <c r="KPG1153" s="230"/>
      <c r="KPH1153" s="230"/>
      <c r="KPI1153" s="230"/>
      <c r="KPJ1153" s="230"/>
      <c r="KPK1153" s="230"/>
      <c r="KPL1153" s="230"/>
      <c r="KPM1153" s="230"/>
      <c r="KPN1153" s="230"/>
      <c r="KPO1153" s="230"/>
      <c r="KPP1153" s="230"/>
      <c r="KPQ1153" s="230"/>
      <c r="KPR1153" s="230"/>
      <c r="KPS1153" s="230"/>
      <c r="KPT1153" s="230"/>
      <c r="KPU1153" s="230"/>
      <c r="KPV1153" s="230"/>
      <c r="KPW1153" s="230"/>
      <c r="KPX1153" s="230"/>
      <c r="KPY1153" s="230"/>
      <c r="KPZ1153" s="230"/>
      <c r="KQA1153" s="230"/>
      <c r="KQB1153" s="230"/>
      <c r="KQC1153" s="230"/>
      <c r="KQD1153" s="230"/>
      <c r="KQE1153" s="230"/>
      <c r="KQF1153" s="230"/>
      <c r="KQG1153" s="230"/>
      <c r="KQH1153" s="230"/>
      <c r="KQI1153" s="230"/>
      <c r="KQJ1153" s="230"/>
      <c r="KQK1153" s="230"/>
      <c r="KQL1153" s="230"/>
      <c r="KQM1153" s="230"/>
      <c r="KQN1153" s="230"/>
      <c r="KQO1153" s="230"/>
      <c r="KQP1153" s="230"/>
      <c r="KQQ1153" s="230"/>
      <c r="KQR1153" s="230"/>
      <c r="KQS1153" s="230"/>
      <c r="KQT1153" s="230"/>
      <c r="KQU1153" s="230"/>
      <c r="KQV1153" s="230"/>
      <c r="KQW1153" s="230"/>
      <c r="KQX1153" s="230"/>
      <c r="KQY1153" s="230"/>
      <c r="KQZ1153" s="230"/>
      <c r="KRA1153" s="230"/>
      <c r="KRB1153" s="230"/>
      <c r="KRC1153" s="230"/>
      <c r="KRD1153" s="230"/>
      <c r="KRE1153" s="230"/>
      <c r="KRF1153" s="230"/>
      <c r="KRG1153" s="230"/>
      <c r="KRH1153" s="230"/>
      <c r="KRI1153" s="230"/>
      <c r="KRJ1153" s="230"/>
      <c r="KRK1153" s="230"/>
      <c r="KRL1153" s="230"/>
      <c r="KRM1153" s="230"/>
      <c r="KRN1153" s="230"/>
      <c r="KRO1153" s="230"/>
      <c r="KRP1153" s="230"/>
      <c r="KRQ1153" s="230"/>
      <c r="KRR1153" s="230"/>
      <c r="KRS1153" s="230"/>
      <c r="KRT1153" s="230"/>
      <c r="KRU1153" s="230"/>
      <c r="KRV1153" s="230"/>
      <c r="KRW1153" s="230"/>
      <c r="KRX1153" s="230"/>
      <c r="KRY1153" s="230"/>
      <c r="KRZ1153" s="230"/>
      <c r="KSA1153" s="230"/>
      <c r="KSB1153" s="230"/>
      <c r="KSC1153" s="230"/>
      <c r="KSD1153" s="230"/>
      <c r="KSE1153" s="230"/>
      <c r="KSF1153" s="230"/>
      <c r="KSG1153" s="230"/>
      <c r="KSH1153" s="230"/>
      <c r="KSI1153" s="230"/>
      <c r="KSJ1153" s="230"/>
      <c r="KSK1153" s="230"/>
      <c r="KSL1153" s="230"/>
      <c r="KSM1153" s="230"/>
      <c r="KSN1153" s="230"/>
      <c r="KSO1153" s="230"/>
      <c r="KSP1153" s="230"/>
      <c r="KSQ1153" s="230"/>
      <c r="KSR1153" s="230"/>
      <c r="KSS1153" s="230"/>
      <c r="KST1153" s="230"/>
      <c r="KSU1153" s="230"/>
      <c r="KSV1153" s="230"/>
      <c r="KSW1153" s="230"/>
      <c r="KSX1153" s="230"/>
      <c r="KSY1153" s="230"/>
      <c r="KSZ1153" s="230"/>
      <c r="KTA1153" s="230"/>
      <c r="KTB1153" s="230"/>
      <c r="KTC1153" s="230"/>
      <c r="KTD1153" s="230"/>
      <c r="KTE1153" s="230"/>
      <c r="KTF1153" s="230"/>
      <c r="KTG1153" s="230"/>
      <c r="KTH1153" s="230"/>
      <c r="KTI1153" s="230"/>
      <c r="KTJ1153" s="230"/>
      <c r="KTK1153" s="230"/>
      <c r="KTL1153" s="230"/>
      <c r="KTM1153" s="230"/>
      <c r="KTN1153" s="230"/>
      <c r="KTO1153" s="230"/>
      <c r="KTP1153" s="230"/>
      <c r="KTQ1153" s="230"/>
      <c r="KTR1153" s="230"/>
      <c r="KTS1153" s="230"/>
      <c r="KTT1153" s="230"/>
      <c r="KTU1153" s="230"/>
      <c r="KTV1153" s="230"/>
      <c r="KTW1153" s="230"/>
      <c r="KTX1153" s="230"/>
      <c r="KTY1153" s="230"/>
      <c r="KTZ1153" s="230"/>
      <c r="KUA1153" s="230"/>
      <c r="KUB1153" s="230"/>
      <c r="KUC1153" s="230"/>
      <c r="KUD1153" s="230"/>
      <c r="KUE1153" s="230"/>
      <c r="KUF1153" s="230"/>
      <c r="KUG1153" s="230"/>
      <c r="KUH1153" s="230"/>
      <c r="KUI1153" s="230"/>
      <c r="KUJ1153" s="230"/>
      <c r="KUK1153" s="230"/>
      <c r="KUL1153" s="230"/>
      <c r="KUM1153" s="230"/>
      <c r="KUN1153" s="230"/>
      <c r="KUO1153" s="230"/>
      <c r="KUP1153" s="230"/>
      <c r="KUQ1153" s="230"/>
      <c r="KUR1153" s="230"/>
      <c r="KUS1153" s="230"/>
      <c r="KUT1153" s="230"/>
      <c r="KUU1153" s="230"/>
      <c r="KUV1153" s="230"/>
      <c r="KUW1153" s="230"/>
      <c r="KUX1153" s="230"/>
      <c r="KUY1153" s="230"/>
      <c r="KUZ1153" s="230"/>
      <c r="KVA1153" s="230"/>
      <c r="KVB1153" s="230"/>
      <c r="KVC1153" s="230"/>
      <c r="KVD1153" s="230"/>
      <c r="KVE1153" s="230"/>
      <c r="KVF1153" s="230"/>
      <c r="KVG1153" s="230"/>
      <c r="KVH1153" s="230"/>
      <c r="KVI1153" s="230"/>
      <c r="KVJ1153" s="230"/>
      <c r="KVK1153" s="230"/>
      <c r="KVL1153" s="230"/>
      <c r="KVM1153" s="230"/>
      <c r="KVN1153" s="230"/>
      <c r="KVO1153" s="230"/>
      <c r="KVP1153" s="230"/>
      <c r="KVQ1153" s="230"/>
      <c r="KVR1153" s="230"/>
      <c r="KVS1153" s="230"/>
      <c r="KVT1153" s="230"/>
      <c r="KVU1153" s="230"/>
      <c r="KVV1153" s="230"/>
      <c r="KVW1153" s="230"/>
      <c r="KVX1153" s="230"/>
      <c r="KVY1153" s="230"/>
      <c r="KVZ1153" s="230"/>
      <c r="KWA1153" s="230"/>
      <c r="KWB1153" s="230"/>
      <c r="KWC1153" s="230"/>
      <c r="KWD1153" s="230"/>
      <c r="KWE1153" s="230"/>
      <c r="KWF1153" s="230"/>
      <c r="KWG1153" s="230"/>
      <c r="KWH1153" s="230"/>
      <c r="KWI1153" s="230"/>
      <c r="KWJ1153" s="230"/>
      <c r="KWK1153" s="230"/>
      <c r="KWL1153" s="230"/>
      <c r="KWM1153" s="230"/>
      <c r="KWN1153" s="230"/>
      <c r="KWO1153" s="230"/>
      <c r="KWP1153" s="230"/>
      <c r="KWQ1153" s="230"/>
      <c r="KWR1153" s="230"/>
      <c r="KWS1153" s="230"/>
      <c r="KWT1153" s="230"/>
      <c r="KWU1153" s="230"/>
      <c r="KWV1153" s="230"/>
      <c r="KWW1153" s="230"/>
      <c r="KWX1153" s="230"/>
      <c r="KWY1153" s="230"/>
      <c r="KWZ1153" s="230"/>
      <c r="KXA1153" s="230"/>
      <c r="KXB1153" s="230"/>
      <c r="KXC1153" s="230"/>
      <c r="KXD1153" s="230"/>
      <c r="KXE1153" s="230"/>
      <c r="KXF1153" s="230"/>
      <c r="KXG1153" s="230"/>
      <c r="KXH1153" s="230"/>
      <c r="KXI1153" s="230"/>
      <c r="KXJ1153" s="230"/>
      <c r="KXK1153" s="230"/>
      <c r="KXL1153" s="230"/>
      <c r="KXM1153" s="230"/>
      <c r="KXN1153" s="230"/>
      <c r="KXO1153" s="230"/>
      <c r="KXP1153" s="230"/>
      <c r="KXQ1153" s="230"/>
      <c r="KXR1153" s="230"/>
      <c r="KXS1153" s="230"/>
      <c r="KXT1153" s="230"/>
      <c r="KXU1153" s="230"/>
      <c r="KXV1153" s="230"/>
      <c r="KXW1153" s="230"/>
      <c r="KXX1153" s="230"/>
      <c r="KXY1153" s="230"/>
      <c r="KXZ1153" s="230"/>
      <c r="KYA1153" s="230"/>
      <c r="KYB1153" s="230"/>
      <c r="KYC1153" s="230"/>
      <c r="KYD1153" s="230"/>
      <c r="KYE1153" s="230"/>
      <c r="KYF1153" s="230"/>
      <c r="KYG1153" s="230"/>
      <c r="KYH1153" s="230"/>
      <c r="KYI1153" s="230"/>
      <c r="KYJ1153" s="230"/>
      <c r="KYK1153" s="230"/>
      <c r="KYL1153" s="230"/>
      <c r="KYM1153" s="230"/>
      <c r="KYN1153" s="230"/>
      <c r="KYO1153" s="230"/>
      <c r="KYP1153" s="230"/>
      <c r="KYQ1153" s="230"/>
      <c r="KYR1153" s="230"/>
      <c r="KYS1153" s="230"/>
      <c r="KYT1153" s="230"/>
      <c r="KYU1153" s="230"/>
      <c r="KYV1153" s="230"/>
      <c r="KYW1153" s="230"/>
      <c r="KYX1153" s="230"/>
      <c r="KYY1153" s="230"/>
      <c r="KYZ1153" s="230"/>
      <c r="KZA1153" s="230"/>
      <c r="KZB1153" s="230"/>
      <c r="KZC1153" s="230"/>
      <c r="KZD1153" s="230"/>
      <c r="KZE1153" s="230"/>
      <c r="KZF1153" s="230"/>
      <c r="KZG1153" s="230"/>
      <c r="KZH1153" s="230"/>
      <c r="KZI1153" s="230"/>
      <c r="KZJ1153" s="230"/>
      <c r="KZK1153" s="230"/>
      <c r="KZL1153" s="230"/>
      <c r="KZM1153" s="230"/>
      <c r="KZN1153" s="230"/>
      <c r="KZO1153" s="230"/>
      <c r="KZP1153" s="230"/>
      <c r="KZQ1153" s="230"/>
      <c r="KZR1153" s="230"/>
      <c r="KZS1153" s="230"/>
      <c r="KZT1153" s="230"/>
      <c r="KZU1153" s="230"/>
      <c r="KZV1153" s="230"/>
      <c r="KZW1153" s="230"/>
      <c r="KZX1153" s="230"/>
      <c r="KZY1153" s="230"/>
      <c r="KZZ1153" s="230"/>
      <c r="LAA1153" s="230"/>
      <c r="LAB1153" s="230"/>
      <c r="LAC1153" s="230"/>
      <c r="LAD1153" s="230"/>
      <c r="LAE1153" s="230"/>
      <c r="LAF1153" s="230"/>
      <c r="LAG1153" s="230"/>
      <c r="LAH1153" s="230"/>
      <c r="LAI1153" s="230"/>
      <c r="LAJ1153" s="230"/>
      <c r="LAK1153" s="230"/>
      <c r="LAL1153" s="230"/>
      <c r="LAM1153" s="230"/>
      <c r="LAN1153" s="230"/>
      <c r="LAO1153" s="230"/>
      <c r="LAP1153" s="230"/>
      <c r="LAQ1153" s="230"/>
      <c r="LAR1153" s="230"/>
      <c r="LAS1153" s="230"/>
      <c r="LAT1153" s="230"/>
      <c r="LAU1153" s="230"/>
      <c r="LAV1153" s="230"/>
      <c r="LAW1153" s="230"/>
      <c r="LAX1153" s="230"/>
      <c r="LAY1153" s="230"/>
      <c r="LAZ1153" s="230"/>
      <c r="LBA1153" s="230"/>
      <c r="LBB1153" s="230"/>
      <c r="LBC1153" s="230"/>
      <c r="LBD1153" s="230"/>
      <c r="LBE1153" s="230"/>
      <c r="LBF1153" s="230"/>
      <c r="LBG1153" s="230"/>
      <c r="LBH1153" s="230"/>
      <c r="LBI1153" s="230"/>
      <c r="LBJ1153" s="230"/>
      <c r="LBK1153" s="230"/>
      <c r="LBL1153" s="230"/>
      <c r="LBM1153" s="230"/>
      <c r="LBN1153" s="230"/>
      <c r="LBO1153" s="230"/>
      <c r="LBP1153" s="230"/>
      <c r="LBQ1153" s="230"/>
      <c r="LBR1153" s="230"/>
      <c r="LBS1153" s="230"/>
      <c r="LBT1153" s="230"/>
      <c r="LBU1153" s="230"/>
      <c r="LBV1153" s="230"/>
      <c r="LBW1153" s="230"/>
      <c r="LBX1153" s="230"/>
      <c r="LBY1153" s="230"/>
      <c r="LBZ1153" s="230"/>
      <c r="LCA1153" s="230"/>
      <c r="LCB1153" s="230"/>
      <c r="LCC1153" s="230"/>
      <c r="LCD1153" s="230"/>
      <c r="LCE1153" s="230"/>
      <c r="LCF1153" s="230"/>
      <c r="LCG1153" s="230"/>
      <c r="LCH1153" s="230"/>
      <c r="LCI1153" s="230"/>
      <c r="LCJ1153" s="230"/>
      <c r="LCK1153" s="230"/>
      <c r="LCL1153" s="230"/>
      <c r="LCM1153" s="230"/>
      <c r="LCN1153" s="230"/>
      <c r="LCO1153" s="230"/>
      <c r="LCP1153" s="230"/>
      <c r="LCQ1153" s="230"/>
      <c r="LCR1153" s="230"/>
      <c r="LCS1153" s="230"/>
      <c r="LCT1153" s="230"/>
      <c r="LCU1153" s="230"/>
      <c r="LCV1153" s="230"/>
      <c r="LCW1153" s="230"/>
      <c r="LCX1153" s="230"/>
      <c r="LCY1153" s="230"/>
      <c r="LCZ1153" s="230"/>
      <c r="LDA1153" s="230"/>
      <c r="LDB1153" s="230"/>
      <c r="LDC1153" s="230"/>
      <c r="LDD1153" s="230"/>
      <c r="LDE1153" s="230"/>
      <c r="LDF1153" s="230"/>
      <c r="LDG1153" s="230"/>
      <c r="LDH1153" s="230"/>
      <c r="LDI1153" s="230"/>
      <c r="LDJ1153" s="230"/>
      <c r="LDK1153" s="230"/>
      <c r="LDL1153" s="230"/>
      <c r="LDM1153" s="230"/>
      <c r="LDN1153" s="230"/>
      <c r="LDO1153" s="230"/>
      <c r="LDP1153" s="230"/>
      <c r="LDQ1153" s="230"/>
      <c r="LDR1153" s="230"/>
      <c r="LDS1153" s="230"/>
      <c r="LDT1153" s="230"/>
      <c r="LDU1153" s="230"/>
      <c r="LDV1153" s="230"/>
      <c r="LDW1153" s="230"/>
      <c r="LDX1153" s="230"/>
      <c r="LDY1153" s="230"/>
      <c r="LDZ1153" s="230"/>
      <c r="LEA1153" s="230"/>
      <c r="LEB1153" s="230"/>
      <c r="LEC1153" s="230"/>
      <c r="LED1153" s="230"/>
      <c r="LEE1153" s="230"/>
      <c r="LEF1153" s="230"/>
      <c r="LEG1153" s="230"/>
      <c r="LEH1153" s="230"/>
      <c r="LEI1153" s="230"/>
      <c r="LEJ1153" s="230"/>
      <c r="LEK1153" s="230"/>
      <c r="LEL1153" s="230"/>
      <c r="LEM1153" s="230"/>
      <c r="LEN1153" s="230"/>
      <c r="LEO1153" s="230"/>
      <c r="LEP1153" s="230"/>
      <c r="LEQ1153" s="230"/>
      <c r="LER1153" s="230"/>
      <c r="LES1153" s="230"/>
      <c r="LET1153" s="230"/>
      <c r="LEU1153" s="230"/>
      <c r="LEV1153" s="230"/>
      <c r="LEW1153" s="230"/>
      <c r="LEX1153" s="230"/>
      <c r="LEY1153" s="230"/>
      <c r="LEZ1153" s="230"/>
      <c r="LFA1153" s="230"/>
      <c r="LFB1153" s="230"/>
      <c r="LFC1153" s="230"/>
      <c r="LFD1153" s="230"/>
      <c r="LFE1153" s="230"/>
      <c r="LFF1153" s="230"/>
      <c r="LFG1153" s="230"/>
      <c r="LFH1153" s="230"/>
      <c r="LFI1153" s="230"/>
      <c r="LFJ1153" s="230"/>
      <c r="LFK1153" s="230"/>
      <c r="LFL1153" s="230"/>
      <c r="LFM1153" s="230"/>
      <c r="LFN1153" s="230"/>
      <c r="LFO1153" s="230"/>
      <c r="LFP1153" s="230"/>
      <c r="LFQ1153" s="230"/>
      <c r="LFR1153" s="230"/>
      <c r="LFS1153" s="230"/>
      <c r="LFT1153" s="230"/>
      <c r="LFU1153" s="230"/>
      <c r="LFV1153" s="230"/>
      <c r="LFW1153" s="230"/>
      <c r="LFX1153" s="230"/>
      <c r="LFY1153" s="230"/>
      <c r="LFZ1153" s="230"/>
      <c r="LGA1153" s="230"/>
      <c r="LGB1153" s="230"/>
      <c r="LGC1153" s="230"/>
      <c r="LGD1153" s="230"/>
      <c r="LGE1153" s="230"/>
      <c r="LGF1153" s="230"/>
      <c r="LGG1153" s="230"/>
      <c r="LGH1153" s="230"/>
      <c r="LGI1153" s="230"/>
      <c r="LGJ1153" s="230"/>
      <c r="LGK1153" s="230"/>
      <c r="LGL1153" s="230"/>
      <c r="LGM1153" s="230"/>
      <c r="LGN1153" s="230"/>
      <c r="LGO1153" s="230"/>
      <c r="LGP1153" s="230"/>
      <c r="LGQ1153" s="230"/>
      <c r="LGR1153" s="230"/>
      <c r="LGS1153" s="230"/>
      <c r="LGT1153" s="230"/>
      <c r="LGU1153" s="230"/>
      <c r="LGV1153" s="230"/>
      <c r="LGW1153" s="230"/>
      <c r="LGX1153" s="230"/>
      <c r="LGY1153" s="230"/>
      <c r="LGZ1153" s="230"/>
      <c r="LHA1153" s="230"/>
      <c r="LHB1153" s="230"/>
      <c r="LHC1153" s="230"/>
      <c r="LHD1153" s="230"/>
      <c r="LHE1153" s="230"/>
      <c r="LHF1153" s="230"/>
      <c r="LHG1153" s="230"/>
      <c r="LHH1153" s="230"/>
      <c r="LHI1153" s="230"/>
      <c r="LHJ1153" s="230"/>
      <c r="LHK1153" s="230"/>
      <c r="LHL1153" s="230"/>
      <c r="LHM1153" s="230"/>
      <c r="LHN1153" s="230"/>
      <c r="LHO1153" s="230"/>
      <c r="LHP1153" s="230"/>
      <c r="LHQ1153" s="230"/>
      <c r="LHR1153" s="230"/>
      <c r="LHS1153" s="230"/>
      <c r="LHT1153" s="230"/>
      <c r="LHU1153" s="230"/>
      <c r="LHV1153" s="230"/>
      <c r="LHW1153" s="230"/>
      <c r="LHX1153" s="230"/>
      <c r="LHY1153" s="230"/>
      <c r="LHZ1153" s="230"/>
      <c r="LIA1153" s="230"/>
      <c r="LIB1153" s="230"/>
      <c r="LIC1153" s="230"/>
      <c r="LID1153" s="230"/>
      <c r="LIE1153" s="230"/>
      <c r="LIF1153" s="230"/>
      <c r="LIG1153" s="230"/>
      <c r="LIH1153" s="230"/>
      <c r="LII1153" s="230"/>
      <c r="LIJ1153" s="230"/>
      <c r="LIK1153" s="230"/>
      <c r="LIL1153" s="230"/>
      <c r="LIM1153" s="230"/>
      <c r="LIN1153" s="230"/>
      <c r="LIO1153" s="230"/>
      <c r="LIP1153" s="230"/>
      <c r="LIQ1153" s="230"/>
      <c r="LIR1153" s="230"/>
      <c r="LIS1153" s="230"/>
      <c r="LIT1153" s="230"/>
      <c r="LIU1153" s="230"/>
      <c r="LIV1153" s="230"/>
      <c r="LIW1153" s="230"/>
      <c r="LIX1153" s="230"/>
      <c r="LIY1153" s="230"/>
      <c r="LIZ1153" s="230"/>
      <c r="LJA1153" s="230"/>
      <c r="LJB1153" s="230"/>
      <c r="LJC1153" s="230"/>
      <c r="LJD1153" s="230"/>
      <c r="LJE1153" s="230"/>
      <c r="LJF1153" s="230"/>
      <c r="LJG1153" s="230"/>
      <c r="LJH1153" s="230"/>
      <c r="LJI1153" s="230"/>
      <c r="LJJ1153" s="230"/>
      <c r="LJK1153" s="230"/>
      <c r="LJL1153" s="230"/>
      <c r="LJM1153" s="230"/>
      <c r="LJN1153" s="230"/>
      <c r="LJO1153" s="230"/>
      <c r="LJP1153" s="230"/>
      <c r="LJQ1153" s="230"/>
      <c r="LJR1153" s="230"/>
      <c r="LJS1153" s="230"/>
      <c r="LJT1153" s="230"/>
      <c r="LJU1153" s="230"/>
      <c r="LJV1153" s="230"/>
      <c r="LJW1153" s="230"/>
      <c r="LJX1153" s="230"/>
      <c r="LJY1153" s="230"/>
      <c r="LJZ1153" s="230"/>
      <c r="LKA1153" s="230"/>
      <c r="LKB1153" s="230"/>
      <c r="LKC1153" s="230"/>
      <c r="LKD1153" s="230"/>
      <c r="LKE1153" s="230"/>
      <c r="LKF1153" s="230"/>
      <c r="LKG1153" s="230"/>
      <c r="LKH1153" s="230"/>
      <c r="LKI1153" s="230"/>
      <c r="LKJ1153" s="230"/>
      <c r="LKK1153" s="230"/>
      <c r="LKL1153" s="230"/>
      <c r="LKM1153" s="230"/>
      <c r="LKN1153" s="230"/>
      <c r="LKO1153" s="230"/>
      <c r="LKP1153" s="230"/>
      <c r="LKQ1153" s="230"/>
      <c r="LKR1153" s="230"/>
      <c r="LKS1153" s="230"/>
      <c r="LKT1153" s="230"/>
      <c r="LKU1153" s="230"/>
      <c r="LKV1153" s="230"/>
      <c r="LKW1153" s="230"/>
      <c r="LKX1153" s="230"/>
      <c r="LKY1153" s="230"/>
      <c r="LKZ1153" s="230"/>
      <c r="LLA1153" s="230"/>
      <c r="LLB1153" s="230"/>
      <c r="LLC1153" s="230"/>
      <c r="LLD1153" s="230"/>
      <c r="LLE1153" s="230"/>
      <c r="LLF1153" s="230"/>
      <c r="LLG1153" s="230"/>
      <c r="LLH1153" s="230"/>
      <c r="LLI1153" s="230"/>
      <c r="LLJ1153" s="230"/>
      <c r="LLK1153" s="230"/>
      <c r="LLL1153" s="230"/>
      <c r="LLM1153" s="230"/>
      <c r="LLN1153" s="230"/>
      <c r="LLO1153" s="230"/>
      <c r="LLP1153" s="230"/>
      <c r="LLQ1153" s="230"/>
      <c r="LLR1153" s="230"/>
      <c r="LLS1153" s="230"/>
      <c r="LLT1153" s="230"/>
      <c r="LLU1153" s="230"/>
      <c r="LLV1153" s="230"/>
      <c r="LLW1153" s="230"/>
      <c r="LLX1153" s="230"/>
      <c r="LLY1153" s="230"/>
      <c r="LLZ1153" s="230"/>
      <c r="LMA1153" s="230"/>
      <c r="LMB1153" s="230"/>
      <c r="LMC1153" s="230"/>
      <c r="LMD1153" s="230"/>
      <c r="LME1153" s="230"/>
      <c r="LMF1153" s="230"/>
      <c r="LMG1153" s="230"/>
      <c r="LMH1153" s="230"/>
      <c r="LMI1153" s="230"/>
      <c r="LMJ1153" s="230"/>
      <c r="LMK1153" s="230"/>
      <c r="LML1153" s="230"/>
      <c r="LMM1153" s="230"/>
      <c r="LMN1153" s="230"/>
      <c r="LMO1153" s="230"/>
      <c r="LMP1153" s="230"/>
      <c r="LMQ1153" s="230"/>
      <c r="LMR1153" s="230"/>
      <c r="LMS1153" s="230"/>
      <c r="LMT1153" s="230"/>
      <c r="LMU1153" s="230"/>
      <c r="LMV1153" s="230"/>
      <c r="LMW1153" s="230"/>
      <c r="LMX1153" s="230"/>
      <c r="LMY1153" s="230"/>
      <c r="LMZ1153" s="230"/>
      <c r="LNA1153" s="230"/>
      <c r="LNB1153" s="230"/>
      <c r="LNC1153" s="230"/>
      <c r="LND1153" s="230"/>
      <c r="LNE1153" s="230"/>
      <c r="LNF1153" s="230"/>
      <c r="LNG1153" s="230"/>
      <c r="LNH1153" s="230"/>
      <c r="LNI1153" s="230"/>
      <c r="LNJ1153" s="230"/>
      <c r="LNK1153" s="230"/>
      <c r="LNL1153" s="230"/>
      <c r="LNM1153" s="230"/>
      <c r="LNN1153" s="230"/>
      <c r="LNO1153" s="230"/>
      <c r="LNP1153" s="230"/>
      <c r="LNQ1153" s="230"/>
      <c r="LNR1153" s="230"/>
      <c r="LNS1153" s="230"/>
      <c r="LNT1153" s="230"/>
      <c r="LNU1153" s="230"/>
      <c r="LNV1153" s="230"/>
      <c r="LNW1153" s="230"/>
      <c r="LNX1153" s="230"/>
      <c r="LNY1153" s="230"/>
      <c r="LNZ1153" s="230"/>
      <c r="LOA1153" s="230"/>
      <c r="LOB1153" s="230"/>
      <c r="LOC1153" s="230"/>
      <c r="LOD1153" s="230"/>
      <c r="LOE1153" s="230"/>
      <c r="LOF1153" s="230"/>
      <c r="LOG1153" s="230"/>
      <c r="LOH1153" s="230"/>
      <c r="LOI1153" s="230"/>
      <c r="LOJ1153" s="230"/>
      <c r="LOK1153" s="230"/>
      <c r="LOL1153" s="230"/>
      <c r="LOM1153" s="230"/>
      <c r="LON1153" s="230"/>
      <c r="LOO1153" s="230"/>
      <c r="LOP1153" s="230"/>
      <c r="LOQ1153" s="230"/>
      <c r="LOR1153" s="230"/>
      <c r="LOS1153" s="230"/>
      <c r="LOT1153" s="230"/>
      <c r="LOU1153" s="230"/>
      <c r="LOV1153" s="230"/>
      <c r="LOW1153" s="230"/>
      <c r="LOX1153" s="230"/>
      <c r="LOY1153" s="230"/>
      <c r="LOZ1153" s="230"/>
      <c r="LPA1153" s="230"/>
      <c r="LPB1153" s="230"/>
      <c r="LPC1153" s="230"/>
      <c r="LPD1153" s="230"/>
      <c r="LPE1153" s="230"/>
      <c r="LPF1153" s="230"/>
      <c r="LPG1153" s="230"/>
      <c r="LPH1153" s="230"/>
      <c r="LPI1153" s="230"/>
      <c r="LPJ1153" s="230"/>
      <c r="LPK1153" s="230"/>
      <c r="LPL1153" s="230"/>
      <c r="LPM1153" s="230"/>
      <c r="LPN1153" s="230"/>
      <c r="LPO1153" s="230"/>
      <c r="LPP1153" s="230"/>
      <c r="LPQ1153" s="230"/>
      <c r="LPR1153" s="230"/>
      <c r="LPS1153" s="230"/>
      <c r="LPT1153" s="230"/>
      <c r="LPU1153" s="230"/>
      <c r="LPV1153" s="230"/>
      <c r="LPW1153" s="230"/>
      <c r="LPX1153" s="230"/>
      <c r="LPY1153" s="230"/>
      <c r="LPZ1153" s="230"/>
      <c r="LQA1153" s="230"/>
      <c r="LQB1153" s="230"/>
      <c r="LQC1153" s="230"/>
      <c r="LQD1153" s="230"/>
      <c r="LQE1153" s="230"/>
      <c r="LQF1153" s="230"/>
      <c r="LQG1153" s="230"/>
      <c r="LQH1153" s="230"/>
      <c r="LQI1153" s="230"/>
      <c r="LQJ1153" s="230"/>
      <c r="LQK1153" s="230"/>
      <c r="LQL1153" s="230"/>
      <c r="LQM1153" s="230"/>
      <c r="LQN1153" s="230"/>
      <c r="LQO1153" s="230"/>
      <c r="LQP1153" s="230"/>
      <c r="LQQ1153" s="230"/>
      <c r="LQR1153" s="230"/>
      <c r="LQS1153" s="230"/>
      <c r="LQT1153" s="230"/>
      <c r="LQU1153" s="230"/>
      <c r="LQV1153" s="230"/>
      <c r="LQW1153" s="230"/>
      <c r="LQX1153" s="230"/>
      <c r="LQY1153" s="230"/>
      <c r="LQZ1153" s="230"/>
      <c r="LRA1153" s="230"/>
      <c r="LRB1153" s="230"/>
      <c r="LRC1153" s="230"/>
      <c r="LRD1153" s="230"/>
      <c r="LRE1153" s="230"/>
      <c r="LRF1153" s="230"/>
      <c r="LRG1153" s="230"/>
      <c r="LRH1153" s="230"/>
      <c r="LRI1153" s="230"/>
      <c r="LRJ1153" s="230"/>
      <c r="LRK1153" s="230"/>
      <c r="LRL1153" s="230"/>
      <c r="LRM1153" s="230"/>
      <c r="LRN1153" s="230"/>
      <c r="LRO1153" s="230"/>
      <c r="LRP1153" s="230"/>
      <c r="LRQ1153" s="230"/>
      <c r="LRR1153" s="230"/>
      <c r="LRS1153" s="230"/>
      <c r="LRT1153" s="230"/>
      <c r="LRU1153" s="230"/>
      <c r="LRV1153" s="230"/>
      <c r="LRW1153" s="230"/>
      <c r="LRX1153" s="230"/>
      <c r="LRY1153" s="230"/>
      <c r="LRZ1153" s="230"/>
      <c r="LSA1153" s="230"/>
      <c r="LSB1153" s="230"/>
      <c r="LSC1153" s="230"/>
      <c r="LSD1153" s="230"/>
      <c r="LSE1153" s="230"/>
      <c r="LSF1153" s="230"/>
      <c r="LSG1153" s="230"/>
      <c r="LSH1153" s="230"/>
      <c r="LSI1153" s="230"/>
      <c r="LSJ1153" s="230"/>
      <c r="LSK1153" s="230"/>
      <c r="LSL1153" s="230"/>
      <c r="LSM1153" s="230"/>
      <c r="LSN1153" s="230"/>
      <c r="LSO1153" s="230"/>
      <c r="LSP1153" s="230"/>
      <c r="LSQ1153" s="230"/>
      <c r="LSR1153" s="230"/>
      <c r="LSS1153" s="230"/>
      <c r="LST1153" s="230"/>
      <c r="LSU1153" s="230"/>
      <c r="LSV1153" s="230"/>
      <c r="LSW1153" s="230"/>
      <c r="LSX1153" s="230"/>
      <c r="LSY1153" s="230"/>
      <c r="LSZ1153" s="230"/>
      <c r="LTA1153" s="230"/>
      <c r="LTB1153" s="230"/>
      <c r="LTC1153" s="230"/>
      <c r="LTD1153" s="230"/>
      <c r="LTE1153" s="230"/>
      <c r="LTF1153" s="230"/>
      <c r="LTG1153" s="230"/>
      <c r="LTH1153" s="230"/>
      <c r="LTI1153" s="230"/>
      <c r="LTJ1153" s="230"/>
      <c r="LTK1153" s="230"/>
      <c r="LTL1153" s="230"/>
      <c r="LTM1153" s="230"/>
      <c r="LTN1153" s="230"/>
      <c r="LTO1153" s="230"/>
      <c r="LTP1153" s="230"/>
      <c r="LTQ1153" s="230"/>
      <c r="LTR1153" s="230"/>
      <c r="LTS1153" s="230"/>
      <c r="LTT1153" s="230"/>
      <c r="LTU1153" s="230"/>
      <c r="LTV1153" s="230"/>
      <c r="LTW1153" s="230"/>
      <c r="LTX1153" s="230"/>
      <c r="LTY1153" s="230"/>
      <c r="LTZ1153" s="230"/>
      <c r="LUA1153" s="230"/>
      <c r="LUB1153" s="230"/>
      <c r="LUC1153" s="230"/>
      <c r="LUD1153" s="230"/>
      <c r="LUE1153" s="230"/>
      <c r="LUF1153" s="230"/>
      <c r="LUG1153" s="230"/>
      <c r="LUH1153" s="230"/>
      <c r="LUI1153" s="230"/>
      <c r="LUJ1153" s="230"/>
      <c r="LUK1153" s="230"/>
      <c r="LUL1153" s="230"/>
      <c r="LUM1153" s="230"/>
      <c r="LUN1153" s="230"/>
      <c r="LUO1153" s="230"/>
      <c r="LUP1153" s="230"/>
      <c r="LUQ1153" s="230"/>
      <c r="LUR1153" s="230"/>
      <c r="LUS1153" s="230"/>
      <c r="LUT1153" s="230"/>
      <c r="LUU1153" s="230"/>
      <c r="LUV1153" s="230"/>
      <c r="LUW1153" s="230"/>
      <c r="LUX1153" s="230"/>
      <c r="LUY1153" s="230"/>
      <c r="LUZ1153" s="230"/>
      <c r="LVA1153" s="230"/>
      <c r="LVB1153" s="230"/>
      <c r="LVC1153" s="230"/>
      <c r="LVD1153" s="230"/>
      <c r="LVE1153" s="230"/>
      <c r="LVF1153" s="230"/>
      <c r="LVG1153" s="230"/>
      <c r="LVH1153" s="230"/>
      <c r="LVI1153" s="230"/>
      <c r="LVJ1153" s="230"/>
      <c r="LVK1153" s="230"/>
      <c r="LVL1153" s="230"/>
      <c r="LVM1153" s="230"/>
      <c r="LVN1153" s="230"/>
      <c r="LVO1153" s="230"/>
      <c r="LVP1153" s="230"/>
      <c r="LVQ1153" s="230"/>
      <c r="LVR1153" s="230"/>
      <c r="LVS1153" s="230"/>
      <c r="LVT1153" s="230"/>
      <c r="LVU1153" s="230"/>
      <c r="LVV1153" s="230"/>
      <c r="LVW1153" s="230"/>
      <c r="LVX1153" s="230"/>
      <c r="LVY1153" s="230"/>
      <c r="LVZ1153" s="230"/>
      <c r="LWA1153" s="230"/>
      <c r="LWB1153" s="230"/>
      <c r="LWC1153" s="230"/>
      <c r="LWD1153" s="230"/>
      <c r="LWE1153" s="230"/>
      <c r="LWF1153" s="230"/>
      <c r="LWG1153" s="230"/>
      <c r="LWH1153" s="230"/>
      <c r="LWI1153" s="230"/>
      <c r="LWJ1153" s="230"/>
      <c r="LWK1153" s="230"/>
      <c r="LWL1153" s="230"/>
      <c r="LWM1153" s="230"/>
      <c r="LWN1153" s="230"/>
      <c r="LWO1153" s="230"/>
      <c r="LWP1153" s="230"/>
      <c r="LWQ1153" s="230"/>
      <c r="LWR1153" s="230"/>
      <c r="LWS1153" s="230"/>
      <c r="LWT1153" s="230"/>
      <c r="LWU1153" s="230"/>
      <c r="LWV1153" s="230"/>
      <c r="LWW1153" s="230"/>
      <c r="LWX1153" s="230"/>
      <c r="LWY1153" s="230"/>
      <c r="LWZ1153" s="230"/>
      <c r="LXA1153" s="230"/>
      <c r="LXB1153" s="230"/>
      <c r="LXC1153" s="230"/>
      <c r="LXD1153" s="230"/>
      <c r="LXE1153" s="230"/>
      <c r="LXF1153" s="230"/>
      <c r="LXG1153" s="230"/>
      <c r="LXH1153" s="230"/>
      <c r="LXI1153" s="230"/>
      <c r="LXJ1153" s="230"/>
      <c r="LXK1153" s="230"/>
      <c r="LXL1153" s="230"/>
      <c r="LXM1153" s="230"/>
      <c r="LXN1153" s="230"/>
      <c r="LXO1153" s="230"/>
      <c r="LXP1153" s="230"/>
      <c r="LXQ1153" s="230"/>
      <c r="LXR1153" s="230"/>
      <c r="LXS1153" s="230"/>
      <c r="LXT1153" s="230"/>
      <c r="LXU1153" s="230"/>
      <c r="LXV1153" s="230"/>
      <c r="LXW1153" s="230"/>
      <c r="LXX1153" s="230"/>
      <c r="LXY1153" s="230"/>
      <c r="LXZ1153" s="230"/>
      <c r="LYA1153" s="230"/>
      <c r="LYB1153" s="230"/>
      <c r="LYC1153" s="230"/>
      <c r="LYD1153" s="230"/>
      <c r="LYE1153" s="230"/>
      <c r="LYF1153" s="230"/>
      <c r="LYG1153" s="230"/>
      <c r="LYH1153" s="230"/>
      <c r="LYI1153" s="230"/>
      <c r="LYJ1153" s="230"/>
      <c r="LYK1153" s="230"/>
      <c r="LYL1153" s="230"/>
      <c r="LYM1153" s="230"/>
      <c r="LYN1153" s="230"/>
      <c r="LYO1153" s="230"/>
      <c r="LYP1153" s="230"/>
      <c r="LYQ1153" s="230"/>
      <c r="LYR1153" s="230"/>
      <c r="LYS1153" s="230"/>
      <c r="LYT1153" s="230"/>
      <c r="LYU1153" s="230"/>
      <c r="LYV1153" s="230"/>
      <c r="LYW1153" s="230"/>
      <c r="LYX1153" s="230"/>
      <c r="LYY1153" s="230"/>
      <c r="LYZ1153" s="230"/>
      <c r="LZA1153" s="230"/>
      <c r="LZB1153" s="230"/>
      <c r="LZC1153" s="230"/>
      <c r="LZD1153" s="230"/>
      <c r="LZE1153" s="230"/>
      <c r="LZF1153" s="230"/>
      <c r="LZG1153" s="230"/>
      <c r="LZH1153" s="230"/>
      <c r="LZI1153" s="230"/>
      <c r="LZJ1153" s="230"/>
      <c r="LZK1153" s="230"/>
      <c r="LZL1153" s="230"/>
      <c r="LZM1153" s="230"/>
      <c r="LZN1153" s="230"/>
      <c r="LZO1153" s="230"/>
      <c r="LZP1153" s="230"/>
      <c r="LZQ1153" s="230"/>
      <c r="LZR1153" s="230"/>
      <c r="LZS1153" s="230"/>
      <c r="LZT1153" s="230"/>
      <c r="LZU1153" s="230"/>
      <c r="LZV1153" s="230"/>
      <c r="LZW1153" s="230"/>
      <c r="LZX1153" s="230"/>
      <c r="LZY1153" s="230"/>
      <c r="LZZ1153" s="230"/>
      <c r="MAA1153" s="230"/>
      <c r="MAB1153" s="230"/>
      <c r="MAC1153" s="230"/>
      <c r="MAD1153" s="230"/>
      <c r="MAE1153" s="230"/>
      <c r="MAF1153" s="230"/>
      <c r="MAG1153" s="230"/>
      <c r="MAH1153" s="230"/>
      <c r="MAI1153" s="230"/>
      <c r="MAJ1153" s="230"/>
      <c r="MAK1153" s="230"/>
      <c r="MAL1153" s="230"/>
      <c r="MAM1153" s="230"/>
      <c r="MAN1153" s="230"/>
      <c r="MAO1153" s="230"/>
      <c r="MAP1153" s="230"/>
      <c r="MAQ1153" s="230"/>
      <c r="MAR1153" s="230"/>
      <c r="MAS1153" s="230"/>
      <c r="MAT1153" s="230"/>
      <c r="MAU1153" s="230"/>
      <c r="MAV1153" s="230"/>
      <c r="MAW1153" s="230"/>
      <c r="MAX1153" s="230"/>
      <c r="MAY1153" s="230"/>
      <c r="MAZ1153" s="230"/>
      <c r="MBA1153" s="230"/>
      <c r="MBB1153" s="230"/>
      <c r="MBC1153" s="230"/>
      <c r="MBD1153" s="230"/>
      <c r="MBE1153" s="230"/>
      <c r="MBF1153" s="230"/>
      <c r="MBG1153" s="230"/>
      <c r="MBH1153" s="230"/>
      <c r="MBI1153" s="230"/>
      <c r="MBJ1153" s="230"/>
      <c r="MBK1153" s="230"/>
      <c r="MBL1153" s="230"/>
      <c r="MBM1153" s="230"/>
      <c r="MBN1153" s="230"/>
      <c r="MBO1153" s="230"/>
      <c r="MBP1153" s="230"/>
      <c r="MBQ1153" s="230"/>
      <c r="MBR1153" s="230"/>
      <c r="MBS1153" s="230"/>
      <c r="MBT1153" s="230"/>
      <c r="MBU1153" s="230"/>
      <c r="MBV1153" s="230"/>
      <c r="MBW1153" s="230"/>
      <c r="MBX1153" s="230"/>
      <c r="MBY1153" s="230"/>
      <c r="MBZ1153" s="230"/>
      <c r="MCA1153" s="230"/>
      <c r="MCB1153" s="230"/>
      <c r="MCC1153" s="230"/>
      <c r="MCD1153" s="230"/>
      <c r="MCE1153" s="230"/>
      <c r="MCF1153" s="230"/>
      <c r="MCG1153" s="230"/>
      <c r="MCH1153" s="230"/>
      <c r="MCI1153" s="230"/>
      <c r="MCJ1153" s="230"/>
      <c r="MCK1153" s="230"/>
      <c r="MCL1153" s="230"/>
      <c r="MCM1153" s="230"/>
      <c r="MCN1153" s="230"/>
      <c r="MCO1153" s="230"/>
      <c r="MCP1153" s="230"/>
      <c r="MCQ1153" s="230"/>
      <c r="MCR1153" s="230"/>
      <c r="MCS1153" s="230"/>
      <c r="MCT1153" s="230"/>
      <c r="MCU1153" s="230"/>
      <c r="MCV1153" s="230"/>
      <c r="MCW1153" s="230"/>
      <c r="MCX1153" s="230"/>
      <c r="MCY1153" s="230"/>
      <c r="MCZ1153" s="230"/>
      <c r="MDA1153" s="230"/>
      <c r="MDB1153" s="230"/>
      <c r="MDC1153" s="230"/>
      <c r="MDD1153" s="230"/>
      <c r="MDE1153" s="230"/>
      <c r="MDF1153" s="230"/>
      <c r="MDG1153" s="230"/>
      <c r="MDH1153" s="230"/>
      <c r="MDI1153" s="230"/>
      <c r="MDJ1153" s="230"/>
      <c r="MDK1153" s="230"/>
      <c r="MDL1153" s="230"/>
      <c r="MDM1153" s="230"/>
      <c r="MDN1153" s="230"/>
      <c r="MDO1153" s="230"/>
      <c r="MDP1153" s="230"/>
      <c r="MDQ1153" s="230"/>
      <c r="MDR1153" s="230"/>
      <c r="MDS1153" s="230"/>
      <c r="MDT1153" s="230"/>
      <c r="MDU1153" s="230"/>
      <c r="MDV1153" s="230"/>
      <c r="MDW1153" s="230"/>
      <c r="MDX1153" s="230"/>
      <c r="MDY1153" s="230"/>
      <c r="MDZ1153" s="230"/>
      <c r="MEA1153" s="230"/>
      <c r="MEB1153" s="230"/>
      <c r="MEC1153" s="230"/>
      <c r="MED1153" s="230"/>
      <c r="MEE1153" s="230"/>
      <c r="MEF1153" s="230"/>
      <c r="MEG1153" s="230"/>
      <c r="MEH1153" s="230"/>
      <c r="MEI1153" s="230"/>
      <c r="MEJ1153" s="230"/>
      <c r="MEK1153" s="230"/>
      <c r="MEL1153" s="230"/>
      <c r="MEM1153" s="230"/>
      <c r="MEN1153" s="230"/>
      <c r="MEO1153" s="230"/>
      <c r="MEP1153" s="230"/>
      <c r="MEQ1153" s="230"/>
      <c r="MER1153" s="230"/>
      <c r="MES1153" s="230"/>
      <c r="MET1153" s="230"/>
      <c r="MEU1153" s="230"/>
      <c r="MEV1153" s="230"/>
      <c r="MEW1153" s="230"/>
      <c r="MEX1153" s="230"/>
      <c r="MEY1153" s="230"/>
      <c r="MEZ1153" s="230"/>
      <c r="MFA1153" s="230"/>
      <c r="MFB1153" s="230"/>
      <c r="MFC1153" s="230"/>
      <c r="MFD1153" s="230"/>
      <c r="MFE1153" s="230"/>
      <c r="MFF1153" s="230"/>
      <c r="MFG1153" s="230"/>
      <c r="MFH1153" s="230"/>
      <c r="MFI1153" s="230"/>
      <c r="MFJ1153" s="230"/>
      <c r="MFK1153" s="230"/>
      <c r="MFL1153" s="230"/>
      <c r="MFM1153" s="230"/>
      <c r="MFN1153" s="230"/>
      <c r="MFO1153" s="230"/>
      <c r="MFP1153" s="230"/>
      <c r="MFQ1153" s="230"/>
      <c r="MFR1153" s="230"/>
      <c r="MFS1153" s="230"/>
      <c r="MFT1153" s="230"/>
      <c r="MFU1153" s="230"/>
      <c r="MFV1153" s="230"/>
      <c r="MFW1153" s="230"/>
      <c r="MFX1153" s="230"/>
      <c r="MFY1153" s="230"/>
      <c r="MFZ1153" s="230"/>
      <c r="MGA1153" s="230"/>
      <c r="MGB1153" s="230"/>
      <c r="MGC1153" s="230"/>
      <c r="MGD1153" s="230"/>
      <c r="MGE1153" s="230"/>
      <c r="MGF1153" s="230"/>
      <c r="MGG1153" s="230"/>
      <c r="MGH1153" s="230"/>
      <c r="MGI1153" s="230"/>
      <c r="MGJ1153" s="230"/>
      <c r="MGK1153" s="230"/>
      <c r="MGL1153" s="230"/>
      <c r="MGM1153" s="230"/>
      <c r="MGN1153" s="230"/>
      <c r="MGO1153" s="230"/>
      <c r="MGP1153" s="230"/>
      <c r="MGQ1153" s="230"/>
      <c r="MGR1153" s="230"/>
      <c r="MGS1153" s="230"/>
      <c r="MGT1153" s="230"/>
      <c r="MGU1153" s="230"/>
      <c r="MGV1153" s="230"/>
      <c r="MGW1153" s="230"/>
      <c r="MGX1153" s="230"/>
      <c r="MGY1153" s="230"/>
      <c r="MGZ1153" s="230"/>
      <c r="MHA1153" s="230"/>
      <c r="MHB1153" s="230"/>
      <c r="MHC1153" s="230"/>
      <c r="MHD1153" s="230"/>
      <c r="MHE1153" s="230"/>
      <c r="MHF1153" s="230"/>
      <c r="MHG1153" s="230"/>
      <c r="MHH1153" s="230"/>
      <c r="MHI1153" s="230"/>
      <c r="MHJ1153" s="230"/>
      <c r="MHK1153" s="230"/>
      <c r="MHL1153" s="230"/>
      <c r="MHM1153" s="230"/>
      <c r="MHN1153" s="230"/>
      <c r="MHO1153" s="230"/>
      <c r="MHP1153" s="230"/>
      <c r="MHQ1153" s="230"/>
      <c r="MHR1153" s="230"/>
      <c r="MHS1153" s="230"/>
      <c r="MHT1153" s="230"/>
      <c r="MHU1153" s="230"/>
      <c r="MHV1153" s="230"/>
      <c r="MHW1153" s="230"/>
      <c r="MHX1153" s="230"/>
      <c r="MHY1153" s="230"/>
      <c r="MHZ1153" s="230"/>
      <c r="MIA1153" s="230"/>
      <c r="MIB1153" s="230"/>
      <c r="MIC1153" s="230"/>
      <c r="MID1153" s="230"/>
      <c r="MIE1153" s="230"/>
      <c r="MIF1153" s="230"/>
      <c r="MIG1153" s="230"/>
      <c r="MIH1153" s="230"/>
      <c r="MII1153" s="230"/>
      <c r="MIJ1153" s="230"/>
      <c r="MIK1153" s="230"/>
      <c r="MIL1153" s="230"/>
      <c r="MIM1153" s="230"/>
      <c r="MIN1153" s="230"/>
      <c r="MIO1153" s="230"/>
      <c r="MIP1153" s="230"/>
      <c r="MIQ1153" s="230"/>
      <c r="MIR1153" s="230"/>
      <c r="MIS1153" s="230"/>
      <c r="MIT1153" s="230"/>
      <c r="MIU1153" s="230"/>
      <c r="MIV1153" s="230"/>
      <c r="MIW1153" s="230"/>
      <c r="MIX1153" s="230"/>
      <c r="MIY1153" s="230"/>
      <c r="MIZ1153" s="230"/>
      <c r="MJA1153" s="230"/>
      <c r="MJB1153" s="230"/>
      <c r="MJC1153" s="230"/>
      <c r="MJD1153" s="230"/>
      <c r="MJE1153" s="230"/>
      <c r="MJF1153" s="230"/>
      <c r="MJG1153" s="230"/>
      <c r="MJH1153" s="230"/>
      <c r="MJI1153" s="230"/>
      <c r="MJJ1153" s="230"/>
      <c r="MJK1153" s="230"/>
      <c r="MJL1153" s="230"/>
      <c r="MJM1153" s="230"/>
      <c r="MJN1153" s="230"/>
      <c r="MJO1153" s="230"/>
      <c r="MJP1153" s="230"/>
      <c r="MJQ1153" s="230"/>
      <c r="MJR1153" s="230"/>
      <c r="MJS1153" s="230"/>
      <c r="MJT1153" s="230"/>
      <c r="MJU1153" s="230"/>
      <c r="MJV1153" s="230"/>
      <c r="MJW1153" s="230"/>
      <c r="MJX1153" s="230"/>
      <c r="MJY1153" s="230"/>
      <c r="MJZ1153" s="230"/>
      <c r="MKA1153" s="230"/>
      <c r="MKB1153" s="230"/>
      <c r="MKC1153" s="230"/>
      <c r="MKD1153" s="230"/>
      <c r="MKE1153" s="230"/>
      <c r="MKF1153" s="230"/>
      <c r="MKG1153" s="230"/>
      <c r="MKH1153" s="230"/>
      <c r="MKI1153" s="230"/>
      <c r="MKJ1153" s="230"/>
      <c r="MKK1153" s="230"/>
      <c r="MKL1153" s="230"/>
      <c r="MKM1153" s="230"/>
      <c r="MKN1153" s="230"/>
      <c r="MKO1153" s="230"/>
      <c r="MKP1153" s="230"/>
      <c r="MKQ1153" s="230"/>
      <c r="MKR1153" s="230"/>
      <c r="MKS1153" s="230"/>
      <c r="MKT1153" s="230"/>
      <c r="MKU1153" s="230"/>
      <c r="MKV1153" s="230"/>
      <c r="MKW1153" s="230"/>
      <c r="MKX1153" s="230"/>
      <c r="MKY1153" s="230"/>
      <c r="MKZ1153" s="230"/>
      <c r="MLA1153" s="230"/>
      <c r="MLB1153" s="230"/>
      <c r="MLC1153" s="230"/>
      <c r="MLD1153" s="230"/>
      <c r="MLE1153" s="230"/>
      <c r="MLF1153" s="230"/>
      <c r="MLG1153" s="230"/>
      <c r="MLH1153" s="230"/>
      <c r="MLI1153" s="230"/>
      <c r="MLJ1153" s="230"/>
      <c r="MLK1153" s="230"/>
      <c r="MLL1153" s="230"/>
      <c r="MLM1153" s="230"/>
      <c r="MLN1153" s="230"/>
      <c r="MLO1153" s="230"/>
      <c r="MLP1153" s="230"/>
      <c r="MLQ1153" s="230"/>
      <c r="MLR1153" s="230"/>
      <c r="MLS1153" s="230"/>
      <c r="MLT1153" s="230"/>
      <c r="MLU1153" s="230"/>
      <c r="MLV1153" s="230"/>
      <c r="MLW1153" s="230"/>
      <c r="MLX1153" s="230"/>
      <c r="MLY1153" s="230"/>
      <c r="MLZ1153" s="230"/>
      <c r="MMA1153" s="230"/>
      <c r="MMB1153" s="230"/>
      <c r="MMC1153" s="230"/>
      <c r="MMD1153" s="230"/>
      <c r="MME1153" s="230"/>
      <c r="MMF1153" s="230"/>
      <c r="MMG1153" s="230"/>
      <c r="MMH1153" s="230"/>
      <c r="MMI1153" s="230"/>
      <c r="MMJ1153" s="230"/>
      <c r="MMK1153" s="230"/>
      <c r="MML1153" s="230"/>
      <c r="MMM1153" s="230"/>
      <c r="MMN1153" s="230"/>
      <c r="MMO1153" s="230"/>
      <c r="MMP1153" s="230"/>
      <c r="MMQ1153" s="230"/>
      <c r="MMR1153" s="230"/>
      <c r="MMS1153" s="230"/>
      <c r="MMT1153" s="230"/>
      <c r="MMU1153" s="230"/>
      <c r="MMV1153" s="230"/>
      <c r="MMW1153" s="230"/>
      <c r="MMX1153" s="230"/>
      <c r="MMY1153" s="230"/>
      <c r="MMZ1153" s="230"/>
      <c r="MNA1153" s="230"/>
      <c r="MNB1153" s="230"/>
      <c r="MNC1153" s="230"/>
      <c r="MND1153" s="230"/>
      <c r="MNE1153" s="230"/>
      <c r="MNF1153" s="230"/>
      <c r="MNG1153" s="230"/>
      <c r="MNH1153" s="230"/>
      <c r="MNI1153" s="230"/>
      <c r="MNJ1153" s="230"/>
      <c r="MNK1153" s="230"/>
      <c r="MNL1153" s="230"/>
      <c r="MNM1153" s="230"/>
      <c r="MNN1153" s="230"/>
      <c r="MNO1153" s="230"/>
      <c r="MNP1153" s="230"/>
      <c r="MNQ1153" s="230"/>
      <c r="MNR1153" s="230"/>
      <c r="MNS1153" s="230"/>
      <c r="MNT1153" s="230"/>
      <c r="MNU1153" s="230"/>
      <c r="MNV1153" s="230"/>
      <c r="MNW1153" s="230"/>
      <c r="MNX1153" s="230"/>
      <c r="MNY1153" s="230"/>
      <c r="MNZ1153" s="230"/>
      <c r="MOA1153" s="230"/>
      <c r="MOB1153" s="230"/>
      <c r="MOC1153" s="230"/>
      <c r="MOD1153" s="230"/>
      <c r="MOE1153" s="230"/>
      <c r="MOF1153" s="230"/>
      <c r="MOG1153" s="230"/>
      <c r="MOH1153" s="230"/>
      <c r="MOI1153" s="230"/>
      <c r="MOJ1153" s="230"/>
      <c r="MOK1153" s="230"/>
      <c r="MOL1153" s="230"/>
      <c r="MOM1153" s="230"/>
      <c r="MON1153" s="230"/>
      <c r="MOO1153" s="230"/>
      <c r="MOP1153" s="230"/>
      <c r="MOQ1153" s="230"/>
      <c r="MOR1153" s="230"/>
      <c r="MOS1153" s="230"/>
      <c r="MOT1153" s="230"/>
      <c r="MOU1153" s="230"/>
      <c r="MOV1153" s="230"/>
      <c r="MOW1153" s="230"/>
      <c r="MOX1153" s="230"/>
      <c r="MOY1153" s="230"/>
      <c r="MOZ1153" s="230"/>
      <c r="MPA1153" s="230"/>
      <c r="MPB1153" s="230"/>
      <c r="MPC1153" s="230"/>
      <c r="MPD1153" s="230"/>
      <c r="MPE1153" s="230"/>
      <c r="MPF1153" s="230"/>
      <c r="MPG1153" s="230"/>
      <c r="MPH1153" s="230"/>
      <c r="MPI1153" s="230"/>
      <c r="MPJ1153" s="230"/>
      <c r="MPK1153" s="230"/>
      <c r="MPL1153" s="230"/>
      <c r="MPM1153" s="230"/>
      <c r="MPN1153" s="230"/>
      <c r="MPO1153" s="230"/>
      <c r="MPP1153" s="230"/>
      <c r="MPQ1153" s="230"/>
      <c r="MPR1153" s="230"/>
      <c r="MPS1153" s="230"/>
      <c r="MPT1153" s="230"/>
      <c r="MPU1153" s="230"/>
      <c r="MPV1153" s="230"/>
      <c r="MPW1153" s="230"/>
      <c r="MPX1153" s="230"/>
      <c r="MPY1153" s="230"/>
      <c r="MPZ1153" s="230"/>
      <c r="MQA1153" s="230"/>
      <c r="MQB1153" s="230"/>
      <c r="MQC1153" s="230"/>
      <c r="MQD1153" s="230"/>
      <c r="MQE1153" s="230"/>
      <c r="MQF1153" s="230"/>
      <c r="MQG1153" s="230"/>
      <c r="MQH1153" s="230"/>
      <c r="MQI1153" s="230"/>
      <c r="MQJ1153" s="230"/>
      <c r="MQK1153" s="230"/>
      <c r="MQL1153" s="230"/>
      <c r="MQM1153" s="230"/>
      <c r="MQN1153" s="230"/>
      <c r="MQO1153" s="230"/>
      <c r="MQP1153" s="230"/>
      <c r="MQQ1153" s="230"/>
      <c r="MQR1153" s="230"/>
      <c r="MQS1153" s="230"/>
      <c r="MQT1153" s="230"/>
      <c r="MQU1153" s="230"/>
      <c r="MQV1153" s="230"/>
      <c r="MQW1153" s="230"/>
      <c r="MQX1153" s="230"/>
      <c r="MQY1153" s="230"/>
      <c r="MQZ1153" s="230"/>
      <c r="MRA1153" s="230"/>
      <c r="MRB1153" s="230"/>
      <c r="MRC1153" s="230"/>
      <c r="MRD1153" s="230"/>
      <c r="MRE1153" s="230"/>
      <c r="MRF1153" s="230"/>
      <c r="MRG1153" s="230"/>
      <c r="MRH1153" s="230"/>
      <c r="MRI1153" s="230"/>
      <c r="MRJ1153" s="230"/>
      <c r="MRK1153" s="230"/>
      <c r="MRL1153" s="230"/>
      <c r="MRM1153" s="230"/>
      <c r="MRN1153" s="230"/>
      <c r="MRO1153" s="230"/>
      <c r="MRP1153" s="230"/>
      <c r="MRQ1153" s="230"/>
      <c r="MRR1153" s="230"/>
      <c r="MRS1153" s="230"/>
      <c r="MRT1153" s="230"/>
      <c r="MRU1153" s="230"/>
      <c r="MRV1153" s="230"/>
      <c r="MRW1153" s="230"/>
      <c r="MRX1153" s="230"/>
      <c r="MRY1153" s="230"/>
      <c r="MRZ1153" s="230"/>
      <c r="MSA1153" s="230"/>
      <c r="MSB1153" s="230"/>
      <c r="MSC1153" s="230"/>
      <c r="MSD1153" s="230"/>
      <c r="MSE1153" s="230"/>
      <c r="MSF1153" s="230"/>
      <c r="MSG1153" s="230"/>
      <c r="MSH1153" s="230"/>
      <c r="MSI1153" s="230"/>
      <c r="MSJ1153" s="230"/>
      <c r="MSK1153" s="230"/>
      <c r="MSL1153" s="230"/>
      <c r="MSM1153" s="230"/>
      <c r="MSN1153" s="230"/>
      <c r="MSO1153" s="230"/>
      <c r="MSP1153" s="230"/>
      <c r="MSQ1153" s="230"/>
      <c r="MSR1153" s="230"/>
      <c r="MSS1153" s="230"/>
      <c r="MST1153" s="230"/>
      <c r="MSU1153" s="230"/>
      <c r="MSV1153" s="230"/>
      <c r="MSW1153" s="230"/>
      <c r="MSX1153" s="230"/>
      <c r="MSY1153" s="230"/>
      <c r="MSZ1153" s="230"/>
      <c r="MTA1153" s="230"/>
      <c r="MTB1153" s="230"/>
      <c r="MTC1153" s="230"/>
      <c r="MTD1153" s="230"/>
      <c r="MTE1153" s="230"/>
      <c r="MTF1153" s="230"/>
      <c r="MTG1153" s="230"/>
      <c r="MTH1153" s="230"/>
      <c r="MTI1153" s="230"/>
      <c r="MTJ1153" s="230"/>
      <c r="MTK1153" s="230"/>
      <c r="MTL1153" s="230"/>
      <c r="MTM1153" s="230"/>
      <c r="MTN1153" s="230"/>
      <c r="MTO1153" s="230"/>
      <c r="MTP1153" s="230"/>
      <c r="MTQ1153" s="230"/>
      <c r="MTR1153" s="230"/>
      <c r="MTS1153" s="230"/>
      <c r="MTT1153" s="230"/>
      <c r="MTU1153" s="230"/>
      <c r="MTV1153" s="230"/>
      <c r="MTW1153" s="230"/>
      <c r="MTX1153" s="230"/>
      <c r="MTY1153" s="230"/>
      <c r="MTZ1153" s="230"/>
      <c r="MUA1153" s="230"/>
      <c r="MUB1153" s="230"/>
      <c r="MUC1153" s="230"/>
      <c r="MUD1153" s="230"/>
      <c r="MUE1153" s="230"/>
      <c r="MUF1153" s="230"/>
      <c r="MUG1153" s="230"/>
      <c r="MUH1153" s="230"/>
      <c r="MUI1153" s="230"/>
      <c r="MUJ1153" s="230"/>
      <c r="MUK1153" s="230"/>
      <c r="MUL1153" s="230"/>
      <c r="MUM1153" s="230"/>
      <c r="MUN1153" s="230"/>
      <c r="MUO1153" s="230"/>
      <c r="MUP1153" s="230"/>
      <c r="MUQ1153" s="230"/>
      <c r="MUR1153" s="230"/>
      <c r="MUS1153" s="230"/>
      <c r="MUT1153" s="230"/>
      <c r="MUU1153" s="230"/>
      <c r="MUV1153" s="230"/>
      <c r="MUW1153" s="230"/>
      <c r="MUX1153" s="230"/>
      <c r="MUY1153" s="230"/>
      <c r="MUZ1153" s="230"/>
      <c r="MVA1153" s="230"/>
      <c r="MVB1153" s="230"/>
      <c r="MVC1153" s="230"/>
      <c r="MVD1153" s="230"/>
      <c r="MVE1153" s="230"/>
      <c r="MVF1153" s="230"/>
      <c r="MVG1153" s="230"/>
      <c r="MVH1153" s="230"/>
      <c r="MVI1153" s="230"/>
      <c r="MVJ1153" s="230"/>
      <c r="MVK1153" s="230"/>
      <c r="MVL1153" s="230"/>
      <c r="MVM1153" s="230"/>
      <c r="MVN1153" s="230"/>
      <c r="MVO1153" s="230"/>
      <c r="MVP1153" s="230"/>
      <c r="MVQ1153" s="230"/>
      <c r="MVR1153" s="230"/>
      <c r="MVS1153" s="230"/>
      <c r="MVT1153" s="230"/>
      <c r="MVU1153" s="230"/>
      <c r="MVV1153" s="230"/>
      <c r="MVW1153" s="230"/>
      <c r="MVX1153" s="230"/>
      <c r="MVY1153" s="230"/>
      <c r="MVZ1153" s="230"/>
      <c r="MWA1153" s="230"/>
      <c r="MWB1153" s="230"/>
      <c r="MWC1153" s="230"/>
      <c r="MWD1153" s="230"/>
      <c r="MWE1153" s="230"/>
      <c r="MWF1153" s="230"/>
      <c r="MWG1153" s="230"/>
      <c r="MWH1153" s="230"/>
      <c r="MWI1153" s="230"/>
      <c r="MWJ1153" s="230"/>
      <c r="MWK1153" s="230"/>
      <c r="MWL1153" s="230"/>
      <c r="MWM1153" s="230"/>
      <c r="MWN1153" s="230"/>
      <c r="MWO1153" s="230"/>
      <c r="MWP1153" s="230"/>
      <c r="MWQ1153" s="230"/>
      <c r="MWR1153" s="230"/>
      <c r="MWS1153" s="230"/>
      <c r="MWT1153" s="230"/>
      <c r="MWU1153" s="230"/>
      <c r="MWV1153" s="230"/>
      <c r="MWW1153" s="230"/>
      <c r="MWX1153" s="230"/>
      <c r="MWY1153" s="230"/>
      <c r="MWZ1153" s="230"/>
      <c r="MXA1153" s="230"/>
      <c r="MXB1153" s="230"/>
      <c r="MXC1153" s="230"/>
      <c r="MXD1153" s="230"/>
      <c r="MXE1153" s="230"/>
      <c r="MXF1153" s="230"/>
      <c r="MXG1153" s="230"/>
      <c r="MXH1153" s="230"/>
      <c r="MXI1153" s="230"/>
      <c r="MXJ1153" s="230"/>
      <c r="MXK1153" s="230"/>
      <c r="MXL1153" s="230"/>
      <c r="MXM1153" s="230"/>
      <c r="MXN1153" s="230"/>
      <c r="MXO1153" s="230"/>
      <c r="MXP1153" s="230"/>
      <c r="MXQ1153" s="230"/>
      <c r="MXR1153" s="230"/>
      <c r="MXS1153" s="230"/>
      <c r="MXT1153" s="230"/>
      <c r="MXU1153" s="230"/>
      <c r="MXV1153" s="230"/>
      <c r="MXW1153" s="230"/>
      <c r="MXX1153" s="230"/>
      <c r="MXY1153" s="230"/>
      <c r="MXZ1153" s="230"/>
      <c r="MYA1153" s="230"/>
      <c r="MYB1153" s="230"/>
      <c r="MYC1153" s="230"/>
      <c r="MYD1153" s="230"/>
      <c r="MYE1153" s="230"/>
      <c r="MYF1153" s="230"/>
      <c r="MYG1153" s="230"/>
      <c r="MYH1153" s="230"/>
      <c r="MYI1153" s="230"/>
      <c r="MYJ1153" s="230"/>
      <c r="MYK1153" s="230"/>
      <c r="MYL1153" s="230"/>
      <c r="MYM1153" s="230"/>
      <c r="MYN1153" s="230"/>
      <c r="MYO1153" s="230"/>
      <c r="MYP1153" s="230"/>
      <c r="MYQ1153" s="230"/>
      <c r="MYR1153" s="230"/>
      <c r="MYS1153" s="230"/>
      <c r="MYT1153" s="230"/>
      <c r="MYU1153" s="230"/>
      <c r="MYV1153" s="230"/>
      <c r="MYW1153" s="230"/>
      <c r="MYX1153" s="230"/>
      <c r="MYY1153" s="230"/>
      <c r="MYZ1153" s="230"/>
      <c r="MZA1153" s="230"/>
      <c r="MZB1153" s="230"/>
      <c r="MZC1153" s="230"/>
      <c r="MZD1153" s="230"/>
      <c r="MZE1153" s="230"/>
      <c r="MZF1153" s="230"/>
      <c r="MZG1153" s="230"/>
      <c r="MZH1153" s="230"/>
      <c r="MZI1153" s="230"/>
      <c r="MZJ1153" s="230"/>
      <c r="MZK1153" s="230"/>
      <c r="MZL1153" s="230"/>
      <c r="MZM1153" s="230"/>
      <c r="MZN1153" s="230"/>
      <c r="MZO1153" s="230"/>
      <c r="MZP1153" s="230"/>
      <c r="MZQ1153" s="230"/>
      <c r="MZR1153" s="230"/>
      <c r="MZS1153" s="230"/>
      <c r="MZT1153" s="230"/>
      <c r="MZU1153" s="230"/>
      <c r="MZV1153" s="230"/>
      <c r="MZW1153" s="230"/>
      <c r="MZX1153" s="230"/>
      <c r="MZY1153" s="230"/>
      <c r="MZZ1153" s="230"/>
      <c r="NAA1153" s="230"/>
      <c r="NAB1153" s="230"/>
      <c r="NAC1153" s="230"/>
      <c r="NAD1153" s="230"/>
      <c r="NAE1153" s="230"/>
      <c r="NAF1153" s="230"/>
      <c r="NAG1153" s="230"/>
      <c r="NAH1153" s="230"/>
      <c r="NAI1153" s="230"/>
      <c r="NAJ1153" s="230"/>
      <c r="NAK1153" s="230"/>
      <c r="NAL1153" s="230"/>
      <c r="NAM1153" s="230"/>
      <c r="NAN1153" s="230"/>
      <c r="NAO1153" s="230"/>
      <c r="NAP1153" s="230"/>
      <c r="NAQ1153" s="230"/>
      <c r="NAR1153" s="230"/>
      <c r="NAS1153" s="230"/>
      <c r="NAT1153" s="230"/>
      <c r="NAU1153" s="230"/>
      <c r="NAV1153" s="230"/>
      <c r="NAW1153" s="230"/>
      <c r="NAX1153" s="230"/>
      <c r="NAY1153" s="230"/>
      <c r="NAZ1153" s="230"/>
      <c r="NBA1153" s="230"/>
      <c r="NBB1153" s="230"/>
      <c r="NBC1153" s="230"/>
      <c r="NBD1153" s="230"/>
      <c r="NBE1153" s="230"/>
      <c r="NBF1153" s="230"/>
      <c r="NBG1153" s="230"/>
      <c r="NBH1153" s="230"/>
      <c r="NBI1153" s="230"/>
      <c r="NBJ1153" s="230"/>
      <c r="NBK1153" s="230"/>
      <c r="NBL1153" s="230"/>
      <c r="NBM1153" s="230"/>
      <c r="NBN1153" s="230"/>
      <c r="NBO1153" s="230"/>
      <c r="NBP1153" s="230"/>
      <c r="NBQ1153" s="230"/>
      <c r="NBR1153" s="230"/>
      <c r="NBS1153" s="230"/>
      <c r="NBT1153" s="230"/>
      <c r="NBU1153" s="230"/>
      <c r="NBV1153" s="230"/>
      <c r="NBW1153" s="230"/>
      <c r="NBX1153" s="230"/>
      <c r="NBY1153" s="230"/>
      <c r="NBZ1153" s="230"/>
      <c r="NCA1153" s="230"/>
      <c r="NCB1153" s="230"/>
      <c r="NCC1153" s="230"/>
      <c r="NCD1153" s="230"/>
      <c r="NCE1153" s="230"/>
      <c r="NCF1153" s="230"/>
      <c r="NCG1153" s="230"/>
      <c r="NCH1153" s="230"/>
      <c r="NCI1153" s="230"/>
      <c r="NCJ1153" s="230"/>
      <c r="NCK1153" s="230"/>
      <c r="NCL1153" s="230"/>
      <c r="NCM1153" s="230"/>
      <c r="NCN1153" s="230"/>
      <c r="NCO1153" s="230"/>
      <c r="NCP1153" s="230"/>
      <c r="NCQ1153" s="230"/>
      <c r="NCR1153" s="230"/>
      <c r="NCS1153" s="230"/>
      <c r="NCT1153" s="230"/>
      <c r="NCU1153" s="230"/>
      <c r="NCV1153" s="230"/>
      <c r="NCW1153" s="230"/>
      <c r="NCX1153" s="230"/>
      <c r="NCY1153" s="230"/>
      <c r="NCZ1153" s="230"/>
      <c r="NDA1153" s="230"/>
      <c r="NDB1153" s="230"/>
      <c r="NDC1153" s="230"/>
      <c r="NDD1153" s="230"/>
      <c r="NDE1153" s="230"/>
      <c r="NDF1153" s="230"/>
      <c r="NDG1153" s="230"/>
      <c r="NDH1153" s="230"/>
      <c r="NDI1153" s="230"/>
      <c r="NDJ1153" s="230"/>
      <c r="NDK1153" s="230"/>
      <c r="NDL1153" s="230"/>
      <c r="NDM1153" s="230"/>
      <c r="NDN1153" s="230"/>
      <c r="NDO1153" s="230"/>
      <c r="NDP1153" s="230"/>
      <c r="NDQ1153" s="230"/>
      <c r="NDR1153" s="230"/>
      <c r="NDS1153" s="230"/>
      <c r="NDT1153" s="230"/>
      <c r="NDU1153" s="230"/>
      <c r="NDV1153" s="230"/>
      <c r="NDW1153" s="230"/>
      <c r="NDX1153" s="230"/>
      <c r="NDY1153" s="230"/>
      <c r="NDZ1153" s="230"/>
      <c r="NEA1153" s="230"/>
      <c r="NEB1153" s="230"/>
      <c r="NEC1153" s="230"/>
      <c r="NED1153" s="230"/>
      <c r="NEE1153" s="230"/>
      <c r="NEF1153" s="230"/>
      <c r="NEG1153" s="230"/>
      <c r="NEH1153" s="230"/>
      <c r="NEI1153" s="230"/>
      <c r="NEJ1153" s="230"/>
      <c r="NEK1153" s="230"/>
      <c r="NEL1153" s="230"/>
      <c r="NEM1153" s="230"/>
      <c r="NEN1153" s="230"/>
      <c r="NEO1153" s="230"/>
      <c r="NEP1153" s="230"/>
      <c r="NEQ1153" s="230"/>
      <c r="NER1153" s="230"/>
      <c r="NES1153" s="230"/>
      <c r="NET1153" s="230"/>
      <c r="NEU1153" s="230"/>
      <c r="NEV1153" s="230"/>
      <c r="NEW1153" s="230"/>
      <c r="NEX1153" s="230"/>
      <c r="NEY1153" s="230"/>
      <c r="NEZ1153" s="230"/>
      <c r="NFA1153" s="230"/>
      <c r="NFB1153" s="230"/>
      <c r="NFC1153" s="230"/>
      <c r="NFD1153" s="230"/>
      <c r="NFE1153" s="230"/>
      <c r="NFF1153" s="230"/>
      <c r="NFG1153" s="230"/>
      <c r="NFH1153" s="230"/>
      <c r="NFI1153" s="230"/>
      <c r="NFJ1153" s="230"/>
      <c r="NFK1153" s="230"/>
      <c r="NFL1153" s="230"/>
      <c r="NFM1153" s="230"/>
      <c r="NFN1153" s="230"/>
      <c r="NFO1153" s="230"/>
      <c r="NFP1153" s="230"/>
      <c r="NFQ1153" s="230"/>
      <c r="NFR1153" s="230"/>
      <c r="NFS1153" s="230"/>
      <c r="NFT1153" s="230"/>
      <c r="NFU1153" s="230"/>
      <c r="NFV1153" s="230"/>
      <c r="NFW1153" s="230"/>
      <c r="NFX1153" s="230"/>
      <c r="NFY1153" s="230"/>
      <c r="NFZ1153" s="230"/>
      <c r="NGA1153" s="230"/>
      <c r="NGB1153" s="230"/>
      <c r="NGC1153" s="230"/>
      <c r="NGD1153" s="230"/>
      <c r="NGE1153" s="230"/>
      <c r="NGF1153" s="230"/>
      <c r="NGG1153" s="230"/>
      <c r="NGH1153" s="230"/>
      <c r="NGI1153" s="230"/>
      <c r="NGJ1153" s="230"/>
      <c r="NGK1153" s="230"/>
      <c r="NGL1153" s="230"/>
      <c r="NGM1153" s="230"/>
      <c r="NGN1153" s="230"/>
      <c r="NGO1153" s="230"/>
      <c r="NGP1153" s="230"/>
      <c r="NGQ1153" s="230"/>
      <c r="NGR1153" s="230"/>
      <c r="NGS1153" s="230"/>
      <c r="NGT1153" s="230"/>
      <c r="NGU1153" s="230"/>
      <c r="NGV1153" s="230"/>
      <c r="NGW1153" s="230"/>
      <c r="NGX1153" s="230"/>
      <c r="NGY1153" s="230"/>
      <c r="NGZ1153" s="230"/>
      <c r="NHA1153" s="230"/>
      <c r="NHB1153" s="230"/>
      <c r="NHC1153" s="230"/>
      <c r="NHD1153" s="230"/>
      <c r="NHE1153" s="230"/>
      <c r="NHF1153" s="230"/>
      <c r="NHG1153" s="230"/>
      <c r="NHH1153" s="230"/>
      <c r="NHI1153" s="230"/>
      <c r="NHJ1153" s="230"/>
      <c r="NHK1153" s="230"/>
      <c r="NHL1153" s="230"/>
      <c r="NHM1153" s="230"/>
      <c r="NHN1153" s="230"/>
      <c r="NHO1153" s="230"/>
      <c r="NHP1153" s="230"/>
      <c r="NHQ1153" s="230"/>
      <c r="NHR1153" s="230"/>
      <c r="NHS1153" s="230"/>
      <c r="NHT1153" s="230"/>
      <c r="NHU1153" s="230"/>
      <c r="NHV1153" s="230"/>
      <c r="NHW1153" s="230"/>
      <c r="NHX1153" s="230"/>
      <c r="NHY1153" s="230"/>
      <c r="NHZ1153" s="230"/>
      <c r="NIA1153" s="230"/>
      <c r="NIB1153" s="230"/>
      <c r="NIC1153" s="230"/>
      <c r="NID1153" s="230"/>
      <c r="NIE1153" s="230"/>
      <c r="NIF1153" s="230"/>
      <c r="NIG1153" s="230"/>
      <c r="NIH1153" s="230"/>
      <c r="NII1153" s="230"/>
      <c r="NIJ1153" s="230"/>
      <c r="NIK1153" s="230"/>
      <c r="NIL1153" s="230"/>
      <c r="NIM1153" s="230"/>
      <c r="NIN1153" s="230"/>
      <c r="NIO1153" s="230"/>
      <c r="NIP1153" s="230"/>
      <c r="NIQ1153" s="230"/>
      <c r="NIR1153" s="230"/>
      <c r="NIS1153" s="230"/>
      <c r="NIT1153" s="230"/>
      <c r="NIU1153" s="230"/>
      <c r="NIV1153" s="230"/>
      <c r="NIW1153" s="230"/>
      <c r="NIX1153" s="230"/>
      <c r="NIY1153" s="230"/>
      <c r="NIZ1153" s="230"/>
      <c r="NJA1153" s="230"/>
      <c r="NJB1153" s="230"/>
      <c r="NJC1153" s="230"/>
      <c r="NJD1153" s="230"/>
      <c r="NJE1153" s="230"/>
      <c r="NJF1153" s="230"/>
      <c r="NJG1153" s="230"/>
      <c r="NJH1153" s="230"/>
      <c r="NJI1153" s="230"/>
      <c r="NJJ1153" s="230"/>
      <c r="NJK1153" s="230"/>
      <c r="NJL1153" s="230"/>
      <c r="NJM1153" s="230"/>
      <c r="NJN1153" s="230"/>
      <c r="NJO1153" s="230"/>
      <c r="NJP1153" s="230"/>
      <c r="NJQ1153" s="230"/>
      <c r="NJR1153" s="230"/>
      <c r="NJS1153" s="230"/>
      <c r="NJT1153" s="230"/>
      <c r="NJU1153" s="230"/>
      <c r="NJV1153" s="230"/>
      <c r="NJW1153" s="230"/>
      <c r="NJX1153" s="230"/>
      <c r="NJY1153" s="230"/>
      <c r="NJZ1153" s="230"/>
      <c r="NKA1153" s="230"/>
      <c r="NKB1153" s="230"/>
      <c r="NKC1153" s="230"/>
      <c r="NKD1153" s="230"/>
      <c r="NKE1153" s="230"/>
      <c r="NKF1153" s="230"/>
      <c r="NKG1153" s="230"/>
      <c r="NKH1153" s="230"/>
      <c r="NKI1153" s="230"/>
      <c r="NKJ1153" s="230"/>
      <c r="NKK1153" s="230"/>
      <c r="NKL1153" s="230"/>
      <c r="NKM1153" s="230"/>
      <c r="NKN1153" s="230"/>
      <c r="NKO1153" s="230"/>
      <c r="NKP1153" s="230"/>
      <c r="NKQ1153" s="230"/>
      <c r="NKR1153" s="230"/>
      <c r="NKS1153" s="230"/>
      <c r="NKT1153" s="230"/>
      <c r="NKU1153" s="230"/>
      <c r="NKV1153" s="230"/>
      <c r="NKW1153" s="230"/>
      <c r="NKX1153" s="230"/>
      <c r="NKY1153" s="230"/>
      <c r="NKZ1153" s="230"/>
      <c r="NLA1153" s="230"/>
      <c r="NLB1153" s="230"/>
      <c r="NLC1153" s="230"/>
      <c r="NLD1153" s="230"/>
      <c r="NLE1153" s="230"/>
      <c r="NLF1153" s="230"/>
      <c r="NLG1153" s="230"/>
      <c r="NLH1153" s="230"/>
      <c r="NLI1153" s="230"/>
      <c r="NLJ1153" s="230"/>
      <c r="NLK1153" s="230"/>
      <c r="NLL1153" s="230"/>
      <c r="NLM1153" s="230"/>
      <c r="NLN1153" s="230"/>
      <c r="NLO1153" s="230"/>
      <c r="NLP1153" s="230"/>
      <c r="NLQ1153" s="230"/>
      <c r="NLR1153" s="230"/>
      <c r="NLS1153" s="230"/>
      <c r="NLT1153" s="230"/>
      <c r="NLU1153" s="230"/>
      <c r="NLV1153" s="230"/>
      <c r="NLW1153" s="230"/>
      <c r="NLX1153" s="230"/>
      <c r="NLY1153" s="230"/>
      <c r="NLZ1153" s="230"/>
      <c r="NMA1153" s="230"/>
      <c r="NMB1153" s="230"/>
      <c r="NMC1153" s="230"/>
      <c r="NMD1153" s="230"/>
      <c r="NME1153" s="230"/>
      <c r="NMF1153" s="230"/>
      <c r="NMG1153" s="230"/>
      <c r="NMH1153" s="230"/>
      <c r="NMI1153" s="230"/>
      <c r="NMJ1153" s="230"/>
      <c r="NMK1153" s="230"/>
      <c r="NML1153" s="230"/>
      <c r="NMM1153" s="230"/>
      <c r="NMN1153" s="230"/>
      <c r="NMO1153" s="230"/>
      <c r="NMP1153" s="230"/>
      <c r="NMQ1153" s="230"/>
      <c r="NMR1153" s="230"/>
      <c r="NMS1153" s="230"/>
      <c r="NMT1153" s="230"/>
      <c r="NMU1153" s="230"/>
      <c r="NMV1153" s="230"/>
      <c r="NMW1153" s="230"/>
      <c r="NMX1153" s="230"/>
      <c r="NMY1153" s="230"/>
      <c r="NMZ1153" s="230"/>
      <c r="NNA1153" s="230"/>
      <c r="NNB1153" s="230"/>
      <c r="NNC1153" s="230"/>
      <c r="NND1153" s="230"/>
      <c r="NNE1153" s="230"/>
      <c r="NNF1153" s="230"/>
      <c r="NNG1153" s="230"/>
      <c r="NNH1153" s="230"/>
      <c r="NNI1153" s="230"/>
      <c r="NNJ1153" s="230"/>
      <c r="NNK1153" s="230"/>
      <c r="NNL1153" s="230"/>
      <c r="NNM1153" s="230"/>
      <c r="NNN1153" s="230"/>
      <c r="NNO1153" s="230"/>
      <c r="NNP1153" s="230"/>
      <c r="NNQ1153" s="230"/>
      <c r="NNR1153" s="230"/>
      <c r="NNS1153" s="230"/>
      <c r="NNT1153" s="230"/>
      <c r="NNU1153" s="230"/>
      <c r="NNV1153" s="230"/>
      <c r="NNW1153" s="230"/>
      <c r="NNX1153" s="230"/>
      <c r="NNY1153" s="230"/>
      <c r="NNZ1153" s="230"/>
      <c r="NOA1153" s="230"/>
      <c r="NOB1153" s="230"/>
      <c r="NOC1153" s="230"/>
      <c r="NOD1153" s="230"/>
      <c r="NOE1153" s="230"/>
      <c r="NOF1153" s="230"/>
      <c r="NOG1153" s="230"/>
      <c r="NOH1153" s="230"/>
      <c r="NOI1153" s="230"/>
      <c r="NOJ1153" s="230"/>
      <c r="NOK1153" s="230"/>
      <c r="NOL1153" s="230"/>
      <c r="NOM1153" s="230"/>
      <c r="NON1153" s="230"/>
      <c r="NOO1153" s="230"/>
      <c r="NOP1153" s="230"/>
      <c r="NOQ1153" s="230"/>
      <c r="NOR1153" s="230"/>
      <c r="NOS1153" s="230"/>
      <c r="NOT1153" s="230"/>
      <c r="NOU1153" s="230"/>
      <c r="NOV1153" s="230"/>
      <c r="NOW1153" s="230"/>
      <c r="NOX1153" s="230"/>
      <c r="NOY1153" s="230"/>
      <c r="NOZ1153" s="230"/>
      <c r="NPA1153" s="230"/>
      <c r="NPB1153" s="230"/>
      <c r="NPC1153" s="230"/>
      <c r="NPD1153" s="230"/>
      <c r="NPE1153" s="230"/>
      <c r="NPF1153" s="230"/>
      <c r="NPG1153" s="230"/>
      <c r="NPH1153" s="230"/>
      <c r="NPI1153" s="230"/>
      <c r="NPJ1153" s="230"/>
      <c r="NPK1153" s="230"/>
      <c r="NPL1153" s="230"/>
      <c r="NPM1153" s="230"/>
      <c r="NPN1153" s="230"/>
      <c r="NPO1153" s="230"/>
      <c r="NPP1153" s="230"/>
      <c r="NPQ1153" s="230"/>
      <c r="NPR1153" s="230"/>
      <c r="NPS1153" s="230"/>
      <c r="NPT1153" s="230"/>
      <c r="NPU1153" s="230"/>
      <c r="NPV1153" s="230"/>
      <c r="NPW1153" s="230"/>
      <c r="NPX1153" s="230"/>
      <c r="NPY1153" s="230"/>
      <c r="NPZ1153" s="230"/>
      <c r="NQA1153" s="230"/>
      <c r="NQB1153" s="230"/>
      <c r="NQC1153" s="230"/>
      <c r="NQD1153" s="230"/>
      <c r="NQE1153" s="230"/>
      <c r="NQF1153" s="230"/>
      <c r="NQG1153" s="230"/>
      <c r="NQH1153" s="230"/>
      <c r="NQI1153" s="230"/>
      <c r="NQJ1153" s="230"/>
      <c r="NQK1153" s="230"/>
      <c r="NQL1153" s="230"/>
      <c r="NQM1153" s="230"/>
      <c r="NQN1153" s="230"/>
      <c r="NQO1153" s="230"/>
      <c r="NQP1153" s="230"/>
      <c r="NQQ1153" s="230"/>
      <c r="NQR1153" s="230"/>
      <c r="NQS1153" s="230"/>
      <c r="NQT1153" s="230"/>
      <c r="NQU1153" s="230"/>
      <c r="NQV1153" s="230"/>
      <c r="NQW1153" s="230"/>
      <c r="NQX1153" s="230"/>
      <c r="NQY1153" s="230"/>
      <c r="NQZ1153" s="230"/>
      <c r="NRA1153" s="230"/>
      <c r="NRB1153" s="230"/>
      <c r="NRC1153" s="230"/>
      <c r="NRD1153" s="230"/>
      <c r="NRE1153" s="230"/>
      <c r="NRF1153" s="230"/>
      <c r="NRG1153" s="230"/>
      <c r="NRH1153" s="230"/>
      <c r="NRI1153" s="230"/>
      <c r="NRJ1153" s="230"/>
      <c r="NRK1153" s="230"/>
      <c r="NRL1153" s="230"/>
      <c r="NRM1153" s="230"/>
      <c r="NRN1153" s="230"/>
      <c r="NRO1153" s="230"/>
      <c r="NRP1153" s="230"/>
      <c r="NRQ1153" s="230"/>
      <c r="NRR1153" s="230"/>
      <c r="NRS1153" s="230"/>
      <c r="NRT1153" s="230"/>
      <c r="NRU1153" s="230"/>
      <c r="NRV1153" s="230"/>
      <c r="NRW1153" s="230"/>
      <c r="NRX1153" s="230"/>
      <c r="NRY1153" s="230"/>
      <c r="NRZ1153" s="230"/>
      <c r="NSA1153" s="230"/>
      <c r="NSB1153" s="230"/>
      <c r="NSC1153" s="230"/>
      <c r="NSD1153" s="230"/>
      <c r="NSE1153" s="230"/>
      <c r="NSF1153" s="230"/>
      <c r="NSG1153" s="230"/>
      <c r="NSH1153" s="230"/>
      <c r="NSI1153" s="230"/>
      <c r="NSJ1153" s="230"/>
      <c r="NSK1153" s="230"/>
      <c r="NSL1153" s="230"/>
      <c r="NSM1153" s="230"/>
      <c r="NSN1153" s="230"/>
      <c r="NSO1153" s="230"/>
      <c r="NSP1153" s="230"/>
      <c r="NSQ1153" s="230"/>
      <c r="NSR1153" s="230"/>
      <c r="NSS1153" s="230"/>
      <c r="NST1153" s="230"/>
      <c r="NSU1153" s="230"/>
      <c r="NSV1153" s="230"/>
      <c r="NSW1153" s="230"/>
      <c r="NSX1153" s="230"/>
      <c r="NSY1153" s="230"/>
      <c r="NSZ1153" s="230"/>
      <c r="NTA1153" s="230"/>
      <c r="NTB1153" s="230"/>
      <c r="NTC1153" s="230"/>
      <c r="NTD1153" s="230"/>
      <c r="NTE1153" s="230"/>
      <c r="NTF1153" s="230"/>
      <c r="NTG1153" s="230"/>
      <c r="NTH1153" s="230"/>
      <c r="NTI1153" s="230"/>
      <c r="NTJ1153" s="230"/>
      <c r="NTK1153" s="230"/>
      <c r="NTL1153" s="230"/>
      <c r="NTM1153" s="230"/>
      <c r="NTN1153" s="230"/>
      <c r="NTO1153" s="230"/>
      <c r="NTP1153" s="230"/>
      <c r="NTQ1153" s="230"/>
      <c r="NTR1153" s="230"/>
      <c r="NTS1153" s="230"/>
      <c r="NTT1153" s="230"/>
      <c r="NTU1153" s="230"/>
      <c r="NTV1153" s="230"/>
      <c r="NTW1153" s="230"/>
      <c r="NTX1153" s="230"/>
      <c r="NTY1153" s="230"/>
      <c r="NTZ1153" s="230"/>
      <c r="NUA1153" s="230"/>
      <c r="NUB1153" s="230"/>
      <c r="NUC1153" s="230"/>
      <c r="NUD1153" s="230"/>
      <c r="NUE1153" s="230"/>
      <c r="NUF1153" s="230"/>
      <c r="NUG1153" s="230"/>
      <c r="NUH1153" s="230"/>
      <c r="NUI1153" s="230"/>
      <c r="NUJ1153" s="230"/>
      <c r="NUK1153" s="230"/>
      <c r="NUL1153" s="230"/>
      <c r="NUM1153" s="230"/>
      <c r="NUN1153" s="230"/>
      <c r="NUO1153" s="230"/>
      <c r="NUP1153" s="230"/>
      <c r="NUQ1153" s="230"/>
      <c r="NUR1153" s="230"/>
      <c r="NUS1153" s="230"/>
      <c r="NUT1153" s="230"/>
      <c r="NUU1153" s="230"/>
      <c r="NUV1153" s="230"/>
      <c r="NUW1153" s="230"/>
      <c r="NUX1153" s="230"/>
      <c r="NUY1153" s="230"/>
      <c r="NUZ1153" s="230"/>
      <c r="NVA1153" s="230"/>
      <c r="NVB1153" s="230"/>
      <c r="NVC1153" s="230"/>
      <c r="NVD1153" s="230"/>
      <c r="NVE1153" s="230"/>
      <c r="NVF1153" s="230"/>
      <c r="NVG1153" s="230"/>
      <c r="NVH1153" s="230"/>
      <c r="NVI1153" s="230"/>
      <c r="NVJ1153" s="230"/>
      <c r="NVK1153" s="230"/>
      <c r="NVL1153" s="230"/>
      <c r="NVM1153" s="230"/>
      <c r="NVN1153" s="230"/>
      <c r="NVO1153" s="230"/>
      <c r="NVP1153" s="230"/>
      <c r="NVQ1153" s="230"/>
      <c r="NVR1153" s="230"/>
      <c r="NVS1153" s="230"/>
      <c r="NVT1153" s="230"/>
      <c r="NVU1153" s="230"/>
      <c r="NVV1153" s="230"/>
      <c r="NVW1153" s="230"/>
      <c r="NVX1153" s="230"/>
      <c r="NVY1153" s="230"/>
      <c r="NVZ1153" s="230"/>
      <c r="NWA1153" s="230"/>
      <c r="NWB1153" s="230"/>
      <c r="NWC1153" s="230"/>
      <c r="NWD1153" s="230"/>
      <c r="NWE1153" s="230"/>
      <c r="NWF1153" s="230"/>
      <c r="NWG1153" s="230"/>
      <c r="NWH1153" s="230"/>
      <c r="NWI1153" s="230"/>
      <c r="NWJ1153" s="230"/>
      <c r="NWK1153" s="230"/>
      <c r="NWL1153" s="230"/>
      <c r="NWM1153" s="230"/>
      <c r="NWN1153" s="230"/>
      <c r="NWO1153" s="230"/>
      <c r="NWP1153" s="230"/>
      <c r="NWQ1153" s="230"/>
      <c r="NWR1153" s="230"/>
      <c r="NWS1153" s="230"/>
      <c r="NWT1153" s="230"/>
      <c r="NWU1153" s="230"/>
      <c r="NWV1153" s="230"/>
      <c r="NWW1153" s="230"/>
      <c r="NWX1153" s="230"/>
      <c r="NWY1153" s="230"/>
      <c r="NWZ1153" s="230"/>
      <c r="NXA1153" s="230"/>
      <c r="NXB1153" s="230"/>
      <c r="NXC1153" s="230"/>
      <c r="NXD1153" s="230"/>
      <c r="NXE1153" s="230"/>
      <c r="NXF1153" s="230"/>
      <c r="NXG1153" s="230"/>
      <c r="NXH1153" s="230"/>
      <c r="NXI1153" s="230"/>
      <c r="NXJ1153" s="230"/>
      <c r="NXK1153" s="230"/>
      <c r="NXL1153" s="230"/>
      <c r="NXM1153" s="230"/>
      <c r="NXN1153" s="230"/>
      <c r="NXO1153" s="230"/>
      <c r="NXP1153" s="230"/>
      <c r="NXQ1153" s="230"/>
      <c r="NXR1153" s="230"/>
      <c r="NXS1153" s="230"/>
      <c r="NXT1153" s="230"/>
      <c r="NXU1153" s="230"/>
      <c r="NXV1153" s="230"/>
      <c r="NXW1153" s="230"/>
      <c r="NXX1153" s="230"/>
      <c r="NXY1153" s="230"/>
      <c r="NXZ1153" s="230"/>
      <c r="NYA1153" s="230"/>
      <c r="NYB1153" s="230"/>
      <c r="NYC1153" s="230"/>
      <c r="NYD1153" s="230"/>
      <c r="NYE1153" s="230"/>
      <c r="NYF1153" s="230"/>
      <c r="NYG1153" s="230"/>
      <c r="NYH1153" s="230"/>
      <c r="NYI1153" s="230"/>
      <c r="NYJ1153" s="230"/>
      <c r="NYK1153" s="230"/>
      <c r="NYL1153" s="230"/>
      <c r="NYM1153" s="230"/>
      <c r="NYN1153" s="230"/>
      <c r="NYO1153" s="230"/>
      <c r="NYP1153" s="230"/>
      <c r="NYQ1153" s="230"/>
      <c r="NYR1153" s="230"/>
      <c r="NYS1153" s="230"/>
      <c r="NYT1153" s="230"/>
      <c r="NYU1153" s="230"/>
      <c r="NYV1153" s="230"/>
      <c r="NYW1153" s="230"/>
      <c r="NYX1153" s="230"/>
      <c r="NYY1153" s="230"/>
      <c r="NYZ1153" s="230"/>
      <c r="NZA1153" s="230"/>
      <c r="NZB1153" s="230"/>
      <c r="NZC1153" s="230"/>
      <c r="NZD1153" s="230"/>
      <c r="NZE1153" s="230"/>
      <c r="NZF1153" s="230"/>
      <c r="NZG1153" s="230"/>
      <c r="NZH1153" s="230"/>
      <c r="NZI1153" s="230"/>
      <c r="NZJ1153" s="230"/>
      <c r="NZK1153" s="230"/>
      <c r="NZL1153" s="230"/>
      <c r="NZM1153" s="230"/>
      <c r="NZN1153" s="230"/>
      <c r="NZO1153" s="230"/>
      <c r="NZP1153" s="230"/>
      <c r="NZQ1153" s="230"/>
      <c r="NZR1153" s="230"/>
      <c r="NZS1153" s="230"/>
      <c r="NZT1153" s="230"/>
      <c r="NZU1153" s="230"/>
      <c r="NZV1153" s="230"/>
      <c r="NZW1153" s="230"/>
      <c r="NZX1153" s="230"/>
      <c r="NZY1153" s="230"/>
      <c r="NZZ1153" s="230"/>
      <c r="OAA1153" s="230"/>
      <c r="OAB1153" s="230"/>
      <c r="OAC1153" s="230"/>
      <c r="OAD1153" s="230"/>
      <c r="OAE1153" s="230"/>
      <c r="OAF1153" s="230"/>
      <c r="OAG1153" s="230"/>
      <c r="OAH1153" s="230"/>
      <c r="OAI1153" s="230"/>
      <c r="OAJ1153" s="230"/>
      <c r="OAK1153" s="230"/>
      <c r="OAL1153" s="230"/>
      <c r="OAM1153" s="230"/>
      <c r="OAN1153" s="230"/>
      <c r="OAO1153" s="230"/>
      <c r="OAP1153" s="230"/>
      <c r="OAQ1153" s="230"/>
      <c r="OAR1153" s="230"/>
      <c r="OAS1153" s="230"/>
      <c r="OAT1153" s="230"/>
      <c r="OAU1153" s="230"/>
      <c r="OAV1153" s="230"/>
      <c r="OAW1153" s="230"/>
      <c r="OAX1153" s="230"/>
      <c r="OAY1153" s="230"/>
      <c r="OAZ1153" s="230"/>
      <c r="OBA1153" s="230"/>
      <c r="OBB1153" s="230"/>
      <c r="OBC1153" s="230"/>
      <c r="OBD1153" s="230"/>
      <c r="OBE1153" s="230"/>
      <c r="OBF1153" s="230"/>
      <c r="OBG1153" s="230"/>
      <c r="OBH1153" s="230"/>
      <c r="OBI1153" s="230"/>
      <c r="OBJ1153" s="230"/>
      <c r="OBK1153" s="230"/>
      <c r="OBL1153" s="230"/>
      <c r="OBM1153" s="230"/>
      <c r="OBN1153" s="230"/>
      <c r="OBO1153" s="230"/>
      <c r="OBP1153" s="230"/>
      <c r="OBQ1153" s="230"/>
      <c r="OBR1153" s="230"/>
      <c r="OBS1153" s="230"/>
      <c r="OBT1153" s="230"/>
      <c r="OBU1153" s="230"/>
      <c r="OBV1153" s="230"/>
      <c r="OBW1153" s="230"/>
      <c r="OBX1153" s="230"/>
      <c r="OBY1153" s="230"/>
      <c r="OBZ1153" s="230"/>
      <c r="OCA1153" s="230"/>
      <c r="OCB1153" s="230"/>
      <c r="OCC1153" s="230"/>
      <c r="OCD1153" s="230"/>
      <c r="OCE1153" s="230"/>
      <c r="OCF1153" s="230"/>
      <c r="OCG1153" s="230"/>
      <c r="OCH1153" s="230"/>
      <c r="OCI1153" s="230"/>
      <c r="OCJ1153" s="230"/>
      <c r="OCK1153" s="230"/>
      <c r="OCL1153" s="230"/>
      <c r="OCM1153" s="230"/>
      <c r="OCN1153" s="230"/>
      <c r="OCO1153" s="230"/>
      <c r="OCP1153" s="230"/>
      <c r="OCQ1153" s="230"/>
      <c r="OCR1153" s="230"/>
      <c r="OCS1153" s="230"/>
      <c r="OCT1153" s="230"/>
      <c r="OCU1153" s="230"/>
      <c r="OCV1153" s="230"/>
      <c r="OCW1153" s="230"/>
      <c r="OCX1153" s="230"/>
      <c r="OCY1153" s="230"/>
      <c r="OCZ1153" s="230"/>
      <c r="ODA1153" s="230"/>
      <c r="ODB1153" s="230"/>
      <c r="ODC1153" s="230"/>
      <c r="ODD1153" s="230"/>
      <c r="ODE1153" s="230"/>
      <c r="ODF1153" s="230"/>
      <c r="ODG1153" s="230"/>
      <c r="ODH1153" s="230"/>
      <c r="ODI1153" s="230"/>
      <c r="ODJ1153" s="230"/>
      <c r="ODK1153" s="230"/>
      <c r="ODL1153" s="230"/>
      <c r="ODM1153" s="230"/>
      <c r="ODN1153" s="230"/>
      <c r="ODO1153" s="230"/>
      <c r="ODP1153" s="230"/>
      <c r="ODQ1153" s="230"/>
      <c r="ODR1153" s="230"/>
      <c r="ODS1153" s="230"/>
      <c r="ODT1153" s="230"/>
      <c r="ODU1153" s="230"/>
      <c r="ODV1153" s="230"/>
      <c r="ODW1153" s="230"/>
      <c r="ODX1153" s="230"/>
      <c r="ODY1153" s="230"/>
      <c r="ODZ1153" s="230"/>
      <c r="OEA1153" s="230"/>
      <c r="OEB1153" s="230"/>
      <c r="OEC1153" s="230"/>
      <c r="OED1153" s="230"/>
      <c r="OEE1153" s="230"/>
      <c r="OEF1153" s="230"/>
      <c r="OEG1153" s="230"/>
      <c r="OEH1153" s="230"/>
      <c r="OEI1153" s="230"/>
      <c r="OEJ1153" s="230"/>
      <c r="OEK1153" s="230"/>
      <c r="OEL1153" s="230"/>
      <c r="OEM1153" s="230"/>
      <c r="OEN1153" s="230"/>
      <c r="OEO1153" s="230"/>
      <c r="OEP1153" s="230"/>
      <c r="OEQ1153" s="230"/>
      <c r="OER1153" s="230"/>
      <c r="OES1153" s="230"/>
      <c r="OET1153" s="230"/>
      <c r="OEU1153" s="230"/>
      <c r="OEV1153" s="230"/>
      <c r="OEW1153" s="230"/>
      <c r="OEX1153" s="230"/>
      <c r="OEY1153" s="230"/>
      <c r="OEZ1153" s="230"/>
      <c r="OFA1153" s="230"/>
      <c r="OFB1153" s="230"/>
      <c r="OFC1153" s="230"/>
      <c r="OFD1153" s="230"/>
      <c r="OFE1153" s="230"/>
      <c r="OFF1153" s="230"/>
      <c r="OFG1153" s="230"/>
      <c r="OFH1153" s="230"/>
      <c r="OFI1153" s="230"/>
      <c r="OFJ1153" s="230"/>
      <c r="OFK1153" s="230"/>
      <c r="OFL1153" s="230"/>
      <c r="OFM1153" s="230"/>
      <c r="OFN1153" s="230"/>
      <c r="OFO1153" s="230"/>
      <c r="OFP1153" s="230"/>
      <c r="OFQ1153" s="230"/>
      <c r="OFR1153" s="230"/>
      <c r="OFS1153" s="230"/>
      <c r="OFT1153" s="230"/>
      <c r="OFU1153" s="230"/>
      <c r="OFV1153" s="230"/>
      <c r="OFW1153" s="230"/>
      <c r="OFX1153" s="230"/>
      <c r="OFY1153" s="230"/>
      <c r="OFZ1153" s="230"/>
      <c r="OGA1153" s="230"/>
      <c r="OGB1153" s="230"/>
      <c r="OGC1153" s="230"/>
      <c r="OGD1153" s="230"/>
      <c r="OGE1153" s="230"/>
      <c r="OGF1153" s="230"/>
      <c r="OGG1153" s="230"/>
      <c r="OGH1153" s="230"/>
      <c r="OGI1153" s="230"/>
      <c r="OGJ1153" s="230"/>
      <c r="OGK1153" s="230"/>
      <c r="OGL1153" s="230"/>
      <c r="OGM1153" s="230"/>
      <c r="OGN1153" s="230"/>
      <c r="OGO1153" s="230"/>
      <c r="OGP1153" s="230"/>
      <c r="OGQ1153" s="230"/>
      <c r="OGR1153" s="230"/>
      <c r="OGS1153" s="230"/>
      <c r="OGT1153" s="230"/>
      <c r="OGU1153" s="230"/>
      <c r="OGV1153" s="230"/>
      <c r="OGW1153" s="230"/>
      <c r="OGX1153" s="230"/>
      <c r="OGY1153" s="230"/>
      <c r="OGZ1153" s="230"/>
      <c r="OHA1153" s="230"/>
      <c r="OHB1153" s="230"/>
      <c r="OHC1153" s="230"/>
      <c r="OHD1153" s="230"/>
      <c r="OHE1153" s="230"/>
      <c r="OHF1153" s="230"/>
      <c r="OHG1153" s="230"/>
      <c r="OHH1153" s="230"/>
      <c r="OHI1153" s="230"/>
      <c r="OHJ1153" s="230"/>
      <c r="OHK1153" s="230"/>
      <c r="OHL1153" s="230"/>
      <c r="OHM1153" s="230"/>
      <c r="OHN1153" s="230"/>
      <c r="OHO1153" s="230"/>
      <c r="OHP1153" s="230"/>
      <c r="OHQ1153" s="230"/>
      <c r="OHR1153" s="230"/>
      <c r="OHS1153" s="230"/>
      <c r="OHT1153" s="230"/>
      <c r="OHU1153" s="230"/>
      <c r="OHV1153" s="230"/>
      <c r="OHW1153" s="230"/>
      <c r="OHX1153" s="230"/>
      <c r="OHY1153" s="230"/>
      <c r="OHZ1153" s="230"/>
      <c r="OIA1153" s="230"/>
      <c r="OIB1153" s="230"/>
      <c r="OIC1153" s="230"/>
      <c r="OID1153" s="230"/>
      <c r="OIE1153" s="230"/>
      <c r="OIF1153" s="230"/>
      <c r="OIG1153" s="230"/>
      <c r="OIH1153" s="230"/>
      <c r="OII1153" s="230"/>
      <c r="OIJ1153" s="230"/>
      <c r="OIK1153" s="230"/>
      <c r="OIL1153" s="230"/>
      <c r="OIM1153" s="230"/>
      <c r="OIN1153" s="230"/>
      <c r="OIO1153" s="230"/>
      <c r="OIP1153" s="230"/>
      <c r="OIQ1153" s="230"/>
      <c r="OIR1153" s="230"/>
      <c r="OIS1153" s="230"/>
      <c r="OIT1153" s="230"/>
      <c r="OIU1153" s="230"/>
      <c r="OIV1153" s="230"/>
      <c r="OIW1153" s="230"/>
      <c r="OIX1153" s="230"/>
      <c r="OIY1153" s="230"/>
      <c r="OIZ1153" s="230"/>
      <c r="OJA1153" s="230"/>
      <c r="OJB1153" s="230"/>
      <c r="OJC1153" s="230"/>
      <c r="OJD1153" s="230"/>
      <c r="OJE1153" s="230"/>
      <c r="OJF1153" s="230"/>
      <c r="OJG1153" s="230"/>
      <c r="OJH1153" s="230"/>
      <c r="OJI1153" s="230"/>
      <c r="OJJ1153" s="230"/>
      <c r="OJK1153" s="230"/>
      <c r="OJL1153" s="230"/>
      <c r="OJM1153" s="230"/>
      <c r="OJN1153" s="230"/>
      <c r="OJO1153" s="230"/>
      <c r="OJP1153" s="230"/>
      <c r="OJQ1153" s="230"/>
      <c r="OJR1153" s="230"/>
      <c r="OJS1153" s="230"/>
      <c r="OJT1153" s="230"/>
      <c r="OJU1153" s="230"/>
      <c r="OJV1153" s="230"/>
      <c r="OJW1153" s="230"/>
      <c r="OJX1153" s="230"/>
      <c r="OJY1153" s="230"/>
      <c r="OJZ1153" s="230"/>
      <c r="OKA1153" s="230"/>
      <c r="OKB1153" s="230"/>
      <c r="OKC1153" s="230"/>
      <c r="OKD1153" s="230"/>
      <c r="OKE1153" s="230"/>
      <c r="OKF1153" s="230"/>
      <c r="OKG1153" s="230"/>
      <c r="OKH1153" s="230"/>
      <c r="OKI1153" s="230"/>
      <c r="OKJ1153" s="230"/>
      <c r="OKK1153" s="230"/>
      <c r="OKL1153" s="230"/>
      <c r="OKM1153" s="230"/>
      <c r="OKN1153" s="230"/>
      <c r="OKO1153" s="230"/>
      <c r="OKP1153" s="230"/>
      <c r="OKQ1153" s="230"/>
      <c r="OKR1153" s="230"/>
      <c r="OKS1153" s="230"/>
      <c r="OKT1153" s="230"/>
      <c r="OKU1153" s="230"/>
      <c r="OKV1153" s="230"/>
      <c r="OKW1153" s="230"/>
      <c r="OKX1153" s="230"/>
      <c r="OKY1153" s="230"/>
      <c r="OKZ1153" s="230"/>
      <c r="OLA1153" s="230"/>
      <c r="OLB1153" s="230"/>
      <c r="OLC1153" s="230"/>
      <c r="OLD1153" s="230"/>
      <c r="OLE1153" s="230"/>
      <c r="OLF1153" s="230"/>
      <c r="OLG1153" s="230"/>
      <c r="OLH1153" s="230"/>
      <c r="OLI1153" s="230"/>
      <c r="OLJ1153" s="230"/>
      <c r="OLK1153" s="230"/>
      <c r="OLL1153" s="230"/>
      <c r="OLM1153" s="230"/>
      <c r="OLN1153" s="230"/>
      <c r="OLO1153" s="230"/>
      <c r="OLP1153" s="230"/>
      <c r="OLQ1153" s="230"/>
      <c r="OLR1153" s="230"/>
      <c r="OLS1153" s="230"/>
      <c r="OLT1153" s="230"/>
      <c r="OLU1153" s="230"/>
      <c r="OLV1153" s="230"/>
      <c r="OLW1153" s="230"/>
      <c r="OLX1153" s="230"/>
      <c r="OLY1153" s="230"/>
      <c r="OLZ1153" s="230"/>
      <c r="OMA1153" s="230"/>
      <c r="OMB1153" s="230"/>
      <c r="OMC1153" s="230"/>
      <c r="OMD1153" s="230"/>
      <c r="OME1153" s="230"/>
      <c r="OMF1153" s="230"/>
      <c r="OMG1153" s="230"/>
      <c r="OMH1153" s="230"/>
      <c r="OMI1153" s="230"/>
      <c r="OMJ1153" s="230"/>
      <c r="OMK1153" s="230"/>
      <c r="OML1153" s="230"/>
      <c r="OMM1153" s="230"/>
      <c r="OMN1153" s="230"/>
      <c r="OMO1153" s="230"/>
      <c r="OMP1153" s="230"/>
      <c r="OMQ1153" s="230"/>
      <c r="OMR1153" s="230"/>
      <c r="OMS1153" s="230"/>
      <c r="OMT1153" s="230"/>
      <c r="OMU1153" s="230"/>
      <c r="OMV1153" s="230"/>
      <c r="OMW1153" s="230"/>
      <c r="OMX1153" s="230"/>
      <c r="OMY1153" s="230"/>
      <c r="OMZ1153" s="230"/>
      <c r="ONA1153" s="230"/>
      <c r="ONB1153" s="230"/>
      <c r="ONC1153" s="230"/>
      <c r="OND1153" s="230"/>
      <c r="ONE1153" s="230"/>
      <c r="ONF1153" s="230"/>
      <c r="ONG1153" s="230"/>
      <c r="ONH1153" s="230"/>
      <c r="ONI1153" s="230"/>
      <c r="ONJ1153" s="230"/>
      <c r="ONK1153" s="230"/>
      <c r="ONL1153" s="230"/>
      <c r="ONM1153" s="230"/>
      <c r="ONN1153" s="230"/>
      <c r="ONO1153" s="230"/>
      <c r="ONP1153" s="230"/>
      <c r="ONQ1153" s="230"/>
      <c r="ONR1153" s="230"/>
      <c r="ONS1153" s="230"/>
      <c r="ONT1153" s="230"/>
      <c r="ONU1153" s="230"/>
      <c r="ONV1153" s="230"/>
      <c r="ONW1153" s="230"/>
      <c r="ONX1153" s="230"/>
      <c r="ONY1153" s="230"/>
      <c r="ONZ1153" s="230"/>
      <c r="OOA1153" s="230"/>
      <c r="OOB1153" s="230"/>
      <c r="OOC1153" s="230"/>
      <c r="OOD1153" s="230"/>
      <c r="OOE1153" s="230"/>
      <c r="OOF1153" s="230"/>
      <c r="OOG1153" s="230"/>
      <c r="OOH1153" s="230"/>
      <c r="OOI1153" s="230"/>
      <c r="OOJ1153" s="230"/>
      <c r="OOK1153" s="230"/>
      <c r="OOL1153" s="230"/>
      <c r="OOM1153" s="230"/>
      <c r="OON1153" s="230"/>
      <c r="OOO1153" s="230"/>
      <c r="OOP1153" s="230"/>
      <c r="OOQ1153" s="230"/>
      <c r="OOR1153" s="230"/>
      <c r="OOS1153" s="230"/>
      <c r="OOT1153" s="230"/>
      <c r="OOU1153" s="230"/>
      <c r="OOV1153" s="230"/>
      <c r="OOW1153" s="230"/>
      <c r="OOX1153" s="230"/>
      <c r="OOY1153" s="230"/>
      <c r="OOZ1153" s="230"/>
      <c r="OPA1153" s="230"/>
      <c r="OPB1153" s="230"/>
      <c r="OPC1153" s="230"/>
      <c r="OPD1153" s="230"/>
      <c r="OPE1153" s="230"/>
      <c r="OPF1153" s="230"/>
      <c r="OPG1153" s="230"/>
      <c r="OPH1153" s="230"/>
      <c r="OPI1153" s="230"/>
      <c r="OPJ1153" s="230"/>
      <c r="OPK1153" s="230"/>
      <c r="OPL1153" s="230"/>
      <c r="OPM1153" s="230"/>
      <c r="OPN1153" s="230"/>
      <c r="OPO1153" s="230"/>
      <c r="OPP1153" s="230"/>
      <c r="OPQ1153" s="230"/>
      <c r="OPR1153" s="230"/>
      <c r="OPS1153" s="230"/>
      <c r="OPT1153" s="230"/>
      <c r="OPU1153" s="230"/>
      <c r="OPV1153" s="230"/>
      <c r="OPW1153" s="230"/>
      <c r="OPX1153" s="230"/>
      <c r="OPY1153" s="230"/>
      <c r="OPZ1153" s="230"/>
      <c r="OQA1153" s="230"/>
      <c r="OQB1153" s="230"/>
      <c r="OQC1153" s="230"/>
      <c r="OQD1153" s="230"/>
      <c r="OQE1153" s="230"/>
      <c r="OQF1153" s="230"/>
      <c r="OQG1153" s="230"/>
      <c r="OQH1153" s="230"/>
      <c r="OQI1153" s="230"/>
      <c r="OQJ1153" s="230"/>
      <c r="OQK1153" s="230"/>
      <c r="OQL1153" s="230"/>
      <c r="OQM1153" s="230"/>
      <c r="OQN1153" s="230"/>
      <c r="OQO1153" s="230"/>
      <c r="OQP1153" s="230"/>
      <c r="OQQ1153" s="230"/>
      <c r="OQR1153" s="230"/>
      <c r="OQS1153" s="230"/>
      <c r="OQT1153" s="230"/>
      <c r="OQU1153" s="230"/>
      <c r="OQV1153" s="230"/>
      <c r="OQW1153" s="230"/>
      <c r="OQX1153" s="230"/>
      <c r="OQY1153" s="230"/>
      <c r="OQZ1153" s="230"/>
      <c r="ORA1153" s="230"/>
      <c r="ORB1153" s="230"/>
      <c r="ORC1153" s="230"/>
      <c r="ORD1153" s="230"/>
      <c r="ORE1153" s="230"/>
      <c r="ORF1153" s="230"/>
      <c r="ORG1153" s="230"/>
      <c r="ORH1153" s="230"/>
      <c r="ORI1153" s="230"/>
      <c r="ORJ1153" s="230"/>
      <c r="ORK1153" s="230"/>
      <c r="ORL1153" s="230"/>
      <c r="ORM1153" s="230"/>
      <c r="ORN1153" s="230"/>
      <c r="ORO1153" s="230"/>
      <c r="ORP1153" s="230"/>
      <c r="ORQ1153" s="230"/>
      <c r="ORR1153" s="230"/>
      <c r="ORS1153" s="230"/>
      <c r="ORT1153" s="230"/>
      <c r="ORU1153" s="230"/>
      <c r="ORV1153" s="230"/>
      <c r="ORW1153" s="230"/>
      <c r="ORX1153" s="230"/>
      <c r="ORY1153" s="230"/>
      <c r="ORZ1153" s="230"/>
      <c r="OSA1153" s="230"/>
      <c r="OSB1153" s="230"/>
      <c r="OSC1153" s="230"/>
      <c r="OSD1153" s="230"/>
      <c r="OSE1153" s="230"/>
      <c r="OSF1153" s="230"/>
      <c r="OSG1153" s="230"/>
      <c r="OSH1153" s="230"/>
      <c r="OSI1153" s="230"/>
      <c r="OSJ1153" s="230"/>
      <c r="OSK1153" s="230"/>
      <c r="OSL1153" s="230"/>
      <c r="OSM1153" s="230"/>
      <c r="OSN1153" s="230"/>
      <c r="OSO1153" s="230"/>
      <c r="OSP1153" s="230"/>
      <c r="OSQ1153" s="230"/>
      <c r="OSR1153" s="230"/>
      <c r="OSS1153" s="230"/>
      <c r="OST1153" s="230"/>
      <c r="OSU1153" s="230"/>
      <c r="OSV1153" s="230"/>
      <c r="OSW1153" s="230"/>
      <c r="OSX1153" s="230"/>
      <c r="OSY1153" s="230"/>
      <c r="OSZ1153" s="230"/>
      <c r="OTA1153" s="230"/>
      <c r="OTB1153" s="230"/>
      <c r="OTC1153" s="230"/>
      <c r="OTD1153" s="230"/>
      <c r="OTE1153" s="230"/>
      <c r="OTF1153" s="230"/>
      <c r="OTG1153" s="230"/>
      <c r="OTH1153" s="230"/>
      <c r="OTI1153" s="230"/>
      <c r="OTJ1153" s="230"/>
      <c r="OTK1153" s="230"/>
      <c r="OTL1153" s="230"/>
      <c r="OTM1153" s="230"/>
      <c r="OTN1153" s="230"/>
      <c r="OTO1153" s="230"/>
      <c r="OTP1153" s="230"/>
      <c r="OTQ1153" s="230"/>
      <c r="OTR1153" s="230"/>
      <c r="OTS1153" s="230"/>
      <c r="OTT1153" s="230"/>
      <c r="OTU1153" s="230"/>
      <c r="OTV1153" s="230"/>
      <c r="OTW1153" s="230"/>
      <c r="OTX1153" s="230"/>
      <c r="OTY1153" s="230"/>
      <c r="OTZ1153" s="230"/>
      <c r="OUA1153" s="230"/>
      <c r="OUB1153" s="230"/>
      <c r="OUC1153" s="230"/>
      <c r="OUD1153" s="230"/>
      <c r="OUE1153" s="230"/>
      <c r="OUF1153" s="230"/>
      <c r="OUG1153" s="230"/>
      <c r="OUH1153" s="230"/>
      <c r="OUI1153" s="230"/>
      <c r="OUJ1153" s="230"/>
      <c r="OUK1153" s="230"/>
      <c r="OUL1153" s="230"/>
      <c r="OUM1153" s="230"/>
      <c r="OUN1153" s="230"/>
      <c r="OUO1153" s="230"/>
      <c r="OUP1153" s="230"/>
      <c r="OUQ1153" s="230"/>
      <c r="OUR1153" s="230"/>
      <c r="OUS1153" s="230"/>
      <c r="OUT1153" s="230"/>
      <c r="OUU1153" s="230"/>
      <c r="OUV1153" s="230"/>
      <c r="OUW1153" s="230"/>
      <c r="OUX1153" s="230"/>
      <c r="OUY1153" s="230"/>
      <c r="OUZ1153" s="230"/>
      <c r="OVA1153" s="230"/>
      <c r="OVB1153" s="230"/>
      <c r="OVC1153" s="230"/>
      <c r="OVD1153" s="230"/>
      <c r="OVE1153" s="230"/>
      <c r="OVF1153" s="230"/>
      <c r="OVG1153" s="230"/>
      <c r="OVH1153" s="230"/>
      <c r="OVI1153" s="230"/>
      <c r="OVJ1153" s="230"/>
      <c r="OVK1153" s="230"/>
      <c r="OVL1153" s="230"/>
      <c r="OVM1153" s="230"/>
      <c r="OVN1153" s="230"/>
      <c r="OVO1153" s="230"/>
      <c r="OVP1153" s="230"/>
      <c r="OVQ1153" s="230"/>
      <c r="OVR1153" s="230"/>
      <c r="OVS1153" s="230"/>
      <c r="OVT1153" s="230"/>
      <c r="OVU1153" s="230"/>
      <c r="OVV1153" s="230"/>
      <c r="OVW1153" s="230"/>
      <c r="OVX1153" s="230"/>
      <c r="OVY1153" s="230"/>
      <c r="OVZ1153" s="230"/>
      <c r="OWA1153" s="230"/>
      <c r="OWB1153" s="230"/>
      <c r="OWC1153" s="230"/>
      <c r="OWD1153" s="230"/>
      <c r="OWE1153" s="230"/>
      <c r="OWF1153" s="230"/>
      <c r="OWG1153" s="230"/>
      <c r="OWH1153" s="230"/>
      <c r="OWI1153" s="230"/>
      <c r="OWJ1153" s="230"/>
      <c r="OWK1153" s="230"/>
      <c r="OWL1153" s="230"/>
      <c r="OWM1153" s="230"/>
      <c r="OWN1153" s="230"/>
      <c r="OWO1153" s="230"/>
      <c r="OWP1153" s="230"/>
      <c r="OWQ1153" s="230"/>
      <c r="OWR1153" s="230"/>
      <c r="OWS1153" s="230"/>
      <c r="OWT1153" s="230"/>
      <c r="OWU1153" s="230"/>
      <c r="OWV1153" s="230"/>
      <c r="OWW1153" s="230"/>
      <c r="OWX1153" s="230"/>
      <c r="OWY1153" s="230"/>
      <c r="OWZ1153" s="230"/>
      <c r="OXA1153" s="230"/>
      <c r="OXB1153" s="230"/>
      <c r="OXC1153" s="230"/>
      <c r="OXD1153" s="230"/>
      <c r="OXE1153" s="230"/>
      <c r="OXF1153" s="230"/>
      <c r="OXG1153" s="230"/>
      <c r="OXH1153" s="230"/>
      <c r="OXI1153" s="230"/>
      <c r="OXJ1153" s="230"/>
      <c r="OXK1153" s="230"/>
      <c r="OXL1153" s="230"/>
      <c r="OXM1153" s="230"/>
      <c r="OXN1153" s="230"/>
      <c r="OXO1153" s="230"/>
      <c r="OXP1153" s="230"/>
      <c r="OXQ1153" s="230"/>
      <c r="OXR1153" s="230"/>
      <c r="OXS1153" s="230"/>
      <c r="OXT1153" s="230"/>
      <c r="OXU1153" s="230"/>
      <c r="OXV1153" s="230"/>
      <c r="OXW1153" s="230"/>
      <c r="OXX1153" s="230"/>
      <c r="OXY1153" s="230"/>
      <c r="OXZ1153" s="230"/>
      <c r="OYA1153" s="230"/>
      <c r="OYB1153" s="230"/>
      <c r="OYC1153" s="230"/>
      <c r="OYD1153" s="230"/>
      <c r="OYE1153" s="230"/>
      <c r="OYF1153" s="230"/>
      <c r="OYG1153" s="230"/>
      <c r="OYH1153" s="230"/>
      <c r="OYI1153" s="230"/>
      <c r="OYJ1153" s="230"/>
      <c r="OYK1153" s="230"/>
      <c r="OYL1153" s="230"/>
      <c r="OYM1153" s="230"/>
      <c r="OYN1153" s="230"/>
      <c r="OYO1153" s="230"/>
      <c r="OYP1153" s="230"/>
      <c r="OYQ1153" s="230"/>
      <c r="OYR1153" s="230"/>
      <c r="OYS1153" s="230"/>
      <c r="OYT1153" s="230"/>
      <c r="OYU1153" s="230"/>
      <c r="OYV1153" s="230"/>
      <c r="OYW1153" s="230"/>
      <c r="OYX1153" s="230"/>
      <c r="OYY1153" s="230"/>
      <c r="OYZ1153" s="230"/>
      <c r="OZA1153" s="230"/>
      <c r="OZB1153" s="230"/>
      <c r="OZC1153" s="230"/>
      <c r="OZD1153" s="230"/>
      <c r="OZE1153" s="230"/>
      <c r="OZF1153" s="230"/>
      <c r="OZG1153" s="230"/>
      <c r="OZH1153" s="230"/>
      <c r="OZI1153" s="230"/>
      <c r="OZJ1153" s="230"/>
      <c r="OZK1153" s="230"/>
      <c r="OZL1153" s="230"/>
      <c r="OZM1153" s="230"/>
      <c r="OZN1153" s="230"/>
      <c r="OZO1153" s="230"/>
      <c r="OZP1153" s="230"/>
      <c r="OZQ1153" s="230"/>
      <c r="OZR1153" s="230"/>
      <c r="OZS1153" s="230"/>
      <c r="OZT1153" s="230"/>
      <c r="OZU1153" s="230"/>
      <c r="OZV1153" s="230"/>
      <c r="OZW1153" s="230"/>
      <c r="OZX1153" s="230"/>
      <c r="OZY1153" s="230"/>
      <c r="OZZ1153" s="230"/>
      <c r="PAA1153" s="230"/>
      <c r="PAB1153" s="230"/>
      <c r="PAC1153" s="230"/>
      <c r="PAD1153" s="230"/>
      <c r="PAE1153" s="230"/>
      <c r="PAF1153" s="230"/>
      <c r="PAG1153" s="230"/>
      <c r="PAH1153" s="230"/>
      <c r="PAI1153" s="230"/>
      <c r="PAJ1153" s="230"/>
      <c r="PAK1153" s="230"/>
      <c r="PAL1153" s="230"/>
      <c r="PAM1153" s="230"/>
      <c r="PAN1153" s="230"/>
      <c r="PAO1153" s="230"/>
      <c r="PAP1153" s="230"/>
      <c r="PAQ1153" s="230"/>
      <c r="PAR1153" s="230"/>
      <c r="PAS1153" s="230"/>
      <c r="PAT1153" s="230"/>
      <c r="PAU1153" s="230"/>
      <c r="PAV1153" s="230"/>
      <c r="PAW1153" s="230"/>
      <c r="PAX1153" s="230"/>
      <c r="PAY1153" s="230"/>
      <c r="PAZ1153" s="230"/>
      <c r="PBA1153" s="230"/>
      <c r="PBB1153" s="230"/>
      <c r="PBC1153" s="230"/>
      <c r="PBD1153" s="230"/>
      <c r="PBE1153" s="230"/>
      <c r="PBF1153" s="230"/>
      <c r="PBG1153" s="230"/>
      <c r="PBH1153" s="230"/>
      <c r="PBI1153" s="230"/>
      <c r="PBJ1153" s="230"/>
      <c r="PBK1153" s="230"/>
      <c r="PBL1153" s="230"/>
      <c r="PBM1153" s="230"/>
      <c r="PBN1153" s="230"/>
      <c r="PBO1153" s="230"/>
      <c r="PBP1153" s="230"/>
      <c r="PBQ1153" s="230"/>
      <c r="PBR1153" s="230"/>
      <c r="PBS1153" s="230"/>
      <c r="PBT1153" s="230"/>
      <c r="PBU1153" s="230"/>
      <c r="PBV1153" s="230"/>
      <c r="PBW1153" s="230"/>
      <c r="PBX1153" s="230"/>
      <c r="PBY1153" s="230"/>
      <c r="PBZ1153" s="230"/>
      <c r="PCA1153" s="230"/>
      <c r="PCB1153" s="230"/>
      <c r="PCC1153" s="230"/>
      <c r="PCD1153" s="230"/>
      <c r="PCE1153" s="230"/>
      <c r="PCF1153" s="230"/>
      <c r="PCG1153" s="230"/>
      <c r="PCH1153" s="230"/>
      <c r="PCI1153" s="230"/>
      <c r="PCJ1153" s="230"/>
      <c r="PCK1153" s="230"/>
      <c r="PCL1153" s="230"/>
      <c r="PCM1153" s="230"/>
      <c r="PCN1153" s="230"/>
      <c r="PCO1153" s="230"/>
      <c r="PCP1153" s="230"/>
      <c r="PCQ1153" s="230"/>
      <c r="PCR1153" s="230"/>
      <c r="PCS1153" s="230"/>
      <c r="PCT1153" s="230"/>
      <c r="PCU1153" s="230"/>
      <c r="PCV1153" s="230"/>
      <c r="PCW1153" s="230"/>
      <c r="PCX1153" s="230"/>
      <c r="PCY1153" s="230"/>
      <c r="PCZ1153" s="230"/>
      <c r="PDA1153" s="230"/>
      <c r="PDB1153" s="230"/>
      <c r="PDC1153" s="230"/>
      <c r="PDD1153" s="230"/>
      <c r="PDE1153" s="230"/>
      <c r="PDF1153" s="230"/>
      <c r="PDG1153" s="230"/>
      <c r="PDH1153" s="230"/>
      <c r="PDI1153" s="230"/>
      <c r="PDJ1153" s="230"/>
      <c r="PDK1153" s="230"/>
      <c r="PDL1153" s="230"/>
      <c r="PDM1153" s="230"/>
      <c r="PDN1153" s="230"/>
      <c r="PDO1153" s="230"/>
      <c r="PDP1153" s="230"/>
      <c r="PDQ1153" s="230"/>
      <c r="PDR1153" s="230"/>
      <c r="PDS1153" s="230"/>
      <c r="PDT1153" s="230"/>
      <c r="PDU1153" s="230"/>
      <c r="PDV1153" s="230"/>
      <c r="PDW1153" s="230"/>
      <c r="PDX1153" s="230"/>
      <c r="PDY1153" s="230"/>
      <c r="PDZ1153" s="230"/>
      <c r="PEA1153" s="230"/>
      <c r="PEB1153" s="230"/>
      <c r="PEC1153" s="230"/>
      <c r="PED1153" s="230"/>
      <c r="PEE1153" s="230"/>
      <c r="PEF1153" s="230"/>
      <c r="PEG1153" s="230"/>
      <c r="PEH1153" s="230"/>
      <c r="PEI1153" s="230"/>
      <c r="PEJ1153" s="230"/>
      <c r="PEK1153" s="230"/>
      <c r="PEL1153" s="230"/>
      <c r="PEM1153" s="230"/>
      <c r="PEN1153" s="230"/>
      <c r="PEO1153" s="230"/>
      <c r="PEP1153" s="230"/>
      <c r="PEQ1153" s="230"/>
      <c r="PER1153" s="230"/>
      <c r="PES1153" s="230"/>
      <c r="PET1153" s="230"/>
      <c r="PEU1153" s="230"/>
      <c r="PEV1153" s="230"/>
      <c r="PEW1153" s="230"/>
      <c r="PEX1153" s="230"/>
      <c r="PEY1153" s="230"/>
      <c r="PEZ1153" s="230"/>
      <c r="PFA1153" s="230"/>
      <c r="PFB1153" s="230"/>
      <c r="PFC1153" s="230"/>
      <c r="PFD1153" s="230"/>
      <c r="PFE1153" s="230"/>
      <c r="PFF1153" s="230"/>
      <c r="PFG1153" s="230"/>
      <c r="PFH1153" s="230"/>
      <c r="PFI1153" s="230"/>
      <c r="PFJ1153" s="230"/>
      <c r="PFK1153" s="230"/>
      <c r="PFL1153" s="230"/>
      <c r="PFM1153" s="230"/>
      <c r="PFN1153" s="230"/>
      <c r="PFO1153" s="230"/>
      <c r="PFP1153" s="230"/>
      <c r="PFQ1153" s="230"/>
      <c r="PFR1153" s="230"/>
      <c r="PFS1153" s="230"/>
      <c r="PFT1153" s="230"/>
      <c r="PFU1153" s="230"/>
      <c r="PFV1153" s="230"/>
      <c r="PFW1153" s="230"/>
      <c r="PFX1153" s="230"/>
      <c r="PFY1153" s="230"/>
      <c r="PFZ1153" s="230"/>
      <c r="PGA1153" s="230"/>
      <c r="PGB1153" s="230"/>
      <c r="PGC1153" s="230"/>
      <c r="PGD1153" s="230"/>
      <c r="PGE1153" s="230"/>
      <c r="PGF1153" s="230"/>
      <c r="PGG1153" s="230"/>
      <c r="PGH1153" s="230"/>
      <c r="PGI1153" s="230"/>
      <c r="PGJ1153" s="230"/>
      <c r="PGK1153" s="230"/>
      <c r="PGL1153" s="230"/>
      <c r="PGM1153" s="230"/>
      <c r="PGN1153" s="230"/>
      <c r="PGO1153" s="230"/>
      <c r="PGP1153" s="230"/>
      <c r="PGQ1153" s="230"/>
      <c r="PGR1153" s="230"/>
      <c r="PGS1153" s="230"/>
      <c r="PGT1153" s="230"/>
      <c r="PGU1153" s="230"/>
      <c r="PGV1153" s="230"/>
      <c r="PGW1153" s="230"/>
      <c r="PGX1153" s="230"/>
      <c r="PGY1153" s="230"/>
      <c r="PGZ1153" s="230"/>
      <c r="PHA1153" s="230"/>
      <c r="PHB1153" s="230"/>
      <c r="PHC1153" s="230"/>
      <c r="PHD1153" s="230"/>
      <c r="PHE1153" s="230"/>
      <c r="PHF1153" s="230"/>
      <c r="PHG1153" s="230"/>
      <c r="PHH1153" s="230"/>
      <c r="PHI1153" s="230"/>
      <c r="PHJ1153" s="230"/>
      <c r="PHK1153" s="230"/>
      <c r="PHL1153" s="230"/>
      <c r="PHM1153" s="230"/>
      <c r="PHN1153" s="230"/>
      <c r="PHO1153" s="230"/>
      <c r="PHP1153" s="230"/>
      <c r="PHQ1153" s="230"/>
      <c r="PHR1153" s="230"/>
      <c r="PHS1153" s="230"/>
      <c r="PHT1153" s="230"/>
      <c r="PHU1153" s="230"/>
      <c r="PHV1153" s="230"/>
      <c r="PHW1153" s="230"/>
      <c r="PHX1153" s="230"/>
      <c r="PHY1153" s="230"/>
      <c r="PHZ1153" s="230"/>
      <c r="PIA1153" s="230"/>
      <c r="PIB1153" s="230"/>
      <c r="PIC1153" s="230"/>
      <c r="PID1153" s="230"/>
      <c r="PIE1153" s="230"/>
      <c r="PIF1153" s="230"/>
      <c r="PIG1153" s="230"/>
      <c r="PIH1153" s="230"/>
      <c r="PII1153" s="230"/>
      <c r="PIJ1153" s="230"/>
      <c r="PIK1153" s="230"/>
      <c r="PIL1153" s="230"/>
      <c r="PIM1153" s="230"/>
      <c r="PIN1153" s="230"/>
      <c r="PIO1153" s="230"/>
      <c r="PIP1153" s="230"/>
      <c r="PIQ1153" s="230"/>
      <c r="PIR1153" s="230"/>
      <c r="PIS1153" s="230"/>
      <c r="PIT1153" s="230"/>
      <c r="PIU1153" s="230"/>
      <c r="PIV1153" s="230"/>
      <c r="PIW1153" s="230"/>
      <c r="PIX1153" s="230"/>
      <c r="PIY1153" s="230"/>
      <c r="PIZ1153" s="230"/>
      <c r="PJA1153" s="230"/>
      <c r="PJB1153" s="230"/>
      <c r="PJC1153" s="230"/>
      <c r="PJD1153" s="230"/>
      <c r="PJE1153" s="230"/>
      <c r="PJF1153" s="230"/>
      <c r="PJG1153" s="230"/>
      <c r="PJH1153" s="230"/>
      <c r="PJI1153" s="230"/>
      <c r="PJJ1153" s="230"/>
      <c r="PJK1153" s="230"/>
      <c r="PJL1153" s="230"/>
      <c r="PJM1153" s="230"/>
      <c r="PJN1153" s="230"/>
      <c r="PJO1153" s="230"/>
      <c r="PJP1153" s="230"/>
      <c r="PJQ1153" s="230"/>
      <c r="PJR1153" s="230"/>
      <c r="PJS1153" s="230"/>
      <c r="PJT1153" s="230"/>
      <c r="PJU1153" s="230"/>
      <c r="PJV1153" s="230"/>
      <c r="PJW1153" s="230"/>
      <c r="PJX1153" s="230"/>
      <c r="PJY1153" s="230"/>
      <c r="PJZ1153" s="230"/>
      <c r="PKA1153" s="230"/>
      <c r="PKB1153" s="230"/>
      <c r="PKC1153" s="230"/>
      <c r="PKD1153" s="230"/>
      <c r="PKE1153" s="230"/>
      <c r="PKF1153" s="230"/>
      <c r="PKG1153" s="230"/>
      <c r="PKH1153" s="230"/>
      <c r="PKI1153" s="230"/>
      <c r="PKJ1153" s="230"/>
      <c r="PKK1153" s="230"/>
      <c r="PKL1153" s="230"/>
      <c r="PKM1153" s="230"/>
      <c r="PKN1153" s="230"/>
      <c r="PKO1153" s="230"/>
      <c r="PKP1153" s="230"/>
      <c r="PKQ1153" s="230"/>
      <c r="PKR1153" s="230"/>
      <c r="PKS1153" s="230"/>
      <c r="PKT1153" s="230"/>
      <c r="PKU1153" s="230"/>
      <c r="PKV1153" s="230"/>
      <c r="PKW1153" s="230"/>
      <c r="PKX1153" s="230"/>
      <c r="PKY1153" s="230"/>
      <c r="PKZ1153" s="230"/>
      <c r="PLA1153" s="230"/>
      <c r="PLB1153" s="230"/>
      <c r="PLC1153" s="230"/>
      <c r="PLD1153" s="230"/>
      <c r="PLE1153" s="230"/>
      <c r="PLF1153" s="230"/>
      <c r="PLG1153" s="230"/>
      <c r="PLH1153" s="230"/>
      <c r="PLI1153" s="230"/>
      <c r="PLJ1153" s="230"/>
      <c r="PLK1153" s="230"/>
      <c r="PLL1153" s="230"/>
      <c r="PLM1153" s="230"/>
      <c r="PLN1153" s="230"/>
      <c r="PLO1153" s="230"/>
      <c r="PLP1153" s="230"/>
      <c r="PLQ1153" s="230"/>
      <c r="PLR1153" s="230"/>
      <c r="PLS1153" s="230"/>
      <c r="PLT1153" s="230"/>
      <c r="PLU1153" s="230"/>
      <c r="PLV1153" s="230"/>
      <c r="PLW1153" s="230"/>
      <c r="PLX1153" s="230"/>
      <c r="PLY1153" s="230"/>
      <c r="PLZ1153" s="230"/>
      <c r="PMA1153" s="230"/>
      <c r="PMB1153" s="230"/>
      <c r="PMC1153" s="230"/>
      <c r="PMD1153" s="230"/>
      <c r="PME1153" s="230"/>
      <c r="PMF1153" s="230"/>
      <c r="PMG1153" s="230"/>
      <c r="PMH1153" s="230"/>
      <c r="PMI1153" s="230"/>
      <c r="PMJ1153" s="230"/>
      <c r="PMK1153" s="230"/>
      <c r="PML1153" s="230"/>
      <c r="PMM1153" s="230"/>
      <c r="PMN1153" s="230"/>
      <c r="PMO1153" s="230"/>
      <c r="PMP1153" s="230"/>
      <c r="PMQ1153" s="230"/>
      <c r="PMR1153" s="230"/>
      <c r="PMS1153" s="230"/>
      <c r="PMT1153" s="230"/>
      <c r="PMU1153" s="230"/>
      <c r="PMV1153" s="230"/>
      <c r="PMW1153" s="230"/>
      <c r="PMX1153" s="230"/>
      <c r="PMY1153" s="230"/>
      <c r="PMZ1153" s="230"/>
      <c r="PNA1153" s="230"/>
      <c r="PNB1153" s="230"/>
      <c r="PNC1153" s="230"/>
      <c r="PND1153" s="230"/>
      <c r="PNE1153" s="230"/>
      <c r="PNF1153" s="230"/>
      <c r="PNG1153" s="230"/>
      <c r="PNH1153" s="230"/>
      <c r="PNI1153" s="230"/>
      <c r="PNJ1153" s="230"/>
      <c r="PNK1153" s="230"/>
      <c r="PNL1153" s="230"/>
      <c r="PNM1153" s="230"/>
      <c r="PNN1153" s="230"/>
      <c r="PNO1153" s="230"/>
      <c r="PNP1153" s="230"/>
      <c r="PNQ1153" s="230"/>
      <c r="PNR1153" s="230"/>
      <c r="PNS1153" s="230"/>
      <c r="PNT1153" s="230"/>
      <c r="PNU1153" s="230"/>
      <c r="PNV1153" s="230"/>
      <c r="PNW1153" s="230"/>
      <c r="PNX1153" s="230"/>
      <c r="PNY1153" s="230"/>
      <c r="PNZ1153" s="230"/>
      <c r="POA1153" s="230"/>
      <c r="POB1153" s="230"/>
      <c r="POC1153" s="230"/>
      <c r="POD1153" s="230"/>
      <c r="POE1153" s="230"/>
      <c r="POF1153" s="230"/>
      <c r="POG1153" s="230"/>
      <c r="POH1153" s="230"/>
      <c r="POI1153" s="230"/>
      <c r="POJ1153" s="230"/>
      <c r="POK1153" s="230"/>
      <c r="POL1153" s="230"/>
      <c r="POM1153" s="230"/>
      <c r="PON1153" s="230"/>
      <c r="POO1153" s="230"/>
      <c r="POP1153" s="230"/>
      <c r="POQ1153" s="230"/>
      <c r="POR1153" s="230"/>
      <c r="POS1153" s="230"/>
      <c r="POT1153" s="230"/>
      <c r="POU1153" s="230"/>
      <c r="POV1153" s="230"/>
      <c r="POW1153" s="230"/>
      <c r="POX1153" s="230"/>
      <c r="POY1153" s="230"/>
      <c r="POZ1153" s="230"/>
      <c r="PPA1153" s="230"/>
      <c r="PPB1153" s="230"/>
      <c r="PPC1153" s="230"/>
      <c r="PPD1153" s="230"/>
      <c r="PPE1153" s="230"/>
      <c r="PPF1153" s="230"/>
      <c r="PPG1153" s="230"/>
      <c r="PPH1153" s="230"/>
      <c r="PPI1153" s="230"/>
      <c r="PPJ1153" s="230"/>
      <c r="PPK1153" s="230"/>
      <c r="PPL1153" s="230"/>
      <c r="PPM1153" s="230"/>
      <c r="PPN1153" s="230"/>
      <c r="PPO1153" s="230"/>
      <c r="PPP1153" s="230"/>
      <c r="PPQ1153" s="230"/>
      <c r="PPR1153" s="230"/>
      <c r="PPS1153" s="230"/>
      <c r="PPT1153" s="230"/>
      <c r="PPU1153" s="230"/>
      <c r="PPV1153" s="230"/>
      <c r="PPW1153" s="230"/>
      <c r="PPX1153" s="230"/>
      <c r="PPY1153" s="230"/>
      <c r="PPZ1153" s="230"/>
      <c r="PQA1153" s="230"/>
      <c r="PQB1153" s="230"/>
      <c r="PQC1153" s="230"/>
      <c r="PQD1153" s="230"/>
      <c r="PQE1153" s="230"/>
      <c r="PQF1153" s="230"/>
      <c r="PQG1153" s="230"/>
      <c r="PQH1153" s="230"/>
      <c r="PQI1153" s="230"/>
      <c r="PQJ1153" s="230"/>
      <c r="PQK1153" s="230"/>
      <c r="PQL1153" s="230"/>
      <c r="PQM1153" s="230"/>
      <c r="PQN1153" s="230"/>
      <c r="PQO1153" s="230"/>
      <c r="PQP1153" s="230"/>
      <c r="PQQ1153" s="230"/>
      <c r="PQR1153" s="230"/>
      <c r="PQS1153" s="230"/>
      <c r="PQT1153" s="230"/>
      <c r="PQU1153" s="230"/>
      <c r="PQV1153" s="230"/>
      <c r="PQW1153" s="230"/>
      <c r="PQX1153" s="230"/>
      <c r="PQY1153" s="230"/>
      <c r="PQZ1153" s="230"/>
      <c r="PRA1153" s="230"/>
      <c r="PRB1153" s="230"/>
      <c r="PRC1153" s="230"/>
      <c r="PRD1153" s="230"/>
      <c r="PRE1153" s="230"/>
      <c r="PRF1153" s="230"/>
      <c r="PRG1153" s="230"/>
      <c r="PRH1153" s="230"/>
      <c r="PRI1153" s="230"/>
      <c r="PRJ1153" s="230"/>
      <c r="PRK1153" s="230"/>
      <c r="PRL1153" s="230"/>
      <c r="PRM1153" s="230"/>
      <c r="PRN1153" s="230"/>
      <c r="PRO1153" s="230"/>
      <c r="PRP1153" s="230"/>
      <c r="PRQ1153" s="230"/>
      <c r="PRR1153" s="230"/>
      <c r="PRS1153" s="230"/>
      <c r="PRT1153" s="230"/>
      <c r="PRU1153" s="230"/>
      <c r="PRV1153" s="230"/>
      <c r="PRW1153" s="230"/>
      <c r="PRX1153" s="230"/>
      <c r="PRY1153" s="230"/>
      <c r="PRZ1153" s="230"/>
      <c r="PSA1153" s="230"/>
      <c r="PSB1153" s="230"/>
      <c r="PSC1153" s="230"/>
      <c r="PSD1153" s="230"/>
      <c r="PSE1153" s="230"/>
      <c r="PSF1153" s="230"/>
      <c r="PSG1153" s="230"/>
      <c r="PSH1153" s="230"/>
      <c r="PSI1153" s="230"/>
      <c r="PSJ1153" s="230"/>
      <c r="PSK1153" s="230"/>
      <c r="PSL1153" s="230"/>
      <c r="PSM1153" s="230"/>
      <c r="PSN1153" s="230"/>
      <c r="PSO1153" s="230"/>
      <c r="PSP1153" s="230"/>
      <c r="PSQ1153" s="230"/>
      <c r="PSR1153" s="230"/>
      <c r="PSS1153" s="230"/>
      <c r="PST1153" s="230"/>
      <c r="PSU1153" s="230"/>
      <c r="PSV1153" s="230"/>
      <c r="PSW1153" s="230"/>
      <c r="PSX1153" s="230"/>
      <c r="PSY1153" s="230"/>
      <c r="PSZ1153" s="230"/>
      <c r="PTA1153" s="230"/>
      <c r="PTB1153" s="230"/>
      <c r="PTC1153" s="230"/>
      <c r="PTD1153" s="230"/>
      <c r="PTE1153" s="230"/>
      <c r="PTF1153" s="230"/>
      <c r="PTG1153" s="230"/>
      <c r="PTH1153" s="230"/>
      <c r="PTI1153" s="230"/>
      <c r="PTJ1153" s="230"/>
      <c r="PTK1153" s="230"/>
      <c r="PTL1153" s="230"/>
      <c r="PTM1153" s="230"/>
      <c r="PTN1153" s="230"/>
      <c r="PTO1153" s="230"/>
      <c r="PTP1153" s="230"/>
      <c r="PTQ1153" s="230"/>
      <c r="PTR1153" s="230"/>
      <c r="PTS1153" s="230"/>
      <c r="PTT1153" s="230"/>
      <c r="PTU1153" s="230"/>
      <c r="PTV1153" s="230"/>
      <c r="PTW1153" s="230"/>
      <c r="PTX1153" s="230"/>
      <c r="PTY1153" s="230"/>
      <c r="PTZ1153" s="230"/>
      <c r="PUA1153" s="230"/>
      <c r="PUB1153" s="230"/>
      <c r="PUC1153" s="230"/>
      <c r="PUD1153" s="230"/>
      <c r="PUE1153" s="230"/>
      <c r="PUF1153" s="230"/>
      <c r="PUG1153" s="230"/>
      <c r="PUH1153" s="230"/>
      <c r="PUI1153" s="230"/>
      <c r="PUJ1153" s="230"/>
      <c r="PUK1153" s="230"/>
      <c r="PUL1153" s="230"/>
      <c r="PUM1153" s="230"/>
      <c r="PUN1153" s="230"/>
      <c r="PUO1153" s="230"/>
      <c r="PUP1153" s="230"/>
      <c r="PUQ1153" s="230"/>
      <c r="PUR1153" s="230"/>
      <c r="PUS1153" s="230"/>
      <c r="PUT1153" s="230"/>
      <c r="PUU1153" s="230"/>
      <c r="PUV1153" s="230"/>
      <c r="PUW1153" s="230"/>
      <c r="PUX1153" s="230"/>
      <c r="PUY1153" s="230"/>
      <c r="PUZ1153" s="230"/>
      <c r="PVA1153" s="230"/>
      <c r="PVB1153" s="230"/>
      <c r="PVC1153" s="230"/>
      <c r="PVD1153" s="230"/>
      <c r="PVE1153" s="230"/>
      <c r="PVF1153" s="230"/>
      <c r="PVG1153" s="230"/>
      <c r="PVH1153" s="230"/>
      <c r="PVI1153" s="230"/>
      <c r="PVJ1153" s="230"/>
      <c r="PVK1153" s="230"/>
      <c r="PVL1153" s="230"/>
      <c r="PVM1153" s="230"/>
      <c r="PVN1153" s="230"/>
      <c r="PVO1153" s="230"/>
      <c r="PVP1153" s="230"/>
      <c r="PVQ1153" s="230"/>
      <c r="PVR1153" s="230"/>
      <c r="PVS1153" s="230"/>
      <c r="PVT1153" s="230"/>
      <c r="PVU1153" s="230"/>
      <c r="PVV1153" s="230"/>
      <c r="PVW1153" s="230"/>
      <c r="PVX1153" s="230"/>
      <c r="PVY1153" s="230"/>
      <c r="PVZ1153" s="230"/>
      <c r="PWA1153" s="230"/>
      <c r="PWB1153" s="230"/>
      <c r="PWC1153" s="230"/>
      <c r="PWD1153" s="230"/>
      <c r="PWE1153" s="230"/>
      <c r="PWF1153" s="230"/>
      <c r="PWG1153" s="230"/>
      <c r="PWH1153" s="230"/>
      <c r="PWI1153" s="230"/>
      <c r="PWJ1153" s="230"/>
      <c r="PWK1153" s="230"/>
      <c r="PWL1153" s="230"/>
      <c r="PWM1153" s="230"/>
      <c r="PWN1153" s="230"/>
      <c r="PWO1153" s="230"/>
      <c r="PWP1153" s="230"/>
      <c r="PWQ1153" s="230"/>
      <c r="PWR1153" s="230"/>
      <c r="PWS1153" s="230"/>
      <c r="PWT1153" s="230"/>
      <c r="PWU1153" s="230"/>
      <c r="PWV1153" s="230"/>
      <c r="PWW1153" s="230"/>
      <c r="PWX1153" s="230"/>
      <c r="PWY1153" s="230"/>
      <c r="PWZ1153" s="230"/>
      <c r="PXA1153" s="230"/>
      <c r="PXB1153" s="230"/>
      <c r="PXC1153" s="230"/>
      <c r="PXD1153" s="230"/>
      <c r="PXE1153" s="230"/>
      <c r="PXF1153" s="230"/>
      <c r="PXG1153" s="230"/>
      <c r="PXH1153" s="230"/>
      <c r="PXI1153" s="230"/>
      <c r="PXJ1153" s="230"/>
      <c r="PXK1153" s="230"/>
      <c r="PXL1153" s="230"/>
      <c r="PXM1153" s="230"/>
      <c r="PXN1153" s="230"/>
      <c r="PXO1153" s="230"/>
      <c r="PXP1153" s="230"/>
      <c r="PXQ1153" s="230"/>
      <c r="PXR1153" s="230"/>
      <c r="PXS1153" s="230"/>
      <c r="PXT1153" s="230"/>
      <c r="PXU1153" s="230"/>
      <c r="PXV1153" s="230"/>
      <c r="PXW1153" s="230"/>
      <c r="PXX1153" s="230"/>
      <c r="PXY1153" s="230"/>
      <c r="PXZ1153" s="230"/>
      <c r="PYA1153" s="230"/>
      <c r="PYB1153" s="230"/>
      <c r="PYC1153" s="230"/>
      <c r="PYD1153" s="230"/>
      <c r="PYE1153" s="230"/>
      <c r="PYF1153" s="230"/>
      <c r="PYG1153" s="230"/>
      <c r="PYH1153" s="230"/>
      <c r="PYI1153" s="230"/>
      <c r="PYJ1153" s="230"/>
      <c r="PYK1153" s="230"/>
      <c r="PYL1153" s="230"/>
      <c r="PYM1153" s="230"/>
      <c r="PYN1153" s="230"/>
      <c r="PYO1153" s="230"/>
      <c r="PYP1153" s="230"/>
      <c r="PYQ1153" s="230"/>
      <c r="PYR1153" s="230"/>
      <c r="PYS1153" s="230"/>
      <c r="PYT1153" s="230"/>
      <c r="PYU1153" s="230"/>
      <c r="PYV1153" s="230"/>
      <c r="PYW1153" s="230"/>
      <c r="PYX1153" s="230"/>
      <c r="PYY1153" s="230"/>
      <c r="PYZ1153" s="230"/>
      <c r="PZA1153" s="230"/>
      <c r="PZB1153" s="230"/>
      <c r="PZC1153" s="230"/>
      <c r="PZD1153" s="230"/>
      <c r="PZE1153" s="230"/>
      <c r="PZF1153" s="230"/>
      <c r="PZG1153" s="230"/>
      <c r="PZH1153" s="230"/>
      <c r="PZI1153" s="230"/>
      <c r="PZJ1153" s="230"/>
      <c r="PZK1153" s="230"/>
      <c r="PZL1153" s="230"/>
      <c r="PZM1153" s="230"/>
      <c r="PZN1153" s="230"/>
      <c r="PZO1153" s="230"/>
      <c r="PZP1153" s="230"/>
      <c r="PZQ1153" s="230"/>
      <c r="PZR1153" s="230"/>
      <c r="PZS1153" s="230"/>
      <c r="PZT1153" s="230"/>
      <c r="PZU1153" s="230"/>
      <c r="PZV1153" s="230"/>
      <c r="PZW1153" s="230"/>
      <c r="PZX1153" s="230"/>
      <c r="PZY1153" s="230"/>
      <c r="PZZ1153" s="230"/>
      <c r="QAA1153" s="230"/>
      <c r="QAB1153" s="230"/>
      <c r="QAC1153" s="230"/>
      <c r="QAD1153" s="230"/>
      <c r="QAE1153" s="230"/>
      <c r="QAF1153" s="230"/>
      <c r="QAG1153" s="230"/>
      <c r="QAH1153" s="230"/>
      <c r="QAI1153" s="230"/>
      <c r="QAJ1153" s="230"/>
      <c r="QAK1153" s="230"/>
      <c r="QAL1153" s="230"/>
      <c r="QAM1153" s="230"/>
      <c r="QAN1153" s="230"/>
      <c r="QAO1153" s="230"/>
      <c r="QAP1153" s="230"/>
      <c r="QAQ1153" s="230"/>
      <c r="QAR1153" s="230"/>
      <c r="QAS1153" s="230"/>
      <c r="QAT1153" s="230"/>
      <c r="QAU1153" s="230"/>
      <c r="QAV1153" s="230"/>
      <c r="QAW1153" s="230"/>
      <c r="QAX1153" s="230"/>
      <c r="QAY1153" s="230"/>
      <c r="QAZ1153" s="230"/>
      <c r="QBA1153" s="230"/>
      <c r="QBB1153" s="230"/>
      <c r="QBC1153" s="230"/>
      <c r="QBD1153" s="230"/>
      <c r="QBE1153" s="230"/>
      <c r="QBF1153" s="230"/>
      <c r="QBG1153" s="230"/>
      <c r="QBH1153" s="230"/>
      <c r="QBI1153" s="230"/>
      <c r="QBJ1153" s="230"/>
      <c r="QBK1153" s="230"/>
      <c r="QBL1153" s="230"/>
      <c r="QBM1153" s="230"/>
      <c r="QBN1153" s="230"/>
      <c r="QBO1153" s="230"/>
      <c r="QBP1153" s="230"/>
      <c r="QBQ1153" s="230"/>
      <c r="QBR1153" s="230"/>
      <c r="QBS1153" s="230"/>
      <c r="QBT1153" s="230"/>
      <c r="QBU1153" s="230"/>
      <c r="QBV1153" s="230"/>
      <c r="QBW1153" s="230"/>
      <c r="QBX1153" s="230"/>
      <c r="QBY1153" s="230"/>
      <c r="QBZ1153" s="230"/>
      <c r="QCA1153" s="230"/>
      <c r="QCB1153" s="230"/>
      <c r="QCC1153" s="230"/>
      <c r="QCD1153" s="230"/>
      <c r="QCE1153" s="230"/>
      <c r="QCF1153" s="230"/>
      <c r="QCG1153" s="230"/>
      <c r="QCH1153" s="230"/>
      <c r="QCI1153" s="230"/>
      <c r="QCJ1153" s="230"/>
      <c r="QCK1153" s="230"/>
      <c r="QCL1153" s="230"/>
      <c r="QCM1153" s="230"/>
      <c r="QCN1153" s="230"/>
      <c r="QCO1153" s="230"/>
      <c r="QCP1153" s="230"/>
      <c r="QCQ1153" s="230"/>
      <c r="QCR1153" s="230"/>
      <c r="QCS1153" s="230"/>
      <c r="QCT1153" s="230"/>
      <c r="QCU1153" s="230"/>
      <c r="QCV1153" s="230"/>
      <c r="QCW1153" s="230"/>
      <c r="QCX1153" s="230"/>
      <c r="QCY1153" s="230"/>
      <c r="QCZ1153" s="230"/>
      <c r="QDA1153" s="230"/>
      <c r="QDB1153" s="230"/>
      <c r="QDC1153" s="230"/>
      <c r="QDD1153" s="230"/>
      <c r="QDE1153" s="230"/>
      <c r="QDF1153" s="230"/>
      <c r="QDG1153" s="230"/>
      <c r="QDH1153" s="230"/>
      <c r="QDI1153" s="230"/>
      <c r="QDJ1153" s="230"/>
      <c r="QDK1153" s="230"/>
      <c r="QDL1153" s="230"/>
      <c r="QDM1153" s="230"/>
      <c r="QDN1153" s="230"/>
      <c r="QDO1153" s="230"/>
      <c r="QDP1153" s="230"/>
      <c r="QDQ1153" s="230"/>
      <c r="QDR1153" s="230"/>
      <c r="QDS1153" s="230"/>
      <c r="QDT1153" s="230"/>
      <c r="QDU1153" s="230"/>
      <c r="QDV1153" s="230"/>
      <c r="QDW1153" s="230"/>
      <c r="QDX1153" s="230"/>
      <c r="QDY1153" s="230"/>
      <c r="QDZ1153" s="230"/>
      <c r="QEA1153" s="230"/>
      <c r="QEB1153" s="230"/>
      <c r="QEC1153" s="230"/>
      <c r="QED1153" s="230"/>
      <c r="QEE1153" s="230"/>
      <c r="QEF1153" s="230"/>
      <c r="QEG1153" s="230"/>
      <c r="QEH1153" s="230"/>
      <c r="QEI1153" s="230"/>
      <c r="QEJ1153" s="230"/>
      <c r="QEK1153" s="230"/>
      <c r="QEL1153" s="230"/>
      <c r="QEM1153" s="230"/>
      <c r="QEN1153" s="230"/>
      <c r="QEO1153" s="230"/>
      <c r="QEP1153" s="230"/>
      <c r="QEQ1153" s="230"/>
      <c r="QER1153" s="230"/>
      <c r="QES1153" s="230"/>
      <c r="QET1153" s="230"/>
      <c r="QEU1153" s="230"/>
      <c r="QEV1153" s="230"/>
      <c r="QEW1153" s="230"/>
      <c r="QEX1153" s="230"/>
      <c r="QEY1153" s="230"/>
      <c r="QEZ1153" s="230"/>
      <c r="QFA1153" s="230"/>
      <c r="QFB1153" s="230"/>
      <c r="QFC1153" s="230"/>
      <c r="QFD1153" s="230"/>
      <c r="QFE1153" s="230"/>
      <c r="QFF1153" s="230"/>
      <c r="QFG1153" s="230"/>
      <c r="QFH1153" s="230"/>
      <c r="QFI1153" s="230"/>
      <c r="QFJ1153" s="230"/>
      <c r="QFK1153" s="230"/>
      <c r="QFL1153" s="230"/>
      <c r="QFM1153" s="230"/>
      <c r="QFN1153" s="230"/>
      <c r="QFO1153" s="230"/>
      <c r="QFP1153" s="230"/>
      <c r="QFQ1153" s="230"/>
      <c r="QFR1153" s="230"/>
      <c r="QFS1153" s="230"/>
      <c r="QFT1153" s="230"/>
      <c r="QFU1153" s="230"/>
      <c r="QFV1153" s="230"/>
      <c r="QFW1153" s="230"/>
      <c r="QFX1153" s="230"/>
      <c r="QFY1153" s="230"/>
      <c r="QFZ1153" s="230"/>
      <c r="QGA1153" s="230"/>
      <c r="QGB1153" s="230"/>
      <c r="QGC1153" s="230"/>
      <c r="QGD1153" s="230"/>
      <c r="QGE1153" s="230"/>
      <c r="QGF1153" s="230"/>
      <c r="QGG1153" s="230"/>
      <c r="QGH1153" s="230"/>
      <c r="QGI1153" s="230"/>
      <c r="QGJ1153" s="230"/>
      <c r="QGK1153" s="230"/>
      <c r="QGL1153" s="230"/>
      <c r="QGM1153" s="230"/>
      <c r="QGN1153" s="230"/>
      <c r="QGO1153" s="230"/>
      <c r="QGP1153" s="230"/>
      <c r="QGQ1153" s="230"/>
      <c r="QGR1153" s="230"/>
      <c r="QGS1153" s="230"/>
      <c r="QGT1153" s="230"/>
      <c r="QGU1153" s="230"/>
      <c r="QGV1153" s="230"/>
      <c r="QGW1153" s="230"/>
      <c r="QGX1153" s="230"/>
      <c r="QGY1153" s="230"/>
      <c r="QGZ1153" s="230"/>
      <c r="QHA1153" s="230"/>
      <c r="QHB1153" s="230"/>
      <c r="QHC1153" s="230"/>
      <c r="QHD1153" s="230"/>
      <c r="QHE1153" s="230"/>
      <c r="QHF1153" s="230"/>
      <c r="QHG1153" s="230"/>
      <c r="QHH1153" s="230"/>
      <c r="QHI1153" s="230"/>
      <c r="QHJ1153" s="230"/>
      <c r="QHK1153" s="230"/>
      <c r="QHL1153" s="230"/>
      <c r="QHM1153" s="230"/>
      <c r="QHN1153" s="230"/>
      <c r="QHO1153" s="230"/>
      <c r="QHP1153" s="230"/>
      <c r="QHQ1153" s="230"/>
      <c r="QHR1153" s="230"/>
      <c r="QHS1153" s="230"/>
      <c r="QHT1153" s="230"/>
      <c r="QHU1153" s="230"/>
      <c r="QHV1153" s="230"/>
      <c r="QHW1153" s="230"/>
      <c r="QHX1153" s="230"/>
      <c r="QHY1153" s="230"/>
      <c r="QHZ1153" s="230"/>
      <c r="QIA1153" s="230"/>
      <c r="QIB1153" s="230"/>
      <c r="QIC1153" s="230"/>
      <c r="QID1153" s="230"/>
      <c r="QIE1153" s="230"/>
      <c r="QIF1153" s="230"/>
      <c r="QIG1153" s="230"/>
      <c r="QIH1153" s="230"/>
      <c r="QII1153" s="230"/>
      <c r="QIJ1153" s="230"/>
      <c r="QIK1153" s="230"/>
      <c r="QIL1153" s="230"/>
      <c r="QIM1153" s="230"/>
      <c r="QIN1153" s="230"/>
      <c r="QIO1153" s="230"/>
      <c r="QIP1153" s="230"/>
      <c r="QIQ1153" s="230"/>
      <c r="QIR1153" s="230"/>
      <c r="QIS1153" s="230"/>
      <c r="QIT1153" s="230"/>
      <c r="QIU1153" s="230"/>
      <c r="QIV1153" s="230"/>
      <c r="QIW1153" s="230"/>
      <c r="QIX1153" s="230"/>
      <c r="QIY1153" s="230"/>
      <c r="QIZ1153" s="230"/>
      <c r="QJA1153" s="230"/>
      <c r="QJB1153" s="230"/>
      <c r="QJC1153" s="230"/>
      <c r="QJD1153" s="230"/>
      <c r="QJE1153" s="230"/>
      <c r="QJF1153" s="230"/>
      <c r="QJG1153" s="230"/>
      <c r="QJH1153" s="230"/>
      <c r="QJI1153" s="230"/>
      <c r="QJJ1153" s="230"/>
      <c r="QJK1153" s="230"/>
      <c r="QJL1153" s="230"/>
      <c r="QJM1153" s="230"/>
      <c r="QJN1153" s="230"/>
      <c r="QJO1153" s="230"/>
      <c r="QJP1153" s="230"/>
      <c r="QJQ1153" s="230"/>
      <c r="QJR1153" s="230"/>
      <c r="QJS1153" s="230"/>
      <c r="QJT1153" s="230"/>
      <c r="QJU1153" s="230"/>
      <c r="QJV1153" s="230"/>
      <c r="QJW1153" s="230"/>
      <c r="QJX1153" s="230"/>
      <c r="QJY1153" s="230"/>
      <c r="QJZ1153" s="230"/>
      <c r="QKA1153" s="230"/>
      <c r="QKB1153" s="230"/>
      <c r="QKC1153" s="230"/>
      <c r="QKD1153" s="230"/>
      <c r="QKE1153" s="230"/>
      <c r="QKF1153" s="230"/>
      <c r="QKG1153" s="230"/>
      <c r="QKH1153" s="230"/>
      <c r="QKI1153" s="230"/>
      <c r="QKJ1153" s="230"/>
      <c r="QKK1153" s="230"/>
      <c r="QKL1153" s="230"/>
      <c r="QKM1153" s="230"/>
      <c r="QKN1153" s="230"/>
      <c r="QKO1153" s="230"/>
      <c r="QKP1153" s="230"/>
      <c r="QKQ1153" s="230"/>
      <c r="QKR1153" s="230"/>
      <c r="QKS1153" s="230"/>
      <c r="QKT1153" s="230"/>
      <c r="QKU1153" s="230"/>
      <c r="QKV1153" s="230"/>
      <c r="QKW1153" s="230"/>
      <c r="QKX1153" s="230"/>
      <c r="QKY1153" s="230"/>
      <c r="QKZ1153" s="230"/>
      <c r="QLA1153" s="230"/>
      <c r="QLB1153" s="230"/>
      <c r="QLC1153" s="230"/>
      <c r="QLD1153" s="230"/>
      <c r="QLE1153" s="230"/>
      <c r="QLF1153" s="230"/>
      <c r="QLG1153" s="230"/>
      <c r="QLH1153" s="230"/>
      <c r="QLI1153" s="230"/>
      <c r="QLJ1153" s="230"/>
      <c r="QLK1153" s="230"/>
      <c r="QLL1153" s="230"/>
      <c r="QLM1153" s="230"/>
      <c r="QLN1153" s="230"/>
      <c r="QLO1153" s="230"/>
      <c r="QLP1153" s="230"/>
      <c r="QLQ1153" s="230"/>
      <c r="QLR1153" s="230"/>
      <c r="QLS1153" s="230"/>
      <c r="QLT1153" s="230"/>
      <c r="QLU1153" s="230"/>
      <c r="QLV1153" s="230"/>
      <c r="QLW1153" s="230"/>
      <c r="QLX1153" s="230"/>
      <c r="QLY1153" s="230"/>
      <c r="QLZ1153" s="230"/>
      <c r="QMA1153" s="230"/>
      <c r="QMB1153" s="230"/>
      <c r="QMC1153" s="230"/>
      <c r="QMD1153" s="230"/>
      <c r="QME1153" s="230"/>
      <c r="QMF1153" s="230"/>
      <c r="QMG1153" s="230"/>
      <c r="QMH1153" s="230"/>
      <c r="QMI1153" s="230"/>
      <c r="QMJ1153" s="230"/>
      <c r="QMK1153" s="230"/>
      <c r="QML1153" s="230"/>
      <c r="QMM1153" s="230"/>
      <c r="QMN1153" s="230"/>
      <c r="QMO1153" s="230"/>
      <c r="QMP1153" s="230"/>
      <c r="QMQ1153" s="230"/>
      <c r="QMR1153" s="230"/>
      <c r="QMS1153" s="230"/>
      <c r="QMT1153" s="230"/>
      <c r="QMU1153" s="230"/>
      <c r="QMV1153" s="230"/>
      <c r="QMW1153" s="230"/>
      <c r="QMX1153" s="230"/>
      <c r="QMY1153" s="230"/>
      <c r="QMZ1153" s="230"/>
      <c r="QNA1153" s="230"/>
      <c r="QNB1153" s="230"/>
      <c r="QNC1153" s="230"/>
      <c r="QND1153" s="230"/>
      <c r="QNE1153" s="230"/>
      <c r="QNF1153" s="230"/>
      <c r="QNG1153" s="230"/>
      <c r="QNH1153" s="230"/>
      <c r="QNI1153" s="230"/>
      <c r="QNJ1153" s="230"/>
      <c r="QNK1153" s="230"/>
      <c r="QNL1153" s="230"/>
      <c r="QNM1153" s="230"/>
      <c r="QNN1153" s="230"/>
      <c r="QNO1153" s="230"/>
      <c r="QNP1153" s="230"/>
      <c r="QNQ1153" s="230"/>
      <c r="QNR1153" s="230"/>
      <c r="QNS1153" s="230"/>
      <c r="QNT1153" s="230"/>
      <c r="QNU1153" s="230"/>
      <c r="QNV1153" s="230"/>
      <c r="QNW1153" s="230"/>
      <c r="QNX1153" s="230"/>
      <c r="QNY1153" s="230"/>
      <c r="QNZ1153" s="230"/>
      <c r="QOA1153" s="230"/>
      <c r="QOB1153" s="230"/>
      <c r="QOC1153" s="230"/>
      <c r="QOD1153" s="230"/>
      <c r="QOE1153" s="230"/>
      <c r="QOF1153" s="230"/>
      <c r="QOG1153" s="230"/>
      <c r="QOH1153" s="230"/>
      <c r="QOI1153" s="230"/>
      <c r="QOJ1153" s="230"/>
      <c r="QOK1153" s="230"/>
      <c r="QOL1153" s="230"/>
      <c r="QOM1153" s="230"/>
      <c r="QON1153" s="230"/>
      <c r="QOO1153" s="230"/>
      <c r="QOP1153" s="230"/>
      <c r="QOQ1153" s="230"/>
      <c r="QOR1153" s="230"/>
      <c r="QOS1153" s="230"/>
      <c r="QOT1153" s="230"/>
      <c r="QOU1153" s="230"/>
      <c r="QOV1153" s="230"/>
      <c r="QOW1153" s="230"/>
      <c r="QOX1153" s="230"/>
      <c r="QOY1153" s="230"/>
      <c r="QOZ1153" s="230"/>
      <c r="QPA1153" s="230"/>
      <c r="QPB1153" s="230"/>
      <c r="QPC1153" s="230"/>
      <c r="QPD1153" s="230"/>
      <c r="QPE1153" s="230"/>
      <c r="QPF1153" s="230"/>
      <c r="QPG1153" s="230"/>
      <c r="QPH1153" s="230"/>
      <c r="QPI1153" s="230"/>
      <c r="QPJ1153" s="230"/>
      <c r="QPK1153" s="230"/>
      <c r="QPL1153" s="230"/>
      <c r="QPM1153" s="230"/>
      <c r="QPN1153" s="230"/>
      <c r="QPO1153" s="230"/>
      <c r="QPP1153" s="230"/>
      <c r="QPQ1153" s="230"/>
      <c r="QPR1153" s="230"/>
      <c r="QPS1153" s="230"/>
      <c r="QPT1153" s="230"/>
      <c r="QPU1153" s="230"/>
      <c r="QPV1153" s="230"/>
      <c r="QPW1153" s="230"/>
      <c r="QPX1153" s="230"/>
      <c r="QPY1153" s="230"/>
      <c r="QPZ1153" s="230"/>
      <c r="QQA1153" s="230"/>
      <c r="QQB1153" s="230"/>
      <c r="QQC1153" s="230"/>
      <c r="QQD1153" s="230"/>
      <c r="QQE1153" s="230"/>
      <c r="QQF1153" s="230"/>
      <c r="QQG1153" s="230"/>
      <c r="QQH1153" s="230"/>
      <c r="QQI1153" s="230"/>
      <c r="QQJ1153" s="230"/>
      <c r="QQK1153" s="230"/>
      <c r="QQL1153" s="230"/>
      <c r="QQM1153" s="230"/>
      <c r="QQN1153" s="230"/>
      <c r="QQO1153" s="230"/>
      <c r="QQP1153" s="230"/>
      <c r="QQQ1153" s="230"/>
      <c r="QQR1153" s="230"/>
      <c r="QQS1153" s="230"/>
      <c r="QQT1153" s="230"/>
      <c r="QQU1153" s="230"/>
      <c r="QQV1153" s="230"/>
      <c r="QQW1153" s="230"/>
      <c r="QQX1153" s="230"/>
      <c r="QQY1153" s="230"/>
      <c r="QQZ1153" s="230"/>
      <c r="QRA1153" s="230"/>
      <c r="QRB1153" s="230"/>
      <c r="QRC1153" s="230"/>
      <c r="QRD1153" s="230"/>
      <c r="QRE1153" s="230"/>
      <c r="QRF1153" s="230"/>
      <c r="QRG1153" s="230"/>
      <c r="QRH1153" s="230"/>
      <c r="QRI1153" s="230"/>
      <c r="QRJ1153" s="230"/>
      <c r="QRK1153" s="230"/>
      <c r="QRL1153" s="230"/>
      <c r="QRM1153" s="230"/>
      <c r="QRN1153" s="230"/>
      <c r="QRO1153" s="230"/>
      <c r="QRP1153" s="230"/>
      <c r="QRQ1153" s="230"/>
      <c r="QRR1153" s="230"/>
      <c r="QRS1153" s="230"/>
      <c r="QRT1153" s="230"/>
      <c r="QRU1153" s="230"/>
      <c r="QRV1153" s="230"/>
      <c r="QRW1153" s="230"/>
      <c r="QRX1153" s="230"/>
      <c r="QRY1153" s="230"/>
      <c r="QRZ1153" s="230"/>
      <c r="QSA1153" s="230"/>
      <c r="QSB1153" s="230"/>
      <c r="QSC1153" s="230"/>
      <c r="QSD1153" s="230"/>
      <c r="QSE1153" s="230"/>
      <c r="QSF1153" s="230"/>
      <c r="QSG1153" s="230"/>
      <c r="QSH1153" s="230"/>
      <c r="QSI1153" s="230"/>
      <c r="QSJ1153" s="230"/>
      <c r="QSK1153" s="230"/>
      <c r="QSL1153" s="230"/>
      <c r="QSM1153" s="230"/>
      <c r="QSN1153" s="230"/>
      <c r="QSO1153" s="230"/>
      <c r="QSP1153" s="230"/>
      <c r="QSQ1153" s="230"/>
      <c r="QSR1153" s="230"/>
      <c r="QSS1153" s="230"/>
      <c r="QST1153" s="230"/>
      <c r="QSU1153" s="230"/>
      <c r="QSV1153" s="230"/>
      <c r="QSW1153" s="230"/>
      <c r="QSX1153" s="230"/>
      <c r="QSY1153" s="230"/>
      <c r="QSZ1153" s="230"/>
      <c r="QTA1153" s="230"/>
      <c r="QTB1153" s="230"/>
      <c r="QTC1153" s="230"/>
      <c r="QTD1153" s="230"/>
      <c r="QTE1153" s="230"/>
      <c r="QTF1153" s="230"/>
      <c r="QTG1153" s="230"/>
      <c r="QTH1153" s="230"/>
      <c r="QTI1153" s="230"/>
      <c r="QTJ1153" s="230"/>
      <c r="QTK1153" s="230"/>
      <c r="QTL1153" s="230"/>
      <c r="QTM1153" s="230"/>
      <c r="QTN1153" s="230"/>
      <c r="QTO1153" s="230"/>
      <c r="QTP1153" s="230"/>
      <c r="QTQ1153" s="230"/>
      <c r="QTR1153" s="230"/>
      <c r="QTS1153" s="230"/>
      <c r="QTT1153" s="230"/>
      <c r="QTU1153" s="230"/>
      <c r="QTV1153" s="230"/>
      <c r="QTW1153" s="230"/>
      <c r="QTX1153" s="230"/>
      <c r="QTY1153" s="230"/>
      <c r="QTZ1153" s="230"/>
      <c r="QUA1153" s="230"/>
      <c r="QUB1153" s="230"/>
      <c r="QUC1153" s="230"/>
      <c r="QUD1153" s="230"/>
      <c r="QUE1153" s="230"/>
      <c r="QUF1153" s="230"/>
      <c r="QUG1153" s="230"/>
      <c r="QUH1153" s="230"/>
      <c r="QUI1153" s="230"/>
      <c r="QUJ1153" s="230"/>
      <c r="QUK1153" s="230"/>
      <c r="QUL1153" s="230"/>
      <c r="QUM1153" s="230"/>
      <c r="QUN1153" s="230"/>
      <c r="QUO1153" s="230"/>
      <c r="QUP1153" s="230"/>
      <c r="QUQ1153" s="230"/>
      <c r="QUR1153" s="230"/>
      <c r="QUS1153" s="230"/>
      <c r="QUT1153" s="230"/>
      <c r="QUU1153" s="230"/>
      <c r="QUV1153" s="230"/>
      <c r="QUW1153" s="230"/>
      <c r="QUX1153" s="230"/>
      <c r="QUY1153" s="230"/>
      <c r="QUZ1153" s="230"/>
      <c r="QVA1153" s="230"/>
      <c r="QVB1153" s="230"/>
      <c r="QVC1153" s="230"/>
      <c r="QVD1153" s="230"/>
      <c r="QVE1153" s="230"/>
      <c r="QVF1153" s="230"/>
      <c r="QVG1153" s="230"/>
      <c r="QVH1153" s="230"/>
      <c r="QVI1153" s="230"/>
      <c r="QVJ1153" s="230"/>
      <c r="QVK1153" s="230"/>
      <c r="QVL1153" s="230"/>
      <c r="QVM1153" s="230"/>
      <c r="QVN1153" s="230"/>
      <c r="QVO1153" s="230"/>
      <c r="QVP1153" s="230"/>
      <c r="QVQ1153" s="230"/>
      <c r="QVR1153" s="230"/>
      <c r="QVS1153" s="230"/>
      <c r="QVT1153" s="230"/>
      <c r="QVU1153" s="230"/>
      <c r="QVV1153" s="230"/>
      <c r="QVW1153" s="230"/>
      <c r="QVX1153" s="230"/>
      <c r="QVY1153" s="230"/>
      <c r="QVZ1153" s="230"/>
      <c r="QWA1153" s="230"/>
      <c r="QWB1153" s="230"/>
      <c r="QWC1153" s="230"/>
      <c r="QWD1153" s="230"/>
      <c r="QWE1153" s="230"/>
      <c r="QWF1153" s="230"/>
      <c r="QWG1153" s="230"/>
      <c r="QWH1153" s="230"/>
      <c r="QWI1153" s="230"/>
      <c r="QWJ1153" s="230"/>
      <c r="QWK1153" s="230"/>
      <c r="QWL1153" s="230"/>
      <c r="QWM1153" s="230"/>
      <c r="QWN1153" s="230"/>
      <c r="QWO1153" s="230"/>
      <c r="QWP1153" s="230"/>
      <c r="QWQ1153" s="230"/>
      <c r="QWR1153" s="230"/>
      <c r="QWS1153" s="230"/>
      <c r="QWT1153" s="230"/>
      <c r="QWU1153" s="230"/>
      <c r="QWV1153" s="230"/>
      <c r="QWW1153" s="230"/>
      <c r="QWX1153" s="230"/>
      <c r="QWY1153" s="230"/>
      <c r="QWZ1153" s="230"/>
      <c r="QXA1153" s="230"/>
      <c r="QXB1153" s="230"/>
      <c r="QXC1153" s="230"/>
      <c r="QXD1153" s="230"/>
      <c r="QXE1153" s="230"/>
      <c r="QXF1153" s="230"/>
      <c r="QXG1153" s="230"/>
      <c r="QXH1153" s="230"/>
      <c r="QXI1153" s="230"/>
      <c r="QXJ1153" s="230"/>
      <c r="QXK1153" s="230"/>
      <c r="QXL1153" s="230"/>
      <c r="QXM1153" s="230"/>
      <c r="QXN1153" s="230"/>
      <c r="QXO1153" s="230"/>
      <c r="QXP1153" s="230"/>
      <c r="QXQ1153" s="230"/>
      <c r="QXR1153" s="230"/>
      <c r="QXS1153" s="230"/>
      <c r="QXT1153" s="230"/>
      <c r="QXU1153" s="230"/>
      <c r="QXV1153" s="230"/>
      <c r="QXW1153" s="230"/>
      <c r="QXX1153" s="230"/>
      <c r="QXY1153" s="230"/>
      <c r="QXZ1153" s="230"/>
      <c r="QYA1153" s="230"/>
      <c r="QYB1153" s="230"/>
      <c r="QYC1153" s="230"/>
      <c r="QYD1153" s="230"/>
      <c r="QYE1153" s="230"/>
      <c r="QYF1153" s="230"/>
      <c r="QYG1153" s="230"/>
      <c r="QYH1153" s="230"/>
      <c r="QYI1153" s="230"/>
      <c r="QYJ1153" s="230"/>
      <c r="QYK1153" s="230"/>
      <c r="QYL1153" s="230"/>
      <c r="QYM1153" s="230"/>
      <c r="QYN1153" s="230"/>
      <c r="QYO1153" s="230"/>
      <c r="QYP1153" s="230"/>
      <c r="QYQ1153" s="230"/>
      <c r="QYR1153" s="230"/>
      <c r="QYS1153" s="230"/>
      <c r="QYT1153" s="230"/>
      <c r="QYU1153" s="230"/>
      <c r="QYV1153" s="230"/>
      <c r="QYW1153" s="230"/>
      <c r="QYX1153" s="230"/>
      <c r="QYY1153" s="230"/>
      <c r="QYZ1153" s="230"/>
      <c r="QZA1153" s="230"/>
      <c r="QZB1153" s="230"/>
      <c r="QZC1153" s="230"/>
      <c r="QZD1153" s="230"/>
      <c r="QZE1153" s="230"/>
      <c r="QZF1153" s="230"/>
      <c r="QZG1153" s="230"/>
      <c r="QZH1153" s="230"/>
      <c r="QZI1153" s="230"/>
      <c r="QZJ1153" s="230"/>
      <c r="QZK1153" s="230"/>
      <c r="QZL1153" s="230"/>
      <c r="QZM1153" s="230"/>
      <c r="QZN1153" s="230"/>
      <c r="QZO1153" s="230"/>
      <c r="QZP1153" s="230"/>
      <c r="QZQ1153" s="230"/>
      <c r="QZR1153" s="230"/>
      <c r="QZS1153" s="230"/>
      <c r="QZT1153" s="230"/>
      <c r="QZU1153" s="230"/>
      <c r="QZV1153" s="230"/>
      <c r="QZW1153" s="230"/>
      <c r="QZX1153" s="230"/>
      <c r="QZY1153" s="230"/>
      <c r="QZZ1153" s="230"/>
      <c r="RAA1153" s="230"/>
      <c r="RAB1153" s="230"/>
      <c r="RAC1153" s="230"/>
      <c r="RAD1153" s="230"/>
      <c r="RAE1153" s="230"/>
      <c r="RAF1153" s="230"/>
      <c r="RAG1153" s="230"/>
      <c r="RAH1153" s="230"/>
      <c r="RAI1153" s="230"/>
      <c r="RAJ1153" s="230"/>
      <c r="RAK1153" s="230"/>
      <c r="RAL1153" s="230"/>
      <c r="RAM1153" s="230"/>
      <c r="RAN1153" s="230"/>
      <c r="RAO1153" s="230"/>
      <c r="RAP1153" s="230"/>
      <c r="RAQ1153" s="230"/>
      <c r="RAR1153" s="230"/>
      <c r="RAS1153" s="230"/>
      <c r="RAT1153" s="230"/>
      <c r="RAU1153" s="230"/>
      <c r="RAV1153" s="230"/>
      <c r="RAW1153" s="230"/>
      <c r="RAX1153" s="230"/>
      <c r="RAY1153" s="230"/>
      <c r="RAZ1153" s="230"/>
      <c r="RBA1153" s="230"/>
      <c r="RBB1153" s="230"/>
      <c r="RBC1153" s="230"/>
      <c r="RBD1153" s="230"/>
      <c r="RBE1153" s="230"/>
      <c r="RBF1153" s="230"/>
      <c r="RBG1153" s="230"/>
      <c r="RBH1153" s="230"/>
      <c r="RBI1153" s="230"/>
      <c r="RBJ1153" s="230"/>
      <c r="RBK1153" s="230"/>
      <c r="RBL1153" s="230"/>
      <c r="RBM1153" s="230"/>
      <c r="RBN1153" s="230"/>
      <c r="RBO1153" s="230"/>
      <c r="RBP1153" s="230"/>
      <c r="RBQ1153" s="230"/>
      <c r="RBR1153" s="230"/>
      <c r="RBS1153" s="230"/>
      <c r="RBT1153" s="230"/>
      <c r="RBU1153" s="230"/>
      <c r="RBV1153" s="230"/>
      <c r="RBW1153" s="230"/>
      <c r="RBX1153" s="230"/>
      <c r="RBY1153" s="230"/>
      <c r="RBZ1153" s="230"/>
      <c r="RCA1153" s="230"/>
      <c r="RCB1153" s="230"/>
      <c r="RCC1153" s="230"/>
      <c r="RCD1153" s="230"/>
      <c r="RCE1153" s="230"/>
      <c r="RCF1153" s="230"/>
      <c r="RCG1153" s="230"/>
      <c r="RCH1153" s="230"/>
      <c r="RCI1153" s="230"/>
      <c r="RCJ1153" s="230"/>
      <c r="RCK1153" s="230"/>
      <c r="RCL1153" s="230"/>
      <c r="RCM1153" s="230"/>
      <c r="RCN1153" s="230"/>
      <c r="RCO1153" s="230"/>
      <c r="RCP1153" s="230"/>
      <c r="RCQ1153" s="230"/>
      <c r="RCR1153" s="230"/>
      <c r="RCS1153" s="230"/>
      <c r="RCT1153" s="230"/>
      <c r="RCU1153" s="230"/>
      <c r="RCV1153" s="230"/>
      <c r="RCW1153" s="230"/>
      <c r="RCX1153" s="230"/>
      <c r="RCY1153" s="230"/>
      <c r="RCZ1153" s="230"/>
      <c r="RDA1153" s="230"/>
      <c r="RDB1153" s="230"/>
      <c r="RDC1153" s="230"/>
      <c r="RDD1153" s="230"/>
      <c r="RDE1153" s="230"/>
      <c r="RDF1153" s="230"/>
      <c r="RDG1153" s="230"/>
      <c r="RDH1153" s="230"/>
      <c r="RDI1153" s="230"/>
      <c r="RDJ1153" s="230"/>
      <c r="RDK1153" s="230"/>
      <c r="RDL1153" s="230"/>
      <c r="RDM1153" s="230"/>
      <c r="RDN1153" s="230"/>
      <c r="RDO1153" s="230"/>
      <c r="RDP1153" s="230"/>
      <c r="RDQ1153" s="230"/>
      <c r="RDR1153" s="230"/>
      <c r="RDS1153" s="230"/>
      <c r="RDT1153" s="230"/>
      <c r="RDU1153" s="230"/>
      <c r="RDV1153" s="230"/>
      <c r="RDW1153" s="230"/>
      <c r="RDX1153" s="230"/>
      <c r="RDY1153" s="230"/>
      <c r="RDZ1153" s="230"/>
      <c r="REA1153" s="230"/>
      <c r="REB1153" s="230"/>
      <c r="REC1153" s="230"/>
      <c r="RED1153" s="230"/>
      <c r="REE1153" s="230"/>
      <c r="REF1153" s="230"/>
      <c r="REG1153" s="230"/>
      <c r="REH1153" s="230"/>
      <c r="REI1153" s="230"/>
      <c r="REJ1153" s="230"/>
      <c r="REK1153" s="230"/>
      <c r="REL1153" s="230"/>
      <c r="REM1153" s="230"/>
      <c r="REN1153" s="230"/>
      <c r="REO1153" s="230"/>
      <c r="REP1153" s="230"/>
      <c r="REQ1153" s="230"/>
      <c r="RER1153" s="230"/>
      <c r="RES1153" s="230"/>
      <c r="RET1153" s="230"/>
      <c r="REU1153" s="230"/>
      <c r="REV1153" s="230"/>
      <c r="REW1153" s="230"/>
      <c r="REX1153" s="230"/>
      <c r="REY1153" s="230"/>
      <c r="REZ1153" s="230"/>
      <c r="RFA1153" s="230"/>
      <c r="RFB1153" s="230"/>
      <c r="RFC1153" s="230"/>
      <c r="RFD1153" s="230"/>
      <c r="RFE1153" s="230"/>
      <c r="RFF1153" s="230"/>
      <c r="RFG1153" s="230"/>
      <c r="RFH1153" s="230"/>
      <c r="RFI1153" s="230"/>
      <c r="RFJ1153" s="230"/>
      <c r="RFK1153" s="230"/>
      <c r="RFL1153" s="230"/>
      <c r="RFM1153" s="230"/>
      <c r="RFN1153" s="230"/>
      <c r="RFO1153" s="230"/>
      <c r="RFP1153" s="230"/>
      <c r="RFQ1153" s="230"/>
      <c r="RFR1153" s="230"/>
      <c r="RFS1153" s="230"/>
      <c r="RFT1153" s="230"/>
      <c r="RFU1153" s="230"/>
      <c r="RFV1153" s="230"/>
      <c r="RFW1153" s="230"/>
      <c r="RFX1153" s="230"/>
      <c r="RFY1153" s="230"/>
      <c r="RFZ1153" s="230"/>
      <c r="RGA1153" s="230"/>
      <c r="RGB1153" s="230"/>
      <c r="RGC1153" s="230"/>
      <c r="RGD1153" s="230"/>
      <c r="RGE1153" s="230"/>
      <c r="RGF1153" s="230"/>
      <c r="RGG1153" s="230"/>
      <c r="RGH1153" s="230"/>
      <c r="RGI1153" s="230"/>
      <c r="RGJ1153" s="230"/>
      <c r="RGK1153" s="230"/>
      <c r="RGL1153" s="230"/>
      <c r="RGM1153" s="230"/>
      <c r="RGN1153" s="230"/>
      <c r="RGO1153" s="230"/>
      <c r="RGP1153" s="230"/>
      <c r="RGQ1153" s="230"/>
      <c r="RGR1153" s="230"/>
      <c r="RGS1153" s="230"/>
      <c r="RGT1153" s="230"/>
      <c r="RGU1153" s="230"/>
      <c r="RGV1153" s="230"/>
      <c r="RGW1153" s="230"/>
      <c r="RGX1153" s="230"/>
      <c r="RGY1153" s="230"/>
      <c r="RGZ1153" s="230"/>
      <c r="RHA1153" s="230"/>
      <c r="RHB1153" s="230"/>
      <c r="RHC1153" s="230"/>
      <c r="RHD1153" s="230"/>
      <c r="RHE1153" s="230"/>
      <c r="RHF1153" s="230"/>
      <c r="RHG1153" s="230"/>
      <c r="RHH1153" s="230"/>
      <c r="RHI1153" s="230"/>
      <c r="RHJ1153" s="230"/>
      <c r="RHK1153" s="230"/>
      <c r="RHL1153" s="230"/>
      <c r="RHM1153" s="230"/>
      <c r="RHN1153" s="230"/>
      <c r="RHO1153" s="230"/>
      <c r="RHP1153" s="230"/>
      <c r="RHQ1153" s="230"/>
      <c r="RHR1153" s="230"/>
      <c r="RHS1153" s="230"/>
      <c r="RHT1153" s="230"/>
      <c r="RHU1153" s="230"/>
      <c r="RHV1153" s="230"/>
      <c r="RHW1153" s="230"/>
      <c r="RHX1153" s="230"/>
      <c r="RHY1153" s="230"/>
      <c r="RHZ1153" s="230"/>
      <c r="RIA1153" s="230"/>
      <c r="RIB1153" s="230"/>
      <c r="RIC1153" s="230"/>
      <c r="RID1153" s="230"/>
      <c r="RIE1153" s="230"/>
      <c r="RIF1153" s="230"/>
      <c r="RIG1153" s="230"/>
      <c r="RIH1153" s="230"/>
      <c r="RII1153" s="230"/>
      <c r="RIJ1153" s="230"/>
      <c r="RIK1153" s="230"/>
      <c r="RIL1153" s="230"/>
      <c r="RIM1153" s="230"/>
      <c r="RIN1153" s="230"/>
      <c r="RIO1153" s="230"/>
      <c r="RIP1153" s="230"/>
      <c r="RIQ1153" s="230"/>
      <c r="RIR1153" s="230"/>
      <c r="RIS1153" s="230"/>
      <c r="RIT1153" s="230"/>
      <c r="RIU1153" s="230"/>
      <c r="RIV1153" s="230"/>
      <c r="RIW1153" s="230"/>
      <c r="RIX1153" s="230"/>
      <c r="RIY1153" s="230"/>
      <c r="RIZ1153" s="230"/>
      <c r="RJA1153" s="230"/>
      <c r="RJB1153" s="230"/>
      <c r="RJC1153" s="230"/>
      <c r="RJD1153" s="230"/>
      <c r="RJE1153" s="230"/>
      <c r="RJF1153" s="230"/>
      <c r="RJG1153" s="230"/>
      <c r="RJH1153" s="230"/>
      <c r="RJI1153" s="230"/>
      <c r="RJJ1153" s="230"/>
      <c r="RJK1153" s="230"/>
      <c r="RJL1153" s="230"/>
      <c r="RJM1153" s="230"/>
      <c r="RJN1153" s="230"/>
      <c r="RJO1153" s="230"/>
      <c r="RJP1153" s="230"/>
      <c r="RJQ1153" s="230"/>
      <c r="RJR1153" s="230"/>
      <c r="RJS1153" s="230"/>
      <c r="RJT1153" s="230"/>
      <c r="RJU1153" s="230"/>
      <c r="RJV1153" s="230"/>
      <c r="RJW1153" s="230"/>
      <c r="RJX1153" s="230"/>
      <c r="RJY1153" s="230"/>
      <c r="RJZ1153" s="230"/>
      <c r="RKA1153" s="230"/>
      <c r="RKB1153" s="230"/>
      <c r="RKC1153" s="230"/>
      <c r="RKD1153" s="230"/>
      <c r="RKE1153" s="230"/>
      <c r="RKF1153" s="230"/>
      <c r="RKG1153" s="230"/>
      <c r="RKH1153" s="230"/>
      <c r="RKI1153" s="230"/>
      <c r="RKJ1153" s="230"/>
      <c r="RKK1153" s="230"/>
      <c r="RKL1153" s="230"/>
      <c r="RKM1153" s="230"/>
      <c r="RKN1153" s="230"/>
      <c r="RKO1153" s="230"/>
      <c r="RKP1153" s="230"/>
      <c r="RKQ1153" s="230"/>
      <c r="RKR1153" s="230"/>
      <c r="RKS1153" s="230"/>
      <c r="RKT1153" s="230"/>
      <c r="RKU1153" s="230"/>
      <c r="RKV1153" s="230"/>
      <c r="RKW1153" s="230"/>
      <c r="RKX1153" s="230"/>
      <c r="RKY1153" s="230"/>
      <c r="RKZ1153" s="230"/>
      <c r="RLA1153" s="230"/>
      <c r="RLB1153" s="230"/>
      <c r="RLC1153" s="230"/>
      <c r="RLD1153" s="230"/>
      <c r="RLE1153" s="230"/>
      <c r="RLF1153" s="230"/>
      <c r="RLG1153" s="230"/>
      <c r="RLH1153" s="230"/>
      <c r="RLI1153" s="230"/>
      <c r="RLJ1153" s="230"/>
      <c r="RLK1153" s="230"/>
      <c r="RLL1153" s="230"/>
      <c r="RLM1153" s="230"/>
      <c r="RLN1153" s="230"/>
      <c r="RLO1153" s="230"/>
      <c r="RLP1153" s="230"/>
      <c r="RLQ1153" s="230"/>
      <c r="RLR1153" s="230"/>
      <c r="RLS1153" s="230"/>
      <c r="RLT1153" s="230"/>
      <c r="RLU1153" s="230"/>
      <c r="RLV1153" s="230"/>
      <c r="RLW1153" s="230"/>
      <c r="RLX1153" s="230"/>
      <c r="RLY1153" s="230"/>
      <c r="RLZ1153" s="230"/>
      <c r="RMA1153" s="230"/>
      <c r="RMB1153" s="230"/>
      <c r="RMC1153" s="230"/>
      <c r="RMD1153" s="230"/>
      <c r="RME1153" s="230"/>
      <c r="RMF1153" s="230"/>
      <c r="RMG1153" s="230"/>
      <c r="RMH1153" s="230"/>
      <c r="RMI1153" s="230"/>
      <c r="RMJ1153" s="230"/>
      <c r="RMK1153" s="230"/>
      <c r="RML1153" s="230"/>
      <c r="RMM1153" s="230"/>
      <c r="RMN1153" s="230"/>
      <c r="RMO1153" s="230"/>
      <c r="RMP1153" s="230"/>
      <c r="RMQ1153" s="230"/>
      <c r="RMR1153" s="230"/>
      <c r="RMS1153" s="230"/>
      <c r="RMT1153" s="230"/>
      <c r="RMU1153" s="230"/>
      <c r="RMV1153" s="230"/>
      <c r="RMW1153" s="230"/>
      <c r="RMX1153" s="230"/>
      <c r="RMY1153" s="230"/>
      <c r="RMZ1153" s="230"/>
      <c r="RNA1153" s="230"/>
      <c r="RNB1153" s="230"/>
      <c r="RNC1153" s="230"/>
      <c r="RND1153" s="230"/>
      <c r="RNE1153" s="230"/>
      <c r="RNF1153" s="230"/>
      <c r="RNG1153" s="230"/>
      <c r="RNH1153" s="230"/>
      <c r="RNI1153" s="230"/>
      <c r="RNJ1153" s="230"/>
      <c r="RNK1153" s="230"/>
      <c r="RNL1153" s="230"/>
      <c r="RNM1153" s="230"/>
      <c r="RNN1153" s="230"/>
      <c r="RNO1153" s="230"/>
      <c r="RNP1153" s="230"/>
      <c r="RNQ1153" s="230"/>
      <c r="RNR1153" s="230"/>
      <c r="RNS1153" s="230"/>
      <c r="RNT1153" s="230"/>
      <c r="RNU1153" s="230"/>
      <c r="RNV1153" s="230"/>
      <c r="RNW1153" s="230"/>
      <c r="RNX1153" s="230"/>
      <c r="RNY1153" s="230"/>
      <c r="RNZ1153" s="230"/>
      <c r="ROA1153" s="230"/>
      <c r="ROB1153" s="230"/>
      <c r="ROC1153" s="230"/>
      <c r="ROD1153" s="230"/>
      <c r="ROE1153" s="230"/>
      <c r="ROF1153" s="230"/>
      <c r="ROG1153" s="230"/>
      <c r="ROH1153" s="230"/>
      <c r="ROI1153" s="230"/>
      <c r="ROJ1153" s="230"/>
      <c r="ROK1153" s="230"/>
      <c r="ROL1153" s="230"/>
      <c r="ROM1153" s="230"/>
      <c r="RON1153" s="230"/>
      <c r="ROO1153" s="230"/>
      <c r="ROP1153" s="230"/>
      <c r="ROQ1153" s="230"/>
      <c r="ROR1153" s="230"/>
      <c r="ROS1153" s="230"/>
      <c r="ROT1153" s="230"/>
      <c r="ROU1153" s="230"/>
      <c r="ROV1153" s="230"/>
      <c r="ROW1153" s="230"/>
      <c r="ROX1153" s="230"/>
      <c r="ROY1153" s="230"/>
      <c r="ROZ1153" s="230"/>
      <c r="RPA1153" s="230"/>
      <c r="RPB1153" s="230"/>
      <c r="RPC1153" s="230"/>
      <c r="RPD1153" s="230"/>
      <c r="RPE1153" s="230"/>
      <c r="RPF1153" s="230"/>
      <c r="RPG1153" s="230"/>
      <c r="RPH1153" s="230"/>
      <c r="RPI1153" s="230"/>
      <c r="RPJ1153" s="230"/>
      <c r="RPK1153" s="230"/>
      <c r="RPL1153" s="230"/>
      <c r="RPM1153" s="230"/>
      <c r="RPN1153" s="230"/>
      <c r="RPO1153" s="230"/>
      <c r="RPP1153" s="230"/>
      <c r="RPQ1153" s="230"/>
      <c r="RPR1153" s="230"/>
      <c r="RPS1153" s="230"/>
      <c r="RPT1153" s="230"/>
      <c r="RPU1153" s="230"/>
      <c r="RPV1153" s="230"/>
      <c r="RPW1153" s="230"/>
      <c r="RPX1153" s="230"/>
      <c r="RPY1153" s="230"/>
      <c r="RPZ1153" s="230"/>
      <c r="RQA1153" s="230"/>
      <c r="RQB1153" s="230"/>
      <c r="RQC1153" s="230"/>
      <c r="RQD1153" s="230"/>
      <c r="RQE1153" s="230"/>
      <c r="RQF1153" s="230"/>
      <c r="RQG1153" s="230"/>
      <c r="RQH1153" s="230"/>
      <c r="RQI1153" s="230"/>
      <c r="RQJ1153" s="230"/>
      <c r="RQK1153" s="230"/>
      <c r="RQL1153" s="230"/>
      <c r="RQM1153" s="230"/>
      <c r="RQN1153" s="230"/>
      <c r="RQO1153" s="230"/>
      <c r="RQP1153" s="230"/>
      <c r="RQQ1153" s="230"/>
      <c r="RQR1153" s="230"/>
      <c r="RQS1153" s="230"/>
      <c r="RQT1153" s="230"/>
      <c r="RQU1153" s="230"/>
      <c r="RQV1153" s="230"/>
      <c r="RQW1153" s="230"/>
      <c r="RQX1153" s="230"/>
      <c r="RQY1153" s="230"/>
      <c r="RQZ1153" s="230"/>
      <c r="RRA1153" s="230"/>
      <c r="RRB1153" s="230"/>
      <c r="RRC1153" s="230"/>
      <c r="RRD1153" s="230"/>
      <c r="RRE1153" s="230"/>
      <c r="RRF1153" s="230"/>
      <c r="RRG1153" s="230"/>
      <c r="RRH1153" s="230"/>
      <c r="RRI1153" s="230"/>
      <c r="RRJ1153" s="230"/>
      <c r="RRK1153" s="230"/>
      <c r="RRL1153" s="230"/>
      <c r="RRM1153" s="230"/>
      <c r="RRN1153" s="230"/>
      <c r="RRO1153" s="230"/>
      <c r="RRP1153" s="230"/>
      <c r="RRQ1153" s="230"/>
      <c r="RRR1153" s="230"/>
      <c r="RRS1153" s="230"/>
      <c r="RRT1153" s="230"/>
      <c r="RRU1153" s="230"/>
      <c r="RRV1153" s="230"/>
      <c r="RRW1153" s="230"/>
      <c r="RRX1153" s="230"/>
      <c r="RRY1153" s="230"/>
      <c r="RRZ1153" s="230"/>
      <c r="RSA1153" s="230"/>
      <c r="RSB1153" s="230"/>
      <c r="RSC1153" s="230"/>
      <c r="RSD1153" s="230"/>
      <c r="RSE1153" s="230"/>
      <c r="RSF1153" s="230"/>
      <c r="RSG1153" s="230"/>
      <c r="RSH1153" s="230"/>
      <c r="RSI1153" s="230"/>
      <c r="RSJ1153" s="230"/>
      <c r="RSK1153" s="230"/>
      <c r="RSL1153" s="230"/>
      <c r="RSM1153" s="230"/>
      <c r="RSN1153" s="230"/>
      <c r="RSO1153" s="230"/>
      <c r="RSP1153" s="230"/>
      <c r="RSQ1153" s="230"/>
      <c r="RSR1153" s="230"/>
      <c r="RSS1153" s="230"/>
      <c r="RST1153" s="230"/>
      <c r="RSU1153" s="230"/>
      <c r="RSV1153" s="230"/>
      <c r="RSW1153" s="230"/>
      <c r="RSX1153" s="230"/>
      <c r="RSY1153" s="230"/>
      <c r="RSZ1153" s="230"/>
      <c r="RTA1153" s="230"/>
      <c r="RTB1153" s="230"/>
      <c r="RTC1153" s="230"/>
      <c r="RTD1153" s="230"/>
      <c r="RTE1153" s="230"/>
      <c r="RTF1153" s="230"/>
      <c r="RTG1153" s="230"/>
      <c r="RTH1153" s="230"/>
      <c r="RTI1153" s="230"/>
      <c r="RTJ1153" s="230"/>
      <c r="RTK1153" s="230"/>
      <c r="RTL1153" s="230"/>
      <c r="RTM1153" s="230"/>
      <c r="RTN1153" s="230"/>
      <c r="RTO1153" s="230"/>
      <c r="RTP1153" s="230"/>
      <c r="RTQ1153" s="230"/>
      <c r="RTR1153" s="230"/>
      <c r="RTS1153" s="230"/>
      <c r="RTT1153" s="230"/>
      <c r="RTU1153" s="230"/>
      <c r="RTV1153" s="230"/>
      <c r="RTW1153" s="230"/>
      <c r="RTX1153" s="230"/>
      <c r="RTY1153" s="230"/>
      <c r="RTZ1153" s="230"/>
      <c r="RUA1153" s="230"/>
      <c r="RUB1153" s="230"/>
      <c r="RUC1153" s="230"/>
      <c r="RUD1153" s="230"/>
      <c r="RUE1153" s="230"/>
      <c r="RUF1153" s="230"/>
      <c r="RUG1153" s="230"/>
      <c r="RUH1153" s="230"/>
      <c r="RUI1153" s="230"/>
      <c r="RUJ1153" s="230"/>
      <c r="RUK1153" s="230"/>
      <c r="RUL1153" s="230"/>
      <c r="RUM1153" s="230"/>
      <c r="RUN1153" s="230"/>
      <c r="RUO1153" s="230"/>
      <c r="RUP1153" s="230"/>
      <c r="RUQ1153" s="230"/>
      <c r="RUR1153" s="230"/>
      <c r="RUS1153" s="230"/>
      <c r="RUT1153" s="230"/>
      <c r="RUU1153" s="230"/>
      <c r="RUV1153" s="230"/>
      <c r="RUW1153" s="230"/>
      <c r="RUX1153" s="230"/>
      <c r="RUY1153" s="230"/>
      <c r="RUZ1153" s="230"/>
      <c r="RVA1153" s="230"/>
      <c r="RVB1153" s="230"/>
      <c r="RVC1153" s="230"/>
      <c r="RVD1153" s="230"/>
      <c r="RVE1153" s="230"/>
      <c r="RVF1153" s="230"/>
      <c r="RVG1153" s="230"/>
      <c r="RVH1153" s="230"/>
      <c r="RVI1153" s="230"/>
      <c r="RVJ1153" s="230"/>
      <c r="RVK1153" s="230"/>
      <c r="RVL1153" s="230"/>
      <c r="RVM1153" s="230"/>
      <c r="RVN1153" s="230"/>
      <c r="RVO1153" s="230"/>
      <c r="RVP1153" s="230"/>
      <c r="RVQ1153" s="230"/>
      <c r="RVR1153" s="230"/>
      <c r="RVS1153" s="230"/>
      <c r="RVT1153" s="230"/>
      <c r="RVU1153" s="230"/>
      <c r="RVV1153" s="230"/>
      <c r="RVW1153" s="230"/>
      <c r="RVX1153" s="230"/>
      <c r="RVY1153" s="230"/>
      <c r="RVZ1153" s="230"/>
      <c r="RWA1153" s="230"/>
      <c r="RWB1153" s="230"/>
      <c r="RWC1153" s="230"/>
      <c r="RWD1153" s="230"/>
      <c r="RWE1153" s="230"/>
      <c r="RWF1153" s="230"/>
      <c r="RWG1153" s="230"/>
      <c r="RWH1153" s="230"/>
      <c r="RWI1153" s="230"/>
      <c r="RWJ1153" s="230"/>
      <c r="RWK1153" s="230"/>
      <c r="RWL1153" s="230"/>
      <c r="RWM1153" s="230"/>
      <c r="RWN1153" s="230"/>
      <c r="RWO1153" s="230"/>
      <c r="RWP1153" s="230"/>
      <c r="RWQ1153" s="230"/>
      <c r="RWR1153" s="230"/>
      <c r="RWS1153" s="230"/>
      <c r="RWT1153" s="230"/>
      <c r="RWU1153" s="230"/>
      <c r="RWV1153" s="230"/>
      <c r="RWW1153" s="230"/>
      <c r="RWX1153" s="230"/>
      <c r="RWY1153" s="230"/>
      <c r="RWZ1153" s="230"/>
      <c r="RXA1153" s="230"/>
      <c r="RXB1153" s="230"/>
      <c r="RXC1153" s="230"/>
      <c r="RXD1153" s="230"/>
      <c r="RXE1153" s="230"/>
      <c r="RXF1153" s="230"/>
      <c r="RXG1153" s="230"/>
      <c r="RXH1153" s="230"/>
      <c r="RXI1153" s="230"/>
      <c r="RXJ1153" s="230"/>
      <c r="RXK1153" s="230"/>
      <c r="RXL1153" s="230"/>
      <c r="RXM1153" s="230"/>
      <c r="RXN1153" s="230"/>
      <c r="RXO1153" s="230"/>
      <c r="RXP1153" s="230"/>
      <c r="RXQ1153" s="230"/>
      <c r="RXR1153" s="230"/>
      <c r="RXS1153" s="230"/>
      <c r="RXT1153" s="230"/>
      <c r="RXU1153" s="230"/>
      <c r="RXV1153" s="230"/>
      <c r="RXW1153" s="230"/>
      <c r="RXX1153" s="230"/>
      <c r="RXY1153" s="230"/>
      <c r="RXZ1153" s="230"/>
      <c r="RYA1153" s="230"/>
      <c r="RYB1153" s="230"/>
      <c r="RYC1153" s="230"/>
      <c r="RYD1153" s="230"/>
      <c r="RYE1153" s="230"/>
      <c r="RYF1153" s="230"/>
      <c r="RYG1153" s="230"/>
      <c r="RYH1153" s="230"/>
      <c r="RYI1153" s="230"/>
      <c r="RYJ1153" s="230"/>
      <c r="RYK1153" s="230"/>
      <c r="RYL1153" s="230"/>
      <c r="RYM1153" s="230"/>
      <c r="RYN1153" s="230"/>
      <c r="RYO1153" s="230"/>
      <c r="RYP1153" s="230"/>
      <c r="RYQ1153" s="230"/>
      <c r="RYR1153" s="230"/>
      <c r="RYS1153" s="230"/>
      <c r="RYT1153" s="230"/>
      <c r="RYU1153" s="230"/>
      <c r="RYV1153" s="230"/>
      <c r="RYW1153" s="230"/>
      <c r="RYX1153" s="230"/>
      <c r="RYY1153" s="230"/>
      <c r="RYZ1153" s="230"/>
      <c r="RZA1153" s="230"/>
      <c r="RZB1153" s="230"/>
      <c r="RZC1153" s="230"/>
      <c r="RZD1153" s="230"/>
      <c r="RZE1153" s="230"/>
      <c r="RZF1153" s="230"/>
      <c r="RZG1153" s="230"/>
      <c r="RZH1153" s="230"/>
      <c r="RZI1153" s="230"/>
      <c r="RZJ1153" s="230"/>
      <c r="RZK1153" s="230"/>
      <c r="RZL1153" s="230"/>
      <c r="RZM1153" s="230"/>
      <c r="RZN1153" s="230"/>
      <c r="RZO1153" s="230"/>
      <c r="RZP1153" s="230"/>
      <c r="RZQ1153" s="230"/>
      <c r="RZR1153" s="230"/>
      <c r="RZS1153" s="230"/>
      <c r="RZT1153" s="230"/>
      <c r="RZU1153" s="230"/>
      <c r="RZV1153" s="230"/>
      <c r="RZW1153" s="230"/>
      <c r="RZX1153" s="230"/>
      <c r="RZY1153" s="230"/>
      <c r="RZZ1153" s="230"/>
      <c r="SAA1153" s="230"/>
      <c r="SAB1153" s="230"/>
      <c r="SAC1153" s="230"/>
      <c r="SAD1153" s="230"/>
      <c r="SAE1153" s="230"/>
      <c r="SAF1153" s="230"/>
      <c r="SAG1153" s="230"/>
      <c r="SAH1153" s="230"/>
      <c r="SAI1153" s="230"/>
      <c r="SAJ1153" s="230"/>
      <c r="SAK1153" s="230"/>
      <c r="SAL1153" s="230"/>
      <c r="SAM1153" s="230"/>
      <c r="SAN1153" s="230"/>
      <c r="SAO1153" s="230"/>
      <c r="SAP1153" s="230"/>
      <c r="SAQ1153" s="230"/>
      <c r="SAR1153" s="230"/>
      <c r="SAS1153" s="230"/>
      <c r="SAT1153" s="230"/>
      <c r="SAU1153" s="230"/>
      <c r="SAV1153" s="230"/>
      <c r="SAW1153" s="230"/>
      <c r="SAX1153" s="230"/>
      <c r="SAY1153" s="230"/>
      <c r="SAZ1153" s="230"/>
      <c r="SBA1153" s="230"/>
      <c r="SBB1153" s="230"/>
      <c r="SBC1153" s="230"/>
      <c r="SBD1153" s="230"/>
      <c r="SBE1153" s="230"/>
      <c r="SBF1153" s="230"/>
      <c r="SBG1153" s="230"/>
      <c r="SBH1153" s="230"/>
      <c r="SBI1153" s="230"/>
      <c r="SBJ1153" s="230"/>
      <c r="SBK1153" s="230"/>
      <c r="SBL1153" s="230"/>
      <c r="SBM1153" s="230"/>
      <c r="SBN1153" s="230"/>
      <c r="SBO1153" s="230"/>
      <c r="SBP1153" s="230"/>
      <c r="SBQ1153" s="230"/>
      <c r="SBR1153" s="230"/>
      <c r="SBS1153" s="230"/>
      <c r="SBT1153" s="230"/>
      <c r="SBU1153" s="230"/>
      <c r="SBV1153" s="230"/>
      <c r="SBW1153" s="230"/>
      <c r="SBX1153" s="230"/>
      <c r="SBY1153" s="230"/>
      <c r="SBZ1153" s="230"/>
      <c r="SCA1153" s="230"/>
      <c r="SCB1153" s="230"/>
      <c r="SCC1153" s="230"/>
      <c r="SCD1153" s="230"/>
      <c r="SCE1153" s="230"/>
      <c r="SCF1153" s="230"/>
      <c r="SCG1153" s="230"/>
      <c r="SCH1153" s="230"/>
      <c r="SCI1153" s="230"/>
      <c r="SCJ1153" s="230"/>
      <c r="SCK1153" s="230"/>
      <c r="SCL1153" s="230"/>
      <c r="SCM1153" s="230"/>
      <c r="SCN1153" s="230"/>
      <c r="SCO1153" s="230"/>
      <c r="SCP1153" s="230"/>
      <c r="SCQ1153" s="230"/>
      <c r="SCR1153" s="230"/>
      <c r="SCS1153" s="230"/>
      <c r="SCT1153" s="230"/>
      <c r="SCU1153" s="230"/>
      <c r="SCV1153" s="230"/>
      <c r="SCW1153" s="230"/>
      <c r="SCX1153" s="230"/>
      <c r="SCY1153" s="230"/>
      <c r="SCZ1153" s="230"/>
      <c r="SDA1153" s="230"/>
      <c r="SDB1153" s="230"/>
      <c r="SDC1153" s="230"/>
      <c r="SDD1153" s="230"/>
      <c r="SDE1153" s="230"/>
      <c r="SDF1153" s="230"/>
      <c r="SDG1153" s="230"/>
      <c r="SDH1153" s="230"/>
      <c r="SDI1153" s="230"/>
      <c r="SDJ1153" s="230"/>
      <c r="SDK1153" s="230"/>
      <c r="SDL1153" s="230"/>
      <c r="SDM1153" s="230"/>
      <c r="SDN1153" s="230"/>
      <c r="SDO1153" s="230"/>
      <c r="SDP1153" s="230"/>
      <c r="SDQ1153" s="230"/>
      <c r="SDR1153" s="230"/>
      <c r="SDS1153" s="230"/>
      <c r="SDT1153" s="230"/>
      <c r="SDU1153" s="230"/>
      <c r="SDV1153" s="230"/>
      <c r="SDW1153" s="230"/>
      <c r="SDX1153" s="230"/>
      <c r="SDY1153" s="230"/>
      <c r="SDZ1153" s="230"/>
      <c r="SEA1153" s="230"/>
      <c r="SEB1153" s="230"/>
      <c r="SEC1153" s="230"/>
      <c r="SED1153" s="230"/>
      <c r="SEE1153" s="230"/>
      <c r="SEF1153" s="230"/>
      <c r="SEG1153" s="230"/>
      <c r="SEH1153" s="230"/>
      <c r="SEI1153" s="230"/>
      <c r="SEJ1153" s="230"/>
      <c r="SEK1153" s="230"/>
      <c r="SEL1153" s="230"/>
      <c r="SEM1153" s="230"/>
      <c r="SEN1153" s="230"/>
      <c r="SEO1153" s="230"/>
      <c r="SEP1153" s="230"/>
      <c r="SEQ1153" s="230"/>
      <c r="SER1153" s="230"/>
      <c r="SES1153" s="230"/>
      <c r="SET1153" s="230"/>
      <c r="SEU1153" s="230"/>
      <c r="SEV1153" s="230"/>
      <c r="SEW1153" s="230"/>
      <c r="SEX1153" s="230"/>
      <c r="SEY1153" s="230"/>
      <c r="SEZ1153" s="230"/>
      <c r="SFA1153" s="230"/>
      <c r="SFB1153" s="230"/>
      <c r="SFC1153" s="230"/>
      <c r="SFD1153" s="230"/>
      <c r="SFE1153" s="230"/>
      <c r="SFF1153" s="230"/>
      <c r="SFG1153" s="230"/>
      <c r="SFH1153" s="230"/>
      <c r="SFI1153" s="230"/>
      <c r="SFJ1153" s="230"/>
      <c r="SFK1153" s="230"/>
      <c r="SFL1153" s="230"/>
      <c r="SFM1153" s="230"/>
      <c r="SFN1153" s="230"/>
      <c r="SFO1153" s="230"/>
      <c r="SFP1153" s="230"/>
      <c r="SFQ1153" s="230"/>
      <c r="SFR1153" s="230"/>
      <c r="SFS1153" s="230"/>
      <c r="SFT1153" s="230"/>
      <c r="SFU1153" s="230"/>
      <c r="SFV1153" s="230"/>
      <c r="SFW1153" s="230"/>
      <c r="SFX1153" s="230"/>
      <c r="SFY1153" s="230"/>
      <c r="SFZ1153" s="230"/>
      <c r="SGA1153" s="230"/>
      <c r="SGB1153" s="230"/>
      <c r="SGC1153" s="230"/>
      <c r="SGD1153" s="230"/>
      <c r="SGE1153" s="230"/>
      <c r="SGF1153" s="230"/>
      <c r="SGG1153" s="230"/>
      <c r="SGH1153" s="230"/>
      <c r="SGI1153" s="230"/>
      <c r="SGJ1153" s="230"/>
      <c r="SGK1153" s="230"/>
      <c r="SGL1153" s="230"/>
      <c r="SGM1153" s="230"/>
      <c r="SGN1153" s="230"/>
      <c r="SGO1153" s="230"/>
      <c r="SGP1153" s="230"/>
      <c r="SGQ1153" s="230"/>
      <c r="SGR1153" s="230"/>
      <c r="SGS1153" s="230"/>
      <c r="SGT1153" s="230"/>
      <c r="SGU1153" s="230"/>
      <c r="SGV1153" s="230"/>
      <c r="SGW1153" s="230"/>
      <c r="SGX1153" s="230"/>
      <c r="SGY1153" s="230"/>
      <c r="SGZ1153" s="230"/>
      <c r="SHA1153" s="230"/>
      <c r="SHB1153" s="230"/>
      <c r="SHC1153" s="230"/>
      <c r="SHD1153" s="230"/>
      <c r="SHE1153" s="230"/>
      <c r="SHF1153" s="230"/>
      <c r="SHG1153" s="230"/>
      <c r="SHH1153" s="230"/>
      <c r="SHI1153" s="230"/>
      <c r="SHJ1153" s="230"/>
      <c r="SHK1153" s="230"/>
      <c r="SHL1153" s="230"/>
      <c r="SHM1153" s="230"/>
      <c r="SHN1153" s="230"/>
      <c r="SHO1153" s="230"/>
      <c r="SHP1153" s="230"/>
      <c r="SHQ1153" s="230"/>
      <c r="SHR1153" s="230"/>
      <c r="SHS1153" s="230"/>
      <c r="SHT1153" s="230"/>
      <c r="SHU1153" s="230"/>
      <c r="SHV1153" s="230"/>
      <c r="SHW1153" s="230"/>
      <c r="SHX1153" s="230"/>
      <c r="SHY1153" s="230"/>
      <c r="SHZ1153" s="230"/>
      <c r="SIA1153" s="230"/>
      <c r="SIB1153" s="230"/>
      <c r="SIC1153" s="230"/>
      <c r="SID1153" s="230"/>
      <c r="SIE1153" s="230"/>
      <c r="SIF1153" s="230"/>
      <c r="SIG1153" s="230"/>
      <c r="SIH1153" s="230"/>
      <c r="SII1153" s="230"/>
      <c r="SIJ1153" s="230"/>
      <c r="SIK1153" s="230"/>
      <c r="SIL1153" s="230"/>
      <c r="SIM1153" s="230"/>
      <c r="SIN1153" s="230"/>
      <c r="SIO1153" s="230"/>
      <c r="SIP1153" s="230"/>
      <c r="SIQ1153" s="230"/>
      <c r="SIR1153" s="230"/>
      <c r="SIS1153" s="230"/>
      <c r="SIT1153" s="230"/>
      <c r="SIU1153" s="230"/>
      <c r="SIV1153" s="230"/>
      <c r="SIW1153" s="230"/>
      <c r="SIX1153" s="230"/>
      <c r="SIY1153" s="230"/>
      <c r="SIZ1153" s="230"/>
      <c r="SJA1153" s="230"/>
      <c r="SJB1153" s="230"/>
      <c r="SJC1153" s="230"/>
      <c r="SJD1153" s="230"/>
      <c r="SJE1153" s="230"/>
      <c r="SJF1153" s="230"/>
      <c r="SJG1153" s="230"/>
      <c r="SJH1153" s="230"/>
      <c r="SJI1153" s="230"/>
      <c r="SJJ1153" s="230"/>
      <c r="SJK1153" s="230"/>
      <c r="SJL1153" s="230"/>
      <c r="SJM1153" s="230"/>
      <c r="SJN1153" s="230"/>
      <c r="SJO1153" s="230"/>
      <c r="SJP1153" s="230"/>
      <c r="SJQ1153" s="230"/>
      <c r="SJR1153" s="230"/>
      <c r="SJS1153" s="230"/>
      <c r="SJT1153" s="230"/>
      <c r="SJU1153" s="230"/>
      <c r="SJV1153" s="230"/>
      <c r="SJW1153" s="230"/>
      <c r="SJX1153" s="230"/>
      <c r="SJY1153" s="230"/>
      <c r="SJZ1153" s="230"/>
      <c r="SKA1153" s="230"/>
      <c r="SKB1153" s="230"/>
      <c r="SKC1153" s="230"/>
      <c r="SKD1153" s="230"/>
      <c r="SKE1153" s="230"/>
      <c r="SKF1153" s="230"/>
      <c r="SKG1153" s="230"/>
      <c r="SKH1153" s="230"/>
      <c r="SKI1153" s="230"/>
      <c r="SKJ1153" s="230"/>
      <c r="SKK1153" s="230"/>
      <c r="SKL1153" s="230"/>
      <c r="SKM1153" s="230"/>
      <c r="SKN1153" s="230"/>
      <c r="SKO1153" s="230"/>
      <c r="SKP1153" s="230"/>
      <c r="SKQ1153" s="230"/>
      <c r="SKR1153" s="230"/>
      <c r="SKS1153" s="230"/>
      <c r="SKT1153" s="230"/>
      <c r="SKU1153" s="230"/>
      <c r="SKV1153" s="230"/>
      <c r="SKW1153" s="230"/>
      <c r="SKX1153" s="230"/>
      <c r="SKY1153" s="230"/>
      <c r="SKZ1153" s="230"/>
      <c r="SLA1153" s="230"/>
      <c r="SLB1153" s="230"/>
      <c r="SLC1153" s="230"/>
      <c r="SLD1153" s="230"/>
      <c r="SLE1153" s="230"/>
      <c r="SLF1153" s="230"/>
      <c r="SLG1153" s="230"/>
      <c r="SLH1153" s="230"/>
      <c r="SLI1153" s="230"/>
      <c r="SLJ1153" s="230"/>
      <c r="SLK1153" s="230"/>
      <c r="SLL1153" s="230"/>
      <c r="SLM1153" s="230"/>
      <c r="SLN1153" s="230"/>
      <c r="SLO1153" s="230"/>
      <c r="SLP1153" s="230"/>
      <c r="SLQ1153" s="230"/>
      <c r="SLR1153" s="230"/>
      <c r="SLS1153" s="230"/>
      <c r="SLT1153" s="230"/>
      <c r="SLU1153" s="230"/>
      <c r="SLV1153" s="230"/>
      <c r="SLW1153" s="230"/>
      <c r="SLX1153" s="230"/>
      <c r="SLY1153" s="230"/>
      <c r="SLZ1153" s="230"/>
      <c r="SMA1153" s="230"/>
      <c r="SMB1153" s="230"/>
      <c r="SMC1153" s="230"/>
      <c r="SMD1153" s="230"/>
      <c r="SME1153" s="230"/>
      <c r="SMF1153" s="230"/>
      <c r="SMG1153" s="230"/>
      <c r="SMH1153" s="230"/>
      <c r="SMI1153" s="230"/>
      <c r="SMJ1153" s="230"/>
      <c r="SMK1153" s="230"/>
      <c r="SML1153" s="230"/>
      <c r="SMM1153" s="230"/>
      <c r="SMN1153" s="230"/>
      <c r="SMO1153" s="230"/>
      <c r="SMP1153" s="230"/>
      <c r="SMQ1153" s="230"/>
      <c r="SMR1153" s="230"/>
      <c r="SMS1153" s="230"/>
      <c r="SMT1153" s="230"/>
      <c r="SMU1153" s="230"/>
      <c r="SMV1153" s="230"/>
      <c r="SMW1153" s="230"/>
      <c r="SMX1153" s="230"/>
      <c r="SMY1153" s="230"/>
      <c r="SMZ1153" s="230"/>
      <c r="SNA1153" s="230"/>
      <c r="SNB1153" s="230"/>
      <c r="SNC1153" s="230"/>
      <c r="SND1153" s="230"/>
      <c r="SNE1153" s="230"/>
      <c r="SNF1153" s="230"/>
      <c r="SNG1153" s="230"/>
      <c r="SNH1153" s="230"/>
      <c r="SNI1153" s="230"/>
      <c r="SNJ1153" s="230"/>
      <c r="SNK1153" s="230"/>
      <c r="SNL1153" s="230"/>
      <c r="SNM1153" s="230"/>
      <c r="SNN1153" s="230"/>
      <c r="SNO1153" s="230"/>
      <c r="SNP1153" s="230"/>
      <c r="SNQ1153" s="230"/>
      <c r="SNR1153" s="230"/>
      <c r="SNS1153" s="230"/>
      <c r="SNT1153" s="230"/>
      <c r="SNU1153" s="230"/>
      <c r="SNV1153" s="230"/>
      <c r="SNW1153" s="230"/>
      <c r="SNX1153" s="230"/>
      <c r="SNY1153" s="230"/>
      <c r="SNZ1153" s="230"/>
      <c r="SOA1153" s="230"/>
      <c r="SOB1153" s="230"/>
      <c r="SOC1153" s="230"/>
      <c r="SOD1153" s="230"/>
      <c r="SOE1153" s="230"/>
      <c r="SOF1153" s="230"/>
      <c r="SOG1153" s="230"/>
      <c r="SOH1153" s="230"/>
      <c r="SOI1153" s="230"/>
      <c r="SOJ1153" s="230"/>
      <c r="SOK1153" s="230"/>
      <c r="SOL1153" s="230"/>
      <c r="SOM1153" s="230"/>
      <c r="SON1153" s="230"/>
      <c r="SOO1153" s="230"/>
      <c r="SOP1153" s="230"/>
      <c r="SOQ1153" s="230"/>
      <c r="SOR1153" s="230"/>
      <c r="SOS1153" s="230"/>
      <c r="SOT1153" s="230"/>
      <c r="SOU1153" s="230"/>
      <c r="SOV1153" s="230"/>
      <c r="SOW1153" s="230"/>
      <c r="SOX1153" s="230"/>
      <c r="SOY1153" s="230"/>
      <c r="SOZ1153" s="230"/>
      <c r="SPA1153" s="230"/>
      <c r="SPB1153" s="230"/>
      <c r="SPC1153" s="230"/>
      <c r="SPD1153" s="230"/>
      <c r="SPE1153" s="230"/>
      <c r="SPF1153" s="230"/>
      <c r="SPG1153" s="230"/>
      <c r="SPH1153" s="230"/>
      <c r="SPI1153" s="230"/>
      <c r="SPJ1153" s="230"/>
      <c r="SPK1153" s="230"/>
      <c r="SPL1153" s="230"/>
      <c r="SPM1153" s="230"/>
      <c r="SPN1153" s="230"/>
      <c r="SPO1153" s="230"/>
      <c r="SPP1153" s="230"/>
      <c r="SPQ1153" s="230"/>
      <c r="SPR1153" s="230"/>
      <c r="SPS1153" s="230"/>
      <c r="SPT1153" s="230"/>
      <c r="SPU1153" s="230"/>
      <c r="SPV1153" s="230"/>
      <c r="SPW1153" s="230"/>
      <c r="SPX1153" s="230"/>
      <c r="SPY1153" s="230"/>
      <c r="SPZ1153" s="230"/>
      <c r="SQA1153" s="230"/>
      <c r="SQB1153" s="230"/>
      <c r="SQC1153" s="230"/>
      <c r="SQD1153" s="230"/>
      <c r="SQE1153" s="230"/>
      <c r="SQF1153" s="230"/>
      <c r="SQG1153" s="230"/>
      <c r="SQH1153" s="230"/>
      <c r="SQI1153" s="230"/>
      <c r="SQJ1153" s="230"/>
      <c r="SQK1153" s="230"/>
      <c r="SQL1153" s="230"/>
      <c r="SQM1153" s="230"/>
      <c r="SQN1153" s="230"/>
      <c r="SQO1153" s="230"/>
      <c r="SQP1153" s="230"/>
      <c r="SQQ1153" s="230"/>
      <c r="SQR1153" s="230"/>
      <c r="SQS1153" s="230"/>
      <c r="SQT1153" s="230"/>
      <c r="SQU1153" s="230"/>
      <c r="SQV1153" s="230"/>
      <c r="SQW1153" s="230"/>
      <c r="SQX1153" s="230"/>
      <c r="SQY1153" s="230"/>
      <c r="SQZ1153" s="230"/>
      <c r="SRA1153" s="230"/>
      <c r="SRB1153" s="230"/>
      <c r="SRC1153" s="230"/>
      <c r="SRD1153" s="230"/>
      <c r="SRE1153" s="230"/>
      <c r="SRF1153" s="230"/>
      <c r="SRG1153" s="230"/>
      <c r="SRH1153" s="230"/>
      <c r="SRI1153" s="230"/>
      <c r="SRJ1153" s="230"/>
      <c r="SRK1153" s="230"/>
      <c r="SRL1153" s="230"/>
      <c r="SRM1153" s="230"/>
      <c r="SRN1153" s="230"/>
      <c r="SRO1153" s="230"/>
      <c r="SRP1153" s="230"/>
      <c r="SRQ1153" s="230"/>
      <c r="SRR1153" s="230"/>
      <c r="SRS1153" s="230"/>
      <c r="SRT1153" s="230"/>
      <c r="SRU1153" s="230"/>
      <c r="SRV1153" s="230"/>
      <c r="SRW1153" s="230"/>
      <c r="SRX1153" s="230"/>
      <c r="SRY1153" s="230"/>
      <c r="SRZ1153" s="230"/>
      <c r="SSA1153" s="230"/>
      <c r="SSB1153" s="230"/>
      <c r="SSC1153" s="230"/>
      <c r="SSD1153" s="230"/>
      <c r="SSE1153" s="230"/>
      <c r="SSF1153" s="230"/>
      <c r="SSG1153" s="230"/>
      <c r="SSH1153" s="230"/>
      <c r="SSI1153" s="230"/>
      <c r="SSJ1153" s="230"/>
      <c r="SSK1153" s="230"/>
      <c r="SSL1153" s="230"/>
      <c r="SSM1153" s="230"/>
      <c r="SSN1153" s="230"/>
      <c r="SSO1153" s="230"/>
      <c r="SSP1153" s="230"/>
      <c r="SSQ1153" s="230"/>
      <c r="SSR1153" s="230"/>
      <c r="SSS1153" s="230"/>
      <c r="SST1153" s="230"/>
      <c r="SSU1153" s="230"/>
      <c r="SSV1153" s="230"/>
      <c r="SSW1153" s="230"/>
      <c r="SSX1153" s="230"/>
      <c r="SSY1153" s="230"/>
      <c r="SSZ1153" s="230"/>
      <c r="STA1153" s="230"/>
      <c r="STB1153" s="230"/>
      <c r="STC1153" s="230"/>
      <c r="STD1153" s="230"/>
      <c r="STE1153" s="230"/>
      <c r="STF1153" s="230"/>
      <c r="STG1153" s="230"/>
      <c r="STH1153" s="230"/>
      <c r="STI1153" s="230"/>
      <c r="STJ1153" s="230"/>
      <c r="STK1153" s="230"/>
      <c r="STL1153" s="230"/>
      <c r="STM1153" s="230"/>
      <c r="STN1153" s="230"/>
      <c r="STO1153" s="230"/>
      <c r="STP1153" s="230"/>
      <c r="STQ1153" s="230"/>
      <c r="STR1153" s="230"/>
      <c r="STS1153" s="230"/>
      <c r="STT1153" s="230"/>
      <c r="STU1153" s="230"/>
      <c r="STV1153" s="230"/>
      <c r="STW1153" s="230"/>
      <c r="STX1153" s="230"/>
      <c r="STY1153" s="230"/>
      <c r="STZ1153" s="230"/>
      <c r="SUA1153" s="230"/>
      <c r="SUB1153" s="230"/>
      <c r="SUC1153" s="230"/>
      <c r="SUD1153" s="230"/>
      <c r="SUE1153" s="230"/>
      <c r="SUF1153" s="230"/>
      <c r="SUG1153" s="230"/>
      <c r="SUH1153" s="230"/>
      <c r="SUI1153" s="230"/>
      <c r="SUJ1153" s="230"/>
      <c r="SUK1153" s="230"/>
      <c r="SUL1153" s="230"/>
      <c r="SUM1153" s="230"/>
      <c r="SUN1153" s="230"/>
      <c r="SUO1153" s="230"/>
      <c r="SUP1153" s="230"/>
      <c r="SUQ1153" s="230"/>
      <c r="SUR1153" s="230"/>
      <c r="SUS1153" s="230"/>
      <c r="SUT1153" s="230"/>
      <c r="SUU1153" s="230"/>
      <c r="SUV1153" s="230"/>
      <c r="SUW1153" s="230"/>
      <c r="SUX1153" s="230"/>
      <c r="SUY1153" s="230"/>
      <c r="SUZ1153" s="230"/>
      <c r="SVA1153" s="230"/>
      <c r="SVB1153" s="230"/>
      <c r="SVC1153" s="230"/>
      <c r="SVD1153" s="230"/>
      <c r="SVE1153" s="230"/>
      <c r="SVF1153" s="230"/>
      <c r="SVG1153" s="230"/>
      <c r="SVH1153" s="230"/>
      <c r="SVI1153" s="230"/>
      <c r="SVJ1153" s="230"/>
      <c r="SVK1153" s="230"/>
      <c r="SVL1153" s="230"/>
      <c r="SVM1153" s="230"/>
      <c r="SVN1153" s="230"/>
      <c r="SVO1153" s="230"/>
      <c r="SVP1153" s="230"/>
      <c r="SVQ1153" s="230"/>
      <c r="SVR1153" s="230"/>
      <c r="SVS1153" s="230"/>
      <c r="SVT1153" s="230"/>
      <c r="SVU1153" s="230"/>
      <c r="SVV1153" s="230"/>
      <c r="SVW1153" s="230"/>
      <c r="SVX1153" s="230"/>
      <c r="SVY1153" s="230"/>
      <c r="SVZ1153" s="230"/>
      <c r="SWA1153" s="230"/>
      <c r="SWB1153" s="230"/>
      <c r="SWC1153" s="230"/>
      <c r="SWD1153" s="230"/>
      <c r="SWE1153" s="230"/>
      <c r="SWF1153" s="230"/>
      <c r="SWG1153" s="230"/>
      <c r="SWH1153" s="230"/>
      <c r="SWI1153" s="230"/>
      <c r="SWJ1153" s="230"/>
      <c r="SWK1153" s="230"/>
      <c r="SWL1153" s="230"/>
      <c r="SWM1153" s="230"/>
      <c r="SWN1153" s="230"/>
      <c r="SWO1153" s="230"/>
      <c r="SWP1153" s="230"/>
      <c r="SWQ1153" s="230"/>
      <c r="SWR1153" s="230"/>
      <c r="SWS1153" s="230"/>
      <c r="SWT1153" s="230"/>
      <c r="SWU1153" s="230"/>
      <c r="SWV1153" s="230"/>
      <c r="SWW1153" s="230"/>
      <c r="SWX1153" s="230"/>
      <c r="SWY1153" s="230"/>
      <c r="SWZ1153" s="230"/>
      <c r="SXA1153" s="230"/>
      <c r="SXB1153" s="230"/>
      <c r="SXC1153" s="230"/>
      <c r="SXD1153" s="230"/>
      <c r="SXE1153" s="230"/>
      <c r="SXF1153" s="230"/>
      <c r="SXG1153" s="230"/>
      <c r="SXH1153" s="230"/>
      <c r="SXI1153" s="230"/>
      <c r="SXJ1153" s="230"/>
      <c r="SXK1153" s="230"/>
      <c r="SXL1153" s="230"/>
      <c r="SXM1153" s="230"/>
      <c r="SXN1153" s="230"/>
      <c r="SXO1153" s="230"/>
      <c r="SXP1153" s="230"/>
      <c r="SXQ1153" s="230"/>
      <c r="SXR1153" s="230"/>
      <c r="SXS1153" s="230"/>
      <c r="SXT1153" s="230"/>
      <c r="SXU1153" s="230"/>
      <c r="SXV1153" s="230"/>
      <c r="SXW1153" s="230"/>
      <c r="SXX1153" s="230"/>
      <c r="SXY1153" s="230"/>
      <c r="SXZ1153" s="230"/>
      <c r="SYA1153" s="230"/>
      <c r="SYB1153" s="230"/>
      <c r="SYC1153" s="230"/>
      <c r="SYD1153" s="230"/>
      <c r="SYE1153" s="230"/>
      <c r="SYF1153" s="230"/>
      <c r="SYG1153" s="230"/>
      <c r="SYH1153" s="230"/>
      <c r="SYI1153" s="230"/>
      <c r="SYJ1153" s="230"/>
      <c r="SYK1153" s="230"/>
      <c r="SYL1153" s="230"/>
      <c r="SYM1153" s="230"/>
      <c r="SYN1153" s="230"/>
      <c r="SYO1153" s="230"/>
      <c r="SYP1153" s="230"/>
      <c r="SYQ1153" s="230"/>
      <c r="SYR1153" s="230"/>
      <c r="SYS1153" s="230"/>
      <c r="SYT1153" s="230"/>
      <c r="SYU1153" s="230"/>
      <c r="SYV1153" s="230"/>
      <c r="SYW1153" s="230"/>
      <c r="SYX1153" s="230"/>
      <c r="SYY1153" s="230"/>
      <c r="SYZ1153" s="230"/>
      <c r="SZA1153" s="230"/>
      <c r="SZB1153" s="230"/>
      <c r="SZC1153" s="230"/>
      <c r="SZD1153" s="230"/>
      <c r="SZE1153" s="230"/>
      <c r="SZF1153" s="230"/>
      <c r="SZG1153" s="230"/>
      <c r="SZH1153" s="230"/>
      <c r="SZI1153" s="230"/>
      <c r="SZJ1153" s="230"/>
      <c r="SZK1153" s="230"/>
      <c r="SZL1153" s="230"/>
      <c r="SZM1153" s="230"/>
      <c r="SZN1153" s="230"/>
      <c r="SZO1153" s="230"/>
      <c r="SZP1153" s="230"/>
      <c r="SZQ1153" s="230"/>
      <c r="SZR1153" s="230"/>
      <c r="SZS1153" s="230"/>
      <c r="SZT1153" s="230"/>
      <c r="SZU1153" s="230"/>
      <c r="SZV1153" s="230"/>
      <c r="SZW1153" s="230"/>
      <c r="SZX1153" s="230"/>
      <c r="SZY1153" s="230"/>
      <c r="SZZ1153" s="230"/>
      <c r="TAA1153" s="230"/>
      <c r="TAB1153" s="230"/>
      <c r="TAC1153" s="230"/>
      <c r="TAD1153" s="230"/>
      <c r="TAE1153" s="230"/>
      <c r="TAF1153" s="230"/>
      <c r="TAG1153" s="230"/>
      <c r="TAH1153" s="230"/>
      <c r="TAI1153" s="230"/>
      <c r="TAJ1153" s="230"/>
      <c r="TAK1153" s="230"/>
      <c r="TAL1153" s="230"/>
      <c r="TAM1153" s="230"/>
      <c r="TAN1153" s="230"/>
      <c r="TAO1153" s="230"/>
      <c r="TAP1153" s="230"/>
      <c r="TAQ1153" s="230"/>
      <c r="TAR1153" s="230"/>
      <c r="TAS1153" s="230"/>
      <c r="TAT1153" s="230"/>
      <c r="TAU1153" s="230"/>
      <c r="TAV1153" s="230"/>
      <c r="TAW1153" s="230"/>
      <c r="TAX1153" s="230"/>
      <c r="TAY1153" s="230"/>
      <c r="TAZ1153" s="230"/>
      <c r="TBA1153" s="230"/>
      <c r="TBB1153" s="230"/>
      <c r="TBC1153" s="230"/>
      <c r="TBD1153" s="230"/>
      <c r="TBE1153" s="230"/>
      <c r="TBF1153" s="230"/>
      <c r="TBG1153" s="230"/>
      <c r="TBH1153" s="230"/>
      <c r="TBI1153" s="230"/>
      <c r="TBJ1153" s="230"/>
      <c r="TBK1153" s="230"/>
      <c r="TBL1153" s="230"/>
      <c r="TBM1153" s="230"/>
      <c r="TBN1153" s="230"/>
      <c r="TBO1153" s="230"/>
      <c r="TBP1153" s="230"/>
      <c r="TBQ1153" s="230"/>
      <c r="TBR1153" s="230"/>
      <c r="TBS1153" s="230"/>
      <c r="TBT1153" s="230"/>
      <c r="TBU1153" s="230"/>
      <c r="TBV1153" s="230"/>
      <c r="TBW1153" s="230"/>
      <c r="TBX1153" s="230"/>
      <c r="TBY1153" s="230"/>
      <c r="TBZ1153" s="230"/>
      <c r="TCA1153" s="230"/>
      <c r="TCB1153" s="230"/>
      <c r="TCC1153" s="230"/>
      <c r="TCD1153" s="230"/>
      <c r="TCE1153" s="230"/>
      <c r="TCF1153" s="230"/>
      <c r="TCG1153" s="230"/>
      <c r="TCH1153" s="230"/>
      <c r="TCI1153" s="230"/>
      <c r="TCJ1153" s="230"/>
      <c r="TCK1153" s="230"/>
      <c r="TCL1153" s="230"/>
      <c r="TCM1153" s="230"/>
      <c r="TCN1153" s="230"/>
      <c r="TCO1153" s="230"/>
      <c r="TCP1153" s="230"/>
      <c r="TCQ1153" s="230"/>
      <c r="TCR1153" s="230"/>
      <c r="TCS1153" s="230"/>
      <c r="TCT1153" s="230"/>
      <c r="TCU1153" s="230"/>
      <c r="TCV1153" s="230"/>
      <c r="TCW1153" s="230"/>
      <c r="TCX1153" s="230"/>
      <c r="TCY1153" s="230"/>
      <c r="TCZ1153" s="230"/>
      <c r="TDA1153" s="230"/>
      <c r="TDB1153" s="230"/>
      <c r="TDC1153" s="230"/>
      <c r="TDD1153" s="230"/>
      <c r="TDE1153" s="230"/>
      <c r="TDF1153" s="230"/>
      <c r="TDG1153" s="230"/>
      <c r="TDH1153" s="230"/>
      <c r="TDI1153" s="230"/>
      <c r="TDJ1153" s="230"/>
      <c r="TDK1153" s="230"/>
      <c r="TDL1153" s="230"/>
      <c r="TDM1153" s="230"/>
      <c r="TDN1153" s="230"/>
      <c r="TDO1153" s="230"/>
      <c r="TDP1153" s="230"/>
      <c r="TDQ1153" s="230"/>
      <c r="TDR1153" s="230"/>
      <c r="TDS1153" s="230"/>
      <c r="TDT1153" s="230"/>
      <c r="TDU1153" s="230"/>
      <c r="TDV1153" s="230"/>
      <c r="TDW1153" s="230"/>
      <c r="TDX1153" s="230"/>
      <c r="TDY1153" s="230"/>
      <c r="TDZ1153" s="230"/>
      <c r="TEA1153" s="230"/>
      <c r="TEB1153" s="230"/>
      <c r="TEC1153" s="230"/>
      <c r="TED1153" s="230"/>
      <c r="TEE1153" s="230"/>
      <c r="TEF1153" s="230"/>
      <c r="TEG1153" s="230"/>
      <c r="TEH1153" s="230"/>
      <c r="TEI1153" s="230"/>
      <c r="TEJ1153" s="230"/>
      <c r="TEK1153" s="230"/>
      <c r="TEL1153" s="230"/>
      <c r="TEM1153" s="230"/>
      <c r="TEN1153" s="230"/>
      <c r="TEO1153" s="230"/>
      <c r="TEP1153" s="230"/>
      <c r="TEQ1153" s="230"/>
      <c r="TER1153" s="230"/>
      <c r="TES1153" s="230"/>
      <c r="TET1153" s="230"/>
      <c r="TEU1153" s="230"/>
      <c r="TEV1153" s="230"/>
      <c r="TEW1153" s="230"/>
      <c r="TEX1153" s="230"/>
      <c r="TEY1153" s="230"/>
      <c r="TEZ1153" s="230"/>
      <c r="TFA1153" s="230"/>
      <c r="TFB1153" s="230"/>
      <c r="TFC1153" s="230"/>
      <c r="TFD1153" s="230"/>
      <c r="TFE1153" s="230"/>
      <c r="TFF1153" s="230"/>
      <c r="TFG1153" s="230"/>
      <c r="TFH1153" s="230"/>
      <c r="TFI1153" s="230"/>
      <c r="TFJ1153" s="230"/>
      <c r="TFK1153" s="230"/>
      <c r="TFL1153" s="230"/>
      <c r="TFM1153" s="230"/>
      <c r="TFN1153" s="230"/>
      <c r="TFO1153" s="230"/>
      <c r="TFP1153" s="230"/>
      <c r="TFQ1153" s="230"/>
      <c r="TFR1153" s="230"/>
      <c r="TFS1153" s="230"/>
      <c r="TFT1153" s="230"/>
      <c r="TFU1153" s="230"/>
      <c r="TFV1153" s="230"/>
      <c r="TFW1153" s="230"/>
      <c r="TFX1153" s="230"/>
      <c r="TFY1153" s="230"/>
      <c r="TFZ1153" s="230"/>
      <c r="TGA1153" s="230"/>
      <c r="TGB1153" s="230"/>
      <c r="TGC1153" s="230"/>
      <c r="TGD1153" s="230"/>
      <c r="TGE1153" s="230"/>
      <c r="TGF1153" s="230"/>
      <c r="TGG1153" s="230"/>
      <c r="TGH1153" s="230"/>
      <c r="TGI1153" s="230"/>
      <c r="TGJ1153" s="230"/>
      <c r="TGK1153" s="230"/>
      <c r="TGL1153" s="230"/>
      <c r="TGM1153" s="230"/>
      <c r="TGN1153" s="230"/>
      <c r="TGO1153" s="230"/>
      <c r="TGP1153" s="230"/>
      <c r="TGQ1153" s="230"/>
      <c r="TGR1153" s="230"/>
      <c r="TGS1153" s="230"/>
      <c r="TGT1153" s="230"/>
      <c r="TGU1153" s="230"/>
      <c r="TGV1153" s="230"/>
      <c r="TGW1153" s="230"/>
      <c r="TGX1153" s="230"/>
      <c r="TGY1153" s="230"/>
      <c r="TGZ1153" s="230"/>
      <c r="THA1153" s="230"/>
      <c r="THB1153" s="230"/>
      <c r="THC1153" s="230"/>
      <c r="THD1153" s="230"/>
      <c r="THE1153" s="230"/>
      <c r="THF1153" s="230"/>
      <c r="THG1153" s="230"/>
      <c r="THH1153" s="230"/>
      <c r="THI1153" s="230"/>
      <c r="THJ1153" s="230"/>
      <c r="THK1153" s="230"/>
      <c r="THL1153" s="230"/>
      <c r="THM1153" s="230"/>
      <c r="THN1153" s="230"/>
      <c r="THO1153" s="230"/>
      <c r="THP1153" s="230"/>
      <c r="THQ1153" s="230"/>
      <c r="THR1153" s="230"/>
      <c r="THS1153" s="230"/>
      <c r="THT1153" s="230"/>
      <c r="THU1153" s="230"/>
      <c r="THV1153" s="230"/>
      <c r="THW1153" s="230"/>
      <c r="THX1153" s="230"/>
      <c r="THY1153" s="230"/>
      <c r="THZ1153" s="230"/>
      <c r="TIA1153" s="230"/>
      <c r="TIB1153" s="230"/>
      <c r="TIC1153" s="230"/>
      <c r="TID1153" s="230"/>
      <c r="TIE1153" s="230"/>
      <c r="TIF1153" s="230"/>
      <c r="TIG1153" s="230"/>
      <c r="TIH1153" s="230"/>
      <c r="TII1153" s="230"/>
      <c r="TIJ1153" s="230"/>
      <c r="TIK1153" s="230"/>
      <c r="TIL1153" s="230"/>
      <c r="TIM1153" s="230"/>
      <c r="TIN1153" s="230"/>
      <c r="TIO1153" s="230"/>
      <c r="TIP1153" s="230"/>
      <c r="TIQ1153" s="230"/>
      <c r="TIR1153" s="230"/>
      <c r="TIS1153" s="230"/>
      <c r="TIT1153" s="230"/>
      <c r="TIU1153" s="230"/>
      <c r="TIV1153" s="230"/>
      <c r="TIW1153" s="230"/>
      <c r="TIX1153" s="230"/>
      <c r="TIY1153" s="230"/>
      <c r="TIZ1153" s="230"/>
      <c r="TJA1153" s="230"/>
      <c r="TJB1153" s="230"/>
      <c r="TJC1153" s="230"/>
      <c r="TJD1153" s="230"/>
      <c r="TJE1153" s="230"/>
      <c r="TJF1153" s="230"/>
      <c r="TJG1153" s="230"/>
      <c r="TJH1153" s="230"/>
      <c r="TJI1153" s="230"/>
      <c r="TJJ1153" s="230"/>
      <c r="TJK1153" s="230"/>
      <c r="TJL1153" s="230"/>
      <c r="TJM1153" s="230"/>
      <c r="TJN1153" s="230"/>
      <c r="TJO1153" s="230"/>
      <c r="TJP1153" s="230"/>
      <c r="TJQ1153" s="230"/>
      <c r="TJR1153" s="230"/>
      <c r="TJS1153" s="230"/>
      <c r="TJT1153" s="230"/>
      <c r="TJU1153" s="230"/>
      <c r="TJV1153" s="230"/>
      <c r="TJW1153" s="230"/>
      <c r="TJX1153" s="230"/>
      <c r="TJY1153" s="230"/>
      <c r="TJZ1153" s="230"/>
      <c r="TKA1153" s="230"/>
      <c r="TKB1153" s="230"/>
      <c r="TKC1153" s="230"/>
      <c r="TKD1153" s="230"/>
      <c r="TKE1153" s="230"/>
      <c r="TKF1153" s="230"/>
      <c r="TKG1153" s="230"/>
      <c r="TKH1153" s="230"/>
      <c r="TKI1153" s="230"/>
      <c r="TKJ1153" s="230"/>
      <c r="TKK1153" s="230"/>
      <c r="TKL1153" s="230"/>
      <c r="TKM1153" s="230"/>
      <c r="TKN1153" s="230"/>
      <c r="TKO1153" s="230"/>
      <c r="TKP1153" s="230"/>
      <c r="TKQ1153" s="230"/>
      <c r="TKR1153" s="230"/>
      <c r="TKS1153" s="230"/>
      <c r="TKT1153" s="230"/>
      <c r="TKU1153" s="230"/>
      <c r="TKV1153" s="230"/>
      <c r="TKW1153" s="230"/>
      <c r="TKX1153" s="230"/>
      <c r="TKY1153" s="230"/>
      <c r="TKZ1153" s="230"/>
      <c r="TLA1153" s="230"/>
      <c r="TLB1153" s="230"/>
      <c r="TLC1153" s="230"/>
      <c r="TLD1153" s="230"/>
      <c r="TLE1153" s="230"/>
      <c r="TLF1153" s="230"/>
      <c r="TLG1153" s="230"/>
      <c r="TLH1153" s="230"/>
      <c r="TLI1153" s="230"/>
      <c r="TLJ1153" s="230"/>
      <c r="TLK1153" s="230"/>
      <c r="TLL1153" s="230"/>
      <c r="TLM1153" s="230"/>
      <c r="TLN1153" s="230"/>
      <c r="TLO1153" s="230"/>
      <c r="TLP1153" s="230"/>
      <c r="TLQ1153" s="230"/>
      <c r="TLR1153" s="230"/>
      <c r="TLS1153" s="230"/>
      <c r="TLT1153" s="230"/>
      <c r="TLU1153" s="230"/>
      <c r="TLV1153" s="230"/>
      <c r="TLW1153" s="230"/>
      <c r="TLX1153" s="230"/>
      <c r="TLY1153" s="230"/>
      <c r="TLZ1153" s="230"/>
      <c r="TMA1153" s="230"/>
      <c r="TMB1153" s="230"/>
      <c r="TMC1153" s="230"/>
      <c r="TMD1153" s="230"/>
      <c r="TME1153" s="230"/>
      <c r="TMF1153" s="230"/>
      <c r="TMG1153" s="230"/>
      <c r="TMH1153" s="230"/>
      <c r="TMI1153" s="230"/>
      <c r="TMJ1153" s="230"/>
      <c r="TMK1153" s="230"/>
      <c r="TML1153" s="230"/>
      <c r="TMM1153" s="230"/>
      <c r="TMN1153" s="230"/>
      <c r="TMO1153" s="230"/>
      <c r="TMP1153" s="230"/>
      <c r="TMQ1153" s="230"/>
      <c r="TMR1153" s="230"/>
      <c r="TMS1153" s="230"/>
      <c r="TMT1153" s="230"/>
      <c r="TMU1153" s="230"/>
      <c r="TMV1153" s="230"/>
      <c r="TMW1153" s="230"/>
      <c r="TMX1153" s="230"/>
      <c r="TMY1153" s="230"/>
      <c r="TMZ1153" s="230"/>
      <c r="TNA1153" s="230"/>
      <c r="TNB1153" s="230"/>
      <c r="TNC1153" s="230"/>
      <c r="TND1153" s="230"/>
      <c r="TNE1153" s="230"/>
      <c r="TNF1153" s="230"/>
      <c r="TNG1153" s="230"/>
      <c r="TNH1153" s="230"/>
      <c r="TNI1153" s="230"/>
      <c r="TNJ1153" s="230"/>
      <c r="TNK1153" s="230"/>
      <c r="TNL1153" s="230"/>
      <c r="TNM1153" s="230"/>
      <c r="TNN1153" s="230"/>
      <c r="TNO1153" s="230"/>
      <c r="TNP1153" s="230"/>
      <c r="TNQ1153" s="230"/>
      <c r="TNR1153" s="230"/>
      <c r="TNS1153" s="230"/>
      <c r="TNT1153" s="230"/>
      <c r="TNU1153" s="230"/>
      <c r="TNV1153" s="230"/>
      <c r="TNW1153" s="230"/>
      <c r="TNX1153" s="230"/>
      <c r="TNY1153" s="230"/>
      <c r="TNZ1153" s="230"/>
      <c r="TOA1153" s="230"/>
      <c r="TOB1153" s="230"/>
      <c r="TOC1153" s="230"/>
      <c r="TOD1153" s="230"/>
      <c r="TOE1153" s="230"/>
      <c r="TOF1153" s="230"/>
      <c r="TOG1153" s="230"/>
      <c r="TOH1153" s="230"/>
      <c r="TOI1153" s="230"/>
      <c r="TOJ1153" s="230"/>
      <c r="TOK1153" s="230"/>
      <c r="TOL1153" s="230"/>
      <c r="TOM1153" s="230"/>
      <c r="TON1153" s="230"/>
      <c r="TOO1153" s="230"/>
      <c r="TOP1153" s="230"/>
      <c r="TOQ1153" s="230"/>
      <c r="TOR1153" s="230"/>
      <c r="TOS1153" s="230"/>
      <c r="TOT1153" s="230"/>
      <c r="TOU1153" s="230"/>
      <c r="TOV1153" s="230"/>
      <c r="TOW1153" s="230"/>
      <c r="TOX1153" s="230"/>
      <c r="TOY1153" s="230"/>
      <c r="TOZ1153" s="230"/>
      <c r="TPA1153" s="230"/>
      <c r="TPB1153" s="230"/>
      <c r="TPC1153" s="230"/>
      <c r="TPD1153" s="230"/>
      <c r="TPE1153" s="230"/>
      <c r="TPF1153" s="230"/>
      <c r="TPG1153" s="230"/>
      <c r="TPH1153" s="230"/>
      <c r="TPI1153" s="230"/>
      <c r="TPJ1153" s="230"/>
      <c r="TPK1153" s="230"/>
      <c r="TPL1153" s="230"/>
      <c r="TPM1153" s="230"/>
      <c r="TPN1153" s="230"/>
      <c r="TPO1153" s="230"/>
      <c r="TPP1153" s="230"/>
      <c r="TPQ1153" s="230"/>
      <c r="TPR1153" s="230"/>
      <c r="TPS1153" s="230"/>
      <c r="TPT1153" s="230"/>
      <c r="TPU1153" s="230"/>
      <c r="TPV1153" s="230"/>
      <c r="TPW1153" s="230"/>
      <c r="TPX1153" s="230"/>
      <c r="TPY1153" s="230"/>
      <c r="TPZ1153" s="230"/>
      <c r="TQA1153" s="230"/>
      <c r="TQB1153" s="230"/>
      <c r="TQC1153" s="230"/>
      <c r="TQD1153" s="230"/>
      <c r="TQE1153" s="230"/>
      <c r="TQF1153" s="230"/>
      <c r="TQG1153" s="230"/>
      <c r="TQH1153" s="230"/>
      <c r="TQI1153" s="230"/>
      <c r="TQJ1153" s="230"/>
      <c r="TQK1153" s="230"/>
      <c r="TQL1153" s="230"/>
      <c r="TQM1153" s="230"/>
      <c r="TQN1153" s="230"/>
      <c r="TQO1153" s="230"/>
      <c r="TQP1153" s="230"/>
      <c r="TQQ1153" s="230"/>
      <c r="TQR1153" s="230"/>
      <c r="TQS1153" s="230"/>
      <c r="TQT1153" s="230"/>
      <c r="TQU1153" s="230"/>
      <c r="TQV1153" s="230"/>
      <c r="TQW1153" s="230"/>
      <c r="TQX1153" s="230"/>
      <c r="TQY1153" s="230"/>
      <c r="TQZ1153" s="230"/>
      <c r="TRA1153" s="230"/>
      <c r="TRB1153" s="230"/>
      <c r="TRC1153" s="230"/>
      <c r="TRD1153" s="230"/>
      <c r="TRE1153" s="230"/>
      <c r="TRF1153" s="230"/>
      <c r="TRG1153" s="230"/>
      <c r="TRH1153" s="230"/>
      <c r="TRI1153" s="230"/>
      <c r="TRJ1153" s="230"/>
      <c r="TRK1153" s="230"/>
      <c r="TRL1153" s="230"/>
      <c r="TRM1153" s="230"/>
      <c r="TRN1153" s="230"/>
      <c r="TRO1153" s="230"/>
      <c r="TRP1153" s="230"/>
      <c r="TRQ1153" s="230"/>
      <c r="TRR1153" s="230"/>
      <c r="TRS1153" s="230"/>
      <c r="TRT1153" s="230"/>
      <c r="TRU1153" s="230"/>
      <c r="TRV1153" s="230"/>
      <c r="TRW1153" s="230"/>
      <c r="TRX1153" s="230"/>
      <c r="TRY1153" s="230"/>
      <c r="TRZ1153" s="230"/>
      <c r="TSA1153" s="230"/>
      <c r="TSB1153" s="230"/>
      <c r="TSC1153" s="230"/>
      <c r="TSD1153" s="230"/>
      <c r="TSE1153" s="230"/>
      <c r="TSF1153" s="230"/>
      <c r="TSG1153" s="230"/>
      <c r="TSH1153" s="230"/>
      <c r="TSI1153" s="230"/>
      <c r="TSJ1153" s="230"/>
      <c r="TSK1153" s="230"/>
      <c r="TSL1153" s="230"/>
      <c r="TSM1153" s="230"/>
      <c r="TSN1153" s="230"/>
      <c r="TSO1153" s="230"/>
      <c r="TSP1153" s="230"/>
      <c r="TSQ1153" s="230"/>
      <c r="TSR1153" s="230"/>
      <c r="TSS1153" s="230"/>
      <c r="TST1153" s="230"/>
      <c r="TSU1153" s="230"/>
      <c r="TSV1153" s="230"/>
      <c r="TSW1153" s="230"/>
      <c r="TSX1153" s="230"/>
      <c r="TSY1153" s="230"/>
      <c r="TSZ1153" s="230"/>
      <c r="TTA1153" s="230"/>
      <c r="TTB1153" s="230"/>
      <c r="TTC1153" s="230"/>
      <c r="TTD1153" s="230"/>
      <c r="TTE1153" s="230"/>
      <c r="TTF1153" s="230"/>
      <c r="TTG1153" s="230"/>
      <c r="TTH1153" s="230"/>
      <c r="TTI1153" s="230"/>
      <c r="TTJ1153" s="230"/>
      <c r="TTK1153" s="230"/>
      <c r="TTL1153" s="230"/>
      <c r="TTM1153" s="230"/>
      <c r="TTN1153" s="230"/>
      <c r="TTO1153" s="230"/>
      <c r="TTP1153" s="230"/>
      <c r="TTQ1153" s="230"/>
      <c r="TTR1153" s="230"/>
      <c r="TTS1153" s="230"/>
      <c r="TTT1153" s="230"/>
      <c r="TTU1153" s="230"/>
      <c r="TTV1153" s="230"/>
      <c r="TTW1153" s="230"/>
      <c r="TTX1153" s="230"/>
      <c r="TTY1153" s="230"/>
      <c r="TTZ1153" s="230"/>
      <c r="TUA1153" s="230"/>
      <c r="TUB1153" s="230"/>
      <c r="TUC1153" s="230"/>
      <c r="TUD1153" s="230"/>
      <c r="TUE1153" s="230"/>
      <c r="TUF1153" s="230"/>
      <c r="TUG1153" s="230"/>
      <c r="TUH1153" s="230"/>
      <c r="TUI1153" s="230"/>
      <c r="TUJ1153" s="230"/>
      <c r="TUK1153" s="230"/>
      <c r="TUL1153" s="230"/>
      <c r="TUM1153" s="230"/>
      <c r="TUN1153" s="230"/>
      <c r="TUO1153" s="230"/>
      <c r="TUP1153" s="230"/>
      <c r="TUQ1153" s="230"/>
      <c r="TUR1153" s="230"/>
      <c r="TUS1153" s="230"/>
      <c r="TUT1153" s="230"/>
      <c r="TUU1153" s="230"/>
      <c r="TUV1153" s="230"/>
      <c r="TUW1153" s="230"/>
      <c r="TUX1153" s="230"/>
      <c r="TUY1153" s="230"/>
      <c r="TUZ1153" s="230"/>
      <c r="TVA1153" s="230"/>
      <c r="TVB1153" s="230"/>
      <c r="TVC1153" s="230"/>
      <c r="TVD1153" s="230"/>
      <c r="TVE1153" s="230"/>
      <c r="TVF1153" s="230"/>
      <c r="TVG1153" s="230"/>
      <c r="TVH1153" s="230"/>
      <c r="TVI1153" s="230"/>
      <c r="TVJ1153" s="230"/>
      <c r="TVK1153" s="230"/>
      <c r="TVL1153" s="230"/>
      <c r="TVM1153" s="230"/>
      <c r="TVN1153" s="230"/>
      <c r="TVO1153" s="230"/>
      <c r="TVP1153" s="230"/>
      <c r="TVQ1153" s="230"/>
      <c r="TVR1153" s="230"/>
      <c r="TVS1153" s="230"/>
      <c r="TVT1153" s="230"/>
      <c r="TVU1153" s="230"/>
      <c r="TVV1153" s="230"/>
      <c r="TVW1153" s="230"/>
      <c r="TVX1153" s="230"/>
      <c r="TVY1153" s="230"/>
      <c r="TVZ1153" s="230"/>
      <c r="TWA1153" s="230"/>
      <c r="TWB1153" s="230"/>
      <c r="TWC1153" s="230"/>
      <c r="TWD1153" s="230"/>
      <c r="TWE1153" s="230"/>
      <c r="TWF1153" s="230"/>
      <c r="TWG1153" s="230"/>
      <c r="TWH1153" s="230"/>
      <c r="TWI1153" s="230"/>
      <c r="TWJ1153" s="230"/>
      <c r="TWK1153" s="230"/>
      <c r="TWL1153" s="230"/>
      <c r="TWM1153" s="230"/>
      <c r="TWN1153" s="230"/>
      <c r="TWO1153" s="230"/>
      <c r="TWP1153" s="230"/>
      <c r="TWQ1153" s="230"/>
      <c r="TWR1153" s="230"/>
      <c r="TWS1153" s="230"/>
      <c r="TWT1153" s="230"/>
      <c r="TWU1153" s="230"/>
      <c r="TWV1153" s="230"/>
      <c r="TWW1153" s="230"/>
      <c r="TWX1153" s="230"/>
      <c r="TWY1153" s="230"/>
      <c r="TWZ1153" s="230"/>
      <c r="TXA1153" s="230"/>
      <c r="TXB1153" s="230"/>
      <c r="TXC1153" s="230"/>
      <c r="TXD1153" s="230"/>
      <c r="TXE1153" s="230"/>
      <c r="TXF1153" s="230"/>
      <c r="TXG1153" s="230"/>
      <c r="TXH1153" s="230"/>
      <c r="TXI1153" s="230"/>
      <c r="TXJ1153" s="230"/>
      <c r="TXK1153" s="230"/>
      <c r="TXL1153" s="230"/>
      <c r="TXM1153" s="230"/>
      <c r="TXN1153" s="230"/>
      <c r="TXO1153" s="230"/>
      <c r="TXP1153" s="230"/>
      <c r="TXQ1153" s="230"/>
      <c r="TXR1153" s="230"/>
      <c r="TXS1153" s="230"/>
      <c r="TXT1153" s="230"/>
      <c r="TXU1153" s="230"/>
      <c r="TXV1153" s="230"/>
      <c r="TXW1153" s="230"/>
      <c r="TXX1153" s="230"/>
      <c r="TXY1153" s="230"/>
      <c r="TXZ1153" s="230"/>
      <c r="TYA1153" s="230"/>
      <c r="TYB1153" s="230"/>
      <c r="TYC1153" s="230"/>
      <c r="TYD1153" s="230"/>
      <c r="TYE1153" s="230"/>
      <c r="TYF1153" s="230"/>
      <c r="TYG1153" s="230"/>
      <c r="TYH1153" s="230"/>
      <c r="TYI1153" s="230"/>
      <c r="TYJ1153" s="230"/>
      <c r="TYK1153" s="230"/>
      <c r="TYL1153" s="230"/>
      <c r="TYM1153" s="230"/>
      <c r="TYN1153" s="230"/>
      <c r="TYO1153" s="230"/>
      <c r="TYP1153" s="230"/>
      <c r="TYQ1153" s="230"/>
      <c r="TYR1153" s="230"/>
      <c r="TYS1153" s="230"/>
      <c r="TYT1153" s="230"/>
      <c r="TYU1153" s="230"/>
      <c r="TYV1153" s="230"/>
      <c r="TYW1153" s="230"/>
      <c r="TYX1153" s="230"/>
      <c r="TYY1153" s="230"/>
      <c r="TYZ1153" s="230"/>
      <c r="TZA1153" s="230"/>
      <c r="TZB1153" s="230"/>
      <c r="TZC1153" s="230"/>
      <c r="TZD1153" s="230"/>
      <c r="TZE1153" s="230"/>
      <c r="TZF1153" s="230"/>
      <c r="TZG1153" s="230"/>
      <c r="TZH1153" s="230"/>
      <c r="TZI1153" s="230"/>
      <c r="TZJ1153" s="230"/>
      <c r="TZK1153" s="230"/>
      <c r="TZL1153" s="230"/>
      <c r="TZM1153" s="230"/>
      <c r="TZN1153" s="230"/>
      <c r="TZO1153" s="230"/>
      <c r="TZP1153" s="230"/>
      <c r="TZQ1153" s="230"/>
      <c r="TZR1153" s="230"/>
      <c r="TZS1153" s="230"/>
      <c r="TZT1153" s="230"/>
      <c r="TZU1153" s="230"/>
      <c r="TZV1153" s="230"/>
      <c r="TZW1153" s="230"/>
      <c r="TZX1153" s="230"/>
      <c r="TZY1153" s="230"/>
      <c r="TZZ1153" s="230"/>
      <c r="UAA1153" s="230"/>
      <c r="UAB1153" s="230"/>
      <c r="UAC1153" s="230"/>
      <c r="UAD1153" s="230"/>
      <c r="UAE1153" s="230"/>
      <c r="UAF1153" s="230"/>
      <c r="UAG1153" s="230"/>
      <c r="UAH1153" s="230"/>
      <c r="UAI1153" s="230"/>
      <c r="UAJ1153" s="230"/>
      <c r="UAK1153" s="230"/>
      <c r="UAL1153" s="230"/>
      <c r="UAM1153" s="230"/>
      <c r="UAN1153" s="230"/>
      <c r="UAO1153" s="230"/>
      <c r="UAP1153" s="230"/>
      <c r="UAQ1153" s="230"/>
      <c r="UAR1153" s="230"/>
      <c r="UAS1153" s="230"/>
      <c r="UAT1153" s="230"/>
      <c r="UAU1153" s="230"/>
      <c r="UAV1153" s="230"/>
      <c r="UAW1153" s="230"/>
      <c r="UAX1153" s="230"/>
      <c r="UAY1153" s="230"/>
      <c r="UAZ1153" s="230"/>
      <c r="UBA1153" s="230"/>
      <c r="UBB1153" s="230"/>
      <c r="UBC1153" s="230"/>
      <c r="UBD1153" s="230"/>
      <c r="UBE1153" s="230"/>
      <c r="UBF1153" s="230"/>
      <c r="UBG1153" s="230"/>
      <c r="UBH1153" s="230"/>
      <c r="UBI1153" s="230"/>
      <c r="UBJ1153" s="230"/>
      <c r="UBK1153" s="230"/>
      <c r="UBL1153" s="230"/>
      <c r="UBM1153" s="230"/>
      <c r="UBN1153" s="230"/>
      <c r="UBO1153" s="230"/>
      <c r="UBP1153" s="230"/>
      <c r="UBQ1153" s="230"/>
      <c r="UBR1153" s="230"/>
      <c r="UBS1153" s="230"/>
      <c r="UBT1153" s="230"/>
      <c r="UBU1153" s="230"/>
      <c r="UBV1153" s="230"/>
      <c r="UBW1153" s="230"/>
      <c r="UBX1153" s="230"/>
      <c r="UBY1153" s="230"/>
      <c r="UBZ1153" s="230"/>
      <c r="UCA1153" s="230"/>
      <c r="UCB1153" s="230"/>
      <c r="UCC1153" s="230"/>
      <c r="UCD1153" s="230"/>
      <c r="UCE1153" s="230"/>
      <c r="UCF1153" s="230"/>
      <c r="UCG1153" s="230"/>
      <c r="UCH1153" s="230"/>
      <c r="UCI1153" s="230"/>
      <c r="UCJ1153" s="230"/>
      <c r="UCK1153" s="230"/>
      <c r="UCL1153" s="230"/>
      <c r="UCM1153" s="230"/>
      <c r="UCN1153" s="230"/>
      <c r="UCO1153" s="230"/>
      <c r="UCP1153" s="230"/>
      <c r="UCQ1153" s="230"/>
      <c r="UCR1153" s="230"/>
      <c r="UCS1153" s="230"/>
      <c r="UCT1153" s="230"/>
      <c r="UCU1153" s="230"/>
      <c r="UCV1153" s="230"/>
      <c r="UCW1153" s="230"/>
      <c r="UCX1153" s="230"/>
      <c r="UCY1153" s="230"/>
      <c r="UCZ1153" s="230"/>
      <c r="UDA1153" s="230"/>
      <c r="UDB1153" s="230"/>
      <c r="UDC1153" s="230"/>
      <c r="UDD1153" s="230"/>
      <c r="UDE1153" s="230"/>
      <c r="UDF1153" s="230"/>
      <c r="UDG1153" s="230"/>
      <c r="UDH1153" s="230"/>
      <c r="UDI1153" s="230"/>
      <c r="UDJ1153" s="230"/>
      <c r="UDK1153" s="230"/>
      <c r="UDL1153" s="230"/>
      <c r="UDM1153" s="230"/>
      <c r="UDN1153" s="230"/>
      <c r="UDO1153" s="230"/>
      <c r="UDP1153" s="230"/>
      <c r="UDQ1153" s="230"/>
      <c r="UDR1153" s="230"/>
      <c r="UDS1153" s="230"/>
      <c r="UDT1153" s="230"/>
      <c r="UDU1153" s="230"/>
      <c r="UDV1153" s="230"/>
      <c r="UDW1153" s="230"/>
      <c r="UDX1153" s="230"/>
      <c r="UDY1153" s="230"/>
      <c r="UDZ1153" s="230"/>
      <c r="UEA1153" s="230"/>
      <c r="UEB1153" s="230"/>
      <c r="UEC1153" s="230"/>
      <c r="UED1153" s="230"/>
      <c r="UEE1153" s="230"/>
      <c r="UEF1153" s="230"/>
      <c r="UEG1153" s="230"/>
      <c r="UEH1153" s="230"/>
      <c r="UEI1153" s="230"/>
      <c r="UEJ1153" s="230"/>
      <c r="UEK1153" s="230"/>
      <c r="UEL1153" s="230"/>
      <c r="UEM1153" s="230"/>
      <c r="UEN1153" s="230"/>
      <c r="UEO1153" s="230"/>
      <c r="UEP1153" s="230"/>
      <c r="UEQ1153" s="230"/>
      <c r="UER1153" s="230"/>
      <c r="UES1153" s="230"/>
      <c r="UET1153" s="230"/>
      <c r="UEU1153" s="230"/>
      <c r="UEV1153" s="230"/>
      <c r="UEW1153" s="230"/>
      <c r="UEX1153" s="230"/>
      <c r="UEY1153" s="230"/>
      <c r="UEZ1153" s="230"/>
      <c r="UFA1153" s="230"/>
      <c r="UFB1153" s="230"/>
      <c r="UFC1153" s="230"/>
      <c r="UFD1153" s="230"/>
      <c r="UFE1153" s="230"/>
      <c r="UFF1153" s="230"/>
      <c r="UFG1153" s="230"/>
      <c r="UFH1153" s="230"/>
      <c r="UFI1153" s="230"/>
      <c r="UFJ1153" s="230"/>
      <c r="UFK1153" s="230"/>
      <c r="UFL1153" s="230"/>
      <c r="UFM1153" s="230"/>
      <c r="UFN1153" s="230"/>
      <c r="UFO1153" s="230"/>
      <c r="UFP1153" s="230"/>
      <c r="UFQ1153" s="230"/>
      <c r="UFR1153" s="230"/>
      <c r="UFS1153" s="230"/>
      <c r="UFT1153" s="230"/>
      <c r="UFU1153" s="230"/>
      <c r="UFV1153" s="230"/>
      <c r="UFW1153" s="230"/>
      <c r="UFX1153" s="230"/>
      <c r="UFY1153" s="230"/>
      <c r="UFZ1153" s="230"/>
      <c r="UGA1153" s="230"/>
      <c r="UGB1153" s="230"/>
      <c r="UGC1153" s="230"/>
      <c r="UGD1153" s="230"/>
      <c r="UGE1153" s="230"/>
      <c r="UGF1153" s="230"/>
      <c r="UGG1153" s="230"/>
      <c r="UGH1153" s="230"/>
      <c r="UGI1153" s="230"/>
      <c r="UGJ1153" s="230"/>
      <c r="UGK1153" s="230"/>
      <c r="UGL1153" s="230"/>
      <c r="UGM1153" s="230"/>
      <c r="UGN1153" s="230"/>
      <c r="UGO1153" s="230"/>
      <c r="UGP1153" s="230"/>
      <c r="UGQ1153" s="230"/>
      <c r="UGR1153" s="230"/>
      <c r="UGS1153" s="230"/>
      <c r="UGT1153" s="230"/>
      <c r="UGU1153" s="230"/>
      <c r="UGV1153" s="230"/>
      <c r="UGW1153" s="230"/>
      <c r="UGX1153" s="230"/>
      <c r="UGY1153" s="230"/>
      <c r="UGZ1153" s="230"/>
      <c r="UHA1153" s="230"/>
      <c r="UHB1153" s="230"/>
      <c r="UHC1153" s="230"/>
      <c r="UHD1153" s="230"/>
      <c r="UHE1153" s="230"/>
      <c r="UHF1153" s="230"/>
      <c r="UHG1153" s="230"/>
      <c r="UHH1153" s="230"/>
      <c r="UHI1153" s="230"/>
      <c r="UHJ1153" s="230"/>
      <c r="UHK1153" s="230"/>
      <c r="UHL1153" s="230"/>
      <c r="UHM1153" s="230"/>
      <c r="UHN1153" s="230"/>
      <c r="UHO1153" s="230"/>
      <c r="UHP1153" s="230"/>
      <c r="UHQ1153" s="230"/>
      <c r="UHR1153" s="230"/>
      <c r="UHS1153" s="230"/>
      <c r="UHT1153" s="230"/>
      <c r="UHU1153" s="230"/>
      <c r="UHV1153" s="230"/>
      <c r="UHW1153" s="230"/>
      <c r="UHX1153" s="230"/>
      <c r="UHY1153" s="230"/>
      <c r="UHZ1153" s="230"/>
      <c r="UIA1153" s="230"/>
      <c r="UIB1153" s="230"/>
      <c r="UIC1153" s="230"/>
      <c r="UID1153" s="230"/>
      <c r="UIE1153" s="230"/>
      <c r="UIF1153" s="230"/>
      <c r="UIG1153" s="230"/>
      <c r="UIH1153" s="230"/>
      <c r="UII1153" s="230"/>
      <c r="UIJ1153" s="230"/>
      <c r="UIK1153" s="230"/>
      <c r="UIL1153" s="230"/>
      <c r="UIM1153" s="230"/>
      <c r="UIN1153" s="230"/>
      <c r="UIO1153" s="230"/>
      <c r="UIP1153" s="230"/>
      <c r="UIQ1153" s="230"/>
      <c r="UIR1153" s="230"/>
      <c r="UIS1153" s="230"/>
      <c r="UIT1153" s="230"/>
      <c r="UIU1153" s="230"/>
      <c r="UIV1153" s="230"/>
      <c r="UIW1153" s="230"/>
      <c r="UIX1153" s="230"/>
      <c r="UIY1153" s="230"/>
      <c r="UIZ1153" s="230"/>
      <c r="UJA1153" s="230"/>
      <c r="UJB1153" s="230"/>
      <c r="UJC1153" s="230"/>
      <c r="UJD1153" s="230"/>
      <c r="UJE1153" s="230"/>
      <c r="UJF1153" s="230"/>
      <c r="UJG1153" s="230"/>
      <c r="UJH1153" s="230"/>
      <c r="UJI1153" s="230"/>
      <c r="UJJ1153" s="230"/>
      <c r="UJK1153" s="230"/>
      <c r="UJL1153" s="230"/>
      <c r="UJM1153" s="230"/>
      <c r="UJN1153" s="230"/>
      <c r="UJO1153" s="230"/>
      <c r="UJP1153" s="230"/>
      <c r="UJQ1153" s="230"/>
      <c r="UJR1153" s="230"/>
      <c r="UJS1153" s="230"/>
      <c r="UJT1153" s="230"/>
      <c r="UJU1153" s="230"/>
      <c r="UJV1153" s="230"/>
      <c r="UJW1153" s="230"/>
      <c r="UJX1153" s="230"/>
      <c r="UJY1153" s="230"/>
      <c r="UJZ1153" s="230"/>
      <c r="UKA1153" s="230"/>
      <c r="UKB1153" s="230"/>
      <c r="UKC1153" s="230"/>
      <c r="UKD1153" s="230"/>
      <c r="UKE1153" s="230"/>
      <c r="UKF1153" s="230"/>
      <c r="UKG1153" s="230"/>
      <c r="UKH1153" s="230"/>
      <c r="UKI1153" s="230"/>
      <c r="UKJ1153" s="230"/>
      <c r="UKK1153" s="230"/>
      <c r="UKL1153" s="230"/>
      <c r="UKM1153" s="230"/>
      <c r="UKN1153" s="230"/>
      <c r="UKO1153" s="230"/>
      <c r="UKP1153" s="230"/>
      <c r="UKQ1153" s="230"/>
      <c r="UKR1153" s="230"/>
      <c r="UKS1153" s="230"/>
      <c r="UKT1153" s="230"/>
      <c r="UKU1153" s="230"/>
      <c r="UKV1153" s="230"/>
      <c r="UKW1153" s="230"/>
      <c r="UKX1153" s="230"/>
      <c r="UKY1153" s="230"/>
      <c r="UKZ1153" s="230"/>
      <c r="ULA1153" s="230"/>
      <c r="ULB1153" s="230"/>
      <c r="ULC1153" s="230"/>
      <c r="ULD1153" s="230"/>
      <c r="ULE1153" s="230"/>
      <c r="ULF1153" s="230"/>
      <c r="ULG1153" s="230"/>
      <c r="ULH1153" s="230"/>
      <c r="ULI1153" s="230"/>
      <c r="ULJ1153" s="230"/>
      <c r="ULK1153" s="230"/>
      <c r="ULL1153" s="230"/>
      <c r="ULM1153" s="230"/>
      <c r="ULN1153" s="230"/>
      <c r="ULO1153" s="230"/>
      <c r="ULP1153" s="230"/>
      <c r="ULQ1153" s="230"/>
      <c r="ULR1153" s="230"/>
      <c r="ULS1153" s="230"/>
      <c r="ULT1153" s="230"/>
      <c r="ULU1153" s="230"/>
      <c r="ULV1153" s="230"/>
      <c r="ULW1153" s="230"/>
      <c r="ULX1153" s="230"/>
      <c r="ULY1153" s="230"/>
      <c r="ULZ1153" s="230"/>
      <c r="UMA1153" s="230"/>
      <c r="UMB1153" s="230"/>
      <c r="UMC1153" s="230"/>
      <c r="UMD1153" s="230"/>
      <c r="UME1153" s="230"/>
      <c r="UMF1153" s="230"/>
      <c r="UMG1153" s="230"/>
      <c r="UMH1153" s="230"/>
      <c r="UMI1153" s="230"/>
      <c r="UMJ1153" s="230"/>
      <c r="UMK1153" s="230"/>
      <c r="UML1153" s="230"/>
      <c r="UMM1153" s="230"/>
      <c r="UMN1153" s="230"/>
      <c r="UMO1153" s="230"/>
      <c r="UMP1153" s="230"/>
      <c r="UMQ1153" s="230"/>
      <c r="UMR1153" s="230"/>
      <c r="UMS1153" s="230"/>
      <c r="UMT1153" s="230"/>
      <c r="UMU1153" s="230"/>
      <c r="UMV1153" s="230"/>
      <c r="UMW1153" s="230"/>
      <c r="UMX1153" s="230"/>
      <c r="UMY1153" s="230"/>
      <c r="UMZ1153" s="230"/>
      <c r="UNA1153" s="230"/>
      <c r="UNB1153" s="230"/>
      <c r="UNC1153" s="230"/>
      <c r="UND1153" s="230"/>
      <c r="UNE1153" s="230"/>
      <c r="UNF1153" s="230"/>
      <c r="UNG1153" s="230"/>
      <c r="UNH1153" s="230"/>
      <c r="UNI1153" s="230"/>
      <c r="UNJ1153" s="230"/>
      <c r="UNK1153" s="230"/>
      <c r="UNL1153" s="230"/>
      <c r="UNM1153" s="230"/>
      <c r="UNN1153" s="230"/>
      <c r="UNO1153" s="230"/>
      <c r="UNP1153" s="230"/>
      <c r="UNQ1153" s="230"/>
      <c r="UNR1153" s="230"/>
      <c r="UNS1153" s="230"/>
      <c r="UNT1153" s="230"/>
      <c r="UNU1153" s="230"/>
      <c r="UNV1153" s="230"/>
      <c r="UNW1153" s="230"/>
      <c r="UNX1153" s="230"/>
      <c r="UNY1153" s="230"/>
      <c r="UNZ1153" s="230"/>
      <c r="UOA1153" s="230"/>
      <c r="UOB1153" s="230"/>
      <c r="UOC1153" s="230"/>
      <c r="UOD1153" s="230"/>
      <c r="UOE1153" s="230"/>
      <c r="UOF1153" s="230"/>
      <c r="UOG1153" s="230"/>
      <c r="UOH1153" s="230"/>
      <c r="UOI1153" s="230"/>
      <c r="UOJ1153" s="230"/>
      <c r="UOK1153" s="230"/>
      <c r="UOL1153" s="230"/>
      <c r="UOM1153" s="230"/>
      <c r="UON1153" s="230"/>
      <c r="UOO1153" s="230"/>
      <c r="UOP1153" s="230"/>
      <c r="UOQ1153" s="230"/>
      <c r="UOR1153" s="230"/>
      <c r="UOS1153" s="230"/>
      <c r="UOT1153" s="230"/>
      <c r="UOU1153" s="230"/>
      <c r="UOV1153" s="230"/>
      <c r="UOW1153" s="230"/>
      <c r="UOX1153" s="230"/>
      <c r="UOY1153" s="230"/>
      <c r="UOZ1153" s="230"/>
      <c r="UPA1153" s="230"/>
      <c r="UPB1153" s="230"/>
      <c r="UPC1153" s="230"/>
      <c r="UPD1153" s="230"/>
      <c r="UPE1153" s="230"/>
      <c r="UPF1153" s="230"/>
      <c r="UPG1153" s="230"/>
      <c r="UPH1153" s="230"/>
      <c r="UPI1153" s="230"/>
      <c r="UPJ1153" s="230"/>
      <c r="UPK1153" s="230"/>
      <c r="UPL1153" s="230"/>
      <c r="UPM1153" s="230"/>
      <c r="UPN1153" s="230"/>
      <c r="UPO1153" s="230"/>
      <c r="UPP1153" s="230"/>
      <c r="UPQ1153" s="230"/>
      <c r="UPR1153" s="230"/>
      <c r="UPS1153" s="230"/>
      <c r="UPT1153" s="230"/>
      <c r="UPU1153" s="230"/>
      <c r="UPV1153" s="230"/>
      <c r="UPW1153" s="230"/>
      <c r="UPX1153" s="230"/>
      <c r="UPY1153" s="230"/>
      <c r="UPZ1153" s="230"/>
      <c r="UQA1153" s="230"/>
      <c r="UQB1153" s="230"/>
      <c r="UQC1153" s="230"/>
      <c r="UQD1153" s="230"/>
      <c r="UQE1153" s="230"/>
      <c r="UQF1153" s="230"/>
      <c r="UQG1153" s="230"/>
      <c r="UQH1153" s="230"/>
      <c r="UQI1153" s="230"/>
      <c r="UQJ1153" s="230"/>
      <c r="UQK1153" s="230"/>
      <c r="UQL1153" s="230"/>
      <c r="UQM1153" s="230"/>
      <c r="UQN1153" s="230"/>
      <c r="UQO1153" s="230"/>
      <c r="UQP1153" s="230"/>
      <c r="UQQ1153" s="230"/>
      <c r="UQR1153" s="230"/>
      <c r="UQS1153" s="230"/>
      <c r="UQT1153" s="230"/>
      <c r="UQU1153" s="230"/>
      <c r="UQV1153" s="230"/>
      <c r="UQW1153" s="230"/>
      <c r="UQX1153" s="230"/>
      <c r="UQY1153" s="230"/>
      <c r="UQZ1153" s="230"/>
      <c r="URA1153" s="230"/>
      <c r="URB1153" s="230"/>
      <c r="URC1153" s="230"/>
      <c r="URD1153" s="230"/>
      <c r="URE1153" s="230"/>
      <c r="URF1153" s="230"/>
      <c r="URG1153" s="230"/>
      <c r="URH1153" s="230"/>
      <c r="URI1153" s="230"/>
      <c r="URJ1153" s="230"/>
      <c r="URK1153" s="230"/>
      <c r="URL1153" s="230"/>
      <c r="URM1153" s="230"/>
      <c r="URN1153" s="230"/>
      <c r="URO1153" s="230"/>
      <c r="URP1153" s="230"/>
      <c r="URQ1153" s="230"/>
      <c r="URR1153" s="230"/>
      <c r="URS1153" s="230"/>
      <c r="URT1153" s="230"/>
      <c r="URU1153" s="230"/>
      <c r="URV1153" s="230"/>
      <c r="URW1153" s="230"/>
      <c r="URX1153" s="230"/>
      <c r="URY1153" s="230"/>
      <c r="URZ1153" s="230"/>
      <c r="USA1153" s="230"/>
      <c r="USB1153" s="230"/>
      <c r="USC1153" s="230"/>
      <c r="USD1153" s="230"/>
      <c r="USE1153" s="230"/>
      <c r="USF1153" s="230"/>
      <c r="USG1153" s="230"/>
      <c r="USH1153" s="230"/>
      <c r="USI1153" s="230"/>
      <c r="USJ1153" s="230"/>
      <c r="USK1153" s="230"/>
      <c r="USL1153" s="230"/>
      <c r="USM1153" s="230"/>
      <c r="USN1153" s="230"/>
      <c r="USO1153" s="230"/>
      <c r="USP1153" s="230"/>
      <c r="USQ1153" s="230"/>
      <c r="USR1153" s="230"/>
      <c r="USS1153" s="230"/>
      <c r="UST1153" s="230"/>
      <c r="USU1153" s="230"/>
      <c r="USV1153" s="230"/>
      <c r="USW1153" s="230"/>
      <c r="USX1153" s="230"/>
      <c r="USY1153" s="230"/>
      <c r="USZ1153" s="230"/>
      <c r="UTA1153" s="230"/>
      <c r="UTB1153" s="230"/>
      <c r="UTC1153" s="230"/>
      <c r="UTD1153" s="230"/>
      <c r="UTE1153" s="230"/>
      <c r="UTF1153" s="230"/>
      <c r="UTG1153" s="230"/>
      <c r="UTH1153" s="230"/>
      <c r="UTI1153" s="230"/>
      <c r="UTJ1153" s="230"/>
      <c r="UTK1153" s="230"/>
      <c r="UTL1153" s="230"/>
      <c r="UTM1153" s="230"/>
      <c r="UTN1153" s="230"/>
      <c r="UTO1153" s="230"/>
      <c r="UTP1153" s="230"/>
      <c r="UTQ1153" s="230"/>
      <c r="UTR1153" s="230"/>
      <c r="UTS1153" s="230"/>
      <c r="UTT1153" s="230"/>
      <c r="UTU1153" s="230"/>
      <c r="UTV1153" s="230"/>
      <c r="UTW1153" s="230"/>
      <c r="UTX1153" s="230"/>
      <c r="UTY1153" s="230"/>
      <c r="UTZ1153" s="230"/>
      <c r="UUA1153" s="230"/>
      <c r="UUB1153" s="230"/>
      <c r="UUC1153" s="230"/>
      <c r="UUD1153" s="230"/>
      <c r="UUE1153" s="230"/>
      <c r="UUF1153" s="230"/>
      <c r="UUG1153" s="230"/>
      <c r="UUH1153" s="230"/>
      <c r="UUI1153" s="230"/>
      <c r="UUJ1153" s="230"/>
      <c r="UUK1153" s="230"/>
      <c r="UUL1153" s="230"/>
      <c r="UUM1153" s="230"/>
      <c r="UUN1153" s="230"/>
      <c r="UUO1153" s="230"/>
      <c r="UUP1153" s="230"/>
      <c r="UUQ1153" s="230"/>
      <c r="UUR1153" s="230"/>
      <c r="UUS1153" s="230"/>
      <c r="UUT1153" s="230"/>
      <c r="UUU1153" s="230"/>
      <c r="UUV1153" s="230"/>
      <c r="UUW1153" s="230"/>
      <c r="UUX1153" s="230"/>
      <c r="UUY1153" s="230"/>
      <c r="UUZ1153" s="230"/>
      <c r="UVA1153" s="230"/>
      <c r="UVB1153" s="230"/>
      <c r="UVC1153" s="230"/>
      <c r="UVD1153" s="230"/>
      <c r="UVE1153" s="230"/>
      <c r="UVF1153" s="230"/>
      <c r="UVG1153" s="230"/>
      <c r="UVH1153" s="230"/>
      <c r="UVI1153" s="230"/>
      <c r="UVJ1153" s="230"/>
      <c r="UVK1153" s="230"/>
      <c r="UVL1153" s="230"/>
      <c r="UVM1153" s="230"/>
      <c r="UVN1153" s="230"/>
      <c r="UVO1153" s="230"/>
      <c r="UVP1153" s="230"/>
      <c r="UVQ1153" s="230"/>
      <c r="UVR1153" s="230"/>
      <c r="UVS1153" s="230"/>
      <c r="UVT1153" s="230"/>
      <c r="UVU1153" s="230"/>
      <c r="UVV1153" s="230"/>
      <c r="UVW1153" s="230"/>
      <c r="UVX1153" s="230"/>
      <c r="UVY1153" s="230"/>
      <c r="UVZ1153" s="230"/>
      <c r="UWA1153" s="230"/>
      <c r="UWB1153" s="230"/>
      <c r="UWC1153" s="230"/>
      <c r="UWD1153" s="230"/>
      <c r="UWE1153" s="230"/>
      <c r="UWF1153" s="230"/>
      <c r="UWG1153" s="230"/>
      <c r="UWH1153" s="230"/>
      <c r="UWI1153" s="230"/>
      <c r="UWJ1153" s="230"/>
      <c r="UWK1153" s="230"/>
      <c r="UWL1153" s="230"/>
      <c r="UWM1153" s="230"/>
      <c r="UWN1153" s="230"/>
      <c r="UWO1153" s="230"/>
      <c r="UWP1153" s="230"/>
      <c r="UWQ1153" s="230"/>
      <c r="UWR1153" s="230"/>
      <c r="UWS1153" s="230"/>
      <c r="UWT1153" s="230"/>
      <c r="UWU1153" s="230"/>
      <c r="UWV1153" s="230"/>
      <c r="UWW1153" s="230"/>
      <c r="UWX1153" s="230"/>
      <c r="UWY1153" s="230"/>
      <c r="UWZ1153" s="230"/>
      <c r="UXA1153" s="230"/>
      <c r="UXB1153" s="230"/>
      <c r="UXC1153" s="230"/>
      <c r="UXD1153" s="230"/>
      <c r="UXE1153" s="230"/>
      <c r="UXF1153" s="230"/>
      <c r="UXG1153" s="230"/>
      <c r="UXH1153" s="230"/>
      <c r="UXI1153" s="230"/>
      <c r="UXJ1153" s="230"/>
      <c r="UXK1153" s="230"/>
      <c r="UXL1153" s="230"/>
      <c r="UXM1153" s="230"/>
      <c r="UXN1153" s="230"/>
      <c r="UXO1153" s="230"/>
      <c r="UXP1153" s="230"/>
      <c r="UXQ1153" s="230"/>
      <c r="UXR1153" s="230"/>
      <c r="UXS1153" s="230"/>
      <c r="UXT1153" s="230"/>
      <c r="UXU1153" s="230"/>
      <c r="UXV1153" s="230"/>
      <c r="UXW1153" s="230"/>
      <c r="UXX1153" s="230"/>
      <c r="UXY1153" s="230"/>
      <c r="UXZ1153" s="230"/>
      <c r="UYA1153" s="230"/>
      <c r="UYB1153" s="230"/>
      <c r="UYC1153" s="230"/>
      <c r="UYD1153" s="230"/>
      <c r="UYE1153" s="230"/>
      <c r="UYF1153" s="230"/>
      <c r="UYG1153" s="230"/>
      <c r="UYH1153" s="230"/>
      <c r="UYI1153" s="230"/>
      <c r="UYJ1153" s="230"/>
      <c r="UYK1153" s="230"/>
      <c r="UYL1153" s="230"/>
      <c r="UYM1153" s="230"/>
      <c r="UYN1153" s="230"/>
      <c r="UYO1153" s="230"/>
      <c r="UYP1153" s="230"/>
      <c r="UYQ1153" s="230"/>
      <c r="UYR1153" s="230"/>
      <c r="UYS1153" s="230"/>
      <c r="UYT1153" s="230"/>
      <c r="UYU1153" s="230"/>
      <c r="UYV1153" s="230"/>
      <c r="UYW1153" s="230"/>
      <c r="UYX1153" s="230"/>
      <c r="UYY1153" s="230"/>
      <c r="UYZ1153" s="230"/>
      <c r="UZA1153" s="230"/>
      <c r="UZB1153" s="230"/>
      <c r="UZC1153" s="230"/>
      <c r="UZD1153" s="230"/>
      <c r="UZE1153" s="230"/>
      <c r="UZF1153" s="230"/>
      <c r="UZG1153" s="230"/>
      <c r="UZH1153" s="230"/>
      <c r="UZI1153" s="230"/>
      <c r="UZJ1153" s="230"/>
      <c r="UZK1153" s="230"/>
      <c r="UZL1153" s="230"/>
      <c r="UZM1153" s="230"/>
      <c r="UZN1153" s="230"/>
      <c r="UZO1153" s="230"/>
      <c r="UZP1153" s="230"/>
      <c r="UZQ1153" s="230"/>
      <c r="UZR1153" s="230"/>
      <c r="UZS1153" s="230"/>
      <c r="UZT1153" s="230"/>
      <c r="UZU1153" s="230"/>
      <c r="UZV1153" s="230"/>
      <c r="UZW1153" s="230"/>
      <c r="UZX1153" s="230"/>
      <c r="UZY1153" s="230"/>
      <c r="UZZ1153" s="230"/>
      <c r="VAA1153" s="230"/>
      <c r="VAB1153" s="230"/>
      <c r="VAC1153" s="230"/>
      <c r="VAD1153" s="230"/>
      <c r="VAE1153" s="230"/>
      <c r="VAF1153" s="230"/>
      <c r="VAG1153" s="230"/>
      <c r="VAH1153" s="230"/>
      <c r="VAI1153" s="230"/>
      <c r="VAJ1153" s="230"/>
      <c r="VAK1153" s="230"/>
      <c r="VAL1153" s="230"/>
      <c r="VAM1153" s="230"/>
      <c r="VAN1153" s="230"/>
      <c r="VAO1153" s="230"/>
      <c r="VAP1153" s="230"/>
      <c r="VAQ1153" s="230"/>
      <c r="VAR1153" s="230"/>
      <c r="VAS1153" s="230"/>
      <c r="VAT1153" s="230"/>
      <c r="VAU1153" s="230"/>
      <c r="VAV1153" s="230"/>
      <c r="VAW1153" s="230"/>
      <c r="VAX1153" s="230"/>
      <c r="VAY1153" s="230"/>
      <c r="VAZ1153" s="230"/>
      <c r="VBA1153" s="230"/>
      <c r="VBB1153" s="230"/>
      <c r="VBC1153" s="230"/>
      <c r="VBD1153" s="230"/>
      <c r="VBE1153" s="230"/>
      <c r="VBF1153" s="230"/>
      <c r="VBG1153" s="230"/>
      <c r="VBH1153" s="230"/>
      <c r="VBI1153" s="230"/>
      <c r="VBJ1153" s="230"/>
      <c r="VBK1153" s="230"/>
      <c r="VBL1153" s="230"/>
      <c r="VBM1153" s="230"/>
      <c r="VBN1153" s="230"/>
      <c r="VBO1153" s="230"/>
      <c r="VBP1153" s="230"/>
      <c r="VBQ1153" s="230"/>
      <c r="VBR1153" s="230"/>
      <c r="VBS1153" s="230"/>
      <c r="VBT1153" s="230"/>
      <c r="VBU1153" s="230"/>
      <c r="VBV1153" s="230"/>
      <c r="VBW1153" s="230"/>
      <c r="VBX1153" s="230"/>
      <c r="VBY1153" s="230"/>
      <c r="VBZ1153" s="230"/>
      <c r="VCA1153" s="230"/>
      <c r="VCB1153" s="230"/>
      <c r="VCC1153" s="230"/>
      <c r="VCD1153" s="230"/>
      <c r="VCE1153" s="230"/>
      <c r="VCF1153" s="230"/>
      <c r="VCG1153" s="230"/>
      <c r="VCH1153" s="230"/>
      <c r="VCI1153" s="230"/>
      <c r="VCJ1153" s="230"/>
      <c r="VCK1153" s="230"/>
      <c r="VCL1153" s="230"/>
      <c r="VCM1153" s="230"/>
      <c r="VCN1153" s="230"/>
      <c r="VCO1153" s="230"/>
      <c r="VCP1153" s="230"/>
      <c r="VCQ1153" s="230"/>
      <c r="VCR1153" s="230"/>
      <c r="VCS1153" s="230"/>
      <c r="VCT1153" s="230"/>
      <c r="VCU1153" s="230"/>
      <c r="VCV1153" s="230"/>
      <c r="VCW1153" s="230"/>
      <c r="VCX1153" s="230"/>
      <c r="VCY1153" s="230"/>
      <c r="VCZ1153" s="230"/>
      <c r="VDA1153" s="230"/>
      <c r="VDB1153" s="230"/>
      <c r="VDC1153" s="230"/>
      <c r="VDD1153" s="230"/>
      <c r="VDE1153" s="230"/>
      <c r="VDF1153" s="230"/>
      <c r="VDG1153" s="230"/>
      <c r="VDH1153" s="230"/>
      <c r="VDI1153" s="230"/>
      <c r="VDJ1153" s="230"/>
      <c r="VDK1153" s="230"/>
      <c r="VDL1153" s="230"/>
      <c r="VDM1153" s="230"/>
      <c r="VDN1153" s="230"/>
      <c r="VDO1153" s="230"/>
      <c r="VDP1153" s="230"/>
      <c r="VDQ1153" s="230"/>
      <c r="VDR1153" s="230"/>
      <c r="VDS1153" s="230"/>
      <c r="VDT1153" s="230"/>
      <c r="VDU1153" s="230"/>
      <c r="VDV1153" s="230"/>
      <c r="VDW1153" s="230"/>
      <c r="VDX1153" s="230"/>
      <c r="VDY1153" s="230"/>
      <c r="VDZ1153" s="230"/>
      <c r="VEA1153" s="230"/>
      <c r="VEB1153" s="230"/>
      <c r="VEC1153" s="230"/>
      <c r="VED1153" s="230"/>
      <c r="VEE1153" s="230"/>
      <c r="VEF1153" s="230"/>
      <c r="VEG1153" s="230"/>
      <c r="VEH1153" s="230"/>
      <c r="VEI1153" s="230"/>
      <c r="VEJ1153" s="230"/>
      <c r="VEK1153" s="230"/>
      <c r="VEL1153" s="230"/>
      <c r="VEM1153" s="230"/>
      <c r="VEN1153" s="230"/>
      <c r="VEO1153" s="230"/>
      <c r="VEP1153" s="230"/>
      <c r="VEQ1153" s="230"/>
      <c r="VER1153" s="230"/>
      <c r="VES1153" s="230"/>
      <c r="VET1153" s="230"/>
      <c r="VEU1153" s="230"/>
      <c r="VEV1153" s="230"/>
      <c r="VEW1153" s="230"/>
      <c r="VEX1153" s="230"/>
      <c r="VEY1153" s="230"/>
      <c r="VEZ1153" s="230"/>
      <c r="VFA1153" s="230"/>
      <c r="VFB1153" s="230"/>
      <c r="VFC1153" s="230"/>
      <c r="VFD1153" s="230"/>
      <c r="VFE1153" s="230"/>
      <c r="VFF1153" s="230"/>
      <c r="VFG1153" s="230"/>
      <c r="VFH1153" s="230"/>
      <c r="VFI1153" s="230"/>
      <c r="VFJ1153" s="230"/>
      <c r="VFK1153" s="230"/>
      <c r="VFL1153" s="230"/>
      <c r="VFM1153" s="230"/>
      <c r="VFN1153" s="230"/>
      <c r="VFO1153" s="230"/>
      <c r="VFP1153" s="230"/>
      <c r="VFQ1153" s="230"/>
      <c r="VFR1153" s="230"/>
      <c r="VFS1153" s="230"/>
      <c r="VFT1153" s="230"/>
      <c r="VFU1153" s="230"/>
      <c r="VFV1153" s="230"/>
      <c r="VFW1153" s="230"/>
      <c r="VFX1153" s="230"/>
      <c r="VFY1153" s="230"/>
      <c r="VFZ1153" s="230"/>
      <c r="VGA1153" s="230"/>
      <c r="VGB1153" s="230"/>
      <c r="VGC1153" s="230"/>
      <c r="VGD1153" s="230"/>
      <c r="VGE1153" s="230"/>
      <c r="VGF1153" s="230"/>
      <c r="VGG1153" s="230"/>
      <c r="VGH1153" s="230"/>
      <c r="VGI1153" s="230"/>
      <c r="VGJ1153" s="230"/>
      <c r="VGK1153" s="230"/>
      <c r="VGL1153" s="230"/>
      <c r="VGM1153" s="230"/>
      <c r="VGN1153" s="230"/>
      <c r="VGO1153" s="230"/>
      <c r="VGP1153" s="230"/>
      <c r="VGQ1153" s="230"/>
      <c r="VGR1153" s="230"/>
      <c r="VGS1153" s="230"/>
      <c r="VGT1153" s="230"/>
      <c r="VGU1153" s="230"/>
      <c r="VGV1153" s="230"/>
      <c r="VGW1153" s="230"/>
      <c r="VGX1153" s="230"/>
      <c r="VGY1153" s="230"/>
      <c r="VGZ1153" s="230"/>
      <c r="VHA1153" s="230"/>
      <c r="VHB1153" s="230"/>
      <c r="VHC1153" s="230"/>
      <c r="VHD1153" s="230"/>
      <c r="VHE1153" s="230"/>
      <c r="VHF1153" s="230"/>
      <c r="VHG1153" s="230"/>
      <c r="VHH1153" s="230"/>
      <c r="VHI1153" s="230"/>
      <c r="VHJ1153" s="230"/>
      <c r="VHK1153" s="230"/>
      <c r="VHL1153" s="230"/>
      <c r="VHM1153" s="230"/>
      <c r="VHN1153" s="230"/>
      <c r="VHO1153" s="230"/>
      <c r="VHP1153" s="230"/>
      <c r="VHQ1153" s="230"/>
      <c r="VHR1153" s="230"/>
      <c r="VHS1153" s="230"/>
      <c r="VHT1153" s="230"/>
      <c r="VHU1153" s="230"/>
      <c r="VHV1153" s="230"/>
      <c r="VHW1153" s="230"/>
      <c r="VHX1153" s="230"/>
      <c r="VHY1153" s="230"/>
      <c r="VHZ1153" s="230"/>
      <c r="VIA1153" s="230"/>
      <c r="VIB1153" s="230"/>
      <c r="VIC1153" s="230"/>
      <c r="VID1153" s="230"/>
      <c r="VIE1153" s="230"/>
      <c r="VIF1153" s="230"/>
      <c r="VIG1153" s="230"/>
      <c r="VIH1153" s="230"/>
      <c r="VII1153" s="230"/>
      <c r="VIJ1153" s="230"/>
      <c r="VIK1153" s="230"/>
      <c r="VIL1153" s="230"/>
      <c r="VIM1153" s="230"/>
      <c r="VIN1153" s="230"/>
      <c r="VIO1153" s="230"/>
      <c r="VIP1153" s="230"/>
      <c r="VIQ1153" s="230"/>
      <c r="VIR1153" s="230"/>
      <c r="VIS1153" s="230"/>
      <c r="VIT1153" s="230"/>
      <c r="VIU1153" s="230"/>
      <c r="VIV1153" s="230"/>
      <c r="VIW1153" s="230"/>
      <c r="VIX1153" s="230"/>
      <c r="VIY1153" s="230"/>
      <c r="VIZ1153" s="230"/>
      <c r="VJA1153" s="230"/>
      <c r="VJB1153" s="230"/>
      <c r="VJC1153" s="230"/>
      <c r="VJD1153" s="230"/>
      <c r="VJE1153" s="230"/>
      <c r="VJF1153" s="230"/>
      <c r="VJG1153" s="230"/>
      <c r="VJH1153" s="230"/>
      <c r="VJI1153" s="230"/>
      <c r="VJJ1153" s="230"/>
      <c r="VJK1153" s="230"/>
      <c r="VJL1153" s="230"/>
      <c r="VJM1153" s="230"/>
      <c r="VJN1153" s="230"/>
      <c r="VJO1153" s="230"/>
      <c r="VJP1153" s="230"/>
      <c r="VJQ1153" s="230"/>
      <c r="VJR1153" s="230"/>
      <c r="VJS1153" s="230"/>
      <c r="VJT1153" s="230"/>
      <c r="VJU1153" s="230"/>
      <c r="VJV1153" s="230"/>
      <c r="VJW1153" s="230"/>
      <c r="VJX1153" s="230"/>
      <c r="VJY1153" s="230"/>
      <c r="VJZ1153" s="230"/>
      <c r="VKA1153" s="230"/>
      <c r="VKB1153" s="230"/>
      <c r="VKC1153" s="230"/>
      <c r="VKD1153" s="230"/>
      <c r="VKE1153" s="230"/>
      <c r="VKF1153" s="230"/>
      <c r="VKG1153" s="230"/>
      <c r="VKH1153" s="230"/>
      <c r="VKI1153" s="230"/>
      <c r="VKJ1153" s="230"/>
      <c r="VKK1153" s="230"/>
      <c r="VKL1153" s="230"/>
      <c r="VKM1153" s="230"/>
      <c r="VKN1153" s="230"/>
      <c r="VKO1153" s="230"/>
      <c r="VKP1153" s="230"/>
      <c r="VKQ1153" s="230"/>
      <c r="VKR1153" s="230"/>
      <c r="VKS1153" s="230"/>
      <c r="VKT1153" s="230"/>
      <c r="VKU1153" s="230"/>
      <c r="VKV1153" s="230"/>
      <c r="VKW1153" s="230"/>
      <c r="VKX1153" s="230"/>
      <c r="VKY1153" s="230"/>
      <c r="VKZ1153" s="230"/>
      <c r="VLA1153" s="230"/>
      <c r="VLB1153" s="230"/>
      <c r="VLC1153" s="230"/>
      <c r="VLD1153" s="230"/>
      <c r="VLE1153" s="230"/>
      <c r="VLF1153" s="230"/>
      <c r="VLG1153" s="230"/>
      <c r="VLH1153" s="230"/>
      <c r="VLI1153" s="230"/>
      <c r="VLJ1153" s="230"/>
      <c r="VLK1153" s="230"/>
      <c r="VLL1153" s="230"/>
      <c r="VLM1153" s="230"/>
      <c r="VLN1153" s="230"/>
      <c r="VLO1153" s="230"/>
      <c r="VLP1153" s="230"/>
      <c r="VLQ1153" s="230"/>
      <c r="VLR1153" s="230"/>
      <c r="VLS1153" s="230"/>
      <c r="VLT1153" s="230"/>
      <c r="VLU1153" s="230"/>
      <c r="VLV1153" s="230"/>
      <c r="VLW1153" s="230"/>
      <c r="VLX1153" s="230"/>
      <c r="VLY1153" s="230"/>
      <c r="VLZ1153" s="230"/>
      <c r="VMA1153" s="230"/>
      <c r="VMB1153" s="230"/>
      <c r="VMC1153" s="230"/>
      <c r="VMD1153" s="230"/>
      <c r="VME1153" s="230"/>
      <c r="VMF1153" s="230"/>
      <c r="VMG1153" s="230"/>
      <c r="VMH1153" s="230"/>
      <c r="VMI1153" s="230"/>
      <c r="VMJ1153" s="230"/>
      <c r="VMK1153" s="230"/>
      <c r="VML1153" s="230"/>
      <c r="VMM1153" s="230"/>
      <c r="VMN1153" s="230"/>
      <c r="VMO1153" s="230"/>
      <c r="VMP1153" s="230"/>
      <c r="VMQ1153" s="230"/>
      <c r="VMR1153" s="230"/>
      <c r="VMS1153" s="230"/>
      <c r="VMT1153" s="230"/>
      <c r="VMU1153" s="230"/>
      <c r="VMV1153" s="230"/>
      <c r="VMW1153" s="230"/>
      <c r="VMX1153" s="230"/>
      <c r="VMY1153" s="230"/>
      <c r="VMZ1153" s="230"/>
      <c r="VNA1153" s="230"/>
      <c r="VNB1153" s="230"/>
      <c r="VNC1153" s="230"/>
      <c r="VND1153" s="230"/>
      <c r="VNE1153" s="230"/>
      <c r="VNF1153" s="230"/>
      <c r="VNG1153" s="230"/>
      <c r="VNH1153" s="230"/>
      <c r="VNI1153" s="230"/>
      <c r="VNJ1153" s="230"/>
      <c r="VNK1153" s="230"/>
      <c r="VNL1153" s="230"/>
      <c r="VNM1153" s="230"/>
      <c r="VNN1153" s="230"/>
      <c r="VNO1153" s="230"/>
      <c r="VNP1153" s="230"/>
      <c r="VNQ1153" s="230"/>
      <c r="VNR1153" s="230"/>
      <c r="VNS1153" s="230"/>
      <c r="VNT1153" s="230"/>
      <c r="VNU1153" s="230"/>
      <c r="VNV1153" s="230"/>
      <c r="VNW1153" s="230"/>
      <c r="VNX1153" s="230"/>
      <c r="VNY1153" s="230"/>
      <c r="VNZ1153" s="230"/>
      <c r="VOA1153" s="230"/>
      <c r="VOB1153" s="230"/>
      <c r="VOC1153" s="230"/>
      <c r="VOD1153" s="230"/>
      <c r="VOE1153" s="230"/>
      <c r="VOF1153" s="230"/>
      <c r="VOG1153" s="230"/>
      <c r="VOH1153" s="230"/>
      <c r="VOI1153" s="230"/>
      <c r="VOJ1153" s="230"/>
      <c r="VOK1153" s="230"/>
      <c r="VOL1153" s="230"/>
      <c r="VOM1153" s="230"/>
      <c r="VON1153" s="230"/>
      <c r="VOO1153" s="230"/>
      <c r="VOP1153" s="230"/>
      <c r="VOQ1153" s="230"/>
      <c r="VOR1153" s="230"/>
      <c r="VOS1153" s="230"/>
      <c r="VOT1153" s="230"/>
      <c r="VOU1153" s="230"/>
      <c r="VOV1153" s="230"/>
      <c r="VOW1153" s="230"/>
      <c r="VOX1153" s="230"/>
      <c r="VOY1153" s="230"/>
      <c r="VOZ1153" s="230"/>
      <c r="VPA1153" s="230"/>
      <c r="VPB1153" s="230"/>
      <c r="VPC1153" s="230"/>
      <c r="VPD1153" s="230"/>
      <c r="VPE1153" s="230"/>
      <c r="VPF1153" s="230"/>
      <c r="VPG1153" s="230"/>
      <c r="VPH1153" s="230"/>
      <c r="VPI1153" s="230"/>
      <c r="VPJ1153" s="230"/>
      <c r="VPK1153" s="230"/>
      <c r="VPL1153" s="230"/>
      <c r="VPM1153" s="230"/>
      <c r="VPN1153" s="230"/>
      <c r="VPO1153" s="230"/>
      <c r="VPP1153" s="230"/>
      <c r="VPQ1153" s="230"/>
      <c r="VPR1153" s="230"/>
      <c r="VPS1153" s="230"/>
      <c r="VPT1153" s="230"/>
      <c r="VPU1153" s="230"/>
      <c r="VPV1153" s="230"/>
      <c r="VPW1153" s="230"/>
      <c r="VPX1153" s="230"/>
      <c r="VPY1153" s="230"/>
      <c r="VPZ1153" s="230"/>
      <c r="VQA1153" s="230"/>
      <c r="VQB1153" s="230"/>
      <c r="VQC1153" s="230"/>
      <c r="VQD1153" s="230"/>
      <c r="VQE1153" s="230"/>
      <c r="VQF1153" s="230"/>
      <c r="VQG1153" s="230"/>
      <c r="VQH1153" s="230"/>
      <c r="VQI1153" s="230"/>
      <c r="VQJ1153" s="230"/>
      <c r="VQK1153" s="230"/>
      <c r="VQL1153" s="230"/>
      <c r="VQM1153" s="230"/>
      <c r="VQN1153" s="230"/>
      <c r="VQO1153" s="230"/>
      <c r="VQP1153" s="230"/>
      <c r="VQQ1153" s="230"/>
      <c r="VQR1153" s="230"/>
      <c r="VQS1153" s="230"/>
      <c r="VQT1153" s="230"/>
      <c r="VQU1153" s="230"/>
      <c r="VQV1153" s="230"/>
      <c r="VQW1153" s="230"/>
      <c r="VQX1153" s="230"/>
      <c r="VQY1153" s="230"/>
      <c r="VQZ1153" s="230"/>
      <c r="VRA1153" s="230"/>
      <c r="VRB1153" s="230"/>
      <c r="VRC1153" s="230"/>
      <c r="VRD1153" s="230"/>
      <c r="VRE1153" s="230"/>
      <c r="VRF1153" s="230"/>
      <c r="VRG1153" s="230"/>
      <c r="VRH1153" s="230"/>
      <c r="VRI1153" s="230"/>
      <c r="VRJ1153" s="230"/>
      <c r="VRK1153" s="230"/>
      <c r="VRL1153" s="230"/>
      <c r="VRM1153" s="230"/>
      <c r="VRN1153" s="230"/>
      <c r="VRO1153" s="230"/>
      <c r="VRP1153" s="230"/>
      <c r="VRQ1153" s="230"/>
      <c r="VRR1153" s="230"/>
      <c r="VRS1153" s="230"/>
      <c r="VRT1153" s="230"/>
      <c r="VRU1153" s="230"/>
      <c r="VRV1153" s="230"/>
      <c r="VRW1153" s="230"/>
      <c r="VRX1153" s="230"/>
      <c r="VRY1153" s="230"/>
      <c r="VRZ1153" s="230"/>
      <c r="VSA1153" s="230"/>
      <c r="VSB1153" s="230"/>
      <c r="VSC1153" s="230"/>
      <c r="VSD1153" s="230"/>
      <c r="VSE1153" s="230"/>
      <c r="VSF1153" s="230"/>
      <c r="VSG1153" s="230"/>
      <c r="VSH1153" s="230"/>
      <c r="VSI1153" s="230"/>
      <c r="VSJ1153" s="230"/>
      <c r="VSK1153" s="230"/>
      <c r="VSL1153" s="230"/>
      <c r="VSM1153" s="230"/>
      <c r="VSN1153" s="230"/>
      <c r="VSO1153" s="230"/>
      <c r="VSP1153" s="230"/>
      <c r="VSQ1153" s="230"/>
      <c r="VSR1153" s="230"/>
      <c r="VSS1153" s="230"/>
      <c r="VST1153" s="230"/>
      <c r="VSU1153" s="230"/>
      <c r="VSV1153" s="230"/>
      <c r="VSW1153" s="230"/>
      <c r="VSX1153" s="230"/>
      <c r="VSY1153" s="230"/>
      <c r="VSZ1153" s="230"/>
      <c r="VTA1153" s="230"/>
      <c r="VTB1153" s="230"/>
      <c r="VTC1153" s="230"/>
      <c r="VTD1153" s="230"/>
      <c r="VTE1153" s="230"/>
      <c r="VTF1153" s="230"/>
      <c r="VTG1153" s="230"/>
      <c r="VTH1153" s="230"/>
      <c r="VTI1153" s="230"/>
      <c r="VTJ1153" s="230"/>
      <c r="VTK1153" s="230"/>
      <c r="VTL1153" s="230"/>
      <c r="VTM1153" s="230"/>
      <c r="VTN1153" s="230"/>
      <c r="VTO1153" s="230"/>
      <c r="VTP1153" s="230"/>
      <c r="VTQ1153" s="230"/>
      <c r="VTR1153" s="230"/>
      <c r="VTS1153" s="230"/>
      <c r="VTT1153" s="230"/>
      <c r="VTU1153" s="230"/>
      <c r="VTV1153" s="230"/>
      <c r="VTW1153" s="230"/>
      <c r="VTX1153" s="230"/>
      <c r="VTY1153" s="230"/>
      <c r="VTZ1153" s="230"/>
      <c r="VUA1153" s="230"/>
      <c r="VUB1153" s="230"/>
      <c r="VUC1153" s="230"/>
      <c r="VUD1153" s="230"/>
      <c r="VUE1153" s="230"/>
      <c r="VUF1153" s="230"/>
      <c r="VUG1153" s="230"/>
      <c r="VUH1153" s="230"/>
      <c r="VUI1153" s="230"/>
      <c r="VUJ1153" s="230"/>
      <c r="VUK1153" s="230"/>
      <c r="VUL1153" s="230"/>
      <c r="VUM1153" s="230"/>
      <c r="VUN1153" s="230"/>
      <c r="VUO1153" s="230"/>
      <c r="VUP1153" s="230"/>
      <c r="VUQ1153" s="230"/>
      <c r="VUR1153" s="230"/>
      <c r="VUS1153" s="230"/>
      <c r="VUT1153" s="230"/>
      <c r="VUU1153" s="230"/>
      <c r="VUV1153" s="230"/>
      <c r="VUW1153" s="230"/>
      <c r="VUX1153" s="230"/>
      <c r="VUY1153" s="230"/>
      <c r="VUZ1153" s="230"/>
      <c r="VVA1153" s="230"/>
      <c r="VVB1153" s="230"/>
      <c r="VVC1153" s="230"/>
      <c r="VVD1153" s="230"/>
      <c r="VVE1153" s="230"/>
      <c r="VVF1153" s="230"/>
      <c r="VVG1153" s="230"/>
      <c r="VVH1153" s="230"/>
      <c r="VVI1153" s="230"/>
      <c r="VVJ1153" s="230"/>
      <c r="VVK1153" s="230"/>
      <c r="VVL1153" s="230"/>
      <c r="VVM1153" s="230"/>
      <c r="VVN1153" s="230"/>
      <c r="VVO1153" s="230"/>
      <c r="VVP1153" s="230"/>
      <c r="VVQ1153" s="230"/>
      <c r="VVR1153" s="230"/>
      <c r="VVS1153" s="230"/>
      <c r="VVT1153" s="230"/>
      <c r="VVU1153" s="230"/>
      <c r="VVV1153" s="230"/>
      <c r="VVW1153" s="230"/>
      <c r="VVX1153" s="230"/>
      <c r="VVY1153" s="230"/>
      <c r="VVZ1153" s="230"/>
      <c r="VWA1153" s="230"/>
      <c r="VWB1153" s="230"/>
      <c r="VWC1153" s="230"/>
      <c r="VWD1153" s="230"/>
      <c r="VWE1153" s="230"/>
      <c r="VWF1153" s="230"/>
      <c r="VWG1153" s="230"/>
      <c r="VWH1153" s="230"/>
      <c r="VWI1153" s="230"/>
      <c r="VWJ1153" s="230"/>
      <c r="VWK1153" s="230"/>
      <c r="VWL1153" s="230"/>
      <c r="VWM1153" s="230"/>
      <c r="VWN1153" s="230"/>
      <c r="VWO1153" s="230"/>
      <c r="VWP1153" s="230"/>
      <c r="VWQ1153" s="230"/>
      <c r="VWR1153" s="230"/>
      <c r="VWS1153" s="230"/>
      <c r="VWT1153" s="230"/>
      <c r="VWU1153" s="230"/>
      <c r="VWV1153" s="230"/>
      <c r="VWW1153" s="230"/>
      <c r="VWX1153" s="230"/>
      <c r="VWY1153" s="230"/>
      <c r="VWZ1153" s="230"/>
      <c r="VXA1153" s="230"/>
      <c r="VXB1153" s="230"/>
      <c r="VXC1153" s="230"/>
      <c r="VXD1153" s="230"/>
      <c r="VXE1153" s="230"/>
      <c r="VXF1153" s="230"/>
      <c r="VXG1153" s="230"/>
      <c r="VXH1153" s="230"/>
      <c r="VXI1153" s="230"/>
      <c r="VXJ1153" s="230"/>
      <c r="VXK1153" s="230"/>
      <c r="VXL1153" s="230"/>
      <c r="VXM1153" s="230"/>
      <c r="VXN1153" s="230"/>
      <c r="VXO1153" s="230"/>
      <c r="VXP1153" s="230"/>
      <c r="VXQ1153" s="230"/>
      <c r="VXR1153" s="230"/>
      <c r="VXS1153" s="230"/>
      <c r="VXT1153" s="230"/>
      <c r="VXU1153" s="230"/>
      <c r="VXV1153" s="230"/>
      <c r="VXW1153" s="230"/>
      <c r="VXX1153" s="230"/>
      <c r="VXY1153" s="230"/>
      <c r="VXZ1153" s="230"/>
      <c r="VYA1153" s="230"/>
      <c r="VYB1153" s="230"/>
      <c r="VYC1153" s="230"/>
      <c r="VYD1153" s="230"/>
      <c r="VYE1153" s="230"/>
      <c r="VYF1153" s="230"/>
      <c r="VYG1153" s="230"/>
      <c r="VYH1153" s="230"/>
      <c r="VYI1153" s="230"/>
      <c r="VYJ1153" s="230"/>
      <c r="VYK1153" s="230"/>
      <c r="VYL1153" s="230"/>
      <c r="VYM1153" s="230"/>
      <c r="VYN1153" s="230"/>
      <c r="VYO1153" s="230"/>
      <c r="VYP1153" s="230"/>
      <c r="VYQ1153" s="230"/>
      <c r="VYR1153" s="230"/>
      <c r="VYS1153" s="230"/>
      <c r="VYT1153" s="230"/>
      <c r="VYU1153" s="230"/>
      <c r="VYV1153" s="230"/>
      <c r="VYW1153" s="230"/>
      <c r="VYX1153" s="230"/>
      <c r="VYY1153" s="230"/>
      <c r="VYZ1153" s="230"/>
      <c r="VZA1153" s="230"/>
      <c r="VZB1153" s="230"/>
      <c r="VZC1153" s="230"/>
      <c r="VZD1153" s="230"/>
      <c r="VZE1153" s="230"/>
      <c r="VZF1153" s="230"/>
      <c r="VZG1153" s="230"/>
      <c r="VZH1153" s="230"/>
      <c r="VZI1153" s="230"/>
      <c r="VZJ1153" s="230"/>
      <c r="VZK1153" s="230"/>
      <c r="VZL1153" s="230"/>
      <c r="VZM1153" s="230"/>
      <c r="VZN1153" s="230"/>
      <c r="VZO1153" s="230"/>
      <c r="VZP1153" s="230"/>
      <c r="VZQ1153" s="230"/>
      <c r="VZR1153" s="230"/>
      <c r="VZS1153" s="230"/>
      <c r="VZT1153" s="230"/>
      <c r="VZU1153" s="230"/>
      <c r="VZV1153" s="230"/>
      <c r="VZW1153" s="230"/>
      <c r="VZX1153" s="230"/>
      <c r="VZY1153" s="230"/>
      <c r="VZZ1153" s="230"/>
      <c r="WAA1153" s="230"/>
      <c r="WAB1153" s="230"/>
      <c r="WAC1153" s="230"/>
      <c r="WAD1153" s="230"/>
      <c r="WAE1153" s="230"/>
      <c r="WAF1153" s="230"/>
      <c r="WAG1153" s="230"/>
      <c r="WAH1153" s="230"/>
      <c r="WAI1153" s="230"/>
      <c r="WAJ1153" s="230"/>
      <c r="WAK1153" s="230"/>
      <c r="WAL1153" s="230"/>
      <c r="WAM1153" s="230"/>
      <c r="WAN1153" s="230"/>
      <c r="WAO1153" s="230"/>
      <c r="WAP1153" s="230"/>
      <c r="WAQ1153" s="230"/>
      <c r="WAR1153" s="230"/>
      <c r="WAS1153" s="230"/>
      <c r="WAT1153" s="230"/>
      <c r="WAU1153" s="230"/>
      <c r="WAV1153" s="230"/>
      <c r="WAW1153" s="230"/>
      <c r="WAX1153" s="230"/>
      <c r="WAY1153" s="230"/>
      <c r="WAZ1153" s="230"/>
      <c r="WBA1153" s="230"/>
      <c r="WBB1153" s="230"/>
      <c r="WBC1153" s="230"/>
      <c r="WBD1153" s="230"/>
      <c r="WBE1153" s="230"/>
      <c r="WBF1153" s="230"/>
      <c r="WBG1153" s="230"/>
      <c r="WBH1153" s="230"/>
      <c r="WBI1153" s="230"/>
      <c r="WBJ1153" s="230"/>
      <c r="WBK1153" s="230"/>
      <c r="WBL1153" s="230"/>
      <c r="WBM1153" s="230"/>
      <c r="WBN1153" s="230"/>
      <c r="WBO1153" s="230"/>
      <c r="WBP1153" s="230"/>
      <c r="WBQ1153" s="230"/>
      <c r="WBR1153" s="230"/>
      <c r="WBS1153" s="230"/>
      <c r="WBT1153" s="230"/>
      <c r="WBU1153" s="230"/>
      <c r="WBV1153" s="230"/>
      <c r="WBW1153" s="230"/>
      <c r="WBX1153" s="230"/>
      <c r="WBY1153" s="230"/>
      <c r="WBZ1153" s="230"/>
      <c r="WCA1153" s="230"/>
      <c r="WCB1153" s="230"/>
      <c r="WCC1153" s="230"/>
      <c r="WCD1153" s="230"/>
      <c r="WCE1153" s="230"/>
      <c r="WCF1153" s="230"/>
      <c r="WCG1153" s="230"/>
      <c r="WCH1153" s="230"/>
      <c r="WCI1153" s="230"/>
      <c r="WCJ1153" s="230"/>
      <c r="WCK1153" s="230"/>
      <c r="WCL1153" s="230"/>
      <c r="WCM1153" s="230"/>
      <c r="WCN1153" s="230"/>
      <c r="WCO1153" s="230"/>
      <c r="WCP1153" s="230"/>
      <c r="WCQ1153" s="230"/>
      <c r="WCR1153" s="230"/>
      <c r="WCS1153" s="230"/>
      <c r="WCT1153" s="230"/>
      <c r="WCU1153" s="230"/>
      <c r="WCV1153" s="230"/>
      <c r="WCW1153" s="230"/>
      <c r="WCX1153" s="230"/>
      <c r="WCY1153" s="230"/>
      <c r="WCZ1153" s="230"/>
      <c r="WDA1153" s="230"/>
      <c r="WDB1153" s="230"/>
      <c r="WDC1153" s="230"/>
      <c r="WDD1153" s="230"/>
      <c r="WDE1153" s="230"/>
      <c r="WDF1153" s="230"/>
      <c r="WDG1153" s="230"/>
      <c r="WDH1153" s="230"/>
      <c r="WDI1153" s="230"/>
      <c r="WDJ1153" s="230"/>
      <c r="WDK1153" s="230"/>
      <c r="WDL1153" s="230"/>
      <c r="WDM1153" s="230"/>
      <c r="WDN1153" s="230"/>
      <c r="WDO1153" s="230"/>
      <c r="WDP1153" s="230"/>
      <c r="WDQ1153" s="230"/>
      <c r="WDR1153" s="230"/>
      <c r="WDS1153" s="230"/>
      <c r="WDT1153" s="230"/>
      <c r="WDU1153" s="230"/>
      <c r="WDV1153" s="230"/>
      <c r="WDW1153" s="230"/>
      <c r="WDX1153" s="230"/>
      <c r="WDY1153" s="230"/>
      <c r="WDZ1153" s="230"/>
      <c r="WEA1153" s="230"/>
      <c r="WEB1153" s="230"/>
      <c r="WEC1153" s="230"/>
      <c r="WED1153" s="230"/>
      <c r="WEE1153" s="230"/>
      <c r="WEF1153" s="230"/>
      <c r="WEG1153" s="230"/>
      <c r="WEH1153" s="230"/>
      <c r="WEI1153" s="230"/>
      <c r="WEJ1153" s="230"/>
      <c r="WEK1153" s="230"/>
      <c r="WEL1153" s="230"/>
      <c r="WEM1153" s="230"/>
      <c r="WEN1153" s="230"/>
      <c r="WEO1153" s="230"/>
      <c r="WEP1153" s="230"/>
      <c r="WEQ1153" s="230"/>
      <c r="WER1153" s="230"/>
      <c r="WES1153" s="230"/>
      <c r="WET1153" s="230"/>
      <c r="WEU1153" s="230"/>
      <c r="WEV1153" s="230"/>
      <c r="WEW1153" s="230"/>
      <c r="WEX1153" s="230"/>
      <c r="WEY1153" s="230"/>
      <c r="WEZ1153" s="230"/>
      <c r="WFA1153" s="230"/>
      <c r="WFB1153" s="230"/>
      <c r="WFC1153" s="230"/>
      <c r="WFD1153" s="230"/>
      <c r="WFE1153" s="230"/>
      <c r="WFF1153" s="230"/>
      <c r="WFG1153" s="230"/>
      <c r="WFH1153" s="230"/>
      <c r="WFI1153" s="230"/>
      <c r="WFJ1153" s="230"/>
      <c r="WFK1153" s="230"/>
      <c r="WFL1153" s="230"/>
      <c r="WFM1153" s="230"/>
      <c r="WFN1153" s="230"/>
      <c r="WFO1153" s="230"/>
      <c r="WFP1153" s="230"/>
      <c r="WFQ1153" s="230"/>
      <c r="WFR1153" s="230"/>
      <c r="WFS1153" s="230"/>
      <c r="WFT1153" s="230"/>
      <c r="WFU1153" s="230"/>
      <c r="WFV1153" s="230"/>
      <c r="WFW1153" s="230"/>
      <c r="WFX1153" s="230"/>
      <c r="WFY1153" s="230"/>
      <c r="WFZ1153" s="230"/>
      <c r="WGA1153" s="230"/>
      <c r="WGB1153" s="230"/>
      <c r="WGC1153" s="230"/>
      <c r="WGD1153" s="230"/>
      <c r="WGE1153" s="230"/>
      <c r="WGF1153" s="230"/>
      <c r="WGG1153" s="230"/>
      <c r="WGH1153" s="230"/>
      <c r="WGI1153" s="230"/>
      <c r="WGJ1153" s="230"/>
      <c r="WGK1153" s="230"/>
      <c r="WGL1153" s="230"/>
      <c r="WGM1153" s="230"/>
      <c r="WGN1153" s="230"/>
      <c r="WGO1153" s="230"/>
      <c r="WGP1153" s="230"/>
      <c r="WGQ1153" s="230"/>
      <c r="WGR1153" s="230"/>
      <c r="WGS1153" s="230"/>
      <c r="WGT1153" s="230"/>
      <c r="WGU1153" s="230"/>
      <c r="WGV1153" s="230"/>
      <c r="WGW1153" s="230"/>
      <c r="WGX1153" s="230"/>
      <c r="WGY1153" s="230"/>
      <c r="WGZ1153" s="230"/>
      <c r="WHA1153" s="230"/>
      <c r="WHB1153" s="230"/>
      <c r="WHC1153" s="230"/>
      <c r="WHD1153" s="230"/>
      <c r="WHE1153" s="230"/>
      <c r="WHF1153" s="230"/>
      <c r="WHG1153" s="230"/>
      <c r="WHH1153" s="230"/>
      <c r="WHI1153" s="230"/>
      <c r="WHJ1153" s="230"/>
      <c r="WHK1153" s="230"/>
      <c r="WHL1153" s="230"/>
      <c r="WHM1153" s="230"/>
      <c r="WHN1153" s="230"/>
      <c r="WHO1153" s="230"/>
      <c r="WHP1153" s="230"/>
      <c r="WHQ1153" s="230"/>
      <c r="WHR1153" s="230"/>
      <c r="WHS1153" s="230"/>
      <c r="WHT1153" s="230"/>
      <c r="WHU1153" s="230"/>
      <c r="WHV1153" s="230"/>
      <c r="WHW1153" s="230"/>
      <c r="WHX1153" s="230"/>
      <c r="WHY1153" s="230"/>
      <c r="WHZ1153" s="230"/>
      <c r="WIA1153" s="230"/>
      <c r="WIB1153" s="230"/>
      <c r="WIC1153" s="230"/>
      <c r="WID1153" s="230"/>
      <c r="WIE1153" s="230"/>
      <c r="WIF1153" s="230"/>
      <c r="WIG1153" s="230"/>
      <c r="WIH1153" s="230"/>
      <c r="WII1153" s="230"/>
      <c r="WIJ1153" s="230"/>
      <c r="WIK1153" s="230"/>
      <c r="WIL1153" s="230"/>
      <c r="WIM1153" s="230"/>
      <c r="WIN1153" s="230"/>
      <c r="WIO1153" s="230"/>
      <c r="WIP1153" s="230"/>
      <c r="WIQ1153" s="230"/>
      <c r="WIR1153" s="230"/>
      <c r="WIS1153" s="230"/>
      <c r="WIT1153" s="230"/>
      <c r="WIU1153" s="230"/>
      <c r="WIV1153" s="230"/>
      <c r="WIW1153" s="230"/>
      <c r="WIX1153" s="230"/>
      <c r="WIY1153" s="230"/>
      <c r="WIZ1153" s="230"/>
      <c r="WJA1153" s="230"/>
      <c r="WJB1153" s="230"/>
      <c r="WJC1153" s="230"/>
      <c r="WJD1153" s="230"/>
      <c r="WJE1153" s="230"/>
      <c r="WJF1153" s="230"/>
      <c r="WJG1153" s="230"/>
      <c r="WJH1153" s="230"/>
      <c r="WJI1153" s="230"/>
      <c r="WJJ1153" s="230"/>
      <c r="WJK1153" s="230"/>
      <c r="WJL1153" s="230"/>
      <c r="WJM1153" s="230"/>
      <c r="WJN1153" s="230"/>
      <c r="WJO1153" s="230"/>
      <c r="WJP1153" s="230"/>
      <c r="WJQ1153" s="230"/>
      <c r="WJR1153" s="230"/>
      <c r="WJS1153" s="230"/>
      <c r="WJT1153" s="230"/>
      <c r="WJU1153" s="230"/>
      <c r="WJV1153" s="230"/>
      <c r="WJW1153" s="230"/>
      <c r="WJX1153" s="230"/>
      <c r="WJY1153" s="230"/>
      <c r="WJZ1153" s="230"/>
      <c r="WKA1153" s="230"/>
      <c r="WKB1153" s="230"/>
      <c r="WKC1153" s="230"/>
      <c r="WKD1153" s="230"/>
      <c r="WKE1153" s="230"/>
      <c r="WKF1153" s="230"/>
      <c r="WKG1153" s="230"/>
      <c r="WKH1153" s="230"/>
      <c r="WKI1153" s="230"/>
      <c r="WKJ1153" s="230"/>
      <c r="WKK1153" s="230"/>
      <c r="WKL1153" s="230"/>
      <c r="WKM1153" s="230"/>
      <c r="WKN1153" s="230"/>
      <c r="WKO1153" s="230"/>
      <c r="WKP1153" s="230"/>
      <c r="WKQ1153" s="230"/>
      <c r="WKR1153" s="230"/>
      <c r="WKS1153" s="230"/>
      <c r="WKT1153" s="230"/>
      <c r="WKU1153" s="230"/>
      <c r="WKV1153" s="230"/>
      <c r="WKW1153" s="230"/>
      <c r="WKX1153" s="230"/>
      <c r="WKY1153" s="230"/>
      <c r="WKZ1153" s="230"/>
      <c r="WLA1153" s="230"/>
      <c r="WLB1153" s="230"/>
      <c r="WLC1153" s="230"/>
      <c r="WLD1153" s="230"/>
      <c r="WLE1153" s="230"/>
      <c r="WLF1153" s="230"/>
      <c r="WLG1153" s="230"/>
      <c r="WLH1153" s="230"/>
      <c r="WLI1153" s="230"/>
      <c r="WLJ1153" s="230"/>
      <c r="WLK1153" s="230"/>
      <c r="WLL1153" s="230"/>
      <c r="WLM1153" s="230"/>
      <c r="WLN1153" s="230"/>
      <c r="WLO1153" s="230"/>
      <c r="WLP1153" s="230"/>
      <c r="WLQ1153" s="230"/>
      <c r="WLR1153" s="230"/>
      <c r="WLS1153" s="230"/>
      <c r="WLT1153" s="230"/>
      <c r="WLU1153" s="230"/>
      <c r="WLV1153" s="230"/>
      <c r="WLW1153" s="230"/>
      <c r="WLX1153" s="230"/>
      <c r="WLY1153" s="230"/>
      <c r="WLZ1153" s="230"/>
      <c r="WMA1153" s="230"/>
      <c r="WMB1153" s="230"/>
      <c r="WMC1153" s="230"/>
      <c r="WMD1153" s="230"/>
      <c r="WME1153" s="230"/>
      <c r="WMF1153" s="230"/>
      <c r="WMG1153" s="230"/>
      <c r="WMH1153" s="230"/>
      <c r="WMI1153" s="230"/>
      <c r="WMJ1153" s="230"/>
      <c r="WMK1153" s="230"/>
      <c r="WML1153" s="230"/>
      <c r="WMM1153" s="230"/>
      <c r="WMN1153" s="230"/>
      <c r="WMO1153" s="230"/>
      <c r="WMP1153" s="230"/>
      <c r="WMQ1153" s="230"/>
      <c r="WMR1153" s="230"/>
      <c r="WMS1153" s="230"/>
      <c r="WMT1153" s="230"/>
      <c r="WMU1153" s="230"/>
      <c r="WMV1153" s="230"/>
      <c r="WMW1153" s="230"/>
      <c r="WMX1153" s="230"/>
      <c r="WMY1153" s="230"/>
      <c r="WMZ1153" s="230"/>
      <c r="WNA1153" s="230"/>
      <c r="WNB1153" s="230"/>
      <c r="WNC1153" s="230"/>
      <c r="WND1153" s="230"/>
      <c r="WNE1153" s="230"/>
      <c r="WNF1153" s="230"/>
      <c r="WNG1153" s="230"/>
      <c r="WNH1153" s="230"/>
      <c r="WNI1153" s="230"/>
      <c r="WNJ1153" s="230"/>
      <c r="WNK1153" s="230"/>
      <c r="WNL1153" s="230"/>
      <c r="WNM1153" s="230"/>
      <c r="WNN1153" s="230"/>
      <c r="WNO1153" s="230"/>
      <c r="WNP1153" s="230"/>
      <c r="WNQ1153" s="230"/>
      <c r="WNR1153" s="230"/>
      <c r="WNS1153" s="230"/>
      <c r="WNT1153" s="230"/>
      <c r="WNU1153" s="230"/>
      <c r="WNV1153" s="230"/>
      <c r="WNW1153" s="230"/>
      <c r="WNX1153" s="230"/>
      <c r="WNY1153" s="230"/>
      <c r="WNZ1153" s="230"/>
      <c r="WOA1153" s="230"/>
      <c r="WOB1153" s="230"/>
      <c r="WOC1153" s="230"/>
      <c r="WOD1153" s="230"/>
      <c r="WOE1153" s="230"/>
      <c r="WOF1153" s="230"/>
      <c r="WOG1153" s="230"/>
      <c r="WOH1153" s="230"/>
      <c r="WOI1153" s="230"/>
      <c r="WOJ1153" s="230"/>
      <c r="WOK1153" s="230"/>
      <c r="WOL1153" s="230"/>
      <c r="WOM1153" s="230"/>
      <c r="WON1153" s="230"/>
      <c r="WOO1153" s="230"/>
      <c r="WOP1153" s="230"/>
      <c r="WOQ1153" s="230"/>
      <c r="WOR1153" s="230"/>
      <c r="WOS1153" s="230"/>
      <c r="WOT1153" s="230"/>
      <c r="WOU1153" s="230"/>
      <c r="WOV1153" s="230"/>
      <c r="WOW1153" s="230"/>
      <c r="WOX1153" s="230"/>
      <c r="WOY1153" s="230"/>
      <c r="WOZ1153" s="230"/>
      <c r="WPA1153" s="230"/>
      <c r="WPB1153" s="230"/>
      <c r="WPC1153" s="230"/>
      <c r="WPD1153" s="230"/>
      <c r="WPE1153" s="230"/>
      <c r="WPF1153" s="230"/>
      <c r="WPG1153" s="230"/>
      <c r="WPH1153" s="230"/>
      <c r="WPI1153" s="230"/>
      <c r="WPJ1153" s="230"/>
      <c r="WPK1153" s="230"/>
      <c r="WPL1153" s="230"/>
      <c r="WPM1153" s="230"/>
      <c r="WPN1153" s="230"/>
      <c r="WPO1153" s="230"/>
      <c r="WPP1153" s="230"/>
      <c r="WPQ1153" s="230"/>
      <c r="WPR1153" s="230"/>
      <c r="WPS1153" s="230"/>
      <c r="WPT1153" s="230"/>
      <c r="WPU1153" s="230"/>
      <c r="WPV1153" s="230"/>
      <c r="WPW1153" s="230"/>
      <c r="WPX1153" s="230"/>
      <c r="WPY1153" s="230"/>
      <c r="WPZ1153" s="230"/>
      <c r="WQA1153" s="230"/>
      <c r="WQB1153" s="230"/>
      <c r="WQC1153" s="230"/>
      <c r="WQD1153" s="230"/>
      <c r="WQE1153" s="230"/>
      <c r="WQF1153" s="230"/>
      <c r="WQG1153" s="230"/>
      <c r="WQH1153" s="230"/>
      <c r="WQI1153" s="230"/>
      <c r="WQJ1153" s="230"/>
      <c r="WQK1153" s="230"/>
      <c r="WQL1153" s="230"/>
      <c r="WQM1153" s="230"/>
      <c r="WQN1153" s="230"/>
      <c r="WQO1153" s="230"/>
      <c r="WQP1153" s="230"/>
      <c r="WQQ1153" s="230"/>
      <c r="WQR1153" s="230"/>
      <c r="WQS1153" s="230"/>
      <c r="WQT1153" s="230"/>
      <c r="WQU1153" s="230"/>
      <c r="WQV1153" s="230"/>
      <c r="WQW1153" s="230"/>
      <c r="WQX1153" s="230"/>
      <c r="WQY1153" s="230"/>
      <c r="WQZ1153" s="230"/>
      <c r="WRA1153" s="230"/>
      <c r="WRB1153" s="230"/>
      <c r="WRC1153" s="230"/>
      <c r="WRD1153" s="230"/>
      <c r="WRE1153" s="230"/>
      <c r="WRF1153" s="230"/>
      <c r="WRG1153" s="230"/>
      <c r="WRH1153" s="230"/>
      <c r="WRI1153" s="230"/>
      <c r="WRJ1153" s="230"/>
      <c r="WRK1153" s="230"/>
      <c r="WRL1153" s="230"/>
      <c r="WRM1153" s="230"/>
      <c r="WRN1153" s="230"/>
      <c r="WRO1153" s="230"/>
      <c r="WRP1153" s="230"/>
      <c r="WRQ1153" s="230"/>
      <c r="WRR1153" s="230"/>
      <c r="WRS1153" s="230"/>
      <c r="WRT1153" s="230"/>
      <c r="WRU1153" s="230"/>
      <c r="WRV1153" s="230"/>
      <c r="WRW1153" s="230"/>
      <c r="WRX1153" s="230"/>
      <c r="WRY1153" s="230"/>
      <c r="WRZ1153" s="230"/>
      <c r="WSA1153" s="230"/>
      <c r="WSB1153" s="230"/>
      <c r="WSC1153" s="230"/>
      <c r="WSD1153" s="230"/>
      <c r="WSE1153" s="230"/>
      <c r="WSF1153" s="230"/>
      <c r="WSG1153" s="230"/>
      <c r="WSH1153" s="230"/>
      <c r="WSI1153" s="230"/>
      <c r="WSJ1153" s="230"/>
      <c r="WSK1153" s="230"/>
      <c r="WSL1153" s="230"/>
      <c r="WSM1153" s="230"/>
      <c r="WSN1153" s="230"/>
      <c r="WSO1153" s="230"/>
      <c r="WSP1153" s="230"/>
      <c r="WSQ1153" s="230"/>
      <c r="WSR1153" s="230"/>
      <c r="WSS1153" s="230"/>
      <c r="WST1153" s="230"/>
      <c r="WSU1153" s="230"/>
      <c r="WSV1153" s="230"/>
      <c r="WSW1153" s="230"/>
      <c r="WSX1153" s="230"/>
      <c r="WSY1153" s="230"/>
      <c r="WSZ1153" s="230"/>
      <c r="WTA1153" s="230"/>
      <c r="WTB1153" s="230"/>
      <c r="WTC1153" s="230"/>
      <c r="WTD1153" s="230"/>
      <c r="WTE1153" s="230"/>
      <c r="WTF1153" s="230"/>
      <c r="WTG1153" s="230"/>
      <c r="WTH1153" s="230"/>
      <c r="WTI1153" s="230"/>
      <c r="WTJ1153" s="230"/>
      <c r="WTK1153" s="230"/>
      <c r="WTL1153" s="230"/>
      <c r="WTM1153" s="230"/>
      <c r="WTN1153" s="230"/>
      <c r="WTO1153" s="230"/>
      <c r="WTP1153" s="230"/>
      <c r="WTQ1153" s="230"/>
      <c r="WTR1153" s="230"/>
      <c r="WTS1153" s="230"/>
      <c r="WTT1153" s="230"/>
      <c r="WTU1153" s="230"/>
      <c r="WTV1153" s="230"/>
      <c r="WTW1153" s="230"/>
      <c r="WTX1153" s="230"/>
      <c r="WTY1153" s="230"/>
      <c r="WTZ1153" s="230"/>
      <c r="WUA1153" s="230"/>
      <c r="WUB1153" s="230"/>
      <c r="WUC1153" s="230"/>
      <c r="WUD1153" s="230"/>
      <c r="WUE1153" s="230"/>
      <c r="WUF1153" s="230"/>
      <c r="WUG1153" s="230"/>
      <c r="WUH1153" s="230"/>
      <c r="WUI1153" s="230"/>
      <c r="WUJ1153" s="230"/>
      <c r="WUK1153" s="230"/>
      <c r="WUL1153" s="230"/>
      <c r="WUM1153" s="230"/>
      <c r="WUN1153" s="230"/>
      <c r="WUO1153" s="230"/>
      <c r="WUP1153" s="230"/>
      <c r="WUQ1153" s="230"/>
      <c r="WUR1153" s="230"/>
      <c r="WUS1153" s="230"/>
      <c r="WUT1153" s="230"/>
      <c r="WUU1153" s="230"/>
      <c r="WUV1153" s="230"/>
      <c r="WUW1153" s="230"/>
      <c r="WUX1153" s="230"/>
      <c r="WUY1153" s="230"/>
      <c r="WUZ1153" s="230"/>
      <c r="WVA1153" s="230"/>
      <c r="WVB1153" s="230"/>
      <c r="WVC1153" s="230"/>
      <c r="WVD1153" s="230"/>
      <c r="WVE1153" s="230"/>
      <c r="WVF1153" s="230"/>
      <c r="WVG1153" s="230"/>
      <c r="WVH1153" s="230"/>
      <c r="WVI1153" s="230"/>
      <c r="WVJ1153" s="230"/>
      <c r="WVK1153" s="230"/>
      <c r="WVL1153" s="230"/>
      <c r="WVM1153" s="230"/>
      <c r="WVN1153" s="230"/>
      <c r="WVO1153" s="230"/>
      <c r="WVP1153" s="230"/>
      <c r="WVQ1153" s="230"/>
      <c r="WVR1153" s="230"/>
      <c r="WVS1153" s="230"/>
      <c r="WVT1153" s="230"/>
      <c r="WVU1153" s="230"/>
      <c r="WVV1153" s="230"/>
      <c r="WVW1153" s="230"/>
      <c r="WVX1153" s="230"/>
      <c r="WVY1153" s="230"/>
      <c r="WVZ1153" s="230"/>
      <c r="WWA1153" s="230"/>
      <c r="WWB1153" s="230"/>
      <c r="WWC1153" s="230"/>
      <c r="WWD1153" s="230"/>
      <c r="WWE1153" s="230"/>
      <c r="WWF1153" s="230"/>
      <c r="WWG1153" s="230"/>
      <c r="WWH1153" s="230"/>
      <c r="WWI1153" s="230"/>
      <c r="WWJ1153" s="230"/>
      <c r="WWK1153" s="230"/>
      <c r="WWL1153" s="230"/>
      <c r="WWM1153" s="230"/>
      <c r="WWN1153" s="230"/>
      <c r="WWO1153" s="230"/>
      <c r="WWP1153" s="230"/>
      <c r="WWQ1153" s="230"/>
      <c r="WWR1153" s="230"/>
      <c r="WWS1153" s="230"/>
      <c r="WWT1153" s="230"/>
      <c r="WWU1153" s="230"/>
      <c r="WWV1153" s="230"/>
      <c r="WWW1153" s="230"/>
      <c r="WWX1153" s="230"/>
      <c r="WWY1153" s="230"/>
      <c r="WWZ1153" s="230"/>
      <c r="WXA1153" s="230"/>
      <c r="WXB1153" s="230"/>
      <c r="WXC1153" s="230"/>
      <c r="WXD1153" s="230"/>
      <c r="WXE1153" s="230"/>
      <c r="WXF1153" s="230"/>
      <c r="WXG1153" s="230"/>
      <c r="WXH1153" s="230"/>
      <c r="WXI1153" s="230"/>
      <c r="WXJ1153" s="230"/>
      <c r="WXK1153" s="230"/>
      <c r="WXL1153" s="230"/>
      <c r="WXM1153" s="230"/>
      <c r="WXN1153" s="230"/>
      <c r="WXO1153" s="230"/>
      <c r="WXP1153" s="230"/>
      <c r="WXQ1153" s="230"/>
      <c r="WXR1153" s="230"/>
      <c r="WXS1153" s="230"/>
      <c r="WXT1153" s="230"/>
      <c r="WXU1153" s="230"/>
      <c r="WXV1153" s="230"/>
      <c r="WXW1153" s="230"/>
      <c r="WXX1153" s="230"/>
      <c r="WXY1153" s="230"/>
      <c r="WXZ1153" s="230"/>
      <c r="WYA1153" s="230"/>
      <c r="WYB1153" s="230"/>
      <c r="WYC1153" s="230"/>
      <c r="WYD1153" s="230"/>
      <c r="WYE1153" s="230"/>
      <c r="WYF1153" s="230"/>
      <c r="WYG1153" s="230"/>
      <c r="WYH1153" s="230"/>
      <c r="WYI1153" s="230"/>
      <c r="WYJ1153" s="230"/>
      <c r="WYK1153" s="230"/>
      <c r="WYL1153" s="230"/>
      <c r="WYM1153" s="230"/>
      <c r="WYN1153" s="230"/>
      <c r="WYO1153" s="230"/>
      <c r="WYP1153" s="230"/>
      <c r="WYQ1153" s="230"/>
      <c r="WYR1153" s="230"/>
      <c r="WYS1153" s="230"/>
      <c r="WYT1153" s="230"/>
      <c r="WYU1153" s="230"/>
      <c r="WYV1153" s="230"/>
      <c r="WYW1153" s="230"/>
      <c r="WYX1153" s="230"/>
      <c r="WYY1153" s="230"/>
      <c r="WYZ1153" s="230"/>
      <c r="WZA1153" s="230"/>
      <c r="WZB1153" s="230"/>
      <c r="WZC1153" s="230"/>
      <c r="WZD1153" s="230"/>
      <c r="WZE1153" s="230"/>
      <c r="WZF1153" s="230"/>
      <c r="WZG1153" s="230"/>
      <c r="WZH1153" s="230"/>
      <c r="WZI1153" s="230"/>
      <c r="WZJ1153" s="230"/>
      <c r="WZK1153" s="230"/>
      <c r="WZL1153" s="230"/>
      <c r="WZM1153" s="230"/>
      <c r="WZN1153" s="230"/>
      <c r="WZO1153" s="230"/>
      <c r="WZP1153" s="230"/>
      <c r="WZQ1153" s="230"/>
      <c r="WZR1153" s="230"/>
      <c r="WZS1153" s="230"/>
      <c r="WZT1153" s="230"/>
      <c r="WZU1153" s="230"/>
      <c r="WZV1153" s="230"/>
      <c r="WZW1153" s="230"/>
      <c r="WZX1153" s="230"/>
      <c r="WZY1153" s="230"/>
      <c r="WZZ1153" s="230"/>
      <c r="XAA1153" s="230"/>
      <c r="XAB1153" s="230"/>
      <c r="XAC1153" s="230"/>
      <c r="XAD1153" s="230"/>
      <c r="XAE1153" s="230"/>
      <c r="XAF1153" s="230"/>
      <c r="XAG1153" s="230"/>
      <c r="XAH1153" s="230"/>
      <c r="XAI1153" s="230"/>
      <c r="XAJ1153" s="230"/>
      <c r="XAK1153" s="230"/>
      <c r="XAL1153" s="230"/>
      <c r="XAM1153" s="230"/>
      <c r="XAN1153" s="230"/>
      <c r="XAO1153" s="230"/>
      <c r="XAP1153" s="230"/>
      <c r="XAQ1153" s="230"/>
      <c r="XAR1153" s="230"/>
      <c r="XAS1153" s="230"/>
      <c r="XAT1153" s="230"/>
      <c r="XAU1153" s="230"/>
      <c r="XAV1153" s="230"/>
      <c r="XAW1153" s="230"/>
      <c r="XAX1153" s="230"/>
      <c r="XAY1153" s="230"/>
      <c r="XAZ1153" s="230"/>
      <c r="XBA1153" s="230"/>
      <c r="XBB1153" s="230"/>
      <c r="XBC1153" s="230"/>
      <c r="XBD1153" s="230"/>
      <c r="XBE1153" s="230"/>
      <c r="XBF1153" s="230"/>
      <c r="XBG1153" s="230"/>
      <c r="XBH1153" s="230"/>
      <c r="XBI1153" s="230"/>
      <c r="XBJ1153" s="230"/>
      <c r="XBK1153" s="230"/>
      <c r="XBL1153" s="230"/>
      <c r="XBM1153" s="230"/>
      <c r="XBN1153" s="230"/>
      <c r="XBO1153" s="230"/>
      <c r="XBP1153" s="230"/>
      <c r="XBQ1153" s="230"/>
      <c r="XBR1153" s="230"/>
      <c r="XBS1153" s="230"/>
      <c r="XBT1153" s="230"/>
      <c r="XBU1153" s="230"/>
      <c r="XBV1153" s="230"/>
      <c r="XBW1153" s="230"/>
      <c r="XBX1153" s="230"/>
      <c r="XBY1153" s="230"/>
      <c r="XBZ1153" s="230"/>
      <c r="XCA1153" s="230"/>
      <c r="XCB1153" s="230"/>
      <c r="XCC1153" s="230"/>
      <c r="XCD1153" s="230"/>
      <c r="XCE1153" s="230"/>
      <c r="XCF1153" s="230"/>
      <c r="XCG1153" s="230"/>
      <c r="XCH1153" s="230"/>
      <c r="XCI1153" s="230"/>
      <c r="XCJ1153" s="230"/>
      <c r="XCK1153" s="230"/>
      <c r="XCL1153" s="230"/>
      <c r="XCM1153" s="230"/>
      <c r="XCN1153" s="230"/>
      <c r="XCO1153" s="230"/>
      <c r="XCP1153" s="230"/>
      <c r="XCQ1153" s="230"/>
      <c r="XCR1153" s="230"/>
      <c r="XCS1153" s="230"/>
      <c r="XCT1153" s="230"/>
      <c r="XCU1153" s="230"/>
      <c r="XCV1153" s="230"/>
      <c r="XCW1153" s="230"/>
      <c r="XCX1153" s="230"/>
      <c r="XCY1153" s="230"/>
      <c r="XCZ1153" s="230"/>
      <c r="XDA1153" s="230"/>
      <c r="XDB1153" s="230"/>
      <c r="XDC1153" s="230"/>
      <c r="XDD1153" s="230"/>
      <c r="XDE1153" s="230"/>
      <c r="XDF1153" s="230"/>
      <c r="XDG1153" s="230"/>
      <c r="XDH1153" s="230"/>
      <c r="XDI1153" s="230"/>
      <c r="XDJ1153" s="230"/>
      <c r="XDK1153" s="230"/>
      <c r="XDL1153" s="230"/>
      <c r="XDM1153" s="230"/>
      <c r="XDN1153" s="230"/>
      <c r="XDO1153" s="230"/>
      <c r="XDP1153" s="230"/>
      <c r="XDQ1153" s="230"/>
      <c r="XDR1153" s="230"/>
      <c r="XDS1153" s="230"/>
      <c r="XDT1153" s="230"/>
      <c r="XDU1153" s="230"/>
      <c r="XDV1153" s="230"/>
      <c r="XDW1153" s="230"/>
      <c r="XDX1153" s="230"/>
      <c r="XDY1153" s="230"/>
      <c r="XDZ1153" s="230"/>
      <c r="XEA1153" s="230"/>
      <c r="XEB1153" s="230"/>
      <c r="XEC1153" s="230"/>
      <c r="XED1153" s="230"/>
      <c r="XEE1153" s="230"/>
      <c r="XEF1153" s="230"/>
      <c r="XEG1153" s="230"/>
      <c r="XEH1153" s="230"/>
      <c r="XEI1153" s="230"/>
      <c r="XEJ1153" s="230"/>
      <c r="XEK1153" s="230"/>
      <c r="XEL1153" s="230"/>
      <c r="XEM1153" s="230"/>
      <c r="XEN1153" s="230"/>
      <c r="XEO1153" s="230"/>
      <c r="XEP1153" s="230"/>
      <c r="XEQ1153" s="230"/>
      <c r="XER1153" s="230"/>
      <c r="XES1153" s="230"/>
      <c r="XET1153" s="230"/>
      <c r="XEU1153" s="230"/>
      <c r="XEV1153" s="230"/>
      <c r="XEW1153" s="230"/>
      <c r="XEX1153" s="230"/>
      <c r="XEY1153" s="230"/>
      <c r="XEZ1153" s="230"/>
      <c r="XFA1153" s="230"/>
      <c r="XFB1153" s="230"/>
      <c r="XFC1153" s="230"/>
      <c r="XFD1153" s="230"/>
    </row>
    <row r="1154" spans="1:16384" x14ac:dyDescent="0.25">
      <c r="A1154" s="234"/>
      <c r="B1154" s="234"/>
      <c r="C1154" s="236"/>
      <c r="D1154" s="237"/>
      <c r="E1154" s="238"/>
      <c r="F1154" s="310"/>
      <c r="G1154" s="310"/>
      <c r="H1154" s="234"/>
      <c r="I1154" s="234"/>
      <c r="J1154" s="234"/>
      <c r="K1154" s="234"/>
      <c r="L1154" s="234"/>
      <c r="M1154" s="234"/>
      <c r="N1154" s="234"/>
      <c r="O1154" s="234"/>
      <c r="P1154" s="234"/>
      <c r="Q1154" s="234"/>
      <c r="R1154" s="234"/>
      <c r="S1154" s="234"/>
      <c r="T1154" s="241"/>
      <c r="U1154" s="238"/>
      <c r="V1154" s="238"/>
      <c r="W1154" s="238"/>
      <c r="X1154" s="238"/>
      <c r="Y1154" s="238"/>
      <c r="Z1154" s="238"/>
      <c r="AA1154" s="230"/>
      <c r="AB1154" s="230"/>
      <c r="AC1154" s="230"/>
      <c r="AD1154" s="230"/>
      <c r="AE1154" s="230"/>
      <c r="AF1154" s="230"/>
      <c r="AG1154" s="230"/>
      <c r="AH1154" s="230"/>
      <c r="AI1154" s="230"/>
      <c r="AJ1154" s="230"/>
      <c r="AK1154" s="230"/>
      <c r="AL1154" s="230"/>
      <c r="AM1154" s="230"/>
      <c r="AN1154" s="230"/>
      <c r="AO1154" s="230"/>
      <c r="AP1154" s="230"/>
      <c r="AQ1154" s="230"/>
      <c r="AR1154" s="230"/>
      <c r="AS1154" s="230"/>
      <c r="AT1154" s="230"/>
      <c r="AU1154" s="230"/>
      <c r="AV1154" s="230"/>
      <c r="AW1154" s="230"/>
      <c r="AX1154" s="230"/>
      <c r="AY1154" s="230"/>
      <c r="AZ1154" s="230"/>
      <c r="BA1154" s="230"/>
      <c r="BB1154" s="230"/>
      <c r="BC1154" s="230"/>
      <c r="BD1154" s="230"/>
      <c r="BE1154" s="230"/>
      <c r="BF1154" s="230"/>
      <c r="BG1154" s="230"/>
      <c r="BH1154" s="230"/>
      <c r="BI1154" s="230"/>
      <c r="BJ1154" s="230"/>
      <c r="BK1154" s="230"/>
      <c r="BL1154" s="230"/>
      <c r="BM1154" s="230"/>
      <c r="BN1154" s="230"/>
      <c r="BO1154" s="230"/>
      <c r="BP1154" s="230"/>
      <c r="BQ1154" s="230"/>
      <c r="BR1154" s="230"/>
      <c r="BS1154" s="230"/>
      <c r="BT1154" s="230"/>
      <c r="BU1154" s="230"/>
      <c r="BV1154" s="230"/>
      <c r="BW1154" s="230"/>
      <c r="BX1154" s="230"/>
      <c r="BY1154" s="230"/>
      <c r="BZ1154" s="230"/>
      <c r="CA1154" s="230"/>
      <c r="CB1154" s="230"/>
      <c r="CC1154" s="230"/>
      <c r="CD1154" s="230"/>
      <c r="CE1154" s="230"/>
      <c r="CF1154" s="230"/>
      <c r="CG1154" s="230"/>
      <c r="CH1154" s="230"/>
      <c r="CI1154" s="230"/>
      <c r="CJ1154" s="230"/>
      <c r="CK1154" s="230"/>
      <c r="CL1154" s="230"/>
      <c r="CM1154" s="230"/>
      <c r="CN1154" s="230"/>
      <c r="CO1154" s="230"/>
      <c r="CP1154" s="230"/>
      <c r="CQ1154" s="230"/>
      <c r="CR1154" s="230"/>
      <c r="CS1154" s="230"/>
      <c r="CT1154" s="230"/>
      <c r="CU1154" s="230"/>
      <c r="CV1154" s="230"/>
      <c r="CW1154" s="230"/>
      <c r="CX1154" s="230"/>
      <c r="CY1154" s="230"/>
      <c r="CZ1154" s="230"/>
      <c r="DA1154" s="230"/>
      <c r="DB1154" s="230"/>
      <c r="DC1154" s="230"/>
      <c r="DD1154" s="230"/>
      <c r="DE1154" s="230"/>
      <c r="DF1154" s="230"/>
      <c r="DG1154" s="230"/>
      <c r="DH1154" s="230"/>
      <c r="DI1154" s="230"/>
      <c r="DJ1154" s="230"/>
      <c r="DK1154" s="230"/>
      <c r="DL1154" s="230"/>
      <c r="DM1154" s="230"/>
      <c r="DN1154" s="230"/>
      <c r="DO1154" s="230"/>
      <c r="DP1154" s="230"/>
      <c r="DQ1154" s="230"/>
      <c r="DR1154" s="230"/>
      <c r="DS1154" s="230"/>
      <c r="DT1154" s="230"/>
      <c r="DU1154" s="230"/>
      <c r="DV1154" s="230"/>
      <c r="DW1154" s="230"/>
      <c r="DX1154" s="230"/>
      <c r="DY1154" s="230"/>
      <c r="DZ1154" s="230"/>
      <c r="EA1154" s="230"/>
      <c r="EB1154" s="230"/>
      <c r="EC1154" s="230"/>
      <c r="ED1154" s="230"/>
      <c r="EE1154" s="230"/>
      <c r="EF1154" s="230"/>
      <c r="EG1154" s="230"/>
      <c r="EH1154" s="230"/>
      <c r="EI1154" s="230"/>
      <c r="EJ1154" s="230"/>
      <c r="EK1154" s="230"/>
      <c r="EL1154" s="230"/>
      <c r="EM1154" s="230"/>
      <c r="EN1154" s="230"/>
      <c r="EO1154" s="230"/>
      <c r="EP1154" s="230"/>
      <c r="EQ1154" s="230"/>
      <c r="ER1154" s="230"/>
      <c r="ES1154" s="230"/>
      <c r="ET1154" s="230"/>
      <c r="EU1154" s="230"/>
      <c r="EV1154" s="230"/>
      <c r="EW1154" s="230"/>
      <c r="EX1154" s="230"/>
      <c r="EY1154" s="230"/>
      <c r="EZ1154" s="230"/>
      <c r="FA1154" s="230"/>
      <c r="FB1154" s="230"/>
      <c r="FC1154" s="230"/>
      <c r="FD1154" s="230"/>
      <c r="FE1154" s="230"/>
      <c r="FF1154" s="230"/>
      <c r="FG1154" s="230"/>
      <c r="FH1154" s="230"/>
      <c r="FI1154" s="230"/>
      <c r="FJ1154" s="230"/>
      <c r="FK1154" s="230"/>
      <c r="FL1154" s="230"/>
      <c r="FM1154" s="230"/>
      <c r="FN1154" s="230"/>
      <c r="FO1154" s="230"/>
      <c r="FP1154" s="230"/>
      <c r="FQ1154" s="230"/>
      <c r="FR1154" s="230"/>
      <c r="FS1154" s="230"/>
      <c r="FT1154" s="230"/>
      <c r="FU1154" s="230"/>
      <c r="FV1154" s="230"/>
      <c r="FW1154" s="230"/>
      <c r="FX1154" s="230"/>
      <c r="FY1154" s="230"/>
      <c r="FZ1154" s="230"/>
      <c r="GA1154" s="230"/>
      <c r="GB1154" s="230"/>
      <c r="GC1154" s="230"/>
      <c r="GD1154" s="230"/>
      <c r="GE1154" s="230"/>
      <c r="GF1154" s="230"/>
      <c r="GG1154" s="230"/>
      <c r="GH1154" s="230"/>
      <c r="GI1154" s="230"/>
      <c r="GJ1154" s="230"/>
      <c r="GK1154" s="230"/>
      <c r="GL1154" s="230"/>
      <c r="GM1154" s="230"/>
      <c r="GN1154" s="230"/>
      <c r="GO1154" s="230"/>
      <c r="GP1154" s="230"/>
      <c r="GQ1154" s="230"/>
      <c r="GR1154" s="230"/>
      <c r="GS1154" s="230"/>
      <c r="GT1154" s="230"/>
      <c r="GU1154" s="230"/>
      <c r="GV1154" s="230"/>
      <c r="GW1154" s="230"/>
      <c r="GX1154" s="230"/>
      <c r="GY1154" s="230"/>
      <c r="GZ1154" s="230"/>
      <c r="HA1154" s="230"/>
      <c r="HB1154" s="230"/>
      <c r="HC1154" s="230"/>
      <c r="HD1154" s="230"/>
      <c r="HE1154" s="230"/>
      <c r="HF1154" s="230"/>
      <c r="HG1154" s="230"/>
      <c r="HH1154" s="230"/>
      <c r="HI1154" s="230"/>
      <c r="HJ1154" s="230"/>
      <c r="HK1154" s="230"/>
      <c r="HL1154" s="230"/>
      <c r="HM1154" s="230"/>
      <c r="HN1154" s="230"/>
      <c r="HO1154" s="230"/>
      <c r="HP1154" s="230"/>
      <c r="HQ1154" s="230"/>
      <c r="HR1154" s="230"/>
      <c r="HS1154" s="230"/>
      <c r="HT1154" s="230"/>
      <c r="HU1154" s="230"/>
      <c r="HV1154" s="230"/>
      <c r="HW1154" s="230"/>
      <c r="HX1154" s="230"/>
      <c r="HY1154" s="230"/>
      <c r="HZ1154" s="230"/>
      <c r="IA1154" s="230"/>
      <c r="IB1154" s="230"/>
      <c r="IC1154" s="230"/>
      <c r="ID1154" s="230"/>
      <c r="IE1154" s="230"/>
      <c r="IF1154" s="230"/>
      <c r="IG1154" s="230"/>
      <c r="IH1154" s="230"/>
      <c r="II1154" s="230"/>
      <c r="IJ1154" s="230"/>
      <c r="IK1154" s="230"/>
      <c r="IL1154" s="230"/>
      <c r="IM1154" s="230"/>
      <c r="IN1154" s="230"/>
      <c r="IO1154" s="230"/>
      <c r="IP1154" s="230"/>
      <c r="IQ1154" s="230"/>
      <c r="IR1154" s="230"/>
      <c r="IS1154" s="230"/>
      <c r="IT1154" s="230"/>
      <c r="IU1154" s="230"/>
      <c r="IV1154" s="230"/>
      <c r="IW1154" s="230"/>
      <c r="IX1154" s="230"/>
      <c r="IY1154" s="230"/>
      <c r="IZ1154" s="230"/>
      <c r="JA1154" s="230"/>
      <c r="JB1154" s="230"/>
      <c r="JC1154" s="230"/>
      <c r="JD1154" s="230"/>
      <c r="JE1154" s="230"/>
      <c r="JF1154" s="230"/>
      <c r="JG1154" s="230"/>
      <c r="JH1154" s="230"/>
      <c r="JI1154" s="230"/>
      <c r="JJ1154" s="230"/>
      <c r="JK1154" s="230"/>
      <c r="JL1154" s="230"/>
      <c r="JM1154" s="230"/>
      <c r="JN1154" s="230"/>
      <c r="JO1154" s="230"/>
      <c r="JP1154" s="230"/>
      <c r="JQ1154" s="230"/>
      <c r="JR1154" s="230"/>
      <c r="JS1154" s="230"/>
      <c r="JT1154" s="230"/>
      <c r="JU1154" s="230"/>
      <c r="JV1154" s="230"/>
      <c r="JW1154" s="230"/>
      <c r="JX1154" s="230"/>
      <c r="JY1154" s="230"/>
      <c r="JZ1154" s="230"/>
      <c r="KA1154" s="230"/>
      <c r="KB1154" s="230"/>
      <c r="KC1154" s="230"/>
      <c r="KD1154" s="230"/>
      <c r="KE1154" s="230"/>
      <c r="KF1154" s="230"/>
      <c r="KG1154" s="230"/>
      <c r="KH1154" s="230"/>
      <c r="KI1154" s="230"/>
      <c r="KJ1154" s="230"/>
      <c r="KK1154" s="230"/>
      <c r="KL1154" s="230"/>
      <c r="KM1154" s="230"/>
      <c r="KN1154" s="230"/>
      <c r="KO1154" s="230"/>
      <c r="KP1154" s="230"/>
      <c r="KQ1154" s="230"/>
      <c r="KR1154" s="230"/>
      <c r="KS1154" s="230"/>
      <c r="KT1154" s="230"/>
      <c r="KU1154" s="230"/>
      <c r="KV1154" s="230"/>
      <c r="KW1154" s="230"/>
      <c r="KX1154" s="230"/>
      <c r="KY1154" s="230"/>
      <c r="KZ1154" s="230"/>
      <c r="LA1154" s="230"/>
      <c r="LB1154" s="230"/>
      <c r="LC1154" s="230"/>
      <c r="LD1154" s="230"/>
      <c r="LE1154" s="230"/>
      <c r="LF1154" s="230"/>
      <c r="LG1154" s="230"/>
      <c r="LH1154" s="230"/>
      <c r="LI1154" s="230"/>
      <c r="LJ1154" s="230"/>
      <c r="LK1154" s="230"/>
      <c r="LL1154" s="230"/>
      <c r="LM1154" s="230"/>
      <c r="LN1154" s="230"/>
      <c r="LO1154" s="230"/>
      <c r="LP1154" s="230"/>
      <c r="LQ1154" s="230"/>
      <c r="LR1154" s="230"/>
      <c r="LS1154" s="230"/>
      <c r="LT1154" s="230"/>
      <c r="LU1154" s="230"/>
      <c r="LV1154" s="230"/>
      <c r="LW1154" s="230"/>
      <c r="LX1154" s="230"/>
      <c r="LY1154" s="230"/>
      <c r="LZ1154" s="230"/>
      <c r="MA1154" s="230"/>
      <c r="MB1154" s="230"/>
      <c r="MC1154" s="230"/>
      <c r="MD1154" s="230"/>
      <c r="ME1154" s="230"/>
      <c r="MF1154" s="230"/>
      <c r="MG1154" s="230"/>
      <c r="MH1154" s="230"/>
      <c r="MI1154" s="230"/>
      <c r="MJ1154" s="230"/>
      <c r="MK1154" s="230"/>
      <c r="ML1154" s="230"/>
      <c r="MM1154" s="230"/>
      <c r="MN1154" s="230"/>
      <c r="MO1154" s="230"/>
      <c r="MP1154" s="230"/>
      <c r="MQ1154" s="230"/>
      <c r="MR1154" s="230"/>
      <c r="MS1154" s="230"/>
      <c r="MT1154" s="230"/>
      <c r="MU1154" s="230"/>
      <c r="MV1154" s="230"/>
      <c r="MW1154" s="230"/>
      <c r="MX1154" s="230"/>
      <c r="MY1154" s="230"/>
      <c r="MZ1154" s="230"/>
      <c r="NA1154" s="230"/>
      <c r="NB1154" s="230"/>
      <c r="NC1154" s="230"/>
      <c r="ND1154" s="230"/>
      <c r="NE1154" s="230"/>
      <c r="NF1154" s="230"/>
      <c r="NG1154" s="230"/>
      <c r="NH1154" s="230"/>
      <c r="NI1154" s="230"/>
      <c r="NJ1154" s="230"/>
      <c r="NK1154" s="230"/>
      <c r="NL1154" s="230"/>
      <c r="NM1154" s="230"/>
      <c r="NN1154" s="230"/>
      <c r="NO1154" s="230"/>
      <c r="NP1154" s="230"/>
      <c r="NQ1154" s="230"/>
      <c r="NR1154" s="230"/>
      <c r="NS1154" s="230"/>
      <c r="NT1154" s="230"/>
      <c r="NU1154" s="230"/>
      <c r="NV1154" s="230"/>
      <c r="NW1154" s="230"/>
      <c r="NX1154" s="230"/>
      <c r="NY1154" s="230"/>
      <c r="NZ1154" s="230"/>
      <c r="OA1154" s="230"/>
      <c r="OB1154" s="230"/>
      <c r="OC1154" s="230"/>
      <c r="OD1154" s="230"/>
      <c r="OE1154" s="230"/>
      <c r="OF1154" s="230"/>
      <c r="OG1154" s="230"/>
      <c r="OH1154" s="230"/>
      <c r="OI1154" s="230"/>
      <c r="OJ1154" s="230"/>
      <c r="OK1154" s="230"/>
      <c r="OL1154" s="230"/>
      <c r="OM1154" s="230"/>
      <c r="ON1154" s="230"/>
      <c r="OO1154" s="230"/>
      <c r="OP1154" s="230"/>
      <c r="OQ1154" s="230"/>
      <c r="OR1154" s="230"/>
      <c r="OS1154" s="230"/>
      <c r="OT1154" s="230"/>
      <c r="OU1154" s="230"/>
      <c r="OV1154" s="230"/>
      <c r="OW1154" s="230"/>
      <c r="OX1154" s="230"/>
      <c r="OY1154" s="230"/>
      <c r="OZ1154" s="230"/>
      <c r="PA1154" s="230"/>
      <c r="PB1154" s="230"/>
      <c r="PC1154" s="230"/>
      <c r="PD1154" s="230"/>
      <c r="PE1154" s="230"/>
      <c r="PF1154" s="230"/>
      <c r="PG1154" s="230"/>
      <c r="PH1154" s="230"/>
      <c r="PI1154" s="230"/>
      <c r="PJ1154" s="230"/>
      <c r="PK1154" s="230"/>
      <c r="PL1154" s="230"/>
      <c r="PM1154" s="230"/>
      <c r="PN1154" s="230"/>
      <c r="PO1154" s="230"/>
      <c r="PP1154" s="230"/>
      <c r="PQ1154" s="230"/>
      <c r="PR1154" s="230"/>
      <c r="PS1154" s="230"/>
      <c r="PT1154" s="230"/>
      <c r="PU1154" s="230"/>
      <c r="PV1154" s="230"/>
      <c r="PW1154" s="230"/>
      <c r="PX1154" s="230"/>
      <c r="PY1154" s="230"/>
      <c r="PZ1154" s="230"/>
      <c r="QA1154" s="230"/>
      <c r="QB1154" s="230"/>
      <c r="QC1154" s="230"/>
      <c r="QD1154" s="230"/>
      <c r="QE1154" s="230"/>
      <c r="QF1154" s="230"/>
      <c r="QG1154" s="230"/>
      <c r="QH1154" s="230"/>
      <c r="QI1154" s="230"/>
      <c r="QJ1154" s="230"/>
      <c r="QK1154" s="230"/>
      <c r="QL1154" s="230"/>
      <c r="QM1154" s="230"/>
      <c r="QN1154" s="230"/>
      <c r="QO1154" s="230"/>
      <c r="QP1154" s="230"/>
      <c r="QQ1154" s="230"/>
      <c r="QR1154" s="230"/>
      <c r="QS1154" s="230"/>
      <c r="QT1154" s="230"/>
      <c r="QU1154" s="230"/>
      <c r="QV1154" s="230"/>
      <c r="QW1154" s="230"/>
      <c r="QX1154" s="230"/>
      <c r="QY1154" s="230"/>
      <c r="QZ1154" s="230"/>
      <c r="RA1154" s="230"/>
      <c r="RB1154" s="230"/>
      <c r="RC1154" s="230"/>
      <c r="RD1154" s="230"/>
      <c r="RE1154" s="230"/>
      <c r="RF1154" s="230"/>
      <c r="RG1154" s="230"/>
      <c r="RH1154" s="230"/>
      <c r="RI1154" s="230"/>
      <c r="RJ1154" s="230"/>
      <c r="RK1154" s="230"/>
      <c r="RL1154" s="230"/>
      <c r="RM1154" s="230"/>
      <c r="RN1154" s="230"/>
      <c r="RO1154" s="230"/>
      <c r="RP1154" s="230"/>
      <c r="RQ1154" s="230"/>
      <c r="RR1154" s="230"/>
      <c r="RS1154" s="230"/>
      <c r="RT1154" s="230"/>
      <c r="RU1154" s="230"/>
      <c r="RV1154" s="230"/>
      <c r="RW1154" s="230"/>
      <c r="RX1154" s="230"/>
      <c r="RY1154" s="230"/>
      <c r="RZ1154" s="230"/>
      <c r="SA1154" s="230"/>
      <c r="SB1154" s="230"/>
      <c r="SC1154" s="230"/>
      <c r="SD1154" s="230"/>
      <c r="SE1154" s="230"/>
      <c r="SF1154" s="230"/>
      <c r="SG1154" s="230"/>
      <c r="SH1154" s="230"/>
      <c r="SI1154" s="230"/>
      <c r="SJ1154" s="230"/>
      <c r="SK1154" s="230"/>
      <c r="SL1154" s="230"/>
      <c r="SM1154" s="230"/>
      <c r="SN1154" s="230"/>
      <c r="SO1154" s="230"/>
      <c r="SP1154" s="230"/>
      <c r="SQ1154" s="230"/>
      <c r="SR1154" s="230"/>
      <c r="SS1154" s="230"/>
      <c r="ST1154" s="230"/>
      <c r="SU1154" s="230"/>
      <c r="SV1154" s="230"/>
      <c r="SW1154" s="230"/>
      <c r="SX1154" s="230"/>
      <c r="SY1154" s="230"/>
      <c r="SZ1154" s="230"/>
      <c r="TA1154" s="230"/>
      <c r="TB1154" s="230"/>
      <c r="TC1154" s="230"/>
      <c r="TD1154" s="230"/>
      <c r="TE1154" s="230"/>
      <c r="TF1154" s="230"/>
      <c r="TG1154" s="230"/>
      <c r="TH1154" s="230"/>
      <c r="TI1154" s="230"/>
      <c r="TJ1154" s="230"/>
      <c r="TK1154" s="230"/>
      <c r="TL1154" s="230"/>
      <c r="TM1154" s="230"/>
      <c r="TN1154" s="230"/>
      <c r="TO1154" s="230"/>
      <c r="TP1154" s="230"/>
      <c r="TQ1154" s="230"/>
      <c r="TR1154" s="230"/>
      <c r="TS1154" s="230"/>
      <c r="TT1154" s="230"/>
      <c r="TU1154" s="230"/>
      <c r="TV1154" s="230"/>
      <c r="TW1154" s="230"/>
      <c r="TX1154" s="230"/>
      <c r="TY1154" s="230"/>
      <c r="TZ1154" s="230"/>
      <c r="UA1154" s="230"/>
      <c r="UB1154" s="230"/>
      <c r="UC1154" s="230"/>
      <c r="UD1154" s="230"/>
      <c r="UE1154" s="230"/>
      <c r="UF1154" s="230"/>
      <c r="UG1154" s="230"/>
      <c r="UH1154" s="230"/>
      <c r="UI1154" s="230"/>
      <c r="UJ1154" s="230"/>
      <c r="UK1154" s="230"/>
      <c r="UL1154" s="230"/>
      <c r="UM1154" s="230"/>
      <c r="UN1154" s="230"/>
      <c r="UO1154" s="230"/>
      <c r="UP1154" s="230"/>
      <c r="UQ1154" s="230"/>
      <c r="UR1154" s="230"/>
      <c r="US1154" s="230"/>
      <c r="UT1154" s="230"/>
      <c r="UU1154" s="230"/>
      <c r="UV1154" s="230"/>
      <c r="UW1154" s="230"/>
      <c r="UX1154" s="230"/>
      <c r="UY1154" s="230"/>
      <c r="UZ1154" s="230"/>
      <c r="VA1154" s="230"/>
      <c r="VB1154" s="230"/>
      <c r="VC1154" s="230"/>
      <c r="VD1154" s="230"/>
      <c r="VE1154" s="230"/>
      <c r="VF1154" s="230"/>
      <c r="VG1154" s="230"/>
      <c r="VH1154" s="230"/>
      <c r="VI1154" s="230"/>
      <c r="VJ1154" s="230"/>
      <c r="VK1154" s="230"/>
      <c r="VL1154" s="230"/>
      <c r="VM1154" s="230"/>
      <c r="VN1154" s="230"/>
      <c r="VO1154" s="230"/>
      <c r="VP1154" s="230"/>
      <c r="VQ1154" s="230"/>
      <c r="VR1154" s="230"/>
      <c r="VS1154" s="230"/>
      <c r="VT1154" s="230"/>
      <c r="VU1154" s="230"/>
      <c r="VV1154" s="230"/>
      <c r="VW1154" s="230"/>
      <c r="VX1154" s="230"/>
      <c r="VY1154" s="230"/>
      <c r="VZ1154" s="230"/>
      <c r="WA1154" s="230"/>
      <c r="WB1154" s="230"/>
      <c r="WC1154" s="230"/>
      <c r="WD1154" s="230"/>
      <c r="WE1154" s="230"/>
      <c r="WF1154" s="230"/>
      <c r="WG1154" s="230"/>
      <c r="WH1154" s="230"/>
      <c r="WI1154" s="230"/>
      <c r="WJ1154" s="230"/>
      <c r="WK1154" s="230"/>
      <c r="WL1154" s="230"/>
      <c r="WM1154" s="230"/>
      <c r="WN1154" s="230"/>
      <c r="WO1154" s="230"/>
      <c r="WP1154" s="230"/>
      <c r="WQ1154" s="230"/>
      <c r="WR1154" s="230"/>
      <c r="WS1154" s="230"/>
      <c r="WT1154" s="230"/>
      <c r="WU1154" s="230"/>
      <c r="WV1154" s="230"/>
      <c r="WW1154" s="230"/>
      <c r="WX1154" s="230"/>
      <c r="WY1154" s="230"/>
      <c r="WZ1154" s="230"/>
      <c r="XA1154" s="230"/>
      <c r="XB1154" s="230"/>
      <c r="XC1154" s="230"/>
      <c r="XD1154" s="230"/>
      <c r="XE1154" s="230"/>
      <c r="XF1154" s="230"/>
      <c r="XG1154" s="230"/>
      <c r="XH1154" s="230"/>
      <c r="XI1154" s="230"/>
      <c r="XJ1154" s="230"/>
      <c r="XK1154" s="230"/>
      <c r="XL1154" s="230"/>
      <c r="XM1154" s="230"/>
      <c r="XN1154" s="230"/>
      <c r="XO1154" s="230"/>
      <c r="XP1154" s="230"/>
      <c r="XQ1154" s="230"/>
      <c r="XR1154" s="230"/>
      <c r="XS1154" s="230"/>
      <c r="XT1154" s="230"/>
      <c r="XU1154" s="230"/>
      <c r="XV1154" s="230"/>
      <c r="XW1154" s="230"/>
      <c r="XX1154" s="230"/>
      <c r="XY1154" s="230"/>
      <c r="XZ1154" s="230"/>
      <c r="YA1154" s="230"/>
      <c r="YB1154" s="230"/>
      <c r="YC1154" s="230"/>
      <c r="YD1154" s="230"/>
      <c r="YE1154" s="230"/>
      <c r="YF1154" s="230"/>
      <c r="YG1154" s="230"/>
      <c r="YH1154" s="230"/>
      <c r="YI1154" s="230"/>
      <c r="YJ1154" s="230"/>
      <c r="YK1154" s="230"/>
      <c r="YL1154" s="230"/>
      <c r="YM1154" s="230"/>
      <c r="YN1154" s="230"/>
      <c r="YO1154" s="230"/>
      <c r="YP1154" s="230"/>
      <c r="YQ1154" s="230"/>
      <c r="YR1154" s="230"/>
      <c r="YS1154" s="230"/>
      <c r="YT1154" s="230"/>
      <c r="YU1154" s="230"/>
      <c r="YV1154" s="230"/>
      <c r="YW1154" s="230"/>
      <c r="YX1154" s="230"/>
      <c r="YY1154" s="230"/>
      <c r="YZ1154" s="230"/>
      <c r="ZA1154" s="230"/>
      <c r="ZB1154" s="230"/>
      <c r="ZC1154" s="230"/>
      <c r="ZD1154" s="230"/>
      <c r="ZE1154" s="230"/>
      <c r="ZF1154" s="230"/>
      <c r="ZG1154" s="230"/>
      <c r="ZH1154" s="230"/>
      <c r="ZI1154" s="230"/>
      <c r="ZJ1154" s="230"/>
      <c r="ZK1154" s="230"/>
      <c r="ZL1154" s="230"/>
      <c r="ZM1154" s="230"/>
      <c r="ZN1154" s="230"/>
      <c r="ZO1154" s="230"/>
      <c r="ZP1154" s="230"/>
      <c r="ZQ1154" s="230"/>
      <c r="ZR1154" s="230"/>
      <c r="ZS1154" s="230"/>
      <c r="ZT1154" s="230"/>
      <c r="ZU1154" s="230"/>
      <c r="ZV1154" s="230"/>
      <c r="ZW1154" s="230"/>
      <c r="ZX1154" s="230"/>
      <c r="ZY1154" s="230"/>
      <c r="ZZ1154" s="230"/>
      <c r="AAA1154" s="230"/>
      <c r="AAB1154" s="230"/>
      <c r="AAC1154" s="230"/>
      <c r="AAD1154" s="230"/>
      <c r="AAE1154" s="230"/>
      <c r="AAF1154" s="230"/>
      <c r="AAG1154" s="230"/>
      <c r="AAH1154" s="230"/>
      <c r="AAI1154" s="230"/>
      <c r="AAJ1154" s="230"/>
      <c r="AAK1154" s="230"/>
      <c r="AAL1154" s="230"/>
      <c r="AAM1154" s="230"/>
      <c r="AAN1154" s="230"/>
      <c r="AAO1154" s="230"/>
      <c r="AAP1154" s="230"/>
      <c r="AAQ1154" s="230"/>
      <c r="AAR1154" s="230"/>
      <c r="AAS1154" s="230"/>
      <c r="AAT1154" s="230"/>
      <c r="AAU1154" s="230"/>
      <c r="AAV1154" s="230"/>
      <c r="AAW1154" s="230"/>
      <c r="AAX1154" s="230"/>
      <c r="AAY1154" s="230"/>
      <c r="AAZ1154" s="230"/>
      <c r="ABA1154" s="230"/>
      <c r="ABB1154" s="230"/>
      <c r="ABC1154" s="230"/>
      <c r="ABD1154" s="230"/>
      <c r="ABE1154" s="230"/>
      <c r="ABF1154" s="230"/>
      <c r="ABG1154" s="230"/>
      <c r="ABH1154" s="230"/>
      <c r="ABI1154" s="230"/>
      <c r="ABJ1154" s="230"/>
      <c r="ABK1154" s="230"/>
      <c r="ABL1154" s="230"/>
      <c r="ABM1154" s="230"/>
      <c r="ABN1154" s="230"/>
      <c r="ABO1154" s="230"/>
      <c r="ABP1154" s="230"/>
      <c r="ABQ1154" s="230"/>
      <c r="ABR1154" s="230"/>
      <c r="ABS1154" s="230"/>
      <c r="ABT1154" s="230"/>
      <c r="ABU1154" s="230"/>
      <c r="ABV1154" s="230"/>
      <c r="ABW1154" s="230"/>
      <c r="ABX1154" s="230"/>
      <c r="ABY1154" s="230"/>
      <c r="ABZ1154" s="230"/>
      <c r="ACA1154" s="230"/>
      <c r="ACB1154" s="230"/>
      <c r="ACC1154" s="230"/>
      <c r="ACD1154" s="230"/>
      <c r="ACE1154" s="230"/>
      <c r="ACF1154" s="230"/>
      <c r="ACG1154" s="230"/>
      <c r="ACH1154" s="230"/>
      <c r="ACI1154" s="230"/>
      <c r="ACJ1154" s="230"/>
      <c r="ACK1154" s="230"/>
      <c r="ACL1154" s="230"/>
      <c r="ACM1154" s="230"/>
      <c r="ACN1154" s="230"/>
      <c r="ACO1154" s="230"/>
      <c r="ACP1154" s="230"/>
      <c r="ACQ1154" s="230"/>
      <c r="ACR1154" s="230"/>
      <c r="ACS1154" s="230"/>
      <c r="ACT1154" s="230"/>
      <c r="ACU1154" s="230"/>
      <c r="ACV1154" s="230"/>
      <c r="ACW1154" s="230"/>
      <c r="ACX1154" s="230"/>
      <c r="ACY1154" s="230"/>
      <c r="ACZ1154" s="230"/>
      <c r="ADA1154" s="230"/>
      <c r="ADB1154" s="230"/>
      <c r="ADC1154" s="230"/>
      <c r="ADD1154" s="230"/>
      <c r="ADE1154" s="230"/>
      <c r="ADF1154" s="230"/>
      <c r="ADG1154" s="230"/>
      <c r="ADH1154" s="230"/>
      <c r="ADI1154" s="230"/>
      <c r="ADJ1154" s="230"/>
      <c r="ADK1154" s="230"/>
      <c r="ADL1154" s="230"/>
      <c r="ADM1154" s="230"/>
      <c r="ADN1154" s="230"/>
      <c r="ADO1154" s="230"/>
      <c r="ADP1154" s="230"/>
      <c r="ADQ1154" s="230"/>
      <c r="ADR1154" s="230"/>
      <c r="ADS1154" s="230"/>
      <c r="ADT1154" s="230"/>
      <c r="ADU1154" s="230"/>
      <c r="ADV1154" s="230"/>
      <c r="ADW1154" s="230"/>
      <c r="ADX1154" s="230"/>
      <c r="ADY1154" s="230"/>
      <c r="ADZ1154" s="230"/>
      <c r="AEA1154" s="230"/>
      <c r="AEB1154" s="230"/>
      <c r="AEC1154" s="230"/>
      <c r="AED1154" s="230"/>
      <c r="AEE1154" s="230"/>
      <c r="AEF1154" s="230"/>
      <c r="AEG1154" s="230"/>
      <c r="AEH1154" s="230"/>
      <c r="AEI1154" s="230"/>
      <c r="AEJ1154" s="230"/>
      <c r="AEK1154" s="230"/>
      <c r="AEL1154" s="230"/>
      <c r="AEM1154" s="230"/>
      <c r="AEN1154" s="230"/>
      <c r="AEO1154" s="230"/>
      <c r="AEP1154" s="230"/>
      <c r="AEQ1154" s="230"/>
      <c r="AER1154" s="230"/>
      <c r="AES1154" s="230"/>
      <c r="AET1154" s="230"/>
      <c r="AEU1154" s="230"/>
      <c r="AEV1154" s="230"/>
      <c r="AEW1154" s="230"/>
      <c r="AEX1154" s="230"/>
      <c r="AEY1154" s="230"/>
      <c r="AEZ1154" s="230"/>
      <c r="AFA1154" s="230"/>
      <c r="AFB1154" s="230"/>
      <c r="AFC1154" s="230"/>
      <c r="AFD1154" s="230"/>
      <c r="AFE1154" s="230"/>
      <c r="AFF1154" s="230"/>
      <c r="AFG1154" s="230"/>
      <c r="AFH1154" s="230"/>
      <c r="AFI1154" s="230"/>
      <c r="AFJ1154" s="230"/>
      <c r="AFK1154" s="230"/>
      <c r="AFL1154" s="230"/>
      <c r="AFM1154" s="230"/>
      <c r="AFN1154" s="230"/>
      <c r="AFO1154" s="230"/>
      <c r="AFP1154" s="230"/>
      <c r="AFQ1154" s="230"/>
      <c r="AFR1154" s="230"/>
      <c r="AFS1154" s="230"/>
      <c r="AFT1154" s="230"/>
      <c r="AFU1154" s="230"/>
      <c r="AFV1154" s="230"/>
      <c r="AFW1154" s="230"/>
      <c r="AFX1154" s="230"/>
      <c r="AFY1154" s="230"/>
      <c r="AFZ1154" s="230"/>
      <c r="AGA1154" s="230"/>
      <c r="AGB1154" s="230"/>
      <c r="AGC1154" s="230"/>
      <c r="AGD1154" s="230"/>
      <c r="AGE1154" s="230"/>
      <c r="AGF1154" s="230"/>
      <c r="AGG1154" s="230"/>
      <c r="AGH1154" s="230"/>
      <c r="AGI1154" s="230"/>
      <c r="AGJ1154" s="230"/>
      <c r="AGK1154" s="230"/>
      <c r="AGL1154" s="230"/>
      <c r="AGM1154" s="230"/>
      <c r="AGN1154" s="230"/>
      <c r="AGO1154" s="230"/>
      <c r="AGP1154" s="230"/>
      <c r="AGQ1154" s="230"/>
      <c r="AGR1154" s="230"/>
      <c r="AGS1154" s="230"/>
      <c r="AGT1154" s="230"/>
      <c r="AGU1154" s="230"/>
      <c r="AGV1154" s="230"/>
      <c r="AGW1154" s="230"/>
      <c r="AGX1154" s="230"/>
      <c r="AGY1154" s="230"/>
      <c r="AGZ1154" s="230"/>
      <c r="AHA1154" s="230"/>
      <c r="AHB1154" s="230"/>
      <c r="AHC1154" s="230"/>
      <c r="AHD1154" s="230"/>
      <c r="AHE1154" s="230"/>
      <c r="AHF1154" s="230"/>
      <c r="AHG1154" s="230"/>
      <c r="AHH1154" s="230"/>
      <c r="AHI1154" s="230"/>
      <c r="AHJ1154" s="230"/>
      <c r="AHK1154" s="230"/>
      <c r="AHL1154" s="230"/>
      <c r="AHM1154" s="230"/>
      <c r="AHN1154" s="230"/>
      <c r="AHO1154" s="230"/>
      <c r="AHP1154" s="230"/>
      <c r="AHQ1154" s="230"/>
      <c r="AHR1154" s="230"/>
      <c r="AHS1154" s="230"/>
      <c r="AHT1154" s="230"/>
      <c r="AHU1154" s="230"/>
      <c r="AHV1154" s="230"/>
      <c r="AHW1154" s="230"/>
      <c r="AHX1154" s="230"/>
      <c r="AHY1154" s="230"/>
      <c r="AHZ1154" s="230"/>
      <c r="AIA1154" s="230"/>
      <c r="AIB1154" s="230"/>
      <c r="AIC1154" s="230"/>
      <c r="AID1154" s="230"/>
      <c r="AIE1154" s="230"/>
      <c r="AIF1154" s="230"/>
      <c r="AIG1154" s="230"/>
      <c r="AIH1154" s="230"/>
      <c r="AII1154" s="230"/>
      <c r="AIJ1154" s="230"/>
      <c r="AIK1154" s="230"/>
      <c r="AIL1154" s="230"/>
      <c r="AIM1154" s="230"/>
      <c r="AIN1154" s="230"/>
      <c r="AIO1154" s="230"/>
      <c r="AIP1154" s="230"/>
      <c r="AIQ1154" s="230"/>
      <c r="AIR1154" s="230"/>
      <c r="AIS1154" s="230"/>
      <c r="AIT1154" s="230"/>
      <c r="AIU1154" s="230"/>
      <c r="AIV1154" s="230"/>
      <c r="AIW1154" s="230"/>
      <c r="AIX1154" s="230"/>
      <c r="AIY1154" s="230"/>
      <c r="AIZ1154" s="230"/>
      <c r="AJA1154" s="230"/>
      <c r="AJB1154" s="230"/>
      <c r="AJC1154" s="230"/>
      <c r="AJD1154" s="230"/>
      <c r="AJE1154" s="230"/>
      <c r="AJF1154" s="230"/>
      <c r="AJG1154" s="230"/>
      <c r="AJH1154" s="230"/>
      <c r="AJI1154" s="230"/>
      <c r="AJJ1154" s="230"/>
      <c r="AJK1154" s="230"/>
      <c r="AJL1154" s="230"/>
      <c r="AJM1154" s="230"/>
      <c r="AJN1154" s="230"/>
      <c r="AJO1154" s="230"/>
      <c r="AJP1154" s="230"/>
      <c r="AJQ1154" s="230"/>
      <c r="AJR1154" s="230"/>
      <c r="AJS1154" s="230"/>
      <c r="AJT1154" s="230"/>
      <c r="AJU1154" s="230"/>
      <c r="AJV1154" s="230"/>
      <c r="AJW1154" s="230"/>
      <c r="AJX1154" s="230"/>
      <c r="AJY1154" s="230"/>
      <c r="AJZ1154" s="230"/>
      <c r="AKA1154" s="230"/>
      <c r="AKB1154" s="230"/>
      <c r="AKC1154" s="230"/>
      <c r="AKD1154" s="230"/>
      <c r="AKE1154" s="230"/>
      <c r="AKF1154" s="230"/>
      <c r="AKG1154" s="230"/>
      <c r="AKH1154" s="230"/>
      <c r="AKI1154" s="230"/>
      <c r="AKJ1154" s="230"/>
      <c r="AKK1154" s="230"/>
      <c r="AKL1154" s="230"/>
      <c r="AKM1154" s="230"/>
      <c r="AKN1154" s="230"/>
      <c r="AKO1154" s="230"/>
      <c r="AKP1154" s="230"/>
      <c r="AKQ1154" s="230"/>
      <c r="AKR1154" s="230"/>
      <c r="AKS1154" s="230"/>
      <c r="AKT1154" s="230"/>
      <c r="AKU1154" s="230"/>
      <c r="AKV1154" s="230"/>
      <c r="AKW1154" s="230"/>
      <c r="AKX1154" s="230"/>
      <c r="AKY1154" s="230"/>
      <c r="AKZ1154" s="230"/>
      <c r="ALA1154" s="230"/>
      <c r="ALB1154" s="230"/>
      <c r="ALC1154" s="230"/>
      <c r="ALD1154" s="230"/>
      <c r="ALE1154" s="230"/>
      <c r="ALF1154" s="230"/>
      <c r="ALG1154" s="230"/>
      <c r="ALH1154" s="230"/>
      <c r="ALI1154" s="230"/>
      <c r="ALJ1154" s="230"/>
      <c r="ALK1154" s="230"/>
      <c r="ALL1154" s="230"/>
      <c r="ALM1154" s="230"/>
      <c r="ALN1154" s="230"/>
      <c r="ALO1154" s="230"/>
      <c r="ALP1154" s="230"/>
      <c r="ALQ1154" s="230"/>
      <c r="ALR1154" s="230"/>
      <c r="ALS1154" s="230"/>
      <c r="ALT1154" s="230"/>
      <c r="ALU1154" s="230"/>
      <c r="ALV1154" s="230"/>
      <c r="ALW1154" s="230"/>
      <c r="ALX1154" s="230"/>
      <c r="ALY1154" s="230"/>
      <c r="ALZ1154" s="230"/>
      <c r="AMA1154" s="230"/>
      <c r="AMB1154" s="230"/>
      <c r="AMC1154" s="230"/>
      <c r="AMD1154" s="230"/>
      <c r="AME1154" s="230"/>
      <c r="AMF1154" s="230"/>
      <c r="AMG1154" s="230"/>
      <c r="AMH1154" s="230"/>
      <c r="AMI1154" s="230"/>
      <c r="AMJ1154" s="230"/>
      <c r="AMK1154" s="230"/>
      <c r="AML1154" s="230"/>
      <c r="AMM1154" s="230"/>
      <c r="AMN1154" s="230"/>
      <c r="AMO1154" s="230"/>
      <c r="AMP1154" s="230"/>
      <c r="AMQ1154" s="230"/>
      <c r="AMR1154" s="230"/>
      <c r="AMS1154" s="230"/>
      <c r="AMT1154" s="230"/>
      <c r="AMU1154" s="230"/>
      <c r="AMV1154" s="230"/>
      <c r="AMW1154" s="230"/>
      <c r="AMX1154" s="230"/>
      <c r="AMY1154" s="230"/>
      <c r="AMZ1154" s="230"/>
      <c r="ANA1154" s="230"/>
      <c r="ANB1154" s="230"/>
      <c r="ANC1154" s="230"/>
      <c r="AND1154" s="230"/>
      <c r="ANE1154" s="230"/>
      <c r="ANF1154" s="230"/>
      <c r="ANG1154" s="230"/>
      <c r="ANH1154" s="230"/>
      <c r="ANI1154" s="230"/>
      <c r="ANJ1154" s="230"/>
      <c r="ANK1154" s="230"/>
      <c r="ANL1154" s="230"/>
      <c r="ANM1154" s="230"/>
      <c r="ANN1154" s="230"/>
      <c r="ANO1154" s="230"/>
      <c r="ANP1154" s="230"/>
      <c r="ANQ1154" s="230"/>
      <c r="ANR1154" s="230"/>
      <c r="ANS1154" s="230"/>
      <c r="ANT1154" s="230"/>
      <c r="ANU1154" s="230"/>
      <c r="ANV1154" s="230"/>
      <c r="ANW1154" s="230"/>
      <c r="ANX1154" s="230"/>
      <c r="ANY1154" s="230"/>
      <c r="ANZ1154" s="230"/>
      <c r="AOA1154" s="230"/>
      <c r="AOB1154" s="230"/>
      <c r="AOC1154" s="230"/>
      <c r="AOD1154" s="230"/>
      <c r="AOE1154" s="230"/>
      <c r="AOF1154" s="230"/>
      <c r="AOG1154" s="230"/>
      <c r="AOH1154" s="230"/>
      <c r="AOI1154" s="230"/>
      <c r="AOJ1154" s="230"/>
      <c r="AOK1154" s="230"/>
      <c r="AOL1154" s="230"/>
      <c r="AOM1154" s="230"/>
      <c r="AON1154" s="230"/>
      <c r="AOO1154" s="230"/>
      <c r="AOP1154" s="230"/>
      <c r="AOQ1154" s="230"/>
      <c r="AOR1154" s="230"/>
      <c r="AOS1154" s="230"/>
      <c r="AOT1154" s="230"/>
      <c r="AOU1154" s="230"/>
      <c r="AOV1154" s="230"/>
      <c r="AOW1154" s="230"/>
      <c r="AOX1154" s="230"/>
      <c r="AOY1154" s="230"/>
      <c r="AOZ1154" s="230"/>
      <c r="APA1154" s="230"/>
      <c r="APB1154" s="230"/>
      <c r="APC1154" s="230"/>
      <c r="APD1154" s="230"/>
      <c r="APE1154" s="230"/>
      <c r="APF1154" s="230"/>
      <c r="APG1154" s="230"/>
      <c r="APH1154" s="230"/>
      <c r="API1154" s="230"/>
      <c r="APJ1154" s="230"/>
      <c r="APK1154" s="230"/>
      <c r="APL1154" s="230"/>
      <c r="APM1154" s="230"/>
      <c r="APN1154" s="230"/>
      <c r="APO1154" s="230"/>
      <c r="APP1154" s="230"/>
      <c r="APQ1154" s="230"/>
      <c r="APR1154" s="230"/>
      <c r="APS1154" s="230"/>
      <c r="APT1154" s="230"/>
      <c r="APU1154" s="230"/>
      <c r="APV1154" s="230"/>
      <c r="APW1154" s="230"/>
      <c r="APX1154" s="230"/>
      <c r="APY1154" s="230"/>
      <c r="APZ1154" s="230"/>
      <c r="AQA1154" s="230"/>
      <c r="AQB1154" s="230"/>
      <c r="AQC1154" s="230"/>
      <c r="AQD1154" s="230"/>
      <c r="AQE1154" s="230"/>
      <c r="AQF1154" s="230"/>
      <c r="AQG1154" s="230"/>
      <c r="AQH1154" s="230"/>
      <c r="AQI1154" s="230"/>
      <c r="AQJ1154" s="230"/>
      <c r="AQK1154" s="230"/>
      <c r="AQL1154" s="230"/>
      <c r="AQM1154" s="230"/>
      <c r="AQN1154" s="230"/>
      <c r="AQO1154" s="230"/>
      <c r="AQP1154" s="230"/>
      <c r="AQQ1154" s="230"/>
      <c r="AQR1154" s="230"/>
      <c r="AQS1154" s="230"/>
      <c r="AQT1154" s="230"/>
      <c r="AQU1154" s="230"/>
      <c r="AQV1154" s="230"/>
      <c r="AQW1154" s="230"/>
      <c r="AQX1154" s="230"/>
      <c r="AQY1154" s="230"/>
      <c r="AQZ1154" s="230"/>
      <c r="ARA1154" s="230"/>
      <c r="ARB1154" s="230"/>
      <c r="ARC1154" s="230"/>
      <c r="ARD1154" s="230"/>
      <c r="ARE1154" s="230"/>
      <c r="ARF1154" s="230"/>
      <c r="ARG1154" s="230"/>
      <c r="ARH1154" s="230"/>
      <c r="ARI1154" s="230"/>
      <c r="ARJ1154" s="230"/>
      <c r="ARK1154" s="230"/>
      <c r="ARL1154" s="230"/>
      <c r="ARM1154" s="230"/>
      <c r="ARN1154" s="230"/>
      <c r="ARO1154" s="230"/>
      <c r="ARP1154" s="230"/>
      <c r="ARQ1154" s="230"/>
      <c r="ARR1154" s="230"/>
      <c r="ARS1154" s="230"/>
      <c r="ART1154" s="230"/>
      <c r="ARU1154" s="230"/>
      <c r="ARV1154" s="230"/>
      <c r="ARW1154" s="230"/>
      <c r="ARX1154" s="230"/>
      <c r="ARY1154" s="230"/>
      <c r="ARZ1154" s="230"/>
      <c r="ASA1154" s="230"/>
      <c r="ASB1154" s="230"/>
      <c r="ASC1154" s="230"/>
      <c r="ASD1154" s="230"/>
      <c r="ASE1154" s="230"/>
      <c r="ASF1154" s="230"/>
      <c r="ASG1154" s="230"/>
      <c r="ASH1154" s="230"/>
      <c r="ASI1154" s="230"/>
      <c r="ASJ1154" s="230"/>
      <c r="ASK1154" s="230"/>
      <c r="ASL1154" s="230"/>
      <c r="ASM1154" s="230"/>
      <c r="ASN1154" s="230"/>
      <c r="ASO1154" s="230"/>
      <c r="ASP1154" s="230"/>
      <c r="ASQ1154" s="230"/>
      <c r="ASR1154" s="230"/>
      <c r="ASS1154" s="230"/>
      <c r="AST1154" s="230"/>
      <c r="ASU1154" s="230"/>
      <c r="ASV1154" s="230"/>
      <c r="ASW1154" s="230"/>
      <c r="ASX1154" s="230"/>
      <c r="ASY1154" s="230"/>
      <c r="ASZ1154" s="230"/>
      <c r="ATA1154" s="230"/>
      <c r="ATB1154" s="230"/>
      <c r="ATC1154" s="230"/>
      <c r="ATD1154" s="230"/>
      <c r="ATE1154" s="230"/>
      <c r="ATF1154" s="230"/>
      <c r="ATG1154" s="230"/>
      <c r="ATH1154" s="230"/>
      <c r="ATI1154" s="230"/>
      <c r="ATJ1154" s="230"/>
      <c r="ATK1154" s="230"/>
      <c r="ATL1154" s="230"/>
      <c r="ATM1154" s="230"/>
      <c r="ATN1154" s="230"/>
      <c r="ATO1154" s="230"/>
      <c r="ATP1154" s="230"/>
      <c r="ATQ1154" s="230"/>
      <c r="ATR1154" s="230"/>
      <c r="ATS1154" s="230"/>
      <c r="ATT1154" s="230"/>
      <c r="ATU1154" s="230"/>
      <c r="ATV1154" s="230"/>
      <c r="ATW1154" s="230"/>
      <c r="ATX1154" s="230"/>
      <c r="ATY1154" s="230"/>
      <c r="ATZ1154" s="230"/>
      <c r="AUA1154" s="230"/>
      <c r="AUB1154" s="230"/>
      <c r="AUC1154" s="230"/>
      <c r="AUD1154" s="230"/>
      <c r="AUE1154" s="230"/>
      <c r="AUF1154" s="230"/>
      <c r="AUG1154" s="230"/>
      <c r="AUH1154" s="230"/>
      <c r="AUI1154" s="230"/>
      <c r="AUJ1154" s="230"/>
      <c r="AUK1154" s="230"/>
      <c r="AUL1154" s="230"/>
      <c r="AUM1154" s="230"/>
      <c r="AUN1154" s="230"/>
      <c r="AUO1154" s="230"/>
      <c r="AUP1154" s="230"/>
      <c r="AUQ1154" s="230"/>
      <c r="AUR1154" s="230"/>
      <c r="AUS1154" s="230"/>
      <c r="AUT1154" s="230"/>
      <c r="AUU1154" s="230"/>
      <c r="AUV1154" s="230"/>
      <c r="AUW1154" s="230"/>
      <c r="AUX1154" s="230"/>
      <c r="AUY1154" s="230"/>
      <c r="AUZ1154" s="230"/>
      <c r="AVA1154" s="230"/>
      <c r="AVB1154" s="230"/>
      <c r="AVC1154" s="230"/>
      <c r="AVD1154" s="230"/>
      <c r="AVE1154" s="230"/>
      <c r="AVF1154" s="230"/>
      <c r="AVG1154" s="230"/>
      <c r="AVH1154" s="230"/>
      <c r="AVI1154" s="230"/>
      <c r="AVJ1154" s="230"/>
      <c r="AVK1154" s="230"/>
      <c r="AVL1154" s="230"/>
      <c r="AVM1154" s="230"/>
      <c r="AVN1154" s="230"/>
      <c r="AVO1154" s="230"/>
      <c r="AVP1154" s="230"/>
      <c r="AVQ1154" s="230"/>
      <c r="AVR1154" s="230"/>
      <c r="AVS1154" s="230"/>
      <c r="AVT1154" s="230"/>
      <c r="AVU1154" s="230"/>
      <c r="AVV1154" s="230"/>
      <c r="AVW1154" s="230"/>
      <c r="AVX1154" s="230"/>
      <c r="AVY1154" s="230"/>
      <c r="AVZ1154" s="230"/>
      <c r="AWA1154" s="230"/>
      <c r="AWB1154" s="230"/>
      <c r="AWC1154" s="230"/>
      <c r="AWD1154" s="230"/>
      <c r="AWE1154" s="230"/>
      <c r="AWF1154" s="230"/>
      <c r="AWG1154" s="230"/>
      <c r="AWH1154" s="230"/>
      <c r="AWI1154" s="230"/>
      <c r="AWJ1154" s="230"/>
      <c r="AWK1154" s="230"/>
      <c r="AWL1154" s="230"/>
      <c r="AWM1154" s="230"/>
      <c r="AWN1154" s="230"/>
      <c r="AWO1154" s="230"/>
      <c r="AWP1154" s="230"/>
      <c r="AWQ1154" s="230"/>
      <c r="AWR1154" s="230"/>
      <c r="AWS1154" s="230"/>
      <c r="AWT1154" s="230"/>
      <c r="AWU1154" s="230"/>
      <c r="AWV1154" s="230"/>
      <c r="AWW1154" s="230"/>
      <c r="AWX1154" s="230"/>
      <c r="AWY1154" s="230"/>
      <c r="AWZ1154" s="230"/>
      <c r="AXA1154" s="230"/>
      <c r="AXB1154" s="230"/>
      <c r="AXC1154" s="230"/>
      <c r="AXD1154" s="230"/>
      <c r="AXE1154" s="230"/>
      <c r="AXF1154" s="230"/>
      <c r="AXG1154" s="230"/>
      <c r="AXH1154" s="230"/>
      <c r="AXI1154" s="230"/>
      <c r="AXJ1154" s="230"/>
      <c r="AXK1154" s="230"/>
      <c r="AXL1154" s="230"/>
      <c r="AXM1154" s="230"/>
      <c r="AXN1154" s="230"/>
      <c r="AXO1154" s="230"/>
      <c r="AXP1154" s="230"/>
      <c r="AXQ1154" s="230"/>
      <c r="AXR1154" s="230"/>
      <c r="AXS1154" s="230"/>
      <c r="AXT1154" s="230"/>
      <c r="AXU1154" s="230"/>
      <c r="AXV1154" s="230"/>
      <c r="AXW1154" s="230"/>
      <c r="AXX1154" s="230"/>
      <c r="AXY1154" s="230"/>
      <c r="AXZ1154" s="230"/>
      <c r="AYA1154" s="230"/>
      <c r="AYB1154" s="230"/>
      <c r="AYC1154" s="230"/>
      <c r="AYD1154" s="230"/>
      <c r="AYE1154" s="230"/>
      <c r="AYF1154" s="230"/>
      <c r="AYG1154" s="230"/>
      <c r="AYH1154" s="230"/>
      <c r="AYI1154" s="230"/>
      <c r="AYJ1154" s="230"/>
      <c r="AYK1154" s="230"/>
      <c r="AYL1154" s="230"/>
      <c r="AYM1154" s="230"/>
      <c r="AYN1154" s="230"/>
      <c r="AYO1154" s="230"/>
      <c r="AYP1154" s="230"/>
      <c r="AYQ1154" s="230"/>
      <c r="AYR1154" s="230"/>
      <c r="AYS1154" s="230"/>
      <c r="AYT1154" s="230"/>
      <c r="AYU1154" s="230"/>
      <c r="AYV1154" s="230"/>
      <c r="AYW1154" s="230"/>
      <c r="AYX1154" s="230"/>
      <c r="AYY1154" s="230"/>
      <c r="AYZ1154" s="230"/>
      <c r="AZA1154" s="230"/>
      <c r="AZB1154" s="230"/>
      <c r="AZC1154" s="230"/>
      <c r="AZD1154" s="230"/>
      <c r="AZE1154" s="230"/>
      <c r="AZF1154" s="230"/>
      <c r="AZG1154" s="230"/>
      <c r="AZH1154" s="230"/>
      <c r="AZI1154" s="230"/>
      <c r="AZJ1154" s="230"/>
      <c r="AZK1154" s="230"/>
      <c r="AZL1154" s="230"/>
      <c r="AZM1154" s="230"/>
      <c r="AZN1154" s="230"/>
      <c r="AZO1154" s="230"/>
      <c r="AZP1154" s="230"/>
      <c r="AZQ1154" s="230"/>
      <c r="AZR1154" s="230"/>
      <c r="AZS1154" s="230"/>
      <c r="AZT1154" s="230"/>
      <c r="AZU1154" s="230"/>
      <c r="AZV1154" s="230"/>
      <c r="AZW1154" s="230"/>
      <c r="AZX1154" s="230"/>
      <c r="AZY1154" s="230"/>
      <c r="AZZ1154" s="230"/>
      <c r="BAA1154" s="230"/>
      <c r="BAB1154" s="230"/>
      <c r="BAC1154" s="230"/>
      <c r="BAD1154" s="230"/>
      <c r="BAE1154" s="230"/>
      <c r="BAF1154" s="230"/>
      <c r="BAG1154" s="230"/>
      <c r="BAH1154" s="230"/>
      <c r="BAI1154" s="230"/>
      <c r="BAJ1154" s="230"/>
      <c r="BAK1154" s="230"/>
      <c r="BAL1154" s="230"/>
      <c r="BAM1154" s="230"/>
      <c r="BAN1154" s="230"/>
      <c r="BAO1154" s="230"/>
      <c r="BAP1154" s="230"/>
      <c r="BAQ1154" s="230"/>
      <c r="BAR1154" s="230"/>
      <c r="BAS1154" s="230"/>
      <c r="BAT1154" s="230"/>
      <c r="BAU1154" s="230"/>
      <c r="BAV1154" s="230"/>
      <c r="BAW1154" s="230"/>
      <c r="BAX1154" s="230"/>
      <c r="BAY1154" s="230"/>
      <c r="BAZ1154" s="230"/>
      <c r="BBA1154" s="230"/>
      <c r="BBB1154" s="230"/>
      <c r="BBC1154" s="230"/>
      <c r="BBD1154" s="230"/>
      <c r="BBE1154" s="230"/>
      <c r="BBF1154" s="230"/>
      <c r="BBG1154" s="230"/>
      <c r="BBH1154" s="230"/>
      <c r="BBI1154" s="230"/>
      <c r="BBJ1154" s="230"/>
      <c r="BBK1154" s="230"/>
      <c r="BBL1154" s="230"/>
      <c r="BBM1154" s="230"/>
      <c r="BBN1154" s="230"/>
      <c r="BBO1154" s="230"/>
      <c r="BBP1154" s="230"/>
      <c r="BBQ1154" s="230"/>
      <c r="BBR1154" s="230"/>
      <c r="BBS1154" s="230"/>
      <c r="BBT1154" s="230"/>
      <c r="BBU1154" s="230"/>
      <c r="BBV1154" s="230"/>
      <c r="BBW1154" s="230"/>
      <c r="BBX1154" s="230"/>
      <c r="BBY1154" s="230"/>
      <c r="BBZ1154" s="230"/>
      <c r="BCA1154" s="230"/>
      <c r="BCB1154" s="230"/>
      <c r="BCC1154" s="230"/>
      <c r="BCD1154" s="230"/>
      <c r="BCE1154" s="230"/>
      <c r="BCF1154" s="230"/>
      <c r="BCG1154" s="230"/>
      <c r="BCH1154" s="230"/>
      <c r="BCI1154" s="230"/>
      <c r="BCJ1154" s="230"/>
      <c r="BCK1154" s="230"/>
      <c r="BCL1154" s="230"/>
      <c r="BCM1154" s="230"/>
      <c r="BCN1154" s="230"/>
      <c r="BCO1154" s="230"/>
      <c r="BCP1154" s="230"/>
      <c r="BCQ1154" s="230"/>
      <c r="BCR1154" s="230"/>
      <c r="BCS1154" s="230"/>
      <c r="BCT1154" s="230"/>
      <c r="BCU1154" s="230"/>
      <c r="BCV1154" s="230"/>
      <c r="BCW1154" s="230"/>
      <c r="BCX1154" s="230"/>
      <c r="BCY1154" s="230"/>
      <c r="BCZ1154" s="230"/>
      <c r="BDA1154" s="230"/>
      <c r="BDB1154" s="230"/>
      <c r="BDC1154" s="230"/>
      <c r="BDD1154" s="230"/>
      <c r="BDE1154" s="230"/>
      <c r="BDF1154" s="230"/>
      <c r="BDG1154" s="230"/>
      <c r="BDH1154" s="230"/>
      <c r="BDI1154" s="230"/>
      <c r="BDJ1154" s="230"/>
      <c r="BDK1154" s="230"/>
      <c r="BDL1154" s="230"/>
      <c r="BDM1154" s="230"/>
      <c r="BDN1154" s="230"/>
      <c r="BDO1154" s="230"/>
      <c r="BDP1154" s="230"/>
      <c r="BDQ1154" s="230"/>
      <c r="BDR1154" s="230"/>
      <c r="BDS1154" s="230"/>
      <c r="BDT1154" s="230"/>
      <c r="BDU1154" s="230"/>
      <c r="BDV1154" s="230"/>
      <c r="BDW1154" s="230"/>
      <c r="BDX1154" s="230"/>
      <c r="BDY1154" s="230"/>
      <c r="BDZ1154" s="230"/>
      <c r="BEA1154" s="230"/>
      <c r="BEB1154" s="230"/>
      <c r="BEC1154" s="230"/>
      <c r="BED1154" s="230"/>
      <c r="BEE1154" s="230"/>
      <c r="BEF1154" s="230"/>
      <c r="BEG1154" s="230"/>
      <c r="BEH1154" s="230"/>
      <c r="BEI1154" s="230"/>
      <c r="BEJ1154" s="230"/>
      <c r="BEK1154" s="230"/>
      <c r="BEL1154" s="230"/>
      <c r="BEM1154" s="230"/>
      <c r="BEN1154" s="230"/>
      <c r="BEO1154" s="230"/>
      <c r="BEP1154" s="230"/>
      <c r="BEQ1154" s="230"/>
      <c r="BER1154" s="230"/>
      <c r="BES1154" s="230"/>
      <c r="BET1154" s="230"/>
      <c r="BEU1154" s="230"/>
      <c r="BEV1154" s="230"/>
      <c r="BEW1154" s="230"/>
      <c r="BEX1154" s="230"/>
      <c r="BEY1154" s="230"/>
      <c r="BEZ1154" s="230"/>
      <c r="BFA1154" s="230"/>
      <c r="BFB1154" s="230"/>
      <c r="BFC1154" s="230"/>
      <c r="BFD1154" s="230"/>
      <c r="BFE1154" s="230"/>
      <c r="BFF1154" s="230"/>
      <c r="BFG1154" s="230"/>
      <c r="BFH1154" s="230"/>
      <c r="BFI1154" s="230"/>
      <c r="BFJ1154" s="230"/>
      <c r="BFK1154" s="230"/>
      <c r="BFL1154" s="230"/>
      <c r="BFM1154" s="230"/>
      <c r="BFN1154" s="230"/>
      <c r="BFO1154" s="230"/>
      <c r="BFP1154" s="230"/>
      <c r="BFQ1154" s="230"/>
      <c r="BFR1154" s="230"/>
      <c r="BFS1154" s="230"/>
      <c r="BFT1154" s="230"/>
      <c r="BFU1154" s="230"/>
      <c r="BFV1154" s="230"/>
      <c r="BFW1154" s="230"/>
      <c r="BFX1154" s="230"/>
      <c r="BFY1154" s="230"/>
      <c r="BFZ1154" s="230"/>
      <c r="BGA1154" s="230"/>
      <c r="BGB1154" s="230"/>
      <c r="BGC1154" s="230"/>
      <c r="BGD1154" s="230"/>
      <c r="BGE1154" s="230"/>
      <c r="BGF1154" s="230"/>
      <c r="BGG1154" s="230"/>
      <c r="BGH1154" s="230"/>
      <c r="BGI1154" s="230"/>
      <c r="BGJ1154" s="230"/>
      <c r="BGK1154" s="230"/>
      <c r="BGL1154" s="230"/>
      <c r="BGM1154" s="230"/>
      <c r="BGN1154" s="230"/>
      <c r="BGO1154" s="230"/>
      <c r="BGP1154" s="230"/>
      <c r="BGQ1154" s="230"/>
      <c r="BGR1154" s="230"/>
      <c r="BGS1154" s="230"/>
      <c r="BGT1154" s="230"/>
      <c r="BGU1154" s="230"/>
      <c r="BGV1154" s="230"/>
      <c r="BGW1154" s="230"/>
      <c r="BGX1154" s="230"/>
      <c r="BGY1154" s="230"/>
      <c r="BGZ1154" s="230"/>
      <c r="BHA1154" s="230"/>
      <c r="BHB1154" s="230"/>
      <c r="BHC1154" s="230"/>
      <c r="BHD1154" s="230"/>
      <c r="BHE1154" s="230"/>
      <c r="BHF1154" s="230"/>
      <c r="BHG1154" s="230"/>
      <c r="BHH1154" s="230"/>
      <c r="BHI1154" s="230"/>
      <c r="BHJ1154" s="230"/>
      <c r="BHK1154" s="230"/>
      <c r="BHL1154" s="230"/>
      <c r="BHM1154" s="230"/>
      <c r="BHN1154" s="230"/>
      <c r="BHO1154" s="230"/>
      <c r="BHP1154" s="230"/>
      <c r="BHQ1154" s="230"/>
      <c r="BHR1154" s="230"/>
      <c r="BHS1154" s="230"/>
      <c r="BHT1154" s="230"/>
      <c r="BHU1154" s="230"/>
      <c r="BHV1154" s="230"/>
      <c r="BHW1154" s="230"/>
      <c r="BHX1154" s="230"/>
      <c r="BHY1154" s="230"/>
      <c r="BHZ1154" s="230"/>
      <c r="BIA1154" s="230"/>
      <c r="BIB1154" s="230"/>
      <c r="BIC1154" s="230"/>
      <c r="BID1154" s="230"/>
      <c r="BIE1154" s="230"/>
      <c r="BIF1154" s="230"/>
      <c r="BIG1154" s="230"/>
      <c r="BIH1154" s="230"/>
      <c r="BII1154" s="230"/>
      <c r="BIJ1154" s="230"/>
      <c r="BIK1154" s="230"/>
      <c r="BIL1154" s="230"/>
      <c r="BIM1154" s="230"/>
      <c r="BIN1154" s="230"/>
      <c r="BIO1154" s="230"/>
      <c r="BIP1154" s="230"/>
      <c r="BIQ1154" s="230"/>
      <c r="BIR1154" s="230"/>
      <c r="BIS1154" s="230"/>
      <c r="BIT1154" s="230"/>
      <c r="BIU1154" s="230"/>
      <c r="BIV1154" s="230"/>
      <c r="BIW1154" s="230"/>
      <c r="BIX1154" s="230"/>
      <c r="BIY1154" s="230"/>
      <c r="BIZ1154" s="230"/>
      <c r="BJA1154" s="230"/>
      <c r="BJB1154" s="230"/>
      <c r="BJC1154" s="230"/>
      <c r="BJD1154" s="230"/>
      <c r="BJE1154" s="230"/>
      <c r="BJF1154" s="230"/>
      <c r="BJG1154" s="230"/>
      <c r="BJH1154" s="230"/>
      <c r="BJI1154" s="230"/>
      <c r="BJJ1154" s="230"/>
      <c r="BJK1154" s="230"/>
      <c r="BJL1154" s="230"/>
      <c r="BJM1154" s="230"/>
      <c r="BJN1154" s="230"/>
      <c r="BJO1154" s="230"/>
      <c r="BJP1154" s="230"/>
      <c r="BJQ1154" s="230"/>
      <c r="BJR1154" s="230"/>
      <c r="BJS1154" s="230"/>
      <c r="BJT1154" s="230"/>
      <c r="BJU1154" s="230"/>
      <c r="BJV1154" s="230"/>
      <c r="BJW1154" s="230"/>
      <c r="BJX1154" s="230"/>
      <c r="BJY1154" s="230"/>
      <c r="BJZ1154" s="230"/>
      <c r="BKA1154" s="230"/>
      <c r="BKB1154" s="230"/>
      <c r="BKC1154" s="230"/>
      <c r="BKD1154" s="230"/>
      <c r="BKE1154" s="230"/>
      <c r="BKF1154" s="230"/>
      <c r="BKG1154" s="230"/>
      <c r="BKH1154" s="230"/>
      <c r="BKI1154" s="230"/>
      <c r="BKJ1154" s="230"/>
      <c r="BKK1154" s="230"/>
      <c r="BKL1154" s="230"/>
      <c r="BKM1154" s="230"/>
      <c r="BKN1154" s="230"/>
      <c r="BKO1154" s="230"/>
      <c r="BKP1154" s="230"/>
      <c r="BKQ1154" s="230"/>
      <c r="BKR1154" s="230"/>
      <c r="BKS1154" s="230"/>
      <c r="BKT1154" s="230"/>
      <c r="BKU1154" s="230"/>
      <c r="BKV1154" s="230"/>
      <c r="BKW1154" s="230"/>
      <c r="BKX1154" s="230"/>
      <c r="BKY1154" s="230"/>
      <c r="BKZ1154" s="230"/>
      <c r="BLA1154" s="230"/>
      <c r="BLB1154" s="230"/>
      <c r="BLC1154" s="230"/>
      <c r="BLD1154" s="230"/>
      <c r="BLE1154" s="230"/>
      <c r="BLF1154" s="230"/>
      <c r="BLG1154" s="230"/>
      <c r="BLH1154" s="230"/>
      <c r="BLI1154" s="230"/>
      <c r="BLJ1154" s="230"/>
      <c r="BLK1154" s="230"/>
      <c r="BLL1154" s="230"/>
      <c r="BLM1154" s="230"/>
      <c r="BLN1154" s="230"/>
      <c r="BLO1154" s="230"/>
      <c r="BLP1154" s="230"/>
      <c r="BLQ1154" s="230"/>
      <c r="BLR1154" s="230"/>
      <c r="BLS1154" s="230"/>
      <c r="BLT1154" s="230"/>
      <c r="BLU1154" s="230"/>
      <c r="BLV1154" s="230"/>
      <c r="BLW1154" s="230"/>
      <c r="BLX1154" s="230"/>
      <c r="BLY1154" s="230"/>
      <c r="BLZ1154" s="230"/>
      <c r="BMA1154" s="230"/>
      <c r="BMB1154" s="230"/>
      <c r="BMC1154" s="230"/>
      <c r="BMD1154" s="230"/>
      <c r="BME1154" s="230"/>
      <c r="BMF1154" s="230"/>
      <c r="BMG1154" s="230"/>
      <c r="BMH1154" s="230"/>
      <c r="BMI1154" s="230"/>
      <c r="BMJ1154" s="230"/>
      <c r="BMK1154" s="230"/>
      <c r="BML1154" s="230"/>
      <c r="BMM1154" s="230"/>
      <c r="BMN1154" s="230"/>
      <c r="BMO1154" s="230"/>
      <c r="BMP1154" s="230"/>
      <c r="BMQ1154" s="230"/>
      <c r="BMR1154" s="230"/>
      <c r="BMS1154" s="230"/>
      <c r="BMT1154" s="230"/>
      <c r="BMU1154" s="230"/>
      <c r="BMV1154" s="230"/>
      <c r="BMW1154" s="230"/>
      <c r="BMX1154" s="230"/>
      <c r="BMY1154" s="230"/>
      <c r="BMZ1154" s="230"/>
      <c r="BNA1154" s="230"/>
      <c r="BNB1154" s="230"/>
      <c r="BNC1154" s="230"/>
      <c r="BND1154" s="230"/>
      <c r="BNE1154" s="230"/>
      <c r="BNF1154" s="230"/>
      <c r="BNG1154" s="230"/>
      <c r="BNH1154" s="230"/>
      <c r="BNI1154" s="230"/>
      <c r="BNJ1154" s="230"/>
      <c r="BNK1154" s="230"/>
      <c r="BNL1154" s="230"/>
      <c r="BNM1154" s="230"/>
      <c r="BNN1154" s="230"/>
      <c r="BNO1154" s="230"/>
      <c r="BNP1154" s="230"/>
      <c r="BNQ1154" s="230"/>
      <c r="BNR1154" s="230"/>
      <c r="BNS1154" s="230"/>
      <c r="BNT1154" s="230"/>
      <c r="BNU1154" s="230"/>
      <c r="BNV1154" s="230"/>
      <c r="BNW1154" s="230"/>
      <c r="BNX1154" s="230"/>
      <c r="BNY1154" s="230"/>
      <c r="BNZ1154" s="230"/>
      <c r="BOA1154" s="230"/>
      <c r="BOB1154" s="230"/>
      <c r="BOC1154" s="230"/>
      <c r="BOD1154" s="230"/>
      <c r="BOE1154" s="230"/>
      <c r="BOF1154" s="230"/>
      <c r="BOG1154" s="230"/>
      <c r="BOH1154" s="230"/>
      <c r="BOI1154" s="230"/>
      <c r="BOJ1154" s="230"/>
      <c r="BOK1154" s="230"/>
      <c r="BOL1154" s="230"/>
      <c r="BOM1154" s="230"/>
      <c r="BON1154" s="230"/>
      <c r="BOO1154" s="230"/>
      <c r="BOP1154" s="230"/>
      <c r="BOQ1154" s="230"/>
      <c r="BOR1154" s="230"/>
      <c r="BOS1154" s="230"/>
      <c r="BOT1154" s="230"/>
      <c r="BOU1154" s="230"/>
      <c r="BOV1154" s="230"/>
      <c r="BOW1154" s="230"/>
      <c r="BOX1154" s="230"/>
      <c r="BOY1154" s="230"/>
      <c r="BOZ1154" s="230"/>
      <c r="BPA1154" s="230"/>
      <c r="BPB1154" s="230"/>
      <c r="BPC1154" s="230"/>
      <c r="BPD1154" s="230"/>
      <c r="BPE1154" s="230"/>
      <c r="BPF1154" s="230"/>
      <c r="BPG1154" s="230"/>
      <c r="BPH1154" s="230"/>
      <c r="BPI1154" s="230"/>
      <c r="BPJ1154" s="230"/>
      <c r="BPK1154" s="230"/>
      <c r="BPL1154" s="230"/>
      <c r="BPM1154" s="230"/>
      <c r="BPN1154" s="230"/>
      <c r="BPO1154" s="230"/>
      <c r="BPP1154" s="230"/>
      <c r="BPQ1154" s="230"/>
      <c r="BPR1154" s="230"/>
      <c r="BPS1154" s="230"/>
      <c r="BPT1154" s="230"/>
      <c r="BPU1154" s="230"/>
      <c r="BPV1154" s="230"/>
      <c r="BPW1154" s="230"/>
      <c r="BPX1154" s="230"/>
      <c r="BPY1154" s="230"/>
      <c r="BPZ1154" s="230"/>
      <c r="BQA1154" s="230"/>
      <c r="BQB1154" s="230"/>
      <c r="BQC1154" s="230"/>
      <c r="BQD1154" s="230"/>
      <c r="BQE1154" s="230"/>
      <c r="BQF1154" s="230"/>
      <c r="BQG1154" s="230"/>
      <c r="BQH1154" s="230"/>
      <c r="BQI1154" s="230"/>
      <c r="BQJ1154" s="230"/>
      <c r="BQK1154" s="230"/>
      <c r="BQL1154" s="230"/>
      <c r="BQM1154" s="230"/>
      <c r="BQN1154" s="230"/>
      <c r="BQO1154" s="230"/>
      <c r="BQP1154" s="230"/>
      <c r="BQQ1154" s="230"/>
      <c r="BQR1154" s="230"/>
      <c r="BQS1154" s="230"/>
      <c r="BQT1154" s="230"/>
      <c r="BQU1154" s="230"/>
      <c r="BQV1154" s="230"/>
      <c r="BQW1154" s="230"/>
      <c r="BQX1154" s="230"/>
      <c r="BQY1154" s="230"/>
      <c r="BQZ1154" s="230"/>
      <c r="BRA1154" s="230"/>
      <c r="BRB1154" s="230"/>
      <c r="BRC1154" s="230"/>
      <c r="BRD1154" s="230"/>
      <c r="BRE1154" s="230"/>
      <c r="BRF1154" s="230"/>
      <c r="BRG1154" s="230"/>
      <c r="BRH1154" s="230"/>
      <c r="BRI1154" s="230"/>
      <c r="BRJ1154" s="230"/>
      <c r="BRK1154" s="230"/>
      <c r="BRL1154" s="230"/>
      <c r="BRM1154" s="230"/>
      <c r="BRN1154" s="230"/>
      <c r="BRO1154" s="230"/>
      <c r="BRP1154" s="230"/>
      <c r="BRQ1154" s="230"/>
      <c r="BRR1154" s="230"/>
      <c r="BRS1154" s="230"/>
      <c r="BRT1154" s="230"/>
      <c r="BRU1154" s="230"/>
      <c r="BRV1154" s="230"/>
      <c r="BRW1154" s="230"/>
      <c r="BRX1154" s="230"/>
      <c r="BRY1154" s="230"/>
      <c r="BRZ1154" s="230"/>
      <c r="BSA1154" s="230"/>
      <c r="BSB1154" s="230"/>
      <c r="BSC1154" s="230"/>
      <c r="BSD1154" s="230"/>
      <c r="BSE1154" s="230"/>
      <c r="BSF1154" s="230"/>
      <c r="BSG1154" s="230"/>
      <c r="BSH1154" s="230"/>
      <c r="BSI1154" s="230"/>
      <c r="BSJ1154" s="230"/>
      <c r="BSK1154" s="230"/>
      <c r="BSL1154" s="230"/>
      <c r="BSM1154" s="230"/>
      <c r="BSN1154" s="230"/>
      <c r="BSO1154" s="230"/>
      <c r="BSP1154" s="230"/>
      <c r="BSQ1154" s="230"/>
      <c r="BSR1154" s="230"/>
      <c r="BSS1154" s="230"/>
      <c r="BST1154" s="230"/>
      <c r="BSU1154" s="230"/>
      <c r="BSV1154" s="230"/>
      <c r="BSW1154" s="230"/>
      <c r="BSX1154" s="230"/>
      <c r="BSY1154" s="230"/>
      <c r="BSZ1154" s="230"/>
      <c r="BTA1154" s="230"/>
      <c r="BTB1154" s="230"/>
      <c r="BTC1154" s="230"/>
      <c r="BTD1154" s="230"/>
      <c r="BTE1154" s="230"/>
      <c r="BTF1154" s="230"/>
      <c r="BTG1154" s="230"/>
      <c r="BTH1154" s="230"/>
      <c r="BTI1154" s="230"/>
      <c r="BTJ1154" s="230"/>
      <c r="BTK1154" s="230"/>
      <c r="BTL1154" s="230"/>
      <c r="BTM1154" s="230"/>
      <c r="BTN1154" s="230"/>
      <c r="BTO1154" s="230"/>
      <c r="BTP1154" s="230"/>
      <c r="BTQ1154" s="230"/>
      <c r="BTR1154" s="230"/>
      <c r="BTS1154" s="230"/>
      <c r="BTT1154" s="230"/>
      <c r="BTU1154" s="230"/>
      <c r="BTV1154" s="230"/>
      <c r="BTW1154" s="230"/>
      <c r="BTX1154" s="230"/>
      <c r="BTY1154" s="230"/>
      <c r="BTZ1154" s="230"/>
      <c r="BUA1154" s="230"/>
      <c r="BUB1154" s="230"/>
      <c r="BUC1154" s="230"/>
      <c r="BUD1154" s="230"/>
      <c r="BUE1154" s="230"/>
      <c r="BUF1154" s="230"/>
      <c r="BUG1154" s="230"/>
      <c r="BUH1154" s="230"/>
      <c r="BUI1154" s="230"/>
      <c r="BUJ1154" s="230"/>
      <c r="BUK1154" s="230"/>
      <c r="BUL1154" s="230"/>
      <c r="BUM1154" s="230"/>
      <c r="BUN1154" s="230"/>
      <c r="BUO1154" s="230"/>
      <c r="BUP1154" s="230"/>
      <c r="BUQ1154" s="230"/>
      <c r="BUR1154" s="230"/>
      <c r="BUS1154" s="230"/>
      <c r="BUT1154" s="230"/>
      <c r="BUU1154" s="230"/>
      <c r="BUV1154" s="230"/>
      <c r="BUW1154" s="230"/>
      <c r="BUX1154" s="230"/>
      <c r="BUY1154" s="230"/>
      <c r="BUZ1154" s="230"/>
      <c r="BVA1154" s="230"/>
      <c r="BVB1154" s="230"/>
      <c r="BVC1154" s="230"/>
      <c r="BVD1154" s="230"/>
      <c r="BVE1154" s="230"/>
      <c r="BVF1154" s="230"/>
      <c r="BVG1154" s="230"/>
      <c r="BVH1154" s="230"/>
      <c r="BVI1154" s="230"/>
      <c r="BVJ1154" s="230"/>
      <c r="BVK1154" s="230"/>
      <c r="BVL1154" s="230"/>
      <c r="BVM1154" s="230"/>
      <c r="BVN1154" s="230"/>
      <c r="BVO1154" s="230"/>
      <c r="BVP1154" s="230"/>
      <c r="BVQ1154" s="230"/>
      <c r="BVR1154" s="230"/>
      <c r="BVS1154" s="230"/>
      <c r="BVT1154" s="230"/>
      <c r="BVU1154" s="230"/>
      <c r="BVV1154" s="230"/>
      <c r="BVW1154" s="230"/>
      <c r="BVX1154" s="230"/>
      <c r="BVY1154" s="230"/>
      <c r="BVZ1154" s="230"/>
      <c r="BWA1154" s="230"/>
      <c r="BWB1154" s="230"/>
      <c r="BWC1154" s="230"/>
      <c r="BWD1154" s="230"/>
      <c r="BWE1154" s="230"/>
      <c r="BWF1154" s="230"/>
      <c r="BWG1154" s="230"/>
      <c r="BWH1154" s="230"/>
      <c r="BWI1154" s="230"/>
      <c r="BWJ1154" s="230"/>
      <c r="BWK1154" s="230"/>
      <c r="BWL1154" s="230"/>
      <c r="BWM1154" s="230"/>
      <c r="BWN1154" s="230"/>
      <c r="BWO1154" s="230"/>
      <c r="BWP1154" s="230"/>
      <c r="BWQ1154" s="230"/>
      <c r="BWR1154" s="230"/>
      <c r="BWS1154" s="230"/>
      <c r="BWT1154" s="230"/>
      <c r="BWU1154" s="230"/>
      <c r="BWV1154" s="230"/>
      <c r="BWW1154" s="230"/>
      <c r="BWX1154" s="230"/>
      <c r="BWY1154" s="230"/>
      <c r="BWZ1154" s="230"/>
      <c r="BXA1154" s="230"/>
      <c r="BXB1154" s="230"/>
      <c r="BXC1154" s="230"/>
      <c r="BXD1154" s="230"/>
      <c r="BXE1154" s="230"/>
      <c r="BXF1154" s="230"/>
      <c r="BXG1154" s="230"/>
      <c r="BXH1154" s="230"/>
      <c r="BXI1154" s="230"/>
      <c r="BXJ1154" s="230"/>
      <c r="BXK1154" s="230"/>
      <c r="BXL1154" s="230"/>
      <c r="BXM1154" s="230"/>
      <c r="BXN1154" s="230"/>
      <c r="BXO1154" s="230"/>
      <c r="BXP1154" s="230"/>
      <c r="BXQ1154" s="230"/>
      <c r="BXR1154" s="230"/>
      <c r="BXS1154" s="230"/>
      <c r="BXT1154" s="230"/>
      <c r="BXU1154" s="230"/>
      <c r="BXV1154" s="230"/>
      <c r="BXW1154" s="230"/>
      <c r="BXX1154" s="230"/>
      <c r="BXY1154" s="230"/>
      <c r="BXZ1154" s="230"/>
      <c r="BYA1154" s="230"/>
      <c r="BYB1154" s="230"/>
      <c r="BYC1154" s="230"/>
      <c r="BYD1154" s="230"/>
      <c r="BYE1154" s="230"/>
      <c r="BYF1154" s="230"/>
      <c r="BYG1154" s="230"/>
      <c r="BYH1154" s="230"/>
      <c r="BYI1154" s="230"/>
      <c r="BYJ1154" s="230"/>
      <c r="BYK1154" s="230"/>
      <c r="BYL1154" s="230"/>
      <c r="BYM1154" s="230"/>
      <c r="BYN1154" s="230"/>
      <c r="BYO1154" s="230"/>
      <c r="BYP1154" s="230"/>
      <c r="BYQ1154" s="230"/>
      <c r="BYR1154" s="230"/>
      <c r="BYS1154" s="230"/>
      <c r="BYT1154" s="230"/>
      <c r="BYU1154" s="230"/>
      <c r="BYV1154" s="230"/>
      <c r="BYW1154" s="230"/>
      <c r="BYX1154" s="230"/>
      <c r="BYY1154" s="230"/>
      <c r="BYZ1154" s="230"/>
      <c r="BZA1154" s="230"/>
      <c r="BZB1154" s="230"/>
      <c r="BZC1154" s="230"/>
      <c r="BZD1154" s="230"/>
      <c r="BZE1154" s="230"/>
      <c r="BZF1154" s="230"/>
      <c r="BZG1154" s="230"/>
      <c r="BZH1154" s="230"/>
      <c r="BZI1154" s="230"/>
      <c r="BZJ1154" s="230"/>
      <c r="BZK1154" s="230"/>
      <c r="BZL1154" s="230"/>
      <c r="BZM1154" s="230"/>
      <c r="BZN1154" s="230"/>
      <c r="BZO1154" s="230"/>
      <c r="BZP1154" s="230"/>
      <c r="BZQ1154" s="230"/>
      <c r="BZR1154" s="230"/>
      <c r="BZS1154" s="230"/>
      <c r="BZT1154" s="230"/>
      <c r="BZU1154" s="230"/>
      <c r="BZV1154" s="230"/>
      <c r="BZW1154" s="230"/>
      <c r="BZX1154" s="230"/>
      <c r="BZY1154" s="230"/>
      <c r="BZZ1154" s="230"/>
      <c r="CAA1154" s="230"/>
      <c r="CAB1154" s="230"/>
      <c r="CAC1154" s="230"/>
      <c r="CAD1154" s="230"/>
      <c r="CAE1154" s="230"/>
      <c r="CAF1154" s="230"/>
      <c r="CAG1154" s="230"/>
      <c r="CAH1154" s="230"/>
      <c r="CAI1154" s="230"/>
      <c r="CAJ1154" s="230"/>
      <c r="CAK1154" s="230"/>
      <c r="CAL1154" s="230"/>
      <c r="CAM1154" s="230"/>
      <c r="CAN1154" s="230"/>
      <c r="CAO1154" s="230"/>
      <c r="CAP1154" s="230"/>
      <c r="CAQ1154" s="230"/>
      <c r="CAR1154" s="230"/>
      <c r="CAS1154" s="230"/>
      <c r="CAT1154" s="230"/>
      <c r="CAU1154" s="230"/>
      <c r="CAV1154" s="230"/>
      <c r="CAW1154" s="230"/>
      <c r="CAX1154" s="230"/>
      <c r="CAY1154" s="230"/>
      <c r="CAZ1154" s="230"/>
      <c r="CBA1154" s="230"/>
      <c r="CBB1154" s="230"/>
      <c r="CBC1154" s="230"/>
      <c r="CBD1154" s="230"/>
      <c r="CBE1154" s="230"/>
      <c r="CBF1154" s="230"/>
      <c r="CBG1154" s="230"/>
      <c r="CBH1154" s="230"/>
      <c r="CBI1154" s="230"/>
      <c r="CBJ1154" s="230"/>
      <c r="CBK1154" s="230"/>
      <c r="CBL1154" s="230"/>
      <c r="CBM1154" s="230"/>
      <c r="CBN1154" s="230"/>
      <c r="CBO1154" s="230"/>
      <c r="CBP1154" s="230"/>
      <c r="CBQ1154" s="230"/>
      <c r="CBR1154" s="230"/>
      <c r="CBS1154" s="230"/>
      <c r="CBT1154" s="230"/>
      <c r="CBU1154" s="230"/>
      <c r="CBV1154" s="230"/>
      <c r="CBW1154" s="230"/>
      <c r="CBX1154" s="230"/>
      <c r="CBY1154" s="230"/>
      <c r="CBZ1154" s="230"/>
      <c r="CCA1154" s="230"/>
      <c r="CCB1154" s="230"/>
      <c r="CCC1154" s="230"/>
      <c r="CCD1154" s="230"/>
      <c r="CCE1154" s="230"/>
      <c r="CCF1154" s="230"/>
      <c r="CCG1154" s="230"/>
      <c r="CCH1154" s="230"/>
      <c r="CCI1154" s="230"/>
      <c r="CCJ1154" s="230"/>
      <c r="CCK1154" s="230"/>
      <c r="CCL1154" s="230"/>
      <c r="CCM1154" s="230"/>
      <c r="CCN1154" s="230"/>
      <c r="CCO1154" s="230"/>
      <c r="CCP1154" s="230"/>
      <c r="CCQ1154" s="230"/>
      <c r="CCR1154" s="230"/>
      <c r="CCS1154" s="230"/>
      <c r="CCT1154" s="230"/>
      <c r="CCU1154" s="230"/>
      <c r="CCV1154" s="230"/>
      <c r="CCW1154" s="230"/>
      <c r="CCX1154" s="230"/>
      <c r="CCY1154" s="230"/>
      <c r="CCZ1154" s="230"/>
      <c r="CDA1154" s="230"/>
      <c r="CDB1154" s="230"/>
      <c r="CDC1154" s="230"/>
      <c r="CDD1154" s="230"/>
      <c r="CDE1154" s="230"/>
      <c r="CDF1154" s="230"/>
      <c r="CDG1154" s="230"/>
      <c r="CDH1154" s="230"/>
      <c r="CDI1154" s="230"/>
      <c r="CDJ1154" s="230"/>
      <c r="CDK1154" s="230"/>
      <c r="CDL1154" s="230"/>
      <c r="CDM1154" s="230"/>
      <c r="CDN1154" s="230"/>
      <c r="CDO1154" s="230"/>
      <c r="CDP1154" s="230"/>
      <c r="CDQ1154" s="230"/>
      <c r="CDR1154" s="230"/>
      <c r="CDS1154" s="230"/>
      <c r="CDT1154" s="230"/>
      <c r="CDU1154" s="230"/>
      <c r="CDV1154" s="230"/>
      <c r="CDW1154" s="230"/>
      <c r="CDX1154" s="230"/>
      <c r="CDY1154" s="230"/>
      <c r="CDZ1154" s="230"/>
      <c r="CEA1154" s="230"/>
      <c r="CEB1154" s="230"/>
      <c r="CEC1154" s="230"/>
      <c r="CED1154" s="230"/>
      <c r="CEE1154" s="230"/>
      <c r="CEF1154" s="230"/>
      <c r="CEG1154" s="230"/>
      <c r="CEH1154" s="230"/>
      <c r="CEI1154" s="230"/>
      <c r="CEJ1154" s="230"/>
      <c r="CEK1154" s="230"/>
      <c r="CEL1154" s="230"/>
      <c r="CEM1154" s="230"/>
      <c r="CEN1154" s="230"/>
      <c r="CEO1154" s="230"/>
      <c r="CEP1154" s="230"/>
      <c r="CEQ1154" s="230"/>
      <c r="CER1154" s="230"/>
      <c r="CES1154" s="230"/>
      <c r="CET1154" s="230"/>
      <c r="CEU1154" s="230"/>
      <c r="CEV1154" s="230"/>
      <c r="CEW1154" s="230"/>
      <c r="CEX1154" s="230"/>
      <c r="CEY1154" s="230"/>
      <c r="CEZ1154" s="230"/>
      <c r="CFA1154" s="230"/>
      <c r="CFB1154" s="230"/>
      <c r="CFC1154" s="230"/>
      <c r="CFD1154" s="230"/>
      <c r="CFE1154" s="230"/>
      <c r="CFF1154" s="230"/>
      <c r="CFG1154" s="230"/>
      <c r="CFH1154" s="230"/>
      <c r="CFI1154" s="230"/>
      <c r="CFJ1154" s="230"/>
      <c r="CFK1154" s="230"/>
      <c r="CFL1154" s="230"/>
      <c r="CFM1154" s="230"/>
      <c r="CFN1154" s="230"/>
      <c r="CFO1154" s="230"/>
      <c r="CFP1154" s="230"/>
      <c r="CFQ1154" s="230"/>
      <c r="CFR1154" s="230"/>
      <c r="CFS1154" s="230"/>
      <c r="CFT1154" s="230"/>
      <c r="CFU1154" s="230"/>
      <c r="CFV1154" s="230"/>
      <c r="CFW1154" s="230"/>
      <c r="CFX1154" s="230"/>
      <c r="CFY1154" s="230"/>
      <c r="CFZ1154" s="230"/>
      <c r="CGA1154" s="230"/>
      <c r="CGB1154" s="230"/>
      <c r="CGC1154" s="230"/>
      <c r="CGD1154" s="230"/>
      <c r="CGE1154" s="230"/>
      <c r="CGF1154" s="230"/>
      <c r="CGG1154" s="230"/>
      <c r="CGH1154" s="230"/>
      <c r="CGI1154" s="230"/>
      <c r="CGJ1154" s="230"/>
      <c r="CGK1154" s="230"/>
      <c r="CGL1154" s="230"/>
      <c r="CGM1154" s="230"/>
      <c r="CGN1154" s="230"/>
      <c r="CGO1154" s="230"/>
      <c r="CGP1154" s="230"/>
      <c r="CGQ1154" s="230"/>
      <c r="CGR1154" s="230"/>
      <c r="CGS1154" s="230"/>
      <c r="CGT1154" s="230"/>
      <c r="CGU1154" s="230"/>
      <c r="CGV1154" s="230"/>
      <c r="CGW1154" s="230"/>
      <c r="CGX1154" s="230"/>
      <c r="CGY1154" s="230"/>
      <c r="CGZ1154" s="230"/>
      <c r="CHA1154" s="230"/>
      <c r="CHB1154" s="230"/>
      <c r="CHC1154" s="230"/>
      <c r="CHD1154" s="230"/>
      <c r="CHE1154" s="230"/>
      <c r="CHF1154" s="230"/>
      <c r="CHG1154" s="230"/>
      <c r="CHH1154" s="230"/>
      <c r="CHI1154" s="230"/>
      <c r="CHJ1154" s="230"/>
      <c r="CHK1154" s="230"/>
      <c r="CHL1154" s="230"/>
      <c r="CHM1154" s="230"/>
      <c r="CHN1154" s="230"/>
      <c r="CHO1154" s="230"/>
      <c r="CHP1154" s="230"/>
      <c r="CHQ1154" s="230"/>
      <c r="CHR1154" s="230"/>
      <c r="CHS1154" s="230"/>
      <c r="CHT1154" s="230"/>
      <c r="CHU1154" s="230"/>
      <c r="CHV1154" s="230"/>
      <c r="CHW1154" s="230"/>
      <c r="CHX1154" s="230"/>
      <c r="CHY1154" s="230"/>
      <c r="CHZ1154" s="230"/>
      <c r="CIA1154" s="230"/>
      <c r="CIB1154" s="230"/>
      <c r="CIC1154" s="230"/>
      <c r="CID1154" s="230"/>
      <c r="CIE1154" s="230"/>
      <c r="CIF1154" s="230"/>
      <c r="CIG1154" s="230"/>
      <c r="CIH1154" s="230"/>
      <c r="CII1154" s="230"/>
      <c r="CIJ1154" s="230"/>
      <c r="CIK1154" s="230"/>
      <c r="CIL1154" s="230"/>
      <c r="CIM1154" s="230"/>
      <c r="CIN1154" s="230"/>
      <c r="CIO1154" s="230"/>
      <c r="CIP1154" s="230"/>
      <c r="CIQ1154" s="230"/>
      <c r="CIR1154" s="230"/>
      <c r="CIS1154" s="230"/>
      <c r="CIT1154" s="230"/>
      <c r="CIU1154" s="230"/>
      <c r="CIV1154" s="230"/>
      <c r="CIW1154" s="230"/>
      <c r="CIX1154" s="230"/>
      <c r="CIY1154" s="230"/>
      <c r="CIZ1154" s="230"/>
      <c r="CJA1154" s="230"/>
      <c r="CJB1154" s="230"/>
      <c r="CJC1154" s="230"/>
      <c r="CJD1154" s="230"/>
      <c r="CJE1154" s="230"/>
      <c r="CJF1154" s="230"/>
      <c r="CJG1154" s="230"/>
      <c r="CJH1154" s="230"/>
      <c r="CJI1154" s="230"/>
      <c r="CJJ1154" s="230"/>
      <c r="CJK1154" s="230"/>
      <c r="CJL1154" s="230"/>
      <c r="CJM1154" s="230"/>
      <c r="CJN1154" s="230"/>
      <c r="CJO1154" s="230"/>
      <c r="CJP1154" s="230"/>
      <c r="CJQ1154" s="230"/>
      <c r="CJR1154" s="230"/>
      <c r="CJS1154" s="230"/>
      <c r="CJT1154" s="230"/>
      <c r="CJU1154" s="230"/>
      <c r="CJV1154" s="230"/>
      <c r="CJW1154" s="230"/>
      <c r="CJX1154" s="230"/>
      <c r="CJY1154" s="230"/>
      <c r="CJZ1154" s="230"/>
      <c r="CKA1154" s="230"/>
      <c r="CKB1154" s="230"/>
      <c r="CKC1154" s="230"/>
      <c r="CKD1154" s="230"/>
      <c r="CKE1154" s="230"/>
      <c r="CKF1154" s="230"/>
      <c r="CKG1154" s="230"/>
      <c r="CKH1154" s="230"/>
      <c r="CKI1154" s="230"/>
      <c r="CKJ1154" s="230"/>
      <c r="CKK1154" s="230"/>
      <c r="CKL1154" s="230"/>
      <c r="CKM1154" s="230"/>
      <c r="CKN1154" s="230"/>
      <c r="CKO1154" s="230"/>
      <c r="CKP1154" s="230"/>
      <c r="CKQ1154" s="230"/>
      <c r="CKR1154" s="230"/>
      <c r="CKS1154" s="230"/>
      <c r="CKT1154" s="230"/>
      <c r="CKU1154" s="230"/>
      <c r="CKV1154" s="230"/>
      <c r="CKW1154" s="230"/>
      <c r="CKX1154" s="230"/>
      <c r="CKY1154" s="230"/>
      <c r="CKZ1154" s="230"/>
      <c r="CLA1154" s="230"/>
      <c r="CLB1154" s="230"/>
      <c r="CLC1154" s="230"/>
      <c r="CLD1154" s="230"/>
      <c r="CLE1154" s="230"/>
      <c r="CLF1154" s="230"/>
      <c r="CLG1154" s="230"/>
      <c r="CLH1154" s="230"/>
      <c r="CLI1154" s="230"/>
      <c r="CLJ1154" s="230"/>
      <c r="CLK1154" s="230"/>
      <c r="CLL1154" s="230"/>
      <c r="CLM1154" s="230"/>
      <c r="CLN1154" s="230"/>
      <c r="CLO1154" s="230"/>
      <c r="CLP1154" s="230"/>
      <c r="CLQ1154" s="230"/>
      <c r="CLR1154" s="230"/>
      <c r="CLS1154" s="230"/>
      <c r="CLT1154" s="230"/>
      <c r="CLU1154" s="230"/>
      <c r="CLV1154" s="230"/>
      <c r="CLW1154" s="230"/>
      <c r="CLX1154" s="230"/>
      <c r="CLY1154" s="230"/>
      <c r="CLZ1154" s="230"/>
      <c r="CMA1154" s="230"/>
      <c r="CMB1154" s="230"/>
      <c r="CMC1154" s="230"/>
      <c r="CMD1154" s="230"/>
      <c r="CME1154" s="230"/>
      <c r="CMF1154" s="230"/>
      <c r="CMG1154" s="230"/>
      <c r="CMH1154" s="230"/>
      <c r="CMI1154" s="230"/>
      <c r="CMJ1154" s="230"/>
      <c r="CMK1154" s="230"/>
      <c r="CML1154" s="230"/>
      <c r="CMM1154" s="230"/>
      <c r="CMN1154" s="230"/>
      <c r="CMO1154" s="230"/>
      <c r="CMP1154" s="230"/>
      <c r="CMQ1154" s="230"/>
      <c r="CMR1154" s="230"/>
      <c r="CMS1154" s="230"/>
      <c r="CMT1154" s="230"/>
      <c r="CMU1154" s="230"/>
      <c r="CMV1154" s="230"/>
      <c r="CMW1154" s="230"/>
      <c r="CMX1154" s="230"/>
      <c r="CMY1154" s="230"/>
      <c r="CMZ1154" s="230"/>
      <c r="CNA1154" s="230"/>
      <c r="CNB1154" s="230"/>
      <c r="CNC1154" s="230"/>
      <c r="CND1154" s="230"/>
      <c r="CNE1154" s="230"/>
      <c r="CNF1154" s="230"/>
      <c r="CNG1154" s="230"/>
      <c r="CNH1154" s="230"/>
      <c r="CNI1154" s="230"/>
      <c r="CNJ1154" s="230"/>
      <c r="CNK1154" s="230"/>
      <c r="CNL1154" s="230"/>
      <c r="CNM1154" s="230"/>
      <c r="CNN1154" s="230"/>
      <c r="CNO1154" s="230"/>
      <c r="CNP1154" s="230"/>
      <c r="CNQ1154" s="230"/>
      <c r="CNR1154" s="230"/>
      <c r="CNS1154" s="230"/>
      <c r="CNT1154" s="230"/>
      <c r="CNU1154" s="230"/>
      <c r="CNV1154" s="230"/>
      <c r="CNW1154" s="230"/>
      <c r="CNX1154" s="230"/>
      <c r="CNY1154" s="230"/>
      <c r="CNZ1154" s="230"/>
      <c r="COA1154" s="230"/>
      <c r="COB1154" s="230"/>
      <c r="COC1154" s="230"/>
      <c r="COD1154" s="230"/>
      <c r="COE1154" s="230"/>
      <c r="COF1154" s="230"/>
      <c r="COG1154" s="230"/>
      <c r="COH1154" s="230"/>
      <c r="COI1154" s="230"/>
      <c r="COJ1154" s="230"/>
      <c r="COK1154" s="230"/>
      <c r="COL1154" s="230"/>
      <c r="COM1154" s="230"/>
      <c r="CON1154" s="230"/>
      <c r="COO1154" s="230"/>
      <c r="COP1154" s="230"/>
      <c r="COQ1154" s="230"/>
      <c r="COR1154" s="230"/>
      <c r="COS1154" s="230"/>
      <c r="COT1154" s="230"/>
      <c r="COU1154" s="230"/>
      <c r="COV1154" s="230"/>
      <c r="COW1154" s="230"/>
      <c r="COX1154" s="230"/>
      <c r="COY1154" s="230"/>
      <c r="COZ1154" s="230"/>
      <c r="CPA1154" s="230"/>
      <c r="CPB1154" s="230"/>
      <c r="CPC1154" s="230"/>
      <c r="CPD1154" s="230"/>
      <c r="CPE1154" s="230"/>
      <c r="CPF1154" s="230"/>
      <c r="CPG1154" s="230"/>
      <c r="CPH1154" s="230"/>
      <c r="CPI1154" s="230"/>
      <c r="CPJ1154" s="230"/>
      <c r="CPK1154" s="230"/>
      <c r="CPL1154" s="230"/>
      <c r="CPM1154" s="230"/>
      <c r="CPN1154" s="230"/>
      <c r="CPO1154" s="230"/>
      <c r="CPP1154" s="230"/>
      <c r="CPQ1154" s="230"/>
      <c r="CPR1154" s="230"/>
      <c r="CPS1154" s="230"/>
      <c r="CPT1154" s="230"/>
      <c r="CPU1154" s="230"/>
      <c r="CPV1154" s="230"/>
      <c r="CPW1154" s="230"/>
      <c r="CPX1154" s="230"/>
      <c r="CPY1154" s="230"/>
      <c r="CPZ1154" s="230"/>
      <c r="CQA1154" s="230"/>
      <c r="CQB1154" s="230"/>
      <c r="CQC1154" s="230"/>
      <c r="CQD1154" s="230"/>
      <c r="CQE1154" s="230"/>
      <c r="CQF1154" s="230"/>
      <c r="CQG1154" s="230"/>
      <c r="CQH1154" s="230"/>
      <c r="CQI1154" s="230"/>
      <c r="CQJ1154" s="230"/>
      <c r="CQK1154" s="230"/>
      <c r="CQL1154" s="230"/>
      <c r="CQM1154" s="230"/>
      <c r="CQN1154" s="230"/>
      <c r="CQO1154" s="230"/>
      <c r="CQP1154" s="230"/>
      <c r="CQQ1154" s="230"/>
      <c r="CQR1154" s="230"/>
      <c r="CQS1154" s="230"/>
      <c r="CQT1154" s="230"/>
      <c r="CQU1154" s="230"/>
      <c r="CQV1154" s="230"/>
      <c r="CQW1154" s="230"/>
      <c r="CQX1154" s="230"/>
      <c r="CQY1154" s="230"/>
      <c r="CQZ1154" s="230"/>
      <c r="CRA1154" s="230"/>
      <c r="CRB1154" s="230"/>
      <c r="CRC1154" s="230"/>
      <c r="CRD1154" s="230"/>
      <c r="CRE1154" s="230"/>
      <c r="CRF1154" s="230"/>
      <c r="CRG1154" s="230"/>
      <c r="CRH1154" s="230"/>
      <c r="CRI1154" s="230"/>
      <c r="CRJ1154" s="230"/>
      <c r="CRK1154" s="230"/>
      <c r="CRL1154" s="230"/>
      <c r="CRM1154" s="230"/>
      <c r="CRN1154" s="230"/>
      <c r="CRO1154" s="230"/>
      <c r="CRP1154" s="230"/>
      <c r="CRQ1154" s="230"/>
      <c r="CRR1154" s="230"/>
      <c r="CRS1154" s="230"/>
      <c r="CRT1154" s="230"/>
      <c r="CRU1154" s="230"/>
      <c r="CRV1154" s="230"/>
      <c r="CRW1154" s="230"/>
      <c r="CRX1154" s="230"/>
      <c r="CRY1154" s="230"/>
      <c r="CRZ1154" s="230"/>
      <c r="CSA1154" s="230"/>
      <c r="CSB1154" s="230"/>
      <c r="CSC1154" s="230"/>
      <c r="CSD1154" s="230"/>
      <c r="CSE1154" s="230"/>
      <c r="CSF1154" s="230"/>
      <c r="CSG1154" s="230"/>
      <c r="CSH1154" s="230"/>
      <c r="CSI1154" s="230"/>
      <c r="CSJ1154" s="230"/>
      <c r="CSK1154" s="230"/>
      <c r="CSL1154" s="230"/>
      <c r="CSM1154" s="230"/>
      <c r="CSN1154" s="230"/>
      <c r="CSO1154" s="230"/>
      <c r="CSP1154" s="230"/>
      <c r="CSQ1154" s="230"/>
      <c r="CSR1154" s="230"/>
      <c r="CSS1154" s="230"/>
      <c r="CST1154" s="230"/>
      <c r="CSU1154" s="230"/>
      <c r="CSV1154" s="230"/>
      <c r="CSW1154" s="230"/>
      <c r="CSX1154" s="230"/>
      <c r="CSY1154" s="230"/>
      <c r="CSZ1154" s="230"/>
      <c r="CTA1154" s="230"/>
      <c r="CTB1154" s="230"/>
      <c r="CTC1154" s="230"/>
      <c r="CTD1154" s="230"/>
      <c r="CTE1154" s="230"/>
      <c r="CTF1154" s="230"/>
      <c r="CTG1154" s="230"/>
      <c r="CTH1154" s="230"/>
      <c r="CTI1154" s="230"/>
      <c r="CTJ1154" s="230"/>
      <c r="CTK1154" s="230"/>
      <c r="CTL1154" s="230"/>
      <c r="CTM1154" s="230"/>
      <c r="CTN1154" s="230"/>
      <c r="CTO1154" s="230"/>
      <c r="CTP1154" s="230"/>
      <c r="CTQ1154" s="230"/>
      <c r="CTR1154" s="230"/>
      <c r="CTS1154" s="230"/>
      <c r="CTT1154" s="230"/>
      <c r="CTU1154" s="230"/>
      <c r="CTV1154" s="230"/>
      <c r="CTW1154" s="230"/>
      <c r="CTX1154" s="230"/>
      <c r="CTY1154" s="230"/>
      <c r="CTZ1154" s="230"/>
      <c r="CUA1154" s="230"/>
      <c r="CUB1154" s="230"/>
      <c r="CUC1154" s="230"/>
      <c r="CUD1154" s="230"/>
      <c r="CUE1154" s="230"/>
      <c r="CUF1154" s="230"/>
      <c r="CUG1154" s="230"/>
      <c r="CUH1154" s="230"/>
      <c r="CUI1154" s="230"/>
      <c r="CUJ1154" s="230"/>
      <c r="CUK1154" s="230"/>
      <c r="CUL1154" s="230"/>
      <c r="CUM1154" s="230"/>
      <c r="CUN1154" s="230"/>
      <c r="CUO1154" s="230"/>
      <c r="CUP1154" s="230"/>
      <c r="CUQ1154" s="230"/>
      <c r="CUR1154" s="230"/>
      <c r="CUS1154" s="230"/>
      <c r="CUT1154" s="230"/>
      <c r="CUU1154" s="230"/>
      <c r="CUV1154" s="230"/>
      <c r="CUW1154" s="230"/>
      <c r="CUX1154" s="230"/>
      <c r="CUY1154" s="230"/>
      <c r="CUZ1154" s="230"/>
      <c r="CVA1154" s="230"/>
      <c r="CVB1154" s="230"/>
      <c r="CVC1154" s="230"/>
      <c r="CVD1154" s="230"/>
      <c r="CVE1154" s="230"/>
      <c r="CVF1154" s="230"/>
      <c r="CVG1154" s="230"/>
      <c r="CVH1154" s="230"/>
      <c r="CVI1154" s="230"/>
      <c r="CVJ1154" s="230"/>
      <c r="CVK1154" s="230"/>
      <c r="CVL1154" s="230"/>
      <c r="CVM1154" s="230"/>
      <c r="CVN1154" s="230"/>
      <c r="CVO1154" s="230"/>
      <c r="CVP1154" s="230"/>
      <c r="CVQ1154" s="230"/>
      <c r="CVR1154" s="230"/>
      <c r="CVS1154" s="230"/>
      <c r="CVT1154" s="230"/>
      <c r="CVU1154" s="230"/>
      <c r="CVV1154" s="230"/>
      <c r="CVW1154" s="230"/>
      <c r="CVX1154" s="230"/>
      <c r="CVY1154" s="230"/>
      <c r="CVZ1154" s="230"/>
      <c r="CWA1154" s="230"/>
      <c r="CWB1154" s="230"/>
      <c r="CWC1154" s="230"/>
      <c r="CWD1154" s="230"/>
      <c r="CWE1154" s="230"/>
      <c r="CWF1154" s="230"/>
      <c r="CWG1154" s="230"/>
      <c r="CWH1154" s="230"/>
      <c r="CWI1154" s="230"/>
      <c r="CWJ1154" s="230"/>
      <c r="CWK1154" s="230"/>
      <c r="CWL1154" s="230"/>
      <c r="CWM1154" s="230"/>
      <c r="CWN1154" s="230"/>
      <c r="CWO1154" s="230"/>
      <c r="CWP1154" s="230"/>
      <c r="CWQ1154" s="230"/>
      <c r="CWR1154" s="230"/>
      <c r="CWS1154" s="230"/>
      <c r="CWT1154" s="230"/>
      <c r="CWU1154" s="230"/>
      <c r="CWV1154" s="230"/>
      <c r="CWW1154" s="230"/>
      <c r="CWX1154" s="230"/>
      <c r="CWY1154" s="230"/>
      <c r="CWZ1154" s="230"/>
      <c r="CXA1154" s="230"/>
      <c r="CXB1154" s="230"/>
      <c r="CXC1154" s="230"/>
      <c r="CXD1154" s="230"/>
      <c r="CXE1154" s="230"/>
      <c r="CXF1154" s="230"/>
      <c r="CXG1154" s="230"/>
      <c r="CXH1154" s="230"/>
      <c r="CXI1154" s="230"/>
      <c r="CXJ1154" s="230"/>
      <c r="CXK1154" s="230"/>
      <c r="CXL1154" s="230"/>
      <c r="CXM1154" s="230"/>
      <c r="CXN1154" s="230"/>
      <c r="CXO1154" s="230"/>
      <c r="CXP1154" s="230"/>
      <c r="CXQ1154" s="230"/>
      <c r="CXR1154" s="230"/>
      <c r="CXS1154" s="230"/>
      <c r="CXT1154" s="230"/>
      <c r="CXU1154" s="230"/>
      <c r="CXV1154" s="230"/>
      <c r="CXW1154" s="230"/>
      <c r="CXX1154" s="230"/>
      <c r="CXY1154" s="230"/>
      <c r="CXZ1154" s="230"/>
      <c r="CYA1154" s="230"/>
      <c r="CYB1154" s="230"/>
      <c r="CYC1154" s="230"/>
      <c r="CYD1154" s="230"/>
      <c r="CYE1154" s="230"/>
      <c r="CYF1154" s="230"/>
      <c r="CYG1154" s="230"/>
      <c r="CYH1154" s="230"/>
      <c r="CYI1154" s="230"/>
      <c r="CYJ1154" s="230"/>
      <c r="CYK1154" s="230"/>
      <c r="CYL1154" s="230"/>
      <c r="CYM1154" s="230"/>
      <c r="CYN1154" s="230"/>
      <c r="CYO1154" s="230"/>
      <c r="CYP1154" s="230"/>
      <c r="CYQ1154" s="230"/>
      <c r="CYR1154" s="230"/>
      <c r="CYS1154" s="230"/>
      <c r="CYT1154" s="230"/>
      <c r="CYU1154" s="230"/>
      <c r="CYV1154" s="230"/>
      <c r="CYW1154" s="230"/>
      <c r="CYX1154" s="230"/>
      <c r="CYY1154" s="230"/>
      <c r="CYZ1154" s="230"/>
      <c r="CZA1154" s="230"/>
      <c r="CZB1154" s="230"/>
      <c r="CZC1154" s="230"/>
      <c r="CZD1154" s="230"/>
      <c r="CZE1154" s="230"/>
      <c r="CZF1154" s="230"/>
      <c r="CZG1154" s="230"/>
      <c r="CZH1154" s="230"/>
      <c r="CZI1154" s="230"/>
      <c r="CZJ1154" s="230"/>
      <c r="CZK1154" s="230"/>
      <c r="CZL1154" s="230"/>
      <c r="CZM1154" s="230"/>
      <c r="CZN1154" s="230"/>
      <c r="CZO1154" s="230"/>
      <c r="CZP1154" s="230"/>
      <c r="CZQ1154" s="230"/>
      <c r="CZR1154" s="230"/>
      <c r="CZS1154" s="230"/>
      <c r="CZT1154" s="230"/>
      <c r="CZU1154" s="230"/>
      <c r="CZV1154" s="230"/>
      <c r="CZW1154" s="230"/>
      <c r="CZX1154" s="230"/>
      <c r="CZY1154" s="230"/>
      <c r="CZZ1154" s="230"/>
      <c r="DAA1154" s="230"/>
      <c r="DAB1154" s="230"/>
      <c r="DAC1154" s="230"/>
      <c r="DAD1154" s="230"/>
      <c r="DAE1154" s="230"/>
      <c r="DAF1154" s="230"/>
      <c r="DAG1154" s="230"/>
      <c r="DAH1154" s="230"/>
      <c r="DAI1154" s="230"/>
      <c r="DAJ1154" s="230"/>
      <c r="DAK1154" s="230"/>
      <c r="DAL1154" s="230"/>
      <c r="DAM1154" s="230"/>
      <c r="DAN1154" s="230"/>
      <c r="DAO1154" s="230"/>
      <c r="DAP1154" s="230"/>
      <c r="DAQ1154" s="230"/>
      <c r="DAR1154" s="230"/>
      <c r="DAS1154" s="230"/>
      <c r="DAT1154" s="230"/>
      <c r="DAU1154" s="230"/>
      <c r="DAV1154" s="230"/>
      <c r="DAW1154" s="230"/>
      <c r="DAX1154" s="230"/>
      <c r="DAY1154" s="230"/>
      <c r="DAZ1154" s="230"/>
      <c r="DBA1154" s="230"/>
      <c r="DBB1154" s="230"/>
      <c r="DBC1154" s="230"/>
      <c r="DBD1154" s="230"/>
      <c r="DBE1154" s="230"/>
      <c r="DBF1154" s="230"/>
      <c r="DBG1154" s="230"/>
      <c r="DBH1154" s="230"/>
      <c r="DBI1154" s="230"/>
      <c r="DBJ1154" s="230"/>
      <c r="DBK1154" s="230"/>
      <c r="DBL1154" s="230"/>
      <c r="DBM1154" s="230"/>
      <c r="DBN1154" s="230"/>
      <c r="DBO1154" s="230"/>
      <c r="DBP1154" s="230"/>
      <c r="DBQ1154" s="230"/>
      <c r="DBR1154" s="230"/>
      <c r="DBS1154" s="230"/>
      <c r="DBT1154" s="230"/>
      <c r="DBU1154" s="230"/>
      <c r="DBV1154" s="230"/>
      <c r="DBW1154" s="230"/>
      <c r="DBX1154" s="230"/>
      <c r="DBY1154" s="230"/>
      <c r="DBZ1154" s="230"/>
      <c r="DCA1154" s="230"/>
      <c r="DCB1154" s="230"/>
      <c r="DCC1154" s="230"/>
      <c r="DCD1154" s="230"/>
      <c r="DCE1154" s="230"/>
      <c r="DCF1154" s="230"/>
      <c r="DCG1154" s="230"/>
      <c r="DCH1154" s="230"/>
      <c r="DCI1154" s="230"/>
      <c r="DCJ1154" s="230"/>
      <c r="DCK1154" s="230"/>
      <c r="DCL1154" s="230"/>
      <c r="DCM1154" s="230"/>
      <c r="DCN1154" s="230"/>
      <c r="DCO1154" s="230"/>
      <c r="DCP1154" s="230"/>
      <c r="DCQ1154" s="230"/>
      <c r="DCR1154" s="230"/>
      <c r="DCS1154" s="230"/>
      <c r="DCT1154" s="230"/>
      <c r="DCU1154" s="230"/>
      <c r="DCV1154" s="230"/>
      <c r="DCW1154" s="230"/>
      <c r="DCX1154" s="230"/>
      <c r="DCY1154" s="230"/>
      <c r="DCZ1154" s="230"/>
      <c r="DDA1154" s="230"/>
      <c r="DDB1154" s="230"/>
      <c r="DDC1154" s="230"/>
      <c r="DDD1154" s="230"/>
      <c r="DDE1154" s="230"/>
      <c r="DDF1154" s="230"/>
      <c r="DDG1154" s="230"/>
      <c r="DDH1154" s="230"/>
      <c r="DDI1154" s="230"/>
      <c r="DDJ1154" s="230"/>
      <c r="DDK1154" s="230"/>
      <c r="DDL1154" s="230"/>
      <c r="DDM1154" s="230"/>
      <c r="DDN1154" s="230"/>
      <c r="DDO1154" s="230"/>
      <c r="DDP1154" s="230"/>
      <c r="DDQ1154" s="230"/>
      <c r="DDR1154" s="230"/>
      <c r="DDS1154" s="230"/>
      <c r="DDT1154" s="230"/>
      <c r="DDU1154" s="230"/>
      <c r="DDV1154" s="230"/>
      <c r="DDW1154" s="230"/>
      <c r="DDX1154" s="230"/>
      <c r="DDY1154" s="230"/>
      <c r="DDZ1154" s="230"/>
      <c r="DEA1154" s="230"/>
      <c r="DEB1154" s="230"/>
      <c r="DEC1154" s="230"/>
      <c r="DED1154" s="230"/>
      <c r="DEE1154" s="230"/>
      <c r="DEF1154" s="230"/>
      <c r="DEG1154" s="230"/>
      <c r="DEH1154" s="230"/>
      <c r="DEI1154" s="230"/>
      <c r="DEJ1154" s="230"/>
      <c r="DEK1154" s="230"/>
      <c r="DEL1154" s="230"/>
      <c r="DEM1154" s="230"/>
      <c r="DEN1154" s="230"/>
      <c r="DEO1154" s="230"/>
      <c r="DEP1154" s="230"/>
      <c r="DEQ1154" s="230"/>
      <c r="DER1154" s="230"/>
      <c r="DES1154" s="230"/>
      <c r="DET1154" s="230"/>
      <c r="DEU1154" s="230"/>
      <c r="DEV1154" s="230"/>
      <c r="DEW1154" s="230"/>
      <c r="DEX1154" s="230"/>
      <c r="DEY1154" s="230"/>
      <c r="DEZ1154" s="230"/>
      <c r="DFA1154" s="230"/>
      <c r="DFB1154" s="230"/>
      <c r="DFC1154" s="230"/>
      <c r="DFD1154" s="230"/>
      <c r="DFE1154" s="230"/>
      <c r="DFF1154" s="230"/>
      <c r="DFG1154" s="230"/>
      <c r="DFH1154" s="230"/>
      <c r="DFI1154" s="230"/>
      <c r="DFJ1154" s="230"/>
      <c r="DFK1154" s="230"/>
      <c r="DFL1154" s="230"/>
      <c r="DFM1154" s="230"/>
      <c r="DFN1154" s="230"/>
      <c r="DFO1154" s="230"/>
      <c r="DFP1154" s="230"/>
      <c r="DFQ1154" s="230"/>
      <c r="DFR1154" s="230"/>
      <c r="DFS1154" s="230"/>
      <c r="DFT1154" s="230"/>
      <c r="DFU1154" s="230"/>
      <c r="DFV1154" s="230"/>
      <c r="DFW1154" s="230"/>
      <c r="DFX1154" s="230"/>
      <c r="DFY1154" s="230"/>
      <c r="DFZ1154" s="230"/>
      <c r="DGA1154" s="230"/>
      <c r="DGB1154" s="230"/>
      <c r="DGC1154" s="230"/>
      <c r="DGD1154" s="230"/>
      <c r="DGE1154" s="230"/>
      <c r="DGF1154" s="230"/>
      <c r="DGG1154" s="230"/>
      <c r="DGH1154" s="230"/>
      <c r="DGI1154" s="230"/>
      <c r="DGJ1154" s="230"/>
      <c r="DGK1154" s="230"/>
      <c r="DGL1154" s="230"/>
      <c r="DGM1154" s="230"/>
      <c r="DGN1154" s="230"/>
      <c r="DGO1154" s="230"/>
      <c r="DGP1154" s="230"/>
      <c r="DGQ1154" s="230"/>
      <c r="DGR1154" s="230"/>
      <c r="DGS1154" s="230"/>
      <c r="DGT1154" s="230"/>
      <c r="DGU1154" s="230"/>
      <c r="DGV1154" s="230"/>
      <c r="DGW1154" s="230"/>
      <c r="DGX1154" s="230"/>
      <c r="DGY1154" s="230"/>
      <c r="DGZ1154" s="230"/>
      <c r="DHA1154" s="230"/>
      <c r="DHB1154" s="230"/>
      <c r="DHC1154" s="230"/>
      <c r="DHD1154" s="230"/>
      <c r="DHE1154" s="230"/>
      <c r="DHF1154" s="230"/>
      <c r="DHG1154" s="230"/>
      <c r="DHH1154" s="230"/>
      <c r="DHI1154" s="230"/>
      <c r="DHJ1154" s="230"/>
      <c r="DHK1154" s="230"/>
      <c r="DHL1154" s="230"/>
      <c r="DHM1154" s="230"/>
      <c r="DHN1154" s="230"/>
      <c r="DHO1154" s="230"/>
      <c r="DHP1154" s="230"/>
      <c r="DHQ1154" s="230"/>
      <c r="DHR1154" s="230"/>
      <c r="DHS1154" s="230"/>
      <c r="DHT1154" s="230"/>
      <c r="DHU1154" s="230"/>
      <c r="DHV1154" s="230"/>
      <c r="DHW1154" s="230"/>
      <c r="DHX1154" s="230"/>
      <c r="DHY1154" s="230"/>
      <c r="DHZ1154" s="230"/>
      <c r="DIA1154" s="230"/>
      <c r="DIB1154" s="230"/>
      <c r="DIC1154" s="230"/>
      <c r="DID1154" s="230"/>
      <c r="DIE1154" s="230"/>
      <c r="DIF1154" s="230"/>
      <c r="DIG1154" s="230"/>
      <c r="DIH1154" s="230"/>
      <c r="DII1154" s="230"/>
      <c r="DIJ1154" s="230"/>
      <c r="DIK1154" s="230"/>
      <c r="DIL1154" s="230"/>
      <c r="DIM1154" s="230"/>
      <c r="DIN1154" s="230"/>
      <c r="DIO1154" s="230"/>
      <c r="DIP1154" s="230"/>
      <c r="DIQ1154" s="230"/>
      <c r="DIR1154" s="230"/>
      <c r="DIS1154" s="230"/>
      <c r="DIT1154" s="230"/>
      <c r="DIU1154" s="230"/>
      <c r="DIV1154" s="230"/>
      <c r="DIW1154" s="230"/>
      <c r="DIX1154" s="230"/>
      <c r="DIY1154" s="230"/>
      <c r="DIZ1154" s="230"/>
      <c r="DJA1154" s="230"/>
      <c r="DJB1154" s="230"/>
      <c r="DJC1154" s="230"/>
      <c r="DJD1154" s="230"/>
      <c r="DJE1154" s="230"/>
      <c r="DJF1154" s="230"/>
      <c r="DJG1154" s="230"/>
      <c r="DJH1154" s="230"/>
      <c r="DJI1154" s="230"/>
      <c r="DJJ1154" s="230"/>
      <c r="DJK1154" s="230"/>
      <c r="DJL1154" s="230"/>
      <c r="DJM1154" s="230"/>
      <c r="DJN1154" s="230"/>
      <c r="DJO1154" s="230"/>
      <c r="DJP1154" s="230"/>
      <c r="DJQ1154" s="230"/>
      <c r="DJR1154" s="230"/>
      <c r="DJS1154" s="230"/>
      <c r="DJT1154" s="230"/>
      <c r="DJU1154" s="230"/>
      <c r="DJV1154" s="230"/>
      <c r="DJW1154" s="230"/>
      <c r="DJX1154" s="230"/>
      <c r="DJY1154" s="230"/>
      <c r="DJZ1154" s="230"/>
      <c r="DKA1154" s="230"/>
      <c r="DKB1154" s="230"/>
      <c r="DKC1154" s="230"/>
      <c r="DKD1154" s="230"/>
      <c r="DKE1154" s="230"/>
      <c r="DKF1154" s="230"/>
      <c r="DKG1154" s="230"/>
      <c r="DKH1154" s="230"/>
      <c r="DKI1154" s="230"/>
      <c r="DKJ1154" s="230"/>
      <c r="DKK1154" s="230"/>
      <c r="DKL1154" s="230"/>
      <c r="DKM1154" s="230"/>
      <c r="DKN1154" s="230"/>
      <c r="DKO1154" s="230"/>
      <c r="DKP1154" s="230"/>
      <c r="DKQ1154" s="230"/>
      <c r="DKR1154" s="230"/>
      <c r="DKS1154" s="230"/>
      <c r="DKT1154" s="230"/>
      <c r="DKU1154" s="230"/>
      <c r="DKV1154" s="230"/>
      <c r="DKW1154" s="230"/>
      <c r="DKX1154" s="230"/>
      <c r="DKY1154" s="230"/>
      <c r="DKZ1154" s="230"/>
      <c r="DLA1154" s="230"/>
      <c r="DLB1154" s="230"/>
      <c r="DLC1154" s="230"/>
      <c r="DLD1154" s="230"/>
      <c r="DLE1154" s="230"/>
      <c r="DLF1154" s="230"/>
      <c r="DLG1154" s="230"/>
      <c r="DLH1154" s="230"/>
      <c r="DLI1154" s="230"/>
      <c r="DLJ1154" s="230"/>
      <c r="DLK1154" s="230"/>
      <c r="DLL1154" s="230"/>
      <c r="DLM1154" s="230"/>
      <c r="DLN1154" s="230"/>
      <c r="DLO1154" s="230"/>
      <c r="DLP1154" s="230"/>
      <c r="DLQ1154" s="230"/>
      <c r="DLR1154" s="230"/>
      <c r="DLS1154" s="230"/>
      <c r="DLT1154" s="230"/>
      <c r="DLU1154" s="230"/>
      <c r="DLV1154" s="230"/>
      <c r="DLW1154" s="230"/>
      <c r="DLX1154" s="230"/>
      <c r="DLY1154" s="230"/>
      <c r="DLZ1154" s="230"/>
      <c r="DMA1154" s="230"/>
      <c r="DMB1154" s="230"/>
      <c r="DMC1154" s="230"/>
      <c r="DMD1154" s="230"/>
      <c r="DME1154" s="230"/>
      <c r="DMF1154" s="230"/>
      <c r="DMG1154" s="230"/>
      <c r="DMH1154" s="230"/>
      <c r="DMI1154" s="230"/>
      <c r="DMJ1154" s="230"/>
      <c r="DMK1154" s="230"/>
      <c r="DML1154" s="230"/>
      <c r="DMM1154" s="230"/>
      <c r="DMN1154" s="230"/>
      <c r="DMO1154" s="230"/>
      <c r="DMP1154" s="230"/>
      <c r="DMQ1154" s="230"/>
      <c r="DMR1154" s="230"/>
      <c r="DMS1154" s="230"/>
      <c r="DMT1154" s="230"/>
      <c r="DMU1154" s="230"/>
      <c r="DMV1154" s="230"/>
      <c r="DMW1154" s="230"/>
      <c r="DMX1154" s="230"/>
      <c r="DMY1154" s="230"/>
      <c r="DMZ1154" s="230"/>
      <c r="DNA1154" s="230"/>
      <c r="DNB1154" s="230"/>
      <c r="DNC1154" s="230"/>
      <c r="DND1154" s="230"/>
      <c r="DNE1154" s="230"/>
      <c r="DNF1154" s="230"/>
      <c r="DNG1154" s="230"/>
      <c r="DNH1154" s="230"/>
      <c r="DNI1154" s="230"/>
      <c r="DNJ1154" s="230"/>
      <c r="DNK1154" s="230"/>
      <c r="DNL1154" s="230"/>
      <c r="DNM1154" s="230"/>
      <c r="DNN1154" s="230"/>
      <c r="DNO1154" s="230"/>
      <c r="DNP1154" s="230"/>
      <c r="DNQ1154" s="230"/>
      <c r="DNR1154" s="230"/>
      <c r="DNS1154" s="230"/>
      <c r="DNT1154" s="230"/>
      <c r="DNU1154" s="230"/>
      <c r="DNV1154" s="230"/>
      <c r="DNW1154" s="230"/>
      <c r="DNX1154" s="230"/>
      <c r="DNY1154" s="230"/>
      <c r="DNZ1154" s="230"/>
      <c r="DOA1154" s="230"/>
      <c r="DOB1154" s="230"/>
      <c r="DOC1154" s="230"/>
      <c r="DOD1154" s="230"/>
      <c r="DOE1154" s="230"/>
      <c r="DOF1154" s="230"/>
      <c r="DOG1154" s="230"/>
      <c r="DOH1154" s="230"/>
      <c r="DOI1154" s="230"/>
      <c r="DOJ1154" s="230"/>
      <c r="DOK1154" s="230"/>
      <c r="DOL1154" s="230"/>
      <c r="DOM1154" s="230"/>
      <c r="DON1154" s="230"/>
      <c r="DOO1154" s="230"/>
      <c r="DOP1154" s="230"/>
      <c r="DOQ1154" s="230"/>
      <c r="DOR1154" s="230"/>
      <c r="DOS1154" s="230"/>
      <c r="DOT1154" s="230"/>
      <c r="DOU1154" s="230"/>
      <c r="DOV1154" s="230"/>
      <c r="DOW1154" s="230"/>
      <c r="DOX1154" s="230"/>
      <c r="DOY1154" s="230"/>
      <c r="DOZ1154" s="230"/>
      <c r="DPA1154" s="230"/>
      <c r="DPB1154" s="230"/>
      <c r="DPC1154" s="230"/>
      <c r="DPD1154" s="230"/>
      <c r="DPE1154" s="230"/>
      <c r="DPF1154" s="230"/>
      <c r="DPG1154" s="230"/>
      <c r="DPH1154" s="230"/>
      <c r="DPI1154" s="230"/>
      <c r="DPJ1154" s="230"/>
      <c r="DPK1154" s="230"/>
      <c r="DPL1154" s="230"/>
      <c r="DPM1154" s="230"/>
      <c r="DPN1154" s="230"/>
      <c r="DPO1154" s="230"/>
      <c r="DPP1154" s="230"/>
      <c r="DPQ1154" s="230"/>
      <c r="DPR1154" s="230"/>
      <c r="DPS1154" s="230"/>
      <c r="DPT1154" s="230"/>
      <c r="DPU1154" s="230"/>
      <c r="DPV1154" s="230"/>
      <c r="DPW1154" s="230"/>
      <c r="DPX1154" s="230"/>
      <c r="DPY1154" s="230"/>
      <c r="DPZ1154" s="230"/>
      <c r="DQA1154" s="230"/>
      <c r="DQB1154" s="230"/>
      <c r="DQC1154" s="230"/>
      <c r="DQD1154" s="230"/>
      <c r="DQE1154" s="230"/>
      <c r="DQF1154" s="230"/>
      <c r="DQG1154" s="230"/>
      <c r="DQH1154" s="230"/>
      <c r="DQI1154" s="230"/>
      <c r="DQJ1154" s="230"/>
      <c r="DQK1154" s="230"/>
      <c r="DQL1154" s="230"/>
      <c r="DQM1154" s="230"/>
      <c r="DQN1154" s="230"/>
      <c r="DQO1154" s="230"/>
      <c r="DQP1154" s="230"/>
      <c r="DQQ1154" s="230"/>
      <c r="DQR1154" s="230"/>
      <c r="DQS1154" s="230"/>
      <c r="DQT1154" s="230"/>
      <c r="DQU1154" s="230"/>
      <c r="DQV1154" s="230"/>
      <c r="DQW1154" s="230"/>
      <c r="DQX1154" s="230"/>
      <c r="DQY1154" s="230"/>
      <c r="DQZ1154" s="230"/>
      <c r="DRA1154" s="230"/>
      <c r="DRB1154" s="230"/>
      <c r="DRC1154" s="230"/>
      <c r="DRD1154" s="230"/>
      <c r="DRE1154" s="230"/>
      <c r="DRF1154" s="230"/>
      <c r="DRG1154" s="230"/>
      <c r="DRH1154" s="230"/>
      <c r="DRI1154" s="230"/>
      <c r="DRJ1154" s="230"/>
      <c r="DRK1154" s="230"/>
      <c r="DRL1154" s="230"/>
      <c r="DRM1154" s="230"/>
      <c r="DRN1154" s="230"/>
      <c r="DRO1154" s="230"/>
      <c r="DRP1154" s="230"/>
      <c r="DRQ1154" s="230"/>
      <c r="DRR1154" s="230"/>
      <c r="DRS1154" s="230"/>
      <c r="DRT1154" s="230"/>
      <c r="DRU1154" s="230"/>
      <c r="DRV1154" s="230"/>
      <c r="DRW1154" s="230"/>
      <c r="DRX1154" s="230"/>
      <c r="DRY1154" s="230"/>
      <c r="DRZ1154" s="230"/>
      <c r="DSA1154" s="230"/>
      <c r="DSB1154" s="230"/>
      <c r="DSC1154" s="230"/>
      <c r="DSD1154" s="230"/>
      <c r="DSE1154" s="230"/>
      <c r="DSF1154" s="230"/>
      <c r="DSG1154" s="230"/>
      <c r="DSH1154" s="230"/>
      <c r="DSI1154" s="230"/>
      <c r="DSJ1154" s="230"/>
      <c r="DSK1154" s="230"/>
      <c r="DSL1154" s="230"/>
      <c r="DSM1154" s="230"/>
      <c r="DSN1154" s="230"/>
      <c r="DSO1154" s="230"/>
      <c r="DSP1154" s="230"/>
      <c r="DSQ1154" s="230"/>
      <c r="DSR1154" s="230"/>
      <c r="DSS1154" s="230"/>
      <c r="DST1154" s="230"/>
      <c r="DSU1154" s="230"/>
      <c r="DSV1154" s="230"/>
      <c r="DSW1154" s="230"/>
      <c r="DSX1154" s="230"/>
      <c r="DSY1154" s="230"/>
      <c r="DSZ1154" s="230"/>
      <c r="DTA1154" s="230"/>
      <c r="DTB1154" s="230"/>
      <c r="DTC1154" s="230"/>
      <c r="DTD1154" s="230"/>
      <c r="DTE1154" s="230"/>
      <c r="DTF1154" s="230"/>
      <c r="DTG1154" s="230"/>
      <c r="DTH1154" s="230"/>
      <c r="DTI1154" s="230"/>
      <c r="DTJ1154" s="230"/>
      <c r="DTK1154" s="230"/>
      <c r="DTL1154" s="230"/>
      <c r="DTM1154" s="230"/>
      <c r="DTN1154" s="230"/>
      <c r="DTO1154" s="230"/>
      <c r="DTP1154" s="230"/>
      <c r="DTQ1154" s="230"/>
      <c r="DTR1154" s="230"/>
      <c r="DTS1154" s="230"/>
      <c r="DTT1154" s="230"/>
      <c r="DTU1154" s="230"/>
      <c r="DTV1154" s="230"/>
      <c r="DTW1154" s="230"/>
      <c r="DTX1154" s="230"/>
      <c r="DTY1154" s="230"/>
      <c r="DTZ1154" s="230"/>
      <c r="DUA1154" s="230"/>
      <c r="DUB1154" s="230"/>
      <c r="DUC1154" s="230"/>
      <c r="DUD1154" s="230"/>
      <c r="DUE1154" s="230"/>
      <c r="DUF1154" s="230"/>
      <c r="DUG1154" s="230"/>
      <c r="DUH1154" s="230"/>
      <c r="DUI1154" s="230"/>
      <c r="DUJ1154" s="230"/>
      <c r="DUK1154" s="230"/>
      <c r="DUL1154" s="230"/>
      <c r="DUM1154" s="230"/>
      <c r="DUN1154" s="230"/>
      <c r="DUO1154" s="230"/>
      <c r="DUP1154" s="230"/>
      <c r="DUQ1154" s="230"/>
      <c r="DUR1154" s="230"/>
      <c r="DUS1154" s="230"/>
      <c r="DUT1154" s="230"/>
      <c r="DUU1154" s="230"/>
      <c r="DUV1154" s="230"/>
      <c r="DUW1154" s="230"/>
      <c r="DUX1154" s="230"/>
      <c r="DUY1154" s="230"/>
      <c r="DUZ1154" s="230"/>
      <c r="DVA1154" s="230"/>
      <c r="DVB1154" s="230"/>
      <c r="DVC1154" s="230"/>
      <c r="DVD1154" s="230"/>
      <c r="DVE1154" s="230"/>
      <c r="DVF1154" s="230"/>
      <c r="DVG1154" s="230"/>
      <c r="DVH1154" s="230"/>
      <c r="DVI1154" s="230"/>
      <c r="DVJ1154" s="230"/>
      <c r="DVK1154" s="230"/>
      <c r="DVL1154" s="230"/>
      <c r="DVM1154" s="230"/>
      <c r="DVN1154" s="230"/>
      <c r="DVO1154" s="230"/>
      <c r="DVP1154" s="230"/>
      <c r="DVQ1154" s="230"/>
      <c r="DVR1154" s="230"/>
      <c r="DVS1154" s="230"/>
      <c r="DVT1154" s="230"/>
      <c r="DVU1154" s="230"/>
      <c r="DVV1154" s="230"/>
      <c r="DVW1154" s="230"/>
      <c r="DVX1154" s="230"/>
      <c r="DVY1154" s="230"/>
      <c r="DVZ1154" s="230"/>
      <c r="DWA1154" s="230"/>
      <c r="DWB1154" s="230"/>
      <c r="DWC1154" s="230"/>
      <c r="DWD1154" s="230"/>
      <c r="DWE1154" s="230"/>
      <c r="DWF1154" s="230"/>
      <c r="DWG1154" s="230"/>
      <c r="DWH1154" s="230"/>
      <c r="DWI1154" s="230"/>
      <c r="DWJ1154" s="230"/>
      <c r="DWK1154" s="230"/>
      <c r="DWL1154" s="230"/>
      <c r="DWM1154" s="230"/>
      <c r="DWN1154" s="230"/>
      <c r="DWO1154" s="230"/>
      <c r="DWP1154" s="230"/>
      <c r="DWQ1154" s="230"/>
      <c r="DWR1154" s="230"/>
      <c r="DWS1154" s="230"/>
      <c r="DWT1154" s="230"/>
      <c r="DWU1154" s="230"/>
      <c r="DWV1154" s="230"/>
      <c r="DWW1154" s="230"/>
      <c r="DWX1154" s="230"/>
      <c r="DWY1154" s="230"/>
      <c r="DWZ1154" s="230"/>
      <c r="DXA1154" s="230"/>
      <c r="DXB1154" s="230"/>
      <c r="DXC1154" s="230"/>
      <c r="DXD1154" s="230"/>
      <c r="DXE1154" s="230"/>
      <c r="DXF1154" s="230"/>
      <c r="DXG1154" s="230"/>
      <c r="DXH1154" s="230"/>
      <c r="DXI1154" s="230"/>
      <c r="DXJ1154" s="230"/>
      <c r="DXK1154" s="230"/>
      <c r="DXL1154" s="230"/>
      <c r="DXM1154" s="230"/>
      <c r="DXN1154" s="230"/>
      <c r="DXO1154" s="230"/>
      <c r="DXP1154" s="230"/>
      <c r="DXQ1154" s="230"/>
      <c r="DXR1154" s="230"/>
      <c r="DXS1154" s="230"/>
      <c r="DXT1154" s="230"/>
      <c r="DXU1154" s="230"/>
      <c r="DXV1154" s="230"/>
      <c r="DXW1154" s="230"/>
      <c r="DXX1154" s="230"/>
      <c r="DXY1154" s="230"/>
      <c r="DXZ1154" s="230"/>
      <c r="DYA1154" s="230"/>
      <c r="DYB1154" s="230"/>
      <c r="DYC1154" s="230"/>
      <c r="DYD1154" s="230"/>
      <c r="DYE1154" s="230"/>
      <c r="DYF1154" s="230"/>
      <c r="DYG1154" s="230"/>
      <c r="DYH1154" s="230"/>
      <c r="DYI1154" s="230"/>
      <c r="DYJ1154" s="230"/>
      <c r="DYK1154" s="230"/>
      <c r="DYL1154" s="230"/>
      <c r="DYM1154" s="230"/>
      <c r="DYN1154" s="230"/>
      <c r="DYO1154" s="230"/>
      <c r="DYP1154" s="230"/>
      <c r="DYQ1154" s="230"/>
      <c r="DYR1154" s="230"/>
      <c r="DYS1154" s="230"/>
      <c r="DYT1154" s="230"/>
      <c r="DYU1154" s="230"/>
      <c r="DYV1154" s="230"/>
      <c r="DYW1154" s="230"/>
      <c r="DYX1154" s="230"/>
      <c r="DYY1154" s="230"/>
      <c r="DYZ1154" s="230"/>
      <c r="DZA1154" s="230"/>
      <c r="DZB1154" s="230"/>
      <c r="DZC1154" s="230"/>
      <c r="DZD1154" s="230"/>
      <c r="DZE1154" s="230"/>
      <c r="DZF1154" s="230"/>
      <c r="DZG1154" s="230"/>
      <c r="DZH1154" s="230"/>
      <c r="DZI1154" s="230"/>
      <c r="DZJ1154" s="230"/>
      <c r="DZK1154" s="230"/>
      <c r="DZL1154" s="230"/>
      <c r="DZM1154" s="230"/>
      <c r="DZN1154" s="230"/>
      <c r="DZO1154" s="230"/>
      <c r="DZP1154" s="230"/>
      <c r="DZQ1154" s="230"/>
      <c r="DZR1154" s="230"/>
      <c r="DZS1154" s="230"/>
      <c r="DZT1154" s="230"/>
      <c r="DZU1154" s="230"/>
      <c r="DZV1154" s="230"/>
      <c r="DZW1154" s="230"/>
      <c r="DZX1154" s="230"/>
      <c r="DZY1154" s="230"/>
      <c r="DZZ1154" s="230"/>
      <c r="EAA1154" s="230"/>
      <c r="EAB1154" s="230"/>
      <c r="EAC1154" s="230"/>
      <c r="EAD1154" s="230"/>
      <c r="EAE1154" s="230"/>
      <c r="EAF1154" s="230"/>
      <c r="EAG1154" s="230"/>
      <c r="EAH1154" s="230"/>
      <c r="EAI1154" s="230"/>
      <c r="EAJ1154" s="230"/>
      <c r="EAK1154" s="230"/>
      <c r="EAL1154" s="230"/>
      <c r="EAM1154" s="230"/>
      <c r="EAN1154" s="230"/>
      <c r="EAO1154" s="230"/>
      <c r="EAP1154" s="230"/>
      <c r="EAQ1154" s="230"/>
      <c r="EAR1154" s="230"/>
      <c r="EAS1154" s="230"/>
      <c r="EAT1154" s="230"/>
      <c r="EAU1154" s="230"/>
      <c r="EAV1154" s="230"/>
      <c r="EAW1154" s="230"/>
      <c r="EAX1154" s="230"/>
      <c r="EAY1154" s="230"/>
      <c r="EAZ1154" s="230"/>
      <c r="EBA1154" s="230"/>
      <c r="EBB1154" s="230"/>
      <c r="EBC1154" s="230"/>
      <c r="EBD1154" s="230"/>
      <c r="EBE1154" s="230"/>
      <c r="EBF1154" s="230"/>
      <c r="EBG1154" s="230"/>
      <c r="EBH1154" s="230"/>
      <c r="EBI1154" s="230"/>
      <c r="EBJ1154" s="230"/>
      <c r="EBK1154" s="230"/>
      <c r="EBL1154" s="230"/>
      <c r="EBM1154" s="230"/>
      <c r="EBN1154" s="230"/>
      <c r="EBO1154" s="230"/>
      <c r="EBP1154" s="230"/>
      <c r="EBQ1154" s="230"/>
      <c r="EBR1154" s="230"/>
      <c r="EBS1154" s="230"/>
      <c r="EBT1154" s="230"/>
      <c r="EBU1154" s="230"/>
      <c r="EBV1154" s="230"/>
      <c r="EBW1154" s="230"/>
      <c r="EBX1154" s="230"/>
      <c r="EBY1154" s="230"/>
      <c r="EBZ1154" s="230"/>
      <c r="ECA1154" s="230"/>
      <c r="ECB1154" s="230"/>
      <c r="ECC1154" s="230"/>
      <c r="ECD1154" s="230"/>
      <c r="ECE1154" s="230"/>
      <c r="ECF1154" s="230"/>
      <c r="ECG1154" s="230"/>
      <c r="ECH1154" s="230"/>
      <c r="ECI1154" s="230"/>
      <c r="ECJ1154" s="230"/>
      <c r="ECK1154" s="230"/>
      <c r="ECL1154" s="230"/>
      <c r="ECM1154" s="230"/>
      <c r="ECN1154" s="230"/>
      <c r="ECO1154" s="230"/>
      <c r="ECP1154" s="230"/>
      <c r="ECQ1154" s="230"/>
      <c r="ECR1154" s="230"/>
      <c r="ECS1154" s="230"/>
      <c r="ECT1154" s="230"/>
      <c r="ECU1154" s="230"/>
      <c r="ECV1154" s="230"/>
      <c r="ECW1154" s="230"/>
      <c r="ECX1154" s="230"/>
      <c r="ECY1154" s="230"/>
      <c r="ECZ1154" s="230"/>
      <c r="EDA1154" s="230"/>
      <c r="EDB1154" s="230"/>
      <c r="EDC1154" s="230"/>
      <c r="EDD1154" s="230"/>
      <c r="EDE1154" s="230"/>
      <c r="EDF1154" s="230"/>
      <c r="EDG1154" s="230"/>
      <c r="EDH1154" s="230"/>
      <c r="EDI1154" s="230"/>
      <c r="EDJ1154" s="230"/>
      <c r="EDK1154" s="230"/>
      <c r="EDL1154" s="230"/>
      <c r="EDM1154" s="230"/>
      <c r="EDN1154" s="230"/>
      <c r="EDO1154" s="230"/>
      <c r="EDP1154" s="230"/>
      <c r="EDQ1154" s="230"/>
      <c r="EDR1154" s="230"/>
      <c r="EDS1154" s="230"/>
      <c r="EDT1154" s="230"/>
      <c r="EDU1154" s="230"/>
      <c r="EDV1154" s="230"/>
      <c r="EDW1154" s="230"/>
      <c r="EDX1154" s="230"/>
      <c r="EDY1154" s="230"/>
      <c r="EDZ1154" s="230"/>
      <c r="EEA1154" s="230"/>
      <c r="EEB1154" s="230"/>
      <c r="EEC1154" s="230"/>
      <c r="EED1154" s="230"/>
      <c r="EEE1154" s="230"/>
      <c r="EEF1154" s="230"/>
      <c r="EEG1154" s="230"/>
      <c r="EEH1154" s="230"/>
      <c r="EEI1154" s="230"/>
      <c r="EEJ1154" s="230"/>
      <c r="EEK1154" s="230"/>
      <c r="EEL1154" s="230"/>
      <c r="EEM1154" s="230"/>
      <c r="EEN1154" s="230"/>
      <c r="EEO1154" s="230"/>
      <c r="EEP1154" s="230"/>
      <c r="EEQ1154" s="230"/>
      <c r="EER1154" s="230"/>
      <c r="EES1154" s="230"/>
      <c r="EET1154" s="230"/>
      <c r="EEU1154" s="230"/>
      <c r="EEV1154" s="230"/>
      <c r="EEW1154" s="230"/>
      <c r="EEX1154" s="230"/>
      <c r="EEY1154" s="230"/>
      <c r="EEZ1154" s="230"/>
      <c r="EFA1154" s="230"/>
      <c r="EFB1154" s="230"/>
      <c r="EFC1154" s="230"/>
      <c r="EFD1154" s="230"/>
      <c r="EFE1154" s="230"/>
      <c r="EFF1154" s="230"/>
      <c r="EFG1154" s="230"/>
      <c r="EFH1154" s="230"/>
      <c r="EFI1154" s="230"/>
      <c r="EFJ1154" s="230"/>
      <c r="EFK1154" s="230"/>
      <c r="EFL1154" s="230"/>
      <c r="EFM1154" s="230"/>
      <c r="EFN1154" s="230"/>
      <c r="EFO1154" s="230"/>
      <c r="EFP1154" s="230"/>
      <c r="EFQ1154" s="230"/>
      <c r="EFR1154" s="230"/>
      <c r="EFS1154" s="230"/>
      <c r="EFT1154" s="230"/>
      <c r="EFU1154" s="230"/>
      <c r="EFV1154" s="230"/>
      <c r="EFW1154" s="230"/>
      <c r="EFX1154" s="230"/>
      <c r="EFY1154" s="230"/>
      <c r="EFZ1154" s="230"/>
      <c r="EGA1154" s="230"/>
      <c r="EGB1154" s="230"/>
      <c r="EGC1154" s="230"/>
      <c r="EGD1154" s="230"/>
      <c r="EGE1154" s="230"/>
      <c r="EGF1154" s="230"/>
      <c r="EGG1154" s="230"/>
      <c r="EGH1154" s="230"/>
      <c r="EGI1154" s="230"/>
      <c r="EGJ1154" s="230"/>
      <c r="EGK1154" s="230"/>
      <c r="EGL1154" s="230"/>
      <c r="EGM1154" s="230"/>
      <c r="EGN1154" s="230"/>
      <c r="EGO1154" s="230"/>
      <c r="EGP1154" s="230"/>
      <c r="EGQ1154" s="230"/>
      <c r="EGR1154" s="230"/>
      <c r="EGS1154" s="230"/>
      <c r="EGT1154" s="230"/>
      <c r="EGU1154" s="230"/>
      <c r="EGV1154" s="230"/>
      <c r="EGW1154" s="230"/>
      <c r="EGX1154" s="230"/>
      <c r="EGY1154" s="230"/>
      <c r="EGZ1154" s="230"/>
      <c r="EHA1154" s="230"/>
      <c r="EHB1154" s="230"/>
      <c r="EHC1154" s="230"/>
      <c r="EHD1154" s="230"/>
      <c r="EHE1154" s="230"/>
      <c r="EHF1154" s="230"/>
      <c r="EHG1154" s="230"/>
      <c r="EHH1154" s="230"/>
      <c r="EHI1154" s="230"/>
      <c r="EHJ1154" s="230"/>
      <c r="EHK1154" s="230"/>
      <c r="EHL1154" s="230"/>
      <c r="EHM1154" s="230"/>
      <c r="EHN1154" s="230"/>
      <c r="EHO1154" s="230"/>
      <c r="EHP1154" s="230"/>
      <c r="EHQ1154" s="230"/>
      <c r="EHR1154" s="230"/>
      <c r="EHS1154" s="230"/>
      <c r="EHT1154" s="230"/>
      <c r="EHU1154" s="230"/>
      <c r="EHV1154" s="230"/>
      <c r="EHW1154" s="230"/>
      <c r="EHX1154" s="230"/>
      <c r="EHY1154" s="230"/>
      <c r="EHZ1154" s="230"/>
      <c r="EIA1154" s="230"/>
      <c r="EIB1154" s="230"/>
      <c r="EIC1154" s="230"/>
      <c r="EID1154" s="230"/>
      <c r="EIE1154" s="230"/>
      <c r="EIF1154" s="230"/>
      <c r="EIG1154" s="230"/>
      <c r="EIH1154" s="230"/>
      <c r="EII1154" s="230"/>
      <c r="EIJ1154" s="230"/>
      <c r="EIK1154" s="230"/>
      <c r="EIL1154" s="230"/>
      <c r="EIM1154" s="230"/>
      <c r="EIN1154" s="230"/>
      <c r="EIO1154" s="230"/>
      <c r="EIP1154" s="230"/>
      <c r="EIQ1154" s="230"/>
      <c r="EIR1154" s="230"/>
      <c r="EIS1154" s="230"/>
      <c r="EIT1154" s="230"/>
      <c r="EIU1154" s="230"/>
      <c r="EIV1154" s="230"/>
      <c r="EIW1154" s="230"/>
      <c r="EIX1154" s="230"/>
      <c r="EIY1154" s="230"/>
      <c r="EIZ1154" s="230"/>
      <c r="EJA1154" s="230"/>
      <c r="EJB1154" s="230"/>
      <c r="EJC1154" s="230"/>
      <c r="EJD1154" s="230"/>
      <c r="EJE1154" s="230"/>
      <c r="EJF1154" s="230"/>
      <c r="EJG1154" s="230"/>
      <c r="EJH1154" s="230"/>
      <c r="EJI1154" s="230"/>
      <c r="EJJ1154" s="230"/>
      <c r="EJK1154" s="230"/>
      <c r="EJL1154" s="230"/>
      <c r="EJM1154" s="230"/>
      <c r="EJN1154" s="230"/>
      <c r="EJO1154" s="230"/>
      <c r="EJP1154" s="230"/>
      <c r="EJQ1154" s="230"/>
      <c r="EJR1154" s="230"/>
      <c r="EJS1154" s="230"/>
      <c r="EJT1154" s="230"/>
      <c r="EJU1154" s="230"/>
      <c r="EJV1154" s="230"/>
      <c r="EJW1154" s="230"/>
      <c r="EJX1154" s="230"/>
      <c r="EJY1154" s="230"/>
      <c r="EJZ1154" s="230"/>
      <c r="EKA1154" s="230"/>
      <c r="EKB1154" s="230"/>
      <c r="EKC1154" s="230"/>
      <c r="EKD1154" s="230"/>
      <c r="EKE1154" s="230"/>
      <c r="EKF1154" s="230"/>
      <c r="EKG1154" s="230"/>
      <c r="EKH1154" s="230"/>
      <c r="EKI1154" s="230"/>
      <c r="EKJ1154" s="230"/>
      <c r="EKK1154" s="230"/>
      <c r="EKL1154" s="230"/>
      <c r="EKM1154" s="230"/>
      <c r="EKN1154" s="230"/>
      <c r="EKO1154" s="230"/>
      <c r="EKP1154" s="230"/>
      <c r="EKQ1154" s="230"/>
      <c r="EKR1154" s="230"/>
      <c r="EKS1154" s="230"/>
      <c r="EKT1154" s="230"/>
      <c r="EKU1154" s="230"/>
      <c r="EKV1154" s="230"/>
      <c r="EKW1154" s="230"/>
      <c r="EKX1154" s="230"/>
      <c r="EKY1154" s="230"/>
      <c r="EKZ1154" s="230"/>
      <c r="ELA1154" s="230"/>
      <c r="ELB1154" s="230"/>
      <c r="ELC1154" s="230"/>
      <c r="ELD1154" s="230"/>
      <c r="ELE1154" s="230"/>
      <c r="ELF1154" s="230"/>
      <c r="ELG1154" s="230"/>
      <c r="ELH1154" s="230"/>
      <c r="ELI1154" s="230"/>
      <c r="ELJ1154" s="230"/>
      <c r="ELK1154" s="230"/>
      <c r="ELL1154" s="230"/>
      <c r="ELM1154" s="230"/>
      <c r="ELN1154" s="230"/>
      <c r="ELO1154" s="230"/>
      <c r="ELP1154" s="230"/>
      <c r="ELQ1154" s="230"/>
      <c r="ELR1154" s="230"/>
      <c r="ELS1154" s="230"/>
      <c r="ELT1154" s="230"/>
      <c r="ELU1154" s="230"/>
      <c r="ELV1154" s="230"/>
      <c r="ELW1154" s="230"/>
      <c r="ELX1154" s="230"/>
      <c r="ELY1154" s="230"/>
      <c r="ELZ1154" s="230"/>
      <c r="EMA1154" s="230"/>
      <c r="EMB1154" s="230"/>
      <c r="EMC1154" s="230"/>
      <c r="EMD1154" s="230"/>
      <c r="EME1154" s="230"/>
      <c r="EMF1154" s="230"/>
      <c r="EMG1154" s="230"/>
      <c r="EMH1154" s="230"/>
      <c r="EMI1154" s="230"/>
      <c r="EMJ1154" s="230"/>
      <c r="EMK1154" s="230"/>
      <c r="EML1154" s="230"/>
      <c r="EMM1154" s="230"/>
      <c r="EMN1154" s="230"/>
      <c r="EMO1154" s="230"/>
      <c r="EMP1154" s="230"/>
      <c r="EMQ1154" s="230"/>
      <c r="EMR1154" s="230"/>
      <c r="EMS1154" s="230"/>
      <c r="EMT1154" s="230"/>
      <c r="EMU1154" s="230"/>
      <c r="EMV1154" s="230"/>
      <c r="EMW1154" s="230"/>
      <c r="EMX1154" s="230"/>
      <c r="EMY1154" s="230"/>
      <c r="EMZ1154" s="230"/>
      <c r="ENA1154" s="230"/>
      <c r="ENB1154" s="230"/>
      <c r="ENC1154" s="230"/>
      <c r="END1154" s="230"/>
      <c r="ENE1154" s="230"/>
      <c r="ENF1154" s="230"/>
      <c r="ENG1154" s="230"/>
      <c r="ENH1154" s="230"/>
      <c r="ENI1154" s="230"/>
      <c r="ENJ1154" s="230"/>
      <c r="ENK1154" s="230"/>
      <c r="ENL1154" s="230"/>
      <c r="ENM1154" s="230"/>
      <c r="ENN1154" s="230"/>
      <c r="ENO1154" s="230"/>
      <c r="ENP1154" s="230"/>
      <c r="ENQ1154" s="230"/>
      <c r="ENR1154" s="230"/>
      <c r="ENS1154" s="230"/>
      <c r="ENT1154" s="230"/>
      <c r="ENU1154" s="230"/>
      <c r="ENV1154" s="230"/>
      <c r="ENW1154" s="230"/>
      <c r="ENX1154" s="230"/>
      <c r="ENY1154" s="230"/>
      <c r="ENZ1154" s="230"/>
      <c r="EOA1154" s="230"/>
      <c r="EOB1154" s="230"/>
      <c r="EOC1154" s="230"/>
      <c r="EOD1154" s="230"/>
      <c r="EOE1154" s="230"/>
      <c r="EOF1154" s="230"/>
      <c r="EOG1154" s="230"/>
      <c r="EOH1154" s="230"/>
      <c r="EOI1154" s="230"/>
      <c r="EOJ1154" s="230"/>
      <c r="EOK1154" s="230"/>
      <c r="EOL1154" s="230"/>
      <c r="EOM1154" s="230"/>
      <c r="EON1154" s="230"/>
      <c r="EOO1154" s="230"/>
      <c r="EOP1154" s="230"/>
      <c r="EOQ1154" s="230"/>
      <c r="EOR1154" s="230"/>
      <c r="EOS1154" s="230"/>
      <c r="EOT1154" s="230"/>
      <c r="EOU1154" s="230"/>
      <c r="EOV1154" s="230"/>
      <c r="EOW1154" s="230"/>
      <c r="EOX1154" s="230"/>
      <c r="EOY1154" s="230"/>
      <c r="EOZ1154" s="230"/>
      <c r="EPA1154" s="230"/>
      <c r="EPB1154" s="230"/>
      <c r="EPC1154" s="230"/>
      <c r="EPD1154" s="230"/>
      <c r="EPE1154" s="230"/>
      <c r="EPF1154" s="230"/>
      <c r="EPG1154" s="230"/>
      <c r="EPH1154" s="230"/>
      <c r="EPI1154" s="230"/>
      <c r="EPJ1154" s="230"/>
      <c r="EPK1154" s="230"/>
      <c r="EPL1154" s="230"/>
      <c r="EPM1154" s="230"/>
      <c r="EPN1154" s="230"/>
      <c r="EPO1154" s="230"/>
      <c r="EPP1154" s="230"/>
      <c r="EPQ1154" s="230"/>
      <c r="EPR1154" s="230"/>
      <c r="EPS1154" s="230"/>
      <c r="EPT1154" s="230"/>
      <c r="EPU1154" s="230"/>
      <c r="EPV1154" s="230"/>
      <c r="EPW1154" s="230"/>
      <c r="EPX1154" s="230"/>
      <c r="EPY1154" s="230"/>
      <c r="EPZ1154" s="230"/>
      <c r="EQA1154" s="230"/>
      <c r="EQB1154" s="230"/>
      <c r="EQC1154" s="230"/>
      <c r="EQD1154" s="230"/>
      <c r="EQE1154" s="230"/>
      <c r="EQF1154" s="230"/>
      <c r="EQG1154" s="230"/>
      <c r="EQH1154" s="230"/>
      <c r="EQI1154" s="230"/>
      <c r="EQJ1154" s="230"/>
      <c r="EQK1154" s="230"/>
      <c r="EQL1154" s="230"/>
      <c r="EQM1154" s="230"/>
      <c r="EQN1154" s="230"/>
      <c r="EQO1154" s="230"/>
      <c r="EQP1154" s="230"/>
      <c r="EQQ1154" s="230"/>
      <c r="EQR1154" s="230"/>
      <c r="EQS1154" s="230"/>
      <c r="EQT1154" s="230"/>
      <c r="EQU1154" s="230"/>
      <c r="EQV1154" s="230"/>
      <c r="EQW1154" s="230"/>
      <c r="EQX1154" s="230"/>
      <c r="EQY1154" s="230"/>
      <c r="EQZ1154" s="230"/>
      <c r="ERA1154" s="230"/>
      <c r="ERB1154" s="230"/>
      <c r="ERC1154" s="230"/>
      <c r="ERD1154" s="230"/>
      <c r="ERE1154" s="230"/>
      <c r="ERF1154" s="230"/>
      <c r="ERG1154" s="230"/>
      <c r="ERH1154" s="230"/>
      <c r="ERI1154" s="230"/>
      <c r="ERJ1154" s="230"/>
      <c r="ERK1154" s="230"/>
      <c r="ERL1154" s="230"/>
      <c r="ERM1154" s="230"/>
      <c r="ERN1154" s="230"/>
      <c r="ERO1154" s="230"/>
      <c r="ERP1154" s="230"/>
      <c r="ERQ1154" s="230"/>
      <c r="ERR1154" s="230"/>
      <c r="ERS1154" s="230"/>
      <c r="ERT1154" s="230"/>
      <c r="ERU1154" s="230"/>
      <c r="ERV1154" s="230"/>
      <c r="ERW1154" s="230"/>
      <c r="ERX1154" s="230"/>
      <c r="ERY1154" s="230"/>
      <c r="ERZ1154" s="230"/>
      <c r="ESA1154" s="230"/>
      <c r="ESB1154" s="230"/>
      <c r="ESC1154" s="230"/>
      <c r="ESD1154" s="230"/>
      <c r="ESE1154" s="230"/>
      <c r="ESF1154" s="230"/>
      <c r="ESG1154" s="230"/>
      <c r="ESH1154" s="230"/>
      <c r="ESI1154" s="230"/>
      <c r="ESJ1154" s="230"/>
      <c r="ESK1154" s="230"/>
      <c r="ESL1154" s="230"/>
      <c r="ESM1154" s="230"/>
      <c r="ESN1154" s="230"/>
      <c r="ESO1154" s="230"/>
      <c r="ESP1154" s="230"/>
      <c r="ESQ1154" s="230"/>
      <c r="ESR1154" s="230"/>
      <c r="ESS1154" s="230"/>
      <c r="EST1154" s="230"/>
      <c r="ESU1154" s="230"/>
      <c r="ESV1154" s="230"/>
      <c r="ESW1154" s="230"/>
      <c r="ESX1154" s="230"/>
      <c r="ESY1154" s="230"/>
      <c r="ESZ1154" s="230"/>
      <c r="ETA1154" s="230"/>
      <c r="ETB1154" s="230"/>
      <c r="ETC1154" s="230"/>
      <c r="ETD1154" s="230"/>
      <c r="ETE1154" s="230"/>
      <c r="ETF1154" s="230"/>
      <c r="ETG1154" s="230"/>
      <c r="ETH1154" s="230"/>
      <c r="ETI1154" s="230"/>
      <c r="ETJ1154" s="230"/>
      <c r="ETK1154" s="230"/>
      <c r="ETL1154" s="230"/>
      <c r="ETM1154" s="230"/>
      <c r="ETN1154" s="230"/>
      <c r="ETO1154" s="230"/>
      <c r="ETP1154" s="230"/>
      <c r="ETQ1154" s="230"/>
      <c r="ETR1154" s="230"/>
      <c r="ETS1154" s="230"/>
      <c r="ETT1154" s="230"/>
      <c r="ETU1154" s="230"/>
      <c r="ETV1154" s="230"/>
      <c r="ETW1154" s="230"/>
      <c r="ETX1154" s="230"/>
      <c r="ETY1154" s="230"/>
      <c r="ETZ1154" s="230"/>
      <c r="EUA1154" s="230"/>
      <c r="EUB1154" s="230"/>
      <c r="EUC1154" s="230"/>
      <c r="EUD1154" s="230"/>
      <c r="EUE1154" s="230"/>
      <c r="EUF1154" s="230"/>
      <c r="EUG1154" s="230"/>
      <c r="EUH1154" s="230"/>
      <c r="EUI1154" s="230"/>
      <c r="EUJ1154" s="230"/>
      <c r="EUK1154" s="230"/>
      <c r="EUL1154" s="230"/>
      <c r="EUM1154" s="230"/>
      <c r="EUN1154" s="230"/>
      <c r="EUO1154" s="230"/>
      <c r="EUP1154" s="230"/>
      <c r="EUQ1154" s="230"/>
      <c r="EUR1154" s="230"/>
      <c r="EUS1154" s="230"/>
      <c r="EUT1154" s="230"/>
      <c r="EUU1154" s="230"/>
      <c r="EUV1154" s="230"/>
      <c r="EUW1154" s="230"/>
      <c r="EUX1154" s="230"/>
      <c r="EUY1154" s="230"/>
      <c r="EUZ1154" s="230"/>
      <c r="EVA1154" s="230"/>
      <c r="EVB1154" s="230"/>
      <c r="EVC1154" s="230"/>
      <c r="EVD1154" s="230"/>
      <c r="EVE1154" s="230"/>
      <c r="EVF1154" s="230"/>
      <c r="EVG1154" s="230"/>
      <c r="EVH1154" s="230"/>
      <c r="EVI1154" s="230"/>
      <c r="EVJ1154" s="230"/>
      <c r="EVK1154" s="230"/>
      <c r="EVL1154" s="230"/>
      <c r="EVM1154" s="230"/>
      <c r="EVN1154" s="230"/>
      <c r="EVO1154" s="230"/>
      <c r="EVP1154" s="230"/>
      <c r="EVQ1154" s="230"/>
      <c r="EVR1154" s="230"/>
      <c r="EVS1154" s="230"/>
      <c r="EVT1154" s="230"/>
      <c r="EVU1154" s="230"/>
      <c r="EVV1154" s="230"/>
      <c r="EVW1154" s="230"/>
      <c r="EVX1154" s="230"/>
      <c r="EVY1154" s="230"/>
      <c r="EVZ1154" s="230"/>
      <c r="EWA1154" s="230"/>
      <c r="EWB1154" s="230"/>
      <c r="EWC1154" s="230"/>
      <c r="EWD1154" s="230"/>
      <c r="EWE1154" s="230"/>
      <c r="EWF1154" s="230"/>
      <c r="EWG1154" s="230"/>
      <c r="EWH1154" s="230"/>
      <c r="EWI1154" s="230"/>
      <c r="EWJ1154" s="230"/>
      <c r="EWK1154" s="230"/>
      <c r="EWL1154" s="230"/>
      <c r="EWM1154" s="230"/>
      <c r="EWN1154" s="230"/>
      <c r="EWO1154" s="230"/>
      <c r="EWP1154" s="230"/>
      <c r="EWQ1154" s="230"/>
      <c r="EWR1154" s="230"/>
      <c r="EWS1154" s="230"/>
      <c r="EWT1154" s="230"/>
      <c r="EWU1154" s="230"/>
      <c r="EWV1154" s="230"/>
      <c r="EWW1154" s="230"/>
      <c r="EWX1154" s="230"/>
      <c r="EWY1154" s="230"/>
      <c r="EWZ1154" s="230"/>
      <c r="EXA1154" s="230"/>
      <c r="EXB1154" s="230"/>
      <c r="EXC1154" s="230"/>
      <c r="EXD1154" s="230"/>
      <c r="EXE1154" s="230"/>
      <c r="EXF1154" s="230"/>
      <c r="EXG1154" s="230"/>
      <c r="EXH1154" s="230"/>
      <c r="EXI1154" s="230"/>
      <c r="EXJ1154" s="230"/>
      <c r="EXK1154" s="230"/>
      <c r="EXL1154" s="230"/>
      <c r="EXM1154" s="230"/>
      <c r="EXN1154" s="230"/>
      <c r="EXO1154" s="230"/>
      <c r="EXP1154" s="230"/>
      <c r="EXQ1154" s="230"/>
      <c r="EXR1154" s="230"/>
      <c r="EXS1154" s="230"/>
      <c r="EXT1154" s="230"/>
      <c r="EXU1154" s="230"/>
      <c r="EXV1154" s="230"/>
      <c r="EXW1154" s="230"/>
      <c r="EXX1154" s="230"/>
      <c r="EXY1154" s="230"/>
      <c r="EXZ1154" s="230"/>
      <c r="EYA1154" s="230"/>
      <c r="EYB1154" s="230"/>
      <c r="EYC1154" s="230"/>
      <c r="EYD1154" s="230"/>
      <c r="EYE1154" s="230"/>
      <c r="EYF1154" s="230"/>
      <c r="EYG1154" s="230"/>
      <c r="EYH1154" s="230"/>
      <c r="EYI1154" s="230"/>
      <c r="EYJ1154" s="230"/>
      <c r="EYK1154" s="230"/>
      <c r="EYL1154" s="230"/>
      <c r="EYM1154" s="230"/>
      <c r="EYN1154" s="230"/>
      <c r="EYO1154" s="230"/>
      <c r="EYP1154" s="230"/>
      <c r="EYQ1154" s="230"/>
      <c r="EYR1154" s="230"/>
      <c r="EYS1154" s="230"/>
      <c r="EYT1154" s="230"/>
      <c r="EYU1154" s="230"/>
      <c r="EYV1154" s="230"/>
      <c r="EYW1154" s="230"/>
      <c r="EYX1154" s="230"/>
      <c r="EYY1154" s="230"/>
      <c r="EYZ1154" s="230"/>
      <c r="EZA1154" s="230"/>
      <c r="EZB1154" s="230"/>
      <c r="EZC1154" s="230"/>
      <c r="EZD1154" s="230"/>
      <c r="EZE1154" s="230"/>
      <c r="EZF1154" s="230"/>
      <c r="EZG1154" s="230"/>
      <c r="EZH1154" s="230"/>
      <c r="EZI1154" s="230"/>
      <c r="EZJ1154" s="230"/>
      <c r="EZK1154" s="230"/>
      <c r="EZL1154" s="230"/>
      <c r="EZM1154" s="230"/>
      <c r="EZN1154" s="230"/>
      <c r="EZO1154" s="230"/>
      <c r="EZP1154" s="230"/>
      <c r="EZQ1154" s="230"/>
      <c r="EZR1154" s="230"/>
      <c r="EZS1154" s="230"/>
      <c r="EZT1154" s="230"/>
      <c r="EZU1154" s="230"/>
      <c r="EZV1154" s="230"/>
      <c r="EZW1154" s="230"/>
      <c r="EZX1154" s="230"/>
      <c r="EZY1154" s="230"/>
      <c r="EZZ1154" s="230"/>
      <c r="FAA1154" s="230"/>
      <c r="FAB1154" s="230"/>
      <c r="FAC1154" s="230"/>
      <c r="FAD1154" s="230"/>
      <c r="FAE1154" s="230"/>
      <c r="FAF1154" s="230"/>
      <c r="FAG1154" s="230"/>
      <c r="FAH1154" s="230"/>
      <c r="FAI1154" s="230"/>
      <c r="FAJ1154" s="230"/>
      <c r="FAK1154" s="230"/>
      <c r="FAL1154" s="230"/>
      <c r="FAM1154" s="230"/>
      <c r="FAN1154" s="230"/>
      <c r="FAO1154" s="230"/>
      <c r="FAP1154" s="230"/>
      <c r="FAQ1154" s="230"/>
      <c r="FAR1154" s="230"/>
      <c r="FAS1154" s="230"/>
      <c r="FAT1154" s="230"/>
      <c r="FAU1154" s="230"/>
      <c r="FAV1154" s="230"/>
      <c r="FAW1154" s="230"/>
      <c r="FAX1154" s="230"/>
      <c r="FAY1154" s="230"/>
      <c r="FAZ1154" s="230"/>
      <c r="FBA1154" s="230"/>
      <c r="FBB1154" s="230"/>
      <c r="FBC1154" s="230"/>
      <c r="FBD1154" s="230"/>
      <c r="FBE1154" s="230"/>
      <c r="FBF1154" s="230"/>
      <c r="FBG1154" s="230"/>
      <c r="FBH1154" s="230"/>
      <c r="FBI1154" s="230"/>
      <c r="FBJ1154" s="230"/>
      <c r="FBK1154" s="230"/>
      <c r="FBL1154" s="230"/>
      <c r="FBM1154" s="230"/>
      <c r="FBN1154" s="230"/>
      <c r="FBO1154" s="230"/>
      <c r="FBP1154" s="230"/>
      <c r="FBQ1154" s="230"/>
      <c r="FBR1154" s="230"/>
      <c r="FBS1154" s="230"/>
      <c r="FBT1154" s="230"/>
      <c r="FBU1154" s="230"/>
      <c r="FBV1154" s="230"/>
      <c r="FBW1154" s="230"/>
      <c r="FBX1154" s="230"/>
      <c r="FBY1154" s="230"/>
      <c r="FBZ1154" s="230"/>
      <c r="FCA1154" s="230"/>
      <c r="FCB1154" s="230"/>
      <c r="FCC1154" s="230"/>
      <c r="FCD1154" s="230"/>
      <c r="FCE1154" s="230"/>
      <c r="FCF1154" s="230"/>
      <c r="FCG1154" s="230"/>
      <c r="FCH1154" s="230"/>
      <c r="FCI1154" s="230"/>
      <c r="FCJ1154" s="230"/>
      <c r="FCK1154" s="230"/>
      <c r="FCL1154" s="230"/>
      <c r="FCM1154" s="230"/>
      <c r="FCN1154" s="230"/>
      <c r="FCO1154" s="230"/>
      <c r="FCP1154" s="230"/>
      <c r="FCQ1154" s="230"/>
      <c r="FCR1154" s="230"/>
      <c r="FCS1154" s="230"/>
      <c r="FCT1154" s="230"/>
      <c r="FCU1154" s="230"/>
      <c r="FCV1154" s="230"/>
      <c r="FCW1154" s="230"/>
      <c r="FCX1154" s="230"/>
      <c r="FCY1154" s="230"/>
      <c r="FCZ1154" s="230"/>
      <c r="FDA1154" s="230"/>
      <c r="FDB1154" s="230"/>
      <c r="FDC1154" s="230"/>
      <c r="FDD1154" s="230"/>
      <c r="FDE1154" s="230"/>
      <c r="FDF1154" s="230"/>
      <c r="FDG1154" s="230"/>
      <c r="FDH1154" s="230"/>
      <c r="FDI1154" s="230"/>
      <c r="FDJ1154" s="230"/>
      <c r="FDK1154" s="230"/>
      <c r="FDL1154" s="230"/>
      <c r="FDM1154" s="230"/>
      <c r="FDN1154" s="230"/>
      <c r="FDO1154" s="230"/>
      <c r="FDP1154" s="230"/>
      <c r="FDQ1154" s="230"/>
      <c r="FDR1154" s="230"/>
      <c r="FDS1154" s="230"/>
      <c r="FDT1154" s="230"/>
      <c r="FDU1154" s="230"/>
      <c r="FDV1154" s="230"/>
      <c r="FDW1154" s="230"/>
      <c r="FDX1154" s="230"/>
      <c r="FDY1154" s="230"/>
      <c r="FDZ1154" s="230"/>
      <c r="FEA1154" s="230"/>
      <c r="FEB1154" s="230"/>
      <c r="FEC1154" s="230"/>
      <c r="FED1154" s="230"/>
      <c r="FEE1154" s="230"/>
      <c r="FEF1154" s="230"/>
      <c r="FEG1154" s="230"/>
      <c r="FEH1154" s="230"/>
      <c r="FEI1154" s="230"/>
      <c r="FEJ1154" s="230"/>
      <c r="FEK1154" s="230"/>
      <c r="FEL1154" s="230"/>
      <c r="FEM1154" s="230"/>
      <c r="FEN1154" s="230"/>
      <c r="FEO1154" s="230"/>
      <c r="FEP1154" s="230"/>
      <c r="FEQ1154" s="230"/>
      <c r="FER1154" s="230"/>
      <c r="FES1154" s="230"/>
      <c r="FET1154" s="230"/>
      <c r="FEU1154" s="230"/>
      <c r="FEV1154" s="230"/>
      <c r="FEW1154" s="230"/>
      <c r="FEX1154" s="230"/>
      <c r="FEY1154" s="230"/>
      <c r="FEZ1154" s="230"/>
      <c r="FFA1154" s="230"/>
      <c r="FFB1154" s="230"/>
      <c r="FFC1154" s="230"/>
      <c r="FFD1154" s="230"/>
      <c r="FFE1154" s="230"/>
      <c r="FFF1154" s="230"/>
      <c r="FFG1154" s="230"/>
      <c r="FFH1154" s="230"/>
      <c r="FFI1154" s="230"/>
      <c r="FFJ1154" s="230"/>
      <c r="FFK1154" s="230"/>
      <c r="FFL1154" s="230"/>
      <c r="FFM1154" s="230"/>
      <c r="FFN1154" s="230"/>
      <c r="FFO1154" s="230"/>
      <c r="FFP1154" s="230"/>
      <c r="FFQ1154" s="230"/>
      <c r="FFR1154" s="230"/>
      <c r="FFS1154" s="230"/>
      <c r="FFT1154" s="230"/>
      <c r="FFU1154" s="230"/>
      <c r="FFV1154" s="230"/>
      <c r="FFW1154" s="230"/>
      <c r="FFX1154" s="230"/>
      <c r="FFY1154" s="230"/>
      <c r="FFZ1154" s="230"/>
      <c r="FGA1154" s="230"/>
      <c r="FGB1154" s="230"/>
      <c r="FGC1154" s="230"/>
      <c r="FGD1154" s="230"/>
      <c r="FGE1154" s="230"/>
      <c r="FGF1154" s="230"/>
      <c r="FGG1154" s="230"/>
      <c r="FGH1154" s="230"/>
      <c r="FGI1154" s="230"/>
      <c r="FGJ1154" s="230"/>
      <c r="FGK1154" s="230"/>
      <c r="FGL1154" s="230"/>
      <c r="FGM1154" s="230"/>
      <c r="FGN1154" s="230"/>
      <c r="FGO1154" s="230"/>
      <c r="FGP1154" s="230"/>
      <c r="FGQ1154" s="230"/>
      <c r="FGR1154" s="230"/>
      <c r="FGS1154" s="230"/>
      <c r="FGT1154" s="230"/>
      <c r="FGU1154" s="230"/>
      <c r="FGV1154" s="230"/>
      <c r="FGW1154" s="230"/>
      <c r="FGX1154" s="230"/>
      <c r="FGY1154" s="230"/>
      <c r="FGZ1154" s="230"/>
      <c r="FHA1154" s="230"/>
      <c r="FHB1154" s="230"/>
      <c r="FHC1154" s="230"/>
      <c r="FHD1154" s="230"/>
      <c r="FHE1154" s="230"/>
      <c r="FHF1154" s="230"/>
      <c r="FHG1154" s="230"/>
      <c r="FHH1154" s="230"/>
      <c r="FHI1154" s="230"/>
      <c r="FHJ1154" s="230"/>
      <c r="FHK1154" s="230"/>
      <c r="FHL1154" s="230"/>
      <c r="FHM1154" s="230"/>
      <c r="FHN1154" s="230"/>
      <c r="FHO1154" s="230"/>
      <c r="FHP1154" s="230"/>
      <c r="FHQ1154" s="230"/>
      <c r="FHR1154" s="230"/>
      <c r="FHS1154" s="230"/>
      <c r="FHT1154" s="230"/>
      <c r="FHU1154" s="230"/>
      <c r="FHV1154" s="230"/>
      <c r="FHW1154" s="230"/>
      <c r="FHX1154" s="230"/>
      <c r="FHY1154" s="230"/>
      <c r="FHZ1154" s="230"/>
      <c r="FIA1154" s="230"/>
      <c r="FIB1154" s="230"/>
      <c r="FIC1154" s="230"/>
      <c r="FID1154" s="230"/>
      <c r="FIE1154" s="230"/>
      <c r="FIF1154" s="230"/>
      <c r="FIG1154" s="230"/>
      <c r="FIH1154" s="230"/>
      <c r="FII1154" s="230"/>
      <c r="FIJ1154" s="230"/>
      <c r="FIK1154" s="230"/>
      <c r="FIL1154" s="230"/>
      <c r="FIM1154" s="230"/>
      <c r="FIN1154" s="230"/>
      <c r="FIO1154" s="230"/>
      <c r="FIP1154" s="230"/>
      <c r="FIQ1154" s="230"/>
      <c r="FIR1154" s="230"/>
      <c r="FIS1154" s="230"/>
      <c r="FIT1154" s="230"/>
      <c r="FIU1154" s="230"/>
      <c r="FIV1154" s="230"/>
      <c r="FIW1154" s="230"/>
      <c r="FIX1154" s="230"/>
      <c r="FIY1154" s="230"/>
      <c r="FIZ1154" s="230"/>
      <c r="FJA1154" s="230"/>
      <c r="FJB1154" s="230"/>
      <c r="FJC1154" s="230"/>
      <c r="FJD1154" s="230"/>
      <c r="FJE1154" s="230"/>
      <c r="FJF1154" s="230"/>
      <c r="FJG1154" s="230"/>
      <c r="FJH1154" s="230"/>
      <c r="FJI1154" s="230"/>
      <c r="FJJ1154" s="230"/>
      <c r="FJK1154" s="230"/>
      <c r="FJL1154" s="230"/>
      <c r="FJM1154" s="230"/>
      <c r="FJN1154" s="230"/>
      <c r="FJO1154" s="230"/>
      <c r="FJP1154" s="230"/>
      <c r="FJQ1154" s="230"/>
      <c r="FJR1154" s="230"/>
      <c r="FJS1154" s="230"/>
      <c r="FJT1154" s="230"/>
      <c r="FJU1154" s="230"/>
      <c r="FJV1154" s="230"/>
      <c r="FJW1154" s="230"/>
      <c r="FJX1154" s="230"/>
      <c r="FJY1154" s="230"/>
      <c r="FJZ1154" s="230"/>
      <c r="FKA1154" s="230"/>
      <c r="FKB1154" s="230"/>
      <c r="FKC1154" s="230"/>
      <c r="FKD1154" s="230"/>
      <c r="FKE1154" s="230"/>
      <c r="FKF1154" s="230"/>
      <c r="FKG1154" s="230"/>
      <c r="FKH1154" s="230"/>
      <c r="FKI1154" s="230"/>
      <c r="FKJ1154" s="230"/>
      <c r="FKK1154" s="230"/>
      <c r="FKL1154" s="230"/>
      <c r="FKM1154" s="230"/>
      <c r="FKN1154" s="230"/>
      <c r="FKO1154" s="230"/>
      <c r="FKP1154" s="230"/>
      <c r="FKQ1154" s="230"/>
      <c r="FKR1154" s="230"/>
      <c r="FKS1154" s="230"/>
      <c r="FKT1154" s="230"/>
      <c r="FKU1154" s="230"/>
      <c r="FKV1154" s="230"/>
      <c r="FKW1154" s="230"/>
      <c r="FKX1154" s="230"/>
      <c r="FKY1154" s="230"/>
      <c r="FKZ1154" s="230"/>
      <c r="FLA1154" s="230"/>
      <c r="FLB1154" s="230"/>
      <c r="FLC1154" s="230"/>
      <c r="FLD1154" s="230"/>
      <c r="FLE1154" s="230"/>
      <c r="FLF1154" s="230"/>
      <c r="FLG1154" s="230"/>
      <c r="FLH1154" s="230"/>
      <c r="FLI1154" s="230"/>
      <c r="FLJ1154" s="230"/>
      <c r="FLK1154" s="230"/>
      <c r="FLL1154" s="230"/>
      <c r="FLM1154" s="230"/>
      <c r="FLN1154" s="230"/>
      <c r="FLO1154" s="230"/>
      <c r="FLP1154" s="230"/>
      <c r="FLQ1154" s="230"/>
      <c r="FLR1154" s="230"/>
      <c r="FLS1154" s="230"/>
      <c r="FLT1154" s="230"/>
      <c r="FLU1154" s="230"/>
      <c r="FLV1154" s="230"/>
      <c r="FLW1154" s="230"/>
      <c r="FLX1154" s="230"/>
      <c r="FLY1154" s="230"/>
      <c r="FLZ1154" s="230"/>
      <c r="FMA1154" s="230"/>
      <c r="FMB1154" s="230"/>
      <c r="FMC1154" s="230"/>
      <c r="FMD1154" s="230"/>
      <c r="FME1154" s="230"/>
      <c r="FMF1154" s="230"/>
      <c r="FMG1154" s="230"/>
      <c r="FMH1154" s="230"/>
      <c r="FMI1154" s="230"/>
      <c r="FMJ1154" s="230"/>
      <c r="FMK1154" s="230"/>
      <c r="FML1154" s="230"/>
      <c r="FMM1154" s="230"/>
      <c r="FMN1154" s="230"/>
      <c r="FMO1154" s="230"/>
      <c r="FMP1154" s="230"/>
      <c r="FMQ1154" s="230"/>
      <c r="FMR1154" s="230"/>
      <c r="FMS1154" s="230"/>
      <c r="FMT1154" s="230"/>
      <c r="FMU1154" s="230"/>
      <c r="FMV1154" s="230"/>
      <c r="FMW1154" s="230"/>
      <c r="FMX1154" s="230"/>
      <c r="FMY1154" s="230"/>
      <c r="FMZ1154" s="230"/>
      <c r="FNA1154" s="230"/>
      <c r="FNB1154" s="230"/>
      <c r="FNC1154" s="230"/>
      <c r="FND1154" s="230"/>
      <c r="FNE1154" s="230"/>
      <c r="FNF1154" s="230"/>
      <c r="FNG1154" s="230"/>
      <c r="FNH1154" s="230"/>
      <c r="FNI1154" s="230"/>
      <c r="FNJ1154" s="230"/>
      <c r="FNK1154" s="230"/>
      <c r="FNL1154" s="230"/>
      <c r="FNM1154" s="230"/>
      <c r="FNN1154" s="230"/>
      <c r="FNO1154" s="230"/>
      <c r="FNP1154" s="230"/>
      <c r="FNQ1154" s="230"/>
      <c r="FNR1154" s="230"/>
      <c r="FNS1154" s="230"/>
      <c r="FNT1154" s="230"/>
      <c r="FNU1154" s="230"/>
      <c r="FNV1154" s="230"/>
      <c r="FNW1154" s="230"/>
      <c r="FNX1154" s="230"/>
      <c r="FNY1154" s="230"/>
      <c r="FNZ1154" s="230"/>
      <c r="FOA1154" s="230"/>
      <c r="FOB1154" s="230"/>
      <c r="FOC1154" s="230"/>
      <c r="FOD1154" s="230"/>
      <c r="FOE1154" s="230"/>
      <c r="FOF1154" s="230"/>
      <c r="FOG1154" s="230"/>
      <c r="FOH1154" s="230"/>
      <c r="FOI1154" s="230"/>
      <c r="FOJ1154" s="230"/>
      <c r="FOK1154" s="230"/>
      <c r="FOL1154" s="230"/>
      <c r="FOM1154" s="230"/>
      <c r="FON1154" s="230"/>
      <c r="FOO1154" s="230"/>
      <c r="FOP1154" s="230"/>
      <c r="FOQ1154" s="230"/>
      <c r="FOR1154" s="230"/>
      <c r="FOS1154" s="230"/>
      <c r="FOT1154" s="230"/>
      <c r="FOU1154" s="230"/>
      <c r="FOV1154" s="230"/>
      <c r="FOW1154" s="230"/>
      <c r="FOX1154" s="230"/>
      <c r="FOY1154" s="230"/>
      <c r="FOZ1154" s="230"/>
      <c r="FPA1154" s="230"/>
      <c r="FPB1154" s="230"/>
      <c r="FPC1154" s="230"/>
      <c r="FPD1154" s="230"/>
      <c r="FPE1154" s="230"/>
      <c r="FPF1154" s="230"/>
      <c r="FPG1154" s="230"/>
      <c r="FPH1154" s="230"/>
      <c r="FPI1154" s="230"/>
      <c r="FPJ1154" s="230"/>
      <c r="FPK1154" s="230"/>
      <c r="FPL1154" s="230"/>
      <c r="FPM1154" s="230"/>
      <c r="FPN1154" s="230"/>
      <c r="FPO1154" s="230"/>
      <c r="FPP1154" s="230"/>
      <c r="FPQ1154" s="230"/>
      <c r="FPR1154" s="230"/>
      <c r="FPS1154" s="230"/>
      <c r="FPT1154" s="230"/>
      <c r="FPU1154" s="230"/>
      <c r="FPV1154" s="230"/>
      <c r="FPW1154" s="230"/>
      <c r="FPX1154" s="230"/>
      <c r="FPY1154" s="230"/>
      <c r="FPZ1154" s="230"/>
      <c r="FQA1154" s="230"/>
      <c r="FQB1154" s="230"/>
      <c r="FQC1154" s="230"/>
      <c r="FQD1154" s="230"/>
      <c r="FQE1154" s="230"/>
      <c r="FQF1154" s="230"/>
      <c r="FQG1154" s="230"/>
      <c r="FQH1154" s="230"/>
      <c r="FQI1154" s="230"/>
      <c r="FQJ1154" s="230"/>
      <c r="FQK1154" s="230"/>
      <c r="FQL1154" s="230"/>
      <c r="FQM1154" s="230"/>
      <c r="FQN1154" s="230"/>
      <c r="FQO1154" s="230"/>
      <c r="FQP1154" s="230"/>
      <c r="FQQ1154" s="230"/>
      <c r="FQR1154" s="230"/>
      <c r="FQS1154" s="230"/>
      <c r="FQT1154" s="230"/>
      <c r="FQU1154" s="230"/>
      <c r="FQV1154" s="230"/>
      <c r="FQW1154" s="230"/>
      <c r="FQX1154" s="230"/>
      <c r="FQY1154" s="230"/>
      <c r="FQZ1154" s="230"/>
      <c r="FRA1154" s="230"/>
      <c r="FRB1154" s="230"/>
      <c r="FRC1154" s="230"/>
      <c r="FRD1154" s="230"/>
      <c r="FRE1154" s="230"/>
      <c r="FRF1154" s="230"/>
      <c r="FRG1154" s="230"/>
      <c r="FRH1154" s="230"/>
      <c r="FRI1154" s="230"/>
      <c r="FRJ1154" s="230"/>
      <c r="FRK1154" s="230"/>
      <c r="FRL1154" s="230"/>
      <c r="FRM1154" s="230"/>
      <c r="FRN1154" s="230"/>
      <c r="FRO1154" s="230"/>
      <c r="FRP1154" s="230"/>
      <c r="FRQ1154" s="230"/>
      <c r="FRR1154" s="230"/>
      <c r="FRS1154" s="230"/>
      <c r="FRT1154" s="230"/>
      <c r="FRU1154" s="230"/>
      <c r="FRV1154" s="230"/>
      <c r="FRW1154" s="230"/>
      <c r="FRX1154" s="230"/>
      <c r="FRY1154" s="230"/>
      <c r="FRZ1154" s="230"/>
      <c r="FSA1154" s="230"/>
      <c r="FSB1154" s="230"/>
      <c r="FSC1154" s="230"/>
      <c r="FSD1154" s="230"/>
      <c r="FSE1154" s="230"/>
      <c r="FSF1154" s="230"/>
      <c r="FSG1154" s="230"/>
      <c r="FSH1154" s="230"/>
      <c r="FSI1154" s="230"/>
      <c r="FSJ1154" s="230"/>
      <c r="FSK1154" s="230"/>
      <c r="FSL1154" s="230"/>
      <c r="FSM1154" s="230"/>
      <c r="FSN1154" s="230"/>
      <c r="FSO1154" s="230"/>
      <c r="FSP1154" s="230"/>
      <c r="FSQ1154" s="230"/>
      <c r="FSR1154" s="230"/>
      <c r="FSS1154" s="230"/>
      <c r="FST1154" s="230"/>
      <c r="FSU1154" s="230"/>
      <c r="FSV1154" s="230"/>
      <c r="FSW1154" s="230"/>
      <c r="FSX1154" s="230"/>
      <c r="FSY1154" s="230"/>
      <c r="FSZ1154" s="230"/>
      <c r="FTA1154" s="230"/>
      <c r="FTB1154" s="230"/>
      <c r="FTC1154" s="230"/>
      <c r="FTD1154" s="230"/>
      <c r="FTE1154" s="230"/>
      <c r="FTF1154" s="230"/>
      <c r="FTG1154" s="230"/>
      <c r="FTH1154" s="230"/>
      <c r="FTI1154" s="230"/>
      <c r="FTJ1154" s="230"/>
      <c r="FTK1154" s="230"/>
      <c r="FTL1154" s="230"/>
      <c r="FTM1154" s="230"/>
      <c r="FTN1154" s="230"/>
      <c r="FTO1154" s="230"/>
      <c r="FTP1154" s="230"/>
      <c r="FTQ1154" s="230"/>
      <c r="FTR1154" s="230"/>
      <c r="FTS1154" s="230"/>
      <c r="FTT1154" s="230"/>
      <c r="FTU1154" s="230"/>
      <c r="FTV1154" s="230"/>
      <c r="FTW1154" s="230"/>
      <c r="FTX1154" s="230"/>
      <c r="FTY1154" s="230"/>
      <c r="FTZ1154" s="230"/>
      <c r="FUA1154" s="230"/>
      <c r="FUB1154" s="230"/>
      <c r="FUC1154" s="230"/>
      <c r="FUD1154" s="230"/>
      <c r="FUE1154" s="230"/>
      <c r="FUF1154" s="230"/>
      <c r="FUG1154" s="230"/>
      <c r="FUH1154" s="230"/>
      <c r="FUI1154" s="230"/>
      <c r="FUJ1154" s="230"/>
      <c r="FUK1154" s="230"/>
      <c r="FUL1154" s="230"/>
      <c r="FUM1154" s="230"/>
      <c r="FUN1154" s="230"/>
      <c r="FUO1154" s="230"/>
      <c r="FUP1154" s="230"/>
      <c r="FUQ1154" s="230"/>
      <c r="FUR1154" s="230"/>
      <c r="FUS1154" s="230"/>
      <c r="FUT1154" s="230"/>
      <c r="FUU1154" s="230"/>
      <c r="FUV1154" s="230"/>
      <c r="FUW1154" s="230"/>
      <c r="FUX1154" s="230"/>
      <c r="FUY1154" s="230"/>
      <c r="FUZ1154" s="230"/>
      <c r="FVA1154" s="230"/>
      <c r="FVB1154" s="230"/>
      <c r="FVC1154" s="230"/>
      <c r="FVD1154" s="230"/>
      <c r="FVE1154" s="230"/>
      <c r="FVF1154" s="230"/>
      <c r="FVG1154" s="230"/>
      <c r="FVH1154" s="230"/>
      <c r="FVI1154" s="230"/>
      <c r="FVJ1154" s="230"/>
      <c r="FVK1154" s="230"/>
      <c r="FVL1154" s="230"/>
      <c r="FVM1154" s="230"/>
      <c r="FVN1154" s="230"/>
      <c r="FVO1154" s="230"/>
      <c r="FVP1154" s="230"/>
      <c r="FVQ1154" s="230"/>
      <c r="FVR1154" s="230"/>
      <c r="FVS1154" s="230"/>
      <c r="FVT1154" s="230"/>
      <c r="FVU1154" s="230"/>
      <c r="FVV1154" s="230"/>
      <c r="FVW1154" s="230"/>
      <c r="FVX1154" s="230"/>
      <c r="FVY1154" s="230"/>
      <c r="FVZ1154" s="230"/>
      <c r="FWA1154" s="230"/>
      <c r="FWB1154" s="230"/>
      <c r="FWC1154" s="230"/>
      <c r="FWD1154" s="230"/>
      <c r="FWE1154" s="230"/>
      <c r="FWF1154" s="230"/>
      <c r="FWG1154" s="230"/>
      <c r="FWH1154" s="230"/>
      <c r="FWI1154" s="230"/>
      <c r="FWJ1154" s="230"/>
      <c r="FWK1154" s="230"/>
      <c r="FWL1154" s="230"/>
      <c r="FWM1154" s="230"/>
      <c r="FWN1154" s="230"/>
      <c r="FWO1154" s="230"/>
      <c r="FWP1154" s="230"/>
      <c r="FWQ1154" s="230"/>
      <c r="FWR1154" s="230"/>
      <c r="FWS1154" s="230"/>
      <c r="FWT1154" s="230"/>
      <c r="FWU1154" s="230"/>
      <c r="FWV1154" s="230"/>
      <c r="FWW1154" s="230"/>
      <c r="FWX1154" s="230"/>
      <c r="FWY1154" s="230"/>
      <c r="FWZ1154" s="230"/>
      <c r="FXA1154" s="230"/>
      <c r="FXB1154" s="230"/>
      <c r="FXC1154" s="230"/>
      <c r="FXD1154" s="230"/>
      <c r="FXE1154" s="230"/>
      <c r="FXF1154" s="230"/>
      <c r="FXG1154" s="230"/>
      <c r="FXH1154" s="230"/>
      <c r="FXI1154" s="230"/>
      <c r="FXJ1154" s="230"/>
      <c r="FXK1154" s="230"/>
      <c r="FXL1154" s="230"/>
      <c r="FXM1154" s="230"/>
      <c r="FXN1154" s="230"/>
      <c r="FXO1154" s="230"/>
      <c r="FXP1154" s="230"/>
      <c r="FXQ1154" s="230"/>
      <c r="FXR1154" s="230"/>
      <c r="FXS1154" s="230"/>
      <c r="FXT1154" s="230"/>
      <c r="FXU1154" s="230"/>
      <c r="FXV1154" s="230"/>
      <c r="FXW1154" s="230"/>
      <c r="FXX1154" s="230"/>
      <c r="FXY1154" s="230"/>
      <c r="FXZ1154" s="230"/>
      <c r="FYA1154" s="230"/>
      <c r="FYB1154" s="230"/>
      <c r="FYC1154" s="230"/>
      <c r="FYD1154" s="230"/>
      <c r="FYE1154" s="230"/>
      <c r="FYF1154" s="230"/>
      <c r="FYG1154" s="230"/>
      <c r="FYH1154" s="230"/>
      <c r="FYI1154" s="230"/>
      <c r="FYJ1154" s="230"/>
      <c r="FYK1154" s="230"/>
      <c r="FYL1154" s="230"/>
      <c r="FYM1154" s="230"/>
      <c r="FYN1154" s="230"/>
      <c r="FYO1154" s="230"/>
      <c r="FYP1154" s="230"/>
      <c r="FYQ1154" s="230"/>
      <c r="FYR1154" s="230"/>
      <c r="FYS1154" s="230"/>
      <c r="FYT1154" s="230"/>
      <c r="FYU1154" s="230"/>
      <c r="FYV1154" s="230"/>
      <c r="FYW1154" s="230"/>
      <c r="FYX1154" s="230"/>
      <c r="FYY1154" s="230"/>
      <c r="FYZ1154" s="230"/>
      <c r="FZA1154" s="230"/>
      <c r="FZB1154" s="230"/>
      <c r="FZC1154" s="230"/>
      <c r="FZD1154" s="230"/>
      <c r="FZE1154" s="230"/>
      <c r="FZF1154" s="230"/>
      <c r="FZG1154" s="230"/>
      <c r="FZH1154" s="230"/>
      <c r="FZI1154" s="230"/>
      <c r="FZJ1154" s="230"/>
      <c r="FZK1154" s="230"/>
      <c r="FZL1154" s="230"/>
      <c r="FZM1154" s="230"/>
      <c r="FZN1154" s="230"/>
      <c r="FZO1154" s="230"/>
      <c r="FZP1154" s="230"/>
      <c r="FZQ1154" s="230"/>
      <c r="FZR1154" s="230"/>
      <c r="FZS1154" s="230"/>
      <c r="FZT1154" s="230"/>
      <c r="FZU1154" s="230"/>
      <c r="FZV1154" s="230"/>
      <c r="FZW1154" s="230"/>
      <c r="FZX1154" s="230"/>
      <c r="FZY1154" s="230"/>
      <c r="FZZ1154" s="230"/>
      <c r="GAA1154" s="230"/>
      <c r="GAB1154" s="230"/>
      <c r="GAC1154" s="230"/>
      <c r="GAD1154" s="230"/>
      <c r="GAE1154" s="230"/>
      <c r="GAF1154" s="230"/>
      <c r="GAG1154" s="230"/>
      <c r="GAH1154" s="230"/>
      <c r="GAI1154" s="230"/>
      <c r="GAJ1154" s="230"/>
      <c r="GAK1154" s="230"/>
      <c r="GAL1154" s="230"/>
      <c r="GAM1154" s="230"/>
      <c r="GAN1154" s="230"/>
      <c r="GAO1154" s="230"/>
      <c r="GAP1154" s="230"/>
      <c r="GAQ1154" s="230"/>
      <c r="GAR1154" s="230"/>
      <c r="GAS1154" s="230"/>
      <c r="GAT1154" s="230"/>
      <c r="GAU1154" s="230"/>
      <c r="GAV1154" s="230"/>
      <c r="GAW1154" s="230"/>
      <c r="GAX1154" s="230"/>
      <c r="GAY1154" s="230"/>
      <c r="GAZ1154" s="230"/>
      <c r="GBA1154" s="230"/>
      <c r="GBB1154" s="230"/>
      <c r="GBC1154" s="230"/>
      <c r="GBD1154" s="230"/>
      <c r="GBE1154" s="230"/>
      <c r="GBF1154" s="230"/>
      <c r="GBG1154" s="230"/>
      <c r="GBH1154" s="230"/>
      <c r="GBI1154" s="230"/>
      <c r="GBJ1154" s="230"/>
      <c r="GBK1154" s="230"/>
      <c r="GBL1154" s="230"/>
      <c r="GBM1154" s="230"/>
      <c r="GBN1154" s="230"/>
      <c r="GBO1154" s="230"/>
      <c r="GBP1154" s="230"/>
      <c r="GBQ1154" s="230"/>
      <c r="GBR1154" s="230"/>
      <c r="GBS1154" s="230"/>
      <c r="GBT1154" s="230"/>
      <c r="GBU1154" s="230"/>
      <c r="GBV1154" s="230"/>
      <c r="GBW1154" s="230"/>
      <c r="GBX1154" s="230"/>
      <c r="GBY1154" s="230"/>
      <c r="GBZ1154" s="230"/>
      <c r="GCA1154" s="230"/>
      <c r="GCB1154" s="230"/>
      <c r="GCC1154" s="230"/>
      <c r="GCD1154" s="230"/>
      <c r="GCE1154" s="230"/>
      <c r="GCF1154" s="230"/>
      <c r="GCG1154" s="230"/>
      <c r="GCH1154" s="230"/>
      <c r="GCI1154" s="230"/>
      <c r="GCJ1154" s="230"/>
      <c r="GCK1154" s="230"/>
      <c r="GCL1154" s="230"/>
      <c r="GCM1154" s="230"/>
      <c r="GCN1154" s="230"/>
      <c r="GCO1154" s="230"/>
      <c r="GCP1154" s="230"/>
      <c r="GCQ1154" s="230"/>
      <c r="GCR1154" s="230"/>
      <c r="GCS1154" s="230"/>
      <c r="GCT1154" s="230"/>
      <c r="GCU1154" s="230"/>
      <c r="GCV1154" s="230"/>
      <c r="GCW1154" s="230"/>
      <c r="GCX1154" s="230"/>
      <c r="GCY1154" s="230"/>
      <c r="GCZ1154" s="230"/>
      <c r="GDA1154" s="230"/>
      <c r="GDB1154" s="230"/>
      <c r="GDC1154" s="230"/>
      <c r="GDD1154" s="230"/>
      <c r="GDE1154" s="230"/>
      <c r="GDF1154" s="230"/>
      <c r="GDG1154" s="230"/>
      <c r="GDH1154" s="230"/>
      <c r="GDI1154" s="230"/>
      <c r="GDJ1154" s="230"/>
      <c r="GDK1154" s="230"/>
      <c r="GDL1154" s="230"/>
      <c r="GDM1154" s="230"/>
      <c r="GDN1154" s="230"/>
      <c r="GDO1154" s="230"/>
      <c r="GDP1154" s="230"/>
      <c r="GDQ1154" s="230"/>
      <c r="GDR1154" s="230"/>
      <c r="GDS1154" s="230"/>
      <c r="GDT1154" s="230"/>
      <c r="GDU1154" s="230"/>
      <c r="GDV1154" s="230"/>
      <c r="GDW1154" s="230"/>
      <c r="GDX1154" s="230"/>
      <c r="GDY1154" s="230"/>
      <c r="GDZ1154" s="230"/>
      <c r="GEA1154" s="230"/>
      <c r="GEB1154" s="230"/>
      <c r="GEC1154" s="230"/>
      <c r="GED1154" s="230"/>
      <c r="GEE1154" s="230"/>
      <c r="GEF1154" s="230"/>
      <c r="GEG1154" s="230"/>
      <c r="GEH1154" s="230"/>
      <c r="GEI1154" s="230"/>
      <c r="GEJ1154" s="230"/>
      <c r="GEK1154" s="230"/>
      <c r="GEL1154" s="230"/>
      <c r="GEM1154" s="230"/>
      <c r="GEN1154" s="230"/>
      <c r="GEO1154" s="230"/>
      <c r="GEP1154" s="230"/>
      <c r="GEQ1154" s="230"/>
      <c r="GER1154" s="230"/>
      <c r="GES1154" s="230"/>
      <c r="GET1154" s="230"/>
      <c r="GEU1154" s="230"/>
      <c r="GEV1154" s="230"/>
      <c r="GEW1154" s="230"/>
      <c r="GEX1154" s="230"/>
      <c r="GEY1154" s="230"/>
      <c r="GEZ1154" s="230"/>
      <c r="GFA1154" s="230"/>
      <c r="GFB1154" s="230"/>
      <c r="GFC1154" s="230"/>
      <c r="GFD1154" s="230"/>
      <c r="GFE1154" s="230"/>
      <c r="GFF1154" s="230"/>
      <c r="GFG1154" s="230"/>
      <c r="GFH1154" s="230"/>
      <c r="GFI1154" s="230"/>
      <c r="GFJ1154" s="230"/>
      <c r="GFK1154" s="230"/>
      <c r="GFL1154" s="230"/>
      <c r="GFM1154" s="230"/>
      <c r="GFN1154" s="230"/>
      <c r="GFO1154" s="230"/>
      <c r="GFP1154" s="230"/>
      <c r="GFQ1154" s="230"/>
      <c r="GFR1154" s="230"/>
      <c r="GFS1154" s="230"/>
      <c r="GFT1154" s="230"/>
      <c r="GFU1154" s="230"/>
      <c r="GFV1154" s="230"/>
      <c r="GFW1154" s="230"/>
      <c r="GFX1154" s="230"/>
      <c r="GFY1154" s="230"/>
      <c r="GFZ1154" s="230"/>
      <c r="GGA1154" s="230"/>
      <c r="GGB1154" s="230"/>
      <c r="GGC1154" s="230"/>
      <c r="GGD1154" s="230"/>
      <c r="GGE1154" s="230"/>
      <c r="GGF1154" s="230"/>
      <c r="GGG1154" s="230"/>
      <c r="GGH1154" s="230"/>
      <c r="GGI1154" s="230"/>
      <c r="GGJ1154" s="230"/>
      <c r="GGK1154" s="230"/>
      <c r="GGL1154" s="230"/>
      <c r="GGM1154" s="230"/>
      <c r="GGN1154" s="230"/>
      <c r="GGO1154" s="230"/>
      <c r="GGP1154" s="230"/>
      <c r="GGQ1154" s="230"/>
      <c r="GGR1154" s="230"/>
      <c r="GGS1154" s="230"/>
      <c r="GGT1154" s="230"/>
      <c r="GGU1154" s="230"/>
      <c r="GGV1154" s="230"/>
      <c r="GGW1154" s="230"/>
      <c r="GGX1154" s="230"/>
      <c r="GGY1154" s="230"/>
      <c r="GGZ1154" s="230"/>
      <c r="GHA1154" s="230"/>
      <c r="GHB1154" s="230"/>
      <c r="GHC1154" s="230"/>
      <c r="GHD1154" s="230"/>
      <c r="GHE1154" s="230"/>
      <c r="GHF1154" s="230"/>
      <c r="GHG1154" s="230"/>
      <c r="GHH1154" s="230"/>
      <c r="GHI1154" s="230"/>
      <c r="GHJ1154" s="230"/>
      <c r="GHK1154" s="230"/>
      <c r="GHL1154" s="230"/>
      <c r="GHM1154" s="230"/>
      <c r="GHN1154" s="230"/>
      <c r="GHO1154" s="230"/>
      <c r="GHP1154" s="230"/>
      <c r="GHQ1154" s="230"/>
      <c r="GHR1154" s="230"/>
      <c r="GHS1154" s="230"/>
      <c r="GHT1154" s="230"/>
      <c r="GHU1154" s="230"/>
      <c r="GHV1154" s="230"/>
      <c r="GHW1154" s="230"/>
      <c r="GHX1154" s="230"/>
      <c r="GHY1154" s="230"/>
      <c r="GHZ1154" s="230"/>
      <c r="GIA1154" s="230"/>
      <c r="GIB1154" s="230"/>
      <c r="GIC1154" s="230"/>
      <c r="GID1154" s="230"/>
      <c r="GIE1154" s="230"/>
      <c r="GIF1154" s="230"/>
      <c r="GIG1154" s="230"/>
      <c r="GIH1154" s="230"/>
      <c r="GII1154" s="230"/>
      <c r="GIJ1154" s="230"/>
      <c r="GIK1154" s="230"/>
      <c r="GIL1154" s="230"/>
      <c r="GIM1154" s="230"/>
      <c r="GIN1154" s="230"/>
      <c r="GIO1154" s="230"/>
      <c r="GIP1154" s="230"/>
      <c r="GIQ1154" s="230"/>
      <c r="GIR1154" s="230"/>
      <c r="GIS1154" s="230"/>
      <c r="GIT1154" s="230"/>
      <c r="GIU1154" s="230"/>
      <c r="GIV1154" s="230"/>
      <c r="GIW1154" s="230"/>
      <c r="GIX1154" s="230"/>
      <c r="GIY1154" s="230"/>
      <c r="GIZ1154" s="230"/>
      <c r="GJA1154" s="230"/>
      <c r="GJB1154" s="230"/>
      <c r="GJC1154" s="230"/>
      <c r="GJD1154" s="230"/>
      <c r="GJE1154" s="230"/>
      <c r="GJF1154" s="230"/>
      <c r="GJG1154" s="230"/>
      <c r="GJH1154" s="230"/>
      <c r="GJI1154" s="230"/>
      <c r="GJJ1154" s="230"/>
      <c r="GJK1154" s="230"/>
      <c r="GJL1154" s="230"/>
      <c r="GJM1154" s="230"/>
      <c r="GJN1154" s="230"/>
      <c r="GJO1154" s="230"/>
      <c r="GJP1154" s="230"/>
      <c r="GJQ1154" s="230"/>
      <c r="GJR1154" s="230"/>
      <c r="GJS1154" s="230"/>
      <c r="GJT1154" s="230"/>
      <c r="GJU1154" s="230"/>
      <c r="GJV1154" s="230"/>
      <c r="GJW1154" s="230"/>
      <c r="GJX1154" s="230"/>
      <c r="GJY1154" s="230"/>
      <c r="GJZ1154" s="230"/>
      <c r="GKA1154" s="230"/>
      <c r="GKB1154" s="230"/>
      <c r="GKC1154" s="230"/>
      <c r="GKD1154" s="230"/>
      <c r="GKE1154" s="230"/>
      <c r="GKF1154" s="230"/>
      <c r="GKG1154" s="230"/>
      <c r="GKH1154" s="230"/>
      <c r="GKI1154" s="230"/>
      <c r="GKJ1154" s="230"/>
      <c r="GKK1154" s="230"/>
      <c r="GKL1154" s="230"/>
      <c r="GKM1154" s="230"/>
      <c r="GKN1154" s="230"/>
      <c r="GKO1154" s="230"/>
      <c r="GKP1154" s="230"/>
      <c r="GKQ1154" s="230"/>
      <c r="GKR1154" s="230"/>
      <c r="GKS1154" s="230"/>
      <c r="GKT1154" s="230"/>
      <c r="GKU1154" s="230"/>
      <c r="GKV1154" s="230"/>
      <c r="GKW1154" s="230"/>
      <c r="GKX1154" s="230"/>
      <c r="GKY1154" s="230"/>
      <c r="GKZ1154" s="230"/>
      <c r="GLA1154" s="230"/>
      <c r="GLB1154" s="230"/>
      <c r="GLC1154" s="230"/>
      <c r="GLD1154" s="230"/>
      <c r="GLE1154" s="230"/>
      <c r="GLF1154" s="230"/>
      <c r="GLG1154" s="230"/>
      <c r="GLH1154" s="230"/>
      <c r="GLI1154" s="230"/>
      <c r="GLJ1154" s="230"/>
      <c r="GLK1154" s="230"/>
      <c r="GLL1154" s="230"/>
      <c r="GLM1154" s="230"/>
      <c r="GLN1154" s="230"/>
      <c r="GLO1154" s="230"/>
      <c r="GLP1154" s="230"/>
      <c r="GLQ1154" s="230"/>
      <c r="GLR1154" s="230"/>
      <c r="GLS1154" s="230"/>
      <c r="GLT1154" s="230"/>
      <c r="GLU1154" s="230"/>
      <c r="GLV1154" s="230"/>
      <c r="GLW1154" s="230"/>
      <c r="GLX1154" s="230"/>
      <c r="GLY1154" s="230"/>
      <c r="GLZ1154" s="230"/>
      <c r="GMA1154" s="230"/>
      <c r="GMB1154" s="230"/>
      <c r="GMC1154" s="230"/>
      <c r="GMD1154" s="230"/>
      <c r="GME1154" s="230"/>
      <c r="GMF1154" s="230"/>
      <c r="GMG1154" s="230"/>
      <c r="GMH1154" s="230"/>
      <c r="GMI1154" s="230"/>
      <c r="GMJ1154" s="230"/>
      <c r="GMK1154" s="230"/>
      <c r="GML1154" s="230"/>
      <c r="GMM1154" s="230"/>
      <c r="GMN1154" s="230"/>
      <c r="GMO1154" s="230"/>
      <c r="GMP1154" s="230"/>
      <c r="GMQ1154" s="230"/>
      <c r="GMR1154" s="230"/>
      <c r="GMS1154" s="230"/>
      <c r="GMT1154" s="230"/>
      <c r="GMU1154" s="230"/>
      <c r="GMV1154" s="230"/>
      <c r="GMW1154" s="230"/>
      <c r="GMX1154" s="230"/>
      <c r="GMY1154" s="230"/>
      <c r="GMZ1154" s="230"/>
      <c r="GNA1154" s="230"/>
      <c r="GNB1154" s="230"/>
      <c r="GNC1154" s="230"/>
      <c r="GND1154" s="230"/>
      <c r="GNE1154" s="230"/>
      <c r="GNF1154" s="230"/>
      <c r="GNG1154" s="230"/>
      <c r="GNH1154" s="230"/>
      <c r="GNI1154" s="230"/>
      <c r="GNJ1154" s="230"/>
      <c r="GNK1154" s="230"/>
      <c r="GNL1154" s="230"/>
      <c r="GNM1154" s="230"/>
      <c r="GNN1154" s="230"/>
      <c r="GNO1154" s="230"/>
      <c r="GNP1154" s="230"/>
      <c r="GNQ1154" s="230"/>
      <c r="GNR1154" s="230"/>
      <c r="GNS1154" s="230"/>
      <c r="GNT1154" s="230"/>
      <c r="GNU1154" s="230"/>
      <c r="GNV1154" s="230"/>
      <c r="GNW1154" s="230"/>
      <c r="GNX1154" s="230"/>
      <c r="GNY1154" s="230"/>
      <c r="GNZ1154" s="230"/>
      <c r="GOA1154" s="230"/>
      <c r="GOB1154" s="230"/>
      <c r="GOC1154" s="230"/>
      <c r="GOD1154" s="230"/>
      <c r="GOE1154" s="230"/>
      <c r="GOF1154" s="230"/>
      <c r="GOG1154" s="230"/>
      <c r="GOH1154" s="230"/>
      <c r="GOI1154" s="230"/>
      <c r="GOJ1154" s="230"/>
      <c r="GOK1154" s="230"/>
      <c r="GOL1154" s="230"/>
      <c r="GOM1154" s="230"/>
      <c r="GON1154" s="230"/>
      <c r="GOO1154" s="230"/>
      <c r="GOP1154" s="230"/>
      <c r="GOQ1154" s="230"/>
      <c r="GOR1154" s="230"/>
      <c r="GOS1154" s="230"/>
      <c r="GOT1154" s="230"/>
      <c r="GOU1154" s="230"/>
      <c r="GOV1154" s="230"/>
      <c r="GOW1154" s="230"/>
      <c r="GOX1154" s="230"/>
      <c r="GOY1154" s="230"/>
      <c r="GOZ1154" s="230"/>
      <c r="GPA1154" s="230"/>
      <c r="GPB1154" s="230"/>
      <c r="GPC1154" s="230"/>
      <c r="GPD1154" s="230"/>
      <c r="GPE1154" s="230"/>
      <c r="GPF1154" s="230"/>
      <c r="GPG1154" s="230"/>
      <c r="GPH1154" s="230"/>
      <c r="GPI1154" s="230"/>
      <c r="GPJ1154" s="230"/>
      <c r="GPK1154" s="230"/>
      <c r="GPL1154" s="230"/>
      <c r="GPM1154" s="230"/>
      <c r="GPN1154" s="230"/>
      <c r="GPO1154" s="230"/>
      <c r="GPP1154" s="230"/>
      <c r="GPQ1154" s="230"/>
      <c r="GPR1154" s="230"/>
      <c r="GPS1154" s="230"/>
      <c r="GPT1154" s="230"/>
      <c r="GPU1154" s="230"/>
      <c r="GPV1154" s="230"/>
      <c r="GPW1154" s="230"/>
      <c r="GPX1154" s="230"/>
      <c r="GPY1154" s="230"/>
      <c r="GPZ1154" s="230"/>
      <c r="GQA1154" s="230"/>
      <c r="GQB1154" s="230"/>
      <c r="GQC1154" s="230"/>
      <c r="GQD1154" s="230"/>
      <c r="GQE1154" s="230"/>
      <c r="GQF1154" s="230"/>
      <c r="GQG1154" s="230"/>
      <c r="GQH1154" s="230"/>
      <c r="GQI1154" s="230"/>
      <c r="GQJ1154" s="230"/>
      <c r="GQK1154" s="230"/>
      <c r="GQL1154" s="230"/>
      <c r="GQM1154" s="230"/>
      <c r="GQN1154" s="230"/>
      <c r="GQO1154" s="230"/>
      <c r="GQP1154" s="230"/>
      <c r="GQQ1154" s="230"/>
      <c r="GQR1154" s="230"/>
      <c r="GQS1154" s="230"/>
      <c r="GQT1154" s="230"/>
      <c r="GQU1154" s="230"/>
      <c r="GQV1154" s="230"/>
      <c r="GQW1154" s="230"/>
      <c r="GQX1154" s="230"/>
      <c r="GQY1154" s="230"/>
      <c r="GQZ1154" s="230"/>
      <c r="GRA1154" s="230"/>
      <c r="GRB1154" s="230"/>
      <c r="GRC1154" s="230"/>
      <c r="GRD1154" s="230"/>
      <c r="GRE1154" s="230"/>
      <c r="GRF1154" s="230"/>
      <c r="GRG1154" s="230"/>
      <c r="GRH1154" s="230"/>
      <c r="GRI1154" s="230"/>
      <c r="GRJ1154" s="230"/>
      <c r="GRK1154" s="230"/>
      <c r="GRL1154" s="230"/>
      <c r="GRM1154" s="230"/>
      <c r="GRN1154" s="230"/>
      <c r="GRO1154" s="230"/>
      <c r="GRP1154" s="230"/>
      <c r="GRQ1154" s="230"/>
      <c r="GRR1154" s="230"/>
      <c r="GRS1154" s="230"/>
      <c r="GRT1154" s="230"/>
      <c r="GRU1154" s="230"/>
      <c r="GRV1154" s="230"/>
      <c r="GRW1154" s="230"/>
      <c r="GRX1154" s="230"/>
      <c r="GRY1154" s="230"/>
      <c r="GRZ1154" s="230"/>
      <c r="GSA1154" s="230"/>
      <c r="GSB1154" s="230"/>
      <c r="GSC1154" s="230"/>
      <c r="GSD1154" s="230"/>
      <c r="GSE1154" s="230"/>
      <c r="GSF1154" s="230"/>
      <c r="GSG1154" s="230"/>
      <c r="GSH1154" s="230"/>
      <c r="GSI1154" s="230"/>
      <c r="GSJ1154" s="230"/>
      <c r="GSK1154" s="230"/>
      <c r="GSL1154" s="230"/>
      <c r="GSM1154" s="230"/>
      <c r="GSN1154" s="230"/>
      <c r="GSO1154" s="230"/>
      <c r="GSP1154" s="230"/>
      <c r="GSQ1154" s="230"/>
      <c r="GSR1154" s="230"/>
      <c r="GSS1154" s="230"/>
      <c r="GST1154" s="230"/>
      <c r="GSU1154" s="230"/>
      <c r="GSV1154" s="230"/>
      <c r="GSW1154" s="230"/>
      <c r="GSX1154" s="230"/>
      <c r="GSY1154" s="230"/>
      <c r="GSZ1154" s="230"/>
      <c r="GTA1154" s="230"/>
      <c r="GTB1154" s="230"/>
      <c r="GTC1154" s="230"/>
      <c r="GTD1154" s="230"/>
      <c r="GTE1154" s="230"/>
      <c r="GTF1154" s="230"/>
      <c r="GTG1154" s="230"/>
      <c r="GTH1154" s="230"/>
      <c r="GTI1154" s="230"/>
      <c r="GTJ1154" s="230"/>
      <c r="GTK1154" s="230"/>
      <c r="GTL1154" s="230"/>
      <c r="GTM1154" s="230"/>
      <c r="GTN1154" s="230"/>
      <c r="GTO1154" s="230"/>
      <c r="GTP1154" s="230"/>
      <c r="GTQ1154" s="230"/>
      <c r="GTR1154" s="230"/>
      <c r="GTS1154" s="230"/>
      <c r="GTT1154" s="230"/>
      <c r="GTU1154" s="230"/>
      <c r="GTV1154" s="230"/>
      <c r="GTW1154" s="230"/>
      <c r="GTX1154" s="230"/>
      <c r="GTY1154" s="230"/>
      <c r="GTZ1154" s="230"/>
      <c r="GUA1154" s="230"/>
      <c r="GUB1154" s="230"/>
      <c r="GUC1154" s="230"/>
      <c r="GUD1154" s="230"/>
      <c r="GUE1154" s="230"/>
      <c r="GUF1154" s="230"/>
      <c r="GUG1154" s="230"/>
      <c r="GUH1154" s="230"/>
      <c r="GUI1154" s="230"/>
      <c r="GUJ1154" s="230"/>
      <c r="GUK1154" s="230"/>
      <c r="GUL1154" s="230"/>
      <c r="GUM1154" s="230"/>
      <c r="GUN1154" s="230"/>
      <c r="GUO1154" s="230"/>
      <c r="GUP1154" s="230"/>
      <c r="GUQ1154" s="230"/>
      <c r="GUR1154" s="230"/>
      <c r="GUS1154" s="230"/>
      <c r="GUT1154" s="230"/>
      <c r="GUU1154" s="230"/>
      <c r="GUV1154" s="230"/>
      <c r="GUW1154" s="230"/>
      <c r="GUX1154" s="230"/>
      <c r="GUY1154" s="230"/>
      <c r="GUZ1154" s="230"/>
      <c r="GVA1154" s="230"/>
      <c r="GVB1154" s="230"/>
      <c r="GVC1154" s="230"/>
      <c r="GVD1154" s="230"/>
      <c r="GVE1154" s="230"/>
      <c r="GVF1154" s="230"/>
      <c r="GVG1154" s="230"/>
      <c r="GVH1154" s="230"/>
      <c r="GVI1154" s="230"/>
      <c r="GVJ1154" s="230"/>
      <c r="GVK1154" s="230"/>
      <c r="GVL1154" s="230"/>
      <c r="GVM1154" s="230"/>
      <c r="GVN1154" s="230"/>
      <c r="GVO1154" s="230"/>
      <c r="GVP1154" s="230"/>
      <c r="GVQ1154" s="230"/>
      <c r="GVR1154" s="230"/>
      <c r="GVS1154" s="230"/>
      <c r="GVT1154" s="230"/>
      <c r="GVU1154" s="230"/>
      <c r="GVV1154" s="230"/>
      <c r="GVW1154" s="230"/>
      <c r="GVX1154" s="230"/>
      <c r="GVY1154" s="230"/>
      <c r="GVZ1154" s="230"/>
      <c r="GWA1154" s="230"/>
      <c r="GWB1154" s="230"/>
      <c r="GWC1154" s="230"/>
      <c r="GWD1154" s="230"/>
      <c r="GWE1154" s="230"/>
      <c r="GWF1154" s="230"/>
      <c r="GWG1154" s="230"/>
      <c r="GWH1154" s="230"/>
      <c r="GWI1154" s="230"/>
      <c r="GWJ1154" s="230"/>
      <c r="GWK1154" s="230"/>
      <c r="GWL1154" s="230"/>
      <c r="GWM1154" s="230"/>
      <c r="GWN1154" s="230"/>
      <c r="GWO1154" s="230"/>
      <c r="GWP1154" s="230"/>
      <c r="GWQ1154" s="230"/>
      <c r="GWR1154" s="230"/>
      <c r="GWS1154" s="230"/>
      <c r="GWT1154" s="230"/>
      <c r="GWU1154" s="230"/>
      <c r="GWV1154" s="230"/>
      <c r="GWW1154" s="230"/>
      <c r="GWX1154" s="230"/>
      <c r="GWY1154" s="230"/>
      <c r="GWZ1154" s="230"/>
      <c r="GXA1154" s="230"/>
      <c r="GXB1154" s="230"/>
      <c r="GXC1154" s="230"/>
      <c r="GXD1154" s="230"/>
      <c r="GXE1154" s="230"/>
      <c r="GXF1154" s="230"/>
      <c r="GXG1154" s="230"/>
      <c r="GXH1154" s="230"/>
      <c r="GXI1154" s="230"/>
      <c r="GXJ1154" s="230"/>
      <c r="GXK1154" s="230"/>
      <c r="GXL1154" s="230"/>
      <c r="GXM1154" s="230"/>
      <c r="GXN1154" s="230"/>
      <c r="GXO1154" s="230"/>
      <c r="GXP1154" s="230"/>
      <c r="GXQ1154" s="230"/>
      <c r="GXR1154" s="230"/>
      <c r="GXS1154" s="230"/>
      <c r="GXT1154" s="230"/>
      <c r="GXU1154" s="230"/>
      <c r="GXV1154" s="230"/>
      <c r="GXW1154" s="230"/>
      <c r="GXX1154" s="230"/>
      <c r="GXY1154" s="230"/>
      <c r="GXZ1154" s="230"/>
      <c r="GYA1154" s="230"/>
      <c r="GYB1154" s="230"/>
      <c r="GYC1154" s="230"/>
      <c r="GYD1154" s="230"/>
      <c r="GYE1154" s="230"/>
      <c r="GYF1154" s="230"/>
      <c r="GYG1154" s="230"/>
      <c r="GYH1154" s="230"/>
      <c r="GYI1154" s="230"/>
      <c r="GYJ1154" s="230"/>
      <c r="GYK1154" s="230"/>
      <c r="GYL1154" s="230"/>
      <c r="GYM1154" s="230"/>
      <c r="GYN1154" s="230"/>
      <c r="GYO1154" s="230"/>
      <c r="GYP1154" s="230"/>
      <c r="GYQ1154" s="230"/>
      <c r="GYR1154" s="230"/>
      <c r="GYS1154" s="230"/>
      <c r="GYT1154" s="230"/>
      <c r="GYU1154" s="230"/>
      <c r="GYV1154" s="230"/>
      <c r="GYW1154" s="230"/>
      <c r="GYX1154" s="230"/>
      <c r="GYY1154" s="230"/>
      <c r="GYZ1154" s="230"/>
      <c r="GZA1154" s="230"/>
      <c r="GZB1154" s="230"/>
      <c r="GZC1154" s="230"/>
      <c r="GZD1154" s="230"/>
      <c r="GZE1154" s="230"/>
      <c r="GZF1154" s="230"/>
      <c r="GZG1154" s="230"/>
      <c r="GZH1154" s="230"/>
      <c r="GZI1154" s="230"/>
      <c r="GZJ1154" s="230"/>
      <c r="GZK1154" s="230"/>
      <c r="GZL1154" s="230"/>
      <c r="GZM1154" s="230"/>
      <c r="GZN1154" s="230"/>
      <c r="GZO1154" s="230"/>
      <c r="GZP1154" s="230"/>
      <c r="GZQ1154" s="230"/>
      <c r="GZR1154" s="230"/>
      <c r="GZS1154" s="230"/>
      <c r="GZT1154" s="230"/>
      <c r="GZU1154" s="230"/>
      <c r="GZV1154" s="230"/>
      <c r="GZW1154" s="230"/>
      <c r="GZX1154" s="230"/>
      <c r="GZY1154" s="230"/>
      <c r="GZZ1154" s="230"/>
      <c r="HAA1154" s="230"/>
      <c r="HAB1154" s="230"/>
      <c r="HAC1154" s="230"/>
      <c r="HAD1154" s="230"/>
      <c r="HAE1154" s="230"/>
      <c r="HAF1154" s="230"/>
      <c r="HAG1154" s="230"/>
      <c r="HAH1154" s="230"/>
      <c r="HAI1154" s="230"/>
      <c r="HAJ1154" s="230"/>
      <c r="HAK1154" s="230"/>
      <c r="HAL1154" s="230"/>
      <c r="HAM1154" s="230"/>
      <c r="HAN1154" s="230"/>
      <c r="HAO1154" s="230"/>
      <c r="HAP1154" s="230"/>
      <c r="HAQ1154" s="230"/>
      <c r="HAR1154" s="230"/>
      <c r="HAS1154" s="230"/>
      <c r="HAT1154" s="230"/>
      <c r="HAU1154" s="230"/>
      <c r="HAV1154" s="230"/>
      <c r="HAW1154" s="230"/>
      <c r="HAX1154" s="230"/>
      <c r="HAY1154" s="230"/>
      <c r="HAZ1154" s="230"/>
      <c r="HBA1154" s="230"/>
      <c r="HBB1154" s="230"/>
      <c r="HBC1154" s="230"/>
      <c r="HBD1154" s="230"/>
      <c r="HBE1154" s="230"/>
      <c r="HBF1154" s="230"/>
      <c r="HBG1154" s="230"/>
      <c r="HBH1154" s="230"/>
      <c r="HBI1154" s="230"/>
      <c r="HBJ1154" s="230"/>
      <c r="HBK1154" s="230"/>
      <c r="HBL1154" s="230"/>
      <c r="HBM1154" s="230"/>
      <c r="HBN1154" s="230"/>
      <c r="HBO1154" s="230"/>
      <c r="HBP1154" s="230"/>
      <c r="HBQ1154" s="230"/>
      <c r="HBR1154" s="230"/>
      <c r="HBS1154" s="230"/>
      <c r="HBT1154" s="230"/>
      <c r="HBU1154" s="230"/>
      <c r="HBV1154" s="230"/>
      <c r="HBW1154" s="230"/>
      <c r="HBX1154" s="230"/>
      <c r="HBY1154" s="230"/>
      <c r="HBZ1154" s="230"/>
      <c r="HCA1154" s="230"/>
      <c r="HCB1154" s="230"/>
      <c r="HCC1154" s="230"/>
      <c r="HCD1154" s="230"/>
      <c r="HCE1154" s="230"/>
      <c r="HCF1154" s="230"/>
      <c r="HCG1154" s="230"/>
      <c r="HCH1154" s="230"/>
      <c r="HCI1154" s="230"/>
      <c r="HCJ1154" s="230"/>
      <c r="HCK1154" s="230"/>
      <c r="HCL1154" s="230"/>
      <c r="HCM1154" s="230"/>
      <c r="HCN1154" s="230"/>
      <c r="HCO1154" s="230"/>
      <c r="HCP1154" s="230"/>
      <c r="HCQ1154" s="230"/>
      <c r="HCR1154" s="230"/>
      <c r="HCS1154" s="230"/>
      <c r="HCT1154" s="230"/>
      <c r="HCU1154" s="230"/>
      <c r="HCV1154" s="230"/>
      <c r="HCW1154" s="230"/>
      <c r="HCX1154" s="230"/>
      <c r="HCY1154" s="230"/>
      <c r="HCZ1154" s="230"/>
      <c r="HDA1154" s="230"/>
      <c r="HDB1154" s="230"/>
      <c r="HDC1154" s="230"/>
      <c r="HDD1154" s="230"/>
      <c r="HDE1154" s="230"/>
      <c r="HDF1154" s="230"/>
      <c r="HDG1154" s="230"/>
      <c r="HDH1154" s="230"/>
      <c r="HDI1154" s="230"/>
      <c r="HDJ1154" s="230"/>
      <c r="HDK1154" s="230"/>
      <c r="HDL1154" s="230"/>
      <c r="HDM1154" s="230"/>
      <c r="HDN1154" s="230"/>
      <c r="HDO1154" s="230"/>
      <c r="HDP1154" s="230"/>
      <c r="HDQ1154" s="230"/>
      <c r="HDR1154" s="230"/>
      <c r="HDS1154" s="230"/>
      <c r="HDT1154" s="230"/>
      <c r="HDU1154" s="230"/>
      <c r="HDV1154" s="230"/>
      <c r="HDW1154" s="230"/>
      <c r="HDX1154" s="230"/>
      <c r="HDY1154" s="230"/>
      <c r="HDZ1154" s="230"/>
      <c r="HEA1154" s="230"/>
      <c r="HEB1154" s="230"/>
      <c r="HEC1154" s="230"/>
      <c r="HED1154" s="230"/>
      <c r="HEE1154" s="230"/>
      <c r="HEF1154" s="230"/>
      <c r="HEG1154" s="230"/>
      <c r="HEH1154" s="230"/>
      <c r="HEI1154" s="230"/>
      <c r="HEJ1154" s="230"/>
      <c r="HEK1154" s="230"/>
      <c r="HEL1154" s="230"/>
      <c r="HEM1154" s="230"/>
      <c r="HEN1154" s="230"/>
      <c r="HEO1154" s="230"/>
      <c r="HEP1154" s="230"/>
      <c r="HEQ1154" s="230"/>
      <c r="HER1154" s="230"/>
      <c r="HES1154" s="230"/>
      <c r="HET1154" s="230"/>
      <c r="HEU1154" s="230"/>
      <c r="HEV1154" s="230"/>
      <c r="HEW1154" s="230"/>
      <c r="HEX1154" s="230"/>
      <c r="HEY1154" s="230"/>
      <c r="HEZ1154" s="230"/>
      <c r="HFA1154" s="230"/>
      <c r="HFB1154" s="230"/>
      <c r="HFC1154" s="230"/>
      <c r="HFD1154" s="230"/>
      <c r="HFE1154" s="230"/>
      <c r="HFF1154" s="230"/>
      <c r="HFG1154" s="230"/>
      <c r="HFH1154" s="230"/>
      <c r="HFI1154" s="230"/>
      <c r="HFJ1154" s="230"/>
      <c r="HFK1154" s="230"/>
      <c r="HFL1154" s="230"/>
      <c r="HFM1154" s="230"/>
      <c r="HFN1154" s="230"/>
      <c r="HFO1154" s="230"/>
      <c r="HFP1154" s="230"/>
      <c r="HFQ1154" s="230"/>
      <c r="HFR1154" s="230"/>
      <c r="HFS1154" s="230"/>
      <c r="HFT1154" s="230"/>
      <c r="HFU1154" s="230"/>
      <c r="HFV1154" s="230"/>
      <c r="HFW1154" s="230"/>
      <c r="HFX1154" s="230"/>
      <c r="HFY1154" s="230"/>
      <c r="HFZ1154" s="230"/>
      <c r="HGA1154" s="230"/>
      <c r="HGB1154" s="230"/>
      <c r="HGC1154" s="230"/>
      <c r="HGD1154" s="230"/>
      <c r="HGE1154" s="230"/>
      <c r="HGF1154" s="230"/>
      <c r="HGG1154" s="230"/>
      <c r="HGH1154" s="230"/>
      <c r="HGI1154" s="230"/>
      <c r="HGJ1154" s="230"/>
      <c r="HGK1154" s="230"/>
      <c r="HGL1154" s="230"/>
      <c r="HGM1154" s="230"/>
      <c r="HGN1154" s="230"/>
      <c r="HGO1154" s="230"/>
      <c r="HGP1154" s="230"/>
      <c r="HGQ1154" s="230"/>
      <c r="HGR1154" s="230"/>
      <c r="HGS1154" s="230"/>
      <c r="HGT1154" s="230"/>
      <c r="HGU1154" s="230"/>
      <c r="HGV1154" s="230"/>
      <c r="HGW1154" s="230"/>
      <c r="HGX1154" s="230"/>
      <c r="HGY1154" s="230"/>
      <c r="HGZ1154" s="230"/>
      <c r="HHA1154" s="230"/>
      <c r="HHB1154" s="230"/>
      <c r="HHC1154" s="230"/>
      <c r="HHD1154" s="230"/>
      <c r="HHE1154" s="230"/>
      <c r="HHF1154" s="230"/>
      <c r="HHG1154" s="230"/>
      <c r="HHH1154" s="230"/>
      <c r="HHI1154" s="230"/>
      <c r="HHJ1154" s="230"/>
      <c r="HHK1154" s="230"/>
      <c r="HHL1154" s="230"/>
      <c r="HHM1154" s="230"/>
      <c r="HHN1154" s="230"/>
      <c r="HHO1154" s="230"/>
      <c r="HHP1154" s="230"/>
      <c r="HHQ1154" s="230"/>
      <c r="HHR1154" s="230"/>
      <c r="HHS1154" s="230"/>
      <c r="HHT1154" s="230"/>
      <c r="HHU1154" s="230"/>
      <c r="HHV1154" s="230"/>
      <c r="HHW1154" s="230"/>
      <c r="HHX1154" s="230"/>
      <c r="HHY1154" s="230"/>
      <c r="HHZ1154" s="230"/>
      <c r="HIA1154" s="230"/>
      <c r="HIB1154" s="230"/>
      <c r="HIC1154" s="230"/>
      <c r="HID1154" s="230"/>
      <c r="HIE1154" s="230"/>
      <c r="HIF1154" s="230"/>
      <c r="HIG1154" s="230"/>
      <c r="HIH1154" s="230"/>
      <c r="HII1154" s="230"/>
      <c r="HIJ1154" s="230"/>
      <c r="HIK1154" s="230"/>
      <c r="HIL1154" s="230"/>
      <c r="HIM1154" s="230"/>
      <c r="HIN1154" s="230"/>
      <c r="HIO1154" s="230"/>
      <c r="HIP1154" s="230"/>
      <c r="HIQ1154" s="230"/>
      <c r="HIR1154" s="230"/>
      <c r="HIS1154" s="230"/>
      <c r="HIT1154" s="230"/>
      <c r="HIU1154" s="230"/>
      <c r="HIV1154" s="230"/>
      <c r="HIW1154" s="230"/>
      <c r="HIX1154" s="230"/>
      <c r="HIY1154" s="230"/>
      <c r="HIZ1154" s="230"/>
      <c r="HJA1154" s="230"/>
      <c r="HJB1154" s="230"/>
      <c r="HJC1154" s="230"/>
      <c r="HJD1154" s="230"/>
      <c r="HJE1154" s="230"/>
      <c r="HJF1154" s="230"/>
      <c r="HJG1154" s="230"/>
      <c r="HJH1154" s="230"/>
      <c r="HJI1154" s="230"/>
      <c r="HJJ1154" s="230"/>
      <c r="HJK1154" s="230"/>
      <c r="HJL1154" s="230"/>
      <c r="HJM1154" s="230"/>
      <c r="HJN1154" s="230"/>
      <c r="HJO1154" s="230"/>
      <c r="HJP1154" s="230"/>
      <c r="HJQ1154" s="230"/>
      <c r="HJR1154" s="230"/>
      <c r="HJS1154" s="230"/>
      <c r="HJT1154" s="230"/>
      <c r="HJU1154" s="230"/>
      <c r="HJV1154" s="230"/>
      <c r="HJW1154" s="230"/>
      <c r="HJX1154" s="230"/>
      <c r="HJY1154" s="230"/>
      <c r="HJZ1154" s="230"/>
      <c r="HKA1154" s="230"/>
      <c r="HKB1154" s="230"/>
      <c r="HKC1154" s="230"/>
      <c r="HKD1154" s="230"/>
      <c r="HKE1154" s="230"/>
      <c r="HKF1154" s="230"/>
      <c r="HKG1154" s="230"/>
      <c r="HKH1154" s="230"/>
      <c r="HKI1154" s="230"/>
      <c r="HKJ1154" s="230"/>
      <c r="HKK1154" s="230"/>
      <c r="HKL1154" s="230"/>
      <c r="HKM1154" s="230"/>
      <c r="HKN1154" s="230"/>
      <c r="HKO1154" s="230"/>
      <c r="HKP1154" s="230"/>
      <c r="HKQ1154" s="230"/>
      <c r="HKR1154" s="230"/>
      <c r="HKS1154" s="230"/>
      <c r="HKT1154" s="230"/>
      <c r="HKU1154" s="230"/>
      <c r="HKV1154" s="230"/>
      <c r="HKW1154" s="230"/>
      <c r="HKX1154" s="230"/>
      <c r="HKY1154" s="230"/>
      <c r="HKZ1154" s="230"/>
      <c r="HLA1154" s="230"/>
      <c r="HLB1154" s="230"/>
      <c r="HLC1154" s="230"/>
      <c r="HLD1154" s="230"/>
      <c r="HLE1154" s="230"/>
      <c r="HLF1154" s="230"/>
      <c r="HLG1154" s="230"/>
      <c r="HLH1154" s="230"/>
      <c r="HLI1154" s="230"/>
      <c r="HLJ1154" s="230"/>
      <c r="HLK1154" s="230"/>
      <c r="HLL1154" s="230"/>
      <c r="HLM1154" s="230"/>
      <c r="HLN1154" s="230"/>
      <c r="HLO1154" s="230"/>
      <c r="HLP1154" s="230"/>
      <c r="HLQ1154" s="230"/>
      <c r="HLR1154" s="230"/>
      <c r="HLS1154" s="230"/>
      <c r="HLT1154" s="230"/>
      <c r="HLU1154" s="230"/>
      <c r="HLV1154" s="230"/>
      <c r="HLW1154" s="230"/>
      <c r="HLX1154" s="230"/>
      <c r="HLY1154" s="230"/>
      <c r="HLZ1154" s="230"/>
      <c r="HMA1154" s="230"/>
      <c r="HMB1154" s="230"/>
      <c r="HMC1154" s="230"/>
      <c r="HMD1154" s="230"/>
      <c r="HME1154" s="230"/>
      <c r="HMF1154" s="230"/>
      <c r="HMG1154" s="230"/>
      <c r="HMH1154" s="230"/>
      <c r="HMI1154" s="230"/>
      <c r="HMJ1154" s="230"/>
      <c r="HMK1154" s="230"/>
      <c r="HML1154" s="230"/>
      <c r="HMM1154" s="230"/>
      <c r="HMN1154" s="230"/>
      <c r="HMO1154" s="230"/>
      <c r="HMP1154" s="230"/>
      <c r="HMQ1154" s="230"/>
      <c r="HMR1154" s="230"/>
      <c r="HMS1154" s="230"/>
      <c r="HMT1154" s="230"/>
      <c r="HMU1154" s="230"/>
      <c r="HMV1154" s="230"/>
      <c r="HMW1154" s="230"/>
      <c r="HMX1154" s="230"/>
      <c r="HMY1154" s="230"/>
      <c r="HMZ1154" s="230"/>
      <c r="HNA1154" s="230"/>
      <c r="HNB1154" s="230"/>
      <c r="HNC1154" s="230"/>
      <c r="HND1154" s="230"/>
      <c r="HNE1154" s="230"/>
      <c r="HNF1154" s="230"/>
      <c r="HNG1154" s="230"/>
      <c r="HNH1154" s="230"/>
      <c r="HNI1154" s="230"/>
      <c r="HNJ1154" s="230"/>
      <c r="HNK1154" s="230"/>
      <c r="HNL1154" s="230"/>
      <c r="HNM1154" s="230"/>
      <c r="HNN1154" s="230"/>
      <c r="HNO1154" s="230"/>
      <c r="HNP1154" s="230"/>
      <c r="HNQ1154" s="230"/>
      <c r="HNR1154" s="230"/>
      <c r="HNS1154" s="230"/>
      <c r="HNT1154" s="230"/>
      <c r="HNU1154" s="230"/>
      <c r="HNV1154" s="230"/>
      <c r="HNW1154" s="230"/>
      <c r="HNX1154" s="230"/>
      <c r="HNY1154" s="230"/>
      <c r="HNZ1154" s="230"/>
      <c r="HOA1154" s="230"/>
      <c r="HOB1154" s="230"/>
      <c r="HOC1154" s="230"/>
      <c r="HOD1154" s="230"/>
      <c r="HOE1154" s="230"/>
      <c r="HOF1154" s="230"/>
      <c r="HOG1154" s="230"/>
      <c r="HOH1154" s="230"/>
      <c r="HOI1154" s="230"/>
      <c r="HOJ1154" s="230"/>
      <c r="HOK1154" s="230"/>
      <c r="HOL1154" s="230"/>
      <c r="HOM1154" s="230"/>
      <c r="HON1154" s="230"/>
      <c r="HOO1154" s="230"/>
      <c r="HOP1154" s="230"/>
      <c r="HOQ1154" s="230"/>
      <c r="HOR1154" s="230"/>
      <c r="HOS1154" s="230"/>
      <c r="HOT1154" s="230"/>
      <c r="HOU1154" s="230"/>
      <c r="HOV1154" s="230"/>
      <c r="HOW1154" s="230"/>
      <c r="HOX1154" s="230"/>
      <c r="HOY1154" s="230"/>
      <c r="HOZ1154" s="230"/>
      <c r="HPA1154" s="230"/>
      <c r="HPB1154" s="230"/>
      <c r="HPC1154" s="230"/>
      <c r="HPD1154" s="230"/>
      <c r="HPE1154" s="230"/>
      <c r="HPF1154" s="230"/>
      <c r="HPG1154" s="230"/>
      <c r="HPH1154" s="230"/>
      <c r="HPI1154" s="230"/>
      <c r="HPJ1154" s="230"/>
      <c r="HPK1154" s="230"/>
      <c r="HPL1154" s="230"/>
      <c r="HPM1154" s="230"/>
      <c r="HPN1154" s="230"/>
      <c r="HPO1154" s="230"/>
      <c r="HPP1154" s="230"/>
      <c r="HPQ1154" s="230"/>
      <c r="HPR1154" s="230"/>
      <c r="HPS1154" s="230"/>
      <c r="HPT1154" s="230"/>
      <c r="HPU1154" s="230"/>
      <c r="HPV1154" s="230"/>
      <c r="HPW1154" s="230"/>
      <c r="HPX1154" s="230"/>
      <c r="HPY1154" s="230"/>
      <c r="HPZ1154" s="230"/>
      <c r="HQA1154" s="230"/>
      <c r="HQB1154" s="230"/>
      <c r="HQC1154" s="230"/>
      <c r="HQD1154" s="230"/>
      <c r="HQE1154" s="230"/>
      <c r="HQF1154" s="230"/>
      <c r="HQG1154" s="230"/>
      <c r="HQH1154" s="230"/>
      <c r="HQI1154" s="230"/>
      <c r="HQJ1154" s="230"/>
      <c r="HQK1154" s="230"/>
      <c r="HQL1154" s="230"/>
      <c r="HQM1154" s="230"/>
      <c r="HQN1154" s="230"/>
      <c r="HQO1154" s="230"/>
      <c r="HQP1154" s="230"/>
      <c r="HQQ1154" s="230"/>
      <c r="HQR1154" s="230"/>
      <c r="HQS1154" s="230"/>
      <c r="HQT1154" s="230"/>
      <c r="HQU1154" s="230"/>
      <c r="HQV1154" s="230"/>
      <c r="HQW1154" s="230"/>
      <c r="HQX1154" s="230"/>
      <c r="HQY1154" s="230"/>
      <c r="HQZ1154" s="230"/>
      <c r="HRA1154" s="230"/>
      <c r="HRB1154" s="230"/>
      <c r="HRC1154" s="230"/>
      <c r="HRD1154" s="230"/>
      <c r="HRE1154" s="230"/>
      <c r="HRF1154" s="230"/>
      <c r="HRG1154" s="230"/>
      <c r="HRH1154" s="230"/>
      <c r="HRI1154" s="230"/>
      <c r="HRJ1154" s="230"/>
      <c r="HRK1154" s="230"/>
      <c r="HRL1154" s="230"/>
      <c r="HRM1154" s="230"/>
      <c r="HRN1154" s="230"/>
      <c r="HRO1154" s="230"/>
      <c r="HRP1154" s="230"/>
      <c r="HRQ1154" s="230"/>
      <c r="HRR1154" s="230"/>
      <c r="HRS1154" s="230"/>
      <c r="HRT1154" s="230"/>
      <c r="HRU1154" s="230"/>
      <c r="HRV1154" s="230"/>
      <c r="HRW1154" s="230"/>
      <c r="HRX1154" s="230"/>
      <c r="HRY1154" s="230"/>
      <c r="HRZ1154" s="230"/>
      <c r="HSA1154" s="230"/>
      <c r="HSB1154" s="230"/>
      <c r="HSC1154" s="230"/>
      <c r="HSD1154" s="230"/>
      <c r="HSE1154" s="230"/>
      <c r="HSF1154" s="230"/>
      <c r="HSG1154" s="230"/>
      <c r="HSH1154" s="230"/>
      <c r="HSI1154" s="230"/>
      <c r="HSJ1154" s="230"/>
      <c r="HSK1154" s="230"/>
      <c r="HSL1154" s="230"/>
      <c r="HSM1154" s="230"/>
      <c r="HSN1154" s="230"/>
      <c r="HSO1154" s="230"/>
      <c r="HSP1154" s="230"/>
      <c r="HSQ1154" s="230"/>
      <c r="HSR1154" s="230"/>
      <c r="HSS1154" s="230"/>
      <c r="HST1154" s="230"/>
      <c r="HSU1154" s="230"/>
      <c r="HSV1154" s="230"/>
      <c r="HSW1154" s="230"/>
      <c r="HSX1154" s="230"/>
      <c r="HSY1154" s="230"/>
      <c r="HSZ1154" s="230"/>
      <c r="HTA1154" s="230"/>
      <c r="HTB1154" s="230"/>
      <c r="HTC1154" s="230"/>
      <c r="HTD1154" s="230"/>
      <c r="HTE1154" s="230"/>
      <c r="HTF1154" s="230"/>
      <c r="HTG1154" s="230"/>
      <c r="HTH1154" s="230"/>
      <c r="HTI1154" s="230"/>
      <c r="HTJ1154" s="230"/>
      <c r="HTK1154" s="230"/>
      <c r="HTL1154" s="230"/>
      <c r="HTM1154" s="230"/>
      <c r="HTN1154" s="230"/>
      <c r="HTO1154" s="230"/>
      <c r="HTP1154" s="230"/>
      <c r="HTQ1154" s="230"/>
      <c r="HTR1154" s="230"/>
      <c r="HTS1154" s="230"/>
      <c r="HTT1154" s="230"/>
      <c r="HTU1154" s="230"/>
      <c r="HTV1154" s="230"/>
      <c r="HTW1154" s="230"/>
      <c r="HTX1154" s="230"/>
      <c r="HTY1154" s="230"/>
      <c r="HTZ1154" s="230"/>
      <c r="HUA1154" s="230"/>
      <c r="HUB1154" s="230"/>
      <c r="HUC1154" s="230"/>
      <c r="HUD1154" s="230"/>
      <c r="HUE1154" s="230"/>
      <c r="HUF1154" s="230"/>
      <c r="HUG1154" s="230"/>
      <c r="HUH1154" s="230"/>
      <c r="HUI1154" s="230"/>
      <c r="HUJ1154" s="230"/>
      <c r="HUK1154" s="230"/>
      <c r="HUL1154" s="230"/>
      <c r="HUM1154" s="230"/>
      <c r="HUN1154" s="230"/>
      <c r="HUO1154" s="230"/>
      <c r="HUP1154" s="230"/>
      <c r="HUQ1154" s="230"/>
      <c r="HUR1154" s="230"/>
      <c r="HUS1154" s="230"/>
      <c r="HUT1154" s="230"/>
      <c r="HUU1154" s="230"/>
      <c r="HUV1154" s="230"/>
      <c r="HUW1154" s="230"/>
      <c r="HUX1154" s="230"/>
      <c r="HUY1154" s="230"/>
      <c r="HUZ1154" s="230"/>
      <c r="HVA1154" s="230"/>
      <c r="HVB1154" s="230"/>
      <c r="HVC1154" s="230"/>
      <c r="HVD1154" s="230"/>
      <c r="HVE1154" s="230"/>
      <c r="HVF1154" s="230"/>
      <c r="HVG1154" s="230"/>
      <c r="HVH1154" s="230"/>
      <c r="HVI1154" s="230"/>
      <c r="HVJ1154" s="230"/>
      <c r="HVK1154" s="230"/>
      <c r="HVL1154" s="230"/>
      <c r="HVM1154" s="230"/>
      <c r="HVN1154" s="230"/>
      <c r="HVO1154" s="230"/>
      <c r="HVP1154" s="230"/>
      <c r="HVQ1154" s="230"/>
      <c r="HVR1154" s="230"/>
      <c r="HVS1154" s="230"/>
      <c r="HVT1154" s="230"/>
      <c r="HVU1154" s="230"/>
      <c r="HVV1154" s="230"/>
      <c r="HVW1154" s="230"/>
      <c r="HVX1154" s="230"/>
      <c r="HVY1154" s="230"/>
      <c r="HVZ1154" s="230"/>
      <c r="HWA1154" s="230"/>
      <c r="HWB1154" s="230"/>
      <c r="HWC1154" s="230"/>
      <c r="HWD1154" s="230"/>
      <c r="HWE1154" s="230"/>
      <c r="HWF1154" s="230"/>
      <c r="HWG1154" s="230"/>
      <c r="HWH1154" s="230"/>
      <c r="HWI1154" s="230"/>
      <c r="HWJ1154" s="230"/>
      <c r="HWK1154" s="230"/>
      <c r="HWL1154" s="230"/>
      <c r="HWM1154" s="230"/>
      <c r="HWN1154" s="230"/>
      <c r="HWO1154" s="230"/>
      <c r="HWP1154" s="230"/>
      <c r="HWQ1154" s="230"/>
      <c r="HWR1154" s="230"/>
      <c r="HWS1154" s="230"/>
      <c r="HWT1154" s="230"/>
      <c r="HWU1154" s="230"/>
      <c r="HWV1154" s="230"/>
      <c r="HWW1154" s="230"/>
      <c r="HWX1154" s="230"/>
      <c r="HWY1154" s="230"/>
      <c r="HWZ1154" s="230"/>
      <c r="HXA1154" s="230"/>
      <c r="HXB1154" s="230"/>
      <c r="HXC1154" s="230"/>
      <c r="HXD1154" s="230"/>
      <c r="HXE1154" s="230"/>
      <c r="HXF1154" s="230"/>
      <c r="HXG1154" s="230"/>
      <c r="HXH1154" s="230"/>
      <c r="HXI1154" s="230"/>
      <c r="HXJ1154" s="230"/>
      <c r="HXK1154" s="230"/>
      <c r="HXL1154" s="230"/>
      <c r="HXM1154" s="230"/>
      <c r="HXN1154" s="230"/>
      <c r="HXO1154" s="230"/>
      <c r="HXP1154" s="230"/>
      <c r="HXQ1154" s="230"/>
      <c r="HXR1154" s="230"/>
      <c r="HXS1154" s="230"/>
      <c r="HXT1154" s="230"/>
      <c r="HXU1154" s="230"/>
      <c r="HXV1154" s="230"/>
      <c r="HXW1154" s="230"/>
      <c r="HXX1154" s="230"/>
      <c r="HXY1154" s="230"/>
      <c r="HXZ1154" s="230"/>
      <c r="HYA1154" s="230"/>
      <c r="HYB1154" s="230"/>
      <c r="HYC1154" s="230"/>
      <c r="HYD1154" s="230"/>
      <c r="HYE1154" s="230"/>
      <c r="HYF1154" s="230"/>
      <c r="HYG1154" s="230"/>
      <c r="HYH1154" s="230"/>
      <c r="HYI1154" s="230"/>
      <c r="HYJ1154" s="230"/>
      <c r="HYK1154" s="230"/>
      <c r="HYL1154" s="230"/>
      <c r="HYM1154" s="230"/>
      <c r="HYN1154" s="230"/>
      <c r="HYO1154" s="230"/>
      <c r="HYP1154" s="230"/>
      <c r="HYQ1154" s="230"/>
      <c r="HYR1154" s="230"/>
      <c r="HYS1154" s="230"/>
      <c r="HYT1154" s="230"/>
      <c r="HYU1154" s="230"/>
      <c r="HYV1154" s="230"/>
      <c r="HYW1154" s="230"/>
      <c r="HYX1154" s="230"/>
      <c r="HYY1154" s="230"/>
      <c r="HYZ1154" s="230"/>
      <c r="HZA1154" s="230"/>
      <c r="HZB1154" s="230"/>
      <c r="HZC1154" s="230"/>
      <c r="HZD1154" s="230"/>
      <c r="HZE1154" s="230"/>
      <c r="HZF1154" s="230"/>
      <c r="HZG1154" s="230"/>
      <c r="HZH1154" s="230"/>
      <c r="HZI1154" s="230"/>
      <c r="HZJ1154" s="230"/>
      <c r="HZK1154" s="230"/>
      <c r="HZL1154" s="230"/>
      <c r="HZM1154" s="230"/>
      <c r="HZN1154" s="230"/>
      <c r="HZO1154" s="230"/>
      <c r="HZP1154" s="230"/>
      <c r="HZQ1154" s="230"/>
      <c r="HZR1154" s="230"/>
      <c r="HZS1154" s="230"/>
      <c r="HZT1154" s="230"/>
      <c r="HZU1154" s="230"/>
      <c r="HZV1154" s="230"/>
      <c r="HZW1154" s="230"/>
      <c r="HZX1154" s="230"/>
      <c r="HZY1154" s="230"/>
      <c r="HZZ1154" s="230"/>
      <c r="IAA1154" s="230"/>
      <c r="IAB1154" s="230"/>
      <c r="IAC1154" s="230"/>
      <c r="IAD1154" s="230"/>
      <c r="IAE1154" s="230"/>
      <c r="IAF1154" s="230"/>
      <c r="IAG1154" s="230"/>
      <c r="IAH1154" s="230"/>
      <c r="IAI1154" s="230"/>
      <c r="IAJ1154" s="230"/>
      <c r="IAK1154" s="230"/>
      <c r="IAL1154" s="230"/>
      <c r="IAM1154" s="230"/>
      <c r="IAN1154" s="230"/>
      <c r="IAO1154" s="230"/>
      <c r="IAP1154" s="230"/>
      <c r="IAQ1154" s="230"/>
      <c r="IAR1154" s="230"/>
      <c r="IAS1154" s="230"/>
      <c r="IAT1154" s="230"/>
      <c r="IAU1154" s="230"/>
      <c r="IAV1154" s="230"/>
      <c r="IAW1154" s="230"/>
      <c r="IAX1154" s="230"/>
      <c r="IAY1154" s="230"/>
      <c r="IAZ1154" s="230"/>
      <c r="IBA1154" s="230"/>
      <c r="IBB1154" s="230"/>
      <c r="IBC1154" s="230"/>
      <c r="IBD1154" s="230"/>
      <c r="IBE1154" s="230"/>
      <c r="IBF1154" s="230"/>
      <c r="IBG1154" s="230"/>
      <c r="IBH1154" s="230"/>
      <c r="IBI1154" s="230"/>
      <c r="IBJ1154" s="230"/>
      <c r="IBK1154" s="230"/>
      <c r="IBL1154" s="230"/>
      <c r="IBM1154" s="230"/>
      <c r="IBN1154" s="230"/>
      <c r="IBO1154" s="230"/>
      <c r="IBP1154" s="230"/>
      <c r="IBQ1154" s="230"/>
      <c r="IBR1154" s="230"/>
      <c r="IBS1154" s="230"/>
      <c r="IBT1154" s="230"/>
      <c r="IBU1154" s="230"/>
      <c r="IBV1154" s="230"/>
      <c r="IBW1154" s="230"/>
      <c r="IBX1154" s="230"/>
      <c r="IBY1154" s="230"/>
      <c r="IBZ1154" s="230"/>
      <c r="ICA1154" s="230"/>
      <c r="ICB1154" s="230"/>
      <c r="ICC1154" s="230"/>
      <c r="ICD1154" s="230"/>
      <c r="ICE1154" s="230"/>
      <c r="ICF1154" s="230"/>
      <c r="ICG1154" s="230"/>
      <c r="ICH1154" s="230"/>
      <c r="ICI1154" s="230"/>
      <c r="ICJ1154" s="230"/>
      <c r="ICK1154" s="230"/>
      <c r="ICL1154" s="230"/>
      <c r="ICM1154" s="230"/>
      <c r="ICN1154" s="230"/>
      <c r="ICO1154" s="230"/>
      <c r="ICP1154" s="230"/>
      <c r="ICQ1154" s="230"/>
      <c r="ICR1154" s="230"/>
      <c r="ICS1154" s="230"/>
      <c r="ICT1154" s="230"/>
      <c r="ICU1154" s="230"/>
      <c r="ICV1154" s="230"/>
      <c r="ICW1154" s="230"/>
      <c r="ICX1154" s="230"/>
      <c r="ICY1154" s="230"/>
      <c r="ICZ1154" s="230"/>
      <c r="IDA1154" s="230"/>
      <c r="IDB1154" s="230"/>
      <c r="IDC1154" s="230"/>
      <c r="IDD1154" s="230"/>
      <c r="IDE1154" s="230"/>
      <c r="IDF1154" s="230"/>
      <c r="IDG1154" s="230"/>
      <c r="IDH1154" s="230"/>
      <c r="IDI1154" s="230"/>
      <c r="IDJ1154" s="230"/>
      <c r="IDK1154" s="230"/>
      <c r="IDL1154" s="230"/>
      <c r="IDM1154" s="230"/>
      <c r="IDN1154" s="230"/>
      <c r="IDO1154" s="230"/>
      <c r="IDP1154" s="230"/>
      <c r="IDQ1154" s="230"/>
      <c r="IDR1154" s="230"/>
      <c r="IDS1154" s="230"/>
      <c r="IDT1154" s="230"/>
      <c r="IDU1154" s="230"/>
      <c r="IDV1154" s="230"/>
      <c r="IDW1154" s="230"/>
      <c r="IDX1154" s="230"/>
      <c r="IDY1154" s="230"/>
      <c r="IDZ1154" s="230"/>
      <c r="IEA1154" s="230"/>
      <c r="IEB1154" s="230"/>
      <c r="IEC1154" s="230"/>
      <c r="IED1154" s="230"/>
      <c r="IEE1154" s="230"/>
      <c r="IEF1154" s="230"/>
      <c r="IEG1154" s="230"/>
      <c r="IEH1154" s="230"/>
      <c r="IEI1154" s="230"/>
      <c r="IEJ1154" s="230"/>
      <c r="IEK1154" s="230"/>
      <c r="IEL1154" s="230"/>
      <c r="IEM1154" s="230"/>
      <c r="IEN1154" s="230"/>
      <c r="IEO1154" s="230"/>
      <c r="IEP1154" s="230"/>
      <c r="IEQ1154" s="230"/>
      <c r="IER1154" s="230"/>
      <c r="IES1154" s="230"/>
      <c r="IET1154" s="230"/>
      <c r="IEU1154" s="230"/>
      <c r="IEV1154" s="230"/>
      <c r="IEW1154" s="230"/>
      <c r="IEX1154" s="230"/>
      <c r="IEY1154" s="230"/>
      <c r="IEZ1154" s="230"/>
      <c r="IFA1154" s="230"/>
      <c r="IFB1154" s="230"/>
      <c r="IFC1154" s="230"/>
      <c r="IFD1154" s="230"/>
      <c r="IFE1154" s="230"/>
      <c r="IFF1154" s="230"/>
      <c r="IFG1154" s="230"/>
      <c r="IFH1154" s="230"/>
      <c r="IFI1154" s="230"/>
      <c r="IFJ1154" s="230"/>
      <c r="IFK1154" s="230"/>
      <c r="IFL1154" s="230"/>
      <c r="IFM1154" s="230"/>
      <c r="IFN1154" s="230"/>
      <c r="IFO1154" s="230"/>
      <c r="IFP1154" s="230"/>
      <c r="IFQ1154" s="230"/>
      <c r="IFR1154" s="230"/>
      <c r="IFS1154" s="230"/>
      <c r="IFT1154" s="230"/>
      <c r="IFU1154" s="230"/>
      <c r="IFV1154" s="230"/>
      <c r="IFW1154" s="230"/>
      <c r="IFX1154" s="230"/>
      <c r="IFY1154" s="230"/>
      <c r="IFZ1154" s="230"/>
      <c r="IGA1154" s="230"/>
      <c r="IGB1154" s="230"/>
      <c r="IGC1154" s="230"/>
      <c r="IGD1154" s="230"/>
      <c r="IGE1154" s="230"/>
      <c r="IGF1154" s="230"/>
      <c r="IGG1154" s="230"/>
      <c r="IGH1154" s="230"/>
      <c r="IGI1154" s="230"/>
      <c r="IGJ1154" s="230"/>
      <c r="IGK1154" s="230"/>
      <c r="IGL1154" s="230"/>
      <c r="IGM1154" s="230"/>
      <c r="IGN1154" s="230"/>
      <c r="IGO1154" s="230"/>
      <c r="IGP1154" s="230"/>
      <c r="IGQ1154" s="230"/>
      <c r="IGR1154" s="230"/>
      <c r="IGS1154" s="230"/>
      <c r="IGT1154" s="230"/>
      <c r="IGU1154" s="230"/>
      <c r="IGV1154" s="230"/>
      <c r="IGW1154" s="230"/>
      <c r="IGX1154" s="230"/>
      <c r="IGY1154" s="230"/>
      <c r="IGZ1154" s="230"/>
      <c r="IHA1154" s="230"/>
      <c r="IHB1154" s="230"/>
      <c r="IHC1154" s="230"/>
      <c r="IHD1154" s="230"/>
      <c r="IHE1154" s="230"/>
      <c r="IHF1154" s="230"/>
      <c r="IHG1154" s="230"/>
      <c r="IHH1154" s="230"/>
      <c r="IHI1154" s="230"/>
      <c r="IHJ1154" s="230"/>
      <c r="IHK1154" s="230"/>
      <c r="IHL1154" s="230"/>
      <c r="IHM1154" s="230"/>
      <c r="IHN1154" s="230"/>
      <c r="IHO1154" s="230"/>
      <c r="IHP1154" s="230"/>
      <c r="IHQ1154" s="230"/>
      <c r="IHR1154" s="230"/>
      <c r="IHS1154" s="230"/>
      <c r="IHT1154" s="230"/>
      <c r="IHU1154" s="230"/>
      <c r="IHV1154" s="230"/>
      <c r="IHW1154" s="230"/>
      <c r="IHX1154" s="230"/>
      <c r="IHY1154" s="230"/>
      <c r="IHZ1154" s="230"/>
      <c r="IIA1154" s="230"/>
      <c r="IIB1154" s="230"/>
      <c r="IIC1154" s="230"/>
      <c r="IID1154" s="230"/>
      <c r="IIE1154" s="230"/>
      <c r="IIF1154" s="230"/>
      <c r="IIG1154" s="230"/>
      <c r="IIH1154" s="230"/>
      <c r="III1154" s="230"/>
      <c r="IIJ1154" s="230"/>
      <c r="IIK1154" s="230"/>
      <c r="IIL1154" s="230"/>
      <c r="IIM1154" s="230"/>
      <c r="IIN1154" s="230"/>
      <c r="IIO1154" s="230"/>
      <c r="IIP1154" s="230"/>
      <c r="IIQ1154" s="230"/>
      <c r="IIR1154" s="230"/>
      <c r="IIS1154" s="230"/>
      <c r="IIT1154" s="230"/>
      <c r="IIU1154" s="230"/>
      <c r="IIV1154" s="230"/>
      <c r="IIW1154" s="230"/>
      <c r="IIX1154" s="230"/>
      <c r="IIY1154" s="230"/>
      <c r="IIZ1154" s="230"/>
      <c r="IJA1154" s="230"/>
      <c r="IJB1154" s="230"/>
      <c r="IJC1154" s="230"/>
      <c r="IJD1154" s="230"/>
      <c r="IJE1154" s="230"/>
      <c r="IJF1154" s="230"/>
      <c r="IJG1154" s="230"/>
      <c r="IJH1154" s="230"/>
      <c r="IJI1154" s="230"/>
      <c r="IJJ1154" s="230"/>
      <c r="IJK1154" s="230"/>
      <c r="IJL1154" s="230"/>
      <c r="IJM1154" s="230"/>
      <c r="IJN1154" s="230"/>
      <c r="IJO1154" s="230"/>
      <c r="IJP1154" s="230"/>
      <c r="IJQ1154" s="230"/>
      <c r="IJR1154" s="230"/>
      <c r="IJS1154" s="230"/>
      <c r="IJT1154" s="230"/>
      <c r="IJU1154" s="230"/>
      <c r="IJV1154" s="230"/>
      <c r="IJW1154" s="230"/>
      <c r="IJX1154" s="230"/>
      <c r="IJY1154" s="230"/>
      <c r="IJZ1154" s="230"/>
      <c r="IKA1154" s="230"/>
      <c r="IKB1154" s="230"/>
      <c r="IKC1154" s="230"/>
      <c r="IKD1154" s="230"/>
      <c r="IKE1154" s="230"/>
      <c r="IKF1154" s="230"/>
      <c r="IKG1154" s="230"/>
      <c r="IKH1154" s="230"/>
      <c r="IKI1154" s="230"/>
      <c r="IKJ1154" s="230"/>
      <c r="IKK1154" s="230"/>
      <c r="IKL1154" s="230"/>
      <c r="IKM1154" s="230"/>
      <c r="IKN1154" s="230"/>
      <c r="IKO1154" s="230"/>
      <c r="IKP1154" s="230"/>
      <c r="IKQ1154" s="230"/>
      <c r="IKR1154" s="230"/>
      <c r="IKS1154" s="230"/>
      <c r="IKT1154" s="230"/>
      <c r="IKU1154" s="230"/>
      <c r="IKV1154" s="230"/>
      <c r="IKW1154" s="230"/>
      <c r="IKX1154" s="230"/>
      <c r="IKY1154" s="230"/>
      <c r="IKZ1154" s="230"/>
      <c r="ILA1154" s="230"/>
      <c r="ILB1154" s="230"/>
      <c r="ILC1154" s="230"/>
      <c r="ILD1154" s="230"/>
      <c r="ILE1154" s="230"/>
      <c r="ILF1154" s="230"/>
      <c r="ILG1154" s="230"/>
      <c r="ILH1154" s="230"/>
      <c r="ILI1154" s="230"/>
      <c r="ILJ1154" s="230"/>
      <c r="ILK1154" s="230"/>
      <c r="ILL1154" s="230"/>
      <c r="ILM1154" s="230"/>
      <c r="ILN1154" s="230"/>
      <c r="ILO1154" s="230"/>
      <c r="ILP1154" s="230"/>
      <c r="ILQ1154" s="230"/>
      <c r="ILR1154" s="230"/>
      <c r="ILS1154" s="230"/>
      <c r="ILT1154" s="230"/>
      <c r="ILU1154" s="230"/>
      <c r="ILV1154" s="230"/>
      <c r="ILW1154" s="230"/>
      <c r="ILX1154" s="230"/>
      <c r="ILY1154" s="230"/>
      <c r="ILZ1154" s="230"/>
      <c r="IMA1154" s="230"/>
      <c r="IMB1154" s="230"/>
      <c r="IMC1154" s="230"/>
      <c r="IMD1154" s="230"/>
      <c r="IME1154" s="230"/>
      <c r="IMF1154" s="230"/>
      <c r="IMG1154" s="230"/>
      <c r="IMH1154" s="230"/>
      <c r="IMI1154" s="230"/>
      <c r="IMJ1154" s="230"/>
      <c r="IMK1154" s="230"/>
      <c r="IML1154" s="230"/>
      <c r="IMM1154" s="230"/>
      <c r="IMN1154" s="230"/>
      <c r="IMO1154" s="230"/>
      <c r="IMP1154" s="230"/>
      <c r="IMQ1154" s="230"/>
      <c r="IMR1154" s="230"/>
      <c r="IMS1154" s="230"/>
      <c r="IMT1154" s="230"/>
      <c r="IMU1154" s="230"/>
      <c r="IMV1154" s="230"/>
      <c r="IMW1154" s="230"/>
      <c r="IMX1154" s="230"/>
      <c r="IMY1154" s="230"/>
      <c r="IMZ1154" s="230"/>
      <c r="INA1154" s="230"/>
      <c r="INB1154" s="230"/>
      <c r="INC1154" s="230"/>
      <c r="IND1154" s="230"/>
      <c r="INE1154" s="230"/>
      <c r="INF1154" s="230"/>
      <c r="ING1154" s="230"/>
      <c r="INH1154" s="230"/>
      <c r="INI1154" s="230"/>
      <c r="INJ1154" s="230"/>
      <c r="INK1154" s="230"/>
      <c r="INL1154" s="230"/>
      <c r="INM1154" s="230"/>
      <c r="INN1154" s="230"/>
      <c r="INO1154" s="230"/>
      <c r="INP1154" s="230"/>
      <c r="INQ1154" s="230"/>
      <c r="INR1154" s="230"/>
      <c r="INS1154" s="230"/>
      <c r="INT1154" s="230"/>
      <c r="INU1154" s="230"/>
      <c r="INV1154" s="230"/>
      <c r="INW1154" s="230"/>
      <c r="INX1154" s="230"/>
      <c r="INY1154" s="230"/>
      <c r="INZ1154" s="230"/>
      <c r="IOA1154" s="230"/>
      <c r="IOB1154" s="230"/>
      <c r="IOC1154" s="230"/>
      <c r="IOD1154" s="230"/>
      <c r="IOE1154" s="230"/>
      <c r="IOF1154" s="230"/>
      <c r="IOG1154" s="230"/>
      <c r="IOH1154" s="230"/>
      <c r="IOI1154" s="230"/>
      <c r="IOJ1154" s="230"/>
      <c r="IOK1154" s="230"/>
      <c r="IOL1154" s="230"/>
      <c r="IOM1154" s="230"/>
      <c r="ION1154" s="230"/>
      <c r="IOO1154" s="230"/>
      <c r="IOP1154" s="230"/>
      <c r="IOQ1154" s="230"/>
      <c r="IOR1154" s="230"/>
      <c r="IOS1154" s="230"/>
      <c r="IOT1154" s="230"/>
      <c r="IOU1154" s="230"/>
      <c r="IOV1154" s="230"/>
      <c r="IOW1154" s="230"/>
      <c r="IOX1154" s="230"/>
      <c r="IOY1154" s="230"/>
      <c r="IOZ1154" s="230"/>
      <c r="IPA1154" s="230"/>
      <c r="IPB1154" s="230"/>
      <c r="IPC1154" s="230"/>
      <c r="IPD1154" s="230"/>
      <c r="IPE1154" s="230"/>
      <c r="IPF1154" s="230"/>
      <c r="IPG1154" s="230"/>
      <c r="IPH1154" s="230"/>
      <c r="IPI1154" s="230"/>
      <c r="IPJ1154" s="230"/>
      <c r="IPK1154" s="230"/>
      <c r="IPL1154" s="230"/>
      <c r="IPM1154" s="230"/>
      <c r="IPN1154" s="230"/>
      <c r="IPO1154" s="230"/>
      <c r="IPP1154" s="230"/>
      <c r="IPQ1154" s="230"/>
      <c r="IPR1154" s="230"/>
      <c r="IPS1154" s="230"/>
      <c r="IPT1154" s="230"/>
      <c r="IPU1154" s="230"/>
      <c r="IPV1154" s="230"/>
      <c r="IPW1154" s="230"/>
      <c r="IPX1154" s="230"/>
      <c r="IPY1154" s="230"/>
      <c r="IPZ1154" s="230"/>
      <c r="IQA1154" s="230"/>
      <c r="IQB1154" s="230"/>
      <c r="IQC1154" s="230"/>
      <c r="IQD1154" s="230"/>
      <c r="IQE1154" s="230"/>
      <c r="IQF1154" s="230"/>
      <c r="IQG1154" s="230"/>
      <c r="IQH1154" s="230"/>
      <c r="IQI1154" s="230"/>
      <c r="IQJ1154" s="230"/>
      <c r="IQK1154" s="230"/>
      <c r="IQL1154" s="230"/>
      <c r="IQM1154" s="230"/>
      <c r="IQN1154" s="230"/>
      <c r="IQO1154" s="230"/>
      <c r="IQP1154" s="230"/>
      <c r="IQQ1154" s="230"/>
      <c r="IQR1154" s="230"/>
      <c r="IQS1154" s="230"/>
      <c r="IQT1154" s="230"/>
      <c r="IQU1154" s="230"/>
      <c r="IQV1154" s="230"/>
      <c r="IQW1154" s="230"/>
      <c r="IQX1154" s="230"/>
      <c r="IQY1154" s="230"/>
      <c r="IQZ1154" s="230"/>
      <c r="IRA1154" s="230"/>
      <c r="IRB1154" s="230"/>
      <c r="IRC1154" s="230"/>
      <c r="IRD1154" s="230"/>
      <c r="IRE1154" s="230"/>
      <c r="IRF1154" s="230"/>
      <c r="IRG1154" s="230"/>
      <c r="IRH1154" s="230"/>
      <c r="IRI1154" s="230"/>
      <c r="IRJ1154" s="230"/>
      <c r="IRK1154" s="230"/>
      <c r="IRL1154" s="230"/>
      <c r="IRM1154" s="230"/>
      <c r="IRN1154" s="230"/>
      <c r="IRO1154" s="230"/>
      <c r="IRP1154" s="230"/>
      <c r="IRQ1154" s="230"/>
      <c r="IRR1154" s="230"/>
      <c r="IRS1154" s="230"/>
      <c r="IRT1154" s="230"/>
      <c r="IRU1154" s="230"/>
      <c r="IRV1154" s="230"/>
      <c r="IRW1154" s="230"/>
      <c r="IRX1154" s="230"/>
      <c r="IRY1154" s="230"/>
      <c r="IRZ1154" s="230"/>
      <c r="ISA1154" s="230"/>
      <c r="ISB1154" s="230"/>
      <c r="ISC1154" s="230"/>
      <c r="ISD1154" s="230"/>
      <c r="ISE1154" s="230"/>
      <c r="ISF1154" s="230"/>
      <c r="ISG1154" s="230"/>
      <c r="ISH1154" s="230"/>
      <c r="ISI1154" s="230"/>
      <c r="ISJ1154" s="230"/>
      <c r="ISK1154" s="230"/>
      <c r="ISL1154" s="230"/>
      <c r="ISM1154" s="230"/>
      <c r="ISN1154" s="230"/>
      <c r="ISO1154" s="230"/>
      <c r="ISP1154" s="230"/>
      <c r="ISQ1154" s="230"/>
      <c r="ISR1154" s="230"/>
      <c r="ISS1154" s="230"/>
      <c r="IST1154" s="230"/>
      <c r="ISU1154" s="230"/>
      <c r="ISV1154" s="230"/>
      <c r="ISW1154" s="230"/>
      <c r="ISX1154" s="230"/>
      <c r="ISY1154" s="230"/>
      <c r="ISZ1154" s="230"/>
      <c r="ITA1154" s="230"/>
      <c r="ITB1154" s="230"/>
      <c r="ITC1154" s="230"/>
      <c r="ITD1154" s="230"/>
      <c r="ITE1154" s="230"/>
      <c r="ITF1154" s="230"/>
      <c r="ITG1154" s="230"/>
      <c r="ITH1154" s="230"/>
      <c r="ITI1154" s="230"/>
      <c r="ITJ1154" s="230"/>
      <c r="ITK1154" s="230"/>
      <c r="ITL1154" s="230"/>
      <c r="ITM1154" s="230"/>
      <c r="ITN1154" s="230"/>
      <c r="ITO1154" s="230"/>
      <c r="ITP1154" s="230"/>
      <c r="ITQ1154" s="230"/>
      <c r="ITR1154" s="230"/>
      <c r="ITS1154" s="230"/>
      <c r="ITT1154" s="230"/>
      <c r="ITU1154" s="230"/>
      <c r="ITV1154" s="230"/>
      <c r="ITW1154" s="230"/>
      <c r="ITX1154" s="230"/>
      <c r="ITY1154" s="230"/>
      <c r="ITZ1154" s="230"/>
      <c r="IUA1154" s="230"/>
      <c r="IUB1154" s="230"/>
      <c r="IUC1154" s="230"/>
      <c r="IUD1154" s="230"/>
      <c r="IUE1154" s="230"/>
      <c r="IUF1154" s="230"/>
      <c r="IUG1154" s="230"/>
      <c r="IUH1154" s="230"/>
      <c r="IUI1154" s="230"/>
      <c r="IUJ1154" s="230"/>
      <c r="IUK1154" s="230"/>
      <c r="IUL1154" s="230"/>
      <c r="IUM1154" s="230"/>
      <c r="IUN1154" s="230"/>
      <c r="IUO1154" s="230"/>
      <c r="IUP1154" s="230"/>
      <c r="IUQ1154" s="230"/>
      <c r="IUR1154" s="230"/>
      <c r="IUS1154" s="230"/>
      <c r="IUT1154" s="230"/>
      <c r="IUU1154" s="230"/>
      <c r="IUV1154" s="230"/>
      <c r="IUW1154" s="230"/>
      <c r="IUX1154" s="230"/>
      <c r="IUY1154" s="230"/>
      <c r="IUZ1154" s="230"/>
      <c r="IVA1154" s="230"/>
      <c r="IVB1154" s="230"/>
      <c r="IVC1154" s="230"/>
      <c r="IVD1154" s="230"/>
      <c r="IVE1154" s="230"/>
      <c r="IVF1154" s="230"/>
      <c r="IVG1154" s="230"/>
      <c r="IVH1154" s="230"/>
      <c r="IVI1154" s="230"/>
      <c r="IVJ1154" s="230"/>
      <c r="IVK1154" s="230"/>
      <c r="IVL1154" s="230"/>
      <c r="IVM1154" s="230"/>
      <c r="IVN1154" s="230"/>
      <c r="IVO1154" s="230"/>
      <c r="IVP1154" s="230"/>
      <c r="IVQ1154" s="230"/>
      <c r="IVR1154" s="230"/>
      <c r="IVS1154" s="230"/>
      <c r="IVT1154" s="230"/>
      <c r="IVU1154" s="230"/>
      <c r="IVV1154" s="230"/>
      <c r="IVW1154" s="230"/>
      <c r="IVX1154" s="230"/>
      <c r="IVY1154" s="230"/>
      <c r="IVZ1154" s="230"/>
      <c r="IWA1154" s="230"/>
      <c r="IWB1154" s="230"/>
      <c r="IWC1154" s="230"/>
      <c r="IWD1154" s="230"/>
      <c r="IWE1154" s="230"/>
      <c r="IWF1154" s="230"/>
      <c r="IWG1154" s="230"/>
      <c r="IWH1154" s="230"/>
      <c r="IWI1154" s="230"/>
      <c r="IWJ1154" s="230"/>
      <c r="IWK1154" s="230"/>
      <c r="IWL1154" s="230"/>
      <c r="IWM1154" s="230"/>
      <c r="IWN1154" s="230"/>
      <c r="IWO1154" s="230"/>
      <c r="IWP1154" s="230"/>
      <c r="IWQ1154" s="230"/>
      <c r="IWR1154" s="230"/>
      <c r="IWS1154" s="230"/>
      <c r="IWT1154" s="230"/>
      <c r="IWU1154" s="230"/>
      <c r="IWV1154" s="230"/>
      <c r="IWW1154" s="230"/>
      <c r="IWX1154" s="230"/>
      <c r="IWY1154" s="230"/>
      <c r="IWZ1154" s="230"/>
      <c r="IXA1154" s="230"/>
      <c r="IXB1154" s="230"/>
      <c r="IXC1154" s="230"/>
      <c r="IXD1154" s="230"/>
      <c r="IXE1154" s="230"/>
      <c r="IXF1154" s="230"/>
      <c r="IXG1154" s="230"/>
      <c r="IXH1154" s="230"/>
      <c r="IXI1154" s="230"/>
      <c r="IXJ1154" s="230"/>
      <c r="IXK1154" s="230"/>
      <c r="IXL1154" s="230"/>
      <c r="IXM1154" s="230"/>
      <c r="IXN1154" s="230"/>
      <c r="IXO1154" s="230"/>
      <c r="IXP1154" s="230"/>
      <c r="IXQ1154" s="230"/>
      <c r="IXR1154" s="230"/>
      <c r="IXS1154" s="230"/>
      <c r="IXT1154" s="230"/>
      <c r="IXU1154" s="230"/>
      <c r="IXV1154" s="230"/>
      <c r="IXW1154" s="230"/>
      <c r="IXX1154" s="230"/>
      <c r="IXY1154" s="230"/>
      <c r="IXZ1154" s="230"/>
      <c r="IYA1154" s="230"/>
      <c r="IYB1154" s="230"/>
      <c r="IYC1154" s="230"/>
      <c r="IYD1154" s="230"/>
      <c r="IYE1154" s="230"/>
      <c r="IYF1154" s="230"/>
      <c r="IYG1154" s="230"/>
      <c r="IYH1154" s="230"/>
      <c r="IYI1154" s="230"/>
      <c r="IYJ1154" s="230"/>
      <c r="IYK1154" s="230"/>
      <c r="IYL1154" s="230"/>
      <c r="IYM1154" s="230"/>
      <c r="IYN1154" s="230"/>
      <c r="IYO1154" s="230"/>
      <c r="IYP1154" s="230"/>
      <c r="IYQ1154" s="230"/>
      <c r="IYR1154" s="230"/>
      <c r="IYS1154" s="230"/>
      <c r="IYT1154" s="230"/>
      <c r="IYU1154" s="230"/>
      <c r="IYV1154" s="230"/>
      <c r="IYW1154" s="230"/>
      <c r="IYX1154" s="230"/>
      <c r="IYY1154" s="230"/>
      <c r="IYZ1154" s="230"/>
      <c r="IZA1154" s="230"/>
      <c r="IZB1154" s="230"/>
      <c r="IZC1154" s="230"/>
      <c r="IZD1154" s="230"/>
      <c r="IZE1154" s="230"/>
      <c r="IZF1154" s="230"/>
      <c r="IZG1154" s="230"/>
      <c r="IZH1154" s="230"/>
      <c r="IZI1154" s="230"/>
      <c r="IZJ1154" s="230"/>
      <c r="IZK1154" s="230"/>
      <c r="IZL1154" s="230"/>
      <c r="IZM1154" s="230"/>
      <c r="IZN1154" s="230"/>
      <c r="IZO1154" s="230"/>
      <c r="IZP1154" s="230"/>
      <c r="IZQ1154" s="230"/>
      <c r="IZR1154" s="230"/>
      <c r="IZS1154" s="230"/>
      <c r="IZT1154" s="230"/>
      <c r="IZU1154" s="230"/>
      <c r="IZV1154" s="230"/>
      <c r="IZW1154" s="230"/>
      <c r="IZX1154" s="230"/>
      <c r="IZY1154" s="230"/>
      <c r="IZZ1154" s="230"/>
      <c r="JAA1154" s="230"/>
      <c r="JAB1154" s="230"/>
      <c r="JAC1154" s="230"/>
      <c r="JAD1154" s="230"/>
      <c r="JAE1154" s="230"/>
      <c r="JAF1154" s="230"/>
      <c r="JAG1154" s="230"/>
      <c r="JAH1154" s="230"/>
      <c r="JAI1154" s="230"/>
      <c r="JAJ1154" s="230"/>
      <c r="JAK1154" s="230"/>
      <c r="JAL1154" s="230"/>
      <c r="JAM1154" s="230"/>
      <c r="JAN1154" s="230"/>
      <c r="JAO1154" s="230"/>
      <c r="JAP1154" s="230"/>
      <c r="JAQ1154" s="230"/>
      <c r="JAR1154" s="230"/>
      <c r="JAS1154" s="230"/>
      <c r="JAT1154" s="230"/>
      <c r="JAU1154" s="230"/>
      <c r="JAV1154" s="230"/>
      <c r="JAW1154" s="230"/>
      <c r="JAX1154" s="230"/>
      <c r="JAY1154" s="230"/>
      <c r="JAZ1154" s="230"/>
      <c r="JBA1154" s="230"/>
      <c r="JBB1154" s="230"/>
      <c r="JBC1154" s="230"/>
      <c r="JBD1154" s="230"/>
      <c r="JBE1154" s="230"/>
      <c r="JBF1154" s="230"/>
      <c r="JBG1154" s="230"/>
      <c r="JBH1154" s="230"/>
      <c r="JBI1154" s="230"/>
      <c r="JBJ1154" s="230"/>
      <c r="JBK1154" s="230"/>
      <c r="JBL1154" s="230"/>
      <c r="JBM1154" s="230"/>
      <c r="JBN1154" s="230"/>
      <c r="JBO1154" s="230"/>
      <c r="JBP1154" s="230"/>
      <c r="JBQ1154" s="230"/>
      <c r="JBR1154" s="230"/>
      <c r="JBS1154" s="230"/>
      <c r="JBT1154" s="230"/>
      <c r="JBU1154" s="230"/>
      <c r="JBV1154" s="230"/>
      <c r="JBW1154" s="230"/>
      <c r="JBX1154" s="230"/>
      <c r="JBY1154" s="230"/>
      <c r="JBZ1154" s="230"/>
      <c r="JCA1154" s="230"/>
      <c r="JCB1154" s="230"/>
      <c r="JCC1154" s="230"/>
      <c r="JCD1154" s="230"/>
      <c r="JCE1154" s="230"/>
      <c r="JCF1154" s="230"/>
      <c r="JCG1154" s="230"/>
      <c r="JCH1154" s="230"/>
      <c r="JCI1154" s="230"/>
      <c r="JCJ1154" s="230"/>
      <c r="JCK1154" s="230"/>
      <c r="JCL1154" s="230"/>
      <c r="JCM1154" s="230"/>
      <c r="JCN1154" s="230"/>
      <c r="JCO1154" s="230"/>
      <c r="JCP1154" s="230"/>
      <c r="JCQ1154" s="230"/>
      <c r="JCR1154" s="230"/>
      <c r="JCS1154" s="230"/>
      <c r="JCT1154" s="230"/>
      <c r="JCU1154" s="230"/>
      <c r="JCV1154" s="230"/>
      <c r="JCW1154" s="230"/>
      <c r="JCX1154" s="230"/>
      <c r="JCY1154" s="230"/>
      <c r="JCZ1154" s="230"/>
      <c r="JDA1154" s="230"/>
      <c r="JDB1154" s="230"/>
      <c r="JDC1154" s="230"/>
      <c r="JDD1154" s="230"/>
      <c r="JDE1154" s="230"/>
      <c r="JDF1154" s="230"/>
      <c r="JDG1154" s="230"/>
      <c r="JDH1154" s="230"/>
      <c r="JDI1154" s="230"/>
      <c r="JDJ1154" s="230"/>
      <c r="JDK1154" s="230"/>
      <c r="JDL1154" s="230"/>
      <c r="JDM1154" s="230"/>
      <c r="JDN1154" s="230"/>
      <c r="JDO1154" s="230"/>
      <c r="JDP1154" s="230"/>
      <c r="JDQ1154" s="230"/>
      <c r="JDR1154" s="230"/>
      <c r="JDS1154" s="230"/>
      <c r="JDT1154" s="230"/>
      <c r="JDU1154" s="230"/>
      <c r="JDV1154" s="230"/>
      <c r="JDW1154" s="230"/>
      <c r="JDX1154" s="230"/>
      <c r="JDY1154" s="230"/>
      <c r="JDZ1154" s="230"/>
      <c r="JEA1154" s="230"/>
      <c r="JEB1154" s="230"/>
      <c r="JEC1154" s="230"/>
      <c r="JED1154" s="230"/>
      <c r="JEE1154" s="230"/>
      <c r="JEF1154" s="230"/>
      <c r="JEG1154" s="230"/>
      <c r="JEH1154" s="230"/>
      <c r="JEI1154" s="230"/>
      <c r="JEJ1154" s="230"/>
      <c r="JEK1154" s="230"/>
      <c r="JEL1154" s="230"/>
      <c r="JEM1154" s="230"/>
      <c r="JEN1154" s="230"/>
      <c r="JEO1154" s="230"/>
      <c r="JEP1154" s="230"/>
      <c r="JEQ1154" s="230"/>
      <c r="JER1154" s="230"/>
      <c r="JES1154" s="230"/>
      <c r="JET1154" s="230"/>
      <c r="JEU1154" s="230"/>
      <c r="JEV1154" s="230"/>
      <c r="JEW1154" s="230"/>
      <c r="JEX1154" s="230"/>
      <c r="JEY1154" s="230"/>
      <c r="JEZ1154" s="230"/>
      <c r="JFA1154" s="230"/>
      <c r="JFB1154" s="230"/>
      <c r="JFC1154" s="230"/>
      <c r="JFD1154" s="230"/>
      <c r="JFE1154" s="230"/>
      <c r="JFF1154" s="230"/>
      <c r="JFG1154" s="230"/>
      <c r="JFH1154" s="230"/>
      <c r="JFI1154" s="230"/>
      <c r="JFJ1154" s="230"/>
      <c r="JFK1154" s="230"/>
      <c r="JFL1154" s="230"/>
      <c r="JFM1154" s="230"/>
      <c r="JFN1154" s="230"/>
      <c r="JFO1154" s="230"/>
      <c r="JFP1154" s="230"/>
      <c r="JFQ1154" s="230"/>
      <c r="JFR1154" s="230"/>
      <c r="JFS1154" s="230"/>
      <c r="JFT1154" s="230"/>
      <c r="JFU1154" s="230"/>
      <c r="JFV1154" s="230"/>
      <c r="JFW1154" s="230"/>
      <c r="JFX1154" s="230"/>
      <c r="JFY1154" s="230"/>
      <c r="JFZ1154" s="230"/>
      <c r="JGA1154" s="230"/>
      <c r="JGB1154" s="230"/>
      <c r="JGC1154" s="230"/>
      <c r="JGD1154" s="230"/>
      <c r="JGE1154" s="230"/>
      <c r="JGF1154" s="230"/>
      <c r="JGG1154" s="230"/>
      <c r="JGH1154" s="230"/>
      <c r="JGI1154" s="230"/>
      <c r="JGJ1154" s="230"/>
      <c r="JGK1154" s="230"/>
      <c r="JGL1154" s="230"/>
      <c r="JGM1154" s="230"/>
      <c r="JGN1154" s="230"/>
      <c r="JGO1154" s="230"/>
      <c r="JGP1154" s="230"/>
      <c r="JGQ1154" s="230"/>
      <c r="JGR1154" s="230"/>
      <c r="JGS1154" s="230"/>
      <c r="JGT1154" s="230"/>
      <c r="JGU1154" s="230"/>
      <c r="JGV1154" s="230"/>
      <c r="JGW1154" s="230"/>
      <c r="JGX1154" s="230"/>
      <c r="JGY1154" s="230"/>
      <c r="JGZ1154" s="230"/>
      <c r="JHA1154" s="230"/>
      <c r="JHB1154" s="230"/>
      <c r="JHC1154" s="230"/>
      <c r="JHD1154" s="230"/>
      <c r="JHE1154" s="230"/>
      <c r="JHF1154" s="230"/>
      <c r="JHG1154" s="230"/>
      <c r="JHH1154" s="230"/>
      <c r="JHI1154" s="230"/>
      <c r="JHJ1154" s="230"/>
      <c r="JHK1154" s="230"/>
      <c r="JHL1154" s="230"/>
      <c r="JHM1154" s="230"/>
      <c r="JHN1154" s="230"/>
      <c r="JHO1154" s="230"/>
      <c r="JHP1154" s="230"/>
      <c r="JHQ1154" s="230"/>
      <c r="JHR1154" s="230"/>
      <c r="JHS1154" s="230"/>
      <c r="JHT1154" s="230"/>
      <c r="JHU1154" s="230"/>
      <c r="JHV1154" s="230"/>
      <c r="JHW1154" s="230"/>
      <c r="JHX1154" s="230"/>
      <c r="JHY1154" s="230"/>
      <c r="JHZ1154" s="230"/>
      <c r="JIA1154" s="230"/>
      <c r="JIB1154" s="230"/>
      <c r="JIC1154" s="230"/>
      <c r="JID1154" s="230"/>
      <c r="JIE1154" s="230"/>
      <c r="JIF1154" s="230"/>
      <c r="JIG1154" s="230"/>
      <c r="JIH1154" s="230"/>
      <c r="JII1154" s="230"/>
      <c r="JIJ1154" s="230"/>
      <c r="JIK1154" s="230"/>
      <c r="JIL1154" s="230"/>
      <c r="JIM1154" s="230"/>
      <c r="JIN1154" s="230"/>
      <c r="JIO1154" s="230"/>
      <c r="JIP1154" s="230"/>
      <c r="JIQ1154" s="230"/>
      <c r="JIR1154" s="230"/>
      <c r="JIS1154" s="230"/>
      <c r="JIT1154" s="230"/>
      <c r="JIU1154" s="230"/>
      <c r="JIV1154" s="230"/>
      <c r="JIW1154" s="230"/>
      <c r="JIX1154" s="230"/>
      <c r="JIY1154" s="230"/>
      <c r="JIZ1154" s="230"/>
      <c r="JJA1154" s="230"/>
      <c r="JJB1154" s="230"/>
      <c r="JJC1154" s="230"/>
      <c r="JJD1154" s="230"/>
      <c r="JJE1154" s="230"/>
      <c r="JJF1154" s="230"/>
      <c r="JJG1154" s="230"/>
      <c r="JJH1154" s="230"/>
      <c r="JJI1154" s="230"/>
      <c r="JJJ1154" s="230"/>
      <c r="JJK1154" s="230"/>
      <c r="JJL1154" s="230"/>
      <c r="JJM1154" s="230"/>
      <c r="JJN1154" s="230"/>
      <c r="JJO1154" s="230"/>
      <c r="JJP1154" s="230"/>
      <c r="JJQ1154" s="230"/>
      <c r="JJR1154" s="230"/>
      <c r="JJS1154" s="230"/>
      <c r="JJT1154" s="230"/>
      <c r="JJU1154" s="230"/>
      <c r="JJV1154" s="230"/>
      <c r="JJW1154" s="230"/>
      <c r="JJX1154" s="230"/>
      <c r="JJY1154" s="230"/>
      <c r="JJZ1154" s="230"/>
      <c r="JKA1154" s="230"/>
      <c r="JKB1154" s="230"/>
      <c r="JKC1154" s="230"/>
      <c r="JKD1154" s="230"/>
      <c r="JKE1154" s="230"/>
      <c r="JKF1154" s="230"/>
      <c r="JKG1154" s="230"/>
      <c r="JKH1154" s="230"/>
      <c r="JKI1154" s="230"/>
      <c r="JKJ1154" s="230"/>
      <c r="JKK1154" s="230"/>
      <c r="JKL1154" s="230"/>
      <c r="JKM1154" s="230"/>
      <c r="JKN1154" s="230"/>
      <c r="JKO1154" s="230"/>
      <c r="JKP1154" s="230"/>
      <c r="JKQ1154" s="230"/>
      <c r="JKR1154" s="230"/>
      <c r="JKS1154" s="230"/>
      <c r="JKT1154" s="230"/>
      <c r="JKU1154" s="230"/>
      <c r="JKV1154" s="230"/>
      <c r="JKW1154" s="230"/>
      <c r="JKX1154" s="230"/>
      <c r="JKY1154" s="230"/>
      <c r="JKZ1154" s="230"/>
      <c r="JLA1154" s="230"/>
      <c r="JLB1154" s="230"/>
      <c r="JLC1154" s="230"/>
      <c r="JLD1154" s="230"/>
      <c r="JLE1154" s="230"/>
      <c r="JLF1154" s="230"/>
      <c r="JLG1154" s="230"/>
      <c r="JLH1154" s="230"/>
      <c r="JLI1154" s="230"/>
      <c r="JLJ1154" s="230"/>
      <c r="JLK1154" s="230"/>
      <c r="JLL1154" s="230"/>
      <c r="JLM1154" s="230"/>
      <c r="JLN1154" s="230"/>
      <c r="JLO1154" s="230"/>
      <c r="JLP1154" s="230"/>
      <c r="JLQ1154" s="230"/>
      <c r="JLR1154" s="230"/>
      <c r="JLS1154" s="230"/>
      <c r="JLT1154" s="230"/>
      <c r="JLU1154" s="230"/>
      <c r="JLV1154" s="230"/>
      <c r="JLW1154" s="230"/>
      <c r="JLX1154" s="230"/>
      <c r="JLY1154" s="230"/>
      <c r="JLZ1154" s="230"/>
      <c r="JMA1154" s="230"/>
      <c r="JMB1154" s="230"/>
      <c r="JMC1154" s="230"/>
      <c r="JMD1154" s="230"/>
      <c r="JME1154" s="230"/>
      <c r="JMF1154" s="230"/>
      <c r="JMG1154" s="230"/>
      <c r="JMH1154" s="230"/>
      <c r="JMI1154" s="230"/>
      <c r="JMJ1154" s="230"/>
      <c r="JMK1154" s="230"/>
      <c r="JML1154" s="230"/>
      <c r="JMM1154" s="230"/>
      <c r="JMN1154" s="230"/>
      <c r="JMO1154" s="230"/>
      <c r="JMP1154" s="230"/>
      <c r="JMQ1154" s="230"/>
      <c r="JMR1154" s="230"/>
      <c r="JMS1154" s="230"/>
      <c r="JMT1154" s="230"/>
      <c r="JMU1154" s="230"/>
      <c r="JMV1154" s="230"/>
      <c r="JMW1154" s="230"/>
      <c r="JMX1154" s="230"/>
      <c r="JMY1154" s="230"/>
      <c r="JMZ1154" s="230"/>
      <c r="JNA1154" s="230"/>
      <c r="JNB1154" s="230"/>
      <c r="JNC1154" s="230"/>
      <c r="JND1154" s="230"/>
      <c r="JNE1154" s="230"/>
      <c r="JNF1154" s="230"/>
      <c r="JNG1154" s="230"/>
      <c r="JNH1154" s="230"/>
      <c r="JNI1154" s="230"/>
      <c r="JNJ1154" s="230"/>
      <c r="JNK1154" s="230"/>
      <c r="JNL1154" s="230"/>
      <c r="JNM1154" s="230"/>
      <c r="JNN1154" s="230"/>
      <c r="JNO1154" s="230"/>
      <c r="JNP1154" s="230"/>
      <c r="JNQ1154" s="230"/>
      <c r="JNR1154" s="230"/>
      <c r="JNS1154" s="230"/>
      <c r="JNT1154" s="230"/>
      <c r="JNU1154" s="230"/>
      <c r="JNV1154" s="230"/>
      <c r="JNW1154" s="230"/>
      <c r="JNX1154" s="230"/>
      <c r="JNY1154" s="230"/>
      <c r="JNZ1154" s="230"/>
      <c r="JOA1154" s="230"/>
      <c r="JOB1154" s="230"/>
      <c r="JOC1154" s="230"/>
      <c r="JOD1154" s="230"/>
      <c r="JOE1154" s="230"/>
      <c r="JOF1154" s="230"/>
      <c r="JOG1154" s="230"/>
      <c r="JOH1154" s="230"/>
      <c r="JOI1154" s="230"/>
      <c r="JOJ1154" s="230"/>
      <c r="JOK1154" s="230"/>
      <c r="JOL1154" s="230"/>
      <c r="JOM1154" s="230"/>
      <c r="JON1154" s="230"/>
      <c r="JOO1154" s="230"/>
      <c r="JOP1154" s="230"/>
      <c r="JOQ1154" s="230"/>
      <c r="JOR1154" s="230"/>
      <c r="JOS1154" s="230"/>
      <c r="JOT1154" s="230"/>
      <c r="JOU1154" s="230"/>
      <c r="JOV1154" s="230"/>
      <c r="JOW1154" s="230"/>
      <c r="JOX1154" s="230"/>
      <c r="JOY1154" s="230"/>
      <c r="JOZ1154" s="230"/>
      <c r="JPA1154" s="230"/>
      <c r="JPB1154" s="230"/>
      <c r="JPC1154" s="230"/>
      <c r="JPD1154" s="230"/>
      <c r="JPE1154" s="230"/>
      <c r="JPF1154" s="230"/>
      <c r="JPG1154" s="230"/>
      <c r="JPH1154" s="230"/>
      <c r="JPI1154" s="230"/>
      <c r="JPJ1154" s="230"/>
      <c r="JPK1154" s="230"/>
      <c r="JPL1154" s="230"/>
      <c r="JPM1154" s="230"/>
      <c r="JPN1154" s="230"/>
      <c r="JPO1154" s="230"/>
      <c r="JPP1154" s="230"/>
      <c r="JPQ1154" s="230"/>
      <c r="JPR1154" s="230"/>
      <c r="JPS1154" s="230"/>
      <c r="JPT1154" s="230"/>
      <c r="JPU1154" s="230"/>
      <c r="JPV1154" s="230"/>
      <c r="JPW1154" s="230"/>
      <c r="JPX1154" s="230"/>
      <c r="JPY1154" s="230"/>
      <c r="JPZ1154" s="230"/>
      <c r="JQA1154" s="230"/>
      <c r="JQB1154" s="230"/>
      <c r="JQC1154" s="230"/>
      <c r="JQD1154" s="230"/>
      <c r="JQE1154" s="230"/>
      <c r="JQF1154" s="230"/>
      <c r="JQG1154" s="230"/>
      <c r="JQH1154" s="230"/>
      <c r="JQI1154" s="230"/>
      <c r="JQJ1154" s="230"/>
      <c r="JQK1154" s="230"/>
      <c r="JQL1154" s="230"/>
      <c r="JQM1154" s="230"/>
      <c r="JQN1154" s="230"/>
      <c r="JQO1154" s="230"/>
      <c r="JQP1154" s="230"/>
      <c r="JQQ1154" s="230"/>
      <c r="JQR1154" s="230"/>
      <c r="JQS1154" s="230"/>
      <c r="JQT1154" s="230"/>
      <c r="JQU1154" s="230"/>
      <c r="JQV1154" s="230"/>
      <c r="JQW1154" s="230"/>
      <c r="JQX1154" s="230"/>
      <c r="JQY1154" s="230"/>
      <c r="JQZ1154" s="230"/>
      <c r="JRA1154" s="230"/>
      <c r="JRB1154" s="230"/>
      <c r="JRC1154" s="230"/>
      <c r="JRD1154" s="230"/>
      <c r="JRE1154" s="230"/>
      <c r="JRF1154" s="230"/>
      <c r="JRG1154" s="230"/>
      <c r="JRH1154" s="230"/>
      <c r="JRI1154" s="230"/>
      <c r="JRJ1154" s="230"/>
      <c r="JRK1154" s="230"/>
      <c r="JRL1154" s="230"/>
      <c r="JRM1154" s="230"/>
      <c r="JRN1154" s="230"/>
      <c r="JRO1154" s="230"/>
      <c r="JRP1154" s="230"/>
      <c r="JRQ1154" s="230"/>
      <c r="JRR1154" s="230"/>
      <c r="JRS1154" s="230"/>
      <c r="JRT1154" s="230"/>
      <c r="JRU1154" s="230"/>
      <c r="JRV1154" s="230"/>
      <c r="JRW1154" s="230"/>
      <c r="JRX1154" s="230"/>
      <c r="JRY1154" s="230"/>
      <c r="JRZ1154" s="230"/>
      <c r="JSA1154" s="230"/>
      <c r="JSB1154" s="230"/>
      <c r="JSC1154" s="230"/>
      <c r="JSD1154" s="230"/>
      <c r="JSE1154" s="230"/>
      <c r="JSF1154" s="230"/>
      <c r="JSG1154" s="230"/>
      <c r="JSH1154" s="230"/>
      <c r="JSI1154" s="230"/>
      <c r="JSJ1154" s="230"/>
      <c r="JSK1154" s="230"/>
      <c r="JSL1154" s="230"/>
      <c r="JSM1154" s="230"/>
      <c r="JSN1154" s="230"/>
      <c r="JSO1154" s="230"/>
      <c r="JSP1154" s="230"/>
      <c r="JSQ1154" s="230"/>
      <c r="JSR1154" s="230"/>
      <c r="JSS1154" s="230"/>
      <c r="JST1154" s="230"/>
      <c r="JSU1154" s="230"/>
      <c r="JSV1154" s="230"/>
      <c r="JSW1154" s="230"/>
      <c r="JSX1154" s="230"/>
      <c r="JSY1154" s="230"/>
      <c r="JSZ1154" s="230"/>
      <c r="JTA1154" s="230"/>
      <c r="JTB1154" s="230"/>
      <c r="JTC1154" s="230"/>
      <c r="JTD1154" s="230"/>
      <c r="JTE1154" s="230"/>
      <c r="JTF1154" s="230"/>
      <c r="JTG1154" s="230"/>
      <c r="JTH1154" s="230"/>
      <c r="JTI1154" s="230"/>
      <c r="JTJ1154" s="230"/>
      <c r="JTK1154" s="230"/>
      <c r="JTL1154" s="230"/>
      <c r="JTM1154" s="230"/>
      <c r="JTN1154" s="230"/>
      <c r="JTO1154" s="230"/>
      <c r="JTP1154" s="230"/>
      <c r="JTQ1154" s="230"/>
      <c r="JTR1154" s="230"/>
      <c r="JTS1154" s="230"/>
      <c r="JTT1154" s="230"/>
      <c r="JTU1154" s="230"/>
      <c r="JTV1154" s="230"/>
      <c r="JTW1154" s="230"/>
      <c r="JTX1154" s="230"/>
      <c r="JTY1154" s="230"/>
      <c r="JTZ1154" s="230"/>
      <c r="JUA1154" s="230"/>
      <c r="JUB1154" s="230"/>
      <c r="JUC1154" s="230"/>
      <c r="JUD1154" s="230"/>
      <c r="JUE1154" s="230"/>
      <c r="JUF1154" s="230"/>
      <c r="JUG1154" s="230"/>
      <c r="JUH1154" s="230"/>
      <c r="JUI1154" s="230"/>
      <c r="JUJ1154" s="230"/>
      <c r="JUK1154" s="230"/>
      <c r="JUL1154" s="230"/>
      <c r="JUM1154" s="230"/>
      <c r="JUN1154" s="230"/>
      <c r="JUO1154" s="230"/>
      <c r="JUP1154" s="230"/>
      <c r="JUQ1154" s="230"/>
      <c r="JUR1154" s="230"/>
      <c r="JUS1154" s="230"/>
      <c r="JUT1154" s="230"/>
      <c r="JUU1154" s="230"/>
      <c r="JUV1154" s="230"/>
      <c r="JUW1154" s="230"/>
      <c r="JUX1154" s="230"/>
      <c r="JUY1154" s="230"/>
      <c r="JUZ1154" s="230"/>
      <c r="JVA1154" s="230"/>
      <c r="JVB1154" s="230"/>
      <c r="JVC1154" s="230"/>
      <c r="JVD1154" s="230"/>
      <c r="JVE1154" s="230"/>
      <c r="JVF1154" s="230"/>
      <c r="JVG1154" s="230"/>
      <c r="JVH1154" s="230"/>
      <c r="JVI1154" s="230"/>
      <c r="JVJ1154" s="230"/>
      <c r="JVK1154" s="230"/>
      <c r="JVL1154" s="230"/>
      <c r="JVM1154" s="230"/>
      <c r="JVN1154" s="230"/>
      <c r="JVO1154" s="230"/>
      <c r="JVP1154" s="230"/>
      <c r="JVQ1154" s="230"/>
      <c r="JVR1154" s="230"/>
      <c r="JVS1154" s="230"/>
      <c r="JVT1154" s="230"/>
      <c r="JVU1154" s="230"/>
      <c r="JVV1154" s="230"/>
      <c r="JVW1154" s="230"/>
      <c r="JVX1154" s="230"/>
      <c r="JVY1154" s="230"/>
      <c r="JVZ1154" s="230"/>
      <c r="JWA1154" s="230"/>
      <c r="JWB1154" s="230"/>
      <c r="JWC1154" s="230"/>
      <c r="JWD1154" s="230"/>
      <c r="JWE1154" s="230"/>
      <c r="JWF1154" s="230"/>
      <c r="JWG1154" s="230"/>
      <c r="JWH1154" s="230"/>
      <c r="JWI1154" s="230"/>
      <c r="JWJ1154" s="230"/>
      <c r="JWK1154" s="230"/>
      <c r="JWL1154" s="230"/>
      <c r="JWM1154" s="230"/>
      <c r="JWN1154" s="230"/>
      <c r="JWO1154" s="230"/>
      <c r="JWP1154" s="230"/>
      <c r="JWQ1154" s="230"/>
      <c r="JWR1154" s="230"/>
      <c r="JWS1154" s="230"/>
      <c r="JWT1154" s="230"/>
      <c r="JWU1154" s="230"/>
      <c r="JWV1154" s="230"/>
      <c r="JWW1154" s="230"/>
      <c r="JWX1154" s="230"/>
      <c r="JWY1154" s="230"/>
      <c r="JWZ1154" s="230"/>
      <c r="JXA1154" s="230"/>
      <c r="JXB1154" s="230"/>
      <c r="JXC1154" s="230"/>
      <c r="JXD1154" s="230"/>
      <c r="JXE1154" s="230"/>
      <c r="JXF1154" s="230"/>
      <c r="JXG1154" s="230"/>
      <c r="JXH1154" s="230"/>
      <c r="JXI1154" s="230"/>
      <c r="JXJ1154" s="230"/>
      <c r="JXK1154" s="230"/>
      <c r="JXL1154" s="230"/>
      <c r="JXM1154" s="230"/>
      <c r="JXN1154" s="230"/>
      <c r="JXO1154" s="230"/>
      <c r="JXP1154" s="230"/>
      <c r="JXQ1154" s="230"/>
      <c r="JXR1154" s="230"/>
      <c r="JXS1154" s="230"/>
      <c r="JXT1154" s="230"/>
      <c r="JXU1154" s="230"/>
      <c r="JXV1154" s="230"/>
      <c r="JXW1154" s="230"/>
      <c r="JXX1154" s="230"/>
      <c r="JXY1154" s="230"/>
      <c r="JXZ1154" s="230"/>
      <c r="JYA1154" s="230"/>
      <c r="JYB1154" s="230"/>
      <c r="JYC1154" s="230"/>
      <c r="JYD1154" s="230"/>
      <c r="JYE1154" s="230"/>
      <c r="JYF1154" s="230"/>
      <c r="JYG1154" s="230"/>
      <c r="JYH1154" s="230"/>
      <c r="JYI1154" s="230"/>
      <c r="JYJ1154" s="230"/>
      <c r="JYK1154" s="230"/>
      <c r="JYL1154" s="230"/>
      <c r="JYM1154" s="230"/>
      <c r="JYN1154" s="230"/>
      <c r="JYO1154" s="230"/>
      <c r="JYP1154" s="230"/>
      <c r="JYQ1154" s="230"/>
      <c r="JYR1154" s="230"/>
      <c r="JYS1154" s="230"/>
      <c r="JYT1154" s="230"/>
      <c r="JYU1154" s="230"/>
      <c r="JYV1154" s="230"/>
      <c r="JYW1154" s="230"/>
      <c r="JYX1154" s="230"/>
      <c r="JYY1154" s="230"/>
      <c r="JYZ1154" s="230"/>
      <c r="JZA1154" s="230"/>
      <c r="JZB1154" s="230"/>
      <c r="JZC1154" s="230"/>
      <c r="JZD1154" s="230"/>
      <c r="JZE1154" s="230"/>
      <c r="JZF1154" s="230"/>
      <c r="JZG1154" s="230"/>
      <c r="JZH1154" s="230"/>
      <c r="JZI1154" s="230"/>
      <c r="JZJ1154" s="230"/>
      <c r="JZK1154" s="230"/>
      <c r="JZL1154" s="230"/>
      <c r="JZM1154" s="230"/>
      <c r="JZN1154" s="230"/>
      <c r="JZO1154" s="230"/>
      <c r="JZP1154" s="230"/>
      <c r="JZQ1154" s="230"/>
      <c r="JZR1154" s="230"/>
      <c r="JZS1154" s="230"/>
      <c r="JZT1154" s="230"/>
      <c r="JZU1154" s="230"/>
      <c r="JZV1154" s="230"/>
      <c r="JZW1154" s="230"/>
      <c r="JZX1154" s="230"/>
      <c r="JZY1154" s="230"/>
      <c r="JZZ1154" s="230"/>
      <c r="KAA1154" s="230"/>
      <c r="KAB1154" s="230"/>
      <c r="KAC1154" s="230"/>
      <c r="KAD1154" s="230"/>
      <c r="KAE1154" s="230"/>
      <c r="KAF1154" s="230"/>
      <c r="KAG1154" s="230"/>
      <c r="KAH1154" s="230"/>
      <c r="KAI1154" s="230"/>
      <c r="KAJ1154" s="230"/>
      <c r="KAK1154" s="230"/>
      <c r="KAL1154" s="230"/>
      <c r="KAM1154" s="230"/>
      <c r="KAN1154" s="230"/>
      <c r="KAO1154" s="230"/>
      <c r="KAP1154" s="230"/>
      <c r="KAQ1154" s="230"/>
      <c r="KAR1154" s="230"/>
      <c r="KAS1154" s="230"/>
      <c r="KAT1154" s="230"/>
      <c r="KAU1154" s="230"/>
      <c r="KAV1154" s="230"/>
      <c r="KAW1154" s="230"/>
      <c r="KAX1154" s="230"/>
      <c r="KAY1154" s="230"/>
      <c r="KAZ1154" s="230"/>
      <c r="KBA1154" s="230"/>
      <c r="KBB1154" s="230"/>
      <c r="KBC1154" s="230"/>
      <c r="KBD1154" s="230"/>
      <c r="KBE1154" s="230"/>
      <c r="KBF1154" s="230"/>
      <c r="KBG1154" s="230"/>
      <c r="KBH1154" s="230"/>
      <c r="KBI1154" s="230"/>
      <c r="KBJ1154" s="230"/>
      <c r="KBK1154" s="230"/>
      <c r="KBL1154" s="230"/>
      <c r="KBM1154" s="230"/>
      <c r="KBN1154" s="230"/>
      <c r="KBO1154" s="230"/>
      <c r="KBP1154" s="230"/>
      <c r="KBQ1154" s="230"/>
      <c r="KBR1154" s="230"/>
      <c r="KBS1154" s="230"/>
      <c r="KBT1154" s="230"/>
      <c r="KBU1154" s="230"/>
      <c r="KBV1154" s="230"/>
      <c r="KBW1154" s="230"/>
      <c r="KBX1154" s="230"/>
      <c r="KBY1154" s="230"/>
      <c r="KBZ1154" s="230"/>
      <c r="KCA1154" s="230"/>
      <c r="KCB1154" s="230"/>
      <c r="KCC1154" s="230"/>
      <c r="KCD1154" s="230"/>
      <c r="KCE1154" s="230"/>
      <c r="KCF1154" s="230"/>
      <c r="KCG1154" s="230"/>
      <c r="KCH1154" s="230"/>
      <c r="KCI1154" s="230"/>
      <c r="KCJ1154" s="230"/>
      <c r="KCK1154" s="230"/>
      <c r="KCL1154" s="230"/>
      <c r="KCM1154" s="230"/>
      <c r="KCN1154" s="230"/>
      <c r="KCO1154" s="230"/>
      <c r="KCP1154" s="230"/>
      <c r="KCQ1154" s="230"/>
      <c r="KCR1154" s="230"/>
      <c r="KCS1154" s="230"/>
      <c r="KCT1154" s="230"/>
      <c r="KCU1154" s="230"/>
      <c r="KCV1154" s="230"/>
      <c r="KCW1154" s="230"/>
      <c r="KCX1154" s="230"/>
      <c r="KCY1154" s="230"/>
      <c r="KCZ1154" s="230"/>
      <c r="KDA1154" s="230"/>
      <c r="KDB1154" s="230"/>
      <c r="KDC1154" s="230"/>
      <c r="KDD1154" s="230"/>
      <c r="KDE1154" s="230"/>
      <c r="KDF1154" s="230"/>
      <c r="KDG1154" s="230"/>
      <c r="KDH1154" s="230"/>
      <c r="KDI1154" s="230"/>
      <c r="KDJ1154" s="230"/>
      <c r="KDK1154" s="230"/>
      <c r="KDL1154" s="230"/>
      <c r="KDM1154" s="230"/>
      <c r="KDN1154" s="230"/>
      <c r="KDO1154" s="230"/>
      <c r="KDP1154" s="230"/>
      <c r="KDQ1154" s="230"/>
      <c r="KDR1154" s="230"/>
      <c r="KDS1154" s="230"/>
      <c r="KDT1154" s="230"/>
      <c r="KDU1154" s="230"/>
      <c r="KDV1154" s="230"/>
      <c r="KDW1154" s="230"/>
      <c r="KDX1154" s="230"/>
      <c r="KDY1154" s="230"/>
      <c r="KDZ1154" s="230"/>
      <c r="KEA1154" s="230"/>
      <c r="KEB1154" s="230"/>
      <c r="KEC1154" s="230"/>
      <c r="KED1154" s="230"/>
      <c r="KEE1154" s="230"/>
      <c r="KEF1154" s="230"/>
      <c r="KEG1154" s="230"/>
      <c r="KEH1154" s="230"/>
      <c r="KEI1154" s="230"/>
      <c r="KEJ1154" s="230"/>
      <c r="KEK1154" s="230"/>
      <c r="KEL1154" s="230"/>
      <c r="KEM1154" s="230"/>
      <c r="KEN1154" s="230"/>
      <c r="KEO1154" s="230"/>
      <c r="KEP1154" s="230"/>
      <c r="KEQ1154" s="230"/>
      <c r="KER1154" s="230"/>
      <c r="KES1154" s="230"/>
      <c r="KET1154" s="230"/>
      <c r="KEU1154" s="230"/>
      <c r="KEV1154" s="230"/>
      <c r="KEW1154" s="230"/>
      <c r="KEX1154" s="230"/>
      <c r="KEY1154" s="230"/>
      <c r="KEZ1154" s="230"/>
      <c r="KFA1154" s="230"/>
      <c r="KFB1154" s="230"/>
      <c r="KFC1154" s="230"/>
      <c r="KFD1154" s="230"/>
      <c r="KFE1154" s="230"/>
      <c r="KFF1154" s="230"/>
      <c r="KFG1154" s="230"/>
      <c r="KFH1154" s="230"/>
      <c r="KFI1154" s="230"/>
      <c r="KFJ1154" s="230"/>
      <c r="KFK1154" s="230"/>
      <c r="KFL1154" s="230"/>
      <c r="KFM1154" s="230"/>
      <c r="KFN1154" s="230"/>
      <c r="KFO1154" s="230"/>
      <c r="KFP1154" s="230"/>
      <c r="KFQ1154" s="230"/>
      <c r="KFR1154" s="230"/>
      <c r="KFS1154" s="230"/>
      <c r="KFT1154" s="230"/>
      <c r="KFU1154" s="230"/>
      <c r="KFV1154" s="230"/>
      <c r="KFW1154" s="230"/>
      <c r="KFX1154" s="230"/>
      <c r="KFY1154" s="230"/>
      <c r="KFZ1154" s="230"/>
      <c r="KGA1154" s="230"/>
      <c r="KGB1154" s="230"/>
      <c r="KGC1154" s="230"/>
      <c r="KGD1154" s="230"/>
      <c r="KGE1154" s="230"/>
      <c r="KGF1154" s="230"/>
      <c r="KGG1154" s="230"/>
      <c r="KGH1154" s="230"/>
      <c r="KGI1154" s="230"/>
      <c r="KGJ1154" s="230"/>
      <c r="KGK1154" s="230"/>
      <c r="KGL1154" s="230"/>
      <c r="KGM1154" s="230"/>
      <c r="KGN1154" s="230"/>
      <c r="KGO1154" s="230"/>
      <c r="KGP1154" s="230"/>
      <c r="KGQ1154" s="230"/>
      <c r="KGR1154" s="230"/>
      <c r="KGS1154" s="230"/>
      <c r="KGT1154" s="230"/>
      <c r="KGU1154" s="230"/>
      <c r="KGV1154" s="230"/>
      <c r="KGW1154" s="230"/>
      <c r="KGX1154" s="230"/>
      <c r="KGY1154" s="230"/>
      <c r="KGZ1154" s="230"/>
      <c r="KHA1154" s="230"/>
      <c r="KHB1154" s="230"/>
      <c r="KHC1154" s="230"/>
      <c r="KHD1154" s="230"/>
      <c r="KHE1154" s="230"/>
      <c r="KHF1154" s="230"/>
      <c r="KHG1154" s="230"/>
      <c r="KHH1154" s="230"/>
      <c r="KHI1154" s="230"/>
      <c r="KHJ1154" s="230"/>
      <c r="KHK1154" s="230"/>
      <c r="KHL1154" s="230"/>
      <c r="KHM1154" s="230"/>
      <c r="KHN1154" s="230"/>
      <c r="KHO1154" s="230"/>
      <c r="KHP1154" s="230"/>
      <c r="KHQ1154" s="230"/>
      <c r="KHR1154" s="230"/>
      <c r="KHS1154" s="230"/>
      <c r="KHT1154" s="230"/>
      <c r="KHU1154" s="230"/>
      <c r="KHV1154" s="230"/>
      <c r="KHW1154" s="230"/>
      <c r="KHX1154" s="230"/>
      <c r="KHY1154" s="230"/>
      <c r="KHZ1154" s="230"/>
      <c r="KIA1154" s="230"/>
      <c r="KIB1154" s="230"/>
      <c r="KIC1154" s="230"/>
      <c r="KID1154" s="230"/>
      <c r="KIE1154" s="230"/>
      <c r="KIF1154" s="230"/>
      <c r="KIG1154" s="230"/>
      <c r="KIH1154" s="230"/>
      <c r="KII1154" s="230"/>
      <c r="KIJ1154" s="230"/>
      <c r="KIK1154" s="230"/>
      <c r="KIL1154" s="230"/>
      <c r="KIM1154" s="230"/>
      <c r="KIN1154" s="230"/>
      <c r="KIO1154" s="230"/>
      <c r="KIP1154" s="230"/>
      <c r="KIQ1154" s="230"/>
      <c r="KIR1154" s="230"/>
      <c r="KIS1154" s="230"/>
      <c r="KIT1154" s="230"/>
      <c r="KIU1154" s="230"/>
      <c r="KIV1154" s="230"/>
      <c r="KIW1154" s="230"/>
      <c r="KIX1154" s="230"/>
      <c r="KIY1154" s="230"/>
      <c r="KIZ1154" s="230"/>
      <c r="KJA1154" s="230"/>
      <c r="KJB1154" s="230"/>
      <c r="KJC1154" s="230"/>
      <c r="KJD1154" s="230"/>
      <c r="KJE1154" s="230"/>
      <c r="KJF1154" s="230"/>
      <c r="KJG1154" s="230"/>
      <c r="KJH1154" s="230"/>
      <c r="KJI1154" s="230"/>
      <c r="KJJ1154" s="230"/>
      <c r="KJK1154" s="230"/>
      <c r="KJL1154" s="230"/>
      <c r="KJM1154" s="230"/>
      <c r="KJN1154" s="230"/>
      <c r="KJO1154" s="230"/>
      <c r="KJP1154" s="230"/>
      <c r="KJQ1154" s="230"/>
      <c r="KJR1154" s="230"/>
      <c r="KJS1154" s="230"/>
      <c r="KJT1154" s="230"/>
      <c r="KJU1154" s="230"/>
      <c r="KJV1154" s="230"/>
      <c r="KJW1154" s="230"/>
      <c r="KJX1154" s="230"/>
      <c r="KJY1154" s="230"/>
      <c r="KJZ1154" s="230"/>
      <c r="KKA1154" s="230"/>
      <c r="KKB1154" s="230"/>
      <c r="KKC1154" s="230"/>
      <c r="KKD1154" s="230"/>
      <c r="KKE1154" s="230"/>
      <c r="KKF1154" s="230"/>
      <c r="KKG1154" s="230"/>
      <c r="KKH1154" s="230"/>
      <c r="KKI1154" s="230"/>
      <c r="KKJ1154" s="230"/>
      <c r="KKK1154" s="230"/>
      <c r="KKL1154" s="230"/>
      <c r="KKM1154" s="230"/>
      <c r="KKN1154" s="230"/>
      <c r="KKO1154" s="230"/>
      <c r="KKP1154" s="230"/>
      <c r="KKQ1154" s="230"/>
      <c r="KKR1154" s="230"/>
      <c r="KKS1154" s="230"/>
      <c r="KKT1154" s="230"/>
      <c r="KKU1154" s="230"/>
      <c r="KKV1154" s="230"/>
      <c r="KKW1154" s="230"/>
      <c r="KKX1154" s="230"/>
      <c r="KKY1154" s="230"/>
      <c r="KKZ1154" s="230"/>
      <c r="KLA1154" s="230"/>
      <c r="KLB1154" s="230"/>
      <c r="KLC1154" s="230"/>
      <c r="KLD1154" s="230"/>
      <c r="KLE1154" s="230"/>
      <c r="KLF1154" s="230"/>
      <c r="KLG1154" s="230"/>
      <c r="KLH1154" s="230"/>
      <c r="KLI1154" s="230"/>
      <c r="KLJ1154" s="230"/>
      <c r="KLK1154" s="230"/>
      <c r="KLL1154" s="230"/>
      <c r="KLM1154" s="230"/>
      <c r="KLN1154" s="230"/>
      <c r="KLO1154" s="230"/>
      <c r="KLP1154" s="230"/>
      <c r="KLQ1154" s="230"/>
      <c r="KLR1154" s="230"/>
      <c r="KLS1154" s="230"/>
      <c r="KLT1154" s="230"/>
      <c r="KLU1154" s="230"/>
      <c r="KLV1154" s="230"/>
      <c r="KLW1154" s="230"/>
      <c r="KLX1154" s="230"/>
      <c r="KLY1154" s="230"/>
      <c r="KLZ1154" s="230"/>
      <c r="KMA1154" s="230"/>
      <c r="KMB1154" s="230"/>
      <c r="KMC1154" s="230"/>
      <c r="KMD1154" s="230"/>
      <c r="KME1154" s="230"/>
      <c r="KMF1154" s="230"/>
      <c r="KMG1154" s="230"/>
      <c r="KMH1154" s="230"/>
      <c r="KMI1154" s="230"/>
      <c r="KMJ1154" s="230"/>
      <c r="KMK1154" s="230"/>
      <c r="KML1154" s="230"/>
      <c r="KMM1154" s="230"/>
      <c r="KMN1154" s="230"/>
      <c r="KMO1154" s="230"/>
      <c r="KMP1154" s="230"/>
      <c r="KMQ1154" s="230"/>
      <c r="KMR1154" s="230"/>
      <c r="KMS1154" s="230"/>
      <c r="KMT1154" s="230"/>
      <c r="KMU1154" s="230"/>
      <c r="KMV1154" s="230"/>
      <c r="KMW1154" s="230"/>
      <c r="KMX1154" s="230"/>
      <c r="KMY1154" s="230"/>
      <c r="KMZ1154" s="230"/>
      <c r="KNA1154" s="230"/>
      <c r="KNB1154" s="230"/>
      <c r="KNC1154" s="230"/>
      <c r="KND1154" s="230"/>
      <c r="KNE1154" s="230"/>
      <c r="KNF1154" s="230"/>
      <c r="KNG1154" s="230"/>
      <c r="KNH1154" s="230"/>
      <c r="KNI1154" s="230"/>
      <c r="KNJ1154" s="230"/>
      <c r="KNK1154" s="230"/>
      <c r="KNL1154" s="230"/>
      <c r="KNM1154" s="230"/>
      <c r="KNN1154" s="230"/>
      <c r="KNO1154" s="230"/>
      <c r="KNP1154" s="230"/>
      <c r="KNQ1154" s="230"/>
      <c r="KNR1154" s="230"/>
      <c r="KNS1154" s="230"/>
      <c r="KNT1154" s="230"/>
      <c r="KNU1154" s="230"/>
      <c r="KNV1154" s="230"/>
      <c r="KNW1154" s="230"/>
      <c r="KNX1154" s="230"/>
      <c r="KNY1154" s="230"/>
      <c r="KNZ1154" s="230"/>
      <c r="KOA1154" s="230"/>
      <c r="KOB1154" s="230"/>
      <c r="KOC1154" s="230"/>
      <c r="KOD1154" s="230"/>
      <c r="KOE1154" s="230"/>
      <c r="KOF1154" s="230"/>
      <c r="KOG1154" s="230"/>
      <c r="KOH1154" s="230"/>
      <c r="KOI1154" s="230"/>
      <c r="KOJ1154" s="230"/>
      <c r="KOK1154" s="230"/>
      <c r="KOL1154" s="230"/>
      <c r="KOM1154" s="230"/>
      <c r="KON1154" s="230"/>
      <c r="KOO1154" s="230"/>
      <c r="KOP1154" s="230"/>
      <c r="KOQ1154" s="230"/>
      <c r="KOR1154" s="230"/>
      <c r="KOS1154" s="230"/>
      <c r="KOT1154" s="230"/>
      <c r="KOU1154" s="230"/>
      <c r="KOV1154" s="230"/>
      <c r="KOW1154" s="230"/>
      <c r="KOX1154" s="230"/>
      <c r="KOY1154" s="230"/>
      <c r="KOZ1154" s="230"/>
      <c r="KPA1154" s="230"/>
      <c r="KPB1154" s="230"/>
      <c r="KPC1154" s="230"/>
      <c r="KPD1154" s="230"/>
      <c r="KPE1154" s="230"/>
      <c r="KPF1154" s="230"/>
      <c r="KPG1154" s="230"/>
      <c r="KPH1154" s="230"/>
      <c r="KPI1154" s="230"/>
      <c r="KPJ1154" s="230"/>
      <c r="KPK1154" s="230"/>
      <c r="KPL1154" s="230"/>
      <c r="KPM1154" s="230"/>
      <c r="KPN1154" s="230"/>
      <c r="KPO1154" s="230"/>
      <c r="KPP1154" s="230"/>
      <c r="KPQ1154" s="230"/>
      <c r="KPR1154" s="230"/>
      <c r="KPS1154" s="230"/>
      <c r="KPT1154" s="230"/>
      <c r="KPU1154" s="230"/>
      <c r="KPV1154" s="230"/>
      <c r="KPW1154" s="230"/>
      <c r="KPX1154" s="230"/>
      <c r="KPY1154" s="230"/>
      <c r="KPZ1154" s="230"/>
      <c r="KQA1154" s="230"/>
      <c r="KQB1154" s="230"/>
      <c r="KQC1154" s="230"/>
      <c r="KQD1154" s="230"/>
      <c r="KQE1154" s="230"/>
      <c r="KQF1154" s="230"/>
      <c r="KQG1154" s="230"/>
      <c r="KQH1154" s="230"/>
      <c r="KQI1154" s="230"/>
      <c r="KQJ1154" s="230"/>
      <c r="KQK1154" s="230"/>
      <c r="KQL1154" s="230"/>
      <c r="KQM1154" s="230"/>
      <c r="KQN1154" s="230"/>
      <c r="KQO1154" s="230"/>
      <c r="KQP1154" s="230"/>
      <c r="KQQ1154" s="230"/>
      <c r="KQR1154" s="230"/>
      <c r="KQS1154" s="230"/>
      <c r="KQT1154" s="230"/>
      <c r="KQU1154" s="230"/>
      <c r="KQV1154" s="230"/>
      <c r="KQW1154" s="230"/>
      <c r="KQX1154" s="230"/>
      <c r="KQY1154" s="230"/>
      <c r="KQZ1154" s="230"/>
      <c r="KRA1154" s="230"/>
      <c r="KRB1154" s="230"/>
      <c r="KRC1154" s="230"/>
      <c r="KRD1154" s="230"/>
      <c r="KRE1154" s="230"/>
      <c r="KRF1154" s="230"/>
      <c r="KRG1154" s="230"/>
      <c r="KRH1154" s="230"/>
      <c r="KRI1154" s="230"/>
      <c r="KRJ1154" s="230"/>
      <c r="KRK1154" s="230"/>
      <c r="KRL1154" s="230"/>
      <c r="KRM1154" s="230"/>
      <c r="KRN1154" s="230"/>
      <c r="KRO1154" s="230"/>
      <c r="KRP1154" s="230"/>
      <c r="KRQ1154" s="230"/>
      <c r="KRR1154" s="230"/>
      <c r="KRS1154" s="230"/>
      <c r="KRT1154" s="230"/>
      <c r="KRU1154" s="230"/>
      <c r="KRV1154" s="230"/>
      <c r="KRW1154" s="230"/>
      <c r="KRX1154" s="230"/>
      <c r="KRY1154" s="230"/>
      <c r="KRZ1154" s="230"/>
      <c r="KSA1154" s="230"/>
      <c r="KSB1154" s="230"/>
      <c r="KSC1154" s="230"/>
      <c r="KSD1154" s="230"/>
      <c r="KSE1154" s="230"/>
      <c r="KSF1154" s="230"/>
      <c r="KSG1154" s="230"/>
      <c r="KSH1154" s="230"/>
      <c r="KSI1154" s="230"/>
      <c r="KSJ1154" s="230"/>
      <c r="KSK1154" s="230"/>
      <c r="KSL1154" s="230"/>
      <c r="KSM1154" s="230"/>
      <c r="KSN1154" s="230"/>
      <c r="KSO1154" s="230"/>
      <c r="KSP1154" s="230"/>
      <c r="KSQ1154" s="230"/>
      <c r="KSR1154" s="230"/>
      <c r="KSS1154" s="230"/>
      <c r="KST1154" s="230"/>
      <c r="KSU1154" s="230"/>
      <c r="KSV1154" s="230"/>
      <c r="KSW1154" s="230"/>
      <c r="KSX1154" s="230"/>
      <c r="KSY1154" s="230"/>
      <c r="KSZ1154" s="230"/>
      <c r="KTA1154" s="230"/>
      <c r="KTB1154" s="230"/>
      <c r="KTC1154" s="230"/>
      <c r="KTD1154" s="230"/>
      <c r="KTE1154" s="230"/>
      <c r="KTF1154" s="230"/>
      <c r="KTG1154" s="230"/>
      <c r="KTH1154" s="230"/>
      <c r="KTI1154" s="230"/>
      <c r="KTJ1154" s="230"/>
      <c r="KTK1154" s="230"/>
      <c r="KTL1154" s="230"/>
      <c r="KTM1154" s="230"/>
      <c r="KTN1154" s="230"/>
      <c r="KTO1154" s="230"/>
      <c r="KTP1154" s="230"/>
      <c r="KTQ1154" s="230"/>
      <c r="KTR1154" s="230"/>
      <c r="KTS1154" s="230"/>
      <c r="KTT1154" s="230"/>
      <c r="KTU1154" s="230"/>
      <c r="KTV1154" s="230"/>
      <c r="KTW1154" s="230"/>
      <c r="KTX1154" s="230"/>
      <c r="KTY1154" s="230"/>
      <c r="KTZ1154" s="230"/>
      <c r="KUA1154" s="230"/>
      <c r="KUB1154" s="230"/>
      <c r="KUC1154" s="230"/>
      <c r="KUD1154" s="230"/>
      <c r="KUE1154" s="230"/>
      <c r="KUF1154" s="230"/>
      <c r="KUG1154" s="230"/>
      <c r="KUH1154" s="230"/>
      <c r="KUI1154" s="230"/>
      <c r="KUJ1154" s="230"/>
      <c r="KUK1154" s="230"/>
      <c r="KUL1154" s="230"/>
      <c r="KUM1154" s="230"/>
      <c r="KUN1154" s="230"/>
      <c r="KUO1154" s="230"/>
      <c r="KUP1154" s="230"/>
      <c r="KUQ1154" s="230"/>
      <c r="KUR1154" s="230"/>
      <c r="KUS1154" s="230"/>
      <c r="KUT1154" s="230"/>
      <c r="KUU1154" s="230"/>
      <c r="KUV1154" s="230"/>
      <c r="KUW1154" s="230"/>
      <c r="KUX1154" s="230"/>
      <c r="KUY1154" s="230"/>
      <c r="KUZ1154" s="230"/>
      <c r="KVA1154" s="230"/>
      <c r="KVB1154" s="230"/>
      <c r="KVC1154" s="230"/>
      <c r="KVD1154" s="230"/>
      <c r="KVE1154" s="230"/>
      <c r="KVF1154" s="230"/>
      <c r="KVG1154" s="230"/>
      <c r="KVH1154" s="230"/>
      <c r="KVI1154" s="230"/>
      <c r="KVJ1154" s="230"/>
      <c r="KVK1154" s="230"/>
      <c r="KVL1154" s="230"/>
      <c r="KVM1154" s="230"/>
      <c r="KVN1154" s="230"/>
      <c r="KVO1154" s="230"/>
      <c r="KVP1154" s="230"/>
      <c r="KVQ1154" s="230"/>
      <c r="KVR1154" s="230"/>
      <c r="KVS1154" s="230"/>
      <c r="KVT1154" s="230"/>
      <c r="KVU1154" s="230"/>
      <c r="KVV1154" s="230"/>
      <c r="KVW1154" s="230"/>
      <c r="KVX1154" s="230"/>
      <c r="KVY1154" s="230"/>
      <c r="KVZ1154" s="230"/>
      <c r="KWA1154" s="230"/>
      <c r="KWB1154" s="230"/>
      <c r="KWC1154" s="230"/>
      <c r="KWD1154" s="230"/>
      <c r="KWE1154" s="230"/>
      <c r="KWF1154" s="230"/>
      <c r="KWG1154" s="230"/>
      <c r="KWH1154" s="230"/>
      <c r="KWI1154" s="230"/>
      <c r="KWJ1154" s="230"/>
      <c r="KWK1154" s="230"/>
      <c r="KWL1154" s="230"/>
      <c r="KWM1154" s="230"/>
      <c r="KWN1154" s="230"/>
      <c r="KWO1154" s="230"/>
      <c r="KWP1154" s="230"/>
      <c r="KWQ1154" s="230"/>
      <c r="KWR1154" s="230"/>
      <c r="KWS1154" s="230"/>
      <c r="KWT1154" s="230"/>
      <c r="KWU1154" s="230"/>
      <c r="KWV1154" s="230"/>
      <c r="KWW1154" s="230"/>
      <c r="KWX1154" s="230"/>
      <c r="KWY1154" s="230"/>
      <c r="KWZ1154" s="230"/>
      <c r="KXA1154" s="230"/>
      <c r="KXB1154" s="230"/>
      <c r="KXC1154" s="230"/>
      <c r="KXD1154" s="230"/>
      <c r="KXE1154" s="230"/>
      <c r="KXF1154" s="230"/>
      <c r="KXG1154" s="230"/>
      <c r="KXH1154" s="230"/>
      <c r="KXI1154" s="230"/>
      <c r="KXJ1154" s="230"/>
      <c r="KXK1154" s="230"/>
      <c r="KXL1154" s="230"/>
      <c r="KXM1154" s="230"/>
      <c r="KXN1154" s="230"/>
      <c r="KXO1154" s="230"/>
      <c r="KXP1154" s="230"/>
      <c r="KXQ1154" s="230"/>
      <c r="KXR1154" s="230"/>
      <c r="KXS1154" s="230"/>
      <c r="KXT1154" s="230"/>
      <c r="KXU1154" s="230"/>
      <c r="KXV1154" s="230"/>
      <c r="KXW1154" s="230"/>
      <c r="KXX1154" s="230"/>
      <c r="KXY1154" s="230"/>
      <c r="KXZ1154" s="230"/>
      <c r="KYA1154" s="230"/>
      <c r="KYB1154" s="230"/>
      <c r="KYC1154" s="230"/>
      <c r="KYD1154" s="230"/>
      <c r="KYE1154" s="230"/>
      <c r="KYF1154" s="230"/>
      <c r="KYG1154" s="230"/>
      <c r="KYH1154" s="230"/>
      <c r="KYI1154" s="230"/>
      <c r="KYJ1154" s="230"/>
      <c r="KYK1154" s="230"/>
      <c r="KYL1154" s="230"/>
      <c r="KYM1154" s="230"/>
      <c r="KYN1154" s="230"/>
      <c r="KYO1154" s="230"/>
      <c r="KYP1154" s="230"/>
      <c r="KYQ1154" s="230"/>
      <c r="KYR1154" s="230"/>
      <c r="KYS1154" s="230"/>
      <c r="KYT1154" s="230"/>
      <c r="KYU1154" s="230"/>
      <c r="KYV1154" s="230"/>
      <c r="KYW1154" s="230"/>
      <c r="KYX1154" s="230"/>
      <c r="KYY1154" s="230"/>
      <c r="KYZ1154" s="230"/>
      <c r="KZA1154" s="230"/>
      <c r="KZB1154" s="230"/>
      <c r="KZC1154" s="230"/>
      <c r="KZD1154" s="230"/>
      <c r="KZE1154" s="230"/>
      <c r="KZF1154" s="230"/>
      <c r="KZG1154" s="230"/>
      <c r="KZH1154" s="230"/>
      <c r="KZI1154" s="230"/>
      <c r="KZJ1154" s="230"/>
      <c r="KZK1154" s="230"/>
      <c r="KZL1154" s="230"/>
      <c r="KZM1154" s="230"/>
      <c r="KZN1154" s="230"/>
      <c r="KZO1154" s="230"/>
      <c r="KZP1154" s="230"/>
      <c r="KZQ1154" s="230"/>
      <c r="KZR1154" s="230"/>
      <c r="KZS1154" s="230"/>
      <c r="KZT1154" s="230"/>
      <c r="KZU1154" s="230"/>
      <c r="KZV1154" s="230"/>
      <c r="KZW1154" s="230"/>
      <c r="KZX1154" s="230"/>
      <c r="KZY1154" s="230"/>
      <c r="KZZ1154" s="230"/>
      <c r="LAA1154" s="230"/>
      <c r="LAB1154" s="230"/>
      <c r="LAC1154" s="230"/>
      <c r="LAD1154" s="230"/>
      <c r="LAE1154" s="230"/>
      <c r="LAF1154" s="230"/>
      <c r="LAG1154" s="230"/>
      <c r="LAH1154" s="230"/>
      <c r="LAI1154" s="230"/>
      <c r="LAJ1154" s="230"/>
      <c r="LAK1154" s="230"/>
      <c r="LAL1154" s="230"/>
      <c r="LAM1154" s="230"/>
      <c r="LAN1154" s="230"/>
      <c r="LAO1154" s="230"/>
      <c r="LAP1154" s="230"/>
      <c r="LAQ1154" s="230"/>
      <c r="LAR1154" s="230"/>
      <c r="LAS1154" s="230"/>
      <c r="LAT1154" s="230"/>
      <c r="LAU1154" s="230"/>
      <c r="LAV1154" s="230"/>
      <c r="LAW1154" s="230"/>
      <c r="LAX1154" s="230"/>
      <c r="LAY1154" s="230"/>
      <c r="LAZ1154" s="230"/>
      <c r="LBA1154" s="230"/>
      <c r="LBB1154" s="230"/>
      <c r="LBC1154" s="230"/>
      <c r="LBD1154" s="230"/>
      <c r="LBE1154" s="230"/>
      <c r="LBF1154" s="230"/>
      <c r="LBG1154" s="230"/>
      <c r="LBH1154" s="230"/>
      <c r="LBI1154" s="230"/>
      <c r="LBJ1154" s="230"/>
      <c r="LBK1154" s="230"/>
      <c r="LBL1154" s="230"/>
      <c r="LBM1154" s="230"/>
      <c r="LBN1154" s="230"/>
      <c r="LBO1154" s="230"/>
      <c r="LBP1154" s="230"/>
      <c r="LBQ1154" s="230"/>
      <c r="LBR1154" s="230"/>
      <c r="LBS1154" s="230"/>
      <c r="LBT1154" s="230"/>
      <c r="LBU1154" s="230"/>
      <c r="LBV1154" s="230"/>
      <c r="LBW1154" s="230"/>
      <c r="LBX1154" s="230"/>
      <c r="LBY1154" s="230"/>
      <c r="LBZ1154" s="230"/>
      <c r="LCA1154" s="230"/>
      <c r="LCB1154" s="230"/>
      <c r="LCC1154" s="230"/>
      <c r="LCD1154" s="230"/>
      <c r="LCE1154" s="230"/>
      <c r="LCF1154" s="230"/>
      <c r="LCG1154" s="230"/>
      <c r="LCH1154" s="230"/>
      <c r="LCI1154" s="230"/>
      <c r="LCJ1154" s="230"/>
      <c r="LCK1154" s="230"/>
      <c r="LCL1154" s="230"/>
      <c r="LCM1154" s="230"/>
      <c r="LCN1154" s="230"/>
      <c r="LCO1154" s="230"/>
      <c r="LCP1154" s="230"/>
      <c r="LCQ1154" s="230"/>
      <c r="LCR1154" s="230"/>
      <c r="LCS1154" s="230"/>
      <c r="LCT1154" s="230"/>
      <c r="LCU1154" s="230"/>
      <c r="LCV1154" s="230"/>
      <c r="LCW1154" s="230"/>
      <c r="LCX1154" s="230"/>
      <c r="LCY1154" s="230"/>
      <c r="LCZ1154" s="230"/>
      <c r="LDA1154" s="230"/>
      <c r="LDB1154" s="230"/>
      <c r="LDC1154" s="230"/>
      <c r="LDD1154" s="230"/>
      <c r="LDE1154" s="230"/>
      <c r="LDF1154" s="230"/>
      <c r="LDG1154" s="230"/>
      <c r="LDH1154" s="230"/>
      <c r="LDI1154" s="230"/>
      <c r="LDJ1154" s="230"/>
      <c r="LDK1154" s="230"/>
      <c r="LDL1154" s="230"/>
      <c r="LDM1154" s="230"/>
      <c r="LDN1154" s="230"/>
      <c r="LDO1154" s="230"/>
      <c r="LDP1154" s="230"/>
      <c r="LDQ1154" s="230"/>
      <c r="LDR1154" s="230"/>
      <c r="LDS1154" s="230"/>
      <c r="LDT1154" s="230"/>
      <c r="LDU1154" s="230"/>
      <c r="LDV1154" s="230"/>
      <c r="LDW1154" s="230"/>
      <c r="LDX1154" s="230"/>
      <c r="LDY1154" s="230"/>
      <c r="LDZ1154" s="230"/>
      <c r="LEA1154" s="230"/>
      <c r="LEB1154" s="230"/>
      <c r="LEC1154" s="230"/>
      <c r="LED1154" s="230"/>
      <c r="LEE1154" s="230"/>
      <c r="LEF1154" s="230"/>
      <c r="LEG1154" s="230"/>
      <c r="LEH1154" s="230"/>
      <c r="LEI1154" s="230"/>
      <c r="LEJ1154" s="230"/>
      <c r="LEK1154" s="230"/>
      <c r="LEL1154" s="230"/>
      <c r="LEM1154" s="230"/>
      <c r="LEN1154" s="230"/>
      <c r="LEO1154" s="230"/>
      <c r="LEP1154" s="230"/>
      <c r="LEQ1154" s="230"/>
      <c r="LER1154" s="230"/>
      <c r="LES1154" s="230"/>
      <c r="LET1154" s="230"/>
      <c r="LEU1154" s="230"/>
      <c r="LEV1154" s="230"/>
      <c r="LEW1154" s="230"/>
      <c r="LEX1154" s="230"/>
      <c r="LEY1154" s="230"/>
      <c r="LEZ1154" s="230"/>
      <c r="LFA1154" s="230"/>
      <c r="LFB1154" s="230"/>
      <c r="LFC1154" s="230"/>
      <c r="LFD1154" s="230"/>
      <c r="LFE1154" s="230"/>
      <c r="LFF1154" s="230"/>
      <c r="LFG1154" s="230"/>
      <c r="LFH1154" s="230"/>
      <c r="LFI1154" s="230"/>
      <c r="LFJ1154" s="230"/>
      <c r="LFK1154" s="230"/>
      <c r="LFL1154" s="230"/>
      <c r="LFM1154" s="230"/>
      <c r="LFN1154" s="230"/>
      <c r="LFO1154" s="230"/>
      <c r="LFP1154" s="230"/>
      <c r="LFQ1154" s="230"/>
      <c r="LFR1154" s="230"/>
      <c r="LFS1154" s="230"/>
      <c r="LFT1154" s="230"/>
      <c r="LFU1154" s="230"/>
      <c r="LFV1154" s="230"/>
      <c r="LFW1154" s="230"/>
      <c r="LFX1154" s="230"/>
      <c r="LFY1154" s="230"/>
      <c r="LFZ1154" s="230"/>
      <c r="LGA1154" s="230"/>
      <c r="LGB1154" s="230"/>
      <c r="LGC1154" s="230"/>
      <c r="LGD1154" s="230"/>
      <c r="LGE1154" s="230"/>
      <c r="LGF1154" s="230"/>
      <c r="LGG1154" s="230"/>
      <c r="LGH1154" s="230"/>
      <c r="LGI1154" s="230"/>
      <c r="LGJ1154" s="230"/>
      <c r="LGK1154" s="230"/>
      <c r="LGL1154" s="230"/>
      <c r="LGM1154" s="230"/>
      <c r="LGN1154" s="230"/>
      <c r="LGO1154" s="230"/>
      <c r="LGP1154" s="230"/>
      <c r="LGQ1154" s="230"/>
      <c r="LGR1154" s="230"/>
      <c r="LGS1154" s="230"/>
      <c r="LGT1154" s="230"/>
      <c r="LGU1154" s="230"/>
      <c r="LGV1154" s="230"/>
      <c r="LGW1154" s="230"/>
      <c r="LGX1154" s="230"/>
      <c r="LGY1154" s="230"/>
      <c r="LGZ1154" s="230"/>
      <c r="LHA1154" s="230"/>
      <c r="LHB1154" s="230"/>
      <c r="LHC1154" s="230"/>
      <c r="LHD1154" s="230"/>
      <c r="LHE1154" s="230"/>
      <c r="LHF1154" s="230"/>
      <c r="LHG1154" s="230"/>
      <c r="LHH1154" s="230"/>
      <c r="LHI1154" s="230"/>
      <c r="LHJ1154" s="230"/>
      <c r="LHK1154" s="230"/>
      <c r="LHL1154" s="230"/>
      <c r="LHM1154" s="230"/>
      <c r="LHN1154" s="230"/>
      <c r="LHO1154" s="230"/>
      <c r="LHP1154" s="230"/>
      <c r="LHQ1154" s="230"/>
      <c r="LHR1154" s="230"/>
      <c r="LHS1154" s="230"/>
      <c r="LHT1154" s="230"/>
      <c r="LHU1154" s="230"/>
      <c r="LHV1154" s="230"/>
      <c r="LHW1154" s="230"/>
      <c r="LHX1154" s="230"/>
      <c r="LHY1154" s="230"/>
      <c r="LHZ1154" s="230"/>
      <c r="LIA1154" s="230"/>
      <c r="LIB1154" s="230"/>
      <c r="LIC1154" s="230"/>
      <c r="LID1154" s="230"/>
      <c r="LIE1154" s="230"/>
      <c r="LIF1154" s="230"/>
      <c r="LIG1154" s="230"/>
      <c r="LIH1154" s="230"/>
      <c r="LII1154" s="230"/>
      <c r="LIJ1154" s="230"/>
      <c r="LIK1154" s="230"/>
      <c r="LIL1154" s="230"/>
      <c r="LIM1154" s="230"/>
      <c r="LIN1154" s="230"/>
      <c r="LIO1154" s="230"/>
      <c r="LIP1154" s="230"/>
      <c r="LIQ1154" s="230"/>
      <c r="LIR1154" s="230"/>
      <c r="LIS1154" s="230"/>
      <c r="LIT1154" s="230"/>
      <c r="LIU1154" s="230"/>
      <c r="LIV1154" s="230"/>
      <c r="LIW1154" s="230"/>
      <c r="LIX1154" s="230"/>
      <c r="LIY1154" s="230"/>
      <c r="LIZ1154" s="230"/>
      <c r="LJA1154" s="230"/>
      <c r="LJB1154" s="230"/>
      <c r="LJC1154" s="230"/>
      <c r="LJD1154" s="230"/>
      <c r="LJE1154" s="230"/>
      <c r="LJF1154" s="230"/>
      <c r="LJG1154" s="230"/>
      <c r="LJH1154" s="230"/>
      <c r="LJI1154" s="230"/>
      <c r="LJJ1154" s="230"/>
      <c r="LJK1154" s="230"/>
      <c r="LJL1154" s="230"/>
      <c r="LJM1154" s="230"/>
      <c r="LJN1154" s="230"/>
      <c r="LJO1154" s="230"/>
      <c r="LJP1154" s="230"/>
      <c r="LJQ1154" s="230"/>
      <c r="LJR1154" s="230"/>
      <c r="LJS1154" s="230"/>
      <c r="LJT1154" s="230"/>
      <c r="LJU1154" s="230"/>
      <c r="LJV1154" s="230"/>
      <c r="LJW1154" s="230"/>
      <c r="LJX1154" s="230"/>
      <c r="LJY1154" s="230"/>
      <c r="LJZ1154" s="230"/>
      <c r="LKA1154" s="230"/>
      <c r="LKB1154" s="230"/>
      <c r="LKC1154" s="230"/>
      <c r="LKD1154" s="230"/>
      <c r="LKE1154" s="230"/>
      <c r="LKF1154" s="230"/>
      <c r="LKG1154" s="230"/>
      <c r="LKH1154" s="230"/>
      <c r="LKI1154" s="230"/>
      <c r="LKJ1154" s="230"/>
      <c r="LKK1154" s="230"/>
      <c r="LKL1154" s="230"/>
      <c r="LKM1154" s="230"/>
      <c r="LKN1154" s="230"/>
      <c r="LKO1154" s="230"/>
      <c r="LKP1154" s="230"/>
      <c r="LKQ1154" s="230"/>
      <c r="LKR1154" s="230"/>
      <c r="LKS1154" s="230"/>
      <c r="LKT1154" s="230"/>
      <c r="LKU1154" s="230"/>
      <c r="LKV1154" s="230"/>
      <c r="LKW1154" s="230"/>
      <c r="LKX1154" s="230"/>
      <c r="LKY1154" s="230"/>
      <c r="LKZ1154" s="230"/>
      <c r="LLA1154" s="230"/>
      <c r="LLB1154" s="230"/>
      <c r="LLC1154" s="230"/>
      <c r="LLD1154" s="230"/>
      <c r="LLE1154" s="230"/>
      <c r="LLF1154" s="230"/>
      <c r="LLG1154" s="230"/>
      <c r="LLH1154" s="230"/>
      <c r="LLI1154" s="230"/>
      <c r="LLJ1154" s="230"/>
      <c r="LLK1154" s="230"/>
      <c r="LLL1154" s="230"/>
      <c r="LLM1154" s="230"/>
      <c r="LLN1154" s="230"/>
      <c r="LLO1154" s="230"/>
      <c r="LLP1154" s="230"/>
      <c r="LLQ1154" s="230"/>
      <c r="LLR1154" s="230"/>
      <c r="LLS1154" s="230"/>
      <c r="LLT1154" s="230"/>
      <c r="LLU1154" s="230"/>
      <c r="LLV1154" s="230"/>
      <c r="LLW1154" s="230"/>
      <c r="LLX1154" s="230"/>
      <c r="LLY1154" s="230"/>
      <c r="LLZ1154" s="230"/>
      <c r="LMA1154" s="230"/>
      <c r="LMB1154" s="230"/>
      <c r="LMC1154" s="230"/>
      <c r="LMD1154" s="230"/>
      <c r="LME1154" s="230"/>
      <c r="LMF1154" s="230"/>
      <c r="LMG1154" s="230"/>
      <c r="LMH1154" s="230"/>
      <c r="LMI1154" s="230"/>
      <c r="LMJ1154" s="230"/>
      <c r="LMK1154" s="230"/>
      <c r="LML1154" s="230"/>
      <c r="LMM1154" s="230"/>
      <c r="LMN1154" s="230"/>
      <c r="LMO1154" s="230"/>
      <c r="LMP1154" s="230"/>
      <c r="LMQ1154" s="230"/>
      <c r="LMR1154" s="230"/>
      <c r="LMS1154" s="230"/>
      <c r="LMT1154" s="230"/>
      <c r="LMU1154" s="230"/>
      <c r="LMV1154" s="230"/>
      <c r="LMW1154" s="230"/>
      <c r="LMX1154" s="230"/>
      <c r="LMY1154" s="230"/>
      <c r="LMZ1154" s="230"/>
      <c r="LNA1154" s="230"/>
      <c r="LNB1154" s="230"/>
      <c r="LNC1154" s="230"/>
      <c r="LND1154" s="230"/>
      <c r="LNE1154" s="230"/>
      <c r="LNF1154" s="230"/>
      <c r="LNG1154" s="230"/>
      <c r="LNH1154" s="230"/>
      <c r="LNI1154" s="230"/>
      <c r="LNJ1154" s="230"/>
      <c r="LNK1154" s="230"/>
      <c r="LNL1154" s="230"/>
      <c r="LNM1154" s="230"/>
      <c r="LNN1154" s="230"/>
      <c r="LNO1154" s="230"/>
      <c r="LNP1154" s="230"/>
      <c r="LNQ1154" s="230"/>
      <c r="LNR1154" s="230"/>
      <c r="LNS1154" s="230"/>
      <c r="LNT1154" s="230"/>
      <c r="LNU1154" s="230"/>
      <c r="LNV1154" s="230"/>
      <c r="LNW1154" s="230"/>
      <c r="LNX1154" s="230"/>
      <c r="LNY1154" s="230"/>
      <c r="LNZ1154" s="230"/>
      <c r="LOA1154" s="230"/>
      <c r="LOB1154" s="230"/>
      <c r="LOC1154" s="230"/>
      <c r="LOD1154" s="230"/>
      <c r="LOE1154" s="230"/>
      <c r="LOF1154" s="230"/>
      <c r="LOG1154" s="230"/>
      <c r="LOH1154" s="230"/>
      <c r="LOI1154" s="230"/>
      <c r="LOJ1154" s="230"/>
      <c r="LOK1154" s="230"/>
      <c r="LOL1154" s="230"/>
      <c r="LOM1154" s="230"/>
      <c r="LON1154" s="230"/>
      <c r="LOO1154" s="230"/>
      <c r="LOP1154" s="230"/>
      <c r="LOQ1154" s="230"/>
      <c r="LOR1154" s="230"/>
      <c r="LOS1154" s="230"/>
      <c r="LOT1154" s="230"/>
      <c r="LOU1154" s="230"/>
      <c r="LOV1154" s="230"/>
      <c r="LOW1154" s="230"/>
      <c r="LOX1154" s="230"/>
      <c r="LOY1154" s="230"/>
      <c r="LOZ1154" s="230"/>
      <c r="LPA1154" s="230"/>
      <c r="LPB1154" s="230"/>
      <c r="LPC1154" s="230"/>
      <c r="LPD1154" s="230"/>
      <c r="LPE1154" s="230"/>
      <c r="LPF1154" s="230"/>
      <c r="LPG1154" s="230"/>
      <c r="LPH1154" s="230"/>
      <c r="LPI1154" s="230"/>
      <c r="LPJ1154" s="230"/>
      <c r="LPK1154" s="230"/>
      <c r="LPL1154" s="230"/>
      <c r="LPM1154" s="230"/>
      <c r="LPN1154" s="230"/>
      <c r="LPO1154" s="230"/>
      <c r="LPP1154" s="230"/>
      <c r="LPQ1154" s="230"/>
      <c r="LPR1154" s="230"/>
      <c r="LPS1154" s="230"/>
      <c r="LPT1154" s="230"/>
      <c r="LPU1154" s="230"/>
      <c r="LPV1154" s="230"/>
      <c r="LPW1154" s="230"/>
      <c r="LPX1154" s="230"/>
      <c r="LPY1154" s="230"/>
      <c r="LPZ1154" s="230"/>
      <c r="LQA1154" s="230"/>
      <c r="LQB1154" s="230"/>
      <c r="LQC1154" s="230"/>
      <c r="LQD1154" s="230"/>
      <c r="LQE1154" s="230"/>
      <c r="LQF1154" s="230"/>
      <c r="LQG1154" s="230"/>
      <c r="LQH1154" s="230"/>
      <c r="LQI1154" s="230"/>
      <c r="LQJ1154" s="230"/>
      <c r="LQK1154" s="230"/>
      <c r="LQL1154" s="230"/>
      <c r="LQM1154" s="230"/>
      <c r="LQN1154" s="230"/>
      <c r="LQO1154" s="230"/>
      <c r="LQP1154" s="230"/>
      <c r="LQQ1154" s="230"/>
      <c r="LQR1154" s="230"/>
      <c r="LQS1154" s="230"/>
      <c r="LQT1154" s="230"/>
      <c r="LQU1154" s="230"/>
      <c r="LQV1154" s="230"/>
      <c r="LQW1154" s="230"/>
      <c r="LQX1154" s="230"/>
      <c r="LQY1154" s="230"/>
      <c r="LQZ1154" s="230"/>
      <c r="LRA1154" s="230"/>
      <c r="LRB1154" s="230"/>
      <c r="LRC1154" s="230"/>
      <c r="LRD1154" s="230"/>
      <c r="LRE1154" s="230"/>
      <c r="LRF1154" s="230"/>
      <c r="LRG1154" s="230"/>
      <c r="LRH1154" s="230"/>
      <c r="LRI1154" s="230"/>
      <c r="LRJ1154" s="230"/>
      <c r="LRK1154" s="230"/>
      <c r="LRL1154" s="230"/>
      <c r="LRM1154" s="230"/>
      <c r="LRN1154" s="230"/>
      <c r="LRO1154" s="230"/>
      <c r="LRP1154" s="230"/>
      <c r="LRQ1154" s="230"/>
      <c r="LRR1154" s="230"/>
      <c r="LRS1154" s="230"/>
      <c r="LRT1154" s="230"/>
      <c r="LRU1154" s="230"/>
      <c r="LRV1154" s="230"/>
      <c r="LRW1154" s="230"/>
      <c r="LRX1154" s="230"/>
      <c r="LRY1154" s="230"/>
      <c r="LRZ1154" s="230"/>
      <c r="LSA1154" s="230"/>
      <c r="LSB1154" s="230"/>
      <c r="LSC1154" s="230"/>
      <c r="LSD1154" s="230"/>
      <c r="LSE1154" s="230"/>
      <c r="LSF1154" s="230"/>
      <c r="LSG1154" s="230"/>
      <c r="LSH1154" s="230"/>
      <c r="LSI1154" s="230"/>
      <c r="LSJ1154" s="230"/>
      <c r="LSK1154" s="230"/>
      <c r="LSL1154" s="230"/>
      <c r="LSM1154" s="230"/>
      <c r="LSN1154" s="230"/>
      <c r="LSO1154" s="230"/>
      <c r="LSP1154" s="230"/>
      <c r="LSQ1154" s="230"/>
      <c r="LSR1154" s="230"/>
      <c r="LSS1154" s="230"/>
      <c r="LST1154" s="230"/>
      <c r="LSU1154" s="230"/>
      <c r="LSV1154" s="230"/>
      <c r="LSW1154" s="230"/>
      <c r="LSX1154" s="230"/>
      <c r="LSY1154" s="230"/>
      <c r="LSZ1154" s="230"/>
      <c r="LTA1154" s="230"/>
      <c r="LTB1154" s="230"/>
      <c r="LTC1154" s="230"/>
      <c r="LTD1154" s="230"/>
      <c r="LTE1154" s="230"/>
      <c r="LTF1154" s="230"/>
      <c r="LTG1154" s="230"/>
      <c r="LTH1154" s="230"/>
      <c r="LTI1154" s="230"/>
      <c r="LTJ1154" s="230"/>
      <c r="LTK1154" s="230"/>
      <c r="LTL1154" s="230"/>
      <c r="LTM1154" s="230"/>
      <c r="LTN1154" s="230"/>
      <c r="LTO1154" s="230"/>
      <c r="LTP1154" s="230"/>
      <c r="LTQ1154" s="230"/>
      <c r="LTR1154" s="230"/>
      <c r="LTS1154" s="230"/>
      <c r="LTT1154" s="230"/>
      <c r="LTU1154" s="230"/>
      <c r="LTV1154" s="230"/>
      <c r="LTW1154" s="230"/>
      <c r="LTX1154" s="230"/>
      <c r="LTY1154" s="230"/>
      <c r="LTZ1154" s="230"/>
      <c r="LUA1154" s="230"/>
      <c r="LUB1154" s="230"/>
      <c r="LUC1154" s="230"/>
      <c r="LUD1154" s="230"/>
      <c r="LUE1154" s="230"/>
      <c r="LUF1154" s="230"/>
      <c r="LUG1154" s="230"/>
      <c r="LUH1154" s="230"/>
      <c r="LUI1154" s="230"/>
      <c r="LUJ1154" s="230"/>
      <c r="LUK1154" s="230"/>
      <c r="LUL1154" s="230"/>
      <c r="LUM1154" s="230"/>
      <c r="LUN1154" s="230"/>
      <c r="LUO1154" s="230"/>
      <c r="LUP1154" s="230"/>
      <c r="LUQ1154" s="230"/>
      <c r="LUR1154" s="230"/>
      <c r="LUS1154" s="230"/>
      <c r="LUT1154" s="230"/>
      <c r="LUU1154" s="230"/>
      <c r="LUV1154" s="230"/>
      <c r="LUW1154" s="230"/>
      <c r="LUX1154" s="230"/>
      <c r="LUY1154" s="230"/>
      <c r="LUZ1154" s="230"/>
      <c r="LVA1154" s="230"/>
      <c r="LVB1154" s="230"/>
      <c r="LVC1154" s="230"/>
      <c r="LVD1154" s="230"/>
      <c r="LVE1154" s="230"/>
      <c r="LVF1154" s="230"/>
      <c r="LVG1154" s="230"/>
      <c r="LVH1154" s="230"/>
      <c r="LVI1154" s="230"/>
      <c r="LVJ1154" s="230"/>
      <c r="LVK1154" s="230"/>
      <c r="LVL1154" s="230"/>
      <c r="LVM1154" s="230"/>
      <c r="LVN1154" s="230"/>
      <c r="LVO1154" s="230"/>
      <c r="LVP1154" s="230"/>
      <c r="LVQ1154" s="230"/>
      <c r="LVR1154" s="230"/>
      <c r="LVS1154" s="230"/>
      <c r="LVT1154" s="230"/>
      <c r="LVU1154" s="230"/>
      <c r="LVV1154" s="230"/>
      <c r="LVW1154" s="230"/>
      <c r="LVX1154" s="230"/>
      <c r="LVY1154" s="230"/>
      <c r="LVZ1154" s="230"/>
      <c r="LWA1154" s="230"/>
      <c r="LWB1154" s="230"/>
      <c r="LWC1154" s="230"/>
      <c r="LWD1154" s="230"/>
      <c r="LWE1154" s="230"/>
      <c r="LWF1154" s="230"/>
      <c r="LWG1154" s="230"/>
      <c r="LWH1154" s="230"/>
      <c r="LWI1154" s="230"/>
      <c r="LWJ1154" s="230"/>
      <c r="LWK1154" s="230"/>
      <c r="LWL1154" s="230"/>
      <c r="LWM1154" s="230"/>
      <c r="LWN1154" s="230"/>
      <c r="LWO1154" s="230"/>
      <c r="LWP1154" s="230"/>
      <c r="LWQ1154" s="230"/>
      <c r="LWR1154" s="230"/>
      <c r="LWS1154" s="230"/>
      <c r="LWT1154" s="230"/>
      <c r="LWU1154" s="230"/>
      <c r="LWV1154" s="230"/>
      <c r="LWW1154" s="230"/>
      <c r="LWX1154" s="230"/>
      <c r="LWY1154" s="230"/>
      <c r="LWZ1154" s="230"/>
      <c r="LXA1154" s="230"/>
      <c r="LXB1154" s="230"/>
      <c r="LXC1154" s="230"/>
      <c r="LXD1154" s="230"/>
      <c r="LXE1154" s="230"/>
      <c r="LXF1154" s="230"/>
      <c r="LXG1154" s="230"/>
      <c r="LXH1154" s="230"/>
      <c r="LXI1154" s="230"/>
      <c r="LXJ1154" s="230"/>
      <c r="LXK1154" s="230"/>
      <c r="LXL1154" s="230"/>
      <c r="LXM1154" s="230"/>
      <c r="LXN1154" s="230"/>
      <c r="LXO1154" s="230"/>
      <c r="LXP1154" s="230"/>
      <c r="LXQ1154" s="230"/>
      <c r="LXR1154" s="230"/>
      <c r="LXS1154" s="230"/>
      <c r="LXT1154" s="230"/>
      <c r="LXU1154" s="230"/>
      <c r="LXV1154" s="230"/>
      <c r="LXW1154" s="230"/>
      <c r="LXX1154" s="230"/>
      <c r="LXY1154" s="230"/>
      <c r="LXZ1154" s="230"/>
      <c r="LYA1154" s="230"/>
      <c r="LYB1154" s="230"/>
      <c r="LYC1154" s="230"/>
      <c r="LYD1154" s="230"/>
      <c r="LYE1154" s="230"/>
      <c r="LYF1154" s="230"/>
      <c r="LYG1154" s="230"/>
      <c r="LYH1154" s="230"/>
      <c r="LYI1154" s="230"/>
      <c r="LYJ1154" s="230"/>
      <c r="LYK1154" s="230"/>
      <c r="LYL1154" s="230"/>
      <c r="LYM1154" s="230"/>
      <c r="LYN1154" s="230"/>
      <c r="LYO1154" s="230"/>
      <c r="LYP1154" s="230"/>
      <c r="LYQ1154" s="230"/>
      <c r="LYR1154" s="230"/>
      <c r="LYS1154" s="230"/>
      <c r="LYT1154" s="230"/>
      <c r="LYU1154" s="230"/>
      <c r="LYV1154" s="230"/>
      <c r="LYW1154" s="230"/>
      <c r="LYX1154" s="230"/>
      <c r="LYY1154" s="230"/>
      <c r="LYZ1154" s="230"/>
      <c r="LZA1154" s="230"/>
      <c r="LZB1154" s="230"/>
      <c r="LZC1154" s="230"/>
      <c r="LZD1154" s="230"/>
      <c r="LZE1154" s="230"/>
      <c r="LZF1154" s="230"/>
      <c r="LZG1154" s="230"/>
      <c r="LZH1154" s="230"/>
      <c r="LZI1154" s="230"/>
      <c r="LZJ1154" s="230"/>
      <c r="LZK1154" s="230"/>
      <c r="LZL1154" s="230"/>
      <c r="LZM1154" s="230"/>
      <c r="LZN1154" s="230"/>
      <c r="LZO1154" s="230"/>
      <c r="LZP1154" s="230"/>
      <c r="LZQ1154" s="230"/>
      <c r="LZR1154" s="230"/>
      <c r="LZS1154" s="230"/>
      <c r="LZT1154" s="230"/>
      <c r="LZU1154" s="230"/>
      <c r="LZV1154" s="230"/>
      <c r="LZW1154" s="230"/>
      <c r="LZX1154" s="230"/>
      <c r="LZY1154" s="230"/>
      <c r="LZZ1154" s="230"/>
      <c r="MAA1154" s="230"/>
      <c r="MAB1154" s="230"/>
      <c r="MAC1154" s="230"/>
      <c r="MAD1154" s="230"/>
      <c r="MAE1154" s="230"/>
      <c r="MAF1154" s="230"/>
      <c r="MAG1154" s="230"/>
      <c r="MAH1154" s="230"/>
      <c r="MAI1154" s="230"/>
      <c r="MAJ1154" s="230"/>
      <c r="MAK1154" s="230"/>
      <c r="MAL1154" s="230"/>
      <c r="MAM1154" s="230"/>
      <c r="MAN1154" s="230"/>
      <c r="MAO1154" s="230"/>
      <c r="MAP1154" s="230"/>
      <c r="MAQ1154" s="230"/>
      <c r="MAR1154" s="230"/>
      <c r="MAS1154" s="230"/>
      <c r="MAT1154" s="230"/>
      <c r="MAU1154" s="230"/>
      <c r="MAV1154" s="230"/>
      <c r="MAW1154" s="230"/>
      <c r="MAX1154" s="230"/>
      <c r="MAY1154" s="230"/>
      <c r="MAZ1154" s="230"/>
      <c r="MBA1154" s="230"/>
      <c r="MBB1154" s="230"/>
      <c r="MBC1154" s="230"/>
      <c r="MBD1154" s="230"/>
      <c r="MBE1154" s="230"/>
      <c r="MBF1154" s="230"/>
      <c r="MBG1154" s="230"/>
      <c r="MBH1154" s="230"/>
      <c r="MBI1154" s="230"/>
      <c r="MBJ1154" s="230"/>
      <c r="MBK1154" s="230"/>
      <c r="MBL1154" s="230"/>
      <c r="MBM1154" s="230"/>
      <c r="MBN1154" s="230"/>
      <c r="MBO1154" s="230"/>
      <c r="MBP1154" s="230"/>
      <c r="MBQ1154" s="230"/>
      <c r="MBR1154" s="230"/>
      <c r="MBS1154" s="230"/>
      <c r="MBT1154" s="230"/>
      <c r="MBU1154" s="230"/>
      <c r="MBV1154" s="230"/>
      <c r="MBW1154" s="230"/>
      <c r="MBX1154" s="230"/>
      <c r="MBY1154" s="230"/>
      <c r="MBZ1154" s="230"/>
      <c r="MCA1154" s="230"/>
      <c r="MCB1154" s="230"/>
      <c r="MCC1154" s="230"/>
      <c r="MCD1154" s="230"/>
      <c r="MCE1154" s="230"/>
      <c r="MCF1154" s="230"/>
      <c r="MCG1154" s="230"/>
      <c r="MCH1154" s="230"/>
      <c r="MCI1154" s="230"/>
      <c r="MCJ1154" s="230"/>
      <c r="MCK1154" s="230"/>
      <c r="MCL1154" s="230"/>
      <c r="MCM1154" s="230"/>
      <c r="MCN1154" s="230"/>
      <c r="MCO1154" s="230"/>
      <c r="MCP1154" s="230"/>
      <c r="MCQ1154" s="230"/>
      <c r="MCR1154" s="230"/>
      <c r="MCS1154" s="230"/>
      <c r="MCT1154" s="230"/>
      <c r="MCU1154" s="230"/>
      <c r="MCV1154" s="230"/>
      <c r="MCW1154" s="230"/>
      <c r="MCX1154" s="230"/>
      <c r="MCY1154" s="230"/>
      <c r="MCZ1154" s="230"/>
      <c r="MDA1154" s="230"/>
      <c r="MDB1154" s="230"/>
      <c r="MDC1154" s="230"/>
      <c r="MDD1154" s="230"/>
      <c r="MDE1154" s="230"/>
      <c r="MDF1154" s="230"/>
      <c r="MDG1154" s="230"/>
      <c r="MDH1154" s="230"/>
      <c r="MDI1154" s="230"/>
      <c r="MDJ1154" s="230"/>
      <c r="MDK1154" s="230"/>
      <c r="MDL1154" s="230"/>
      <c r="MDM1154" s="230"/>
      <c r="MDN1154" s="230"/>
      <c r="MDO1154" s="230"/>
      <c r="MDP1154" s="230"/>
      <c r="MDQ1154" s="230"/>
      <c r="MDR1154" s="230"/>
      <c r="MDS1154" s="230"/>
      <c r="MDT1154" s="230"/>
      <c r="MDU1154" s="230"/>
      <c r="MDV1154" s="230"/>
      <c r="MDW1154" s="230"/>
      <c r="MDX1154" s="230"/>
      <c r="MDY1154" s="230"/>
      <c r="MDZ1154" s="230"/>
      <c r="MEA1154" s="230"/>
      <c r="MEB1154" s="230"/>
      <c r="MEC1154" s="230"/>
      <c r="MED1154" s="230"/>
      <c r="MEE1154" s="230"/>
      <c r="MEF1154" s="230"/>
      <c r="MEG1154" s="230"/>
      <c r="MEH1154" s="230"/>
      <c r="MEI1154" s="230"/>
      <c r="MEJ1154" s="230"/>
      <c r="MEK1154" s="230"/>
      <c r="MEL1154" s="230"/>
      <c r="MEM1154" s="230"/>
      <c r="MEN1154" s="230"/>
      <c r="MEO1154" s="230"/>
      <c r="MEP1154" s="230"/>
      <c r="MEQ1154" s="230"/>
      <c r="MER1154" s="230"/>
      <c r="MES1154" s="230"/>
      <c r="MET1154" s="230"/>
      <c r="MEU1154" s="230"/>
      <c r="MEV1154" s="230"/>
      <c r="MEW1154" s="230"/>
      <c r="MEX1154" s="230"/>
      <c r="MEY1154" s="230"/>
      <c r="MEZ1154" s="230"/>
      <c r="MFA1154" s="230"/>
      <c r="MFB1154" s="230"/>
      <c r="MFC1154" s="230"/>
      <c r="MFD1154" s="230"/>
      <c r="MFE1154" s="230"/>
      <c r="MFF1154" s="230"/>
      <c r="MFG1154" s="230"/>
      <c r="MFH1154" s="230"/>
      <c r="MFI1154" s="230"/>
      <c r="MFJ1154" s="230"/>
      <c r="MFK1154" s="230"/>
      <c r="MFL1154" s="230"/>
      <c r="MFM1154" s="230"/>
      <c r="MFN1154" s="230"/>
      <c r="MFO1154" s="230"/>
      <c r="MFP1154" s="230"/>
      <c r="MFQ1154" s="230"/>
      <c r="MFR1154" s="230"/>
      <c r="MFS1154" s="230"/>
      <c r="MFT1154" s="230"/>
      <c r="MFU1154" s="230"/>
      <c r="MFV1154" s="230"/>
      <c r="MFW1154" s="230"/>
      <c r="MFX1154" s="230"/>
      <c r="MFY1154" s="230"/>
      <c r="MFZ1154" s="230"/>
      <c r="MGA1154" s="230"/>
      <c r="MGB1154" s="230"/>
      <c r="MGC1154" s="230"/>
      <c r="MGD1154" s="230"/>
      <c r="MGE1154" s="230"/>
      <c r="MGF1154" s="230"/>
      <c r="MGG1154" s="230"/>
      <c r="MGH1154" s="230"/>
      <c r="MGI1154" s="230"/>
      <c r="MGJ1154" s="230"/>
      <c r="MGK1154" s="230"/>
      <c r="MGL1154" s="230"/>
      <c r="MGM1154" s="230"/>
      <c r="MGN1154" s="230"/>
      <c r="MGO1154" s="230"/>
      <c r="MGP1154" s="230"/>
      <c r="MGQ1154" s="230"/>
      <c r="MGR1154" s="230"/>
      <c r="MGS1154" s="230"/>
      <c r="MGT1154" s="230"/>
      <c r="MGU1154" s="230"/>
      <c r="MGV1154" s="230"/>
      <c r="MGW1154" s="230"/>
      <c r="MGX1154" s="230"/>
      <c r="MGY1154" s="230"/>
      <c r="MGZ1154" s="230"/>
      <c r="MHA1154" s="230"/>
      <c r="MHB1154" s="230"/>
      <c r="MHC1154" s="230"/>
      <c r="MHD1154" s="230"/>
      <c r="MHE1154" s="230"/>
      <c r="MHF1154" s="230"/>
      <c r="MHG1154" s="230"/>
      <c r="MHH1154" s="230"/>
      <c r="MHI1154" s="230"/>
      <c r="MHJ1154" s="230"/>
      <c r="MHK1154" s="230"/>
      <c r="MHL1154" s="230"/>
      <c r="MHM1154" s="230"/>
      <c r="MHN1154" s="230"/>
      <c r="MHO1154" s="230"/>
      <c r="MHP1154" s="230"/>
      <c r="MHQ1154" s="230"/>
      <c r="MHR1154" s="230"/>
      <c r="MHS1154" s="230"/>
      <c r="MHT1154" s="230"/>
      <c r="MHU1154" s="230"/>
      <c r="MHV1154" s="230"/>
      <c r="MHW1154" s="230"/>
      <c r="MHX1154" s="230"/>
      <c r="MHY1154" s="230"/>
      <c r="MHZ1154" s="230"/>
      <c r="MIA1154" s="230"/>
      <c r="MIB1154" s="230"/>
      <c r="MIC1154" s="230"/>
      <c r="MID1154" s="230"/>
      <c r="MIE1154" s="230"/>
      <c r="MIF1154" s="230"/>
      <c r="MIG1154" s="230"/>
      <c r="MIH1154" s="230"/>
      <c r="MII1154" s="230"/>
      <c r="MIJ1154" s="230"/>
      <c r="MIK1154" s="230"/>
      <c r="MIL1154" s="230"/>
      <c r="MIM1154" s="230"/>
      <c r="MIN1154" s="230"/>
      <c r="MIO1154" s="230"/>
      <c r="MIP1154" s="230"/>
      <c r="MIQ1154" s="230"/>
      <c r="MIR1154" s="230"/>
      <c r="MIS1154" s="230"/>
      <c r="MIT1154" s="230"/>
      <c r="MIU1154" s="230"/>
      <c r="MIV1154" s="230"/>
      <c r="MIW1154" s="230"/>
      <c r="MIX1154" s="230"/>
      <c r="MIY1154" s="230"/>
      <c r="MIZ1154" s="230"/>
      <c r="MJA1154" s="230"/>
      <c r="MJB1154" s="230"/>
      <c r="MJC1154" s="230"/>
      <c r="MJD1154" s="230"/>
      <c r="MJE1154" s="230"/>
      <c r="MJF1154" s="230"/>
      <c r="MJG1154" s="230"/>
      <c r="MJH1154" s="230"/>
      <c r="MJI1154" s="230"/>
      <c r="MJJ1154" s="230"/>
      <c r="MJK1154" s="230"/>
      <c r="MJL1154" s="230"/>
      <c r="MJM1154" s="230"/>
      <c r="MJN1154" s="230"/>
      <c r="MJO1154" s="230"/>
      <c r="MJP1154" s="230"/>
      <c r="MJQ1154" s="230"/>
      <c r="MJR1154" s="230"/>
      <c r="MJS1154" s="230"/>
      <c r="MJT1154" s="230"/>
      <c r="MJU1154" s="230"/>
      <c r="MJV1154" s="230"/>
      <c r="MJW1154" s="230"/>
      <c r="MJX1154" s="230"/>
      <c r="MJY1154" s="230"/>
      <c r="MJZ1154" s="230"/>
      <c r="MKA1154" s="230"/>
      <c r="MKB1154" s="230"/>
      <c r="MKC1154" s="230"/>
      <c r="MKD1154" s="230"/>
      <c r="MKE1154" s="230"/>
      <c r="MKF1154" s="230"/>
      <c r="MKG1154" s="230"/>
      <c r="MKH1154" s="230"/>
      <c r="MKI1154" s="230"/>
      <c r="MKJ1154" s="230"/>
      <c r="MKK1154" s="230"/>
      <c r="MKL1154" s="230"/>
      <c r="MKM1154" s="230"/>
      <c r="MKN1154" s="230"/>
      <c r="MKO1154" s="230"/>
      <c r="MKP1154" s="230"/>
      <c r="MKQ1154" s="230"/>
      <c r="MKR1154" s="230"/>
      <c r="MKS1154" s="230"/>
      <c r="MKT1154" s="230"/>
      <c r="MKU1154" s="230"/>
      <c r="MKV1154" s="230"/>
      <c r="MKW1154" s="230"/>
      <c r="MKX1154" s="230"/>
      <c r="MKY1154" s="230"/>
      <c r="MKZ1154" s="230"/>
      <c r="MLA1154" s="230"/>
      <c r="MLB1154" s="230"/>
      <c r="MLC1154" s="230"/>
      <c r="MLD1154" s="230"/>
      <c r="MLE1154" s="230"/>
      <c r="MLF1154" s="230"/>
      <c r="MLG1154" s="230"/>
      <c r="MLH1154" s="230"/>
      <c r="MLI1154" s="230"/>
      <c r="MLJ1154" s="230"/>
      <c r="MLK1154" s="230"/>
      <c r="MLL1154" s="230"/>
      <c r="MLM1154" s="230"/>
      <c r="MLN1154" s="230"/>
      <c r="MLO1154" s="230"/>
      <c r="MLP1154" s="230"/>
      <c r="MLQ1154" s="230"/>
      <c r="MLR1154" s="230"/>
      <c r="MLS1154" s="230"/>
      <c r="MLT1154" s="230"/>
      <c r="MLU1154" s="230"/>
      <c r="MLV1154" s="230"/>
      <c r="MLW1154" s="230"/>
      <c r="MLX1154" s="230"/>
      <c r="MLY1154" s="230"/>
      <c r="MLZ1154" s="230"/>
      <c r="MMA1154" s="230"/>
      <c r="MMB1154" s="230"/>
      <c r="MMC1154" s="230"/>
      <c r="MMD1154" s="230"/>
      <c r="MME1154" s="230"/>
      <c r="MMF1154" s="230"/>
      <c r="MMG1154" s="230"/>
      <c r="MMH1154" s="230"/>
      <c r="MMI1154" s="230"/>
      <c r="MMJ1154" s="230"/>
      <c r="MMK1154" s="230"/>
      <c r="MML1154" s="230"/>
      <c r="MMM1154" s="230"/>
      <c r="MMN1154" s="230"/>
      <c r="MMO1154" s="230"/>
      <c r="MMP1154" s="230"/>
      <c r="MMQ1154" s="230"/>
      <c r="MMR1154" s="230"/>
      <c r="MMS1154" s="230"/>
      <c r="MMT1154" s="230"/>
      <c r="MMU1154" s="230"/>
      <c r="MMV1154" s="230"/>
      <c r="MMW1154" s="230"/>
      <c r="MMX1154" s="230"/>
      <c r="MMY1154" s="230"/>
      <c r="MMZ1154" s="230"/>
      <c r="MNA1154" s="230"/>
      <c r="MNB1154" s="230"/>
      <c r="MNC1154" s="230"/>
      <c r="MND1154" s="230"/>
      <c r="MNE1154" s="230"/>
      <c r="MNF1154" s="230"/>
      <c r="MNG1154" s="230"/>
      <c r="MNH1154" s="230"/>
      <c r="MNI1154" s="230"/>
      <c r="MNJ1154" s="230"/>
      <c r="MNK1154" s="230"/>
      <c r="MNL1154" s="230"/>
      <c r="MNM1154" s="230"/>
      <c r="MNN1154" s="230"/>
      <c r="MNO1154" s="230"/>
      <c r="MNP1154" s="230"/>
      <c r="MNQ1154" s="230"/>
      <c r="MNR1154" s="230"/>
      <c r="MNS1154" s="230"/>
      <c r="MNT1154" s="230"/>
      <c r="MNU1154" s="230"/>
      <c r="MNV1154" s="230"/>
      <c r="MNW1154" s="230"/>
      <c r="MNX1154" s="230"/>
      <c r="MNY1154" s="230"/>
      <c r="MNZ1154" s="230"/>
      <c r="MOA1154" s="230"/>
      <c r="MOB1154" s="230"/>
      <c r="MOC1154" s="230"/>
      <c r="MOD1154" s="230"/>
      <c r="MOE1154" s="230"/>
      <c r="MOF1154" s="230"/>
      <c r="MOG1154" s="230"/>
      <c r="MOH1154" s="230"/>
      <c r="MOI1154" s="230"/>
      <c r="MOJ1154" s="230"/>
      <c r="MOK1154" s="230"/>
      <c r="MOL1154" s="230"/>
      <c r="MOM1154" s="230"/>
      <c r="MON1154" s="230"/>
      <c r="MOO1154" s="230"/>
      <c r="MOP1154" s="230"/>
      <c r="MOQ1154" s="230"/>
      <c r="MOR1154" s="230"/>
      <c r="MOS1154" s="230"/>
      <c r="MOT1154" s="230"/>
      <c r="MOU1154" s="230"/>
      <c r="MOV1154" s="230"/>
      <c r="MOW1154" s="230"/>
      <c r="MOX1154" s="230"/>
      <c r="MOY1154" s="230"/>
      <c r="MOZ1154" s="230"/>
      <c r="MPA1154" s="230"/>
      <c r="MPB1154" s="230"/>
      <c r="MPC1154" s="230"/>
      <c r="MPD1154" s="230"/>
      <c r="MPE1154" s="230"/>
      <c r="MPF1154" s="230"/>
      <c r="MPG1154" s="230"/>
      <c r="MPH1154" s="230"/>
      <c r="MPI1154" s="230"/>
      <c r="MPJ1154" s="230"/>
      <c r="MPK1154" s="230"/>
      <c r="MPL1154" s="230"/>
      <c r="MPM1154" s="230"/>
      <c r="MPN1154" s="230"/>
      <c r="MPO1154" s="230"/>
      <c r="MPP1154" s="230"/>
      <c r="MPQ1154" s="230"/>
      <c r="MPR1154" s="230"/>
      <c r="MPS1154" s="230"/>
      <c r="MPT1154" s="230"/>
      <c r="MPU1154" s="230"/>
      <c r="MPV1154" s="230"/>
      <c r="MPW1154" s="230"/>
      <c r="MPX1154" s="230"/>
      <c r="MPY1154" s="230"/>
      <c r="MPZ1154" s="230"/>
      <c r="MQA1154" s="230"/>
      <c r="MQB1154" s="230"/>
      <c r="MQC1154" s="230"/>
      <c r="MQD1154" s="230"/>
      <c r="MQE1154" s="230"/>
      <c r="MQF1154" s="230"/>
      <c r="MQG1154" s="230"/>
      <c r="MQH1154" s="230"/>
      <c r="MQI1154" s="230"/>
      <c r="MQJ1154" s="230"/>
      <c r="MQK1154" s="230"/>
      <c r="MQL1154" s="230"/>
      <c r="MQM1154" s="230"/>
      <c r="MQN1154" s="230"/>
      <c r="MQO1154" s="230"/>
      <c r="MQP1154" s="230"/>
      <c r="MQQ1154" s="230"/>
      <c r="MQR1154" s="230"/>
      <c r="MQS1154" s="230"/>
      <c r="MQT1154" s="230"/>
      <c r="MQU1154" s="230"/>
      <c r="MQV1154" s="230"/>
      <c r="MQW1154" s="230"/>
      <c r="MQX1154" s="230"/>
      <c r="MQY1154" s="230"/>
      <c r="MQZ1154" s="230"/>
      <c r="MRA1154" s="230"/>
      <c r="MRB1154" s="230"/>
      <c r="MRC1154" s="230"/>
      <c r="MRD1154" s="230"/>
      <c r="MRE1154" s="230"/>
      <c r="MRF1154" s="230"/>
      <c r="MRG1154" s="230"/>
      <c r="MRH1154" s="230"/>
      <c r="MRI1154" s="230"/>
      <c r="MRJ1154" s="230"/>
      <c r="MRK1154" s="230"/>
      <c r="MRL1154" s="230"/>
      <c r="MRM1154" s="230"/>
      <c r="MRN1154" s="230"/>
      <c r="MRO1154" s="230"/>
      <c r="MRP1154" s="230"/>
      <c r="MRQ1154" s="230"/>
      <c r="MRR1154" s="230"/>
      <c r="MRS1154" s="230"/>
      <c r="MRT1154" s="230"/>
      <c r="MRU1154" s="230"/>
      <c r="MRV1154" s="230"/>
      <c r="MRW1154" s="230"/>
      <c r="MRX1154" s="230"/>
      <c r="MRY1154" s="230"/>
      <c r="MRZ1154" s="230"/>
      <c r="MSA1154" s="230"/>
      <c r="MSB1154" s="230"/>
      <c r="MSC1154" s="230"/>
      <c r="MSD1154" s="230"/>
      <c r="MSE1154" s="230"/>
      <c r="MSF1154" s="230"/>
      <c r="MSG1154" s="230"/>
      <c r="MSH1154" s="230"/>
      <c r="MSI1154" s="230"/>
      <c r="MSJ1154" s="230"/>
      <c r="MSK1154" s="230"/>
      <c r="MSL1154" s="230"/>
      <c r="MSM1154" s="230"/>
      <c r="MSN1154" s="230"/>
      <c r="MSO1154" s="230"/>
      <c r="MSP1154" s="230"/>
      <c r="MSQ1154" s="230"/>
      <c r="MSR1154" s="230"/>
      <c r="MSS1154" s="230"/>
      <c r="MST1154" s="230"/>
      <c r="MSU1154" s="230"/>
      <c r="MSV1154" s="230"/>
      <c r="MSW1154" s="230"/>
      <c r="MSX1154" s="230"/>
      <c r="MSY1154" s="230"/>
      <c r="MSZ1154" s="230"/>
      <c r="MTA1154" s="230"/>
      <c r="MTB1154" s="230"/>
      <c r="MTC1154" s="230"/>
      <c r="MTD1154" s="230"/>
      <c r="MTE1154" s="230"/>
      <c r="MTF1154" s="230"/>
      <c r="MTG1154" s="230"/>
      <c r="MTH1154" s="230"/>
      <c r="MTI1154" s="230"/>
      <c r="MTJ1154" s="230"/>
      <c r="MTK1154" s="230"/>
      <c r="MTL1154" s="230"/>
      <c r="MTM1154" s="230"/>
      <c r="MTN1154" s="230"/>
      <c r="MTO1154" s="230"/>
      <c r="MTP1154" s="230"/>
      <c r="MTQ1154" s="230"/>
      <c r="MTR1154" s="230"/>
      <c r="MTS1154" s="230"/>
      <c r="MTT1154" s="230"/>
      <c r="MTU1154" s="230"/>
      <c r="MTV1154" s="230"/>
      <c r="MTW1154" s="230"/>
      <c r="MTX1154" s="230"/>
      <c r="MTY1154" s="230"/>
      <c r="MTZ1154" s="230"/>
      <c r="MUA1154" s="230"/>
      <c r="MUB1154" s="230"/>
      <c r="MUC1154" s="230"/>
      <c r="MUD1154" s="230"/>
      <c r="MUE1154" s="230"/>
      <c r="MUF1154" s="230"/>
      <c r="MUG1154" s="230"/>
      <c r="MUH1154" s="230"/>
      <c r="MUI1154" s="230"/>
      <c r="MUJ1154" s="230"/>
      <c r="MUK1154" s="230"/>
      <c r="MUL1154" s="230"/>
      <c r="MUM1154" s="230"/>
      <c r="MUN1154" s="230"/>
      <c r="MUO1154" s="230"/>
      <c r="MUP1154" s="230"/>
      <c r="MUQ1154" s="230"/>
      <c r="MUR1154" s="230"/>
      <c r="MUS1154" s="230"/>
      <c r="MUT1154" s="230"/>
      <c r="MUU1154" s="230"/>
      <c r="MUV1154" s="230"/>
      <c r="MUW1154" s="230"/>
      <c r="MUX1154" s="230"/>
      <c r="MUY1154" s="230"/>
      <c r="MUZ1154" s="230"/>
      <c r="MVA1154" s="230"/>
      <c r="MVB1154" s="230"/>
      <c r="MVC1154" s="230"/>
      <c r="MVD1154" s="230"/>
      <c r="MVE1154" s="230"/>
      <c r="MVF1154" s="230"/>
      <c r="MVG1154" s="230"/>
      <c r="MVH1154" s="230"/>
      <c r="MVI1154" s="230"/>
      <c r="MVJ1154" s="230"/>
      <c r="MVK1154" s="230"/>
      <c r="MVL1154" s="230"/>
      <c r="MVM1154" s="230"/>
      <c r="MVN1154" s="230"/>
      <c r="MVO1154" s="230"/>
      <c r="MVP1154" s="230"/>
      <c r="MVQ1154" s="230"/>
      <c r="MVR1154" s="230"/>
      <c r="MVS1154" s="230"/>
      <c r="MVT1154" s="230"/>
      <c r="MVU1154" s="230"/>
      <c r="MVV1154" s="230"/>
      <c r="MVW1154" s="230"/>
      <c r="MVX1154" s="230"/>
      <c r="MVY1154" s="230"/>
      <c r="MVZ1154" s="230"/>
      <c r="MWA1154" s="230"/>
      <c r="MWB1154" s="230"/>
      <c r="MWC1154" s="230"/>
      <c r="MWD1154" s="230"/>
      <c r="MWE1154" s="230"/>
      <c r="MWF1154" s="230"/>
      <c r="MWG1154" s="230"/>
      <c r="MWH1154" s="230"/>
      <c r="MWI1154" s="230"/>
      <c r="MWJ1154" s="230"/>
      <c r="MWK1154" s="230"/>
      <c r="MWL1154" s="230"/>
      <c r="MWM1154" s="230"/>
      <c r="MWN1154" s="230"/>
      <c r="MWO1154" s="230"/>
      <c r="MWP1154" s="230"/>
      <c r="MWQ1154" s="230"/>
      <c r="MWR1154" s="230"/>
      <c r="MWS1154" s="230"/>
      <c r="MWT1154" s="230"/>
      <c r="MWU1154" s="230"/>
      <c r="MWV1154" s="230"/>
      <c r="MWW1154" s="230"/>
      <c r="MWX1154" s="230"/>
      <c r="MWY1154" s="230"/>
      <c r="MWZ1154" s="230"/>
      <c r="MXA1154" s="230"/>
      <c r="MXB1154" s="230"/>
      <c r="MXC1154" s="230"/>
      <c r="MXD1154" s="230"/>
      <c r="MXE1154" s="230"/>
      <c r="MXF1154" s="230"/>
      <c r="MXG1154" s="230"/>
      <c r="MXH1154" s="230"/>
      <c r="MXI1154" s="230"/>
      <c r="MXJ1154" s="230"/>
      <c r="MXK1154" s="230"/>
      <c r="MXL1154" s="230"/>
      <c r="MXM1154" s="230"/>
      <c r="MXN1154" s="230"/>
      <c r="MXO1154" s="230"/>
      <c r="MXP1154" s="230"/>
      <c r="MXQ1154" s="230"/>
      <c r="MXR1154" s="230"/>
      <c r="MXS1154" s="230"/>
      <c r="MXT1154" s="230"/>
      <c r="MXU1154" s="230"/>
      <c r="MXV1154" s="230"/>
      <c r="MXW1154" s="230"/>
      <c r="MXX1154" s="230"/>
      <c r="MXY1154" s="230"/>
      <c r="MXZ1154" s="230"/>
      <c r="MYA1154" s="230"/>
      <c r="MYB1154" s="230"/>
      <c r="MYC1154" s="230"/>
      <c r="MYD1154" s="230"/>
      <c r="MYE1154" s="230"/>
      <c r="MYF1154" s="230"/>
      <c r="MYG1154" s="230"/>
      <c r="MYH1154" s="230"/>
      <c r="MYI1154" s="230"/>
      <c r="MYJ1154" s="230"/>
      <c r="MYK1154" s="230"/>
      <c r="MYL1154" s="230"/>
      <c r="MYM1154" s="230"/>
      <c r="MYN1154" s="230"/>
      <c r="MYO1154" s="230"/>
      <c r="MYP1154" s="230"/>
      <c r="MYQ1154" s="230"/>
      <c r="MYR1154" s="230"/>
      <c r="MYS1154" s="230"/>
      <c r="MYT1154" s="230"/>
      <c r="MYU1154" s="230"/>
      <c r="MYV1154" s="230"/>
      <c r="MYW1154" s="230"/>
      <c r="MYX1154" s="230"/>
      <c r="MYY1154" s="230"/>
      <c r="MYZ1154" s="230"/>
      <c r="MZA1154" s="230"/>
      <c r="MZB1154" s="230"/>
      <c r="MZC1154" s="230"/>
      <c r="MZD1154" s="230"/>
      <c r="MZE1154" s="230"/>
      <c r="MZF1154" s="230"/>
      <c r="MZG1154" s="230"/>
      <c r="MZH1154" s="230"/>
      <c r="MZI1154" s="230"/>
      <c r="MZJ1154" s="230"/>
      <c r="MZK1154" s="230"/>
      <c r="MZL1154" s="230"/>
      <c r="MZM1154" s="230"/>
      <c r="MZN1154" s="230"/>
      <c r="MZO1154" s="230"/>
      <c r="MZP1154" s="230"/>
      <c r="MZQ1154" s="230"/>
      <c r="MZR1154" s="230"/>
      <c r="MZS1154" s="230"/>
      <c r="MZT1154" s="230"/>
      <c r="MZU1154" s="230"/>
      <c r="MZV1154" s="230"/>
      <c r="MZW1154" s="230"/>
      <c r="MZX1154" s="230"/>
      <c r="MZY1154" s="230"/>
      <c r="MZZ1154" s="230"/>
      <c r="NAA1154" s="230"/>
      <c r="NAB1154" s="230"/>
      <c r="NAC1154" s="230"/>
      <c r="NAD1154" s="230"/>
      <c r="NAE1154" s="230"/>
      <c r="NAF1154" s="230"/>
      <c r="NAG1154" s="230"/>
      <c r="NAH1154" s="230"/>
      <c r="NAI1154" s="230"/>
      <c r="NAJ1154" s="230"/>
      <c r="NAK1154" s="230"/>
      <c r="NAL1154" s="230"/>
      <c r="NAM1154" s="230"/>
      <c r="NAN1154" s="230"/>
      <c r="NAO1154" s="230"/>
      <c r="NAP1154" s="230"/>
      <c r="NAQ1154" s="230"/>
      <c r="NAR1154" s="230"/>
      <c r="NAS1154" s="230"/>
      <c r="NAT1154" s="230"/>
      <c r="NAU1154" s="230"/>
      <c r="NAV1154" s="230"/>
      <c r="NAW1154" s="230"/>
      <c r="NAX1154" s="230"/>
      <c r="NAY1154" s="230"/>
      <c r="NAZ1154" s="230"/>
      <c r="NBA1154" s="230"/>
      <c r="NBB1154" s="230"/>
      <c r="NBC1154" s="230"/>
      <c r="NBD1154" s="230"/>
      <c r="NBE1154" s="230"/>
      <c r="NBF1154" s="230"/>
      <c r="NBG1154" s="230"/>
      <c r="NBH1154" s="230"/>
      <c r="NBI1154" s="230"/>
      <c r="NBJ1154" s="230"/>
      <c r="NBK1154" s="230"/>
      <c r="NBL1154" s="230"/>
      <c r="NBM1154" s="230"/>
      <c r="NBN1154" s="230"/>
      <c r="NBO1154" s="230"/>
      <c r="NBP1154" s="230"/>
      <c r="NBQ1154" s="230"/>
      <c r="NBR1154" s="230"/>
      <c r="NBS1154" s="230"/>
      <c r="NBT1154" s="230"/>
      <c r="NBU1154" s="230"/>
      <c r="NBV1154" s="230"/>
      <c r="NBW1154" s="230"/>
      <c r="NBX1154" s="230"/>
      <c r="NBY1154" s="230"/>
      <c r="NBZ1154" s="230"/>
      <c r="NCA1154" s="230"/>
      <c r="NCB1154" s="230"/>
      <c r="NCC1154" s="230"/>
      <c r="NCD1154" s="230"/>
      <c r="NCE1154" s="230"/>
      <c r="NCF1154" s="230"/>
      <c r="NCG1154" s="230"/>
      <c r="NCH1154" s="230"/>
      <c r="NCI1154" s="230"/>
      <c r="NCJ1154" s="230"/>
      <c r="NCK1154" s="230"/>
      <c r="NCL1154" s="230"/>
      <c r="NCM1154" s="230"/>
      <c r="NCN1154" s="230"/>
      <c r="NCO1154" s="230"/>
      <c r="NCP1154" s="230"/>
      <c r="NCQ1154" s="230"/>
      <c r="NCR1154" s="230"/>
      <c r="NCS1154" s="230"/>
      <c r="NCT1154" s="230"/>
      <c r="NCU1154" s="230"/>
      <c r="NCV1154" s="230"/>
      <c r="NCW1154" s="230"/>
      <c r="NCX1154" s="230"/>
      <c r="NCY1154" s="230"/>
      <c r="NCZ1154" s="230"/>
      <c r="NDA1154" s="230"/>
      <c r="NDB1154" s="230"/>
      <c r="NDC1154" s="230"/>
      <c r="NDD1154" s="230"/>
      <c r="NDE1154" s="230"/>
      <c r="NDF1154" s="230"/>
      <c r="NDG1154" s="230"/>
      <c r="NDH1154" s="230"/>
      <c r="NDI1154" s="230"/>
      <c r="NDJ1154" s="230"/>
      <c r="NDK1154" s="230"/>
      <c r="NDL1154" s="230"/>
      <c r="NDM1154" s="230"/>
      <c r="NDN1154" s="230"/>
      <c r="NDO1154" s="230"/>
      <c r="NDP1154" s="230"/>
      <c r="NDQ1154" s="230"/>
      <c r="NDR1154" s="230"/>
      <c r="NDS1154" s="230"/>
      <c r="NDT1154" s="230"/>
      <c r="NDU1154" s="230"/>
      <c r="NDV1154" s="230"/>
      <c r="NDW1154" s="230"/>
      <c r="NDX1154" s="230"/>
      <c r="NDY1154" s="230"/>
      <c r="NDZ1154" s="230"/>
      <c r="NEA1154" s="230"/>
      <c r="NEB1154" s="230"/>
      <c r="NEC1154" s="230"/>
      <c r="NED1154" s="230"/>
      <c r="NEE1154" s="230"/>
      <c r="NEF1154" s="230"/>
      <c r="NEG1154" s="230"/>
      <c r="NEH1154" s="230"/>
      <c r="NEI1154" s="230"/>
      <c r="NEJ1154" s="230"/>
      <c r="NEK1154" s="230"/>
      <c r="NEL1154" s="230"/>
      <c r="NEM1154" s="230"/>
      <c r="NEN1154" s="230"/>
      <c r="NEO1154" s="230"/>
      <c r="NEP1154" s="230"/>
      <c r="NEQ1154" s="230"/>
      <c r="NER1154" s="230"/>
      <c r="NES1154" s="230"/>
      <c r="NET1154" s="230"/>
      <c r="NEU1154" s="230"/>
      <c r="NEV1154" s="230"/>
      <c r="NEW1154" s="230"/>
      <c r="NEX1154" s="230"/>
      <c r="NEY1154" s="230"/>
      <c r="NEZ1154" s="230"/>
      <c r="NFA1154" s="230"/>
      <c r="NFB1154" s="230"/>
      <c r="NFC1154" s="230"/>
      <c r="NFD1154" s="230"/>
      <c r="NFE1154" s="230"/>
      <c r="NFF1154" s="230"/>
      <c r="NFG1154" s="230"/>
      <c r="NFH1154" s="230"/>
      <c r="NFI1154" s="230"/>
      <c r="NFJ1154" s="230"/>
      <c r="NFK1154" s="230"/>
      <c r="NFL1154" s="230"/>
      <c r="NFM1154" s="230"/>
      <c r="NFN1154" s="230"/>
      <c r="NFO1154" s="230"/>
      <c r="NFP1154" s="230"/>
      <c r="NFQ1154" s="230"/>
      <c r="NFR1154" s="230"/>
      <c r="NFS1154" s="230"/>
      <c r="NFT1154" s="230"/>
      <c r="NFU1154" s="230"/>
      <c r="NFV1154" s="230"/>
      <c r="NFW1154" s="230"/>
      <c r="NFX1154" s="230"/>
      <c r="NFY1154" s="230"/>
      <c r="NFZ1154" s="230"/>
      <c r="NGA1154" s="230"/>
      <c r="NGB1154" s="230"/>
      <c r="NGC1154" s="230"/>
      <c r="NGD1154" s="230"/>
      <c r="NGE1154" s="230"/>
      <c r="NGF1154" s="230"/>
      <c r="NGG1154" s="230"/>
      <c r="NGH1154" s="230"/>
      <c r="NGI1154" s="230"/>
      <c r="NGJ1154" s="230"/>
      <c r="NGK1154" s="230"/>
      <c r="NGL1154" s="230"/>
      <c r="NGM1154" s="230"/>
      <c r="NGN1154" s="230"/>
      <c r="NGO1154" s="230"/>
      <c r="NGP1154" s="230"/>
      <c r="NGQ1154" s="230"/>
      <c r="NGR1154" s="230"/>
      <c r="NGS1154" s="230"/>
      <c r="NGT1154" s="230"/>
      <c r="NGU1154" s="230"/>
      <c r="NGV1154" s="230"/>
      <c r="NGW1154" s="230"/>
      <c r="NGX1154" s="230"/>
      <c r="NGY1154" s="230"/>
      <c r="NGZ1154" s="230"/>
      <c r="NHA1154" s="230"/>
      <c r="NHB1154" s="230"/>
      <c r="NHC1154" s="230"/>
      <c r="NHD1154" s="230"/>
      <c r="NHE1154" s="230"/>
      <c r="NHF1154" s="230"/>
      <c r="NHG1154" s="230"/>
      <c r="NHH1154" s="230"/>
      <c r="NHI1154" s="230"/>
      <c r="NHJ1154" s="230"/>
      <c r="NHK1154" s="230"/>
      <c r="NHL1154" s="230"/>
      <c r="NHM1154" s="230"/>
      <c r="NHN1154" s="230"/>
      <c r="NHO1154" s="230"/>
      <c r="NHP1154" s="230"/>
      <c r="NHQ1154" s="230"/>
      <c r="NHR1154" s="230"/>
      <c r="NHS1154" s="230"/>
      <c r="NHT1154" s="230"/>
      <c r="NHU1154" s="230"/>
      <c r="NHV1154" s="230"/>
      <c r="NHW1154" s="230"/>
      <c r="NHX1154" s="230"/>
      <c r="NHY1154" s="230"/>
      <c r="NHZ1154" s="230"/>
      <c r="NIA1154" s="230"/>
      <c r="NIB1154" s="230"/>
      <c r="NIC1154" s="230"/>
      <c r="NID1154" s="230"/>
      <c r="NIE1154" s="230"/>
      <c r="NIF1154" s="230"/>
      <c r="NIG1154" s="230"/>
      <c r="NIH1154" s="230"/>
      <c r="NII1154" s="230"/>
      <c r="NIJ1154" s="230"/>
      <c r="NIK1154" s="230"/>
      <c r="NIL1154" s="230"/>
      <c r="NIM1154" s="230"/>
      <c r="NIN1154" s="230"/>
      <c r="NIO1154" s="230"/>
      <c r="NIP1154" s="230"/>
      <c r="NIQ1154" s="230"/>
      <c r="NIR1154" s="230"/>
      <c r="NIS1154" s="230"/>
      <c r="NIT1154" s="230"/>
      <c r="NIU1154" s="230"/>
      <c r="NIV1154" s="230"/>
      <c r="NIW1154" s="230"/>
      <c r="NIX1154" s="230"/>
      <c r="NIY1154" s="230"/>
      <c r="NIZ1154" s="230"/>
      <c r="NJA1154" s="230"/>
      <c r="NJB1154" s="230"/>
      <c r="NJC1154" s="230"/>
      <c r="NJD1154" s="230"/>
      <c r="NJE1154" s="230"/>
      <c r="NJF1154" s="230"/>
      <c r="NJG1154" s="230"/>
      <c r="NJH1154" s="230"/>
      <c r="NJI1154" s="230"/>
      <c r="NJJ1154" s="230"/>
      <c r="NJK1154" s="230"/>
      <c r="NJL1154" s="230"/>
      <c r="NJM1154" s="230"/>
      <c r="NJN1154" s="230"/>
      <c r="NJO1154" s="230"/>
      <c r="NJP1154" s="230"/>
      <c r="NJQ1154" s="230"/>
      <c r="NJR1154" s="230"/>
      <c r="NJS1154" s="230"/>
      <c r="NJT1154" s="230"/>
      <c r="NJU1154" s="230"/>
      <c r="NJV1154" s="230"/>
      <c r="NJW1154" s="230"/>
      <c r="NJX1154" s="230"/>
      <c r="NJY1154" s="230"/>
      <c r="NJZ1154" s="230"/>
      <c r="NKA1154" s="230"/>
      <c r="NKB1154" s="230"/>
      <c r="NKC1154" s="230"/>
      <c r="NKD1154" s="230"/>
      <c r="NKE1154" s="230"/>
      <c r="NKF1154" s="230"/>
      <c r="NKG1154" s="230"/>
      <c r="NKH1154" s="230"/>
      <c r="NKI1154" s="230"/>
      <c r="NKJ1154" s="230"/>
      <c r="NKK1154" s="230"/>
      <c r="NKL1154" s="230"/>
      <c r="NKM1154" s="230"/>
      <c r="NKN1154" s="230"/>
      <c r="NKO1154" s="230"/>
      <c r="NKP1154" s="230"/>
      <c r="NKQ1154" s="230"/>
      <c r="NKR1154" s="230"/>
      <c r="NKS1154" s="230"/>
      <c r="NKT1154" s="230"/>
      <c r="NKU1154" s="230"/>
      <c r="NKV1154" s="230"/>
      <c r="NKW1154" s="230"/>
      <c r="NKX1154" s="230"/>
      <c r="NKY1154" s="230"/>
      <c r="NKZ1154" s="230"/>
      <c r="NLA1154" s="230"/>
      <c r="NLB1154" s="230"/>
      <c r="NLC1154" s="230"/>
      <c r="NLD1154" s="230"/>
      <c r="NLE1154" s="230"/>
      <c r="NLF1154" s="230"/>
      <c r="NLG1154" s="230"/>
      <c r="NLH1154" s="230"/>
      <c r="NLI1154" s="230"/>
      <c r="NLJ1154" s="230"/>
      <c r="NLK1154" s="230"/>
      <c r="NLL1154" s="230"/>
      <c r="NLM1154" s="230"/>
      <c r="NLN1154" s="230"/>
      <c r="NLO1154" s="230"/>
      <c r="NLP1154" s="230"/>
      <c r="NLQ1154" s="230"/>
      <c r="NLR1154" s="230"/>
      <c r="NLS1154" s="230"/>
      <c r="NLT1154" s="230"/>
      <c r="NLU1154" s="230"/>
      <c r="NLV1154" s="230"/>
      <c r="NLW1154" s="230"/>
      <c r="NLX1154" s="230"/>
      <c r="NLY1154" s="230"/>
      <c r="NLZ1154" s="230"/>
      <c r="NMA1154" s="230"/>
      <c r="NMB1154" s="230"/>
      <c r="NMC1154" s="230"/>
      <c r="NMD1154" s="230"/>
      <c r="NME1154" s="230"/>
      <c r="NMF1154" s="230"/>
      <c r="NMG1154" s="230"/>
      <c r="NMH1154" s="230"/>
      <c r="NMI1154" s="230"/>
      <c r="NMJ1154" s="230"/>
      <c r="NMK1154" s="230"/>
      <c r="NML1154" s="230"/>
      <c r="NMM1154" s="230"/>
      <c r="NMN1154" s="230"/>
      <c r="NMO1154" s="230"/>
      <c r="NMP1154" s="230"/>
      <c r="NMQ1154" s="230"/>
      <c r="NMR1154" s="230"/>
      <c r="NMS1154" s="230"/>
      <c r="NMT1154" s="230"/>
      <c r="NMU1154" s="230"/>
      <c r="NMV1154" s="230"/>
      <c r="NMW1154" s="230"/>
      <c r="NMX1154" s="230"/>
      <c r="NMY1154" s="230"/>
      <c r="NMZ1154" s="230"/>
      <c r="NNA1154" s="230"/>
      <c r="NNB1154" s="230"/>
      <c r="NNC1154" s="230"/>
      <c r="NND1154" s="230"/>
      <c r="NNE1154" s="230"/>
      <c r="NNF1154" s="230"/>
      <c r="NNG1154" s="230"/>
      <c r="NNH1154" s="230"/>
      <c r="NNI1154" s="230"/>
      <c r="NNJ1154" s="230"/>
      <c r="NNK1154" s="230"/>
      <c r="NNL1154" s="230"/>
      <c r="NNM1154" s="230"/>
      <c r="NNN1154" s="230"/>
      <c r="NNO1154" s="230"/>
      <c r="NNP1154" s="230"/>
      <c r="NNQ1154" s="230"/>
      <c r="NNR1154" s="230"/>
      <c r="NNS1154" s="230"/>
      <c r="NNT1154" s="230"/>
      <c r="NNU1154" s="230"/>
      <c r="NNV1154" s="230"/>
      <c r="NNW1154" s="230"/>
      <c r="NNX1154" s="230"/>
      <c r="NNY1154" s="230"/>
      <c r="NNZ1154" s="230"/>
      <c r="NOA1154" s="230"/>
      <c r="NOB1154" s="230"/>
      <c r="NOC1154" s="230"/>
      <c r="NOD1154" s="230"/>
      <c r="NOE1154" s="230"/>
      <c r="NOF1154" s="230"/>
      <c r="NOG1154" s="230"/>
      <c r="NOH1154" s="230"/>
      <c r="NOI1154" s="230"/>
      <c r="NOJ1154" s="230"/>
      <c r="NOK1154" s="230"/>
      <c r="NOL1154" s="230"/>
      <c r="NOM1154" s="230"/>
      <c r="NON1154" s="230"/>
      <c r="NOO1154" s="230"/>
      <c r="NOP1154" s="230"/>
      <c r="NOQ1154" s="230"/>
      <c r="NOR1154" s="230"/>
      <c r="NOS1154" s="230"/>
      <c r="NOT1154" s="230"/>
      <c r="NOU1154" s="230"/>
      <c r="NOV1154" s="230"/>
      <c r="NOW1154" s="230"/>
      <c r="NOX1154" s="230"/>
      <c r="NOY1154" s="230"/>
      <c r="NOZ1154" s="230"/>
      <c r="NPA1154" s="230"/>
      <c r="NPB1154" s="230"/>
      <c r="NPC1154" s="230"/>
      <c r="NPD1154" s="230"/>
      <c r="NPE1154" s="230"/>
      <c r="NPF1154" s="230"/>
      <c r="NPG1154" s="230"/>
      <c r="NPH1154" s="230"/>
      <c r="NPI1154" s="230"/>
      <c r="NPJ1154" s="230"/>
      <c r="NPK1154" s="230"/>
      <c r="NPL1154" s="230"/>
      <c r="NPM1154" s="230"/>
      <c r="NPN1154" s="230"/>
      <c r="NPO1154" s="230"/>
      <c r="NPP1154" s="230"/>
      <c r="NPQ1154" s="230"/>
      <c r="NPR1154" s="230"/>
      <c r="NPS1154" s="230"/>
      <c r="NPT1154" s="230"/>
      <c r="NPU1154" s="230"/>
      <c r="NPV1154" s="230"/>
      <c r="NPW1154" s="230"/>
      <c r="NPX1154" s="230"/>
      <c r="NPY1154" s="230"/>
      <c r="NPZ1154" s="230"/>
      <c r="NQA1154" s="230"/>
      <c r="NQB1154" s="230"/>
      <c r="NQC1154" s="230"/>
      <c r="NQD1154" s="230"/>
      <c r="NQE1154" s="230"/>
      <c r="NQF1154" s="230"/>
      <c r="NQG1154" s="230"/>
      <c r="NQH1154" s="230"/>
      <c r="NQI1154" s="230"/>
      <c r="NQJ1154" s="230"/>
      <c r="NQK1154" s="230"/>
      <c r="NQL1154" s="230"/>
      <c r="NQM1154" s="230"/>
      <c r="NQN1154" s="230"/>
      <c r="NQO1154" s="230"/>
      <c r="NQP1154" s="230"/>
      <c r="NQQ1154" s="230"/>
      <c r="NQR1154" s="230"/>
      <c r="NQS1154" s="230"/>
      <c r="NQT1154" s="230"/>
      <c r="NQU1154" s="230"/>
      <c r="NQV1154" s="230"/>
      <c r="NQW1154" s="230"/>
      <c r="NQX1154" s="230"/>
      <c r="NQY1154" s="230"/>
      <c r="NQZ1154" s="230"/>
      <c r="NRA1154" s="230"/>
      <c r="NRB1154" s="230"/>
      <c r="NRC1154" s="230"/>
      <c r="NRD1154" s="230"/>
      <c r="NRE1154" s="230"/>
      <c r="NRF1154" s="230"/>
      <c r="NRG1154" s="230"/>
      <c r="NRH1154" s="230"/>
      <c r="NRI1154" s="230"/>
      <c r="NRJ1154" s="230"/>
      <c r="NRK1154" s="230"/>
      <c r="NRL1154" s="230"/>
      <c r="NRM1154" s="230"/>
      <c r="NRN1154" s="230"/>
      <c r="NRO1154" s="230"/>
      <c r="NRP1154" s="230"/>
      <c r="NRQ1154" s="230"/>
      <c r="NRR1154" s="230"/>
      <c r="NRS1154" s="230"/>
      <c r="NRT1154" s="230"/>
      <c r="NRU1154" s="230"/>
      <c r="NRV1154" s="230"/>
      <c r="NRW1154" s="230"/>
      <c r="NRX1154" s="230"/>
      <c r="NRY1154" s="230"/>
      <c r="NRZ1154" s="230"/>
      <c r="NSA1154" s="230"/>
      <c r="NSB1154" s="230"/>
      <c r="NSC1154" s="230"/>
      <c r="NSD1154" s="230"/>
      <c r="NSE1154" s="230"/>
      <c r="NSF1154" s="230"/>
      <c r="NSG1154" s="230"/>
      <c r="NSH1154" s="230"/>
      <c r="NSI1154" s="230"/>
      <c r="NSJ1154" s="230"/>
      <c r="NSK1154" s="230"/>
      <c r="NSL1154" s="230"/>
      <c r="NSM1154" s="230"/>
      <c r="NSN1154" s="230"/>
      <c r="NSO1154" s="230"/>
      <c r="NSP1154" s="230"/>
      <c r="NSQ1154" s="230"/>
      <c r="NSR1154" s="230"/>
      <c r="NSS1154" s="230"/>
      <c r="NST1154" s="230"/>
      <c r="NSU1154" s="230"/>
      <c r="NSV1154" s="230"/>
      <c r="NSW1154" s="230"/>
      <c r="NSX1154" s="230"/>
      <c r="NSY1154" s="230"/>
      <c r="NSZ1154" s="230"/>
      <c r="NTA1154" s="230"/>
      <c r="NTB1154" s="230"/>
      <c r="NTC1154" s="230"/>
      <c r="NTD1154" s="230"/>
      <c r="NTE1154" s="230"/>
      <c r="NTF1154" s="230"/>
      <c r="NTG1154" s="230"/>
      <c r="NTH1154" s="230"/>
      <c r="NTI1154" s="230"/>
      <c r="NTJ1154" s="230"/>
      <c r="NTK1154" s="230"/>
      <c r="NTL1154" s="230"/>
      <c r="NTM1154" s="230"/>
      <c r="NTN1154" s="230"/>
      <c r="NTO1154" s="230"/>
      <c r="NTP1154" s="230"/>
      <c r="NTQ1154" s="230"/>
      <c r="NTR1154" s="230"/>
      <c r="NTS1154" s="230"/>
      <c r="NTT1154" s="230"/>
      <c r="NTU1154" s="230"/>
      <c r="NTV1154" s="230"/>
      <c r="NTW1154" s="230"/>
      <c r="NTX1154" s="230"/>
      <c r="NTY1154" s="230"/>
      <c r="NTZ1154" s="230"/>
      <c r="NUA1154" s="230"/>
      <c r="NUB1154" s="230"/>
      <c r="NUC1154" s="230"/>
      <c r="NUD1154" s="230"/>
      <c r="NUE1154" s="230"/>
      <c r="NUF1154" s="230"/>
      <c r="NUG1154" s="230"/>
      <c r="NUH1154" s="230"/>
      <c r="NUI1154" s="230"/>
      <c r="NUJ1154" s="230"/>
      <c r="NUK1154" s="230"/>
      <c r="NUL1154" s="230"/>
      <c r="NUM1154" s="230"/>
      <c r="NUN1154" s="230"/>
      <c r="NUO1154" s="230"/>
      <c r="NUP1154" s="230"/>
      <c r="NUQ1154" s="230"/>
      <c r="NUR1154" s="230"/>
      <c r="NUS1154" s="230"/>
      <c r="NUT1154" s="230"/>
      <c r="NUU1154" s="230"/>
      <c r="NUV1154" s="230"/>
      <c r="NUW1154" s="230"/>
      <c r="NUX1154" s="230"/>
      <c r="NUY1154" s="230"/>
      <c r="NUZ1154" s="230"/>
      <c r="NVA1154" s="230"/>
      <c r="NVB1154" s="230"/>
      <c r="NVC1154" s="230"/>
      <c r="NVD1154" s="230"/>
      <c r="NVE1154" s="230"/>
      <c r="NVF1154" s="230"/>
      <c r="NVG1154" s="230"/>
      <c r="NVH1154" s="230"/>
      <c r="NVI1154" s="230"/>
      <c r="NVJ1154" s="230"/>
      <c r="NVK1154" s="230"/>
      <c r="NVL1154" s="230"/>
      <c r="NVM1154" s="230"/>
      <c r="NVN1154" s="230"/>
      <c r="NVO1154" s="230"/>
      <c r="NVP1154" s="230"/>
      <c r="NVQ1154" s="230"/>
      <c r="NVR1154" s="230"/>
      <c r="NVS1154" s="230"/>
      <c r="NVT1154" s="230"/>
      <c r="NVU1154" s="230"/>
      <c r="NVV1154" s="230"/>
      <c r="NVW1154" s="230"/>
      <c r="NVX1154" s="230"/>
      <c r="NVY1154" s="230"/>
      <c r="NVZ1154" s="230"/>
      <c r="NWA1154" s="230"/>
      <c r="NWB1154" s="230"/>
      <c r="NWC1154" s="230"/>
      <c r="NWD1154" s="230"/>
      <c r="NWE1154" s="230"/>
      <c r="NWF1154" s="230"/>
      <c r="NWG1154" s="230"/>
      <c r="NWH1154" s="230"/>
      <c r="NWI1154" s="230"/>
      <c r="NWJ1154" s="230"/>
      <c r="NWK1154" s="230"/>
      <c r="NWL1154" s="230"/>
      <c r="NWM1154" s="230"/>
      <c r="NWN1154" s="230"/>
      <c r="NWO1154" s="230"/>
      <c r="NWP1154" s="230"/>
      <c r="NWQ1154" s="230"/>
      <c r="NWR1154" s="230"/>
      <c r="NWS1154" s="230"/>
      <c r="NWT1154" s="230"/>
      <c r="NWU1154" s="230"/>
      <c r="NWV1154" s="230"/>
      <c r="NWW1154" s="230"/>
      <c r="NWX1154" s="230"/>
      <c r="NWY1154" s="230"/>
      <c r="NWZ1154" s="230"/>
      <c r="NXA1154" s="230"/>
      <c r="NXB1154" s="230"/>
      <c r="NXC1154" s="230"/>
      <c r="NXD1154" s="230"/>
      <c r="NXE1154" s="230"/>
      <c r="NXF1154" s="230"/>
      <c r="NXG1154" s="230"/>
      <c r="NXH1154" s="230"/>
      <c r="NXI1154" s="230"/>
      <c r="NXJ1154" s="230"/>
      <c r="NXK1154" s="230"/>
      <c r="NXL1154" s="230"/>
      <c r="NXM1154" s="230"/>
      <c r="NXN1154" s="230"/>
      <c r="NXO1154" s="230"/>
      <c r="NXP1154" s="230"/>
      <c r="NXQ1154" s="230"/>
      <c r="NXR1154" s="230"/>
      <c r="NXS1154" s="230"/>
      <c r="NXT1154" s="230"/>
      <c r="NXU1154" s="230"/>
      <c r="NXV1154" s="230"/>
      <c r="NXW1154" s="230"/>
      <c r="NXX1154" s="230"/>
      <c r="NXY1154" s="230"/>
      <c r="NXZ1154" s="230"/>
      <c r="NYA1154" s="230"/>
      <c r="NYB1154" s="230"/>
      <c r="NYC1154" s="230"/>
      <c r="NYD1154" s="230"/>
      <c r="NYE1154" s="230"/>
      <c r="NYF1154" s="230"/>
      <c r="NYG1154" s="230"/>
      <c r="NYH1154" s="230"/>
      <c r="NYI1154" s="230"/>
      <c r="NYJ1154" s="230"/>
      <c r="NYK1154" s="230"/>
      <c r="NYL1154" s="230"/>
      <c r="NYM1154" s="230"/>
      <c r="NYN1154" s="230"/>
      <c r="NYO1154" s="230"/>
      <c r="NYP1154" s="230"/>
      <c r="NYQ1154" s="230"/>
      <c r="NYR1154" s="230"/>
      <c r="NYS1154" s="230"/>
      <c r="NYT1154" s="230"/>
      <c r="NYU1154" s="230"/>
      <c r="NYV1154" s="230"/>
      <c r="NYW1154" s="230"/>
      <c r="NYX1154" s="230"/>
      <c r="NYY1154" s="230"/>
      <c r="NYZ1154" s="230"/>
      <c r="NZA1154" s="230"/>
      <c r="NZB1154" s="230"/>
      <c r="NZC1154" s="230"/>
      <c r="NZD1154" s="230"/>
      <c r="NZE1154" s="230"/>
      <c r="NZF1154" s="230"/>
      <c r="NZG1154" s="230"/>
      <c r="NZH1154" s="230"/>
      <c r="NZI1154" s="230"/>
      <c r="NZJ1154" s="230"/>
      <c r="NZK1154" s="230"/>
      <c r="NZL1154" s="230"/>
      <c r="NZM1154" s="230"/>
      <c r="NZN1154" s="230"/>
      <c r="NZO1154" s="230"/>
      <c r="NZP1154" s="230"/>
      <c r="NZQ1154" s="230"/>
      <c r="NZR1154" s="230"/>
      <c r="NZS1154" s="230"/>
      <c r="NZT1154" s="230"/>
      <c r="NZU1154" s="230"/>
      <c r="NZV1154" s="230"/>
      <c r="NZW1154" s="230"/>
      <c r="NZX1154" s="230"/>
      <c r="NZY1154" s="230"/>
      <c r="NZZ1154" s="230"/>
      <c r="OAA1154" s="230"/>
      <c r="OAB1154" s="230"/>
      <c r="OAC1154" s="230"/>
      <c r="OAD1154" s="230"/>
      <c r="OAE1154" s="230"/>
      <c r="OAF1154" s="230"/>
      <c r="OAG1154" s="230"/>
      <c r="OAH1154" s="230"/>
      <c r="OAI1154" s="230"/>
      <c r="OAJ1154" s="230"/>
      <c r="OAK1154" s="230"/>
      <c r="OAL1154" s="230"/>
      <c r="OAM1154" s="230"/>
      <c r="OAN1154" s="230"/>
      <c r="OAO1154" s="230"/>
      <c r="OAP1154" s="230"/>
      <c r="OAQ1154" s="230"/>
      <c r="OAR1154" s="230"/>
      <c r="OAS1154" s="230"/>
      <c r="OAT1154" s="230"/>
      <c r="OAU1154" s="230"/>
      <c r="OAV1154" s="230"/>
      <c r="OAW1154" s="230"/>
      <c r="OAX1154" s="230"/>
      <c r="OAY1154" s="230"/>
      <c r="OAZ1154" s="230"/>
      <c r="OBA1154" s="230"/>
      <c r="OBB1154" s="230"/>
      <c r="OBC1154" s="230"/>
      <c r="OBD1154" s="230"/>
      <c r="OBE1154" s="230"/>
      <c r="OBF1154" s="230"/>
      <c r="OBG1154" s="230"/>
      <c r="OBH1154" s="230"/>
      <c r="OBI1154" s="230"/>
      <c r="OBJ1154" s="230"/>
      <c r="OBK1154" s="230"/>
      <c r="OBL1154" s="230"/>
      <c r="OBM1154" s="230"/>
      <c r="OBN1154" s="230"/>
      <c r="OBO1154" s="230"/>
      <c r="OBP1154" s="230"/>
      <c r="OBQ1154" s="230"/>
      <c r="OBR1154" s="230"/>
      <c r="OBS1154" s="230"/>
      <c r="OBT1154" s="230"/>
      <c r="OBU1154" s="230"/>
      <c r="OBV1154" s="230"/>
      <c r="OBW1154" s="230"/>
      <c r="OBX1154" s="230"/>
      <c r="OBY1154" s="230"/>
      <c r="OBZ1154" s="230"/>
      <c r="OCA1154" s="230"/>
      <c r="OCB1154" s="230"/>
      <c r="OCC1154" s="230"/>
      <c r="OCD1154" s="230"/>
      <c r="OCE1154" s="230"/>
      <c r="OCF1154" s="230"/>
      <c r="OCG1154" s="230"/>
      <c r="OCH1154" s="230"/>
      <c r="OCI1154" s="230"/>
      <c r="OCJ1154" s="230"/>
      <c r="OCK1154" s="230"/>
      <c r="OCL1154" s="230"/>
      <c r="OCM1154" s="230"/>
      <c r="OCN1154" s="230"/>
      <c r="OCO1154" s="230"/>
      <c r="OCP1154" s="230"/>
      <c r="OCQ1154" s="230"/>
      <c r="OCR1154" s="230"/>
      <c r="OCS1154" s="230"/>
      <c r="OCT1154" s="230"/>
      <c r="OCU1154" s="230"/>
      <c r="OCV1154" s="230"/>
      <c r="OCW1154" s="230"/>
      <c r="OCX1154" s="230"/>
      <c r="OCY1154" s="230"/>
      <c r="OCZ1154" s="230"/>
      <c r="ODA1154" s="230"/>
      <c r="ODB1154" s="230"/>
      <c r="ODC1154" s="230"/>
      <c r="ODD1154" s="230"/>
      <c r="ODE1154" s="230"/>
      <c r="ODF1154" s="230"/>
      <c r="ODG1154" s="230"/>
      <c r="ODH1154" s="230"/>
      <c r="ODI1154" s="230"/>
      <c r="ODJ1154" s="230"/>
      <c r="ODK1154" s="230"/>
      <c r="ODL1154" s="230"/>
      <c r="ODM1154" s="230"/>
      <c r="ODN1154" s="230"/>
      <c r="ODO1154" s="230"/>
      <c r="ODP1154" s="230"/>
      <c r="ODQ1154" s="230"/>
      <c r="ODR1154" s="230"/>
      <c r="ODS1154" s="230"/>
      <c r="ODT1154" s="230"/>
      <c r="ODU1154" s="230"/>
      <c r="ODV1154" s="230"/>
      <c r="ODW1154" s="230"/>
      <c r="ODX1154" s="230"/>
      <c r="ODY1154" s="230"/>
      <c r="ODZ1154" s="230"/>
      <c r="OEA1154" s="230"/>
      <c r="OEB1154" s="230"/>
      <c r="OEC1154" s="230"/>
      <c r="OED1154" s="230"/>
      <c r="OEE1154" s="230"/>
      <c r="OEF1154" s="230"/>
      <c r="OEG1154" s="230"/>
      <c r="OEH1154" s="230"/>
      <c r="OEI1154" s="230"/>
      <c r="OEJ1154" s="230"/>
      <c r="OEK1154" s="230"/>
      <c r="OEL1154" s="230"/>
      <c r="OEM1154" s="230"/>
      <c r="OEN1154" s="230"/>
      <c r="OEO1154" s="230"/>
      <c r="OEP1154" s="230"/>
      <c r="OEQ1154" s="230"/>
      <c r="OER1154" s="230"/>
      <c r="OES1154" s="230"/>
      <c r="OET1154" s="230"/>
      <c r="OEU1154" s="230"/>
      <c r="OEV1154" s="230"/>
      <c r="OEW1154" s="230"/>
      <c r="OEX1154" s="230"/>
      <c r="OEY1154" s="230"/>
      <c r="OEZ1154" s="230"/>
      <c r="OFA1154" s="230"/>
      <c r="OFB1154" s="230"/>
      <c r="OFC1154" s="230"/>
      <c r="OFD1154" s="230"/>
      <c r="OFE1154" s="230"/>
      <c r="OFF1154" s="230"/>
      <c r="OFG1154" s="230"/>
      <c r="OFH1154" s="230"/>
      <c r="OFI1154" s="230"/>
      <c r="OFJ1154" s="230"/>
      <c r="OFK1154" s="230"/>
      <c r="OFL1154" s="230"/>
      <c r="OFM1154" s="230"/>
      <c r="OFN1154" s="230"/>
      <c r="OFO1154" s="230"/>
      <c r="OFP1154" s="230"/>
      <c r="OFQ1154" s="230"/>
      <c r="OFR1154" s="230"/>
      <c r="OFS1154" s="230"/>
      <c r="OFT1154" s="230"/>
      <c r="OFU1154" s="230"/>
      <c r="OFV1154" s="230"/>
      <c r="OFW1154" s="230"/>
      <c r="OFX1154" s="230"/>
      <c r="OFY1154" s="230"/>
      <c r="OFZ1154" s="230"/>
      <c r="OGA1154" s="230"/>
      <c r="OGB1154" s="230"/>
      <c r="OGC1154" s="230"/>
      <c r="OGD1154" s="230"/>
      <c r="OGE1154" s="230"/>
      <c r="OGF1154" s="230"/>
      <c r="OGG1154" s="230"/>
      <c r="OGH1154" s="230"/>
      <c r="OGI1154" s="230"/>
      <c r="OGJ1154" s="230"/>
      <c r="OGK1154" s="230"/>
      <c r="OGL1154" s="230"/>
      <c r="OGM1154" s="230"/>
      <c r="OGN1154" s="230"/>
      <c r="OGO1154" s="230"/>
      <c r="OGP1154" s="230"/>
      <c r="OGQ1154" s="230"/>
      <c r="OGR1154" s="230"/>
      <c r="OGS1154" s="230"/>
      <c r="OGT1154" s="230"/>
      <c r="OGU1154" s="230"/>
      <c r="OGV1154" s="230"/>
      <c r="OGW1154" s="230"/>
      <c r="OGX1154" s="230"/>
      <c r="OGY1154" s="230"/>
      <c r="OGZ1154" s="230"/>
      <c r="OHA1154" s="230"/>
      <c r="OHB1154" s="230"/>
      <c r="OHC1154" s="230"/>
      <c r="OHD1154" s="230"/>
      <c r="OHE1154" s="230"/>
      <c r="OHF1154" s="230"/>
      <c r="OHG1154" s="230"/>
      <c r="OHH1154" s="230"/>
      <c r="OHI1154" s="230"/>
      <c r="OHJ1154" s="230"/>
      <c r="OHK1154" s="230"/>
      <c r="OHL1154" s="230"/>
      <c r="OHM1154" s="230"/>
      <c r="OHN1154" s="230"/>
      <c r="OHO1154" s="230"/>
      <c r="OHP1154" s="230"/>
      <c r="OHQ1154" s="230"/>
      <c r="OHR1154" s="230"/>
      <c r="OHS1154" s="230"/>
      <c r="OHT1154" s="230"/>
      <c r="OHU1154" s="230"/>
      <c r="OHV1154" s="230"/>
      <c r="OHW1154" s="230"/>
      <c r="OHX1154" s="230"/>
      <c r="OHY1154" s="230"/>
      <c r="OHZ1154" s="230"/>
      <c r="OIA1154" s="230"/>
      <c r="OIB1154" s="230"/>
      <c r="OIC1154" s="230"/>
      <c r="OID1154" s="230"/>
      <c r="OIE1154" s="230"/>
      <c r="OIF1154" s="230"/>
      <c r="OIG1154" s="230"/>
      <c r="OIH1154" s="230"/>
      <c r="OII1154" s="230"/>
      <c r="OIJ1154" s="230"/>
      <c r="OIK1154" s="230"/>
      <c r="OIL1154" s="230"/>
      <c r="OIM1154" s="230"/>
      <c r="OIN1154" s="230"/>
      <c r="OIO1154" s="230"/>
      <c r="OIP1154" s="230"/>
      <c r="OIQ1154" s="230"/>
      <c r="OIR1154" s="230"/>
      <c r="OIS1154" s="230"/>
      <c r="OIT1154" s="230"/>
      <c r="OIU1154" s="230"/>
      <c r="OIV1154" s="230"/>
      <c r="OIW1154" s="230"/>
      <c r="OIX1154" s="230"/>
      <c r="OIY1154" s="230"/>
      <c r="OIZ1154" s="230"/>
      <c r="OJA1154" s="230"/>
      <c r="OJB1154" s="230"/>
      <c r="OJC1154" s="230"/>
      <c r="OJD1154" s="230"/>
      <c r="OJE1154" s="230"/>
      <c r="OJF1154" s="230"/>
      <c r="OJG1154" s="230"/>
      <c r="OJH1154" s="230"/>
      <c r="OJI1154" s="230"/>
      <c r="OJJ1154" s="230"/>
      <c r="OJK1154" s="230"/>
      <c r="OJL1154" s="230"/>
      <c r="OJM1154" s="230"/>
      <c r="OJN1154" s="230"/>
      <c r="OJO1154" s="230"/>
      <c r="OJP1154" s="230"/>
      <c r="OJQ1154" s="230"/>
      <c r="OJR1154" s="230"/>
      <c r="OJS1154" s="230"/>
      <c r="OJT1154" s="230"/>
      <c r="OJU1154" s="230"/>
      <c r="OJV1154" s="230"/>
      <c r="OJW1154" s="230"/>
      <c r="OJX1154" s="230"/>
      <c r="OJY1154" s="230"/>
      <c r="OJZ1154" s="230"/>
      <c r="OKA1154" s="230"/>
      <c r="OKB1154" s="230"/>
      <c r="OKC1154" s="230"/>
      <c r="OKD1154" s="230"/>
      <c r="OKE1154" s="230"/>
      <c r="OKF1154" s="230"/>
      <c r="OKG1154" s="230"/>
      <c r="OKH1154" s="230"/>
      <c r="OKI1154" s="230"/>
      <c r="OKJ1154" s="230"/>
      <c r="OKK1154" s="230"/>
      <c r="OKL1154" s="230"/>
      <c r="OKM1154" s="230"/>
      <c r="OKN1154" s="230"/>
      <c r="OKO1154" s="230"/>
      <c r="OKP1154" s="230"/>
      <c r="OKQ1154" s="230"/>
      <c r="OKR1154" s="230"/>
      <c r="OKS1154" s="230"/>
      <c r="OKT1154" s="230"/>
      <c r="OKU1154" s="230"/>
      <c r="OKV1154" s="230"/>
      <c r="OKW1154" s="230"/>
      <c r="OKX1154" s="230"/>
      <c r="OKY1154" s="230"/>
      <c r="OKZ1154" s="230"/>
      <c r="OLA1154" s="230"/>
      <c r="OLB1154" s="230"/>
      <c r="OLC1154" s="230"/>
      <c r="OLD1154" s="230"/>
      <c r="OLE1154" s="230"/>
      <c r="OLF1154" s="230"/>
      <c r="OLG1154" s="230"/>
      <c r="OLH1154" s="230"/>
      <c r="OLI1154" s="230"/>
      <c r="OLJ1154" s="230"/>
      <c r="OLK1154" s="230"/>
      <c r="OLL1154" s="230"/>
      <c r="OLM1154" s="230"/>
      <c r="OLN1154" s="230"/>
      <c r="OLO1154" s="230"/>
      <c r="OLP1154" s="230"/>
      <c r="OLQ1154" s="230"/>
      <c r="OLR1154" s="230"/>
      <c r="OLS1154" s="230"/>
      <c r="OLT1154" s="230"/>
      <c r="OLU1154" s="230"/>
      <c r="OLV1154" s="230"/>
      <c r="OLW1154" s="230"/>
      <c r="OLX1154" s="230"/>
      <c r="OLY1154" s="230"/>
      <c r="OLZ1154" s="230"/>
      <c r="OMA1154" s="230"/>
      <c r="OMB1154" s="230"/>
      <c r="OMC1154" s="230"/>
      <c r="OMD1154" s="230"/>
      <c r="OME1154" s="230"/>
      <c r="OMF1154" s="230"/>
      <c r="OMG1154" s="230"/>
      <c r="OMH1154" s="230"/>
      <c r="OMI1154" s="230"/>
      <c r="OMJ1154" s="230"/>
      <c r="OMK1154" s="230"/>
      <c r="OML1154" s="230"/>
      <c r="OMM1154" s="230"/>
      <c r="OMN1154" s="230"/>
      <c r="OMO1154" s="230"/>
      <c r="OMP1154" s="230"/>
      <c r="OMQ1154" s="230"/>
      <c r="OMR1154" s="230"/>
      <c r="OMS1154" s="230"/>
      <c r="OMT1154" s="230"/>
      <c r="OMU1154" s="230"/>
      <c r="OMV1154" s="230"/>
      <c r="OMW1154" s="230"/>
      <c r="OMX1154" s="230"/>
      <c r="OMY1154" s="230"/>
      <c r="OMZ1154" s="230"/>
      <c r="ONA1154" s="230"/>
      <c r="ONB1154" s="230"/>
      <c r="ONC1154" s="230"/>
      <c r="OND1154" s="230"/>
      <c r="ONE1154" s="230"/>
      <c r="ONF1154" s="230"/>
      <c r="ONG1154" s="230"/>
      <c r="ONH1154" s="230"/>
      <c r="ONI1154" s="230"/>
      <c r="ONJ1154" s="230"/>
      <c r="ONK1154" s="230"/>
      <c r="ONL1154" s="230"/>
      <c r="ONM1154" s="230"/>
      <c r="ONN1154" s="230"/>
      <c r="ONO1154" s="230"/>
      <c r="ONP1154" s="230"/>
      <c r="ONQ1154" s="230"/>
      <c r="ONR1154" s="230"/>
      <c r="ONS1154" s="230"/>
      <c r="ONT1154" s="230"/>
      <c r="ONU1154" s="230"/>
      <c r="ONV1154" s="230"/>
      <c r="ONW1154" s="230"/>
      <c r="ONX1154" s="230"/>
      <c r="ONY1154" s="230"/>
      <c r="ONZ1154" s="230"/>
      <c r="OOA1154" s="230"/>
      <c r="OOB1154" s="230"/>
      <c r="OOC1154" s="230"/>
      <c r="OOD1154" s="230"/>
      <c r="OOE1154" s="230"/>
      <c r="OOF1154" s="230"/>
      <c r="OOG1154" s="230"/>
      <c r="OOH1154" s="230"/>
      <c r="OOI1154" s="230"/>
      <c r="OOJ1154" s="230"/>
      <c r="OOK1154" s="230"/>
      <c r="OOL1154" s="230"/>
      <c r="OOM1154" s="230"/>
      <c r="OON1154" s="230"/>
      <c r="OOO1154" s="230"/>
      <c r="OOP1154" s="230"/>
      <c r="OOQ1154" s="230"/>
      <c r="OOR1154" s="230"/>
      <c r="OOS1154" s="230"/>
      <c r="OOT1154" s="230"/>
      <c r="OOU1154" s="230"/>
      <c r="OOV1154" s="230"/>
      <c r="OOW1154" s="230"/>
      <c r="OOX1154" s="230"/>
      <c r="OOY1154" s="230"/>
      <c r="OOZ1154" s="230"/>
      <c r="OPA1154" s="230"/>
      <c r="OPB1154" s="230"/>
      <c r="OPC1154" s="230"/>
      <c r="OPD1154" s="230"/>
      <c r="OPE1154" s="230"/>
      <c r="OPF1154" s="230"/>
      <c r="OPG1154" s="230"/>
      <c r="OPH1154" s="230"/>
      <c r="OPI1154" s="230"/>
      <c r="OPJ1154" s="230"/>
      <c r="OPK1154" s="230"/>
      <c r="OPL1154" s="230"/>
      <c r="OPM1154" s="230"/>
      <c r="OPN1154" s="230"/>
      <c r="OPO1154" s="230"/>
      <c r="OPP1154" s="230"/>
      <c r="OPQ1154" s="230"/>
      <c r="OPR1154" s="230"/>
      <c r="OPS1154" s="230"/>
      <c r="OPT1154" s="230"/>
      <c r="OPU1154" s="230"/>
      <c r="OPV1154" s="230"/>
      <c r="OPW1154" s="230"/>
      <c r="OPX1154" s="230"/>
      <c r="OPY1154" s="230"/>
      <c r="OPZ1154" s="230"/>
      <c r="OQA1154" s="230"/>
      <c r="OQB1154" s="230"/>
      <c r="OQC1154" s="230"/>
      <c r="OQD1154" s="230"/>
      <c r="OQE1154" s="230"/>
      <c r="OQF1154" s="230"/>
      <c r="OQG1154" s="230"/>
      <c r="OQH1154" s="230"/>
      <c r="OQI1154" s="230"/>
      <c r="OQJ1154" s="230"/>
      <c r="OQK1154" s="230"/>
      <c r="OQL1154" s="230"/>
      <c r="OQM1154" s="230"/>
      <c r="OQN1154" s="230"/>
      <c r="OQO1154" s="230"/>
      <c r="OQP1154" s="230"/>
      <c r="OQQ1154" s="230"/>
      <c r="OQR1154" s="230"/>
      <c r="OQS1154" s="230"/>
      <c r="OQT1154" s="230"/>
      <c r="OQU1154" s="230"/>
      <c r="OQV1154" s="230"/>
      <c r="OQW1154" s="230"/>
      <c r="OQX1154" s="230"/>
      <c r="OQY1154" s="230"/>
      <c r="OQZ1154" s="230"/>
      <c r="ORA1154" s="230"/>
      <c r="ORB1154" s="230"/>
      <c r="ORC1154" s="230"/>
      <c r="ORD1154" s="230"/>
      <c r="ORE1154" s="230"/>
      <c r="ORF1154" s="230"/>
      <c r="ORG1154" s="230"/>
      <c r="ORH1154" s="230"/>
      <c r="ORI1154" s="230"/>
      <c r="ORJ1154" s="230"/>
      <c r="ORK1154" s="230"/>
      <c r="ORL1154" s="230"/>
      <c r="ORM1154" s="230"/>
      <c r="ORN1154" s="230"/>
      <c r="ORO1154" s="230"/>
      <c r="ORP1154" s="230"/>
      <c r="ORQ1154" s="230"/>
      <c r="ORR1154" s="230"/>
      <c r="ORS1154" s="230"/>
      <c r="ORT1154" s="230"/>
      <c r="ORU1154" s="230"/>
      <c r="ORV1154" s="230"/>
      <c r="ORW1154" s="230"/>
      <c r="ORX1154" s="230"/>
      <c r="ORY1154" s="230"/>
      <c r="ORZ1154" s="230"/>
      <c r="OSA1154" s="230"/>
      <c r="OSB1154" s="230"/>
      <c r="OSC1154" s="230"/>
      <c r="OSD1154" s="230"/>
      <c r="OSE1154" s="230"/>
      <c r="OSF1154" s="230"/>
      <c r="OSG1154" s="230"/>
      <c r="OSH1154" s="230"/>
      <c r="OSI1154" s="230"/>
      <c r="OSJ1154" s="230"/>
      <c r="OSK1154" s="230"/>
      <c r="OSL1154" s="230"/>
      <c r="OSM1154" s="230"/>
      <c r="OSN1154" s="230"/>
      <c r="OSO1154" s="230"/>
      <c r="OSP1154" s="230"/>
      <c r="OSQ1154" s="230"/>
      <c r="OSR1154" s="230"/>
      <c r="OSS1154" s="230"/>
      <c r="OST1154" s="230"/>
      <c r="OSU1154" s="230"/>
      <c r="OSV1154" s="230"/>
      <c r="OSW1154" s="230"/>
      <c r="OSX1154" s="230"/>
      <c r="OSY1154" s="230"/>
      <c r="OSZ1154" s="230"/>
      <c r="OTA1154" s="230"/>
      <c r="OTB1154" s="230"/>
      <c r="OTC1154" s="230"/>
      <c r="OTD1154" s="230"/>
      <c r="OTE1154" s="230"/>
      <c r="OTF1154" s="230"/>
      <c r="OTG1154" s="230"/>
      <c r="OTH1154" s="230"/>
      <c r="OTI1154" s="230"/>
      <c r="OTJ1154" s="230"/>
      <c r="OTK1154" s="230"/>
      <c r="OTL1154" s="230"/>
      <c r="OTM1154" s="230"/>
      <c r="OTN1154" s="230"/>
      <c r="OTO1154" s="230"/>
      <c r="OTP1154" s="230"/>
      <c r="OTQ1154" s="230"/>
      <c r="OTR1154" s="230"/>
      <c r="OTS1154" s="230"/>
      <c r="OTT1154" s="230"/>
      <c r="OTU1154" s="230"/>
      <c r="OTV1154" s="230"/>
      <c r="OTW1154" s="230"/>
      <c r="OTX1154" s="230"/>
      <c r="OTY1154" s="230"/>
      <c r="OTZ1154" s="230"/>
      <c r="OUA1154" s="230"/>
      <c r="OUB1154" s="230"/>
      <c r="OUC1154" s="230"/>
      <c r="OUD1154" s="230"/>
      <c r="OUE1154" s="230"/>
      <c r="OUF1154" s="230"/>
      <c r="OUG1154" s="230"/>
      <c r="OUH1154" s="230"/>
      <c r="OUI1154" s="230"/>
      <c r="OUJ1154" s="230"/>
      <c r="OUK1154" s="230"/>
      <c r="OUL1154" s="230"/>
      <c r="OUM1154" s="230"/>
      <c r="OUN1154" s="230"/>
      <c r="OUO1154" s="230"/>
      <c r="OUP1154" s="230"/>
      <c r="OUQ1154" s="230"/>
      <c r="OUR1154" s="230"/>
      <c r="OUS1154" s="230"/>
      <c r="OUT1154" s="230"/>
      <c r="OUU1154" s="230"/>
      <c r="OUV1154" s="230"/>
      <c r="OUW1154" s="230"/>
      <c r="OUX1154" s="230"/>
      <c r="OUY1154" s="230"/>
      <c r="OUZ1154" s="230"/>
      <c r="OVA1154" s="230"/>
      <c r="OVB1154" s="230"/>
      <c r="OVC1154" s="230"/>
      <c r="OVD1154" s="230"/>
      <c r="OVE1154" s="230"/>
      <c r="OVF1154" s="230"/>
      <c r="OVG1154" s="230"/>
      <c r="OVH1154" s="230"/>
      <c r="OVI1154" s="230"/>
      <c r="OVJ1154" s="230"/>
      <c r="OVK1154" s="230"/>
      <c r="OVL1154" s="230"/>
      <c r="OVM1154" s="230"/>
      <c r="OVN1154" s="230"/>
      <c r="OVO1154" s="230"/>
      <c r="OVP1154" s="230"/>
      <c r="OVQ1154" s="230"/>
      <c r="OVR1154" s="230"/>
      <c r="OVS1154" s="230"/>
      <c r="OVT1154" s="230"/>
      <c r="OVU1154" s="230"/>
      <c r="OVV1154" s="230"/>
      <c r="OVW1154" s="230"/>
      <c r="OVX1154" s="230"/>
      <c r="OVY1154" s="230"/>
      <c r="OVZ1154" s="230"/>
      <c r="OWA1154" s="230"/>
      <c r="OWB1154" s="230"/>
      <c r="OWC1154" s="230"/>
      <c r="OWD1154" s="230"/>
      <c r="OWE1154" s="230"/>
      <c r="OWF1154" s="230"/>
      <c r="OWG1154" s="230"/>
      <c r="OWH1154" s="230"/>
      <c r="OWI1154" s="230"/>
      <c r="OWJ1154" s="230"/>
      <c r="OWK1154" s="230"/>
      <c r="OWL1154" s="230"/>
      <c r="OWM1154" s="230"/>
      <c r="OWN1154" s="230"/>
      <c r="OWO1154" s="230"/>
      <c r="OWP1154" s="230"/>
      <c r="OWQ1154" s="230"/>
      <c r="OWR1154" s="230"/>
      <c r="OWS1154" s="230"/>
      <c r="OWT1154" s="230"/>
      <c r="OWU1154" s="230"/>
      <c r="OWV1154" s="230"/>
      <c r="OWW1154" s="230"/>
      <c r="OWX1154" s="230"/>
      <c r="OWY1154" s="230"/>
      <c r="OWZ1154" s="230"/>
      <c r="OXA1154" s="230"/>
      <c r="OXB1154" s="230"/>
      <c r="OXC1154" s="230"/>
      <c r="OXD1154" s="230"/>
      <c r="OXE1154" s="230"/>
      <c r="OXF1154" s="230"/>
      <c r="OXG1154" s="230"/>
      <c r="OXH1154" s="230"/>
      <c r="OXI1154" s="230"/>
      <c r="OXJ1154" s="230"/>
      <c r="OXK1154" s="230"/>
      <c r="OXL1154" s="230"/>
      <c r="OXM1154" s="230"/>
      <c r="OXN1154" s="230"/>
      <c r="OXO1154" s="230"/>
      <c r="OXP1154" s="230"/>
      <c r="OXQ1154" s="230"/>
      <c r="OXR1154" s="230"/>
      <c r="OXS1154" s="230"/>
      <c r="OXT1154" s="230"/>
      <c r="OXU1154" s="230"/>
      <c r="OXV1154" s="230"/>
      <c r="OXW1154" s="230"/>
      <c r="OXX1154" s="230"/>
      <c r="OXY1154" s="230"/>
      <c r="OXZ1154" s="230"/>
      <c r="OYA1154" s="230"/>
      <c r="OYB1154" s="230"/>
      <c r="OYC1154" s="230"/>
      <c r="OYD1154" s="230"/>
      <c r="OYE1154" s="230"/>
      <c r="OYF1154" s="230"/>
      <c r="OYG1154" s="230"/>
      <c r="OYH1154" s="230"/>
      <c r="OYI1154" s="230"/>
      <c r="OYJ1154" s="230"/>
      <c r="OYK1154" s="230"/>
      <c r="OYL1154" s="230"/>
      <c r="OYM1154" s="230"/>
      <c r="OYN1154" s="230"/>
      <c r="OYO1154" s="230"/>
      <c r="OYP1154" s="230"/>
      <c r="OYQ1154" s="230"/>
      <c r="OYR1154" s="230"/>
      <c r="OYS1154" s="230"/>
      <c r="OYT1154" s="230"/>
      <c r="OYU1154" s="230"/>
      <c r="OYV1154" s="230"/>
      <c r="OYW1154" s="230"/>
      <c r="OYX1154" s="230"/>
      <c r="OYY1154" s="230"/>
      <c r="OYZ1154" s="230"/>
      <c r="OZA1154" s="230"/>
      <c r="OZB1154" s="230"/>
      <c r="OZC1154" s="230"/>
      <c r="OZD1154" s="230"/>
      <c r="OZE1154" s="230"/>
      <c r="OZF1154" s="230"/>
      <c r="OZG1154" s="230"/>
      <c r="OZH1154" s="230"/>
      <c r="OZI1154" s="230"/>
      <c r="OZJ1154" s="230"/>
      <c r="OZK1154" s="230"/>
      <c r="OZL1154" s="230"/>
      <c r="OZM1154" s="230"/>
      <c r="OZN1154" s="230"/>
      <c r="OZO1154" s="230"/>
      <c r="OZP1154" s="230"/>
      <c r="OZQ1154" s="230"/>
      <c r="OZR1154" s="230"/>
      <c r="OZS1154" s="230"/>
      <c r="OZT1154" s="230"/>
      <c r="OZU1154" s="230"/>
      <c r="OZV1154" s="230"/>
      <c r="OZW1154" s="230"/>
      <c r="OZX1154" s="230"/>
      <c r="OZY1154" s="230"/>
      <c r="OZZ1154" s="230"/>
      <c r="PAA1154" s="230"/>
      <c r="PAB1154" s="230"/>
      <c r="PAC1154" s="230"/>
      <c r="PAD1154" s="230"/>
      <c r="PAE1154" s="230"/>
      <c r="PAF1154" s="230"/>
      <c r="PAG1154" s="230"/>
      <c r="PAH1154" s="230"/>
      <c r="PAI1154" s="230"/>
      <c r="PAJ1154" s="230"/>
      <c r="PAK1154" s="230"/>
      <c r="PAL1154" s="230"/>
      <c r="PAM1154" s="230"/>
      <c r="PAN1154" s="230"/>
      <c r="PAO1154" s="230"/>
      <c r="PAP1154" s="230"/>
      <c r="PAQ1154" s="230"/>
      <c r="PAR1154" s="230"/>
      <c r="PAS1154" s="230"/>
      <c r="PAT1154" s="230"/>
      <c r="PAU1154" s="230"/>
      <c r="PAV1154" s="230"/>
      <c r="PAW1154" s="230"/>
      <c r="PAX1154" s="230"/>
      <c r="PAY1154" s="230"/>
      <c r="PAZ1154" s="230"/>
      <c r="PBA1154" s="230"/>
      <c r="PBB1154" s="230"/>
      <c r="PBC1154" s="230"/>
      <c r="PBD1154" s="230"/>
      <c r="PBE1154" s="230"/>
      <c r="PBF1154" s="230"/>
      <c r="PBG1154" s="230"/>
      <c r="PBH1154" s="230"/>
      <c r="PBI1154" s="230"/>
      <c r="PBJ1154" s="230"/>
      <c r="PBK1154" s="230"/>
      <c r="PBL1154" s="230"/>
      <c r="PBM1154" s="230"/>
      <c r="PBN1154" s="230"/>
      <c r="PBO1154" s="230"/>
      <c r="PBP1154" s="230"/>
      <c r="PBQ1154" s="230"/>
      <c r="PBR1154" s="230"/>
      <c r="PBS1154" s="230"/>
      <c r="PBT1154" s="230"/>
      <c r="PBU1154" s="230"/>
      <c r="PBV1154" s="230"/>
      <c r="PBW1154" s="230"/>
      <c r="PBX1154" s="230"/>
      <c r="PBY1154" s="230"/>
      <c r="PBZ1154" s="230"/>
      <c r="PCA1154" s="230"/>
      <c r="PCB1154" s="230"/>
      <c r="PCC1154" s="230"/>
      <c r="PCD1154" s="230"/>
      <c r="PCE1154" s="230"/>
      <c r="PCF1154" s="230"/>
      <c r="PCG1154" s="230"/>
      <c r="PCH1154" s="230"/>
      <c r="PCI1154" s="230"/>
      <c r="PCJ1154" s="230"/>
      <c r="PCK1154" s="230"/>
      <c r="PCL1154" s="230"/>
      <c r="PCM1154" s="230"/>
      <c r="PCN1154" s="230"/>
      <c r="PCO1154" s="230"/>
      <c r="PCP1154" s="230"/>
      <c r="PCQ1154" s="230"/>
      <c r="PCR1154" s="230"/>
      <c r="PCS1154" s="230"/>
      <c r="PCT1154" s="230"/>
      <c r="PCU1154" s="230"/>
      <c r="PCV1154" s="230"/>
      <c r="PCW1154" s="230"/>
      <c r="PCX1154" s="230"/>
      <c r="PCY1154" s="230"/>
      <c r="PCZ1154" s="230"/>
      <c r="PDA1154" s="230"/>
      <c r="PDB1154" s="230"/>
      <c r="PDC1154" s="230"/>
      <c r="PDD1154" s="230"/>
      <c r="PDE1154" s="230"/>
      <c r="PDF1154" s="230"/>
      <c r="PDG1154" s="230"/>
      <c r="PDH1154" s="230"/>
      <c r="PDI1154" s="230"/>
      <c r="PDJ1154" s="230"/>
      <c r="PDK1154" s="230"/>
      <c r="PDL1154" s="230"/>
      <c r="PDM1154" s="230"/>
      <c r="PDN1154" s="230"/>
      <c r="PDO1154" s="230"/>
      <c r="PDP1154" s="230"/>
      <c r="PDQ1154" s="230"/>
      <c r="PDR1154" s="230"/>
      <c r="PDS1154" s="230"/>
      <c r="PDT1154" s="230"/>
      <c r="PDU1154" s="230"/>
      <c r="PDV1154" s="230"/>
      <c r="PDW1154" s="230"/>
      <c r="PDX1154" s="230"/>
      <c r="PDY1154" s="230"/>
      <c r="PDZ1154" s="230"/>
      <c r="PEA1154" s="230"/>
      <c r="PEB1154" s="230"/>
      <c r="PEC1154" s="230"/>
      <c r="PED1154" s="230"/>
      <c r="PEE1154" s="230"/>
      <c r="PEF1154" s="230"/>
      <c r="PEG1154" s="230"/>
      <c r="PEH1154" s="230"/>
      <c r="PEI1154" s="230"/>
      <c r="PEJ1154" s="230"/>
      <c r="PEK1154" s="230"/>
      <c r="PEL1154" s="230"/>
      <c r="PEM1154" s="230"/>
      <c r="PEN1154" s="230"/>
      <c r="PEO1154" s="230"/>
      <c r="PEP1154" s="230"/>
      <c r="PEQ1154" s="230"/>
      <c r="PER1154" s="230"/>
      <c r="PES1154" s="230"/>
      <c r="PET1154" s="230"/>
      <c r="PEU1154" s="230"/>
      <c r="PEV1154" s="230"/>
      <c r="PEW1154" s="230"/>
      <c r="PEX1154" s="230"/>
      <c r="PEY1154" s="230"/>
      <c r="PEZ1154" s="230"/>
      <c r="PFA1154" s="230"/>
      <c r="PFB1154" s="230"/>
      <c r="PFC1154" s="230"/>
      <c r="PFD1154" s="230"/>
      <c r="PFE1154" s="230"/>
      <c r="PFF1154" s="230"/>
      <c r="PFG1154" s="230"/>
      <c r="PFH1154" s="230"/>
      <c r="PFI1154" s="230"/>
      <c r="PFJ1154" s="230"/>
      <c r="PFK1154" s="230"/>
      <c r="PFL1154" s="230"/>
      <c r="PFM1154" s="230"/>
      <c r="PFN1154" s="230"/>
      <c r="PFO1154" s="230"/>
      <c r="PFP1154" s="230"/>
      <c r="PFQ1154" s="230"/>
      <c r="PFR1154" s="230"/>
      <c r="PFS1154" s="230"/>
      <c r="PFT1154" s="230"/>
      <c r="PFU1154" s="230"/>
      <c r="PFV1154" s="230"/>
      <c r="PFW1154" s="230"/>
      <c r="PFX1154" s="230"/>
      <c r="PFY1154" s="230"/>
      <c r="PFZ1154" s="230"/>
      <c r="PGA1154" s="230"/>
      <c r="PGB1154" s="230"/>
      <c r="PGC1154" s="230"/>
      <c r="PGD1154" s="230"/>
      <c r="PGE1154" s="230"/>
      <c r="PGF1154" s="230"/>
      <c r="PGG1154" s="230"/>
      <c r="PGH1154" s="230"/>
      <c r="PGI1154" s="230"/>
      <c r="PGJ1154" s="230"/>
      <c r="PGK1154" s="230"/>
      <c r="PGL1154" s="230"/>
      <c r="PGM1154" s="230"/>
      <c r="PGN1154" s="230"/>
      <c r="PGO1154" s="230"/>
      <c r="PGP1154" s="230"/>
      <c r="PGQ1154" s="230"/>
      <c r="PGR1154" s="230"/>
      <c r="PGS1154" s="230"/>
      <c r="PGT1154" s="230"/>
      <c r="PGU1154" s="230"/>
      <c r="PGV1154" s="230"/>
      <c r="PGW1154" s="230"/>
      <c r="PGX1154" s="230"/>
      <c r="PGY1154" s="230"/>
      <c r="PGZ1154" s="230"/>
      <c r="PHA1154" s="230"/>
      <c r="PHB1154" s="230"/>
      <c r="PHC1154" s="230"/>
      <c r="PHD1154" s="230"/>
      <c r="PHE1154" s="230"/>
      <c r="PHF1154" s="230"/>
      <c r="PHG1154" s="230"/>
      <c r="PHH1154" s="230"/>
      <c r="PHI1154" s="230"/>
      <c r="PHJ1154" s="230"/>
      <c r="PHK1154" s="230"/>
      <c r="PHL1154" s="230"/>
      <c r="PHM1154" s="230"/>
      <c r="PHN1154" s="230"/>
      <c r="PHO1154" s="230"/>
      <c r="PHP1154" s="230"/>
      <c r="PHQ1154" s="230"/>
      <c r="PHR1154" s="230"/>
      <c r="PHS1154" s="230"/>
      <c r="PHT1154" s="230"/>
      <c r="PHU1154" s="230"/>
      <c r="PHV1154" s="230"/>
      <c r="PHW1154" s="230"/>
      <c r="PHX1154" s="230"/>
      <c r="PHY1154" s="230"/>
      <c r="PHZ1154" s="230"/>
      <c r="PIA1154" s="230"/>
      <c r="PIB1154" s="230"/>
      <c r="PIC1154" s="230"/>
      <c r="PID1154" s="230"/>
      <c r="PIE1154" s="230"/>
      <c r="PIF1154" s="230"/>
      <c r="PIG1154" s="230"/>
      <c r="PIH1154" s="230"/>
      <c r="PII1154" s="230"/>
      <c r="PIJ1154" s="230"/>
      <c r="PIK1154" s="230"/>
      <c r="PIL1154" s="230"/>
      <c r="PIM1154" s="230"/>
      <c r="PIN1154" s="230"/>
      <c r="PIO1154" s="230"/>
      <c r="PIP1154" s="230"/>
      <c r="PIQ1154" s="230"/>
      <c r="PIR1154" s="230"/>
      <c r="PIS1154" s="230"/>
      <c r="PIT1154" s="230"/>
      <c r="PIU1154" s="230"/>
      <c r="PIV1154" s="230"/>
      <c r="PIW1154" s="230"/>
      <c r="PIX1154" s="230"/>
      <c r="PIY1154" s="230"/>
      <c r="PIZ1154" s="230"/>
      <c r="PJA1154" s="230"/>
      <c r="PJB1154" s="230"/>
      <c r="PJC1154" s="230"/>
      <c r="PJD1154" s="230"/>
      <c r="PJE1154" s="230"/>
      <c r="PJF1154" s="230"/>
      <c r="PJG1154" s="230"/>
      <c r="PJH1154" s="230"/>
      <c r="PJI1154" s="230"/>
      <c r="PJJ1154" s="230"/>
      <c r="PJK1154" s="230"/>
      <c r="PJL1154" s="230"/>
      <c r="PJM1154" s="230"/>
      <c r="PJN1154" s="230"/>
      <c r="PJO1154" s="230"/>
      <c r="PJP1154" s="230"/>
      <c r="PJQ1154" s="230"/>
      <c r="PJR1154" s="230"/>
      <c r="PJS1154" s="230"/>
      <c r="PJT1154" s="230"/>
      <c r="PJU1154" s="230"/>
      <c r="PJV1154" s="230"/>
      <c r="PJW1154" s="230"/>
      <c r="PJX1154" s="230"/>
      <c r="PJY1154" s="230"/>
      <c r="PJZ1154" s="230"/>
      <c r="PKA1154" s="230"/>
      <c r="PKB1154" s="230"/>
      <c r="PKC1154" s="230"/>
      <c r="PKD1154" s="230"/>
      <c r="PKE1154" s="230"/>
      <c r="PKF1154" s="230"/>
      <c r="PKG1154" s="230"/>
      <c r="PKH1154" s="230"/>
      <c r="PKI1154" s="230"/>
      <c r="PKJ1154" s="230"/>
      <c r="PKK1154" s="230"/>
      <c r="PKL1154" s="230"/>
      <c r="PKM1154" s="230"/>
      <c r="PKN1154" s="230"/>
      <c r="PKO1154" s="230"/>
      <c r="PKP1154" s="230"/>
      <c r="PKQ1154" s="230"/>
      <c r="PKR1154" s="230"/>
      <c r="PKS1154" s="230"/>
      <c r="PKT1154" s="230"/>
      <c r="PKU1154" s="230"/>
      <c r="PKV1154" s="230"/>
      <c r="PKW1154" s="230"/>
      <c r="PKX1154" s="230"/>
      <c r="PKY1154" s="230"/>
      <c r="PKZ1154" s="230"/>
      <c r="PLA1154" s="230"/>
      <c r="PLB1154" s="230"/>
      <c r="PLC1154" s="230"/>
      <c r="PLD1154" s="230"/>
      <c r="PLE1154" s="230"/>
      <c r="PLF1154" s="230"/>
      <c r="PLG1154" s="230"/>
      <c r="PLH1154" s="230"/>
      <c r="PLI1154" s="230"/>
      <c r="PLJ1154" s="230"/>
      <c r="PLK1154" s="230"/>
      <c r="PLL1154" s="230"/>
      <c r="PLM1154" s="230"/>
      <c r="PLN1154" s="230"/>
      <c r="PLO1154" s="230"/>
      <c r="PLP1154" s="230"/>
      <c r="PLQ1154" s="230"/>
      <c r="PLR1154" s="230"/>
      <c r="PLS1154" s="230"/>
      <c r="PLT1154" s="230"/>
      <c r="PLU1154" s="230"/>
      <c r="PLV1154" s="230"/>
      <c r="PLW1154" s="230"/>
      <c r="PLX1154" s="230"/>
      <c r="PLY1154" s="230"/>
      <c r="PLZ1154" s="230"/>
      <c r="PMA1154" s="230"/>
      <c r="PMB1154" s="230"/>
      <c r="PMC1154" s="230"/>
      <c r="PMD1154" s="230"/>
      <c r="PME1154" s="230"/>
      <c r="PMF1154" s="230"/>
      <c r="PMG1154" s="230"/>
      <c r="PMH1154" s="230"/>
      <c r="PMI1154" s="230"/>
      <c r="PMJ1154" s="230"/>
      <c r="PMK1154" s="230"/>
      <c r="PML1154" s="230"/>
      <c r="PMM1154" s="230"/>
      <c r="PMN1154" s="230"/>
      <c r="PMO1154" s="230"/>
      <c r="PMP1154" s="230"/>
      <c r="PMQ1154" s="230"/>
      <c r="PMR1154" s="230"/>
      <c r="PMS1154" s="230"/>
      <c r="PMT1154" s="230"/>
      <c r="PMU1154" s="230"/>
      <c r="PMV1154" s="230"/>
      <c r="PMW1154" s="230"/>
      <c r="PMX1154" s="230"/>
      <c r="PMY1154" s="230"/>
      <c r="PMZ1154" s="230"/>
      <c r="PNA1154" s="230"/>
      <c r="PNB1154" s="230"/>
      <c r="PNC1154" s="230"/>
      <c r="PND1154" s="230"/>
      <c r="PNE1154" s="230"/>
      <c r="PNF1154" s="230"/>
      <c r="PNG1154" s="230"/>
      <c r="PNH1154" s="230"/>
      <c r="PNI1154" s="230"/>
      <c r="PNJ1154" s="230"/>
      <c r="PNK1154" s="230"/>
      <c r="PNL1154" s="230"/>
      <c r="PNM1154" s="230"/>
      <c r="PNN1154" s="230"/>
      <c r="PNO1154" s="230"/>
      <c r="PNP1154" s="230"/>
      <c r="PNQ1154" s="230"/>
      <c r="PNR1154" s="230"/>
      <c r="PNS1154" s="230"/>
      <c r="PNT1154" s="230"/>
      <c r="PNU1154" s="230"/>
      <c r="PNV1154" s="230"/>
      <c r="PNW1154" s="230"/>
      <c r="PNX1154" s="230"/>
      <c r="PNY1154" s="230"/>
      <c r="PNZ1154" s="230"/>
      <c r="POA1154" s="230"/>
      <c r="POB1154" s="230"/>
      <c r="POC1154" s="230"/>
      <c r="POD1154" s="230"/>
      <c r="POE1154" s="230"/>
      <c r="POF1154" s="230"/>
      <c r="POG1154" s="230"/>
      <c r="POH1154" s="230"/>
      <c r="POI1154" s="230"/>
      <c r="POJ1154" s="230"/>
      <c r="POK1154" s="230"/>
      <c r="POL1154" s="230"/>
      <c r="POM1154" s="230"/>
      <c r="PON1154" s="230"/>
      <c r="POO1154" s="230"/>
      <c r="POP1154" s="230"/>
      <c r="POQ1154" s="230"/>
      <c r="POR1154" s="230"/>
      <c r="POS1154" s="230"/>
      <c r="POT1154" s="230"/>
      <c r="POU1154" s="230"/>
      <c r="POV1154" s="230"/>
      <c r="POW1154" s="230"/>
      <c r="POX1154" s="230"/>
      <c r="POY1154" s="230"/>
      <c r="POZ1154" s="230"/>
      <c r="PPA1154" s="230"/>
      <c r="PPB1154" s="230"/>
      <c r="PPC1154" s="230"/>
      <c r="PPD1154" s="230"/>
      <c r="PPE1154" s="230"/>
      <c r="PPF1154" s="230"/>
      <c r="PPG1154" s="230"/>
      <c r="PPH1154" s="230"/>
      <c r="PPI1154" s="230"/>
      <c r="PPJ1154" s="230"/>
      <c r="PPK1154" s="230"/>
      <c r="PPL1154" s="230"/>
      <c r="PPM1154" s="230"/>
      <c r="PPN1154" s="230"/>
      <c r="PPO1154" s="230"/>
      <c r="PPP1154" s="230"/>
      <c r="PPQ1154" s="230"/>
      <c r="PPR1154" s="230"/>
      <c r="PPS1154" s="230"/>
      <c r="PPT1154" s="230"/>
      <c r="PPU1154" s="230"/>
      <c r="PPV1154" s="230"/>
      <c r="PPW1154" s="230"/>
      <c r="PPX1154" s="230"/>
      <c r="PPY1154" s="230"/>
      <c r="PPZ1154" s="230"/>
      <c r="PQA1154" s="230"/>
      <c r="PQB1154" s="230"/>
      <c r="PQC1154" s="230"/>
      <c r="PQD1154" s="230"/>
      <c r="PQE1154" s="230"/>
      <c r="PQF1154" s="230"/>
      <c r="PQG1154" s="230"/>
      <c r="PQH1154" s="230"/>
      <c r="PQI1154" s="230"/>
      <c r="PQJ1154" s="230"/>
      <c r="PQK1154" s="230"/>
      <c r="PQL1154" s="230"/>
      <c r="PQM1154" s="230"/>
      <c r="PQN1154" s="230"/>
      <c r="PQO1154" s="230"/>
      <c r="PQP1154" s="230"/>
      <c r="PQQ1154" s="230"/>
      <c r="PQR1154" s="230"/>
      <c r="PQS1154" s="230"/>
      <c r="PQT1154" s="230"/>
      <c r="PQU1154" s="230"/>
      <c r="PQV1154" s="230"/>
      <c r="PQW1154" s="230"/>
      <c r="PQX1154" s="230"/>
      <c r="PQY1154" s="230"/>
      <c r="PQZ1154" s="230"/>
      <c r="PRA1154" s="230"/>
      <c r="PRB1154" s="230"/>
      <c r="PRC1154" s="230"/>
      <c r="PRD1154" s="230"/>
      <c r="PRE1154" s="230"/>
      <c r="PRF1154" s="230"/>
      <c r="PRG1154" s="230"/>
      <c r="PRH1154" s="230"/>
      <c r="PRI1154" s="230"/>
      <c r="PRJ1154" s="230"/>
      <c r="PRK1154" s="230"/>
      <c r="PRL1154" s="230"/>
      <c r="PRM1154" s="230"/>
      <c r="PRN1154" s="230"/>
      <c r="PRO1154" s="230"/>
      <c r="PRP1154" s="230"/>
      <c r="PRQ1154" s="230"/>
      <c r="PRR1154" s="230"/>
      <c r="PRS1154" s="230"/>
      <c r="PRT1154" s="230"/>
      <c r="PRU1154" s="230"/>
      <c r="PRV1154" s="230"/>
      <c r="PRW1154" s="230"/>
      <c r="PRX1154" s="230"/>
      <c r="PRY1154" s="230"/>
      <c r="PRZ1154" s="230"/>
      <c r="PSA1154" s="230"/>
      <c r="PSB1154" s="230"/>
      <c r="PSC1154" s="230"/>
      <c r="PSD1154" s="230"/>
      <c r="PSE1154" s="230"/>
      <c r="PSF1154" s="230"/>
      <c r="PSG1154" s="230"/>
      <c r="PSH1154" s="230"/>
      <c r="PSI1154" s="230"/>
      <c r="PSJ1154" s="230"/>
      <c r="PSK1154" s="230"/>
      <c r="PSL1154" s="230"/>
      <c r="PSM1154" s="230"/>
      <c r="PSN1154" s="230"/>
      <c r="PSO1154" s="230"/>
      <c r="PSP1154" s="230"/>
      <c r="PSQ1154" s="230"/>
      <c r="PSR1154" s="230"/>
      <c r="PSS1154" s="230"/>
      <c r="PST1154" s="230"/>
      <c r="PSU1154" s="230"/>
      <c r="PSV1154" s="230"/>
      <c r="PSW1154" s="230"/>
      <c r="PSX1154" s="230"/>
      <c r="PSY1154" s="230"/>
      <c r="PSZ1154" s="230"/>
      <c r="PTA1154" s="230"/>
      <c r="PTB1154" s="230"/>
      <c r="PTC1154" s="230"/>
      <c r="PTD1154" s="230"/>
      <c r="PTE1154" s="230"/>
      <c r="PTF1154" s="230"/>
      <c r="PTG1154" s="230"/>
      <c r="PTH1154" s="230"/>
      <c r="PTI1154" s="230"/>
      <c r="PTJ1154" s="230"/>
      <c r="PTK1154" s="230"/>
      <c r="PTL1154" s="230"/>
      <c r="PTM1154" s="230"/>
      <c r="PTN1154" s="230"/>
      <c r="PTO1154" s="230"/>
      <c r="PTP1154" s="230"/>
      <c r="PTQ1154" s="230"/>
      <c r="PTR1154" s="230"/>
      <c r="PTS1154" s="230"/>
      <c r="PTT1154" s="230"/>
      <c r="PTU1154" s="230"/>
      <c r="PTV1154" s="230"/>
      <c r="PTW1154" s="230"/>
      <c r="PTX1154" s="230"/>
      <c r="PTY1154" s="230"/>
      <c r="PTZ1154" s="230"/>
      <c r="PUA1154" s="230"/>
      <c r="PUB1154" s="230"/>
      <c r="PUC1154" s="230"/>
      <c r="PUD1154" s="230"/>
      <c r="PUE1154" s="230"/>
      <c r="PUF1154" s="230"/>
      <c r="PUG1154" s="230"/>
      <c r="PUH1154" s="230"/>
      <c r="PUI1154" s="230"/>
      <c r="PUJ1154" s="230"/>
      <c r="PUK1154" s="230"/>
      <c r="PUL1154" s="230"/>
      <c r="PUM1154" s="230"/>
      <c r="PUN1154" s="230"/>
      <c r="PUO1154" s="230"/>
      <c r="PUP1154" s="230"/>
      <c r="PUQ1154" s="230"/>
      <c r="PUR1154" s="230"/>
      <c r="PUS1154" s="230"/>
      <c r="PUT1154" s="230"/>
      <c r="PUU1154" s="230"/>
      <c r="PUV1154" s="230"/>
      <c r="PUW1154" s="230"/>
      <c r="PUX1154" s="230"/>
      <c r="PUY1154" s="230"/>
      <c r="PUZ1154" s="230"/>
      <c r="PVA1154" s="230"/>
      <c r="PVB1154" s="230"/>
      <c r="PVC1154" s="230"/>
      <c r="PVD1154" s="230"/>
      <c r="PVE1154" s="230"/>
      <c r="PVF1154" s="230"/>
      <c r="PVG1154" s="230"/>
      <c r="PVH1154" s="230"/>
      <c r="PVI1154" s="230"/>
      <c r="PVJ1154" s="230"/>
      <c r="PVK1154" s="230"/>
      <c r="PVL1154" s="230"/>
      <c r="PVM1154" s="230"/>
      <c r="PVN1154" s="230"/>
      <c r="PVO1154" s="230"/>
      <c r="PVP1154" s="230"/>
      <c r="PVQ1154" s="230"/>
      <c r="PVR1154" s="230"/>
      <c r="PVS1154" s="230"/>
      <c r="PVT1154" s="230"/>
      <c r="PVU1154" s="230"/>
      <c r="PVV1154" s="230"/>
      <c r="PVW1154" s="230"/>
      <c r="PVX1154" s="230"/>
      <c r="PVY1154" s="230"/>
      <c r="PVZ1154" s="230"/>
      <c r="PWA1154" s="230"/>
      <c r="PWB1154" s="230"/>
      <c r="PWC1154" s="230"/>
      <c r="PWD1154" s="230"/>
      <c r="PWE1154" s="230"/>
      <c r="PWF1154" s="230"/>
      <c r="PWG1154" s="230"/>
      <c r="PWH1154" s="230"/>
      <c r="PWI1154" s="230"/>
      <c r="PWJ1154" s="230"/>
      <c r="PWK1154" s="230"/>
      <c r="PWL1154" s="230"/>
      <c r="PWM1154" s="230"/>
      <c r="PWN1154" s="230"/>
      <c r="PWO1154" s="230"/>
      <c r="PWP1154" s="230"/>
      <c r="PWQ1154" s="230"/>
      <c r="PWR1154" s="230"/>
      <c r="PWS1154" s="230"/>
      <c r="PWT1154" s="230"/>
      <c r="PWU1154" s="230"/>
      <c r="PWV1154" s="230"/>
      <c r="PWW1154" s="230"/>
      <c r="PWX1154" s="230"/>
      <c r="PWY1154" s="230"/>
      <c r="PWZ1154" s="230"/>
      <c r="PXA1154" s="230"/>
      <c r="PXB1154" s="230"/>
      <c r="PXC1154" s="230"/>
      <c r="PXD1154" s="230"/>
      <c r="PXE1154" s="230"/>
      <c r="PXF1154" s="230"/>
      <c r="PXG1154" s="230"/>
      <c r="PXH1154" s="230"/>
      <c r="PXI1154" s="230"/>
      <c r="PXJ1154" s="230"/>
      <c r="PXK1154" s="230"/>
      <c r="PXL1154" s="230"/>
      <c r="PXM1154" s="230"/>
      <c r="PXN1154" s="230"/>
      <c r="PXO1154" s="230"/>
      <c r="PXP1154" s="230"/>
      <c r="PXQ1154" s="230"/>
      <c r="PXR1154" s="230"/>
      <c r="PXS1154" s="230"/>
      <c r="PXT1154" s="230"/>
      <c r="PXU1154" s="230"/>
      <c r="PXV1154" s="230"/>
      <c r="PXW1154" s="230"/>
      <c r="PXX1154" s="230"/>
      <c r="PXY1154" s="230"/>
      <c r="PXZ1154" s="230"/>
      <c r="PYA1154" s="230"/>
      <c r="PYB1154" s="230"/>
      <c r="PYC1154" s="230"/>
      <c r="PYD1154" s="230"/>
      <c r="PYE1154" s="230"/>
      <c r="PYF1154" s="230"/>
      <c r="PYG1154" s="230"/>
      <c r="PYH1154" s="230"/>
      <c r="PYI1154" s="230"/>
      <c r="PYJ1154" s="230"/>
      <c r="PYK1154" s="230"/>
      <c r="PYL1154" s="230"/>
      <c r="PYM1154" s="230"/>
      <c r="PYN1154" s="230"/>
      <c r="PYO1154" s="230"/>
      <c r="PYP1154" s="230"/>
      <c r="PYQ1154" s="230"/>
      <c r="PYR1154" s="230"/>
      <c r="PYS1154" s="230"/>
      <c r="PYT1154" s="230"/>
      <c r="PYU1154" s="230"/>
      <c r="PYV1154" s="230"/>
      <c r="PYW1154" s="230"/>
      <c r="PYX1154" s="230"/>
      <c r="PYY1154" s="230"/>
      <c r="PYZ1154" s="230"/>
      <c r="PZA1154" s="230"/>
      <c r="PZB1154" s="230"/>
      <c r="PZC1154" s="230"/>
      <c r="PZD1154" s="230"/>
      <c r="PZE1154" s="230"/>
      <c r="PZF1154" s="230"/>
      <c r="PZG1154" s="230"/>
      <c r="PZH1154" s="230"/>
      <c r="PZI1154" s="230"/>
      <c r="PZJ1154" s="230"/>
      <c r="PZK1154" s="230"/>
      <c r="PZL1154" s="230"/>
      <c r="PZM1154" s="230"/>
      <c r="PZN1154" s="230"/>
      <c r="PZO1154" s="230"/>
      <c r="PZP1154" s="230"/>
      <c r="PZQ1154" s="230"/>
      <c r="PZR1154" s="230"/>
      <c r="PZS1154" s="230"/>
      <c r="PZT1154" s="230"/>
      <c r="PZU1154" s="230"/>
      <c r="PZV1154" s="230"/>
      <c r="PZW1154" s="230"/>
      <c r="PZX1154" s="230"/>
      <c r="PZY1154" s="230"/>
      <c r="PZZ1154" s="230"/>
      <c r="QAA1154" s="230"/>
      <c r="QAB1154" s="230"/>
      <c r="QAC1154" s="230"/>
      <c r="QAD1154" s="230"/>
      <c r="QAE1154" s="230"/>
      <c r="QAF1154" s="230"/>
      <c r="QAG1154" s="230"/>
      <c r="QAH1154" s="230"/>
      <c r="QAI1154" s="230"/>
      <c r="QAJ1154" s="230"/>
      <c r="QAK1154" s="230"/>
      <c r="QAL1154" s="230"/>
      <c r="QAM1154" s="230"/>
      <c r="QAN1154" s="230"/>
      <c r="QAO1154" s="230"/>
      <c r="QAP1154" s="230"/>
      <c r="QAQ1154" s="230"/>
      <c r="QAR1154" s="230"/>
      <c r="QAS1154" s="230"/>
      <c r="QAT1154" s="230"/>
      <c r="QAU1154" s="230"/>
      <c r="QAV1154" s="230"/>
      <c r="QAW1154" s="230"/>
      <c r="QAX1154" s="230"/>
      <c r="QAY1154" s="230"/>
      <c r="QAZ1154" s="230"/>
      <c r="QBA1154" s="230"/>
      <c r="QBB1154" s="230"/>
      <c r="QBC1154" s="230"/>
      <c r="QBD1154" s="230"/>
      <c r="QBE1154" s="230"/>
      <c r="QBF1154" s="230"/>
      <c r="QBG1154" s="230"/>
      <c r="QBH1154" s="230"/>
      <c r="QBI1154" s="230"/>
      <c r="QBJ1154" s="230"/>
      <c r="QBK1154" s="230"/>
      <c r="QBL1154" s="230"/>
      <c r="QBM1154" s="230"/>
      <c r="QBN1154" s="230"/>
      <c r="QBO1154" s="230"/>
      <c r="QBP1154" s="230"/>
      <c r="QBQ1154" s="230"/>
      <c r="QBR1154" s="230"/>
      <c r="QBS1154" s="230"/>
      <c r="QBT1154" s="230"/>
      <c r="QBU1154" s="230"/>
      <c r="QBV1154" s="230"/>
      <c r="QBW1154" s="230"/>
      <c r="QBX1154" s="230"/>
      <c r="QBY1154" s="230"/>
      <c r="QBZ1154" s="230"/>
      <c r="QCA1154" s="230"/>
      <c r="QCB1154" s="230"/>
      <c r="QCC1154" s="230"/>
      <c r="QCD1154" s="230"/>
      <c r="QCE1154" s="230"/>
      <c r="QCF1154" s="230"/>
      <c r="QCG1154" s="230"/>
      <c r="QCH1154" s="230"/>
      <c r="QCI1154" s="230"/>
      <c r="QCJ1154" s="230"/>
      <c r="QCK1154" s="230"/>
      <c r="QCL1154" s="230"/>
      <c r="QCM1154" s="230"/>
      <c r="QCN1154" s="230"/>
      <c r="QCO1154" s="230"/>
      <c r="QCP1154" s="230"/>
      <c r="QCQ1154" s="230"/>
      <c r="QCR1154" s="230"/>
      <c r="QCS1154" s="230"/>
      <c r="QCT1154" s="230"/>
      <c r="QCU1154" s="230"/>
      <c r="QCV1154" s="230"/>
      <c r="QCW1154" s="230"/>
      <c r="QCX1154" s="230"/>
      <c r="QCY1154" s="230"/>
      <c r="QCZ1154" s="230"/>
      <c r="QDA1154" s="230"/>
      <c r="QDB1154" s="230"/>
      <c r="QDC1154" s="230"/>
      <c r="QDD1154" s="230"/>
      <c r="QDE1154" s="230"/>
      <c r="QDF1154" s="230"/>
      <c r="QDG1154" s="230"/>
      <c r="QDH1154" s="230"/>
      <c r="QDI1154" s="230"/>
      <c r="QDJ1154" s="230"/>
      <c r="QDK1154" s="230"/>
      <c r="QDL1154" s="230"/>
      <c r="QDM1154" s="230"/>
      <c r="QDN1154" s="230"/>
      <c r="QDO1154" s="230"/>
      <c r="QDP1154" s="230"/>
      <c r="QDQ1154" s="230"/>
      <c r="QDR1154" s="230"/>
      <c r="QDS1154" s="230"/>
      <c r="QDT1154" s="230"/>
      <c r="QDU1154" s="230"/>
      <c r="QDV1154" s="230"/>
      <c r="QDW1154" s="230"/>
      <c r="QDX1154" s="230"/>
      <c r="QDY1154" s="230"/>
      <c r="QDZ1154" s="230"/>
      <c r="QEA1154" s="230"/>
      <c r="QEB1154" s="230"/>
      <c r="QEC1154" s="230"/>
      <c r="QED1154" s="230"/>
      <c r="QEE1154" s="230"/>
      <c r="QEF1154" s="230"/>
      <c r="QEG1154" s="230"/>
      <c r="QEH1154" s="230"/>
      <c r="QEI1154" s="230"/>
      <c r="QEJ1154" s="230"/>
      <c r="QEK1154" s="230"/>
      <c r="QEL1154" s="230"/>
      <c r="QEM1154" s="230"/>
      <c r="QEN1154" s="230"/>
      <c r="QEO1154" s="230"/>
      <c r="QEP1154" s="230"/>
      <c r="QEQ1154" s="230"/>
      <c r="QER1154" s="230"/>
      <c r="QES1154" s="230"/>
      <c r="QET1154" s="230"/>
      <c r="QEU1154" s="230"/>
      <c r="QEV1154" s="230"/>
      <c r="QEW1154" s="230"/>
      <c r="QEX1154" s="230"/>
      <c r="QEY1154" s="230"/>
      <c r="QEZ1154" s="230"/>
      <c r="QFA1154" s="230"/>
      <c r="QFB1154" s="230"/>
      <c r="QFC1154" s="230"/>
      <c r="QFD1154" s="230"/>
      <c r="QFE1154" s="230"/>
      <c r="QFF1154" s="230"/>
      <c r="QFG1154" s="230"/>
      <c r="QFH1154" s="230"/>
      <c r="QFI1154" s="230"/>
      <c r="QFJ1154" s="230"/>
      <c r="QFK1154" s="230"/>
      <c r="QFL1154" s="230"/>
      <c r="QFM1154" s="230"/>
      <c r="QFN1154" s="230"/>
      <c r="QFO1154" s="230"/>
      <c r="QFP1154" s="230"/>
      <c r="QFQ1154" s="230"/>
      <c r="QFR1154" s="230"/>
      <c r="QFS1154" s="230"/>
      <c r="QFT1154" s="230"/>
      <c r="QFU1154" s="230"/>
      <c r="QFV1154" s="230"/>
      <c r="QFW1154" s="230"/>
      <c r="QFX1154" s="230"/>
      <c r="QFY1154" s="230"/>
      <c r="QFZ1154" s="230"/>
      <c r="QGA1154" s="230"/>
      <c r="QGB1154" s="230"/>
      <c r="QGC1154" s="230"/>
      <c r="QGD1154" s="230"/>
      <c r="QGE1154" s="230"/>
      <c r="QGF1154" s="230"/>
      <c r="QGG1154" s="230"/>
      <c r="QGH1154" s="230"/>
      <c r="QGI1154" s="230"/>
      <c r="QGJ1154" s="230"/>
      <c r="QGK1154" s="230"/>
      <c r="QGL1154" s="230"/>
      <c r="QGM1154" s="230"/>
      <c r="QGN1154" s="230"/>
      <c r="QGO1154" s="230"/>
      <c r="QGP1154" s="230"/>
      <c r="QGQ1154" s="230"/>
      <c r="QGR1154" s="230"/>
      <c r="QGS1154" s="230"/>
      <c r="QGT1154" s="230"/>
      <c r="QGU1154" s="230"/>
      <c r="QGV1154" s="230"/>
      <c r="QGW1154" s="230"/>
      <c r="QGX1154" s="230"/>
      <c r="QGY1154" s="230"/>
      <c r="QGZ1154" s="230"/>
      <c r="QHA1154" s="230"/>
      <c r="QHB1154" s="230"/>
      <c r="QHC1154" s="230"/>
      <c r="QHD1154" s="230"/>
      <c r="QHE1154" s="230"/>
      <c r="QHF1154" s="230"/>
      <c r="QHG1154" s="230"/>
      <c r="QHH1154" s="230"/>
      <c r="QHI1154" s="230"/>
      <c r="QHJ1154" s="230"/>
      <c r="QHK1154" s="230"/>
      <c r="QHL1154" s="230"/>
      <c r="QHM1154" s="230"/>
      <c r="QHN1154" s="230"/>
      <c r="QHO1154" s="230"/>
      <c r="QHP1154" s="230"/>
      <c r="QHQ1154" s="230"/>
      <c r="QHR1154" s="230"/>
      <c r="QHS1154" s="230"/>
      <c r="QHT1154" s="230"/>
      <c r="QHU1154" s="230"/>
      <c r="QHV1154" s="230"/>
      <c r="QHW1154" s="230"/>
      <c r="QHX1154" s="230"/>
      <c r="QHY1154" s="230"/>
      <c r="QHZ1154" s="230"/>
      <c r="QIA1154" s="230"/>
      <c r="QIB1154" s="230"/>
      <c r="QIC1154" s="230"/>
      <c r="QID1154" s="230"/>
      <c r="QIE1154" s="230"/>
      <c r="QIF1154" s="230"/>
      <c r="QIG1154" s="230"/>
      <c r="QIH1154" s="230"/>
      <c r="QII1154" s="230"/>
      <c r="QIJ1154" s="230"/>
      <c r="QIK1154" s="230"/>
      <c r="QIL1154" s="230"/>
      <c r="QIM1154" s="230"/>
      <c r="QIN1154" s="230"/>
      <c r="QIO1154" s="230"/>
      <c r="QIP1154" s="230"/>
      <c r="QIQ1154" s="230"/>
      <c r="QIR1154" s="230"/>
      <c r="QIS1154" s="230"/>
      <c r="QIT1154" s="230"/>
      <c r="QIU1154" s="230"/>
      <c r="QIV1154" s="230"/>
      <c r="QIW1154" s="230"/>
      <c r="QIX1154" s="230"/>
      <c r="QIY1154" s="230"/>
      <c r="QIZ1154" s="230"/>
      <c r="QJA1154" s="230"/>
      <c r="QJB1154" s="230"/>
      <c r="QJC1154" s="230"/>
      <c r="QJD1154" s="230"/>
      <c r="QJE1154" s="230"/>
      <c r="QJF1154" s="230"/>
      <c r="QJG1154" s="230"/>
      <c r="QJH1154" s="230"/>
      <c r="QJI1154" s="230"/>
      <c r="QJJ1154" s="230"/>
      <c r="QJK1154" s="230"/>
      <c r="QJL1154" s="230"/>
      <c r="QJM1154" s="230"/>
      <c r="QJN1154" s="230"/>
      <c r="QJO1154" s="230"/>
      <c r="QJP1154" s="230"/>
      <c r="QJQ1154" s="230"/>
      <c r="QJR1154" s="230"/>
      <c r="QJS1154" s="230"/>
      <c r="QJT1154" s="230"/>
      <c r="QJU1154" s="230"/>
      <c r="QJV1154" s="230"/>
      <c r="QJW1154" s="230"/>
      <c r="QJX1154" s="230"/>
      <c r="QJY1154" s="230"/>
      <c r="QJZ1154" s="230"/>
      <c r="QKA1154" s="230"/>
      <c r="QKB1154" s="230"/>
      <c r="QKC1154" s="230"/>
      <c r="QKD1154" s="230"/>
      <c r="QKE1154" s="230"/>
      <c r="QKF1154" s="230"/>
      <c r="QKG1154" s="230"/>
      <c r="QKH1154" s="230"/>
      <c r="QKI1154" s="230"/>
      <c r="QKJ1154" s="230"/>
      <c r="QKK1154" s="230"/>
      <c r="QKL1154" s="230"/>
      <c r="QKM1154" s="230"/>
      <c r="QKN1154" s="230"/>
      <c r="QKO1154" s="230"/>
      <c r="QKP1154" s="230"/>
      <c r="QKQ1154" s="230"/>
      <c r="QKR1154" s="230"/>
      <c r="QKS1154" s="230"/>
      <c r="QKT1154" s="230"/>
      <c r="QKU1154" s="230"/>
      <c r="QKV1154" s="230"/>
      <c r="QKW1154" s="230"/>
      <c r="QKX1154" s="230"/>
      <c r="QKY1154" s="230"/>
      <c r="QKZ1154" s="230"/>
      <c r="QLA1154" s="230"/>
      <c r="QLB1154" s="230"/>
      <c r="QLC1154" s="230"/>
      <c r="QLD1154" s="230"/>
      <c r="QLE1154" s="230"/>
      <c r="QLF1154" s="230"/>
      <c r="QLG1154" s="230"/>
      <c r="QLH1154" s="230"/>
      <c r="QLI1154" s="230"/>
      <c r="QLJ1154" s="230"/>
      <c r="QLK1154" s="230"/>
      <c r="QLL1154" s="230"/>
      <c r="QLM1154" s="230"/>
      <c r="QLN1154" s="230"/>
      <c r="QLO1154" s="230"/>
      <c r="QLP1154" s="230"/>
      <c r="QLQ1154" s="230"/>
      <c r="QLR1154" s="230"/>
      <c r="QLS1154" s="230"/>
      <c r="QLT1154" s="230"/>
      <c r="QLU1154" s="230"/>
      <c r="QLV1154" s="230"/>
      <c r="QLW1154" s="230"/>
      <c r="QLX1154" s="230"/>
      <c r="QLY1154" s="230"/>
      <c r="QLZ1154" s="230"/>
      <c r="QMA1154" s="230"/>
      <c r="QMB1154" s="230"/>
      <c r="QMC1154" s="230"/>
      <c r="QMD1154" s="230"/>
      <c r="QME1154" s="230"/>
      <c r="QMF1154" s="230"/>
      <c r="QMG1154" s="230"/>
      <c r="QMH1154" s="230"/>
      <c r="QMI1154" s="230"/>
      <c r="QMJ1154" s="230"/>
      <c r="QMK1154" s="230"/>
      <c r="QML1154" s="230"/>
      <c r="QMM1154" s="230"/>
      <c r="QMN1154" s="230"/>
      <c r="QMO1154" s="230"/>
      <c r="QMP1154" s="230"/>
      <c r="QMQ1154" s="230"/>
      <c r="QMR1154" s="230"/>
      <c r="QMS1154" s="230"/>
      <c r="QMT1154" s="230"/>
      <c r="QMU1154" s="230"/>
      <c r="QMV1154" s="230"/>
      <c r="QMW1154" s="230"/>
      <c r="QMX1154" s="230"/>
      <c r="QMY1154" s="230"/>
      <c r="QMZ1154" s="230"/>
      <c r="QNA1154" s="230"/>
      <c r="QNB1154" s="230"/>
      <c r="QNC1154" s="230"/>
      <c r="QND1154" s="230"/>
      <c r="QNE1154" s="230"/>
      <c r="QNF1154" s="230"/>
      <c r="QNG1154" s="230"/>
      <c r="QNH1154" s="230"/>
      <c r="QNI1154" s="230"/>
      <c r="QNJ1154" s="230"/>
      <c r="QNK1154" s="230"/>
      <c r="QNL1154" s="230"/>
      <c r="QNM1154" s="230"/>
      <c r="QNN1154" s="230"/>
      <c r="QNO1154" s="230"/>
      <c r="QNP1154" s="230"/>
      <c r="QNQ1154" s="230"/>
      <c r="QNR1154" s="230"/>
      <c r="QNS1154" s="230"/>
      <c r="QNT1154" s="230"/>
      <c r="QNU1154" s="230"/>
      <c r="QNV1154" s="230"/>
      <c r="QNW1154" s="230"/>
      <c r="QNX1154" s="230"/>
      <c r="QNY1154" s="230"/>
      <c r="QNZ1154" s="230"/>
      <c r="QOA1154" s="230"/>
      <c r="QOB1154" s="230"/>
      <c r="QOC1154" s="230"/>
      <c r="QOD1154" s="230"/>
      <c r="QOE1154" s="230"/>
      <c r="QOF1154" s="230"/>
      <c r="QOG1154" s="230"/>
      <c r="QOH1154" s="230"/>
      <c r="QOI1154" s="230"/>
      <c r="QOJ1154" s="230"/>
      <c r="QOK1154" s="230"/>
      <c r="QOL1154" s="230"/>
      <c r="QOM1154" s="230"/>
      <c r="QON1154" s="230"/>
      <c r="QOO1154" s="230"/>
      <c r="QOP1154" s="230"/>
      <c r="QOQ1154" s="230"/>
      <c r="QOR1154" s="230"/>
      <c r="QOS1154" s="230"/>
      <c r="QOT1154" s="230"/>
      <c r="QOU1154" s="230"/>
      <c r="QOV1154" s="230"/>
      <c r="QOW1154" s="230"/>
      <c r="QOX1154" s="230"/>
      <c r="QOY1154" s="230"/>
      <c r="QOZ1154" s="230"/>
      <c r="QPA1154" s="230"/>
      <c r="QPB1154" s="230"/>
      <c r="QPC1154" s="230"/>
      <c r="QPD1154" s="230"/>
      <c r="QPE1154" s="230"/>
      <c r="QPF1154" s="230"/>
      <c r="QPG1154" s="230"/>
      <c r="QPH1154" s="230"/>
      <c r="QPI1154" s="230"/>
      <c r="QPJ1154" s="230"/>
      <c r="QPK1154" s="230"/>
      <c r="QPL1154" s="230"/>
      <c r="QPM1154" s="230"/>
      <c r="QPN1154" s="230"/>
      <c r="QPO1154" s="230"/>
      <c r="QPP1154" s="230"/>
      <c r="QPQ1154" s="230"/>
      <c r="QPR1154" s="230"/>
      <c r="QPS1154" s="230"/>
      <c r="QPT1154" s="230"/>
      <c r="QPU1154" s="230"/>
      <c r="QPV1154" s="230"/>
      <c r="QPW1154" s="230"/>
      <c r="QPX1154" s="230"/>
      <c r="QPY1154" s="230"/>
      <c r="QPZ1154" s="230"/>
      <c r="QQA1154" s="230"/>
      <c r="QQB1154" s="230"/>
      <c r="QQC1154" s="230"/>
      <c r="QQD1154" s="230"/>
      <c r="QQE1154" s="230"/>
      <c r="QQF1154" s="230"/>
      <c r="QQG1154" s="230"/>
      <c r="QQH1154" s="230"/>
      <c r="QQI1154" s="230"/>
      <c r="QQJ1154" s="230"/>
      <c r="QQK1154" s="230"/>
      <c r="QQL1154" s="230"/>
      <c r="QQM1154" s="230"/>
      <c r="QQN1154" s="230"/>
      <c r="QQO1154" s="230"/>
      <c r="QQP1154" s="230"/>
      <c r="QQQ1154" s="230"/>
      <c r="QQR1154" s="230"/>
      <c r="QQS1154" s="230"/>
      <c r="QQT1154" s="230"/>
      <c r="QQU1154" s="230"/>
      <c r="QQV1154" s="230"/>
      <c r="QQW1154" s="230"/>
      <c r="QQX1154" s="230"/>
      <c r="QQY1154" s="230"/>
      <c r="QQZ1154" s="230"/>
      <c r="QRA1154" s="230"/>
      <c r="QRB1154" s="230"/>
      <c r="QRC1154" s="230"/>
      <c r="QRD1154" s="230"/>
      <c r="QRE1154" s="230"/>
      <c r="QRF1154" s="230"/>
      <c r="QRG1154" s="230"/>
      <c r="QRH1154" s="230"/>
      <c r="QRI1154" s="230"/>
      <c r="QRJ1154" s="230"/>
      <c r="QRK1154" s="230"/>
      <c r="QRL1154" s="230"/>
      <c r="QRM1154" s="230"/>
      <c r="QRN1154" s="230"/>
      <c r="QRO1154" s="230"/>
      <c r="QRP1154" s="230"/>
      <c r="QRQ1154" s="230"/>
      <c r="QRR1154" s="230"/>
      <c r="QRS1154" s="230"/>
      <c r="QRT1154" s="230"/>
      <c r="QRU1154" s="230"/>
      <c r="QRV1154" s="230"/>
      <c r="QRW1154" s="230"/>
      <c r="QRX1154" s="230"/>
      <c r="QRY1154" s="230"/>
      <c r="QRZ1154" s="230"/>
      <c r="QSA1154" s="230"/>
      <c r="QSB1154" s="230"/>
      <c r="QSC1154" s="230"/>
      <c r="QSD1154" s="230"/>
      <c r="QSE1154" s="230"/>
      <c r="QSF1154" s="230"/>
      <c r="QSG1154" s="230"/>
      <c r="QSH1154" s="230"/>
      <c r="QSI1154" s="230"/>
      <c r="QSJ1154" s="230"/>
      <c r="QSK1154" s="230"/>
      <c r="QSL1154" s="230"/>
      <c r="QSM1154" s="230"/>
      <c r="QSN1154" s="230"/>
      <c r="QSO1154" s="230"/>
      <c r="QSP1154" s="230"/>
      <c r="QSQ1154" s="230"/>
      <c r="QSR1154" s="230"/>
      <c r="QSS1154" s="230"/>
      <c r="QST1154" s="230"/>
      <c r="QSU1154" s="230"/>
      <c r="QSV1154" s="230"/>
      <c r="QSW1154" s="230"/>
      <c r="QSX1154" s="230"/>
      <c r="QSY1154" s="230"/>
      <c r="QSZ1154" s="230"/>
      <c r="QTA1154" s="230"/>
      <c r="QTB1154" s="230"/>
      <c r="QTC1154" s="230"/>
      <c r="QTD1154" s="230"/>
      <c r="QTE1154" s="230"/>
      <c r="QTF1154" s="230"/>
      <c r="QTG1154" s="230"/>
      <c r="QTH1154" s="230"/>
      <c r="QTI1154" s="230"/>
      <c r="QTJ1154" s="230"/>
      <c r="QTK1154" s="230"/>
      <c r="QTL1154" s="230"/>
      <c r="QTM1154" s="230"/>
      <c r="QTN1154" s="230"/>
      <c r="QTO1154" s="230"/>
      <c r="QTP1154" s="230"/>
      <c r="QTQ1154" s="230"/>
      <c r="QTR1154" s="230"/>
      <c r="QTS1154" s="230"/>
      <c r="QTT1154" s="230"/>
      <c r="QTU1154" s="230"/>
      <c r="QTV1154" s="230"/>
      <c r="QTW1154" s="230"/>
      <c r="QTX1154" s="230"/>
      <c r="QTY1154" s="230"/>
      <c r="QTZ1154" s="230"/>
      <c r="QUA1154" s="230"/>
      <c r="QUB1154" s="230"/>
      <c r="QUC1154" s="230"/>
      <c r="QUD1154" s="230"/>
      <c r="QUE1154" s="230"/>
      <c r="QUF1154" s="230"/>
      <c r="QUG1154" s="230"/>
      <c r="QUH1154" s="230"/>
      <c r="QUI1154" s="230"/>
      <c r="QUJ1154" s="230"/>
      <c r="QUK1154" s="230"/>
      <c r="QUL1154" s="230"/>
      <c r="QUM1154" s="230"/>
      <c r="QUN1154" s="230"/>
      <c r="QUO1154" s="230"/>
      <c r="QUP1154" s="230"/>
      <c r="QUQ1154" s="230"/>
      <c r="QUR1154" s="230"/>
      <c r="QUS1154" s="230"/>
      <c r="QUT1154" s="230"/>
      <c r="QUU1154" s="230"/>
      <c r="QUV1154" s="230"/>
      <c r="QUW1154" s="230"/>
      <c r="QUX1154" s="230"/>
      <c r="QUY1154" s="230"/>
      <c r="QUZ1154" s="230"/>
      <c r="QVA1154" s="230"/>
      <c r="QVB1154" s="230"/>
      <c r="QVC1154" s="230"/>
      <c r="QVD1154" s="230"/>
      <c r="QVE1154" s="230"/>
      <c r="QVF1154" s="230"/>
      <c r="QVG1154" s="230"/>
      <c r="QVH1154" s="230"/>
      <c r="QVI1154" s="230"/>
      <c r="QVJ1154" s="230"/>
      <c r="QVK1154" s="230"/>
      <c r="QVL1154" s="230"/>
      <c r="QVM1154" s="230"/>
      <c r="QVN1154" s="230"/>
      <c r="QVO1154" s="230"/>
      <c r="QVP1154" s="230"/>
      <c r="QVQ1154" s="230"/>
      <c r="QVR1154" s="230"/>
      <c r="QVS1154" s="230"/>
      <c r="QVT1154" s="230"/>
      <c r="QVU1154" s="230"/>
      <c r="QVV1154" s="230"/>
      <c r="QVW1154" s="230"/>
      <c r="QVX1154" s="230"/>
      <c r="QVY1154" s="230"/>
      <c r="QVZ1154" s="230"/>
      <c r="QWA1154" s="230"/>
      <c r="QWB1154" s="230"/>
      <c r="QWC1154" s="230"/>
      <c r="QWD1154" s="230"/>
      <c r="QWE1154" s="230"/>
      <c r="QWF1154" s="230"/>
      <c r="QWG1154" s="230"/>
      <c r="QWH1154" s="230"/>
      <c r="QWI1154" s="230"/>
      <c r="QWJ1154" s="230"/>
      <c r="QWK1154" s="230"/>
      <c r="QWL1154" s="230"/>
      <c r="QWM1154" s="230"/>
      <c r="QWN1154" s="230"/>
      <c r="QWO1154" s="230"/>
      <c r="QWP1154" s="230"/>
      <c r="QWQ1154" s="230"/>
      <c r="QWR1154" s="230"/>
      <c r="QWS1154" s="230"/>
      <c r="QWT1154" s="230"/>
      <c r="QWU1154" s="230"/>
      <c r="QWV1154" s="230"/>
      <c r="QWW1154" s="230"/>
      <c r="QWX1154" s="230"/>
      <c r="QWY1154" s="230"/>
      <c r="QWZ1154" s="230"/>
      <c r="QXA1154" s="230"/>
      <c r="QXB1154" s="230"/>
      <c r="QXC1154" s="230"/>
      <c r="QXD1154" s="230"/>
      <c r="QXE1154" s="230"/>
      <c r="QXF1154" s="230"/>
      <c r="QXG1154" s="230"/>
      <c r="QXH1154" s="230"/>
      <c r="QXI1154" s="230"/>
      <c r="QXJ1154" s="230"/>
      <c r="QXK1154" s="230"/>
      <c r="QXL1154" s="230"/>
      <c r="QXM1154" s="230"/>
      <c r="QXN1154" s="230"/>
      <c r="QXO1154" s="230"/>
      <c r="QXP1154" s="230"/>
      <c r="QXQ1154" s="230"/>
      <c r="QXR1154" s="230"/>
      <c r="QXS1154" s="230"/>
      <c r="QXT1154" s="230"/>
      <c r="QXU1154" s="230"/>
      <c r="QXV1154" s="230"/>
      <c r="QXW1154" s="230"/>
      <c r="QXX1154" s="230"/>
      <c r="QXY1154" s="230"/>
      <c r="QXZ1154" s="230"/>
      <c r="QYA1154" s="230"/>
      <c r="QYB1154" s="230"/>
      <c r="QYC1154" s="230"/>
      <c r="QYD1154" s="230"/>
      <c r="QYE1154" s="230"/>
      <c r="QYF1154" s="230"/>
      <c r="QYG1154" s="230"/>
      <c r="QYH1154" s="230"/>
      <c r="QYI1154" s="230"/>
      <c r="QYJ1154" s="230"/>
      <c r="QYK1154" s="230"/>
      <c r="QYL1154" s="230"/>
      <c r="QYM1154" s="230"/>
      <c r="QYN1154" s="230"/>
      <c r="QYO1154" s="230"/>
      <c r="QYP1154" s="230"/>
      <c r="QYQ1154" s="230"/>
      <c r="QYR1154" s="230"/>
      <c r="QYS1154" s="230"/>
      <c r="QYT1154" s="230"/>
      <c r="QYU1154" s="230"/>
      <c r="QYV1154" s="230"/>
      <c r="QYW1154" s="230"/>
      <c r="QYX1154" s="230"/>
      <c r="QYY1154" s="230"/>
      <c r="QYZ1154" s="230"/>
      <c r="QZA1154" s="230"/>
      <c r="QZB1154" s="230"/>
      <c r="QZC1154" s="230"/>
      <c r="QZD1154" s="230"/>
      <c r="QZE1154" s="230"/>
      <c r="QZF1154" s="230"/>
      <c r="QZG1154" s="230"/>
      <c r="QZH1154" s="230"/>
      <c r="QZI1154" s="230"/>
      <c r="QZJ1154" s="230"/>
      <c r="QZK1154" s="230"/>
      <c r="QZL1154" s="230"/>
      <c r="QZM1154" s="230"/>
      <c r="QZN1154" s="230"/>
      <c r="QZO1154" s="230"/>
      <c r="QZP1154" s="230"/>
      <c r="QZQ1154" s="230"/>
      <c r="QZR1154" s="230"/>
      <c r="QZS1154" s="230"/>
      <c r="QZT1154" s="230"/>
      <c r="QZU1154" s="230"/>
      <c r="QZV1154" s="230"/>
      <c r="QZW1154" s="230"/>
      <c r="QZX1154" s="230"/>
      <c r="QZY1154" s="230"/>
      <c r="QZZ1154" s="230"/>
      <c r="RAA1154" s="230"/>
      <c r="RAB1154" s="230"/>
      <c r="RAC1154" s="230"/>
      <c r="RAD1154" s="230"/>
      <c r="RAE1154" s="230"/>
      <c r="RAF1154" s="230"/>
      <c r="RAG1154" s="230"/>
      <c r="RAH1154" s="230"/>
      <c r="RAI1154" s="230"/>
      <c r="RAJ1154" s="230"/>
      <c r="RAK1154" s="230"/>
      <c r="RAL1154" s="230"/>
      <c r="RAM1154" s="230"/>
      <c r="RAN1154" s="230"/>
      <c r="RAO1154" s="230"/>
      <c r="RAP1154" s="230"/>
      <c r="RAQ1154" s="230"/>
      <c r="RAR1154" s="230"/>
      <c r="RAS1154" s="230"/>
      <c r="RAT1154" s="230"/>
      <c r="RAU1154" s="230"/>
      <c r="RAV1154" s="230"/>
      <c r="RAW1154" s="230"/>
      <c r="RAX1154" s="230"/>
      <c r="RAY1154" s="230"/>
      <c r="RAZ1154" s="230"/>
      <c r="RBA1154" s="230"/>
      <c r="RBB1154" s="230"/>
      <c r="RBC1154" s="230"/>
      <c r="RBD1154" s="230"/>
      <c r="RBE1154" s="230"/>
      <c r="RBF1154" s="230"/>
      <c r="RBG1154" s="230"/>
      <c r="RBH1154" s="230"/>
      <c r="RBI1154" s="230"/>
      <c r="RBJ1154" s="230"/>
      <c r="RBK1154" s="230"/>
      <c r="RBL1154" s="230"/>
      <c r="RBM1154" s="230"/>
      <c r="RBN1154" s="230"/>
      <c r="RBO1154" s="230"/>
      <c r="RBP1154" s="230"/>
      <c r="RBQ1154" s="230"/>
      <c r="RBR1154" s="230"/>
      <c r="RBS1154" s="230"/>
      <c r="RBT1154" s="230"/>
      <c r="RBU1154" s="230"/>
      <c r="RBV1154" s="230"/>
      <c r="RBW1154" s="230"/>
      <c r="RBX1154" s="230"/>
      <c r="RBY1154" s="230"/>
      <c r="RBZ1154" s="230"/>
      <c r="RCA1154" s="230"/>
      <c r="RCB1154" s="230"/>
      <c r="RCC1154" s="230"/>
      <c r="RCD1154" s="230"/>
      <c r="RCE1154" s="230"/>
      <c r="RCF1154" s="230"/>
      <c r="RCG1154" s="230"/>
      <c r="RCH1154" s="230"/>
      <c r="RCI1154" s="230"/>
      <c r="RCJ1154" s="230"/>
      <c r="RCK1154" s="230"/>
      <c r="RCL1154" s="230"/>
      <c r="RCM1154" s="230"/>
      <c r="RCN1154" s="230"/>
      <c r="RCO1154" s="230"/>
      <c r="RCP1154" s="230"/>
      <c r="RCQ1154" s="230"/>
      <c r="RCR1154" s="230"/>
      <c r="RCS1154" s="230"/>
      <c r="RCT1154" s="230"/>
      <c r="RCU1154" s="230"/>
      <c r="RCV1154" s="230"/>
      <c r="RCW1154" s="230"/>
      <c r="RCX1154" s="230"/>
      <c r="RCY1154" s="230"/>
      <c r="RCZ1154" s="230"/>
      <c r="RDA1154" s="230"/>
      <c r="RDB1154" s="230"/>
      <c r="RDC1154" s="230"/>
      <c r="RDD1154" s="230"/>
      <c r="RDE1154" s="230"/>
      <c r="RDF1154" s="230"/>
      <c r="RDG1154" s="230"/>
      <c r="RDH1154" s="230"/>
      <c r="RDI1154" s="230"/>
      <c r="RDJ1154" s="230"/>
      <c r="RDK1154" s="230"/>
      <c r="RDL1154" s="230"/>
      <c r="RDM1154" s="230"/>
      <c r="RDN1154" s="230"/>
      <c r="RDO1154" s="230"/>
      <c r="RDP1154" s="230"/>
      <c r="RDQ1154" s="230"/>
      <c r="RDR1154" s="230"/>
      <c r="RDS1154" s="230"/>
      <c r="RDT1154" s="230"/>
      <c r="RDU1154" s="230"/>
      <c r="RDV1154" s="230"/>
      <c r="RDW1154" s="230"/>
      <c r="RDX1154" s="230"/>
      <c r="RDY1154" s="230"/>
      <c r="RDZ1154" s="230"/>
      <c r="REA1154" s="230"/>
      <c r="REB1154" s="230"/>
      <c r="REC1154" s="230"/>
      <c r="RED1154" s="230"/>
      <c r="REE1154" s="230"/>
      <c r="REF1154" s="230"/>
      <c r="REG1154" s="230"/>
      <c r="REH1154" s="230"/>
      <c r="REI1154" s="230"/>
      <c r="REJ1154" s="230"/>
      <c r="REK1154" s="230"/>
      <c r="REL1154" s="230"/>
      <c r="REM1154" s="230"/>
      <c r="REN1154" s="230"/>
      <c r="REO1154" s="230"/>
      <c r="REP1154" s="230"/>
      <c r="REQ1154" s="230"/>
      <c r="RER1154" s="230"/>
      <c r="RES1154" s="230"/>
      <c r="RET1154" s="230"/>
      <c r="REU1154" s="230"/>
      <c r="REV1154" s="230"/>
      <c r="REW1154" s="230"/>
      <c r="REX1154" s="230"/>
      <c r="REY1154" s="230"/>
      <c r="REZ1154" s="230"/>
      <c r="RFA1154" s="230"/>
      <c r="RFB1154" s="230"/>
      <c r="RFC1154" s="230"/>
      <c r="RFD1154" s="230"/>
      <c r="RFE1154" s="230"/>
      <c r="RFF1154" s="230"/>
      <c r="RFG1154" s="230"/>
      <c r="RFH1154" s="230"/>
      <c r="RFI1154" s="230"/>
      <c r="RFJ1154" s="230"/>
      <c r="RFK1154" s="230"/>
      <c r="RFL1154" s="230"/>
      <c r="RFM1154" s="230"/>
      <c r="RFN1154" s="230"/>
      <c r="RFO1154" s="230"/>
      <c r="RFP1154" s="230"/>
      <c r="RFQ1154" s="230"/>
      <c r="RFR1154" s="230"/>
      <c r="RFS1154" s="230"/>
      <c r="RFT1154" s="230"/>
      <c r="RFU1154" s="230"/>
      <c r="RFV1154" s="230"/>
      <c r="RFW1154" s="230"/>
      <c r="RFX1154" s="230"/>
      <c r="RFY1154" s="230"/>
      <c r="RFZ1154" s="230"/>
      <c r="RGA1154" s="230"/>
      <c r="RGB1154" s="230"/>
      <c r="RGC1154" s="230"/>
      <c r="RGD1154" s="230"/>
      <c r="RGE1154" s="230"/>
      <c r="RGF1154" s="230"/>
      <c r="RGG1154" s="230"/>
      <c r="RGH1154" s="230"/>
      <c r="RGI1154" s="230"/>
      <c r="RGJ1154" s="230"/>
      <c r="RGK1154" s="230"/>
      <c r="RGL1154" s="230"/>
      <c r="RGM1154" s="230"/>
      <c r="RGN1154" s="230"/>
      <c r="RGO1154" s="230"/>
      <c r="RGP1154" s="230"/>
      <c r="RGQ1154" s="230"/>
      <c r="RGR1154" s="230"/>
      <c r="RGS1154" s="230"/>
      <c r="RGT1154" s="230"/>
      <c r="RGU1154" s="230"/>
      <c r="RGV1154" s="230"/>
      <c r="RGW1154" s="230"/>
      <c r="RGX1154" s="230"/>
      <c r="RGY1154" s="230"/>
      <c r="RGZ1154" s="230"/>
      <c r="RHA1154" s="230"/>
      <c r="RHB1154" s="230"/>
      <c r="RHC1154" s="230"/>
      <c r="RHD1154" s="230"/>
      <c r="RHE1154" s="230"/>
      <c r="RHF1154" s="230"/>
      <c r="RHG1154" s="230"/>
      <c r="RHH1154" s="230"/>
      <c r="RHI1154" s="230"/>
      <c r="RHJ1154" s="230"/>
      <c r="RHK1154" s="230"/>
      <c r="RHL1154" s="230"/>
      <c r="RHM1154" s="230"/>
      <c r="RHN1154" s="230"/>
      <c r="RHO1154" s="230"/>
      <c r="RHP1154" s="230"/>
      <c r="RHQ1154" s="230"/>
      <c r="RHR1154" s="230"/>
      <c r="RHS1154" s="230"/>
      <c r="RHT1154" s="230"/>
      <c r="RHU1154" s="230"/>
      <c r="RHV1154" s="230"/>
      <c r="RHW1154" s="230"/>
      <c r="RHX1154" s="230"/>
      <c r="RHY1154" s="230"/>
      <c r="RHZ1154" s="230"/>
      <c r="RIA1154" s="230"/>
      <c r="RIB1154" s="230"/>
      <c r="RIC1154" s="230"/>
      <c r="RID1154" s="230"/>
      <c r="RIE1154" s="230"/>
      <c r="RIF1154" s="230"/>
      <c r="RIG1154" s="230"/>
      <c r="RIH1154" s="230"/>
      <c r="RII1154" s="230"/>
      <c r="RIJ1154" s="230"/>
      <c r="RIK1154" s="230"/>
      <c r="RIL1154" s="230"/>
      <c r="RIM1154" s="230"/>
      <c r="RIN1154" s="230"/>
      <c r="RIO1154" s="230"/>
      <c r="RIP1154" s="230"/>
      <c r="RIQ1154" s="230"/>
      <c r="RIR1154" s="230"/>
      <c r="RIS1154" s="230"/>
      <c r="RIT1154" s="230"/>
      <c r="RIU1154" s="230"/>
      <c r="RIV1154" s="230"/>
      <c r="RIW1154" s="230"/>
      <c r="RIX1154" s="230"/>
      <c r="RIY1154" s="230"/>
      <c r="RIZ1154" s="230"/>
      <c r="RJA1154" s="230"/>
      <c r="RJB1154" s="230"/>
      <c r="RJC1154" s="230"/>
      <c r="RJD1154" s="230"/>
      <c r="RJE1154" s="230"/>
      <c r="RJF1154" s="230"/>
      <c r="RJG1154" s="230"/>
      <c r="RJH1154" s="230"/>
      <c r="RJI1154" s="230"/>
      <c r="RJJ1154" s="230"/>
      <c r="RJK1154" s="230"/>
      <c r="RJL1154" s="230"/>
      <c r="RJM1154" s="230"/>
      <c r="RJN1154" s="230"/>
      <c r="RJO1154" s="230"/>
      <c r="RJP1154" s="230"/>
      <c r="RJQ1154" s="230"/>
      <c r="RJR1154" s="230"/>
      <c r="RJS1154" s="230"/>
      <c r="RJT1154" s="230"/>
      <c r="RJU1154" s="230"/>
      <c r="RJV1154" s="230"/>
      <c r="RJW1154" s="230"/>
      <c r="RJX1154" s="230"/>
      <c r="RJY1154" s="230"/>
      <c r="RJZ1154" s="230"/>
      <c r="RKA1154" s="230"/>
      <c r="RKB1154" s="230"/>
      <c r="RKC1154" s="230"/>
      <c r="RKD1154" s="230"/>
      <c r="RKE1154" s="230"/>
      <c r="RKF1154" s="230"/>
      <c r="RKG1154" s="230"/>
      <c r="RKH1154" s="230"/>
      <c r="RKI1154" s="230"/>
      <c r="RKJ1154" s="230"/>
      <c r="RKK1154" s="230"/>
      <c r="RKL1154" s="230"/>
      <c r="RKM1154" s="230"/>
      <c r="RKN1154" s="230"/>
      <c r="RKO1154" s="230"/>
      <c r="RKP1154" s="230"/>
      <c r="RKQ1154" s="230"/>
      <c r="RKR1154" s="230"/>
      <c r="RKS1154" s="230"/>
      <c r="RKT1154" s="230"/>
      <c r="RKU1154" s="230"/>
      <c r="RKV1154" s="230"/>
      <c r="RKW1154" s="230"/>
      <c r="RKX1154" s="230"/>
      <c r="RKY1154" s="230"/>
      <c r="RKZ1154" s="230"/>
      <c r="RLA1154" s="230"/>
      <c r="RLB1154" s="230"/>
      <c r="RLC1154" s="230"/>
      <c r="RLD1154" s="230"/>
      <c r="RLE1154" s="230"/>
      <c r="RLF1154" s="230"/>
      <c r="RLG1154" s="230"/>
      <c r="RLH1154" s="230"/>
      <c r="RLI1154" s="230"/>
      <c r="RLJ1154" s="230"/>
      <c r="RLK1154" s="230"/>
      <c r="RLL1154" s="230"/>
      <c r="RLM1154" s="230"/>
      <c r="RLN1154" s="230"/>
      <c r="RLO1154" s="230"/>
      <c r="RLP1154" s="230"/>
      <c r="RLQ1154" s="230"/>
      <c r="RLR1154" s="230"/>
      <c r="RLS1154" s="230"/>
      <c r="RLT1154" s="230"/>
      <c r="RLU1154" s="230"/>
      <c r="RLV1154" s="230"/>
      <c r="RLW1154" s="230"/>
      <c r="RLX1154" s="230"/>
      <c r="RLY1154" s="230"/>
      <c r="RLZ1154" s="230"/>
      <c r="RMA1154" s="230"/>
      <c r="RMB1154" s="230"/>
      <c r="RMC1154" s="230"/>
      <c r="RMD1154" s="230"/>
      <c r="RME1154" s="230"/>
      <c r="RMF1154" s="230"/>
      <c r="RMG1154" s="230"/>
      <c r="RMH1154" s="230"/>
      <c r="RMI1154" s="230"/>
      <c r="RMJ1154" s="230"/>
      <c r="RMK1154" s="230"/>
      <c r="RML1154" s="230"/>
      <c r="RMM1154" s="230"/>
      <c r="RMN1154" s="230"/>
      <c r="RMO1154" s="230"/>
      <c r="RMP1154" s="230"/>
      <c r="RMQ1154" s="230"/>
      <c r="RMR1154" s="230"/>
      <c r="RMS1154" s="230"/>
      <c r="RMT1154" s="230"/>
      <c r="RMU1154" s="230"/>
      <c r="RMV1154" s="230"/>
      <c r="RMW1154" s="230"/>
      <c r="RMX1154" s="230"/>
      <c r="RMY1154" s="230"/>
      <c r="RMZ1154" s="230"/>
      <c r="RNA1154" s="230"/>
      <c r="RNB1154" s="230"/>
      <c r="RNC1154" s="230"/>
      <c r="RND1154" s="230"/>
      <c r="RNE1154" s="230"/>
      <c r="RNF1154" s="230"/>
      <c r="RNG1154" s="230"/>
      <c r="RNH1154" s="230"/>
      <c r="RNI1154" s="230"/>
      <c r="RNJ1154" s="230"/>
      <c r="RNK1154" s="230"/>
      <c r="RNL1154" s="230"/>
      <c r="RNM1154" s="230"/>
      <c r="RNN1154" s="230"/>
      <c r="RNO1154" s="230"/>
      <c r="RNP1154" s="230"/>
      <c r="RNQ1154" s="230"/>
      <c r="RNR1154" s="230"/>
      <c r="RNS1154" s="230"/>
      <c r="RNT1154" s="230"/>
      <c r="RNU1154" s="230"/>
      <c r="RNV1154" s="230"/>
      <c r="RNW1154" s="230"/>
      <c r="RNX1154" s="230"/>
      <c r="RNY1154" s="230"/>
      <c r="RNZ1154" s="230"/>
      <c r="ROA1154" s="230"/>
      <c r="ROB1154" s="230"/>
      <c r="ROC1154" s="230"/>
      <c r="ROD1154" s="230"/>
      <c r="ROE1154" s="230"/>
      <c r="ROF1154" s="230"/>
      <c r="ROG1154" s="230"/>
      <c r="ROH1154" s="230"/>
      <c r="ROI1154" s="230"/>
      <c r="ROJ1154" s="230"/>
      <c r="ROK1154" s="230"/>
      <c r="ROL1154" s="230"/>
      <c r="ROM1154" s="230"/>
      <c r="RON1154" s="230"/>
      <c r="ROO1154" s="230"/>
      <c r="ROP1154" s="230"/>
      <c r="ROQ1154" s="230"/>
      <c r="ROR1154" s="230"/>
      <c r="ROS1154" s="230"/>
      <c r="ROT1154" s="230"/>
      <c r="ROU1154" s="230"/>
      <c r="ROV1154" s="230"/>
      <c r="ROW1154" s="230"/>
      <c r="ROX1154" s="230"/>
      <c r="ROY1154" s="230"/>
      <c r="ROZ1154" s="230"/>
      <c r="RPA1154" s="230"/>
      <c r="RPB1154" s="230"/>
      <c r="RPC1154" s="230"/>
      <c r="RPD1154" s="230"/>
      <c r="RPE1154" s="230"/>
      <c r="RPF1154" s="230"/>
      <c r="RPG1154" s="230"/>
      <c r="RPH1154" s="230"/>
      <c r="RPI1154" s="230"/>
      <c r="RPJ1154" s="230"/>
      <c r="RPK1154" s="230"/>
      <c r="RPL1154" s="230"/>
      <c r="RPM1154" s="230"/>
      <c r="RPN1154" s="230"/>
      <c r="RPO1154" s="230"/>
      <c r="RPP1154" s="230"/>
      <c r="RPQ1154" s="230"/>
      <c r="RPR1154" s="230"/>
      <c r="RPS1154" s="230"/>
      <c r="RPT1154" s="230"/>
      <c r="RPU1154" s="230"/>
      <c r="RPV1154" s="230"/>
      <c r="RPW1154" s="230"/>
      <c r="RPX1154" s="230"/>
      <c r="RPY1154" s="230"/>
      <c r="RPZ1154" s="230"/>
      <c r="RQA1154" s="230"/>
      <c r="RQB1154" s="230"/>
      <c r="RQC1154" s="230"/>
      <c r="RQD1154" s="230"/>
      <c r="RQE1154" s="230"/>
      <c r="RQF1154" s="230"/>
      <c r="RQG1154" s="230"/>
      <c r="RQH1154" s="230"/>
      <c r="RQI1154" s="230"/>
      <c r="RQJ1154" s="230"/>
      <c r="RQK1154" s="230"/>
      <c r="RQL1154" s="230"/>
      <c r="RQM1154" s="230"/>
      <c r="RQN1154" s="230"/>
      <c r="RQO1154" s="230"/>
      <c r="RQP1154" s="230"/>
      <c r="RQQ1154" s="230"/>
      <c r="RQR1154" s="230"/>
      <c r="RQS1154" s="230"/>
      <c r="RQT1154" s="230"/>
      <c r="RQU1154" s="230"/>
      <c r="RQV1154" s="230"/>
      <c r="RQW1154" s="230"/>
      <c r="RQX1154" s="230"/>
      <c r="RQY1154" s="230"/>
      <c r="RQZ1154" s="230"/>
      <c r="RRA1154" s="230"/>
      <c r="RRB1154" s="230"/>
      <c r="RRC1154" s="230"/>
      <c r="RRD1154" s="230"/>
      <c r="RRE1154" s="230"/>
      <c r="RRF1154" s="230"/>
      <c r="RRG1154" s="230"/>
      <c r="RRH1154" s="230"/>
      <c r="RRI1154" s="230"/>
      <c r="RRJ1154" s="230"/>
      <c r="RRK1154" s="230"/>
      <c r="RRL1154" s="230"/>
      <c r="RRM1154" s="230"/>
      <c r="RRN1154" s="230"/>
      <c r="RRO1154" s="230"/>
      <c r="RRP1154" s="230"/>
      <c r="RRQ1154" s="230"/>
      <c r="RRR1154" s="230"/>
      <c r="RRS1154" s="230"/>
      <c r="RRT1154" s="230"/>
      <c r="RRU1154" s="230"/>
      <c r="RRV1154" s="230"/>
      <c r="RRW1154" s="230"/>
      <c r="RRX1154" s="230"/>
      <c r="RRY1154" s="230"/>
      <c r="RRZ1154" s="230"/>
      <c r="RSA1154" s="230"/>
      <c r="RSB1154" s="230"/>
      <c r="RSC1154" s="230"/>
      <c r="RSD1154" s="230"/>
      <c r="RSE1154" s="230"/>
      <c r="RSF1154" s="230"/>
      <c r="RSG1154" s="230"/>
      <c r="RSH1154" s="230"/>
      <c r="RSI1154" s="230"/>
      <c r="RSJ1154" s="230"/>
      <c r="RSK1154" s="230"/>
      <c r="RSL1154" s="230"/>
      <c r="RSM1154" s="230"/>
      <c r="RSN1154" s="230"/>
      <c r="RSO1154" s="230"/>
      <c r="RSP1154" s="230"/>
      <c r="RSQ1154" s="230"/>
      <c r="RSR1154" s="230"/>
      <c r="RSS1154" s="230"/>
      <c r="RST1154" s="230"/>
      <c r="RSU1154" s="230"/>
      <c r="RSV1154" s="230"/>
      <c r="RSW1154" s="230"/>
      <c r="RSX1154" s="230"/>
      <c r="RSY1154" s="230"/>
      <c r="RSZ1154" s="230"/>
      <c r="RTA1154" s="230"/>
      <c r="RTB1154" s="230"/>
      <c r="RTC1154" s="230"/>
      <c r="RTD1154" s="230"/>
      <c r="RTE1154" s="230"/>
      <c r="RTF1154" s="230"/>
      <c r="RTG1154" s="230"/>
      <c r="RTH1154" s="230"/>
      <c r="RTI1154" s="230"/>
      <c r="RTJ1154" s="230"/>
      <c r="RTK1154" s="230"/>
      <c r="RTL1154" s="230"/>
      <c r="RTM1154" s="230"/>
      <c r="RTN1154" s="230"/>
      <c r="RTO1154" s="230"/>
      <c r="RTP1154" s="230"/>
      <c r="RTQ1154" s="230"/>
      <c r="RTR1154" s="230"/>
      <c r="RTS1154" s="230"/>
      <c r="RTT1154" s="230"/>
      <c r="RTU1154" s="230"/>
      <c r="RTV1154" s="230"/>
      <c r="RTW1154" s="230"/>
      <c r="RTX1154" s="230"/>
      <c r="RTY1154" s="230"/>
      <c r="RTZ1154" s="230"/>
      <c r="RUA1154" s="230"/>
      <c r="RUB1154" s="230"/>
      <c r="RUC1154" s="230"/>
      <c r="RUD1154" s="230"/>
      <c r="RUE1154" s="230"/>
      <c r="RUF1154" s="230"/>
      <c r="RUG1154" s="230"/>
      <c r="RUH1154" s="230"/>
      <c r="RUI1154" s="230"/>
      <c r="RUJ1154" s="230"/>
      <c r="RUK1154" s="230"/>
      <c r="RUL1154" s="230"/>
      <c r="RUM1154" s="230"/>
      <c r="RUN1154" s="230"/>
      <c r="RUO1154" s="230"/>
      <c r="RUP1154" s="230"/>
      <c r="RUQ1154" s="230"/>
      <c r="RUR1154" s="230"/>
      <c r="RUS1154" s="230"/>
      <c r="RUT1154" s="230"/>
      <c r="RUU1154" s="230"/>
      <c r="RUV1154" s="230"/>
      <c r="RUW1154" s="230"/>
      <c r="RUX1154" s="230"/>
      <c r="RUY1154" s="230"/>
      <c r="RUZ1154" s="230"/>
      <c r="RVA1154" s="230"/>
      <c r="RVB1154" s="230"/>
      <c r="RVC1154" s="230"/>
      <c r="RVD1154" s="230"/>
      <c r="RVE1154" s="230"/>
      <c r="RVF1154" s="230"/>
      <c r="RVG1154" s="230"/>
      <c r="RVH1154" s="230"/>
      <c r="RVI1154" s="230"/>
      <c r="RVJ1154" s="230"/>
      <c r="RVK1154" s="230"/>
      <c r="RVL1154" s="230"/>
      <c r="RVM1154" s="230"/>
      <c r="RVN1154" s="230"/>
      <c r="RVO1154" s="230"/>
      <c r="RVP1154" s="230"/>
      <c r="RVQ1154" s="230"/>
      <c r="RVR1154" s="230"/>
      <c r="RVS1154" s="230"/>
      <c r="RVT1154" s="230"/>
      <c r="RVU1154" s="230"/>
      <c r="RVV1154" s="230"/>
      <c r="RVW1154" s="230"/>
      <c r="RVX1154" s="230"/>
      <c r="RVY1154" s="230"/>
      <c r="RVZ1154" s="230"/>
      <c r="RWA1154" s="230"/>
      <c r="RWB1154" s="230"/>
      <c r="RWC1154" s="230"/>
      <c r="RWD1154" s="230"/>
      <c r="RWE1154" s="230"/>
      <c r="RWF1154" s="230"/>
      <c r="RWG1154" s="230"/>
      <c r="RWH1154" s="230"/>
      <c r="RWI1154" s="230"/>
      <c r="RWJ1154" s="230"/>
      <c r="RWK1154" s="230"/>
      <c r="RWL1154" s="230"/>
      <c r="RWM1154" s="230"/>
      <c r="RWN1154" s="230"/>
      <c r="RWO1154" s="230"/>
      <c r="RWP1154" s="230"/>
      <c r="RWQ1154" s="230"/>
      <c r="RWR1154" s="230"/>
      <c r="RWS1154" s="230"/>
      <c r="RWT1154" s="230"/>
      <c r="RWU1154" s="230"/>
      <c r="RWV1154" s="230"/>
      <c r="RWW1154" s="230"/>
      <c r="RWX1154" s="230"/>
      <c r="RWY1154" s="230"/>
      <c r="RWZ1154" s="230"/>
      <c r="RXA1154" s="230"/>
      <c r="RXB1154" s="230"/>
      <c r="RXC1154" s="230"/>
      <c r="RXD1154" s="230"/>
      <c r="RXE1154" s="230"/>
      <c r="RXF1154" s="230"/>
      <c r="RXG1154" s="230"/>
      <c r="RXH1154" s="230"/>
      <c r="RXI1154" s="230"/>
      <c r="RXJ1154" s="230"/>
      <c r="RXK1154" s="230"/>
      <c r="RXL1154" s="230"/>
      <c r="RXM1154" s="230"/>
      <c r="RXN1154" s="230"/>
      <c r="RXO1154" s="230"/>
      <c r="RXP1154" s="230"/>
      <c r="RXQ1154" s="230"/>
      <c r="RXR1154" s="230"/>
      <c r="RXS1154" s="230"/>
      <c r="RXT1154" s="230"/>
      <c r="RXU1154" s="230"/>
      <c r="RXV1154" s="230"/>
      <c r="RXW1154" s="230"/>
      <c r="RXX1154" s="230"/>
      <c r="RXY1154" s="230"/>
      <c r="RXZ1154" s="230"/>
      <c r="RYA1154" s="230"/>
      <c r="RYB1154" s="230"/>
      <c r="RYC1154" s="230"/>
      <c r="RYD1154" s="230"/>
      <c r="RYE1154" s="230"/>
      <c r="RYF1154" s="230"/>
      <c r="RYG1154" s="230"/>
      <c r="RYH1154" s="230"/>
      <c r="RYI1154" s="230"/>
      <c r="RYJ1154" s="230"/>
      <c r="RYK1154" s="230"/>
      <c r="RYL1154" s="230"/>
      <c r="RYM1154" s="230"/>
      <c r="RYN1154" s="230"/>
      <c r="RYO1154" s="230"/>
      <c r="RYP1154" s="230"/>
      <c r="RYQ1154" s="230"/>
      <c r="RYR1154" s="230"/>
      <c r="RYS1154" s="230"/>
      <c r="RYT1154" s="230"/>
      <c r="RYU1154" s="230"/>
      <c r="RYV1154" s="230"/>
      <c r="RYW1154" s="230"/>
      <c r="RYX1154" s="230"/>
      <c r="RYY1154" s="230"/>
      <c r="RYZ1154" s="230"/>
      <c r="RZA1154" s="230"/>
      <c r="RZB1154" s="230"/>
      <c r="RZC1154" s="230"/>
      <c r="RZD1154" s="230"/>
      <c r="RZE1154" s="230"/>
      <c r="RZF1154" s="230"/>
      <c r="RZG1154" s="230"/>
      <c r="RZH1154" s="230"/>
      <c r="RZI1154" s="230"/>
      <c r="RZJ1154" s="230"/>
      <c r="RZK1154" s="230"/>
      <c r="RZL1154" s="230"/>
      <c r="RZM1154" s="230"/>
      <c r="RZN1154" s="230"/>
      <c r="RZO1154" s="230"/>
      <c r="RZP1154" s="230"/>
      <c r="RZQ1154" s="230"/>
      <c r="RZR1154" s="230"/>
      <c r="RZS1154" s="230"/>
      <c r="RZT1154" s="230"/>
      <c r="RZU1154" s="230"/>
      <c r="RZV1154" s="230"/>
      <c r="RZW1154" s="230"/>
      <c r="RZX1154" s="230"/>
      <c r="RZY1154" s="230"/>
      <c r="RZZ1154" s="230"/>
      <c r="SAA1154" s="230"/>
      <c r="SAB1154" s="230"/>
      <c r="SAC1154" s="230"/>
      <c r="SAD1154" s="230"/>
      <c r="SAE1154" s="230"/>
      <c r="SAF1154" s="230"/>
      <c r="SAG1154" s="230"/>
      <c r="SAH1154" s="230"/>
      <c r="SAI1154" s="230"/>
      <c r="SAJ1154" s="230"/>
      <c r="SAK1154" s="230"/>
      <c r="SAL1154" s="230"/>
      <c r="SAM1154" s="230"/>
      <c r="SAN1154" s="230"/>
      <c r="SAO1154" s="230"/>
      <c r="SAP1154" s="230"/>
      <c r="SAQ1154" s="230"/>
      <c r="SAR1154" s="230"/>
      <c r="SAS1154" s="230"/>
      <c r="SAT1154" s="230"/>
      <c r="SAU1154" s="230"/>
      <c r="SAV1154" s="230"/>
      <c r="SAW1154" s="230"/>
      <c r="SAX1154" s="230"/>
      <c r="SAY1154" s="230"/>
      <c r="SAZ1154" s="230"/>
      <c r="SBA1154" s="230"/>
      <c r="SBB1154" s="230"/>
      <c r="SBC1154" s="230"/>
      <c r="SBD1154" s="230"/>
      <c r="SBE1154" s="230"/>
      <c r="SBF1154" s="230"/>
      <c r="SBG1154" s="230"/>
      <c r="SBH1154" s="230"/>
      <c r="SBI1154" s="230"/>
      <c r="SBJ1154" s="230"/>
      <c r="SBK1154" s="230"/>
      <c r="SBL1154" s="230"/>
      <c r="SBM1154" s="230"/>
      <c r="SBN1154" s="230"/>
      <c r="SBO1154" s="230"/>
      <c r="SBP1154" s="230"/>
      <c r="SBQ1154" s="230"/>
      <c r="SBR1154" s="230"/>
      <c r="SBS1154" s="230"/>
      <c r="SBT1154" s="230"/>
      <c r="SBU1154" s="230"/>
      <c r="SBV1154" s="230"/>
      <c r="SBW1154" s="230"/>
      <c r="SBX1154" s="230"/>
      <c r="SBY1154" s="230"/>
      <c r="SBZ1154" s="230"/>
      <c r="SCA1154" s="230"/>
      <c r="SCB1154" s="230"/>
      <c r="SCC1154" s="230"/>
      <c r="SCD1154" s="230"/>
      <c r="SCE1154" s="230"/>
      <c r="SCF1154" s="230"/>
      <c r="SCG1154" s="230"/>
      <c r="SCH1154" s="230"/>
      <c r="SCI1154" s="230"/>
      <c r="SCJ1154" s="230"/>
      <c r="SCK1154" s="230"/>
      <c r="SCL1154" s="230"/>
      <c r="SCM1154" s="230"/>
      <c r="SCN1154" s="230"/>
      <c r="SCO1154" s="230"/>
      <c r="SCP1154" s="230"/>
      <c r="SCQ1154" s="230"/>
      <c r="SCR1154" s="230"/>
      <c r="SCS1154" s="230"/>
      <c r="SCT1154" s="230"/>
      <c r="SCU1154" s="230"/>
      <c r="SCV1154" s="230"/>
      <c r="SCW1154" s="230"/>
      <c r="SCX1154" s="230"/>
      <c r="SCY1154" s="230"/>
      <c r="SCZ1154" s="230"/>
      <c r="SDA1154" s="230"/>
      <c r="SDB1154" s="230"/>
      <c r="SDC1154" s="230"/>
      <c r="SDD1154" s="230"/>
      <c r="SDE1154" s="230"/>
      <c r="SDF1154" s="230"/>
      <c r="SDG1154" s="230"/>
      <c r="SDH1154" s="230"/>
      <c r="SDI1154" s="230"/>
      <c r="SDJ1154" s="230"/>
      <c r="SDK1154" s="230"/>
      <c r="SDL1154" s="230"/>
      <c r="SDM1154" s="230"/>
      <c r="SDN1154" s="230"/>
      <c r="SDO1154" s="230"/>
      <c r="SDP1154" s="230"/>
      <c r="SDQ1154" s="230"/>
      <c r="SDR1154" s="230"/>
      <c r="SDS1154" s="230"/>
      <c r="SDT1154" s="230"/>
      <c r="SDU1154" s="230"/>
      <c r="SDV1154" s="230"/>
      <c r="SDW1154" s="230"/>
      <c r="SDX1154" s="230"/>
      <c r="SDY1154" s="230"/>
      <c r="SDZ1154" s="230"/>
      <c r="SEA1154" s="230"/>
      <c r="SEB1154" s="230"/>
      <c r="SEC1154" s="230"/>
      <c r="SED1154" s="230"/>
      <c r="SEE1154" s="230"/>
      <c r="SEF1154" s="230"/>
      <c r="SEG1154" s="230"/>
      <c r="SEH1154" s="230"/>
      <c r="SEI1154" s="230"/>
      <c r="SEJ1154" s="230"/>
      <c r="SEK1154" s="230"/>
      <c r="SEL1154" s="230"/>
      <c r="SEM1154" s="230"/>
      <c r="SEN1154" s="230"/>
      <c r="SEO1154" s="230"/>
      <c r="SEP1154" s="230"/>
      <c r="SEQ1154" s="230"/>
      <c r="SER1154" s="230"/>
      <c r="SES1154" s="230"/>
      <c r="SET1154" s="230"/>
      <c r="SEU1154" s="230"/>
      <c r="SEV1154" s="230"/>
      <c r="SEW1154" s="230"/>
      <c r="SEX1154" s="230"/>
      <c r="SEY1154" s="230"/>
      <c r="SEZ1154" s="230"/>
      <c r="SFA1154" s="230"/>
      <c r="SFB1154" s="230"/>
      <c r="SFC1154" s="230"/>
      <c r="SFD1154" s="230"/>
      <c r="SFE1154" s="230"/>
      <c r="SFF1154" s="230"/>
      <c r="SFG1154" s="230"/>
      <c r="SFH1154" s="230"/>
      <c r="SFI1154" s="230"/>
      <c r="SFJ1154" s="230"/>
      <c r="SFK1154" s="230"/>
      <c r="SFL1154" s="230"/>
      <c r="SFM1154" s="230"/>
      <c r="SFN1154" s="230"/>
      <c r="SFO1154" s="230"/>
      <c r="SFP1154" s="230"/>
      <c r="SFQ1154" s="230"/>
      <c r="SFR1154" s="230"/>
      <c r="SFS1154" s="230"/>
      <c r="SFT1154" s="230"/>
      <c r="SFU1154" s="230"/>
      <c r="SFV1154" s="230"/>
      <c r="SFW1154" s="230"/>
      <c r="SFX1154" s="230"/>
      <c r="SFY1154" s="230"/>
      <c r="SFZ1154" s="230"/>
      <c r="SGA1154" s="230"/>
      <c r="SGB1154" s="230"/>
      <c r="SGC1154" s="230"/>
      <c r="SGD1154" s="230"/>
      <c r="SGE1154" s="230"/>
      <c r="SGF1154" s="230"/>
      <c r="SGG1154" s="230"/>
      <c r="SGH1154" s="230"/>
      <c r="SGI1154" s="230"/>
      <c r="SGJ1154" s="230"/>
      <c r="SGK1154" s="230"/>
      <c r="SGL1154" s="230"/>
      <c r="SGM1154" s="230"/>
      <c r="SGN1154" s="230"/>
      <c r="SGO1154" s="230"/>
      <c r="SGP1154" s="230"/>
      <c r="SGQ1154" s="230"/>
      <c r="SGR1154" s="230"/>
      <c r="SGS1154" s="230"/>
      <c r="SGT1154" s="230"/>
      <c r="SGU1154" s="230"/>
      <c r="SGV1154" s="230"/>
      <c r="SGW1154" s="230"/>
      <c r="SGX1154" s="230"/>
      <c r="SGY1154" s="230"/>
      <c r="SGZ1154" s="230"/>
      <c r="SHA1154" s="230"/>
      <c r="SHB1154" s="230"/>
      <c r="SHC1154" s="230"/>
      <c r="SHD1154" s="230"/>
      <c r="SHE1154" s="230"/>
      <c r="SHF1154" s="230"/>
      <c r="SHG1154" s="230"/>
      <c r="SHH1154" s="230"/>
      <c r="SHI1154" s="230"/>
      <c r="SHJ1154" s="230"/>
      <c r="SHK1154" s="230"/>
      <c r="SHL1154" s="230"/>
      <c r="SHM1154" s="230"/>
      <c r="SHN1154" s="230"/>
      <c r="SHO1154" s="230"/>
      <c r="SHP1154" s="230"/>
      <c r="SHQ1154" s="230"/>
      <c r="SHR1154" s="230"/>
      <c r="SHS1154" s="230"/>
      <c r="SHT1154" s="230"/>
      <c r="SHU1154" s="230"/>
      <c r="SHV1154" s="230"/>
      <c r="SHW1154" s="230"/>
      <c r="SHX1154" s="230"/>
      <c r="SHY1154" s="230"/>
      <c r="SHZ1154" s="230"/>
      <c r="SIA1154" s="230"/>
      <c r="SIB1154" s="230"/>
      <c r="SIC1154" s="230"/>
      <c r="SID1154" s="230"/>
      <c r="SIE1154" s="230"/>
      <c r="SIF1154" s="230"/>
      <c r="SIG1154" s="230"/>
      <c r="SIH1154" s="230"/>
      <c r="SII1154" s="230"/>
      <c r="SIJ1154" s="230"/>
      <c r="SIK1154" s="230"/>
      <c r="SIL1154" s="230"/>
      <c r="SIM1154" s="230"/>
      <c r="SIN1154" s="230"/>
      <c r="SIO1154" s="230"/>
      <c r="SIP1154" s="230"/>
      <c r="SIQ1154" s="230"/>
      <c r="SIR1154" s="230"/>
      <c r="SIS1154" s="230"/>
      <c r="SIT1154" s="230"/>
      <c r="SIU1154" s="230"/>
      <c r="SIV1154" s="230"/>
      <c r="SIW1154" s="230"/>
      <c r="SIX1154" s="230"/>
      <c r="SIY1154" s="230"/>
      <c r="SIZ1154" s="230"/>
      <c r="SJA1154" s="230"/>
      <c r="SJB1154" s="230"/>
      <c r="SJC1154" s="230"/>
      <c r="SJD1154" s="230"/>
      <c r="SJE1154" s="230"/>
      <c r="SJF1154" s="230"/>
      <c r="SJG1154" s="230"/>
      <c r="SJH1154" s="230"/>
      <c r="SJI1154" s="230"/>
      <c r="SJJ1154" s="230"/>
      <c r="SJK1154" s="230"/>
      <c r="SJL1154" s="230"/>
      <c r="SJM1154" s="230"/>
      <c r="SJN1154" s="230"/>
      <c r="SJO1154" s="230"/>
      <c r="SJP1154" s="230"/>
      <c r="SJQ1154" s="230"/>
      <c r="SJR1154" s="230"/>
      <c r="SJS1154" s="230"/>
      <c r="SJT1154" s="230"/>
      <c r="SJU1154" s="230"/>
      <c r="SJV1154" s="230"/>
      <c r="SJW1154" s="230"/>
      <c r="SJX1154" s="230"/>
      <c r="SJY1154" s="230"/>
      <c r="SJZ1154" s="230"/>
      <c r="SKA1154" s="230"/>
      <c r="SKB1154" s="230"/>
      <c r="SKC1154" s="230"/>
      <c r="SKD1154" s="230"/>
      <c r="SKE1154" s="230"/>
      <c r="SKF1154" s="230"/>
      <c r="SKG1154" s="230"/>
      <c r="SKH1154" s="230"/>
      <c r="SKI1154" s="230"/>
      <c r="SKJ1154" s="230"/>
      <c r="SKK1154" s="230"/>
      <c r="SKL1154" s="230"/>
      <c r="SKM1154" s="230"/>
      <c r="SKN1154" s="230"/>
      <c r="SKO1154" s="230"/>
      <c r="SKP1154" s="230"/>
      <c r="SKQ1154" s="230"/>
      <c r="SKR1154" s="230"/>
      <c r="SKS1154" s="230"/>
      <c r="SKT1154" s="230"/>
      <c r="SKU1154" s="230"/>
      <c r="SKV1154" s="230"/>
      <c r="SKW1154" s="230"/>
      <c r="SKX1154" s="230"/>
      <c r="SKY1154" s="230"/>
      <c r="SKZ1154" s="230"/>
      <c r="SLA1154" s="230"/>
      <c r="SLB1154" s="230"/>
      <c r="SLC1154" s="230"/>
      <c r="SLD1154" s="230"/>
      <c r="SLE1154" s="230"/>
      <c r="SLF1154" s="230"/>
      <c r="SLG1154" s="230"/>
      <c r="SLH1154" s="230"/>
      <c r="SLI1154" s="230"/>
      <c r="SLJ1154" s="230"/>
      <c r="SLK1154" s="230"/>
      <c r="SLL1154" s="230"/>
      <c r="SLM1154" s="230"/>
      <c r="SLN1154" s="230"/>
      <c r="SLO1154" s="230"/>
      <c r="SLP1154" s="230"/>
      <c r="SLQ1154" s="230"/>
      <c r="SLR1154" s="230"/>
      <c r="SLS1154" s="230"/>
      <c r="SLT1154" s="230"/>
      <c r="SLU1154" s="230"/>
      <c r="SLV1154" s="230"/>
      <c r="SLW1154" s="230"/>
      <c r="SLX1154" s="230"/>
      <c r="SLY1154" s="230"/>
      <c r="SLZ1154" s="230"/>
      <c r="SMA1154" s="230"/>
      <c r="SMB1154" s="230"/>
      <c r="SMC1154" s="230"/>
      <c r="SMD1154" s="230"/>
      <c r="SME1154" s="230"/>
      <c r="SMF1154" s="230"/>
      <c r="SMG1154" s="230"/>
      <c r="SMH1154" s="230"/>
      <c r="SMI1154" s="230"/>
      <c r="SMJ1154" s="230"/>
      <c r="SMK1154" s="230"/>
      <c r="SML1154" s="230"/>
      <c r="SMM1154" s="230"/>
      <c r="SMN1154" s="230"/>
      <c r="SMO1154" s="230"/>
      <c r="SMP1154" s="230"/>
      <c r="SMQ1154" s="230"/>
      <c r="SMR1154" s="230"/>
      <c r="SMS1154" s="230"/>
      <c r="SMT1154" s="230"/>
      <c r="SMU1154" s="230"/>
      <c r="SMV1154" s="230"/>
      <c r="SMW1154" s="230"/>
      <c r="SMX1154" s="230"/>
      <c r="SMY1154" s="230"/>
      <c r="SMZ1154" s="230"/>
      <c r="SNA1154" s="230"/>
      <c r="SNB1154" s="230"/>
      <c r="SNC1154" s="230"/>
      <c r="SND1154" s="230"/>
      <c r="SNE1154" s="230"/>
      <c r="SNF1154" s="230"/>
      <c r="SNG1154" s="230"/>
      <c r="SNH1154" s="230"/>
      <c r="SNI1154" s="230"/>
      <c r="SNJ1154" s="230"/>
      <c r="SNK1154" s="230"/>
      <c r="SNL1154" s="230"/>
      <c r="SNM1154" s="230"/>
      <c r="SNN1154" s="230"/>
      <c r="SNO1154" s="230"/>
      <c r="SNP1154" s="230"/>
      <c r="SNQ1154" s="230"/>
      <c r="SNR1154" s="230"/>
      <c r="SNS1154" s="230"/>
      <c r="SNT1154" s="230"/>
      <c r="SNU1154" s="230"/>
      <c r="SNV1154" s="230"/>
      <c r="SNW1154" s="230"/>
      <c r="SNX1154" s="230"/>
      <c r="SNY1154" s="230"/>
      <c r="SNZ1154" s="230"/>
      <c r="SOA1154" s="230"/>
      <c r="SOB1154" s="230"/>
      <c r="SOC1154" s="230"/>
      <c r="SOD1154" s="230"/>
      <c r="SOE1154" s="230"/>
      <c r="SOF1154" s="230"/>
      <c r="SOG1154" s="230"/>
      <c r="SOH1154" s="230"/>
      <c r="SOI1154" s="230"/>
      <c r="SOJ1154" s="230"/>
      <c r="SOK1154" s="230"/>
      <c r="SOL1154" s="230"/>
      <c r="SOM1154" s="230"/>
      <c r="SON1154" s="230"/>
      <c r="SOO1154" s="230"/>
      <c r="SOP1154" s="230"/>
      <c r="SOQ1154" s="230"/>
      <c r="SOR1154" s="230"/>
      <c r="SOS1154" s="230"/>
      <c r="SOT1154" s="230"/>
      <c r="SOU1154" s="230"/>
      <c r="SOV1154" s="230"/>
      <c r="SOW1154" s="230"/>
      <c r="SOX1154" s="230"/>
      <c r="SOY1154" s="230"/>
      <c r="SOZ1154" s="230"/>
      <c r="SPA1154" s="230"/>
      <c r="SPB1154" s="230"/>
      <c r="SPC1154" s="230"/>
      <c r="SPD1154" s="230"/>
      <c r="SPE1154" s="230"/>
      <c r="SPF1154" s="230"/>
      <c r="SPG1154" s="230"/>
      <c r="SPH1154" s="230"/>
      <c r="SPI1154" s="230"/>
      <c r="SPJ1154" s="230"/>
      <c r="SPK1154" s="230"/>
      <c r="SPL1154" s="230"/>
      <c r="SPM1154" s="230"/>
      <c r="SPN1154" s="230"/>
      <c r="SPO1154" s="230"/>
      <c r="SPP1154" s="230"/>
      <c r="SPQ1154" s="230"/>
      <c r="SPR1154" s="230"/>
      <c r="SPS1154" s="230"/>
      <c r="SPT1154" s="230"/>
      <c r="SPU1154" s="230"/>
      <c r="SPV1154" s="230"/>
      <c r="SPW1154" s="230"/>
      <c r="SPX1154" s="230"/>
      <c r="SPY1154" s="230"/>
      <c r="SPZ1154" s="230"/>
      <c r="SQA1154" s="230"/>
      <c r="SQB1154" s="230"/>
      <c r="SQC1154" s="230"/>
      <c r="SQD1154" s="230"/>
      <c r="SQE1154" s="230"/>
      <c r="SQF1154" s="230"/>
      <c r="SQG1154" s="230"/>
      <c r="SQH1154" s="230"/>
      <c r="SQI1154" s="230"/>
      <c r="SQJ1154" s="230"/>
      <c r="SQK1154" s="230"/>
      <c r="SQL1154" s="230"/>
      <c r="SQM1154" s="230"/>
      <c r="SQN1154" s="230"/>
      <c r="SQO1154" s="230"/>
      <c r="SQP1154" s="230"/>
      <c r="SQQ1154" s="230"/>
      <c r="SQR1154" s="230"/>
      <c r="SQS1154" s="230"/>
      <c r="SQT1154" s="230"/>
      <c r="SQU1154" s="230"/>
      <c r="SQV1154" s="230"/>
      <c r="SQW1154" s="230"/>
      <c r="SQX1154" s="230"/>
      <c r="SQY1154" s="230"/>
      <c r="SQZ1154" s="230"/>
      <c r="SRA1154" s="230"/>
      <c r="SRB1154" s="230"/>
      <c r="SRC1154" s="230"/>
      <c r="SRD1154" s="230"/>
      <c r="SRE1154" s="230"/>
      <c r="SRF1154" s="230"/>
      <c r="SRG1154" s="230"/>
      <c r="SRH1154" s="230"/>
      <c r="SRI1154" s="230"/>
      <c r="SRJ1154" s="230"/>
      <c r="SRK1154" s="230"/>
      <c r="SRL1154" s="230"/>
      <c r="SRM1154" s="230"/>
      <c r="SRN1154" s="230"/>
      <c r="SRO1154" s="230"/>
      <c r="SRP1154" s="230"/>
      <c r="SRQ1154" s="230"/>
      <c r="SRR1154" s="230"/>
      <c r="SRS1154" s="230"/>
      <c r="SRT1154" s="230"/>
      <c r="SRU1154" s="230"/>
      <c r="SRV1154" s="230"/>
      <c r="SRW1154" s="230"/>
      <c r="SRX1154" s="230"/>
      <c r="SRY1154" s="230"/>
      <c r="SRZ1154" s="230"/>
      <c r="SSA1154" s="230"/>
      <c r="SSB1154" s="230"/>
      <c r="SSC1154" s="230"/>
      <c r="SSD1154" s="230"/>
      <c r="SSE1154" s="230"/>
      <c r="SSF1154" s="230"/>
      <c r="SSG1154" s="230"/>
      <c r="SSH1154" s="230"/>
      <c r="SSI1154" s="230"/>
      <c r="SSJ1154" s="230"/>
      <c r="SSK1154" s="230"/>
      <c r="SSL1154" s="230"/>
      <c r="SSM1154" s="230"/>
      <c r="SSN1154" s="230"/>
      <c r="SSO1154" s="230"/>
      <c r="SSP1154" s="230"/>
      <c r="SSQ1154" s="230"/>
      <c r="SSR1154" s="230"/>
      <c r="SSS1154" s="230"/>
      <c r="SST1154" s="230"/>
      <c r="SSU1154" s="230"/>
      <c r="SSV1154" s="230"/>
      <c r="SSW1154" s="230"/>
      <c r="SSX1154" s="230"/>
      <c r="SSY1154" s="230"/>
      <c r="SSZ1154" s="230"/>
      <c r="STA1154" s="230"/>
      <c r="STB1154" s="230"/>
      <c r="STC1154" s="230"/>
      <c r="STD1154" s="230"/>
      <c r="STE1154" s="230"/>
      <c r="STF1154" s="230"/>
      <c r="STG1154" s="230"/>
      <c r="STH1154" s="230"/>
      <c r="STI1154" s="230"/>
      <c r="STJ1154" s="230"/>
      <c r="STK1154" s="230"/>
      <c r="STL1154" s="230"/>
      <c r="STM1154" s="230"/>
      <c r="STN1154" s="230"/>
      <c r="STO1154" s="230"/>
      <c r="STP1154" s="230"/>
      <c r="STQ1154" s="230"/>
      <c r="STR1154" s="230"/>
      <c r="STS1154" s="230"/>
      <c r="STT1154" s="230"/>
      <c r="STU1154" s="230"/>
      <c r="STV1154" s="230"/>
      <c r="STW1154" s="230"/>
      <c r="STX1154" s="230"/>
      <c r="STY1154" s="230"/>
      <c r="STZ1154" s="230"/>
      <c r="SUA1154" s="230"/>
      <c r="SUB1154" s="230"/>
      <c r="SUC1154" s="230"/>
      <c r="SUD1154" s="230"/>
      <c r="SUE1154" s="230"/>
      <c r="SUF1154" s="230"/>
      <c r="SUG1154" s="230"/>
      <c r="SUH1154" s="230"/>
      <c r="SUI1154" s="230"/>
      <c r="SUJ1154" s="230"/>
      <c r="SUK1154" s="230"/>
      <c r="SUL1154" s="230"/>
      <c r="SUM1154" s="230"/>
      <c r="SUN1154" s="230"/>
      <c r="SUO1154" s="230"/>
      <c r="SUP1154" s="230"/>
      <c r="SUQ1154" s="230"/>
      <c r="SUR1154" s="230"/>
      <c r="SUS1154" s="230"/>
      <c r="SUT1154" s="230"/>
      <c r="SUU1154" s="230"/>
      <c r="SUV1154" s="230"/>
      <c r="SUW1154" s="230"/>
      <c r="SUX1154" s="230"/>
      <c r="SUY1154" s="230"/>
      <c r="SUZ1154" s="230"/>
      <c r="SVA1154" s="230"/>
      <c r="SVB1154" s="230"/>
      <c r="SVC1154" s="230"/>
      <c r="SVD1154" s="230"/>
      <c r="SVE1154" s="230"/>
      <c r="SVF1154" s="230"/>
      <c r="SVG1154" s="230"/>
      <c r="SVH1154" s="230"/>
      <c r="SVI1154" s="230"/>
      <c r="SVJ1154" s="230"/>
      <c r="SVK1154" s="230"/>
      <c r="SVL1154" s="230"/>
      <c r="SVM1154" s="230"/>
      <c r="SVN1154" s="230"/>
      <c r="SVO1154" s="230"/>
      <c r="SVP1154" s="230"/>
      <c r="SVQ1154" s="230"/>
      <c r="SVR1154" s="230"/>
      <c r="SVS1154" s="230"/>
      <c r="SVT1154" s="230"/>
      <c r="SVU1154" s="230"/>
      <c r="SVV1154" s="230"/>
      <c r="SVW1154" s="230"/>
      <c r="SVX1154" s="230"/>
      <c r="SVY1154" s="230"/>
      <c r="SVZ1154" s="230"/>
      <c r="SWA1154" s="230"/>
      <c r="SWB1154" s="230"/>
      <c r="SWC1154" s="230"/>
      <c r="SWD1154" s="230"/>
      <c r="SWE1154" s="230"/>
      <c r="SWF1154" s="230"/>
      <c r="SWG1154" s="230"/>
      <c r="SWH1154" s="230"/>
      <c r="SWI1154" s="230"/>
      <c r="SWJ1154" s="230"/>
      <c r="SWK1154" s="230"/>
      <c r="SWL1154" s="230"/>
      <c r="SWM1154" s="230"/>
      <c r="SWN1154" s="230"/>
      <c r="SWO1154" s="230"/>
      <c r="SWP1154" s="230"/>
      <c r="SWQ1154" s="230"/>
      <c r="SWR1154" s="230"/>
      <c r="SWS1154" s="230"/>
      <c r="SWT1154" s="230"/>
      <c r="SWU1154" s="230"/>
      <c r="SWV1154" s="230"/>
      <c r="SWW1154" s="230"/>
      <c r="SWX1154" s="230"/>
      <c r="SWY1154" s="230"/>
      <c r="SWZ1154" s="230"/>
      <c r="SXA1154" s="230"/>
      <c r="SXB1154" s="230"/>
      <c r="SXC1154" s="230"/>
      <c r="SXD1154" s="230"/>
      <c r="SXE1154" s="230"/>
      <c r="SXF1154" s="230"/>
      <c r="SXG1154" s="230"/>
      <c r="SXH1154" s="230"/>
      <c r="SXI1154" s="230"/>
      <c r="SXJ1154" s="230"/>
      <c r="SXK1154" s="230"/>
      <c r="SXL1154" s="230"/>
      <c r="SXM1154" s="230"/>
      <c r="SXN1154" s="230"/>
      <c r="SXO1154" s="230"/>
      <c r="SXP1154" s="230"/>
      <c r="SXQ1154" s="230"/>
      <c r="SXR1154" s="230"/>
      <c r="SXS1154" s="230"/>
      <c r="SXT1154" s="230"/>
      <c r="SXU1154" s="230"/>
      <c r="SXV1154" s="230"/>
      <c r="SXW1154" s="230"/>
      <c r="SXX1154" s="230"/>
      <c r="SXY1154" s="230"/>
      <c r="SXZ1154" s="230"/>
      <c r="SYA1154" s="230"/>
      <c r="SYB1154" s="230"/>
      <c r="SYC1154" s="230"/>
      <c r="SYD1154" s="230"/>
      <c r="SYE1154" s="230"/>
      <c r="SYF1154" s="230"/>
      <c r="SYG1154" s="230"/>
      <c r="SYH1154" s="230"/>
      <c r="SYI1154" s="230"/>
      <c r="SYJ1154" s="230"/>
      <c r="SYK1154" s="230"/>
      <c r="SYL1154" s="230"/>
      <c r="SYM1154" s="230"/>
      <c r="SYN1154" s="230"/>
      <c r="SYO1154" s="230"/>
      <c r="SYP1154" s="230"/>
      <c r="SYQ1154" s="230"/>
      <c r="SYR1154" s="230"/>
      <c r="SYS1154" s="230"/>
      <c r="SYT1154" s="230"/>
      <c r="SYU1154" s="230"/>
      <c r="SYV1154" s="230"/>
      <c r="SYW1154" s="230"/>
      <c r="SYX1154" s="230"/>
      <c r="SYY1154" s="230"/>
      <c r="SYZ1154" s="230"/>
      <c r="SZA1154" s="230"/>
      <c r="SZB1154" s="230"/>
      <c r="SZC1154" s="230"/>
      <c r="SZD1154" s="230"/>
      <c r="SZE1154" s="230"/>
      <c r="SZF1154" s="230"/>
      <c r="SZG1154" s="230"/>
      <c r="SZH1154" s="230"/>
      <c r="SZI1154" s="230"/>
      <c r="SZJ1154" s="230"/>
      <c r="SZK1154" s="230"/>
      <c r="SZL1154" s="230"/>
      <c r="SZM1154" s="230"/>
      <c r="SZN1154" s="230"/>
      <c r="SZO1154" s="230"/>
      <c r="SZP1154" s="230"/>
      <c r="SZQ1154" s="230"/>
      <c r="SZR1154" s="230"/>
      <c r="SZS1154" s="230"/>
      <c r="SZT1154" s="230"/>
      <c r="SZU1154" s="230"/>
      <c r="SZV1154" s="230"/>
      <c r="SZW1154" s="230"/>
      <c r="SZX1154" s="230"/>
      <c r="SZY1154" s="230"/>
      <c r="SZZ1154" s="230"/>
      <c r="TAA1154" s="230"/>
      <c r="TAB1154" s="230"/>
      <c r="TAC1154" s="230"/>
      <c r="TAD1154" s="230"/>
      <c r="TAE1154" s="230"/>
      <c r="TAF1154" s="230"/>
      <c r="TAG1154" s="230"/>
      <c r="TAH1154" s="230"/>
      <c r="TAI1154" s="230"/>
      <c r="TAJ1154" s="230"/>
      <c r="TAK1154" s="230"/>
      <c r="TAL1154" s="230"/>
      <c r="TAM1154" s="230"/>
      <c r="TAN1154" s="230"/>
      <c r="TAO1154" s="230"/>
      <c r="TAP1154" s="230"/>
      <c r="TAQ1154" s="230"/>
      <c r="TAR1154" s="230"/>
      <c r="TAS1154" s="230"/>
      <c r="TAT1154" s="230"/>
      <c r="TAU1154" s="230"/>
      <c r="TAV1154" s="230"/>
      <c r="TAW1154" s="230"/>
      <c r="TAX1154" s="230"/>
      <c r="TAY1154" s="230"/>
      <c r="TAZ1154" s="230"/>
      <c r="TBA1154" s="230"/>
      <c r="TBB1154" s="230"/>
      <c r="TBC1154" s="230"/>
      <c r="TBD1154" s="230"/>
      <c r="TBE1154" s="230"/>
      <c r="TBF1154" s="230"/>
      <c r="TBG1154" s="230"/>
      <c r="TBH1154" s="230"/>
      <c r="TBI1154" s="230"/>
      <c r="TBJ1154" s="230"/>
      <c r="TBK1154" s="230"/>
      <c r="TBL1154" s="230"/>
      <c r="TBM1154" s="230"/>
      <c r="TBN1154" s="230"/>
      <c r="TBO1154" s="230"/>
      <c r="TBP1154" s="230"/>
      <c r="TBQ1154" s="230"/>
      <c r="TBR1154" s="230"/>
      <c r="TBS1154" s="230"/>
      <c r="TBT1154" s="230"/>
      <c r="TBU1154" s="230"/>
      <c r="TBV1154" s="230"/>
      <c r="TBW1154" s="230"/>
      <c r="TBX1154" s="230"/>
      <c r="TBY1154" s="230"/>
      <c r="TBZ1154" s="230"/>
      <c r="TCA1154" s="230"/>
      <c r="TCB1154" s="230"/>
      <c r="TCC1154" s="230"/>
      <c r="TCD1154" s="230"/>
      <c r="TCE1154" s="230"/>
      <c r="TCF1154" s="230"/>
      <c r="TCG1154" s="230"/>
      <c r="TCH1154" s="230"/>
      <c r="TCI1154" s="230"/>
      <c r="TCJ1154" s="230"/>
      <c r="TCK1154" s="230"/>
      <c r="TCL1154" s="230"/>
      <c r="TCM1154" s="230"/>
      <c r="TCN1154" s="230"/>
      <c r="TCO1154" s="230"/>
      <c r="TCP1154" s="230"/>
      <c r="TCQ1154" s="230"/>
      <c r="TCR1154" s="230"/>
      <c r="TCS1154" s="230"/>
      <c r="TCT1154" s="230"/>
      <c r="TCU1154" s="230"/>
      <c r="TCV1154" s="230"/>
      <c r="TCW1154" s="230"/>
      <c r="TCX1154" s="230"/>
      <c r="TCY1154" s="230"/>
      <c r="TCZ1154" s="230"/>
      <c r="TDA1154" s="230"/>
      <c r="TDB1154" s="230"/>
      <c r="TDC1154" s="230"/>
      <c r="TDD1154" s="230"/>
      <c r="TDE1154" s="230"/>
      <c r="TDF1154" s="230"/>
      <c r="TDG1154" s="230"/>
      <c r="TDH1154" s="230"/>
      <c r="TDI1154" s="230"/>
      <c r="TDJ1154" s="230"/>
      <c r="TDK1154" s="230"/>
      <c r="TDL1154" s="230"/>
      <c r="TDM1154" s="230"/>
      <c r="TDN1154" s="230"/>
      <c r="TDO1154" s="230"/>
      <c r="TDP1154" s="230"/>
      <c r="TDQ1154" s="230"/>
      <c r="TDR1154" s="230"/>
      <c r="TDS1154" s="230"/>
      <c r="TDT1154" s="230"/>
      <c r="TDU1154" s="230"/>
      <c r="TDV1154" s="230"/>
      <c r="TDW1154" s="230"/>
      <c r="TDX1154" s="230"/>
      <c r="TDY1154" s="230"/>
      <c r="TDZ1154" s="230"/>
      <c r="TEA1154" s="230"/>
      <c r="TEB1154" s="230"/>
      <c r="TEC1154" s="230"/>
      <c r="TED1154" s="230"/>
      <c r="TEE1154" s="230"/>
      <c r="TEF1154" s="230"/>
      <c r="TEG1154" s="230"/>
      <c r="TEH1154" s="230"/>
      <c r="TEI1154" s="230"/>
      <c r="TEJ1154" s="230"/>
      <c r="TEK1154" s="230"/>
      <c r="TEL1154" s="230"/>
      <c r="TEM1154" s="230"/>
      <c r="TEN1154" s="230"/>
      <c r="TEO1154" s="230"/>
      <c r="TEP1154" s="230"/>
      <c r="TEQ1154" s="230"/>
      <c r="TER1154" s="230"/>
      <c r="TES1154" s="230"/>
      <c r="TET1154" s="230"/>
      <c r="TEU1154" s="230"/>
      <c r="TEV1154" s="230"/>
      <c r="TEW1154" s="230"/>
      <c r="TEX1154" s="230"/>
      <c r="TEY1154" s="230"/>
      <c r="TEZ1154" s="230"/>
      <c r="TFA1154" s="230"/>
      <c r="TFB1154" s="230"/>
      <c r="TFC1154" s="230"/>
      <c r="TFD1154" s="230"/>
      <c r="TFE1154" s="230"/>
      <c r="TFF1154" s="230"/>
      <c r="TFG1154" s="230"/>
      <c r="TFH1154" s="230"/>
      <c r="TFI1154" s="230"/>
      <c r="TFJ1154" s="230"/>
      <c r="TFK1154" s="230"/>
      <c r="TFL1154" s="230"/>
      <c r="TFM1154" s="230"/>
      <c r="TFN1154" s="230"/>
      <c r="TFO1154" s="230"/>
      <c r="TFP1154" s="230"/>
      <c r="TFQ1154" s="230"/>
      <c r="TFR1154" s="230"/>
      <c r="TFS1154" s="230"/>
      <c r="TFT1154" s="230"/>
      <c r="TFU1154" s="230"/>
      <c r="TFV1154" s="230"/>
      <c r="TFW1154" s="230"/>
      <c r="TFX1154" s="230"/>
      <c r="TFY1154" s="230"/>
      <c r="TFZ1154" s="230"/>
      <c r="TGA1154" s="230"/>
      <c r="TGB1154" s="230"/>
      <c r="TGC1154" s="230"/>
      <c r="TGD1154" s="230"/>
      <c r="TGE1154" s="230"/>
      <c r="TGF1154" s="230"/>
      <c r="TGG1154" s="230"/>
      <c r="TGH1154" s="230"/>
      <c r="TGI1154" s="230"/>
      <c r="TGJ1154" s="230"/>
      <c r="TGK1154" s="230"/>
      <c r="TGL1154" s="230"/>
      <c r="TGM1154" s="230"/>
      <c r="TGN1154" s="230"/>
      <c r="TGO1154" s="230"/>
      <c r="TGP1154" s="230"/>
      <c r="TGQ1154" s="230"/>
      <c r="TGR1154" s="230"/>
      <c r="TGS1154" s="230"/>
      <c r="TGT1154" s="230"/>
      <c r="TGU1154" s="230"/>
      <c r="TGV1154" s="230"/>
      <c r="TGW1154" s="230"/>
      <c r="TGX1154" s="230"/>
      <c r="TGY1154" s="230"/>
      <c r="TGZ1154" s="230"/>
      <c r="THA1154" s="230"/>
      <c r="THB1154" s="230"/>
      <c r="THC1154" s="230"/>
      <c r="THD1154" s="230"/>
      <c r="THE1154" s="230"/>
      <c r="THF1154" s="230"/>
      <c r="THG1154" s="230"/>
      <c r="THH1154" s="230"/>
      <c r="THI1154" s="230"/>
      <c r="THJ1154" s="230"/>
      <c r="THK1154" s="230"/>
      <c r="THL1154" s="230"/>
      <c r="THM1154" s="230"/>
      <c r="THN1154" s="230"/>
      <c r="THO1154" s="230"/>
      <c r="THP1154" s="230"/>
      <c r="THQ1154" s="230"/>
      <c r="THR1154" s="230"/>
      <c r="THS1154" s="230"/>
      <c r="THT1154" s="230"/>
      <c r="THU1154" s="230"/>
      <c r="THV1154" s="230"/>
      <c r="THW1154" s="230"/>
      <c r="THX1154" s="230"/>
      <c r="THY1154" s="230"/>
      <c r="THZ1154" s="230"/>
      <c r="TIA1154" s="230"/>
      <c r="TIB1154" s="230"/>
      <c r="TIC1154" s="230"/>
      <c r="TID1154" s="230"/>
      <c r="TIE1154" s="230"/>
      <c r="TIF1154" s="230"/>
      <c r="TIG1154" s="230"/>
      <c r="TIH1154" s="230"/>
      <c r="TII1154" s="230"/>
      <c r="TIJ1154" s="230"/>
      <c r="TIK1154" s="230"/>
      <c r="TIL1154" s="230"/>
      <c r="TIM1154" s="230"/>
      <c r="TIN1154" s="230"/>
      <c r="TIO1154" s="230"/>
      <c r="TIP1154" s="230"/>
      <c r="TIQ1154" s="230"/>
      <c r="TIR1154" s="230"/>
      <c r="TIS1154" s="230"/>
      <c r="TIT1154" s="230"/>
      <c r="TIU1154" s="230"/>
      <c r="TIV1154" s="230"/>
      <c r="TIW1154" s="230"/>
      <c r="TIX1154" s="230"/>
      <c r="TIY1154" s="230"/>
      <c r="TIZ1154" s="230"/>
      <c r="TJA1154" s="230"/>
      <c r="TJB1154" s="230"/>
      <c r="TJC1154" s="230"/>
      <c r="TJD1154" s="230"/>
      <c r="TJE1154" s="230"/>
      <c r="TJF1154" s="230"/>
      <c r="TJG1154" s="230"/>
      <c r="TJH1154" s="230"/>
      <c r="TJI1154" s="230"/>
      <c r="TJJ1154" s="230"/>
      <c r="TJK1154" s="230"/>
      <c r="TJL1154" s="230"/>
      <c r="TJM1154" s="230"/>
      <c r="TJN1154" s="230"/>
      <c r="TJO1154" s="230"/>
      <c r="TJP1154" s="230"/>
      <c r="TJQ1154" s="230"/>
      <c r="TJR1154" s="230"/>
      <c r="TJS1154" s="230"/>
      <c r="TJT1154" s="230"/>
      <c r="TJU1154" s="230"/>
      <c r="TJV1154" s="230"/>
      <c r="TJW1154" s="230"/>
      <c r="TJX1154" s="230"/>
      <c r="TJY1154" s="230"/>
      <c r="TJZ1154" s="230"/>
      <c r="TKA1154" s="230"/>
      <c r="TKB1154" s="230"/>
      <c r="TKC1154" s="230"/>
      <c r="TKD1154" s="230"/>
      <c r="TKE1154" s="230"/>
      <c r="TKF1154" s="230"/>
      <c r="TKG1154" s="230"/>
      <c r="TKH1154" s="230"/>
      <c r="TKI1154" s="230"/>
      <c r="TKJ1154" s="230"/>
      <c r="TKK1154" s="230"/>
      <c r="TKL1154" s="230"/>
      <c r="TKM1154" s="230"/>
      <c r="TKN1154" s="230"/>
      <c r="TKO1154" s="230"/>
      <c r="TKP1154" s="230"/>
      <c r="TKQ1154" s="230"/>
      <c r="TKR1154" s="230"/>
      <c r="TKS1154" s="230"/>
      <c r="TKT1154" s="230"/>
      <c r="TKU1154" s="230"/>
      <c r="TKV1154" s="230"/>
      <c r="TKW1154" s="230"/>
      <c r="TKX1154" s="230"/>
      <c r="TKY1154" s="230"/>
      <c r="TKZ1154" s="230"/>
      <c r="TLA1154" s="230"/>
      <c r="TLB1154" s="230"/>
      <c r="TLC1154" s="230"/>
      <c r="TLD1154" s="230"/>
      <c r="TLE1154" s="230"/>
      <c r="TLF1154" s="230"/>
      <c r="TLG1154" s="230"/>
      <c r="TLH1154" s="230"/>
      <c r="TLI1154" s="230"/>
      <c r="TLJ1154" s="230"/>
      <c r="TLK1154" s="230"/>
      <c r="TLL1154" s="230"/>
      <c r="TLM1154" s="230"/>
      <c r="TLN1154" s="230"/>
      <c r="TLO1154" s="230"/>
      <c r="TLP1154" s="230"/>
      <c r="TLQ1154" s="230"/>
      <c r="TLR1154" s="230"/>
      <c r="TLS1154" s="230"/>
      <c r="TLT1154" s="230"/>
      <c r="TLU1154" s="230"/>
      <c r="TLV1154" s="230"/>
      <c r="TLW1154" s="230"/>
      <c r="TLX1154" s="230"/>
      <c r="TLY1154" s="230"/>
      <c r="TLZ1154" s="230"/>
      <c r="TMA1154" s="230"/>
      <c r="TMB1154" s="230"/>
      <c r="TMC1154" s="230"/>
      <c r="TMD1154" s="230"/>
      <c r="TME1154" s="230"/>
      <c r="TMF1154" s="230"/>
      <c r="TMG1154" s="230"/>
      <c r="TMH1154" s="230"/>
      <c r="TMI1154" s="230"/>
      <c r="TMJ1154" s="230"/>
      <c r="TMK1154" s="230"/>
      <c r="TML1154" s="230"/>
      <c r="TMM1154" s="230"/>
      <c r="TMN1154" s="230"/>
      <c r="TMO1154" s="230"/>
      <c r="TMP1154" s="230"/>
      <c r="TMQ1154" s="230"/>
      <c r="TMR1154" s="230"/>
      <c r="TMS1154" s="230"/>
      <c r="TMT1154" s="230"/>
      <c r="TMU1154" s="230"/>
      <c r="TMV1154" s="230"/>
      <c r="TMW1154" s="230"/>
      <c r="TMX1154" s="230"/>
      <c r="TMY1154" s="230"/>
      <c r="TMZ1154" s="230"/>
      <c r="TNA1154" s="230"/>
      <c r="TNB1154" s="230"/>
      <c r="TNC1154" s="230"/>
      <c r="TND1154" s="230"/>
      <c r="TNE1154" s="230"/>
      <c r="TNF1154" s="230"/>
      <c r="TNG1154" s="230"/>
      <c r="TNH1154" s="230"/>
      <c r="TNI1154" s="230"/>
      <c r="TNJ1154" s="230"/>
      <c r="TNK1154" s="230"/>
      <c r="TNL1154" s="230"/>
      <c r="TNM1154" s="230"/>
      <c r="TNN1154" s="230"/>
      <c r="TNO1154" s="230"/>
      <c r="TNP1154" s="230"/>
      <c r="TNQ1154" s="230"/>
      <c r="TNR1154" s="230"/>
      <c r="TNS1154" s="230"/>
      <c r="TNT1154" s="230"/>
      <c r="TNU1154" s="230"/>
      <c r="TNV1154" s="230"/>
      <c r="TNW1154" s="230"/>
      <c r="TNX1154" s="230"/>
      <c r="TNY1154" s="230"/>
      <c r="TNZ1154" s="230"/>
      <c r="TOA1154" s="230"/>
      <c r="TOB1154" s="230"/>
      <c r="TOC1154" s="230"/>
      <c r="TOD1154" s="230"/>
      <c r="TOE1154" s="230"/>
      <c r="TOF1154" s="230"/>
      <c r="TOG1154" s="230"/>
      <c r="TOH1154" s="230"/>
      <c r="TOI1154" s="230"/>
      <c r="TOJ1154" s="230"/>
      <c r="TOK1154" s="230"/>
      <c r="TOL1154" s="230"/>
      <c r="TOM1154" s="230"/>
      <c r="TON1154" s="230"/>
      <c r="TOO1154" s="230"/>
      <c r="TOP1154" s="230"/>
      <c r="TOQ1154" s="230"/>
      <c r="TOR1154" s="230"/>
      <c r="TOS1154" s="230"/>
      <c r="TOT1154" s="230"/>
      <c r="TOU1154" s="230"/>
      <c r="TOV1154" s="230"/>
      <c r="TOW1154" s="230"/>
      <c r="TOX1154" s="230"/>
      <c r="TOY1154" s="230"/>
      <c r="TOZ1154" s="230"/>
      <c r="TPA1154" s="230"/>
      <c r="TPB1154" s="230"/>
      <c r="TPC1154" s="230"/>
      <c r="TPD1154" s="230"/>
      <c r="TPE1154" s="230"/>
      <c r="TPF1154" s="230"/>
      <c r="TPG1154" s="230"/>
      <c r="TPH1154" s="230"/>
      <c r="TPI1154" s="230"/>
      <c r="TPJ1154" s="230"/>
      <c r="TPK1154" s="230"/>
      <c r="TPL1154" s="230"/>
      <c r="TPM1154" s="230"/>
      <c r="TPN1154" s="230"/>
      <c r="TPO1154" s="230"/>
      <c r="TPP1154" s="230"/>
      <c r="TPQ1154" s="230"/>
      <c r="TPR1154" s="230"/>
      <c r="TPS1154" s="230"/>
      <c r="TPT1154" s="230"/>
      <c r="TPU1154" s="230"/>
      <c r="TPV1154" s="230"/>
      <c r="TPW1154" s="230"/>
      <c r="TPX1154" s="230"/>
      <c r="TPY1154" s="230"/>
      <c r="TPZ1154" s="230"/>
      <c r="TQA1154" s="230"/>
      <c r="TQB1154" s="230"/>
      <c r="TQC1154" s="230"/>
      <c r="TQD1154" s="230"/>
      <c r="TQE1154" s="230"/>
      <c r="TQF1154" s="230"/>
      <c r="TQG1154" s="230"/>
      <c r="TQH1154" s="230"/>
      <c r="TQI1154" s="230"/>
      <c r="TQJ1154" s="230"/>
      <c r="TQK1154" s="230"/>
      <c r="TQL1154" s="230"/>
      <c r="TQM1154" s="230"/>
      <c r="TQN1154" s="230"/>
      <c r="TQO1154" s="230"/>
      <c r="TQP1154" s="230"/>
      <c r="TQQ1154" s="230"/>
      <c r="TQR1154" s="230"/>
      <c r="TQS1154" s="230"/>
      <c r="TQT1154" s="230"/>
      <c r="TQU1154" s="230"/>
      <c r="TQV1154" s="230"/>
      <c r="TQW1154" s="230"/>
      <c r="TQX1154" s="230"/>
      <c r="TQY1154" s="230"/>
      <c r="TQZ1154" s="230"/>
      <c r="TRA1154" s="230"/>
      <c r="TRB1154" s="230"/>
      <c r="TRC1154" s="230"/>
      <c r="TRD1154" s="230"/>
      <c r="TRE1154" s="230"/>
      <c r="TRF1154" s="230"/>
      <c r="TRG1154" s="230"/>
      <c r="TRH1154" s="230"/>
      <c r="TRI1154" s="230"/>
      <c r="TRJ1154" s="230"/>
      <c r="TRK1154" s="230"/>
      <c r="TRL1154" s="230"/>
      <c r="TRM1154" s="230"/>
      <c r="TRN1154" s="230"/>
      <c r="TRO1154" s="230"/>
      <c r="TRP1154" s="230"/>
      <c r="TRQ1154" s="230"/>
      <c r="TRR1154" s="230"/>
      <c r="TRS1154" s="230"/>
      <c r="TRT1154" s="230"/>
      <c r="TRU1154" s="230"/>
      <c r="TRV1154" s="230"/>
      <c r="TRW1154" s="230"/>
      <c r="TRX1154" s="230"/>
      <c r="TRY1154" s="230"/>
      <c r="TRZ1154" s="230"/>
      <c r="TSA1154" s="230"/>
      <c r="TSB1154" s="230"/>
      <c r="TSC1154" s="230"/>
      <c r="TSD1154" s="230"/>
      <c r="TSE1154" s="230"/>
      <c r="TSF1154" s="230"/>
      <c r="TSG1154" s="230"/>
      <c r="TSH1154" s="230"/>
      <c r="TSI1154" s="230"/>
      <c r="TSJ1154" s="230"/>
      <c r="TSK1154" s="230"/>
      <c r="TSL1154" s="230"/>
      <c r="TSM1154" s="230"/>
      <c r="TSN1154" s="230"/>
      <c r="TSO1154" s="230"/>
      <c r="TSP1154" s="230"/>
      <c r="TSQ1154" s="230"/>
      <c r="TSR1154" s="230"/>
      <c r="TSS1154" s="230"/>
      <c r="TST1154" s="230"/>
      <c r="TSU1154" s="230"/>
      <c r="TSV1154" s="230"/>
      <c r="TSW1154" s="230"/>
      <c r="TSX1154" s="230"/>
      <c r="TSY1154" s="230"/>
      <c r="TSZ1154" s="230"/>
      <c r="TTA1154" s="230"/>
      <c r="TTB1154" s="230"/>
      <c r="TTC1154" s="230"/>
      <c r="TTD1154" s="230"/>
      <c r="TTE1154" s="230"/>
      <c r="TTF1154" s="230"/>
      <c r="TTG1154" s="230"/>
      <c r="TTH1154" s="230"/>
      <c r="TTI1154" s="230"/>
      <c r="TTJ1154" s="230"/>
      <c r="TTK1154" s="230"/>
      <c r="TTL1154" s="230"/>
      <c r="TTM1154" s="230"/>
      <c r="TTN1154" s="230"/>
      <c r="TTO1154" s="230"/>
      <c r="TTP1154" s="230"/>
      <c r="TTQ1154" s="230"/>
      <c r="TTR1154" s="230"/>
      <c r="TTS1154" s="230"/>
      <c r="TTT1154" s="230"/>
      <c r="TTU1154" s="230"/>
      <c r="TTV1154" s="230"/>
      <c r="TTW1154" s="230"/>
      <c r="TTX1154" s="230"/>
      <c r="TTY1154" s="230"/>
      <c r="TTZ1154" s="230"/>
      <c r="TUA1154" s="230"/>
      <c r="TUB1154" s="230"/>
      <c r="TUC1154" s="230"/>
      <c r="TUD1154" s="230"/>
      <c r="TUE1154" s="230"/>
      <c r="TUF1154" s="230"/>
      <c r="TUG1154" s="230"/>
      <c r="TUH1154" s="230"/>
      <c r="TUI1154" s="230"/>
      <c r="TUJ1154" s="230"/>
      <c r="TUK1154" s="230"/>
      <c r="TUL1154" s="230"/>
      <c r="TUM1154" s="230"/>
      <c r="TUN1154" s="230"/>
      <c r="TUO1154" s="230"/>
      <c r="TUP1154" s="230"/>
      <c r="TUQ1154" s="230"/>
      <c r="TUR1154" s="230"/>
      <c r="TUS1154" s="230"/>
      <c r="TUT1154" s="230"/>
      <c r="TUU1154" s="230"/>
      <c r="TUV1154" s="230"/>
      <c r="TUW1154" s="230"/>
      <c r="TUX1154" s="230"/>
      <c r="TUY1154" s="230"/>
      <c r="TUZ1154" s="230"/>
      <c r="TVA1154" s="230"/>
      <c r="TVB1154" s="230"/>
      <c r="TVC1154" s="230"/>
      <c r="TVD1154" s="230"/>
      <c r="TVE1154" s="230"/>
      <c r="TVF1154" s="230"/>
      <c r="TVG1154" s="230"/>
      <c r="TVH1154" s="230"/>
      <c r="TVI1154" s="230"/>
      <c r="TVJ1154" s="230"/>
      <c r="TVK1154" s="230"/>
      <c r="TVL1154" s="230"/>
      <c r="TVM1154" s="230"/>
      <c r="TVN1154" s="230"/>
      <c r="TVO1154" s="230"/>
      <c r="TVP1154" s="230"/>
      <c r="TVQ1154" s="230"/>
      <c r="TVR1154" s="230"/>
      <c r="TVS1154" s="230"/>
      <c r="TVT1154" s="230"/>
      <c r="TVU1154" s="230"/>
      <c r="TVV1154" s="230"/>
      <c r="TVW1154" s="230"/>
      <c r="TVX1154" s="230"/>
      <c r="TVY1154" s="230"/>
      <c r="TVZ1154" s="230"/>
      <c r="TWA1154" s="230"/>
      <c r="TWB1154" s="230"/>
      <c r="TWC1154" s="230"/>
      <c r="TWD1154" s="230"/>
      <c r="TWE1154" s="230"/>
      <c r="TWF1154" s="230"/>
      <c r="TWG1154" s="230"/>
      <c r="TWH1154" s="230"/>
      <c r="TWI1154" s="230"/>
      <c r="TWJ1154" s="230"/>
      <c r="TWK1154" s="230"/>
      <c r="TWL1154" s="230"/>
      <c r="TWM1154" s="230"/>
      <c r="TWN1154" s="230"/>
      <c r="TWO1154" s="230"/>
      <c r="TWP1154" s="230"/>
      <c r="TWQ1154" s="230"/>
      <c r="TWR1154" s="230"/>
      <c r="TWS1154" s="230"/>
      <c r="TWT1154" s="230"/>
      <c r="TWU1154" s="230"/>
      <c r="TWV1154" s="230"/>
      <c r="TWW1154" s="230"/>
      <c r="TWX1154" s="230"/>
      <c r="TWY1154" s="230"/>
      <c r="TWZ1154" s="230"/>
      <c r="TXA1154" s="230"/>
      <c r="TXB1154" s="230"/>
      <c r="TXC1154" s="230"/>
      <c r="TXD1154" s="230"/>
      <c r="TXE1154" s="230"/>
      <c r="TXF1154" s="230"/>
      <c r="TXG1154" s="230"/>
      <c r="TXH1154" s="230"/>
      <c r="TXI1154" s="230"/>
      <c r="TXJ1154" s="230"/>
      <c r="TXK1154" s="230"/>
      <c r="TXL1154" s="230"/>
      <c r="TXM1154" s="230"/>
      <c r="TXN1154" s="230"/>
      <c r="TXO1154" s="230"/>
      <c r="TXP1154" s="230"/>
      <c r="TXQ1154" s="230"/>
      <c r="TXR1154" s="230"/>
      <c r="TXS1154" s="230"/>
      <c r="TXT1154" s="230"/>
      <c r="TXU1154" s="230"/>
      <c r="TXV1154" s="230"/>
      <c r="TXW1154" s="230"/>
      <c r="TXX1154" s="230"/>
      <c r="TXY1154" s="230"/>
      <c r="TXZ1154" s="230"/>
      <c r="TYA1154" s="230"/>
      <c r="TYB1154" s="230"/>
      <c r="TYC1154" s="230"/>
      <c r="TYD1154" s="230"/>
      <c r="TYE1154" s="230"/>
      <c r="TYF1154" s="230"/>
      <c r="TYG1154" s="230"/>
      <c r="TYH1154" s="230"/>
      <c r="TYI1154" s="230"/>
      <c r="TYJ1154" s="230"/>
      <c r="TYK1154" s="230"/>
      <c r="TYL1154" s="230"/>
      <c r="TYM1154" s="230"/>
      <c r="TYN1154" s="230"/>
      <c r="TYO1154" s="230"/>
      <c r="TYP1154" s="230"/>
      <c r="TYQ1154" s="230"/>
      <c r="TYR1154" s="230"/>
      <c r="TYS1154" s="230"/>
      <c r="TYT1154" s="230"/>
      <c r="TYU1154" s="230"/>
      <c r="TYV1154" s="230"/>
      <c r="TYW1154" s="230"/>
      <c r="TYX1154" s="230"/>
      <c r="TYY1154" s="230"/>
      <c r="TYZ1154" s="230"/>
      <c r="TZA1154" s="230"/>
      <c r="TZB1154" s="230"/>
      <c r="TZC1154" s="230"/>
      <c r="TZD1154" s="230"/>
      <c r="TZE1154" s="230"/>
      <c r="TZF1154" s="230"/>
      <c r="TZG1154" s="230"/>
      <c r="TZH1154" s="230"/>
      <c r="TZI1154" s="230"/>
      <c r="TZJ1154" s="230"/>
      <c r="TZK1154" s="230"/>
      <c r="TZL1154" s="230"/>
      <c r="TZM1154" s="230"/>
      <c r="TZN1154" s="230"/>
      <c r="TZO1154" s="230"/>
      <c r="TZP1154" s="230"/>
      <c r="TZQ1154" s="230"/>
      <c r="TZR1154" s="230"/>
      <c r="TZS1154" s="230"/>
      <c r="TZT1154" s="230"/>
      <c r="TZU1154" s="230"/>
      <c r="TZV1154" s="230"/>
      <c r="TZW1154" s="230"/>
      <c r="TZX1154" s="230"/>
      <c r="TZY1154" s="230"/>
      <c r="TZZ1154" s="230"/>
      <c r="UAA1154" s="230"/>
      <c r="UAB1154" s="230"/>
      <c r="UAC1154" s="230"/>
      <c r="UAD1154" s="230"/>
      <c r="UAE1154" s="230"/>
      <c r="UAF1154" s="230"/>
      <c r="UAG1154" s="230"/>
      <c r="UAH1154" s="230"/>
      <c r="UAI1154" s="230"/>
      <c r="UAJ1154" s="230"/>
      <c r="UAK1154" s="230"/>
      <c r="UAL1154" s="230"/>
      <c r="UAM1154" s="230"/>
      <c r="UAN1154" s="230"/>
      <c r="UAO1154" s="230"/>
      <c r="UAP1154" s="230"/>
      <c r="UAQ1154" s="230"/>
      <c r="UAR1154" s="230"/>
      <c r="UAS1154" s="230"/>
      <c r="UAT1154" s="230"/>
      <c r="UAU1154" s="230"/>
      <c r="UAV1154" s="230"/>
      <c r="UAW1154" s="230"/>
      <c r="UAX1154" s="230"/>
      <c r="UAY1154" s="230"/>
      <c r="UAZ1154" s="230"/>
      <c r="UBA1154" s="230"/>
      <c r="UBB1154" s="230"/>
      <c r="UBC1154" s="230"/>
      <c r="UBD1154" s="230"/>
      <c r="UBE1154" s="230"/>
      <c r="UBF1154" s="230"/>
      <c r="UBG1154" s="230"/>
      <c r="UBH1154" s="230"/>
      <c r="UBI1154" s="230"/>
      <c r="UBJ1154" s="230"/>
      <c r="UBK1154" s="230"/>
      <c r="UBL1154" s="230"/>
      <c r="UBM1154" s="230"/>
      <c r="UBN1154" s="230"/>
      <c r="UBO1154" s="230"/>
      <c r="UBP1154" s="230"/>
      <c r="UBQ1154" s="230"/>
      <c r="UBR1154" s="230"/>
      <c r="UBS1154" s="230"/>
      <c r="UBT1154" s="230"/>
      <c r="UBU1154" s="230"/>
      <c r="UBV1154" s="230"/>
      <c r="UBW1154" s="230"/>
      <c r="UBX1154" s="230"/>
      <c r="UBY1154" s="230"/>
      <c r="UBZ1154" s="230"/>
      <c r="UCA1154" s="230"/>
      <c r="UCB1154" s="230"/>
      <c r="UCC1154" s="230"/>
      <c r="UCD1154" s="230"/>
      <c r="UCE1154" s="230"/>
      <c r="UCF1154" s="230"/>
      <c r="UCG1154" s="230"/>
      <c r="UCH1154" s="230"/>
      <c r="UCI1154" s="230"/>
      <c r="UCJ1154" s="230"/>
      <c r="UCK1154" s="230"/>
      <c r="UCL1154" s="230"/>
      <c r="UCM1154" s="230"/>
      <c r="UCN1154" s="230"/>
      <c r="UCO1154" s="230"/>
      <c r="UCP1154" s="230"/>
      <c r="UCQ1154" s="230"/>
      <c r="UCR1154" s="230"/>
      <c r="UCS1154" s="230"/>
      <c r="UCT1154" s="230"/>
      <c r="UCU1154" s="230"/>
      <c r="UCV1154" s="230"/>
      <c r="UCW1154" s="230"/>
      <c r="UCX1154" s="230"/>
      <c r="UCY1154" s="230"/>
      <c r="UCZ1154" s="230"/>
      <c r="UDA1154" s="230"/>
      <c r="UDB1154" s="230"/>
      <c r="UDC1154" s="230"/>
      <c r="UDD1154" s="230"/>
      <c r="UDE1154" s="230"/>
      <c r="UDF1154" s="230"/>
      <c r="UDG1154" s="230"/>
      <c r="UDH1154" s="230"/>
      <c r="UDI1154" s="230"/>
      <c r="UDJ1154" s="230"/>
      <c r="UDK1154" s="230"/>
      <c r="UDL1154" s="230"/>
      <c r="UDM1154" s="230"/>
      <c r="UDN1154" s="230"/>
      <c r="UDO1154" s="230"/>
      <c r="UDP1154" s="230"/>
      <c r="UDQ1154" s="230"/>
      <c r="UDR1154" s="230"/>
      <c r="UDS1154" s="230"/>
      <c r="UDT1154" s="230"/>
      <c r="UDU1154" s="230"/>
      <c r="UDV1154" s="230"/>
      <c r="UDW1154" s="230"/>
      <c r="UDX1154" s="230"/>
      <c r="UDY1154" s="230"/>
      <c r="UDZ1154" s="230"/>
      <c r="UEA1154" s="230"/>
      <c r="UEB1154" s="230"/>
      <c r="UEC1154" s="230"/>
      <c r="UED1154" s="230"/>
      <c r="UEE1154" s="230"/>
      <c r="UEF1154" s="230"/>
      <c r="UEG1154" s="230"/>
      <c r="UEH1154" s="230"/>
      <c r="UEI1154" s="230"/>
      <c r="UEJ1154" s="230"/>
      <c r="UEK1154" s="230"/>
      <c r="UEL1154" s="230"/>
      <c r="UEM1154" s="230"/>
      <c r="UEN1154" s="230"/>
      <c r="UEO1154" s="230"/>
      <c r="UEP1154" s="230"/>
      <c r="UEQ1154" s="230"/>
      <c r="UER1154" s="230"/>
      <c r="UES1154" s="230"/>
      <c r="UET1154" s="230"/>
      <c r="UEU1154" s="230"/>
      <c r="UEV1154" s="230"/>
      <c r="UEW1154" s="230"/>
      <c r="UEX1154" s="230"/>
      <c r="UEY1154" s="230"/>
      <c r="UEZ1154" s="230"/>
      <c r="UFA1154" s="230"/>
      <c r="UFB1154" s="230"/>
      <c r="UFC1154" s="230"/>
      <c r="UFD1154" s="230"/>
      <c r="UFE1154" s="230"/>
      <c r="UFF1154" s="230"/>
      <c r="UFG1154" s="230"/>
      <c r="UFH1154" s="230"/>
      <c r="UFI1154" s="230"/>
      <c r="UFJ1154" s="230"/>
      <c r="UFK1154" s="230"/>
      <c r="UFL1154" s="230"/>
      <c r="UFM1154" s="230"/>
      <c r="UFN1154" s="230"/>
      <c r="UFO1154" s="230"/>
      <c r="UFP1154" s="230"/>
      <c r="UFQ1154" s="230"/>
      <c r="UFR1154" s="230"/>
      <c r="UFS1154" s="230"/>
      <c r="UFT1154" s="230"/>
      <c r="UFU1154" s="230"/>
      <c r="UFV1154" s="230"/>
      <c r="UFW1154" s="230"/>
      <c r="UFX1154" s="230"/>
      <c r="UFY1154" s="230"/>
      <c r="UFZ1154" s="230"/>
      <c r="UGA1154" s="230"/>
      <c r="UGB1154" s="230"/>
      <c r="UGC1154" s="230"/>
      <c r="UGD1154" s="230"/>
      <c r="UGE1154" s="230"/>
      <c r="UGF1154" s="230"/>
      <c r="UGG1154" s="230"/>
      <c r="UGH1154" s="230"/>
      <c r="UGI1154" s="230"/>
      <c r="UGJ1154" s="230"/>
      <c r="UGK1154" s="230"/>
      <c r="UGL1154" s="230"/>
      <c r="UGM1154" s="230"/>
      <c r="UGN1154" s="230"/>
      <c r="UGO1154" s="230"/>
      <c r="UGP1154" s="230"/>
      <c r="UGQ1154" s="230"/>
      <c r="UGR1154" s="230"/>
      <c r="UGS1154" s="230"/>
      <c r="UGT1154" s="230"/>
      <c r="UGU1154" s="230"/>
      <c r="UGV1154" s="230"/>
      <c r="UGW1154" s="230"/>
      <c r="UGX1154" s="230"/>
      <c r="UGY1154" s="230"/>
      <c r="UGZ1154" s="230"/>
      <c r="UHA1154" s="230"/>
      <c r="UHB1154" s="230"/>
      <c r="UHC1154" s="230"/>
      <c r="UHD1154" s="230"/>
      <c r="UHE1154" s="230"/>
      <c r="UHF1154" s="230"/>
      <c r="UHG1154" s="230"/>
      <c r="UHH1154" s="230"/>
      <c r="UHI1154" s="230"/>
      <c r="UHJ1154" s="230"/>
      <c r="UHK1154" s="230"/>
      <c r="UHL1154" s="230"/>
      <c r="UHM1154" s="230"/>
      <c r="UHN1154" s="230"/>
      <c r="UHO1154" s="230"/>
      <c r="UHP1154" s="230"/>
      <c r="UHQ1154" s="230"/>
      <c r="UHR1154" s="230"/>
      <c r="UHS1154" s="230"/>
      <c r="UHT1154" s="230"/>
      <c r="UHU1154" s="230"/>
      <c r="UHV1154" s="230"/>
      <c r="UHW1154" s="230"/>
      <c r="UHX1154" s="230"/>
      <c r="UHY1154" s="230"/>
      <c r="UHZ1154" s="230"/>
      <c r="UIA1154" s="230"/>
      <c r="UIB1154" s="230"/>
      <c r="UIC1154" s="230"/>
      <c r="UID1154" s="230"/>
      <c r="UIE1154" s="230"/>
      <c r="UIF1154" s="230"/>
      <c r="UIG1154" s="230"/>
      <c r="UIH1154" s="230"/>
      <c r="UII1154" s="230"/>
      <c r="UIJ1154" s="230"/>
      <c r="UIK1154" s="230"/>
      <c r="UIL1154" s="230"/>
      <c r="UIM1154" s="230"/>
      <c r="UIN1154" s="230"/>
      <c r="UIO1154" s="230"/>
      <c r="UIP1154" s="230"/>
      <c r="UIQ1154" s="230"/>
      <c r="UIR1154" s="230"/>
      <c r="UIS1154" s="230"/>
      <c r="UIT1154" s="230"/>
      <c r="UIU1154" s="230"/>
      <c r="UIV1154" s="230"/>
      <c r="UIW1154" s="230"/>
      <c r="UIX1154" s="230"/>
      <c r="UIY1154" s="230"/>
      <c r="UIZ1154" s="230"/>
      <c r="UJA1154" s="230"/>
      <c r="UJB1154" s="230"/>
      <c r="UJC1154" s="230"/>
      <c r="UJD1154" s="230"/>
      <c r="UJE1154" s="230"/>
      <c r="UJF1154" s="230"/>
      <c r="UJG1154" s="230"/>
      <c r="UJH1154" s="230"/>
      <c r="UJI1154" s="230"/>
      <c r="UJJ1154" s="230"/>
      <c r="UJK1154" s="230"/>
      <c r="UJL1154" s="230"/>
      <c r="UJM1154" s="230"/>
      <c r="UJN1154" s="230"/>
      <c r="UJO1154" s="230"/>
      <c r="UJP1154" s="230"/>
      <c r="UJQ1154" s="230"/>
      <c r="UJR1154" s="230"/>
      <c r="UJS1154" s="230"/>
      <c r="UJT1154" s="230"/>
      <c r="UJU1154" s="230"/>
      <c r="UJV1154" s="230"/>
      <c r="UJW1154" s="230"/>
      <c r="UJX1154" s="230"/>
      <c r="UJY1154" s="230"/>
      <c r="UJZ1154" s="230"/>
      <c r="UKA1154" s="230"/>
      <c r="UKB1154" s="230"/>
      <c r="UKC1154" s="230"/>
      <c r="UKD1154" s="230"/>
      <c r="UKE1154" s="230"/>
      <c r="UKF1154" s="230"/>
      <c r="UKG1154" s="230"/>
      <c r="UKH1154" s="230"/>
      <c r="UKI1154" s="230"/>
      <c r="UKJ1154" s="230"/>
      <c r="UKK1154" s="230"/>
      <c r="UKL1154" s="230"/>
      <c r="UKM1154" s="230"/>
      <c r="UKN1154" s="230"/>
      <c r="UKO1154" s="230"/>
      <c r="UKP1154" s="230"/>
      <c r="UKQ1154" s="230"/>
      <c r="UKR1154" s="230"/>
      <c r="UKS1154" s="230"/>
      <c r="UKT1154" s="230"/>
      <c r="UKU1154" s="230"/>
      <c r="UKV1154" s="230"/>
      <c r="UKW1154" s="230"/>
      <c r="UKX1154" s="230"/>
      <c r="UKY1154" s="230"/>
      <c r="UKZ1154" s="230"/>
      <c r="ULA1154" s="230"/>
      <c r="ULB1154" s="230"/>
      <c r="ULC1154" s="230"/>
      <c r="ULD1154" s="230"/>
      <c r="ULE1154" s="230"/>
      <c r="ULF1154" s="230"/>
      <c r="ULG1154" s="230"/>
      <c r="ULH1154" s="230"/>
      <c r="ULI1154" s="230"/>
      <c r="ULJ1154" s="230"/>
      <c r="ULK1154" s="230"/>
      <c r="ULL1154" s="230"/>
      <c r="ULM1154" s="230"/>
      <c r="ULN1154" s="230"/>
      <c r="ULO1154" s="230"/>
      <c r="ULP1154" s="230"/>
      <c r="ULQ1154" s="230"/>
      <c r="ULR1154" s="230"/>
      <c r="ULS1154" s="230"/>
      <c r="ULT1154" s="230"/>
      <c r="ULU1154" s="230"/>
      <c r="ULV1154" s="230"/>
      <c r="ULW1154" s="230"/>
      <c r="ULX1154" s="230"/>
      <c r="ULY1154" s="230"/>
      <c r="ULZ1154" s="230"/>
      <c r="UMA1154" s="230"/>
      <c r="UMB1154" s="230"/>
      <c r="UMC1154" s="230"/>
      <c r="UMD1154" s="230"/>
      <c r="UME1154" s="230"/>
      <c r="UMF1154" s="230"/>
      <c r="UMG1154" s="230"/>
      <c r="UMH1154" s="230"/>
      <c r="UMI1154" s="230"/>
      <c r="UMJ1154" s="230"/>
      <c r="UMK1154" s="230"/>
      <c r="UML1154" s="230"/>
      <c r="UMM1154" s="230"/>
      <c r="UMN1154" s="230"/>
      <c r="UMO1154" s="230"/>
      <c r="UMP1154" s="230"/>
      <c r="UMQ1154" s="230"/>
      <c r="UMR1154" s="230"/>
      <c r="UMS1154" s="230"/>
      <c r="UMT1154" s="230"/>
      <c r="UMU1154" s="230"/>
      <c r="UMV1154" s="230"/>
      <c r="UMW1154" s="230"/>
      <c r="UMX1154" s="230"/>
      <c r="UMY1154" s="230"/>
      <c r="UMZ1154" s="230"/>
      <c r="UNA1154" s="230"/>
      <c r="UNB1154" s="230"/>
      <c r="UNC1154" s="230"/>
      <c r="UND1154" s="230"/>
      <c r="UNE1154" s="230"/>
      <c r="UNF1154" s="230"/>
      <c r="UNG1154" s="230"/>
      <c r="UNH1154" s="230"/>
      <c r="UNI1154" s="230"/>
      <c r="UNJ1154" s="230"/>
      <c r="UNK1154" s="230"/>
      <c r="UNL1154" s="230"/>
      <c r="UNM1154" s="230"/>
      <c r="UNN1154" s="230"/>
      <c r="UNO1154" s="230"/>
      <c r="UNP1154" s="230"/>
      <c r="UNQ1154" s="230"/>
      <c r="UNR1154" s="230"/>
      <c r="UNS1154" s="230"/>
      <c r="UNT1154" s="230"/>
      <c r="UNU1154" s="230"/>
      <c r="UNV1154" s="230"/>
      <c r="UNW1154" s="230"/>
      <c r="UNX1154" s="230"/>
      <c r="UNY1154" s="230"/>
      <c r="UNZ1154" s="230"/>
      <c r="UOA1154" s="230"/>
      <c r="UOB1154" s="230"/>
      <c r="UOC1154" s="230"/>
      <c r="UOD1154" s="230"/>
      <c r="UOE1154" s="230"/>
      <c r="UOF1154" s="230"/>
      <c r="UOG1154" s="230"/>
      <c r="UOH1154" s="230"/>
      <c r="UOI1154" s="230"/>
      <c r="UOJ1154" s="230"/>
      <c r="UOK1154" s="230"/>
      <c r="UOL1154" s="230"/>
      <c r="UOM1154" s="230"/>
      <c r="UON1154" s="230"/>
      <c r="UOO1154" s="230"/>
      <c r="UOP1154" s="230"/>
      <c r="UOQ1154" s="230"/>
      <c r="UOR1154" s="230"/>
      <c r="UOS1154" s="230"/>
      <c r="UOT1154" s="230"/>
      <c r="UOU1154" s="230"/>
      <c r="UOV1154" s="230"/>
      <c r="UOW1154" s="230"/>
      <c r="UOX1154" s="230"/>
      <c r="UOY1154" s="230"/>
      <c r="UOZ1154" s="230"/>
      <c r="UPA1154" s="230"/>
      <c r="UPB1154" s="230"/>
      <c r="UPC1154" s="230"/>
      <c r="UPD1154" s="230"/>
      <c r="UPE1154" s="230"/>
      <c r="UPF1154" s="230"/>
      <c r="UPG1154" s="230"/>
      <c r="UPH1154" s="230"/>
      <c r="UPI1154" s="230"/>
      <c r="UPJ1154" s="230"/>
      <c r="UPK1154" s="230"/>
      <c r="UPL1154" s="230"/>
      <c r="UPM1154" s="230"/>
      <c r="UPN1154" s="230"/>
      <c r="UPO1154" s="230"/>
      <c r="UPP1154" s="230"/>
      <c r="UPQ1154" s="230"/>
      <c r="UPR1154" s="230"/>
      <c r="UPS1154" s="230"/>
      <c r="UPT1154" s="230"/>
      <c r="UPU1154" s="230"/>
      <c r="UPV1154" s="230"/>
      <c r="UPW1154" s="230"/>
      <c r="UPX1154" s="230"/>
      <c r="UPY1154" s="230"/>
      <c r="UPZ1154" s="230"/>
      <c r="UQA1154" s="230"/>
      <c r="UQB1154" s="230"/>
      <c r="UQC1154" s="230"/>
      <c r="UQD1154" s="230"/>
      <c r="UQE1154" s="230"/>
      <c r="UQF1154" s="230"/>
      <c r="UQG1154" s="230"/>
      <c r="UQH1154" s="230"/>
      <c r="UQI1154" s="230"/>
      <c r="UQJ1154" s="230"/>
      <c r="UQK1154" s="230"/>
      <c r="UQL1154" s="230"/>
      <c r="UQM1154" s="230"/>
      <c r="UQN1154" s="230"/>
      <c r="UQO1154" s="230"/>
      <c r="UQP1154" s="230"/>
      <c r="UQQ1154" s="230"/>
      <c r="UQR1154" s="230"/>
      <c r="UQS1154" s="230"/>
      <c r="UQT1154" s="230"/>
      <c r="UQU1154" s="230"/>
      <c r="UQV1154" s="230"/>
      <c r="UQW1154" s="230"/>
      <c r="UQX1154" s="230"/>
      <c r="UQY1154" s="230"/>
      <c r="UQZ1154" s="230"/>
      <c r="URA1154" s="230"/>
      <c r="URB1154" s="230"/>
      <c r="URC1154" s="230"/>
      <c r="URD1154" s="230"/>
      <c r="URE1154" s="230"/>
      <c r="URF1154" s="230"/>
      <c r="URG1154" s="230"/>
      <c r="URH1154" s="230"/>
      <c r="URI1154" s="230"/>
      <c r="URJ1154" s="230"/>
      <c r="URK1154" s="230"/>
      <c r="URL1154" s="230"/>
      <c r="URM1154" s="230"/>
      <c r="URN1154" s="230"/>
      <c r="URO1154" s="230"/>
      <c r="URP1154" s="230"/>
      <c r="URQ1154" s="230"/>
      <c r="URR1154" s="230"/>
      <c r="URS1154" s="230"/>
      <c r="URT1154" s="230"/>
      <c r="URU1154" s="230"/>
      <c r="URV1154" s="230"/>
      <c r="URW1154" s="230"/>
      <c r="URX1154" s="230"/>
      <c r="URY1154" s="230"/>
      <c r="URZ1154" s="230"/>
      <c r="USA1154" s="230"/>
      <c r="USB1154" s="230"/>
      <c r="USC1154" s="230"/>
      <c r="USD1154" s="230"/>
      <c r="USE1154" s="230"/>
      <c r="USF1154" s="230"/>
      <c r="USG1154" s="230"/>
      <c r="USH1154" s="230"/>
      <c r="USI1154" s="230"/>
      <c r="USJ1154" s="230"/>
      <c r="USK1154" s="230"/>
      <c r="USL1154" s="230"/>
      <c r="USM1154" s="230"/>
      <c r="USN1154" s="230"/>
      <c r="USO1154" s="230"/>
      <c r="USP1154" s="230"/>
      <c r="USQ1154" s="230"/>
      <c r="USR1154" s="230"/>
      <c r="USS1154" s="230"/>
      <c r="UST1154" s="230"/>
      <c r="USU1154" s="230"/>
      <c r="USV1154" s="230"/>
      <c r="USW1154" s="230"/>
      <c r="USX1154" s="230"/>
      <c r="USY1154" s="230"/>
      <c r="USZ1154" s="230"/>
      <c r="UTA1154" s="230"/>
      <c r="UTB1154" s="230"/>
      <c r="UTC1154" s="230"/>
      <c r="UTD1154" s="230"/>
      <c r="UTE1154" s="230"/>
      <c r="UTF1154" s="230"/>
      <c r="UTG1154" s="230"/>
      <c r="UTH1154" s="230"/>
      <c r="UTI1154" s="230"/>
      <c r="UTJ1154" s="230"/>
      <c r="UTK1154" s="230"/>
      <c r="UTL1154" s="230"/>
      <c r="UTM1154" s="230"/>
      <c r="UTN1154" s="230"/>
      <c r="UTO1154" s="230"/>
      <c r="UTP1154" s="230"/>
      <c r="UTQ1154" s="230"/>
      <c r="UTR1154" s="230"/>
      <c r="UTS1154" s="230"/>
      <c r="UTT1154" s="230"/>
      <c r="UTU1154" s="230"/>
      <c r="UTV1154" s="230"/>
      <c r="UTW1154" s="230"/>
      <c r="UTX1154" s="230"/>
      <c r="UTY1154" s="230"/>
      <c r="UTZ1154" s="230"/>
      <c r="UUA1154" s="230"/>
      <c r="UUB1154" s="230"/>
      <c r="UUC1154" s="230"/>
      <c r="UUD1154" s="230"/>
      <c r="UUE1154" s="230"/>
      <c r="UUF1154" s="230"/>
      <c r="UUG1154" s="230"/>
      <c r="UUH1154" s="230"/>
      <c r="UUI1154" s="230"/>
      <c r="UUJ1154" s="230"/>
      <c r="UUK1154" s="230"/>
      <c r="UUL1154" s="230"/>
      <c r="UUM1154" s="230"/>
      <c r="UUN1154" s="230"/>
      <c r="UUO1154" s="230"/>
      <c r="UUP1154" s="230"/>
      <c r="UUQ1154" s="230"/>
      <c r="UUR1154" s="230"/>
      <c r="UUS1154" s="230"/>
      <c r="UUT1154" s="230"/>
      <c r="UUU1154" s="230"/>
      <c r="UUV1154" s="230"/>
      <c r="UUW1154" s="230"/>
      <c r="UUX1154" s="230"/>
      <c r="UUY1154" s="230"/>
      <c r="UUZ1154" s="230"/>
      <c r="UVA1154" s="230"/>
      <c r="UVB1154" s="230"/>
      <c r="UVC1154" s="230"/>
      <c r="UVD1154" s="230"/>
      <c r="UVE1154" s="230"/>
      <c r="UVF1154" s="230"/>
      <c r="UVG1154" s="230"/>
      <c r="UVH1154" s="230"/>
      <c r="UVI1154" s="230"/>
      <c r="UVJ1154" s="230"/>
      <c r="UVK1154" s="230"/>
      <c r="UVL1154" s="230"/>
      <c r="UVM1154" s="230"/>
      <c r="UVN1154" s="230"/>
      <c r="UVO1154" s="230"/>
      <c r="UVP1154" s="230"/>
      <c r="UVQ1154" s="230"/>
      <c r="UVR1154" s="230"/>
      <c r="UVS1154" s="230"/>
      <c r="UVT1154" s="230"/>
      <c r="UVU1154" s="230"/>
      <c r="UVV1154" s="230"/>
      <c r="UVW1154" s="230"/>
      <c r="UVX1154" s="230"/>
      <c r="UVY1154" s="230"/>
      <c r="UVZ1154" s="230"/>
      <c r="UWA1154" s="230"/>
      <c r="UWB1154" s="230"/>
      <c r="UWC1154" s="230"/>
      <c r="UWD1154" s="230"/>
      <c r="UWE1154" s="230"/>
      <c r="UWF1154" s="230"/>
      <c r="UWG1154" s="230"/>
      <c r="UWH1154" s="230"/>
      <c r="UWI1154" s="230"/>
      <c r="UWJ1154" s="230"/>
      <c r="UWK1154" s="230"/>
      <c r="UWL1154" s="230"/>
      <c r="UWM1154" s="230"/>
      <c r="UWN1154" s="230"/>
      <c r="UWO1154" s="230"/>
      <c r="UWP1154" s="230"/>
      <c r="UWQ1154" s="230"/>
      <c r="UWR1154" s="230"/>
      <c r="UWS1154" s="230"/>
      <c r="UWT1154" s="230"/>
      <c r="UWU1154" s="230"/>
      <c r="UWV1154" s="230"/>
      <c r="UWW1154" s="230"/>
      <c r="UWX1154" s="230"/>
      <c r="UWY1154" s="230"/>
      <c r="UWZ1154" s="230"/>
      <c r="UXA1154" s="230"/>
      <c r="UXB1154" s="230"/>
      <c r="UXC1154" s="230"/>
      <c r="UXD1154" s="230"/>
      <c r="UXE1154" s="230"/>
      <c r="UXF1154" s="230"/>
      <c r="UXG1154" s="230"/>
      <c r="UXH1154" s="230"/>
      <c r="UXI1154" s="230"/>
      <c r="UXJ1154" s="230"/>
      <c r="UXK1154" s="230"/>
      <c r="UXL1154" s="230"/>
      <c r="UXM1154" s="230"/>
      <c r="UXN1154" s="230"/>
      <c r="UXO1154" s="230"/>
      <c r="UXP1154" s="230"/>
      <c r="UXQ1154" s="230"/>
      <c r="UXR1154" s="230"/>
      <c r="UXS1154" s="230"/>
      <c r="UXT1154" s="230"/>
      <c r="UXU1154" s="230"/>
      <c r="UXV1154" s="230"/>
      <c r="UXW1154" s="230"/>
      <c r="UXX1154" s="230"/>
      <c r="UXY1154" s="230"/>
      <c r="UXZ1154" s="230"/>
      <c r="UYA1154" s="230"/>
      <c r="UYB1154" s="230"/>
      <c r="UYC1154" s="230"/>
      <c r="UYD1154" s="230"/>
      <c r="UYE1154" s="230"/>
      <c r="UYF1154" s="230"/>
      <c r="UYG1154" s="230"/>
      <c r="UYH1154" s="230"/>
      <c r="UYI1154" s="230"/>
      <c r="UYJ1154" s="230"/>
      <c r="UYK1154" s="230"/>
      <c r="UYL1154" s="230"/>
      <c r="UYM1154" s="230"/>
      <c r="UYN1154" s="230"/>
      <c r="UYO1154" s="230"/>
      <c r="UYP1154" s="230"/>
      <c r="UYQ1154" s="230"/>
      <c r="UYR1154" s="230"/>
      <c r="UYS1154" s="230"/>
      <c r="UYT1154" s="230"/>
      <c r="UYU1154" s="230"/>
      <c r="UYV1154" s="230"/>
      <c r="UYW1154" s="230"/>
      <c r="UYX1154" s="230"/>
      <c r="UYY1154" s="230"/>
      <c r="UYZ1154" s="230"/>
      <c r="UZA1154" s="230"/>
      <c r="UZB1154" s="230"/>
      <c r="UZC1154" s="230"/>
      <c r="UZD1154" s="230"/>
      <c r="UZE1154" s="230"/>
      <c r="UZF1154" s="230"/>
      <c r="UZG1154" s="230"/>
      <c r="UZH1154" s="230"/>
      <c r="UZI1154" s="230"/>
      <c r="UZJ1154" s="230"/>
      <c r="UZK1154" s="230"/>
      <c r="UZL1154" s="230"/>
      <c r="UZM1154" s="230"/>
      <c r="UZN1154" s="230"/>
      <c r="UZO1154" s="230"/>
      <c r="UZP1154" s="230"/>
      <c r="UZQ1154" s="230"/>
      <c r="UZR1154" s="230"/>
      <c r="UZS1154" s="230"/>
      <c r="UZT1154" s="230"/>
      <c r="UZU1154" s="230"/>
      <c r="UZV1154" s="230"/>
      <c r="UZW1154" s="230"/>
      <c r="UZX1154" s="230"/>
      <c r="UZY1154" s="230"/>
      <c r="UZZ1154" s="230"/>
      <c r="VAA1154" s="230"/>
      <c r="VAB1154" s="230"/>
      <c r="VAC1154" s="230"/>
      <c r="VAD1154" s="230"/>
      <c r="VAE1154" s="230"/>
      <c r="VAF1154" s="230"/>
      <c r="VAG1154" s="230"/>
      <c r="VAH1154" s="230"/>
      <c r="VAI1154" s="230"/>
      <c r="VAJ1154" s="230"/>
      <c r="VAK1154" s="230"/>
      <c r="VAL1154" s="230"/>
      <c r="VAM1154" s="230"/>
      <c r="VAN1154" s="230"/>
      <c r="VAO1154" s="230"/>
      <c r="VAP1154" s="230"/>
      <c r="VAQ1154" s="230"/>
      <c r="VAR1154" s="230"/>
      <c r="VAS1154" s="230"/>
      <c r="VAT1154" s="230"/>
      <c r="VAU1154" s="230"/>
      <c r="VAV1154" s="230"/>
      <c r="VAW1154" s="230"/>
      <c r="VAX1154" s="230"/>
      <c r="VAY1154" s="230"/>
      <c r="VAZ1154" s="230"/>
      <c r="VBA1154" s="230"/>
      <c r="VBB1154" s="230"/>
      <c r="VBC1154" s="230"/>
      <c r="VBD1154" s="230"/>
      <c r="VBE1154" s="230"/>
      <c r="VBF1154" s="230"/>
      <c r="VBG1154" s="230"/>
      <c r="VBH1154" s="230"/>
      <c r="VBI1154" s="230"/>
      <c r="VBJ1154" s="230"/>
      <c r="VBK1154" s="230"/>
      <c r="VBL1154" s="230"/>
      <c r="VBM1154" s="230"/>
      <c r="VBN1154" s="230"/>
      <c r="VBO1154" s="230"/>
      <c r="VBP1154" s="230"/>
      <c r="VBQ1154" s="230"/>
      <c r="VBR1154" s="230"/>
      <c r="VBS1154" s="230"/>
      <c r="VBT1154" s="230"/>
      <c r="VBU1154" s="230"/>
      <c r="VBV1154" s="230"/>
      <c r="VBW1154" s="230"/>
      <c r="VBX1154" s="230"/>
      <c r="VBY1154" s="230"/>
      <c r="VBZ1154" s="230"/>
      <c r="VCA1154" s="230"/>
      <c r="VCB1154" s="230"/>
      <c r="VCC1154" s="230"/>
      <c r="VCD1154" s="230"/>
      <c r="VCE1154" s="230"/>
      <c r="VCF1154" s="230"/>
      <c r="VCG1154" s="230"/>
      <c r="VCH1154" s="230"/>
      <c r="VCI1154" s="230"/>
      <c r="VCJ1154" s="230"/>
      <c r="VCK1154" s="230"/>
      <c r="VCL1154" s="230"/>
      <c r="VCM1154" s="230"/>
      <c r="VCN1154" s="230"/>
      <c r="VCO1154" s="230"/>
      <c r="VCP1154" s="230"/>
      <c r="VCQ1154" s="230"/>
      <c r="VCR1154" s="230"/>
      <c r="VCS1154" s="230"/>
      <c r="VCT1154" s="230"/>
      <c r="VCU1154" s="230"/>
      <c r="VCV1154" s="230"/>
      <c r="VCW1154" s="230"/>
      <c r="VCX1154" s="230"/>
      <c r="VCY1154" s="230"/>
      <c r="VCZ1154" s="230"/>
      <c r="VDA1154" s="230"/>
      <c r="VDB1154" s="230"/>
      <c r="VDC1154" s="230"/>
      <c r="VDD1154" s="230"/>
      <c r="VDE1154" s="230"/>
      <c r="VDF1154" s="230"/>
      <c r="VDG1154" s="230"/>
      <c r="VDH1154" s="230"/>
      <c r="VDI1154" s="230"/>
      <c r="VDJ1154" s="230"/>
      <c r="VDK1154" s="230"/>
      <c r="VDL1154" s="230"/>
      <c r="VDM1154" s="230"/>
      <c r="VDN1154" s="230"/>
      <c r="VDO1154" s="230"/>
      <c r="VDP1154" s="230"/>
      <c r="VDQ1154" s="230"/>
      <c r="VDR1154" s="230"/>
      <c r="VDS1154" s="230"/>
      <c r="VDT1154" s="230"/>
      <c r="VDU1154" s="230"/>
      <c r="VDV1154" s="230"/>
      <c r="VDW1154" s="230"/>
      <c r="VDX1154" s="230"/>
      <c r="VDY1154" s="230"/>
      <c r="VDZ1154" s="230"/>
      <c r="VEA1154" s="230"/>
      <c r="VEB1154" s="230"/>
      <c r="VEC1154" s="230"/>
      <c r="VED1154" s="230"/>
      <c r="VEE1154" s="230"/>
      <c r="VEF1154" s="230"/>
      <c r="VEG1154" s="230"/>
      <c r="VEH1154" s="230"/>
      <c r="VEI1154" s="230"/>
      <c r="VEJ1154" s="230"/>
      <c r="VEK1154" s="230"/>
      <c r="VEL1154" s="230"/>
      <c r="VEM1154" s="230"/>
      <c r="VEN1154" s="230"/>
      <c r="VEO1154" s="230"/>
      <c r="VEP1154" s="230"/>
      <c r="VEQ1154" s="230"/>
      <c r="VER1154" s="230"/>
      <c r="VES1154" s="230"/>
      <c r="VET1154" s="230"/>
      <c r="VEU1154" s="230"/>
      <c r="VEV1154" s="230"/>
      <c r="VEW1154" s="230"/>
      <c r="VEX1154" s="230"/>
      <c r="VEY1154" s="230"/>
      <c r="VEZ1154" s="230"/>
      <c r="VFA1154" s="230"/>
      <c r="VFB1154" s="230"/>
      <c r="VFC1154" s="230"/>
      <c r="VFD1154" s="230"/>
      <c r="VFE1154" s="230"/>
      <c r="VFF1154" s="230"/>
      <c r="VFG1154" s="230"/>
      <c r="VFH1154" s="230"/>
      <c r="VFI1154" s="230"/>
      <c r="VFJ1154" s="230"/>
      <c r="VFK1154" s="230"/>
      <c r="VFL1154" s="230"/>
      <c r="VFM1154" s="230"/>
      <c r="VFN1154" s="230"/>
      <c r="VFO1154" s="230"/>
      <c r="VFP1154" s="230"/>
      <c r="VFQ1154" s="230"/>
      <c r="VFR1154" s="230"/>
      <c r="VFS1154" s="230"/>
      <c r="VFT1154" s="230"/>
      <c r="VFU1154" s="230"/>
      <c r="VFV1154" s="230"/>
      <c r="VFW1154" s="230"/>
      <c r="VFX1154" s="230"/>
      <c r="VFY1154" s="230"/>
      <c r="VFZ1154" s="230"/>
      <c r="VGA1154" s="230"/>
      <c r="VGB1154" s="230"/>
      <c r="VGC1154" s="230"/>
      <c r="VGD1154" s="230"/>
      <c r="VGE1154" s="230"/>
      <c r="VGF1154" s="230"/>
      <c r="VGG1154" s="230"/>
      <c r="VGH1154" s="230"/>
      <c r="VGI1154" s="230"/>
      <c r="VGJ1154" s="230"/>
      <c r="VGK1154" s="230"/>
      <c r="VGL1154" s="230"/>
      <c r="VGM1154" s="230"/>
      <c r="VGN1154" s="230"/>
      <c r="VGO1154" s="230"/>
      <c r="VGP1154" s="230"/>
      <c r="VGQ1154" s="230"/>
      <c r="VGR1154" s="230"/>
      <c r="VGS1154" s="230"/>
      <c r="VGT1154" s="230"/>
      <c r="VGU1154" s="230"/>
      <c r="VGV1154" s="230"/>
      <c r="VGW1154" s="230"/>
      <c r="VGX1154" s="230"/>
      <c r="VGY1154" s="230"/>
      <c r="VGZ1154" s="230"/>
      <c r="VHA1154" s="230"/>
      <c r="VHB1154" s="230"/>
      <c r="VHC1154" s="230"/>
      <c r="VHD1154" s="230"/>
      <c r="VHE1154" s="230"/>
      <c r="VHF1154" s="230"/>
      <c r="VHG1154" s="230"/>
      <c r="VHH1154" s="230"/>
      <c r="VHI1154" s="230"/>
      <c r="VHJ1154" s="230"/>
      <c r="VHK1154" s="230"/>
      <c r="VHL1154" s="230"/>
      <c r="VHM1154" s="230"/>
      <c r="VHN1154" s="230"/>
      <c r="VHO1154" s="230"/>
      <c r="VHP1154" s="230"/>
      <c r="VHQ1154" s="230"/>
      <c r="VHR1154" s="230"/>
      <c r="VHS1154" s="230"/>
      <c r="VHT1154" s="230"/>
      <c r="VHU1154" s="230"/>
      <c r="VHV1154" s="230"/>
      <c r="VHW1154" s="230"/>
      <c r="VHX1154" s="230"/>
      <c r="VHY1154" s="230"/>
      <c r="VHZ1154" s="230"/>
      <c r="VIA1154" s="230"/>
      <c r="VIB1154" s="230"/>
      <c r="VIC1154" s="230"/>
      <c r="VID1154" s="230"/>
      <c r="VIE1154" s="230"/>
      <c r="VIF1154" s="230"/>
      <c r="VIG1154" s="230"/>
      <c r="VIH1154" s="230"/>
      <c r="VII1154" s="230"/>
      <c r="VIJ1154" s="230"/>
      <c r="VIK1154" s="230"/>
      <c r="VIL1154" s="230"/>
      <c r="VIM1154" s="230"/>
      <c r="VIN1154" s="230"/>
      <c r="VIO1154" s="230"/>
      <c r="VIP1154" s="230"/>
      <c r="VIQ1154" s="230"/>
      <c r="VIR1154" s="230"/>
      <c r="VIS1154" s="230"/>
      <c r="VIT1154" s="230"/>
      <c r="VIU1154" s="230"/>
      <c r="VIV1154" s="230"/>
      <c r="VIW1154" s="230"/>
      <c r="VIX1154" s="230"/>
      <c r="VIY1154" s="230"/>
      <c r="VIZ1154" s="230"/>
      <c r="VJA1154" s="230"/>
      <c r="VJB1154" s="230"/>
      <c r="VJC1154" s="230"/>
      <c r="VJD1154" s="230"/>
      <c r="VJE1154" s="230"/>
      <c r="VJF1154" s="230"/>
      <c r="VJG1154" s="230"/>
      <c r="VJH1154" s="230"/>
      <c r="VJI1154" s="230"/>
      <c r="VJJ1154" s="230"/>
      <c r="VJK1154" s="230"/>
      <c r="VJL1154" s="230"/>
      <c r="VJM1154" s="230"/>
      <c r="VJN1154" s="230"/>
      <c r="VJO1154" s="230"/>
      <c r="VJP1154" s="230"/>
      <c r="VJQ1154" s="230"/>
      <c r="VJR1154" s="230"/>
      <c r="VJS1154" s="230"/>
      <c r="VJT1154" s="230"/>
      <c r="VJU1154" s="230"/>
      <c r="VJV1154" s="230"/>
      <c r="VJW1154" s="230"/>
      <c r="VJX1154" s="230"/>
      <c r="VJY1154" s="230"/>
      <c r="VJZ1154" s="230"/>
      <c r="VKA1154" s="230"/>
      <c r="VKB1154" s="230"/>
      <c r="VKC1154" s="230"/>
      <c r="VKD1154" s="230"/>
      <c r="VKE1154" s="230"/>
      <c r="VKF1154" s="230"/>
      <c r="VKG1154" s="230"/>
      <c r="VKH1154" s="230"/>
      <c r="VKI1154" s="230"/>
      <c r="VKJ1154" s="230"/>
      <c r="VKK1154" s="230"/>
      <c r="VKL1154" s="230"/>
      <c r="VKM1154" s="230"/>
      <c r="VKN1154" s="230"/>
      <c r="VKO1154" s="230"/>
      <c r="VKP1154" s="230"/>
      <c r="VKQ1154" s="230"/>
      <c r="VKR1154" s="230"/>
      <c r="VKS1154" s="230"/>
      <c r="VKT1154" s="230"/>
      <c r="VKU1154" s="230"/>
      <c r="VKV1154" s="230"/>
      <c r="VKW1154" s="230"/>
      <c r="VKX1154" s="230"/>
      <c r="VKY1154" s="230"/>
      <c r="VKZ1154" s="230"/>
      <c r="VLA1154" s="230"/>
      <c r="VLB1154" s="230"/>
      <c r="VLC1154" s="230"/>
      <c r="VLD1154" s="230"/>
      <c r="VLE1154" s="230"/>
      <c r="VLF1154" s="230"/>
      <c r="VLG1154" s="230"/>
      <c r="VLH1154" s="230"/>
      <c r="VLI1154" s="230"/>
      <c r="VLJ1154" s="230"/>
      <c r="VLK1154" s="230"/>
      <c r="VLL1154" s="230"/>
      <c r="VLM1154" s="230"/>
      <c r="VLN1154" s="230"/>
      <c r="VLO1154" s="230"/>
      <c r="VLP1154" s="230"/>
      <c r="VLQ1154" s="230"/>
      <c r="VLR1154" s="230"/>
      <c r="VLS1154" s="230"/>
      <c r="VLT1154" s="230"/>
      <c r="VLU1154" s="230"/>
      <c r="VLV1154" s="230"/>
      <c r="VLW1154" s="230"/>
      <c r="VLX1154" s="230"/>
      <c r="VLY1154" s="230"/>
      <c r="VLZ1154" s="230"/>
      <c r="VMA1154" s="230"/>
      <c r="VMB1154" s="230"/>
      <c r="VMC1154" s="230"/>
      <c r="VMD1154" s="230"/>
      <c r="VME1154" s="230"/>
      <c r="VMF1154" s="230"/>
      <c r="VMG1154" s="230"/>
      <c r="VMH1154" s="230"/>
      <c r="VMI1154" s="230"/>
      <c r="VMJ1154" s="230"/>
      <c r="VMK1154" s="230"/>
      <c r="VML1154" s="230"/>
      <c r="VMM1154" s="230"/>
      <c r="VMN1154" s="230"/>
      <c r="VMO1154" s="230"/>
      <c r="VMP1154" s="230"/>
      <c r="VMQ1154" s="230"/>
      <c r="VMR1154" s="230"/>
      <c r="VMS1154" s="230"/>
      <c r="VMT1154" s="230"/>
      <c r="VMU1154" s="230"/>
      <c r="VMV1154" s="230"/>
      <c r="VMW1154" s="230"/>
      <c r="VMX1154" s="230"/>
      <c r="VMY1154" s="230"/>
      <c r="VMZ1154" s="230"/>
      <c r="VNA1154" s="230"/>
      <c r="VNB1154" s="230"/>
      <c r="VNC1154" s="230"/>
      <c r="VND1154" s="230"/>
      <c r="VNE1154" s="230"/>
      <c r="VNF1154" s="230"/>
      <c r="VNG1154" s="230"/>
      <c r="VNH1154" s="230"/>
      <c r="VNI1154" s="230"/>
      <c r="VNJ1154" s="230"/>
      <c r="VNK1154" s="230"/>
      <c r="VNL1154" s="230"/>
      <c r="VNM1154" s="230"/>
      <c r="VNN1154" s="230"/>
      <c r="VNO1154" s="230"/>
      <c r="VNP1154" s="230"/>
      <c r="VNQ1154" s="230"/>
      <c r="VNR1154" s="230"/>
      <c r="VNS1154" s="230"/>
      <c r="VNT1154" s="230"/>
      <c r="VNU1154" s="230"/>
      <c r="VNV1154" s="230"/>
      <c r="VNW1154" s="230"/>
      <c r="VNX1154" s="230"/>
      <c r="VNY1154" s="230"/>
      <c r="VNZ1154" s="230"/>
      <c r="VOA1154" s="230"/>
      <c r="VOB1154" s="230"/>
      <c r="VOC1154" s="230"/>
      <c r="VOD1154" s="230"/>
      <c r="VOE1154" s="230"/>
      <c r="VOF1154" s="230"/>
      <c r="VOG1154" s="230"/>
      <c r="VOH1154" s="230"/>
      <c r="VOI1154" s="230"/>
      <c r="VOJ1154" s="230"/>
      <c r="VOK1154" s="230"/>
      <c r="VOL1154" s="230"/>
      <c r="VOM1154" s="230"/>
      <c r="VON1154" s="230"/>
      <c r="VOO1154" s="230"/>
      <c r="VOP1154" s="230"/>
      <c r="VOQ1154" s="230"/>
      <c r="VOR1154" s="230"/>
      <c r="VOS1154" s="230"/>
      <c r="VOT1154" s="230"/>
      <c r="VOU1154" s="230"/>
      <c r="VOV1154" s="230"/>
      <c r="VOW1154" s="230"/>
      <c r="VOX1154" s="230"/>
      <c r="VOY1154" s="230"/>
      <c r="VOZ1154" s="230"/>
      <c r="VPA1154" s="230"/>
      <c r="VPB1154" s="230"/>
      <c r="VPC1154" s="230"/>
      <c r="VPD1154" s="230"/>
      <c r="VPE1154" s="230"/>
      <c r="VPF1154" s="230"/>
      <c r="VPG1154" s="230"/>
      <c r="VPH1154" s="230"/>
      <c r="VPI1154" s="230"/>
      <c r="VPJ1154" s="230"/>
      <c r="VPK1154" s="230"/>
      <c r="VPL1154" s="230"/>
      <c r="VPM1154" s="230"/>
      <c r="VPN1154" s="230"/>
      <c r="VPO1154" s="230"/>
      <c r="VPP1154" s="230"/>
      <c r="VPQ1154" s="230"/>
      <c r="VPR1154" s="230"/>
      <c r="VPS1154" s="230"/>
      <c r="VPT1154" s="230"/>
      <c r="VPU1154" s="230"/>
      <c r="VPV1154" s="230"/>
      <c r="VPW1154" s="230"/>
      <c r="VPX1154" s="230"/>
      <c r="VPY1154" s="230"/>
      <c r="VPZ1154" s="230"/>
      <c r="VQA1154" s="230"/>
      <c r="VQB1154" s="230"/>
      <c r="VQC1154" s="230"/>
      <c r="VQD1154" s="230"/>
      <c r="VQE1154" s="230"/>
      <c r="VQF1154" s="230"/>
      <c r="VQG1154" s="230"/>
      <c r="VQH1154" s="230"/>
      <c r="VQI1154" s="230"/>
      <c r="VQJ1154" s="230"/>
      <c r="VQK1154" s="230"/>
      <c r="VQL1154" s="230"/>
      <c r="VQM1154" s="230"/>
      <c r="VQN1154" s="230"/>
      <c r="VQO1154" s="230"/>
      <c r="VQP1154" s="230"/>
      <c r="VQQ1154" s="230"/>
      <c r="VQR1154" s="230"/>
      <c r="VQS1154" s="230"/>
      <c r="VQT1154" s="230"/>
      <c r="VQU1154" s="230"/>
      <c r="VQV1154" s="230"/>
      <c r="VQW1154" s="230"/>
      <c r="VQX1154" s="230"/>
      <c r="VQY1154" s="230"/>
      <c r="VQZ1154" s="230"/>
      <c r="VRA1154" s="230"/>
      <c r="VRB1154" s="230"/>
      <c r="VRC1154" s="230"/>
      <c r="VRD1154" s="230"/>
      <c r="VRE1154" s="230"/>
      <c r="VRF1154" s="230"/>
      <c r="VRG1154" s="230"/>
      <c r="VRH1154" s="230"/>
      <c r="VRI1154" s="230"/>
      <c r="VRJ1154" s="230"/>
      <c r="VRK1154" s="230"/>
      <c r="VRL1154" s="230"/>
      <c r="VRM1154" s="230"/>
      <c r="VRN1154" s="230"/>
      <c r="VRO1154" s="230"/>
      <c r="VRP1154" s="230"/>
      <c r="VRQ1154" s="230"/>
      <c r="VRR1154" s="230"/>
      <c r="VRS1154" s="230"/>
      <c r="VRT1154" s="230"/>
      <c r="VRU1154" s="230"/>
      <c r="VRV1154" s="230"/>
      <c r="VRW1154" s="230"/>
      <c r="VRX1154" s="230"/>
      <c r="VRY1154" s="230"/>
      <c r="VRZ1154" s="230"/>
      <c r="VSA1154" s="230"/>
      <c r="VSB1154" s="230"/>
      <c r="VSC1154" s="230"/>
      <c r="VSD1154" s="230"/>
      <c r="VSE1154" s="230"/>
      <c r="VSF1154" s="230"/>
      <c r="VSG1154" s="230"/>
      <c r="VSH1154" s="230"/>
      <c r="VSI1154" s="230"/>
      <c r="VSJ1154" s="230"/>
      <c r="VSK1154" s="230"/>
      <c r="VSL1154" s="230"/>
      <c r="VSM1154" s="230"/>
      <c r="VSN1154" s="230"/>
      <c r="VSO1154" s="230"/>
      <c r="VSP1154" s="230"/>
      <c r="VSQ1154" s="230"/>
      <c r="VSR1154" s="230"/>
      <c r="VSS1154" s="230"/>
      <c r="VST1154" s="230"/>
      <c r="VSU1154" s="230"/>
      <c r="VSV1154" s="230"/>
      <c r="VSW1154" s="230"/>
      <c r="VSX1154" s="230"/>
      <c r="VSY1154" s="230"/>
      <c r="VSZ1154" s="230"/>
      <c r="VTA1154" s="230"/>
      <c r="VTB1154" s="230"/>
      <c r="VTC1154" s="230"/>
      <c r="VTD1154" s="230"/>
      <c r="VTE1154" s="230"/>
      <c r="VTF1154" s="230"/>
      <c r="VTG1154" s="230"/>
      <c r="VTH1154" s="230"/>
      <c r="VTI1154" s="230"/>
      <c r="VTJ1154" s="230"/>
      <c r="VTK1154" s="230"/>
      <c r="VTL1154" s="230"/>
      <c r="VTM1154" s="230"/>
      <c r="VTN1154" s="230"/>
      <c r="VTO1154" s="230"/>
      <c r="VTP1154" s="230"/>
      <c r="VTQ1154" s="230"/>
      <c r="VTR1154" s="230"/>
      <c r="VTS1154" s="230"/>
      <c r="VTT1154" s="230"/>
      <c r="VTU1154" s="230"/>
      <c r="VTV1154" s="230"/>
      <c r="VTW1154" s="230"/>
      <c r="VTX1154" s="230"/>
      <c r="VTY1154" s="230"/>
      <c r="VTZ1154" s="230"/>
      <c r="VUA1154" s="230"/>
      <c r="VUB1154" s="230"/>
      <c r="VUC1154" s="230"/>
      <c r="VUD1154" s="230"/>
      <c r="VUE1154" s="230"/>
      <c r="VUF1154" s="230"/>
      <c r="VUG1154" s="230"/>
      <c r="VUH1154" s="230"/>
      <c r="VUI1154" s="230"/>
      <c r="VUJ1154" s="230"/>
      <c r="VUK1154" s="230"/>
      <c r="VUL1154" s="230"/>
      <c r="VUM1154" s="230"/>
      <c r="VUN1154" s="230"/>
      <c r="VUO1154" s="230"/>
      <c r="VUP1154" s="230"/>
      <c r="VUQ1154" s="230"/>
      <c r="VUR1154" s="230"/>
      <c r="VUS1154" s="230"/>
      <c r="VUT1154" s="230"/>
      <c r="VUU1154" s="230"/>
      <c r="VUV1154" s="230"/>
      <c r="VUW1154" s="230"/>
      <c r="VUX1154" s="230"/>
      <c r="VUY1154" s="230"/>
      <c r="VUZ1154" s="230"/>
      <c r="VVA1154" s="230"/>
      <c r="VVB1154" s="230"/>
      <c r="VVC1154" s="230"/>
      <c r="VVD1154" s="230"/>
      <c r="VVE1154" s="230"/>
      <c r="VVF1154" s="230"/>
      <c r="VVG1154" s="230"/>
      <c r="VVH1154" s="230"/>
      <c r="VVI1154" s="230"/>
      <c r="VVJ1154" s="230"/>
      <c r="VVK1154" s="230"/>
      <c r="VVL1154" s="230"/>
      <c r="VVM1154" s="230"/>
      <c r="VVN1154" s="230"/>
      <c r="VVO1154" s="230"/>
      <c r="VVP1154" s="230"/>
      <c r="VVQ1154" s="230"/>
      <c r="VVR1154" s="230"/>
      <c r="VVS1154" s="230"/>
      <c r="VVT1154" s="230"/>
      <c r="VVU1154" s="230"/>
      <c r="VVV1154" s="230"/>
      <c r="VVW1154" s="230"/>
      <c r="VVX1154" s="230"/>
      <c r="VVY1154" s="230"/>
      <c r="VVZ1154" s="230"/>
      <c r="VWA1154" s="230"/>
      <c r="VWB1154" s="230"/>
      <c r="VWC1154" s="230"/>
      <c r="VWD1154" s="230"/>
      <c r="VWE1154" s="230"/>
      <c r="VWF1154" s="230"/>
      <c r="VWG1154" s="230"/>
      <c r="VWH1154" s="230"/>
      <c r="VWI1154" s="230"/>
      <c r="VWJ1154" s="230"/>
      <c r="VWK1154" s="230"/>
      <c r="VWL1154" s="230"/>
      <c r="VWM1154" s="230"/>
      <c r="VWN1154" s="230"/>
      <c r="VWO1154" s="230"/>
      <c r="VWP1154" s="230"/>
      <c r="VWQ1154" s="230"/>
      <c r="VWR1154" s="230"/>
      <c r="VWS1154" s="230"/>
      <c r="VWT1154" s="230"/>
      <c r="VWU1154" s="230"/>
      <c r="VWV1154" s="230"/>
      <c r="VWW1154" s="230"/>
      <c r="VWX1154" s="230"/>
      <c r="VWY1154" s="230"/>
      <c r="VWZ1154" s="230"/>
      <c r="VXA1154" s="230"/>
      <c r="VXB1154" s="230"/>
      <c r="VXC1154" s="230"/>
      <c r="VXD1154" s="230"/>
      <c r="VXE1154" s="230"/>
      <c r="VXF1154" s="230"/>
      <c r="VXG1154" s="230"/>
      <c r="VXH1154" s="230"/>
      <c r="VXI1154" s="230"/>
      <c r="VXJ1154" s="230"/>
      <c r="VXK1154" s="230"/>
      <c r="VXL1154" s="230"/>
      <c r="VXM1154" s="230"/>
      <c r="VXN1154" s="230"/>
      <c r="VXO1154" s="230"/>
      <c r="VXP1154" s="230"/>
      <c r="VXQ1154" s="230"/>
      <c r="VXR1154" s="230"/>
      <c r="VXS1154" s="230"/>
      <c r="VXT1154" s="230"/>
      <c r="VXU1154" s="230"/>
      <c r="VXV1154" s="230"/>
      <c r="VXW1154" s="230"/>
      <c r="VXX1154" s="230"/>
      <c r="VXY1154" s="230"/>
      <c r="VXZ1154" s="230"/>
      <c r="VYA1154" s="230"/>
      <c r="VYB1154" s="230"/>
      <c r="VYC1154" s="230"/>
      <c r="VYD1154" s="230"/>
      <c r="VYE1154" s="230"/>
      <c r="VYF1154" s="230"/>
      <c r="VYG1154" s="230"/>
      <c r="VYH1154" s="230"/>
      <c r="VYI1154" s="230"/>
      <c r="VYJ1154" s="230"/>
      <c r="VYK1154" s="230"/>
      <c r="VYL1154" s="230"/>
      <c r="VYM1154" s="230"/>
      <c r="VYN1154" s="230"/>
      <c r="VYO1154" s="230"/>
      <c r="VYP1154" s="230"/>
      <c r="VYQ1154" s="230"/>
      <c r="VYR1154" s="230"/>
      <c r="VYS1154" s="230"/>
      <c r="VYT1154" s="230"/>
      <c r="VYU1154" s="230"/>
      <c r="VYV1154" s="230"/>
      <c r="VYW1154" s="230"/>
      <c r="VYX1154" s="230"/>
      <c r="VYY1154" s="230"/>
      <c r="VYZ1154" s="230"/>
      <c r="VZA1154" s="230"/>
      <c r="VZB1154" s="230"/>
      <c r="VZC1154" s="230"/>
      <c r="VZD1154" s="230"/>
      <c r="VZE1154" s="230"/>
      <c r="VZF1154" s="230"/>
      <c r="VZG1154" s="230"/>
      <c r="VZH1154" s="230"/>
      <c r="VZI1154" s="230"/>
      <c r="VZJ1154" s="230"/>
      <c r="VZK1154" s="230"/>
      <c r="VZL1154" s="230"/>
      <c r="VZM1154" s="230"/>
      <c r="VZN1154" s="230"/>
      <c r="VZO1154" s="230"/>
      <c r="VZP1154" s="230"/>
      <c r="VZQ1154" s="230"/>
      <c r="VZR1154" s="230"/>
      <c r="VZS1154" s="230"/>
      <c r="VZT1154" s="230"/>
      <c r="VZU1154" s="230"/>
      <c r="VZV1154" s="230"/>
      <c r="VZW1154" s="230"/>
      <c r="VZX1154" s="230"/>
      <c r="VZY1154" s="230"/>
      <c r="VZZ1154" s="230"/>
      <c r="WAA1154" s="230"/>
      <c r="WAB1154" s="230"/>
      <c r="WAC1154" s="230"/>
      <c r="WAD1154" s="230"/>
      <c r="WAE1154" s="230"/>
      <c r="WAF1154" s="230"/>
      <c r="WAG1154" s="230"/>
      <c r="WAH1154" s="230"/>
      <c r="WAI1154" s="230"/>
      <c r="WAJ1154" s="230"/>
      <c r="WAK1154" s="230"/>
      <c r="WAL1154" s="230"/>
      <c r="WAM1154" s="230"/>
      <c r="WAN1154" s="230"/>
      <c r="WAO1154" s="230"/>
      <c r="WAP1154" s="230"/>
      <c r="WAQ1154" s="230"/>
      <c r="WAR1154" s="230"/>
      <c r="WAS1154" s="230"/>
      <c r="WAT1154" s="230"/>
      <c r="WAU1154" s="230"/>
      <c r="WAV1154" s="230"/>
      <c r="WAW1154" s="230"/>
      <c r="WAX1154" s="230"/>
      <c r="WAY1154" s="230"/>
      <c r="WAZ1154" s="230"/>
      <c r="WBA1154" s="230"/>
      <c r="WBB1154" s="230"/>
      <c r="WBC1154" s="230"/>
      <c r="WBD1154" s="230"/>
      <c r="WBE1154" s="230"/>
      <c r="WBF1154" s="230"/>
      <c r="WBG1154" s="230"/>
      <c r="WBH1154" s="230"/>
      <c r="WBI1154" s="230"/>
      <c r="WBJ1154" s="230"/>
      <c r="WBK1154" s="230"/>
      <c r="WBL1154" s="230"/>
      <c r="WBM1154" s="230"/>
      <c r="WBN1154" s="230"/>
      <c r="WBO1154" s="230"/>
      <c r="WBP1154" s="230"/>
      <c r="WBQ1154" s="230"/>
      <c r="WBR1154" s="230"/>
      <c r="WBS1154" s="230"/>
      <c r="WBT1154" s="230"/>
      <c r="WBU1154" s="230"/>
      <c r="WBV1154" s="230"/>
      <c r="WBW1154" s="230"/>
      <c r="WBX1154" s="230"/>
      <c r="WBY1154" s="230"/>
      <c r="WBZ1154" s="230"/>
      <c r="WCA1154" s="230"/>
      <c r="WCB1154" s="230"/>
      <c r="WCC1154" s="230"/>
      <c r="WCD1154" s="230"/>
      <c r="WCE1154" s="230"/>
      <c r="WCF1154" s="230"/>
      <c r="WCG1154" s="230"/>
      <c r="WCH1154" s="230"/>
      <c r="WCI1154" s="230"/>
      <c r="WCJ1154" s="230"/>
      <c r="WCK1154" s="230"/>
      <c r="WCL1154" s="230"/>
      <c r="WCM1154" s="230"/>
      <c r="WCN1154" s="230"/>
      <c r="WCO1154" s="230"/>
      <c r="WCP1154" s="230"/>
      <c r="WCQ1154" s="230"/>
      <c r="WCR1154" s="230"/>
      <c r="WCS1154" s="230"/>
      <c r="WCT1154" s="230"/>
      <c r="WCU1154" s="230"/>
      <c r="WCV1154" s="230"/>
      <c r="WCW1154" s="230"/>
      <c r="WCX1154" s="230"/>
      <c r="WCY1154" s="230"/>
      <c r="WCZ1154" s="230"/>
      <c r="WDA1154" s="230"/>
      <c r="WDB1154" s="230"/>
      <c r="WDC1154" s="230"/>
      <c r="WDD1154" s="230"/>
      <c r="WDE1154" s="230"/>
      <c r="WDF1154" s="230"/>
      <c r="WDG1154" s="230"/>
      <c r="WDH1154" s="230"/>
      <c r="WDI1154" s="230"/>
      <c r="WDJ1154" s="230"/>
      <c r="WDK1154" s="230"/>
      <c r="WDL1154" s="230"/>
      <c r="WDM1154" s="230"/>
      <c r="WDN1154" s="230"/>
      <c r="WDO1154" s="230"/>
      <c r="WDP1154" s="230"/>
      <c r="WDQ1154" s="230"/>
      <c r="WDR1154" s="230"/>
      <c r="WDS1154" s="230"/>
      <c r="WDT1154" s="230"/>
      <c r="WDU1154" s="230"/>
      <c r="WDV1154" s="230"/>
      <c r="WDW1154" s="230"/>
      <c r="WDX1154" s="230"/>
      <c r="WDY1154" s="230"/>
      <c r="WDZ1154" s="230"/>
      <c r="WEA1154" s="230"/>
      <c r="WEB1154" s="230"/>
      <c r="WEC1154" s="230"/>
      <c r="WED1154" s="230"/>
      <c r="WEE1154" s="230"/>
      <c r="WEF1154" s="230"/>
      <c r="WEG1154" s="230"/>
      <c r="WEH1154" s="230"/>
      <c r="WEI1154" s="230"/>
      <c r="WEJ1154" s="230"/>
      <c r="WEK1154" s="230"/>
      <c r="WEL1154" s="230"/>
      <c r="WEM1154" s="230"/>
      <c r="WEN1154" s="230"/>
      <c r="WEO1154" s="230"/>
      <c r="WEP1154" s="230"/>
      <c r="WEQ1154" s="230"/>
      <c r="WER1154" s="230"/>
      <c r="WES1154" s="230"/>
      <c r="WET1154" s="230"/>
      <c r="WEU1154" s="230"/>
      <c r="WEV1154" s="230"/>
      <c r="WEW1154" s="230"/>
      <c r="WEX1154" s="230"/>
      <c r="WEY1154" s="230"/>
      <c r="WEZ1154" s="230"/>
      <c r="WFA1154" s="230"/>
      <c r="WFB1154" s="230"/>
      <c r="WFC1154" s="230"/>
      <c r="WFD1154" s="230"/>
      <c r="WFE1154" s="230"/>
      <c r="WFF1154" s="230"/>
      <c r="WFG1154" s="230"/>
      <c r="WFH1154" s="230"/>
      <c r="WFI1154" s="230"/>
      <c r="WFJ1154" s="230"/>
      <c r="WFK1154" s="230"/>
      <c r="WFL1154" s="230"/>
      <c r="WFM1154" s="230"/>
      <c r="WFN1154" s="230"/>
      <c r="WFO1154" s="230"/>
      <c r="WFP1154" s="230"/>
      <c r="WFQ1154" s="230"/>
      <c r="WFR1154" s="230"/>
      <c r="WFS1154" s="230"/>
      <c r="WFT1154" s="230"/>
      <c r="WFU1154" s="230"/>
      <c r="WFV1154" s="230"/>
      <c r="WFW1154" s="230"/>
      <c r="WFX1154" s="230"/>
      <c r="WFY1154" s="230"/>
      <c r="WFZ1154" s="230"/>
      <c r="WGA1154" s="230"/>
      <c r="WGB1154" s="230"/>
      <c r="WGC1154" s="230"/>
      <c r="WGD1154" s="230"/>
      <c r="WGE1154" s="230"/>
      <c r="WGF1154" s="230"/>
      <c r="WGG1154" s="230"/>
      <c r="WGH1154" s="230"/>
      <c r="WGI1154" s="230"/>
      <c r="WGJ1154" s="230"/>
      <c r="WGK1154" s="230"/>
      <c r="WGL1154" s="230"/>
      <c r="WGM1154" s="230"/>
      <c r="WGN1154" s="230"/>
      <c r="WGO1154" s="230"/>
      <c r="WGP1154" s="230"/>
      <c r="WGQ1154" s="230"/>
      <c r="WGR1154" s="230"/>
      <c r="WGS1154" s="230"/>
      <c r="WGT1154" s="230"/>
      <c r="WGU1154" s="230"/>
      <c r="WGV1154" s="230"/>
      <c r="WGW1154" s="230"/>
      <c r="WGX1154" s="230"/>
      <c r="WGY1154" s="230"/>
      <c r="WGZ1154" s="230"/>
      <c r="WHA1154" s="230"/>
      <c r="WHB1154" s="230"/>
      <c r="WHC1154" s="230"/>
      <c r="WHD1154" s="230"/>
      <c r="WHE1154" s="230"/>
      <c r="WHF1154" s="230"/>
      <c r="WHG1154" s="230"/>
      <c r="WHH1154" s="230"/>
      <c r="WHI1154" s="230"/>
      <c r="WHJ1154" s="230"/>
      <c r="WHK1154" s="230"/>
      <c r="WHL1154" s="230"/>
      <c r="WHM1154" s="230"/>
      <c r="WHN1154" s="230"/>
      <c r="WHO1154" s="230"/>
      <c r="WHP1154" s="230"/>
      <c r="WHQ1154" s="230"/>
      <c r="WHR1154" s="230"/>
      <c r="WHS1154" s="230"/>
      <c r="WHT1154" s="230"/>
      <c r="WHU1154" s="230"/>
      <c r="WHV1154" s="230"/>
      <c r="WHW1154" s="230"/>
      <c r="WHX1154" s="230"/>
      <c r="WHY1154" s="230"/>
      <c r="WHZ1154" s="230"/>
      <c r="WIA1154" s="230"/>
      <c r="WIB1154" s="230"/>
      <c r="WIC1154" s="230"/>
      <c r="WID1154" s="230"/>
      <c r="WIE1154" s="230"/>
      <c r="WIF1154" s="230"/>
      <c r="WIG1154" s="230"/>
      <c r="WIH1154" s="230"/>
      <c r="WII1154" s="230"/>
      <c r="WIJ1154" s="230"/>
      <c r="WIK1154" s="230"/>
      <c r="WIL1154" s="230"/>
      <c r="WIM1154" s="230"/>
      <c r="WIN1154" s="230"/>
      <c r="WIO1154" s="230"/>
      <c r="WIP1154" s="230"/>
      <c r="WIQ1154" s="230"/>
      <c r="WIR1154" s="230"/>
      <c r="WIS1154" s="230"/>
      <c r="WIT1154" s="230"/>
      <c r="WIU1154" s="230"/>
      <c r="WIV1154" s="230"/>
      <c r="WIW1154" s="230"/>
      <c r="WIX1154" s="230"/>
      <c r="WIY1154" s="230"/>
      <c r="WIZ1154" s="230"/>
      <c r="WJA1154" s="230"/>
      <c r="WJB1154" s="230"/>
      <c r="WJC1154" s="230"/>
      <c r="WJD1154" s="230"/>
      <c r="WJE1154" s="230"/>
      <c r="WJF1154" s="230"/>
      <c r="WJG1154" s="230"/>
      <c r="WJH1154" s="230"/>
      <c r="WJI1154" s="230"/>
      <c r="WJJ1154" s="230"/>
      <c r="WJK1154" s="230"/>
      <c r="WJL1154" s="230"/>
      <c r="WJM1154" s="230"/>
      <c r="WJN1154" s="230"/>
      <c r="WJO1154" s="230"/>
      <c r="WJP1154" s="230"/>
      <c r="WJQ1154" s="230"/>
      <c r="WJR1154" s="230"/>
      <c r="WJS1154" s="230"/>
      <c r="WJT1154" s="230"/>
      <c r="WJU1154" s="230"/>
      <c r="WJV1154" s="230"/>
      <c r="WJW1154" s="230"/>
      <c r="WJX1154" s="230"/>
      <c r="WJY1154" s="230"/>
      <c r="WJZ1154" s="230"/>
      <c r="WKA1154" s="230"/>
      <c r="WKB1154" s="230"/>
      <c r="WKC1154" s="230"/>
      <c r="WKD1154" s="230"/>
      <c r="WKE1154" s="230"/>
      <c r="WKF1154" s="230"/>
      <c r="WKG1154" s="230"/>
      <c r="WKH1154" s="230"/>
      <c r="WKI1154" s="230"/>
      <c r="WKJ1154" s="230"/>
      <c r="WKK1154" s="230"/>
      <c r="WKL1154" s="230"/>
      <c r="WKM1154" s="230"/>
      <c r="WKN1154" s="230"/>
      <c r="WKO1154" s="230"/>
      <c r="WKP1154" s="230"/>
      <c r="WKQ1154" s="230"/>
      <c r="WKR1154" s="230"/>
      <c r="WKS1154" s="230"/>
      <c r="WKT1154" s="230"/>
      <c r="WKU1154" s="230"/>
      <c r="WKV1154" s="230"/>
      <c r="WKW1154" s="230"/>
      <c r="WKX1154" s="230"/>
      <c r="WKY1154" s="230"/>
      <c r="WKZ1154" s="230"/>
      <c r="WLA1154" s="230"/>
      <c r="WLB1154" s="230"/>
      <c r="WLC1154" s="230"/>
      <c r="WLD1154" s="230"/>
      <c r="WLE1154" s="230"/>
      <c r="WLF1154" s="230"/>
      <c r="WLG1154" s="230"/>
      <c r="WLH1154" s="230"/>
      <c r="WLI1154" s="230"/>
      <c r="WLJ1154" s="230"/>
      <c r="WLK1154" s="230"/>
      <c r="WLL1154" s="230"/>
      <c r="WLM1154" s="230"/>
      <c r="WLN1154" s="230"/>
      <c r="WLO1154" s="230"/>
      <c r="WLP1154" s="230"/>
      <c r="WLQ1154" s="230"/>
      <c r="WLR1154" s="230"/>
      <c r="WLS1154" s="230"/>
      <c r="WLT1154" s="230"/>
      <c r="WLU1154" s="230"/>
      <c r="WLV1154" s="230"/>
      <c r="WLW1154" s="230"/>
      <c r="WLX1154" s="230"/>
      <c r="WLY1154" s="230"/>
      <c r="WLZ1154" s="230"/>
      <c r="WMA1154" s="230"/>
      <c r="WMB1154" s="230"/>
      <c r="WMC1154" s="230"/>
      <c r="WMD1154" s="230"/>
      <c r="WME1154" s="230"/>
      <c r="WMF1154" s="230"/>
      <c r="WMG1154" s="230"/>
      <c r="WMH1154" s="230"/>
      <c r="WMI1154" s="230"/>
      <c r="WMJ1154" s="230"/>
      <c r="WMK1154" s="230"/>
      <c r="WML1154" s="230"/>
      <c r="WMM1154" s="230"/>
      <c r="WMN1154" s="230"/>
      <c r="WMO1154" s="230"/>
      <c r="WMP1154" s="230"/>
      <c r="WMQ1154" s="230"/>
      <c r="WMR1154" s="230"/>
      <c r="WMS1154" s="230"/>
      <c r="WMT1154" s="230"/>
      <c r="WMU1154" s="230"/>
      <c r="WMV1154" s="230"/>
      <c r="WMW1154" s="230"/>
      <c r="WMX1154" s="230"/>
      <c r="WMY1154" s="230"/>
      <c r="WMZ1154" s="230"/>
      <c r="WNA1154" s="230"/>
      <c r="WNB1154" s="230"/>
      <c r="WNC1154" s="230"/>
      <c r="WND1154" s="230"/>
      <c r="WNE1154" s="230"/>
      <c r="WNF1154" s="230"/>
      <c r="WNG1154" s="230"/>
      <c r="WNH1154" s="230"/>
      <c r="WNI1154" s="230"/>
      <c r="WNJ1154" s="230"/>
      <c r="WNK1154" s="230"/>
      <c r="WNL1154" s="230"/>
      <c r="WNM1154" s="230"/>
      <c r="WNN1154" s="230"/>
      <c r="WNO1154" s="230"/>
      <c r="WNP1154" s="230"/>
      <c r="WNQ1154" s="230"/>
      <c r="WNR1154" s="230"/>
      <c r="WNS1154" s="230"/>
      <c r="WNT1154" s="230"/>
      <c r="WNU1154" s="230"/>
      <c r="WNV1154" s="230"/>
      <c r="WNW1154" s="230"/>
      <c r="WNX1154" s="230"/>
      <c r="WNY1154" s="230"/>
      <c r="WNZ1154" s="230"/>
      <c r="WOA1154" s="230"/>
      <c r="WOB1154" s="230"/>
      <c r="WOC1154" s="230"/>
      <c r="WOD1154" s="230"/>
      <c r="WOE1154" s="230"/>
      <c r="WOF1154" s="230"/>
      <c r="WOG1154" s="230"/>
      <c r="WOH1154" s="230"/>
      <c r="WOI1154" s="230"/>
      <c r="WOJ1154" s="230"/>
      <c r="WOK1154" s="230"/>
      <c r="WOL1154" s="230"/>
      <c r="WOM1154" s="230"/>
      <c r="WON1154" s="230"/>
      <c r="WOO1154" s="230"/>
      <c r="WOP1154" s="230"/>
      <c r="WOQ1154" s="230"/>
      <c r="WOR1154" s="230"/>
      <c r="WOS1154" s="230"/>
      <c r="WOT1154" s="230"/>
      <c r="WOU1154" s="230"/>
      <c r="WOV1154" s="230"/>
      <c r="WOW1154" s="230"/>
      <c r="WOX1154" s="230"/>
      <c r="WOY1154" s="230"/>
      <c r="WOZ1154" s="230"/>
      <c r="WPA1154" s="230"/>
      <c r="WPB1154" s="230"/>
      <c r="WPC1154" s="230"/>
      <c r="WPD1154" s="230"/>
      <c r="WPE1154" s="230"/>
      <c r="WPF1154" s="230"/>
      <c r="WPG1154" s="230"/>
      <c r="WPH1154" s="230"/>
      <c r="WPI1154" s="230"/>
      <c r="WPJ1154" s="230"/>
      <c r="WPK1154" s="230"/>
      <c r="WPL1154" s="230"/>
      <c r="WPM1154" s="230"/>
      <c r="WPN1154" s="230"/>
      <c r="WPO1154" s="230"/>
      <c r="WPP1154" s="230"/>
      <c r="WPQ1154" s="230"/>
      <c r="WPR1154" s="230"/>
      <c r="WPS1154" s="230"/>
      <c r="WPT1154" s="230"/>
      <c r="WPU1154" s="230"/>
      <c r="WPV1154" s="230"/>
      <c r="WPW1154" s="230"/>
      <c r="WPX1154" s="230"/>
      <c r="WPY1154" s="230"/>
      <c r="WPZ1154" s="230"/>
      <c r="WQA1154" s="230"/>
      <c r="WQB1154" s="230"/>
      <c r="WQC1154" s="230"/>
      <c r="WQD1154" s="230"/>
      <c r="WQE1154" s="230"/>
      <c r="WQF1154" s="230"/>
      <c r="WQG1154" s="230"/>
      <c r="WQH1154" s="230"/>
      <c r="WQI1154" s="230"/>
      <c r="WQJ1154" s="230"/>
      <c r="WQK1154" s="230"/>
      <c r="WQL1154" s="230"/>
      <c r="WQM1154" s="230"/>
      <c r="WQN1154" s="230"/>
      <c r="WQO1154" s="230"/>
      <c r="WQP1154" s="230"/>
      <c r="WQQ1154" s="230"/>
      <c r="WQR1154" s="230"/>
      <c r="WQS1154" s="230"/>
      <c r="WQT1154" s="230"/>
      <c r="WQU1154" s="230"/>
      <c r="WQV1154" s="230"/>
      <c r="WQW1154" s="230"/>
      <c r="WQX1154" s="230"/>
      <c r="WQY1154" s="230"/>
      <c r="WQZ1154" s="230"/>
      <c r="WRA1154" s="230"/>
      <c r="WRB1154" s="230"/>
      <c r="WRC1154" s="230"/>
      <c r="WRD1154" s="230"/>
      <c r="WRE1154" s="230"/>
      <c r="WRF1154" s="230"/>
      <c r="WRG1154" s="230"/>
      <c r="WRH1154" s="230"/>
      <c r="WRI1154" s="230"/>
      <c r="WRJ1154" s="230"/>
      <c r="WRK1154" s="230"/>
      <c r="WRL1154" s="230"/>
      <c r="WRM1154" s="230"/>
      <c r="WRN1154" s="230"/>
      <c r="WRO1154" s="230"/>
      <c r="WRP1154" s="230"/>
      <c r="WRQ1154" s="230"/>
      <c r="WRR1154" s="230"/>
      <c r="WRS1154" s="230"/>
      <c r="WRT1154" s="230"/>
      <c r="WRU1154" s="230"/>
      <c r="WRV1154" s="230"/>
      <c r="WRW1154" s="230"/>
      <c r="WRX1154" s="230"/>
      <c r="WRY1154" s="230"/>
      <c r="WRZ1154" s="230"/>
      <c r="WSA1154" s="230"/>
      <c r="WSB1154" s="230"/>
      <c r="WSC1154" s="230"/>
      <c r="WSD1154" s="230"/>
      <c r="WSE1154" s="230"/>
      <c r="WSF1154" s="230"/>
      <c r="WSG1154" s="230"/>
      <c r="WSH1154" s="230"/>
      <c r="WSI1154" s="230"/>
      <c r="WSJ1154" s="230"/>
      <c r="WSK1154" s="230"/>
      <c r="WSL1154" s="230"/>
      <c r="WSM1154" s="230"/>
      <c r="WSN1154" s="230"/>
      <c r="WSO1154" s="230"/>
      <c r="WSP1154" s="230"/>
      <c r="WSQ1154" s="230"/>
      <c r="WSR1154" s="230"/>
      <c r="WSS1154" s="230"/>
      <c r="WST1154" s="230"/>
      <c r="WSU1154" s="230"/>
      <c r="WSV1154" s="230"/>
      <c r="WSW1154" s="230"/>
      <c r="WSX1154" s="230"/>
      <c r="WSY1154" s="230"/>
      <c r="WSZ1154" s="230"/>
      <c r="WTA1154" s="230"/>
      <c r="WTB1154" s="230"/>
      <c r="WTC1154" s="230"/>
      <c r="WTD1154" s="230"/>
      <c r="WTE1154" s="230"/>
      <c r="WTF1154" s="230"/>
      <c r="WTG1154" s="230"/>
      <c r="WTH1154" s="230"/>
      <c r="WTI1154" s="230"/>
      <c r="WTJ1154" s="230"/>
      <c r="WTK1154" s="230"/>
      <c r="WTL1154" s="230"/>
      <c r="WTM1154" s="230"/>
      <c r="WTN1154" s="230"/>
      <c r="WTO1154" s="230"/>
      <c r="WTP1154" s="230"/>
      <c r="WTQ1154" s="230"/>
      <c r="WTR1154" s="230"/>
      <c r="WTS1154" s="230"/>
      <c r="WTT1154" s="230"/>
      <c r="WTU1154" s="230"/>
      <c r="WTV1154" s="230"/>
      <c r="WTW1154" s="230"/>
      <c r="WTX1154" s="230"/>
      <c r="WTY1154" s="230"/>
      <c r="WTZ1154" s="230"/>
      <c r="WUA1154" s="230"/>
      <c r="WUB1154" s="230"/>
      <c r="WUC1154" s="230"/>
      <c r="WUD1154" s="230"/>
      <c r="WUE1154" s="230"/>
      <c r="WUF1154" s="230"/>
      <c r="WUG1154" s="230"/>
      <c r="WUH1154" s="230"/>
      <c r="WUI1154" s="230"/>
      <c r="WUJ1154" s="230"/>
      <c r="WUK1154" s="230"/>
      <c r="WUL1154" s="230"/>
      <c r="WUM1154" s="230"/>
      <c r="WUN1154" s="230"/>
      <c r="WUO1154" s="230"/>
      <c r="WUP1154" s="230"/>
      <c r="WUQ1154" s="230"/>
      <c r="WUR1154" s="230"/>
      <c r="WUS1154" s="230"/>
      <c r="WUT1154" s="230"/>
      <c r="WUU1154" s="230"/>
      <c r="WUV1154" s="230"/>
      <c r="WUW1154" s="230"/>
      <c r="WUX1154" s="230"/>
      <c r="WUY1154" s="230"/>
      <c r="WUZ1154" s="230"/>
      <c r="WVA1154" s="230"/>
      <c r="WVB1154" s="230"/>
      <c r="WVC1154" s="230"/>
      <c r="WVD1154" s="230"/>
      <c r="WVE1154" s="230"/>
      <c r="WVF1154" s="230"/>
      <c r="WVG1154" s="230"/>
      <c r="WVH1154" s="230"/>
      <c r="WVI1154" s="230"/>
      <c r="WVJ1154" s="230"/>
      <c r="WVK1154" s="230"/>
      <c r="WVL1154" s="230"/>
      <c r="WVM1154" s="230"/>
      <c r="WVN1154" s="230"/>
      <c r="WVO1154" s="230"/>
      <c r="WVP1154" s="230"/>
      <c r="WVQ1154" s="230"/>
      <c r="WVR1154" s="230"/>
      <c r="WVS1154" s="230"/>
      <c r="WVT1154" s="230"/>
      <c r="WVU1154" s="230"/>
      <c r="WVV1154" s="230"/>
      <c r="WVW1154" s="230"/>
      <c r="WVX1154" s="230"/>
      <c r="WVY1154" s="230"/>
      <c r="WVZ1154" s="230"/>
      <c r="WWA1154" s="230"/>
      <c r="WWB1154" s="230"/>
      <c r="WWC1154" s="230"/>
      <c r="WWD1154" s="230"/>
      <c r="WWE1154" s="230"/>
      <c r="WWF1154" s="230"/>
      <c r="WWG1154" s="230"/>
      <c r="WWH1154" s="230"/>
      <c r="WWI1154" s="230"/>
      <c r="WWJ1154" s="230"/>
      <c r="WWK1154" s="230"/>
      <c r="WWL1154" s="230"/>
      <c r="WWM1154" s="230"/>
      <c r="WWN1154" s="230"/>
      <c r="WWO1154" s="230"/>
      <c r="WWP1154" s="230"/>
      <c r="WWQ1154" s="230"/>
      <c r="WWR1154" s="230"/>
      <c r="WWS1154" s="230"/>
      <c r="WWT1154" s="230"/>
      <c r="WWU1154" s="230"/>
      <c r="WWV1154" s="230"/>
      <c r="WWW1154" s="230"/>
      <c r="WWX1154" s="230"/>
      <c r="WWY1154" s="230"/>
      <c r="WWZ1154" s="230"/>
      <c r="WXA1154" s="230"/>
      <c r="WXB1154" s="230"/>
      <c r="WXC1154" s="230"/>
      <c r="WXD1154" s="230"/>
      <c r="WXE1154" s="230"/>
      <c r="WXF1154" s="230"/>
      <c r="WXG1154" s="230"/>
      <c r="WXH1154" s="230"/>
      <c r="WXI1154" s="230"/>
      <c r="WXJ1154" s="230"/>
      <c r="WXK1154" s="230"/>
      <c r="WXL1154" s="230"/>
      <c r="WXM1154" s="230"/>
      <c r="WXN1154" s="230"/>
      <c r="WXO1154" s="230"/>
      <c r="WXP1154" s="230"/>
      <c r="WXQ1154" s="230"/>
      <c r="WXR1154" s="230"/>
      <c r="WXS1154" s="230"/>
      <c r="WXT1154" s="230"/>
      <c r="WXU1154" s="230"/>
      <c r="WXV1154" s="230"/>
      <c r="WXW1154" s="230"/>
      <c r="WXX1154" s="230"/>
      <c r="WXY1154" s="230"/>
      <c r="WXZ1154" s="230"/>
      <c r="WYA1154" s="230"/>
      <c r="WYB1154" s="230"/>
      <c r="WYC1154" s="230"/>
      <c r="WYD1154" s="230"/>
      <c r="WYE1154" s="230"/>
      <c r="WYF1154" s="230"/>
      <c r="WYG1154" s="230"/>
      <c r="WYH1154" s="230"/>
      <c r="WYI1154" s="230"/>
      <c r="WYJ1154" s="230"/>
      <c r="WYK1154" s="230"/>
      <c r="WYL1154" s="230"/>
      <c r="WYM1154" s="230"/>
      <c r="WYN1154" s="230"/>
      <c r="WYO1154" s="230"/>
      <c r="WYP1154" s="230"/>
      <c r="WYQ1154" s="230"/>
      <c r="WYR1154" s="230"/>
      <c r="WYS1154" s="230"/>
      <c r="WYT1154" s="230"/>
      <c r="WYU1154" s="230"/>
      <c r="WYV1154" s="230"/>
      <c r="WYW1154" s="230"/>
      <c r="WYX1154" s="230"/>
      <c r="WYY1154" s="230"/>
      <c r="WYZ1154" s="230"/>
      <c r="WZA1154" s="230"/>
      <c r="WZB1154" s="230"/>
      <c r="WZC1154" s="230"/>
      <c r="WZD1154" s="230"/>
      <c r="WZE1154" s="230"/>
      <c r="WZF1154" s="230"/>
      <c r="WZG1154" s="230"/>
      <c r="WZH1154" s="230"/>
      <c r="WZI1154" s="230"/>
      <c r="WZJ1154" s="230"/>
      <c r="WZK1154" s="230"/>
      <c r="WZL1154" s="230"/>
      <c r="WZM1154" s="230"/>
      <c r="WZN1154" s="230"/>
      <c r="WZO1154" s="230"/>
      <c r="WZP1154" s="230"/>
      <c r="WZQ1154" s="230"/>
      <c r="WZR1154" s="230"/>
      <c r="WZS1154" s="230"/>
      <c r="WZT1154" s="230"/>
      <c r="WZU1154" s="230"/>
      <c r="WZV1154" s="230"/>
      <c r="WZW1154" s="230"/>
      <c r="WZX1154" s="230"/>
      <c r="WZY1154" s="230"/>
      <c r="WZZ1154" s="230"/>
      <c r="XAA1154" s="230"/>
      <c r="XAB1154" s="230"/>
      <c r="XAC1154" s="230"/>
      <c r="XAD1154" s="230"/>
      <c r="XAE1154" s="230"/>
      <c r="XAF1154" s="230"/>
      <c r="XAG1154" s="230"/>
      <c r="XAH1154" s="230"/>
      <c r="XAI1154" s="230"/>
      <c r="XAJ1154" s="230"/>
      <c r="XAK1154" s="230"/>
      <c r="XAL1154" s="230"/>
      <c r="XAM1154" s="230"/>
      <c r="XAN1154" s="230"/>
      <c r="XAO1154" s="230"/>
      <c r="XAP1154" s="230"/>
      <c r="XAQ1154" s="230"/>
      <c r="XAR1154" s="230"/>
      <c r="XAS1154" s="230"/>
      <c r="XAT1154" s="230"/>
      <c r="XAU1154" s="230"/>
      <c r="XAV1154" s="230"/>
      <c r="XAW1154" s="230"/>
      <c r="XAX1154" s="230"/>
      <c r="XAY1154" s="230"/>
      <c r="XAZ1154" s="230"/>
      <c r="XBA1154" s="230"/>
      <c r="XBB1154" s="230"/>
      <c r="XBC1154" s="230"/>
      <c r="XBD1154" s="230"/>
      <c r="XBE1154" s="230"/>
      <c r="XBF1154" s="230"/>
      <c r="XBG1154" s="230"/>
      <c r="XBH1154" s="230"/>
      <c r="XBI1154" s="230"/>
      <c r="XBJ1154" s="230"/>
      <c r="XBK1154" s="230"/>
      <c r="XBL1154" s="230"/>
      <c r="XBM1154" s="230"/>
      <c r="XBN1154" s="230"/>
      <c r="XBO1154" s="230"/>
      <c r="XBP1154" s="230"/>
      <c r="XBQ1154" s="230"/>
      <c r="XBR1154" s="230"/>
      <c r="XBS1154" s="230"/>
      <c r="XBT1154" s="230"/>
      <c r="XBU1154" s="230"/>
      <c r="XBV1154" s="230"/>
      <c r="XBW1154" s="230"/>
      <c r="XBX1154" s="230"/>
      <c r="XBY1154" s="230"/>
      <c r="XBZ1154" s="230"/>
      <c r="XCA1154" s="230"/>
      <c r="XCB1154" s="230"/>
      <c r="XCC1154" s="230"/>
      <c r="XCD1154" s="230"/>
      <c r="XCE1154" s="230"/>
      <c r="XCF1154" s="230"/>
      <c r="XCG1154" s="230"/>
      <c r="XCH1154" s="230"/>
      <c r="XCI1154" s="230"/>
      <c r="XCJ1154" s="230"/>
      <c r="XCK1154" s="230"/>
      <c r="XCL1154" s="230"/>
      <c r="XCM1154" s="230"/>
      <c r="XCN1154" s="230"/>
      <c r="XCO1154" s="230"/>
      <c r="XCP1154" s="230"/>
      <c r="XCQ1154" s="230"/>
      <c r="XCR1154" s="230"/>
      <c r="XCS1154" s="230"/>
      <c r="XCT1154" s="230"/>
      <c r="XCU1154" s="230"/>
      <c r="XCV1154" s="230"/>
      <c r="XCW1154" s="230"/>
      <c r="XCX1154" s="230"/>
      <c r="XCY1154" s="230"/>
      <c r="XCZ1154" s="230"/>
      <c r="XDA1154" s="230"/>
      <c r="XDB1154" s="230"/>
      <c r="XDC1154" s="230"/>
      <c r="XDD1154" s="230"/>
      <c r="XDE1154" s="230"/>
      <c r="XDF1154" s="230"/>
      <c r="XDG1154" s="230"/>
      <c r="XDH1154" s="230"/>
      <c r="XDI1154" s="230"/>
      <c r="XDJ1154" s="230"/>
      <c r="XDK1154" s="230"/>
      <c r="XDL1154" s="230"/>
      <c r="XDM1154" s="230"/>
      <c r="XDN1154" s="230"/>
      <c r="XDO1154" s="230"/>
      <c r="XDP1154" s="230"/>
      <c r="XDQ1154" s="230"/>
      <c r="XDR1154" s="230"/>
      <c r="XDS1154" s="230"/>
      <c r="XDT1154" s="230"/>
      <c r="XDU1154" s="230"/>
      <c r="XDV1154" s="230"/>
      <c r="XDW1154" s="230"/>
      <c r="XDX1154" s="230"/>
      <c r="XDY1154" s="230"/>
      <c r="XDZ1154" s="230"/>
      <c r="XEA1154" s="230"/>
      <c r="XEB1154" s="230"/>
      <c r="XEC1154" s="230"/>
      <c r="XED1154" s="230"/>
      <c r="XEE1154" s="230"/>
      <c r="XEF1154" s="230"/>
      <c r="XEG1154" s="230"/>
      <c r="XEH1154" s="230"/>
      <c r="XEI1154" s="230"/>
      <c r="XEJ1154" s="230"/>
      <c r="XEK1154" s="230"/>
      <c r="XEL1154" s="230"/>
      <c r="XEM1154" s="230"/>
      <c r="XEN1154" s="230"/>
      <c r="XEO1154" s="230"/>
      <c r="XEP1154" s="230"/>
      <c r="XEQ1154" s="230"/>
      <c r="XER1154" s="230"/>
      <c r="XES1154" s="230"/>
      <c r="XET1154" s="230"/>
      <c r="XEU1154" s="230"/>
      <c r="XEV1154" s="230"/>
      <c r="XEW1154" s="230"/>
      <c r="XEX1154" s="230"/>
      <c r="XEY1154" s="230"/>
      <c r="XEZ1154" s="230"/>
      <c r="XFA1154" s="230"/>
      <c r="XFB1154" s="230"/>
      <c r="XFC1154" s="230"/>
      <c r="XFD1154" s="230"/>
    </row>
    <row r="1155" spans="1:16384" x14ac:dyDescent="0.25">
      <c r="A1155" s="234"/>
      <c r="B1155" s="234"/>
      <c r="C1155" s="236"/>
      <c r="D1155" s="237"/>
      <c r="E1155" s="238"/>
      <c r="F1155" s="310"/>
      <c r="G1155" s="310"/>
      <c r="H1155" s="234"/>
      <c r="I1155" s="234"/>
      <c r="J1155" s="234"/>
      <c r="K1155" s="234"/>
      <c r="L1155" s="234"/>
      <c r="M1155" s="234"/>
      <c r="N1155" s="234"/>
      <c r="O1155" s="234"/>
      <c r="P1155" s="234"/>
      <c r="Q1155" s="234"/>
      <c r="R1155" s="234"/>
      <c r="S1155" s="234"/>
      <c r="T1155" s="241"/>
      <c r="U1155" s="238"/>
      <c r="V1155" s="238"/>
      <c r="W1155" s="238"/>
      <c r="X1155" s="238"/>
      <c r="Y1155" s="238"/>
      <c r="Z1155" s="215"/>
      <c r="AA1155" s="230"/>
      <c r="AB1155" s="230"/>
      <c r="AC1155" s="230"/>
      <c r="AD1155" s="230"/>
      <c r="AE1155" s="230"/>
      <c r="AF1155" s="230"/>
      <c r="AG1155" s="230"/>
      <c r="AH1155" s="230"/>
      <c r="AI1155" s="230"/>
      <c r="AJ1155" s="230"/>
      <c r="AK1155" s="230"/>
      <c r="AL1155" s="230"/>
      <c r="AM1155" s="230"/>
      <c r="AN1155" s="230"/>
      <c r="AO1155" s="230"/>
      <c r="AP1155" s="230"/>
      <c r="AQ1155" s="230"/>
      <c r="AR1155" s="230"/>
      <c r="AS1155" s="230"/>
      <c r="AT1155" s="230"/>
      <c r="AU1155" s="230"/>
      <c r="AV1155" s="230"/>
      <c r="AW1155" s="230"/>
      <c r="AX1155" s="230"/>
      <c r="AY1155" s="230"/>
      <c r="AZ1155" s="230"/>
      <c r="BA1155" s="230"/>
      <c r="BB1155" s="230"/>
      <c r="BC1155" s="230"/>
      <c r="BD1155" s="230"/>
      <c r="BE1155" s="230"/>
      <c r="BF1155" s="230"/>
      <c r="BG1155" s="230"/>
      <c r="BH1155" s="230"/>
      <c r="BI1155" s="230"/>
      <c r="BJ1155" s="230"/>
      <c r="BK1155" s="230"/>
      <c r="BL1155" s="230"/>
      <c r="BM1155" s="230"/>
      <c r="BN1155" s="230"/>
      <c r="BO1155" s="230"/>
      <c r="BP1155" s="230"/>
      <c r="BQ1155" s="230"/>
      <c r="BR1155" s="230"/>
      <c r="BS1155" s="230"/>
      <c r="BT1155" s="230"/>
      <c r="BU1155" s="230"/>
      <c r="BV1155" s="230"/>
      <c r="BW1155" s="230"/>
      <c r="BX1155" s="230"/>
      <c r="BY1155" s="230"/>
      <c r="BZ1155" s="230"/>
      <c r="CA1155" s="230"/>
      <c r="CB1155" s="230"/>
      <c r="CC1155" s="230"/>
      <c r="CD1155" s="230"/>
      <c r="CE1155" s="230"/>
      <c r="CF1155" s="230"/>
      <c r="CG1155" s="230"/>
      <c r="CH1155" s="230"/>
      <c r="CI1155" s="230"/>
      <c r="CJ1155" s="230"/>
      <c r="CK1155" s="230"/>
      <c r="CL1155" s="230"/>
      <c r="CM1155" s="230"/>
      <c r="CN1155" s="230"/>
      <c r="CO1155" s="230"/>
      <c r="CP1155" s="230"/>
      <c r="CQ1155" s="230"/>
      <c r="CR1155" s="230"/>
      <c r="CS1155" s="230"/>
      <c r="CT1155" s="230"/>
      <c r="CU1155" s="230"/>
      <c r="CV1155" s="230"/>
      <c r="CW1155" s="230"/>
      <c r="CX1155" s="230"/>
      <c r="CY1155" s="230"/>
      <c r="CZ1155" s="230"/>
      <c r="DA1155" s="230"/>
      <c r="DB1155" s="230"/>
      <c r="DC1155" s="230"/>
      <c r="DD1155" s="230"/>
      <c r="DE1155" s="230"/>
      <c r="DF1155" s="230"/>
      <c r="DG1155" s="230"/>
      <c r="DH1155" s="230"/>
      <c r="DI1155" s="230"/>
      <c r="DJ1155" s="230"/>
      <c r="DK1155" s="230"/>
      <c r="DL1155" s="230"/>
      <c r="DM1155" s="230"/>
      <c r="DN1155" s="230"/>
      <c r="DO1155" s="230"/>
      <c r="DP1155" s="230"/>
      <c r="DQ1155" s="230"/>
      <c r="DR1155" s="230"/>
      <c r="DS1155" s="230"/>
      <c r="DT1155" s="230"/>
      <c r="DU1155" s="230"/>
      <c r="DV1155" s="230"/>
      <c r="DW1155" s="230"/>
      <c r="DX1155" s="230"/>
      <c r="DY1155" s="230"/>
      <c r="DZ1155" s="230"/>
      <c r="EA1155" s="230"/>
      <c r="EB1155" s="230"/>
      <c r="EC1155" s="230"/>
      <c r="ED1155" s="230"/>
      <c r="EE1155" s="230"/>
      <c r="EF1155" s="230"/>
      <c r="EG1155" s="230"/>
      <c r="EH1155" s="230"/>
      <c r="EI1155" s="230"/>
      <c r="EJ1155" s="230"/>
      <c r="EK1155" s="230"/>
      <c r="EL1155" s="230"/>
      <c r="EM1155" s="230"/>
      <c r="EN1155" s="230"/>
      <c r="EO1155" s="230"/>
      <c r="EP1155" s="230"/>
      <c r="EQ1155" s="230"/>
      <c r="ER1155" s="230"/>
      <c r="ES1155" s="230"/>
      <c r="ET1155" s="230"/>
      <c r="EU1155" s="230"/>
      <c r="EV1155" s="230"/>
      <c r="EW1155" s="230"/>
      <c r="EX1155" s="230"/>
      <c r="EY1155" s="230"/>
      <c r="EZ1155" s="230"/>
      <c r="FA1155" s="230"/>
      <c r="FB1155" s="230"/>
      <c r="FC1155" s="230"/>
      <c r="FD1155" s="230"/>
      <c r="FE1155" s="230"/>
      <c r="FF1155" s="230"/>
      <c r="FG1155" s="230"/>
      <c r="FH1155" s="230"/>
      <c r="FI1155" s="230"/>
      <c r="FJ1155" s="230"/>
      <c r="FK1155" s="230"/>
      <c r="FL1155" s="230"/>
      <c r="FM1155" s="230"/>
      <c r="FN1155" s="230"/>
      <c r="FO1155" s="230"/>
      <c r="FP1155" s="230"/>
      <c r="FQ1155" s="230"/>
      <c r="FR1155" s="230"/>
      <c r="FS1155" s="230"/>
      <c r="FT1155" s="230"/>
      <c r="FU1155" s="230"/>
      <c r="FV1155" s="230"/>
      <c r="FW1155" s="230"/>
      <c r="FX1155" s="230"/>
      <c r="FY1155" s="230"/>
      <c r="FZ1155" s="230"/>
      <c r="GA1155" s="230"/>
      <c r="GB1155" s="230"/>
      <c r="GC1155" s="230"/>
      <c r="GD1155" s="230"/>
      <c r="GE1155" s="230"/>
      <c r="GF1155" s="230"/>
      <c r="GG1155" s="230"/>
      <c r="GH1155" s="230"/>
      <c r="GI1155" s="230"/>
      <c r="GJ1155" s="230"/>
      <c r="GK1155" s="230"/>
      <c r="GL1155" s="230"/>
      <c r="GM1155" s="230"/>
      <c r="GN1155" s="230"/>
      <c r="GO1155" s="230"/>
      <c r="GP1155" s="230"/>
      <c r="GQ1155" s="230"/>
      <c r="GR1155" s="230"/>
      <c r="GS1155" s="230"/>
      <c r="GT1155" s="230"/>
      <c r="GU1155" s="230"/>
      <c r="GV1155" s="230"/>
      <c r="GW1155" s="230"/>
      <c r="GX1155" s="230"/>
      <c r="GY1155" s="230"/>
      <c r="GZ1155" s="230"/>
      <c r="HA1155" s="230"/>
      <c r="HB1155" s="230"/>
      <c r="HC1155" s="230"/>
      <c r="HD1155" s="230"/>
      <c r="HE1155" s="230"/>
      <c r="HF1155" s="230"/>
      <c r="HG1155" s="230"/>
      <c r="HH1155" s="230"/>
      <c r="HI1155" s="230"/>
      <c r="HJ1155" s="230"/>
      <c r="HK1155" s="230"/>
      <c r="HL1155" s="230"/>
      <c r="HM1155" s="230"/>
      <c r="HN1155" s="230"/>
      <c r="HO1155" s="230"/>
      <c r="HP1155" s="230"/>
      <c r="HQ1155" s="230"/>
      <c r="HR1155" s="230"/>
      <c r="HS1155" s="230"/>
      <c r="HT1155" s="230"/>
      <c r="HU1155" s="230"/>
      <c r="HV1155" s="230"/>
      <c r="HW1155" s="230"/>
      <c r="HX1155" s="230"/>
      <c r="HY1155" s="230"/>
      <c r="HZ1155" s="230"/>
      <c r="IA1155" s="230"/>
      <c r="IB1155" s="230"/>
      <c r="IC1155" s="230"/>
      <c r="ID1155" s="230"/>
      <c r="IE1155" s="230"/>
      <c r="IF1155" s="230"/>
      <c r="IG1155" s="230"/>
      <c r="IH1155" s="230"/>
      <c r="II1155" s="230"/>
      <c r="IJ1155" s="230"/>
      <c r="IK1155" s="230"/>
      <c r="IL1155" s="230"/>
      <c r="IM1155" s="230"/>
      <c r="IN1155" s="230"/>
      <c r="IO1155" s="230"/>
      <c r="IP1155" s="230"/>
      <c r="IQ1155" s="230"/>
      <c r="IR1155" s="230"/>
      <c r="IS1155" s="230"/>
      <c r="IT1155" s="230"/>
      <c r="IU1155" s="230"/>
      <c r="IV1155" s="230"/>
      <c r="IW1155" s="230"/>
      <c r="IX1155" s="230"/>
      <c r="IY1155" s="230"/>
      <c r="IZ1155" s="230"/>
      <c r="JA1155" s="230"/>
      <c r="JB1155" s="230"/>
      <c r="JC1155" s="230"/>
      <c r="JD1155" s="230"/>
      <c r="JE1155" s="230"/>
      <c r="JF1155" s="230"/>
      <c r="JG1155" s="230"/>
      <c r="JH1155" s="230"/>
      <c r="JI1155" s="230"/>
      <c r="JJ1155" s="230"/>
      <c r="JK1155" s="230"/>
      <c r="JL1155" s="230"/>
      <c r="JM1155" s="230"/>
      <c r="JN1155" s="230"/>
      <c r="JO1155" s="230"/>
      <c r="JP1155" s="230"/>
      <c r="JQ1155" s="230"/>
      <c r="JR1155" s="230"/>
      <c r="JS1155" s="230"/>
      <c r="JT1155" s="230"/>
      <c r="JU1155" s="230"/>
      <c r="JV1155" s="230"/>
      <c r="JW1155" s="230"/>
      <c r="JX1155" s="230"/>
      <c r="JY1155" s="230"/>
      <c r="JZ1155" s="230"/>
      <c r="KA1155" s="230"/>
      <c r="KB1155" s="230"/>
      <c r="KC1155" s="230"/>
      <c r="KD1155" s="230"/>
      <c r="KE1155" s="230"/>
      <c r="KF1155" s="230"/>
      <c r="KG1155" s="230"/>
      <c r="KH1155" s="230"/>
      <c r="KI1155" s="230"/>
      <c r="KJ1155" s="230"/>
      <c r="KK1155" s="230"/>
      <c r="KL1155" s="230"/>
      <c r="KM1155" s="230"/>
      <c r="KN1155" s="230"/>
      <c r="KO1155" s="230"/>
      <c r="KP1155" s="230"/>
      <c r="KQ1155" s="230"/>
      <c r="KR1155" s="230"/>
      <c r="KS1155" s="230"/>
      <c r="KT1155" s="230"/>
      <c r="KU1155" s="230"/>
      <c r="KV1155" s="230"/>
      <c r="KW1155" s="230"/>
      <c r="KX1155" s="230"/>
      <c r="KY1155" s="230"/>
      <c r="KZ1155" s="230"/>
      <c r="LA1155" s="230"/>
      <c r="LB1155" s="230"/>
      <c r="LC1155" s="230"/>
      <c r="LD1155" s="230"/>
      <c r="LE1155" s="230"/>
      <c r="LF1155" s="230"/>
      <c r="LG1155" s="230"/>
      <c r="LH1155" s="230"/>
      <c r="LI1155" s="230"/>
      <c r="LJ1155" s="230"/>
      <c r="LK1155" s="230"/>
      <c r="LL1155" s="230"/>
      <c r="LM1155" s="230"/>
      <c r="LN1155" s="230"/>
      <c r="LO1155" s="230"/>
      <c r="LP1155" s="230"/>
      <c r="LQ1155" s="230"/>
      <c r="LR1155" s="230"/>
      <c r="LS1155" s="230"/>
      <c r="LT1155" s="230"/>
      <c r="LU1155" s="230"/>
      <c r="LV1155" s="230"/>
      <c r="LW1155" s="230"/>
      <c r="LX1155" s="230"/>
      <c r="LY1155" s="230"/>
      <c r="LZ1155" s="230"/>
      <c r="MA1155" s="230"/>
      <c r="MB1155" s="230"/>
      <c r="MC1155" s="230"/>
      <c r="MD1155" s="230"/>
      <c r="ME1155" s="230"/>
      <c r="MF1155" s="230"/>
      <c r="MG1155" s="230"/>
      <c r="MH1155" s="230"/>
      <c r="MI1155" s="230"/>
      <c r="MJ1155" s="230"/>
      <c r="MK1155" s="230"/>
      <c r="ML1155" s="230"/>
      <c r="MM1155" s="230"/>
      <c r="MN1155" s="230"/>
      <c r="MO1155" s="230"/>
      <c r="MP1155" s="230"/>
      <c r="MQ1155" s="230"/>
      <c r="MR1155" s="230"/>
      <c r="MS1155" s="230"/>
      <c r="MT1155" s="230"/>
      <c r="MU1155" s="230"/>
      <c r="MV1155" s="230"/>
      <c r="MW1155" s="230"/>
      <c r="MX1155" s="230"/>
      <c r="MY1155" s="230"/>
      <c r="MZ1155" s="230"/>
      <c r="NA1155" s="230"/>
      <c r="NB1155" s="230"/>
      <c r="NC1155" s="230"/>
      <c r="ND1155" s="230"/>
      <c r="NE1155" s="230"/>
      <c r="NF1155" s="230"/>
      <c r="NG1155" s="230"/>
      <c r="NH1155" s="230"/>
      <c r="NI1155" s="230"/>
      <c r="NJ1155" s="230"/>
      <c r="NK1155" s="230"/>
      <c r="NL1155" s="230"/>
      <c r="NM1155" s="230"/>
      <c r="NN1155" s="230"/>
      <c r="NO1155" s="230"/>
      <c r="NP1155" s="230"/>
      <c r="NQ1155" s="230"/>
      <c r="NR1155" s="230"/>
      <c r="NS1155" s="230"/>
      <c r="NT1155" s="230"/>
      <c r="NU1155" s="230"/>
      <c r="NV1155" s="230"/>
      <c r="NW1155" s="230"/>
      <c r="NX1155" s="230"/>
      <c r="NY1155" s="230"/>
      <c r="NZ1155" s="230"/>
      <c r="OA1155" s="230"/>
      <c r="OB1155" s="230"/>
      <c r="OC1155" s="230"/>
      <c r="OD1155" s="230"/>
      <c r="OE1155" s="230"/>
      <c r="OF1155" s="230"/>
      <c r="OG1155" s="230"/>
      <c r="OH1155" s="230"/>
      <c r="OI1155" s="230"/>
      <c r="OJ1155" s="230"/>
      <c r="OK1155" s="230"/>
      <c r="OL1155" s="230"/>
      <c r="OM1155" s="230"/>
      <c r="ON1155" s="230"/>
      <c r="OO1155" s="230"/>
      <c r="OP1155" s="230"/>
      <c r="OQ1155" s="230"/>
      <c r="OR1155" s="230"/>
      <c r="OS1155" s="230"/>
      <c r="OT1155" s="230"/>
      <c r="OU1155" s="230"/>
      <c r="OV1155" s="230"/>
      <c r="OW1155" s="230"/>
      <c r="OX1155" s="230"/>
      <c r="OY1155" s="230"/>
      <c r="OZ1155" s="230"/>
      <c r="PA1155" s="230"/>
      <c r="PB1155" s="230"/>
      <c r="PC1155" s="230"/>
      <c r="PD1155" s="230"/>
      <c r="PE1155" s="230"/>
      <c r="PF1155" s="230"/>
      <c r="PG1155" s="230"/>
      <c r="PH1155" s="230"/>
      <c r="PI1155" s="230"/>
      <c r="PJ1155" s="230"/>
      <c r="PK1155" s="230"/>
      <c r="PL1155" s="230"/>
      <c r="PM1155" s="230"/>
      <c r="PN1155" s="230"/>
      <c r="PO1155" s="230"/>
      <c r="PP1155" s="230"/>
      <c r="PQ1155" s="230"/>
      <c r="PR1155" s="230"/>
      <c r="PS1155" s="230"/>
      <c r="PT1155" s="230"/>
      <c r="PU1155" s="230"/>
      <c r="PV1155" s="230"/>
      <c r="PW1155" s="230"/>
      <c r="PX1155" s="230"/>
      <c r="PY1155" s="230"/>
      <c r="PZ1155" s="230"/>
      <c r="QA1155" s="230"/>
      <c r="QB1155" s="230"/>
      <c r="QC1155" s="230"/>
      <c r="QD1155" s="230"/>
      <c r="QE1155" s="230"/>
      <c r="QF1155" s="230"/>
      <c r="QG1155" s="230"/>
      <c r="QH1155" s="230"/>
      <c r="QI1155" s="230"/>
      <c r="QJ1155" s="230"/>
      <c r="QK1155" s="230"/>
      <c r="QL1155" s="230"/>
      <c r="QM1155" s="230"/>
      <c r="QN1155" s="230"/>
      <c r="QO1155" s="230"/>
      <c r="QP1155" s="230"/>
      <c r="QQ1155" s="230"/>
      <c r="QR1155" s="230"/>
      <c r="QS1155" s="230"/>
      <c r="QT1155" s="230"/>
      <c r="QU1155" s="230"/>
      <c r="QV1155" s="230"/>
      <c r="QW1155" s="230"/>
      <c r="QX1155" s="230"/>
      <c r="QY1155" s="230"/>
      <c r="QZ1155" s="230"/>
      <c r="RA1155" s="230"/>
      <c r="RB1155" s="230"/>
      <c r="RC1155" s="230"/>
      <c r="RD1155" s="230"/>
      <c r="RE1155" s="230"/>
      <c r="RF1155" s="230"/>
      <c r="RG1155" s="230"/>
      <c r="RH1155" s="230"/>
      <c r="RI1155" s="230"/>
      <c r="RJ1155" s="230"/>
      <c r="RK1155" s="230"/>
      <c r="RL1155" s="230"/>
      <c r="RM1155" s="230"/>
      <c r="RN1155" s="230"/>
      <c r="RO1155" s="230"/>
      <c r="RP1155" s="230"/>
      <c r="RQ1155" s="230"/>
      <c r="RR1155" s="230"/>
      <c r="RS1155" s="230"/>
      <c r="RT1155" s="230"/>
      <c r="RU1155" s="230"/>
      <c r="RV1155" s="230"/>
      <c r="RW1155" s="230"/>
      <c r="RX1155" s="230"/>
      <c r="RY1155" s="230"/>
      <c r="RZ1155" s="230"/>
      <c r="SA1155" s="230"/>
      <c r="SB1155" s="230"/>
      <c r="SC1155" s="230"/>
      <c r="SD1155" s="230"/>
      <c r="SE1155" s="230"/>
      <c r="SF1155" s="230"/>
      <c r="SG1155" s="230"/>
      <c r="SH1155" s="230"/>
      <c r="SI1155" s="230"/>
      <c r="SJ1155" s="230"/>
      <c r="SK1155" s="230"/>
      <c r="SL1155" s="230"/>
      <c r="SM1155" s="230"/>
      <c r="SN1155" s="230"/>
      <c r="SO1155" s="230"/>
      <c r="SP1155" s="230"/>
      <c r="SQ1155" s="230"/>
      <c r="SR1155" s="230"/>
      <c r="SS1155" s="230"/>
      <c r="ST1155" s="230"/>
      <c r="SU1155" s="230"/>
      <c r="SV1155" s="230"/>
      <c r="SW1155" s="230"/>
      <c r="SX1155" s="230"/>
      <c r="SY1155" s="230"/>
      <c r="SZ1155" s="230"/>
      <c r="TA1155" s="230"/>
      <c r="TB1155" s="230"/>
      <c r="TC1155" s="230"/>
      <c r="TD1155" s="230"/>
      <c r="TE1155" s="230"/>
      <c r="TF1155" s="230"/>
      <c r="TG1155" s="230"/>
      <c r="TH1155" s="230"/>
      <c r="TI1155" s="230"/>
      <c r="TJ1155" s="230"/>
      <c r="TK1155" s="230"/>
      <c r="TL1155" s="230"/>
      <c r="TM1155" s="230"/>
      <c r="TN1155" s="230"/>
      <c r="TO1155" s="230"/>
      <c r="TP1155" s="230"/>
      <c r="TQ1155" s="230"/>
      <c r="TR1155" s="230"/>
      <c r="TS1155" s="230"/>
      <c r="TT1155" s="230"/>
      <c r="TU1155" s="230"/>
      <c r="TV1155" s="230"/>
      <c r="TW1155" s="230"/>
      <c r="TX1155" s="230"/>
      <c r="TY1155" s="230"/>
      <c r="TZ1155" s="230"/>
      <c r="UA1155" s="230"/>
      <c r="UB1155" s="230"/>
      <c r="UC1155" s="230"/>
      <c r="UD1155" s="230"/>
      <c r="UE1155" s="230"/>
      <c r="UF1155" s="230"/>
      <c r="UG1155" s="230"/>
      <c r="UH1155" s="230"/>
      <c r="UI1155" s="230"/>
      <c r="UJ1155" s="230"/>
      <c r="UK1155" s="230"/>
      <c r="UL1155" s="230"/>
      <c r="UM1155" s="230"/>
      <c r="UN1155" s="230"/>
      <c r="UO1155" s="230"/>
      <c r="UP1155" s="230"/>
      <c r="UQ1155" s="230"/>
      <c r="UR1155" s="230"/>
      <c r="US1155" s="230"/>
      <c r="UT1155" s="230"/>
      <c r="UU1155" s="230"/>
      <c r="UV1155" s="230"/>
      <c r="UW1155" s="230"/>
      <c r="UX1155" s="230"/>
      <c r="UY1155" s="230"/>
      <c r="UZ1155" s="230"/>
      <c r="VA1155" s="230"/>
      <c r="VB1155" s="230"/>
      <c r="VC1155" s="230"/>
      <c r="VD1155" s="230"/>
      <c r="VE1155" s="230"/>
      <c r="VF1155" s="230"/>
      <c r="VG1155" s="230"/>
      <c r="VH1155" s="230"/>
      <c r="VI1155" s="230"/>
      <c r="VJ1155" s="230"/>
      <c r="VK1155" s="230"/>
      <c r="VL1155" s="230"/>
      <c r="VM1155" s="230"/>
      <c r="VN1155" s="230"/>
      <c r="VO1155" s="230"/>
      <c r="VP1155" s="230"/>
      <c r="VQ1155" s="230"/>
      <c r="VR1155" s="230"/>
      <c r="VS1155" s="230"/>
      <c r="VT1155" s="230"/>
      <c r="VU1155" s="230"/>
      <c r="VV1155" s="230"/>
      <c r="VW1155" s="230"/>
      <c r="VX1155" s="230"/>
      <c r="VY1155" s="230"/>
      <c r="VZ1155" s="230"/>
      <c r="WA1155" s="230"/>
      <c r="WB1155" s="230"/>
      <c r="WC1155" s="230"/>
      <c r="WD1155" s="230"/>
      <c r="WE1155" s="230"/>
      <c r="WF1155" s="230"/>
      <c r="WG1155" s="230"/>
      <c r="WH1155" s="230"/>
      <c r="WI1155" s="230"/>
      <c r="WJ1155" s="230"/>
      <c r="WK1155" s="230"/>
      <c r="WL1155" s="230"/>
      <c r="WM1155" s="230"/>
      <c r="WN1155" s="230"/>
      <c r="WO1155" s="230"/>
      <c r="WP1155" s="230"/>
      <c r="WQ1155" s="230"/>
      <c r="WR1155" s="230"/>
      <c r="WS1155" s="230"/>
      <c r="WT1155" s="230"/>
      <c r="WU1155" s="230"/>
      <c r="WV1155" s="230"/>
      <c r="WW1155" s="230"/>
      <c r="WX1155" s="230"/>
      <c r="WY1155" s="230"/>
      <c r="WZ1155" s="230"/>
      <c r="XA1155" s="230"/>
      <c r="XB1155" s="230"/>
      <c r="XC1155" s="230"/>
      <c r="XD1155" s="230"/>
      <c r="XE1155" s="230"/>
      <c r="XF1155" s="230"/>
      <c r="XG1155" s="230"/>
      <c r="XH1155" s="230"/>
      <c r="XI1155" s="230"/>
      <c r="XJ1155" s="230"/>
      <c r="XK1155" s="230"/>
      <c r="XL1155" s="230"/>
      <c r="XM1155" s="230"/>
      <c r="XN1155" s="230"/>
      <c r="XO1155" s="230"/>
      <c r="XP1155" s="230"/>
      <c r="XQ1155" s="230"/>
      <c r="XR1155" s="230"/>
      <c r="XS1155" s="230"/>
      <c r="XT1155" s="230"/>
      <c r="XU1155" s="230"/>
      <c r="XV1155" s="230"/>
      <c r="XW1155" s="230"/>
      <c r="XX1155" s="230"/>
      <c r="XY1155" s="230"/>
      <c r="XZ1155" s="230"/>
      <c r="YA1155" s="230"/>
      <c r="YB1155" s="230"/>
      <c r="YC1155" s="230"/>
      <c r="YD1155" s="230"/>
      <c r="YE1155" s="230"/>
      <c r="YF1155" s="230"/>
      <c r="YG1155" s="230"/>
      <c r="YH1155" s="230"/>
      <c r="YI1155" s="230"/>
      <c r="YJ1155" s="230"/>
      <c r="YK1155" s="230"/>
      <c r="YL1155" s="230"/>
      <c r="YM1155" s="230"/>
      <c r="YN1155" s="230"/>
      <c r="YO1155" s="230"/>
      <c r="YP1155" s="230"/>
      <c r="YQ1155" s="230"/>
      <c r="YR1155" s="230"/>
      <c r="YS1155" s="230"/>
      <c r="YT1155" s="230"/>
      <c r="YU1155" s="230"/>
      <c r="YV1155" s="230"/>
      <c r="YW1155" s="230"/>
      <c r="YX1155" s="230"/>
      <c r="YY1155" s="230"/>
      <c r="YZ1155" s="230"/>
      <c r="ZA1155" s="230"/>
      <c r="ZB1155" s="230"/>
      <c r="ZC1155" s="230"/>
      <c r="ZD1155" s="230"/>
      <c r="ZE1155" s="230"/>
      <c r="ZF1155" s="230"/>
      <c r="ZG1155" s="230"/>
      <c r="ZH1155" s="230"/>
      <c r="ZI1155" s="230"/>
      <c r="ZJ1155" s="230"/>
      <c r="ZK1155" s="230"/>
      <c r="ZL1155" s="230"/>
      <c r="ZM1155" s="230"/>
      <c r="ZN1155" s="230"/>
      <c r="ZO1155" s="230"/>
      <c r="ZP1155" s="230"/>
      <c r="ZQ1155" s="230"/>
      <c r="ZR1155" s="230"/>
      <c r="ZS1155" s="230"/>
      <c r="ZT1155" s="230"/>
      <c r="ZU1155" s="230"/>
      <c r="ZV1155" s="230"/>
      <c r="ZW1155" s="230"/>
      <c r="ZX1155" s="230"/>
      <c r="ZY1155" s="230"/>
      <c r="ZZ1155" s="230"/>
      <c r="AAA1155" s="230"/>
      <c r="AAB1155" s="230"/>
      <c r="AAC1155" s="230"/>
      <c r="AAD1155" s="230"/>
      <c r="AAE1155" s="230"/>
      <c r="AAF1155" s="230"/>
      <c r="AAG1155" s="230"/>
      <c r="AAH1155" s="230"/>
      <c r="AAI1155" s="230"/>
      <c r="AAJ1155" s="230"/>
      <c r="AAK1155" s="230"/>
      <c r="AAL1155" s="230"/>
      <c r="AAM1155" s="230"/>
      <c r="AAN1155" s="230"/>
      <c r="AAO1155" s="230"/>
      <c r="AAP1155" s="230"/>
      <c r="AAQ1155" s="230"/>
      <c r="AAR1155" s="230"/>
      <c r="AAS1155" s="230"/>
      <c r="AAT1155" s="230"/>
      <c r="AAU1155" s="230"/>
      <c r="AAV1155" s="230"/>
      <c r="AAW1155" s="230"/>
      <c r="AAX1155" s="230"/>
      <c r="AAY1155" s="230"/>
      <c r="AAZ1155" s="230"/>
      <c r="ABA1155" s="230"/>
      <c r="ABB1155" s="230"/>
      <c r="ABC1155" s="230"/>
      <c r="ABD1155" s="230"/>
      <c r="ABE1155" s="230"/>
      <c r="ABF1155" s="230"/>
      <c r="ABG1155" s="230"/>
      <c r="ABH1155" s="230"/>
      <c r="ABI1155" s="230"/>
      <c r="ABJ1155" s="230"/>
      <c r="ABK1155" s="230"/>
      <c r="ABL1155" s="230"/>
      <c r="ABM1155" s="230"/>
      <c r="ABN1155" s="230"/>
      <c r="ABO1155" s="230"/>
      <c r="ABP1155" s="230"/>
      <c r="ABQ1155" s="230"/>
      <c r="ABR1155" s="230"/>
      <c r="ABS1155" s="230"/>
      <c r="ABT1155" s="230"/>
      <c r="ABU1155" s="230"/>
      <c r="ABV1155" s="230"/>
      <c r="ABW1155" s="230"/>
      <c r="ABX1155" s="230"/>
      <c r="ABY1155" s="230"/>
      <c r="ABZ1155" s="230"/>
      <c r="ACA1155" s="230"/>
      <c r="ACB1155" s="230"/>
      <c r="ACC1155" s="230"/>
      <c r="ACD1155" s="230"/>
      <c r="ACE1155" s="230"/>
      <c r="ACF1155" s="230"/>
      <c r="ACG1155" s="230"/>
      <c r="ACH1155" s="230"/>
      <c r="ACI1155" s="230"/>
      <c r="ACJ1155" s="230"/>
      <c r="ACK1155" s="230"/>
      <c r="ACL1155" s="230"/>
      <c r="ACM1155" s="230"/>
      <c r="ACN1155" s="230"/>
      <c r="ACO1155" s="230"/>
      <c r="ACP1155" s="230"/>
      <c r="ACQ1155" s="230"/>
      <c r="ACR1155" s="230"/>
      <c r="ACS1155" s="230"/>
      <c r="ACT1155" s="230"/>
      <c r="ACU1155" s="230"/>
      <c r="ACV1155" s="230"/>
      <c r="ACW1155" s="230"/>
      <c r="ACX1155" s="230"/>
      <c r="ACY1155" s="230"/>
      <c r="ACZ1155" s="230"/>
      <c r="ADA1155" s="230"/>
      <c r="ADB1155" s="230"/>
      <c r="ADC1155" s="230"/>
      <c r="ADD1155" s="230"/>
      <c r="ADE1155" s="230"/>
      <c r="ADF1155" s="230"/>
      <c r="ADG1155" s="230"/>
      <c r="ADH1155" s="230"/>
      <c r="ADI1155" s="230"/>
      <c r="ADJ1155" s="230"/>
      <c r="ADK1155" s="230"/>
      <c r="ADL1155" s="230"/>
      <c r="ADM1155" s="230"/>
      <c r="ADN1155" s="230"/>
      <c r="ADO1155" s="230"/>
      <c r="ADP1155" s="230"/>
      <c r="ADQ1155" s="230"/>
      <c r="ADR1155" s="230"/>
      <c r="ADS1155" s="230"/>
      <c r="ADT1155" s="230"/>
      <c r="ADU1155" s="230"/>
      <c r="ADV1155" s="230"/>
      <c r="ADW1155" s="230"/>
      <c r="ADX1155" s="230"/>
      <c r="ADY1155" s="230"/>
      <c r="ADZ1155" s="230"/>
      <c r="AEA1155" s="230"/>
      <c r="AEB1155" s="230"/>
      <c r="AEC1155" s="230"/>
      <c r="AED1155" s="230"/>
      <c r="AEE1155" s="230"/>
      <c r="AEF1155" s="230"/>
      <c r="AEG1155" s="230"/>
      <c r="AEH1155" s="230"/>
      <c r="AEI1155" s="230"/>
      <c r="AEJ1155" s="230"/>
      <c r="AEK1155" s="230"/>
      <c r="AEL1155" s="230"/>
      <c r="AEM1155" s="230"/>
      <c r="AEN1155" s="230"/>
      <c r="AEO1155" s="230"/>
      <c r="AEP1155" s="230"/>
      <c r="AEQ1155" s="230"/>
      <c r="AER1155" s="230"/>
      <c r="AES1155" s="230"/>
      <c r="AET1155" s="230"/>
      <c r="AEU1155" s="230"/>
      <c r="AEV1155" s="230"/>
      <c r="AEW1155" s="230"/>
      <c r="AEX1155" s="230"/>
      <c r="AEY1155" s="230"/>
      <c r="AEZ1155" s="230"/>
      <c r="AFA1155" s="230"/>
      <c r="AFB1155" s="230"/>
      <c r="AFC1155" s="230"/>
      <c r="AFD1155" s="230"/>
      <c r="AFE1155" s="230"/>
      <c r="AFF1155" s="230"/>
      <c r="AFG1155" s="230"/>
      <c r="AFH1155" s="230"/>
      <c r="AFI1155" s="230"/>
      <c r="AFJ1155" s="230"/>
      <c r="AFK1155" s="230"/>
      <c r="AFL1155" s="230"/>
      <c r="AFM1155" s="230"/>
      <c r="AFN1155" s="230"/>
      <c r="AFO1155" s="230"/>
      <c r="AFP1155" s="230"/>
      <c r="AFQ1155" s="230"/>
      <c r="AFR1155" s="230"/>
      <c r="AFS1155" s="230"/>
      <c r="AFT1155" s="230"/>
      <c r="AFU1155" s="230"/>
      <c r="AFV1155" s="230"/>
      <c r="AFW1155" s="230"/>
      <c r="AFX1155" s="230"/>
      <c r="AFY1155" s="230"/>
      <c r="AFZ1155" s="230"/>
      <c r="AGA1155" s="230"/>
      <c r="AGB1155" s="230"/>
      <c r="AGC1155" s="230"/>
      <c r="AGD1155" s="230"/>
      <c r="AGE1155" s="230"/>
      <c r="AGF1155" s="230"/>
      <c r="AGG1155" s="230"/>
      <c r="AGH1155" s="230"/>
      <c r="AGI1155" s="230"/>
      <c r="AGJ1155" s="230"/>
      <c r="AGK1155" s="230"/>
      <c r="AGL1155" s="230"/>
      <c r="AGM1155" s="230"/>
      <c r="AGN1155" s="230"/>
      <c r="AGO1155" s="230"/>
      <c r="AGP1155" s="230"/>
      <c r="AGQ1155" s="230"/>
      <c r="AGR1155" s="230"/>
      <c r="AGS1155" s="230"/>
      <c r="AGT1155" s="230"/>
      <c r="AGU1155" s="230"/>
      <c r="AGV1155" s="230"/>
      <c r="AGW1155" s="230"/>
      <c r="AGX1155" s="230"/>
      <c r="AGY1155" s="230"/>
      <c r="AGZ1155" s="230"/>
      <c r="AHA1155" s="230"/>
      <c r="AHB1155" s="230"/>
      <c r="AHC1155" s="230"/>
      <c r="AHD1155" s="230"/>
      <c r="AHE1155" s="230"/>
      <c r="AHF1155" s="230"/>
      <c r="AHG1155" s="230"/>
      <c r="AHH1155" s="230"/>
      <c r="AHI1155" s="230"/>
      <c r="AHJ1155" s="230"/>
      <c r="AHK1155" s="230"/>
      <c r="AHL1155" s="230"/>
      <c r="AHM1155" s="230"/>
      <c r="AHN1155" s="230"/>
      <c r="AHO1155" s="230"/>
      <c r="AHP1155" s="230"/>
      <c r="AHQ1155" s="230"/>
      <c r="AHR1155" s="230"/>
      <c r="AHS1155" s="230"/>
      <c r="AHT1155" s="230"/>
      <c r="AHU1155" s="230"/>
      <c r="AHV1155" s="230"/>
      <c r="AHW1155" s="230"/>
      <c r="AHX1155" s="230"/>
      <c r="AHY1155" s="230"/>
      <c r="AHZ1155" s="230"/>
      <c r="AIA1155" s="230"/>
      <c r="AIB1155" s="230"/>
      <c r="AIC1155" s="230"/>
      <c r="AID1155" s="230"/>
      <c r="AIE1155" s="230"/>
      <c r="AIF1155" s="230"/>
      <c r="AIG1155" s="230"/>
      <c r="AIH1155" s="230"/>
      <c r="AII1155" s="230"/>
      <c r="AIJ1155" s="230"/>
      <c r="AIK1155" s="230"/>
      <c r="AIL1155" s="230"/>
      <c r="AIM1155" s="230"/>
      <c r="AIN1155" s="230"/>
      <c r="AIO1155" s="230"/>
      <c r="AIP1155" s="230"/>
      <c r="AIQ1155" s="230"/>
      <c r="AIR1155" s="230"/>
      <c r="AIS1155" s="230"/>
      <c r="AIT1155" s="230"/>
      <c r="AIU1155" s="230"/>
      <c r="AIV1155" s="230"/>
      <c r="AIW1155" s="230"/>
      <c r="AIX1155" s="230"/>
      <c r="AIY1155" s="230"/>
      <c r="AIZ1155" s="230"/>
      <c r="AJA1155" s="230"/>
      <c r="AJB1155" s="230"/>
      <c r="AJC1155" s="230"/>
      <c r="AJD1155" s="230"/>
      <c r="AJE1155" s="230"/>
      <c r="AJF1155" s="230"/>
      <c r="AJG1155" s="230"/>
      <c r="AJH1155" s="230"/>
      <c r="AJI1155" s="230"/>
      <c r="AJJ1155" s="230"/>
      <c r="AJK1155" s="230"/>
      <c r="AJL1155" s="230"/>
      <c r="AJM1155" s="230"/>
      <c r="AJN1155" s="230"/>
      <c r="AJO1155" s="230"/>
      <c r="AJP1155" s="230"/>
      <c r="AJQ1155" s="230"/>
      <c r="AJR1155" s="230"/>
      <c r="AJS1155" s="230"/>
      <c r="AJT1155" s="230"/>
      <c r="AJU1155" s="230"/>
      <c r="AJV1155" s="230"/>
      <c r="AJW1155" s="230"/>
      <c r="AJX1155" s="230"/>
      <c r="AJY1155" s="230"/>
      <c r="AJZ1155" s="230"/>
      <c r="AKA1155" s="230"/>
      <c r="AKB1155" s="230"/>
      <c r="AKC1155" s="230"/>
      <c r="AKD1155" s="230"/>
      <c r="AKE1155" s="230"/>
      <c r="AKF1155" s="230"/>
      <c r="AKG1155" s="230"/>
      <c r="AKH1155" s="230"/>
      <c r="AKI1155" s="230"/>
      <c r="AKJ1155" s="230"/>
      <c r="AKK1155" s="230"/>
      <c r="AKL1155" s="230"/>
      <c r="AKM1155" s="230"/>
      <c r="AKN1155" s="230"/>
      <c r="AKO1155" s="230"/>
      <c r="AKP1155" s="230"/>
      <c r="AKQ1155" s="230"/>
      <c r="AKR1155" s="230"/>
      <c r="AKS1155" s="230"/>
      <c r="AKT1155" s="230"/>
      <c r="AKU1155" s="230"/>
      <c r="AKV1155" s="230"/>
      <c r="AKW1155" s="230"/>
      <c r="AKX1155" s="230"/>
      <c r="AKY1155" s="230"/>
      <c r="AKZ1155" s="230"/>
      <c r="ALA1155" s="230"/>
      <c r="ALB1155" s="230"/>
      <c r="ALC1155" s="230"/>
      <c r="ALD1155" s="230"/>
      <c r="ALE1155" s="230"/>
      <c r="ALF1155" s="230"/>
      <c r="ALG1155" s="230"/>
      <c r="ALH1155" s="230"/>
      <c r="ALI1155" s="230"/>
      <c r="ALJ1155" s="230"/>
      <c r="ALK1155" s="230"/>
      <c r="ALL1155" s="230"/>
      <c r="ALM1155" s="230"/>
      <c r="ALN1155" s="230"/>
      <c r="ALO1155" s="230"/>
      <c r="ALP1155" s="230"/>
      <c r="ALQ1155" s="230"/>
      <c r="ALR1155" s="230"/>
      <c r="ALS1155" s="230"/>
      <c r="ALT1155" s="230"/>
      <c r="ALU1155" s="230"/>
      <c r="ALV1155" s="230"/>
      <c r="ALW1155" s="230"/>
      <c r="ALX1155" s="230"/>
      <c r="ALY1155" s="230"/>
      <c r="ALZ1155" s="230"/>
      <c r="AMA1155" s="230"/>
      <c r="AMB1155" s="230"/>
      <c r="AMC1155" s="230"/>
      <c r="AMD1155" s="230"/>
      <c r="AME1155" s="230"/>
      <c r="AMF1155" s="230"/>
      <c r="AMG1155" s="230"/>
      <c r="AMH1155" s="230"/>
      <c r="AMI1155" s="230"/>
      <c r="AMJ1155" s="230"/>
      <c r="AMK1155" s="230"/>
      <c r="AML1155" s="230"/>
      <c r="AMM1155" s="230"/>
      <c r="AMN1155" s="230"/>
      <c r="AMO1155" s="230"/>
      <c r="AMP1155" s="230"/>
      <c r="AMQ1155" s="230"/>
      <c r="AMR1155" s="230"/>
      <c r="AMS1155" s="230"/>
      <c r="AMT1155" s="230"/>
      <c r="AMU1155" s="230"/>
      <c r="AMV1155" s="230"/>
      <c r="AMW1155" s="230"/>
      <c r="AMX1155" s="230"/>
      <c r="AMY1155" s="230"/>
      <c r="AMZ1155" s="230"/>
      <c r="ANA1155" s="230"/>
      <c r="ANB1155" s="230"/>
      <c r="ANC1155" s="230"/>
      <c r="AND1155" s="230"/>
      <c r="ANE1155" s="230"/>
      <c r="ANF1155" s="230"/>
      <c r="ANG1155" s="230"/>
      <c r="ANH1155" s="230"/>
      <c r="ANI1155" s="230"/>
      <c r="ANJ1155" s="230"/>
      <c r="ANK1155" s="230"/>
      <c r="ANL1155" s="230"/>
      <c r="ANM1155" s="230"/>
      <c r="ANN1155" s="230"/>
      <c r="ANO1155" s="230"/>
      <c r="ANP1155" s="230"/>
      <c r="ANQ1155" s="230"/>
      <c r="ANR1155" s="230"/>
      <c r="ANS1155" s="230"/>
      <c r="ANT1155" s="230"/>
      <c r="ANU1155" s="230"/>
      <c r="ANV1155" s="230"/>
      <c r="ANW1155" s="230"/>
      <c r="ANX1155" s="230"/>
      <c r="ANY1155" s="230"/>
      <c r="ANZ1155" s="230"/>
      <c r="AOA1155" s="230"/>
      <c r="AOB1155" s="230"/>
      <c r="AOC1155" s="230"/>
      <c r="AOD1155" s="230"/>
      <c r="AOE1155" s="230"/>
      <c r="AOF1155" s="230"/>
      <c r="AOG1155" s="230"/>
      <c r="AOH1155" s="230"/>
      <c r="AOI1155" s="230"/>
      <c r="AOJ1155" s="230"/>
      <c r="AOK1155" s="230"/>
      <c r="AOL1155" s="230"/>
      <c r="AOM1155" s="230"/>
      <c r="AON1155" s="230"/>
      <c r="AOO1155" s="230"/>
      <c r="AOP1155" s="230"/>
      <c r="AOQ1155" s="230"/>
      <c r="AOR1155" s="230"/>
      <c r="AOS1155" s="230"/>
      <c r="AOT1155" s="230"/>
      <c r="AOU1155" s="230"/>
      <c r="AOV1155" s="230"/>
      <c r="AOW1155" s="230"/>
      <c r="AOX1155" s="230"/>
      <c r="AOY1155" s="230"/>
      <c r="AOZ1155" s="230"/>
      <c r="APA1155" s="230"/>
      <c r="APB1155" s="230"/>
      <c r="APC1155" s="230"/>
      <c r="APD1155" s="230"/>
      <c r="APE1155" s="230"/>
      <c r="APF1155" s="230"/>
      <c r="APG1155" s="230"/>
      <c r="APH1155" s="230"/>
      <c r="API1155" s="230"/>
      <c r="APJ1155" s="230"/>
      <c r="APK1155" s="230"/>
      <c r="APL1155" s="230"/>
      <c r="APM1155" s="230"/>
      <c r="APN1155" s="230"/>
      <c r="APO1155" s="230"/>
      <c r="APP1155" s="230"/>
      <c r="APQ1155" s="230"/>
      <c r="APR1155" s="230"/>
      <c r="APS1155" s="230"/>
      <c r="APT1155" s="230"/>
      <c r="APU1155" s="230"/>
      <c r="APV1155" s="230"/>
      <c r="APW1155" s="230"/>
      <c r="APX1155" s="230"/>
      <c r="APY1155" s="230"/>
      <c r="APZ1155" s="230"/>
      <c r="AQA1155" s="230"/>
      <c r="AQB1155" s="230"/>
      <c r="AQC1155" s="230"/>
      <c r="AQD1155" s="230"/>
      <c r="AQE1155" s="230"/>
      <c r="AQF1155" s="230"/>
      <c r="AQG1155" s="230"/>
      <c r="AQH1155" s="230"/>
      <c r="AQI1155" s="230"/>
      <c r="AQJ1155" s="230"/>
      <c r="AQK1155" s="230"/>
      <c r="AQL1155" s="230"/>
      <c r="AQM1155" s="230"/>
      <c r="AQN1155" s="230"/>
      <c r="AQO1155" s="230"/>
      <c r="AQP1155" s="230"/>
      <c r="AQQ1155" s="230"/>
      <c r="AQR1155" s="230"/>
      <c r="AQS1155" s="230"/>
      <c r="AQT1155" s="230"/>
      <c r="AQU1155" s="230"/>
      <c r="AQV1155" s="230"/>
      <c r="AQW1155" s="230"/>
      <c r="AQX1155" s="230"/>
      <c r="AQY1155" s="230"/>
      <c r="AQZ1155" s="230"/>
      <c r="ARA1155" s="230"/>
      <c r="ARB1155" s="230"/>
      <c r="ARC1155" s="230"/>
      <c r="ARD1155" s="230"/>
      <c r="ARE1155" s="230"/>
      <c r="ARF1155" s="230"/>
      <c r="ARG1155" s="230"/>
      <c r="ARH1155" s="230"/>
      <c r="ARI1155" s="230"/>
      <c r="ARJ1155" s="230"/>
      <c r="ARK1155" s="230"/>
      <c r="ARL1155" s="230"/>
      <c r="ARM1155" s="230"/>
      <c r="ARN1155" s="230"/>
      <c r="ARO1155" s="230"/>
      <c r="ARP1155" s="230"/>
      <c r="ARQ1155" s="230"/>
      <c r="ARR1155" s="230"/>
      <c r="ARS1155" s="230"/>
      <c r="ART1155" s="230"/>
      <c r="ARU1155" s="230"/>
      <c r="ARV1155" s="230"/>
      <c r="ARW1155" s="230"/>
      <c r="ARX1155" s="230"/>
      <c r="ARY1155" s="230"/>
      <c r="ARZ1155" s="230"/>
      <c r="ASA1155" s="230"/>
      <c r="ASB1155" s="230"/>
      <c r="ASC1155" s="230"/>
      <c r="ASD1155" s="230"/>
      <c r="ASE1155" s="230"/>
      <c r="ASF1155" s="230"/>
      <c r="ASG1155" s="230"/>
      <c r="ASH1155" s="230"/>
      <c r="ASI1155" s="230"/>
      <c r="ASJ1155" s="230"/>
      <c r="ASK1155" s="230"/>
      <c r="ASL1155" s="230"/>
      <c r="ASM1155" s="230"/>
      <c r="ASN1155" s="230"/>
      <c r="ASO1155" s="230"/>
      <c r="ASP1155" s="230"/>
      <c r="ASQ1155" s="230"/>
      <c r="ASR1155" s="230"/>
      <c r="ASS1155" s="230"/>
      <c r="AST1155" s="230"/>
      <c r="ASU1155" s="230"/>
      <c r="ASV1155" s="230"/>
      <c r="ASW1155" s="230"/>
      <c r="ASX1155" s="230"/>
      <c r="ASY1155" s="230"/>
      <c r="ASZ1155" s="230"/>
      <c r="ATA1155" s="230"/>
      <c r="ATB1155" s="230"/>
      <c r="ATC1155" s="230"/>
      <c r="ATD1155" s="230"/>
      <c r="ATE1155" s="230"/>
      <c r="ATF1155" s="230"/>
      <c r="ATG1155" s="230"/>
      <c r="ATH1155" s="230"/>
      <c r="ATI1155" s="230"/>
      <c r="ATJ1155" s="230"/>
      <c r="ATK1155" s="230"/>
      <c r="ATL1155" s="230"/>
      <c r="ATM1155" s="230"/>
      <c r="ATN1155" s="230"/>
      <c r="ATO1155" s="230"/>
      <c r="ATP1155" s="230"/>
      <c r="ATQ1155" s="230"/>
      <c r="ATR1155" s="230"/>
      <c r="ATS1155" s="230"/>
      <c r="ATT1155" s="230"/>
      <c r="ATU1155" s="230"/>
      <c r="ATV1155" s="230"/>
      <c r="ATW1155" s="230"/>
      <c r="ATX1155" s="230"/>
      <c r="ATY1155" s="230"/>
      <c r="ATZ1155" s="230"/>
      <c r="AUA1155" s="230"/>
      <c r="AUB1155" s="230"/>
      <c r="AUC1155" s="230"/>
      <c r="AUD1155" s="230"/>
      <c r="AUE1155" s="230"/>
      <c r="AUF1155" s="230"/>
      <c r="AUG1155" s="230"/>
      <c r="AUH1155" s="230"/>
      <c r="AUI1155" s="230"/>
      <c r="AUJ1155" s="230"/>
      <c r="AUK1155" s="230"/>
      <c r="AUL1155" s="230"/>
      <c r="AUM1155" s="230"/>
      <c r="AUN1155" s="230"/>
      <c r="AUO1155" s="230"/>
      <c r="AUP1155" s="230"/>
      <c r="AUQ1155" s="230"/>
      <c r="AUR1155" s="230"/>
      <c r="AUS1155" s="230"/>
      <c r="AUT1155" s="230"/>
      <c r="AUU1155" s="230"/>
      <c r="AUV1155" s="230"/>
      <c r="AUW1155" s="230"/>
      <c r="AUX1155" s="230"/>
      <c r="AUY1155" s="230"/>
      <c r="AUZ1155" s="230"/>
      <c r="AVA1155" s="230"/>
      <c r="AVB1155" s="230"/>
      <c r="AVC1155" s="230"/>
      <c r="AVD1155" s="230"/>
      <c r="AVE1155" s="230"/>
      <c r="AVF1155" s="230"/>
      <c r="AVG1155" s="230"/>
      <c r="AVH1155" s="230"/>
      <c r="AVI1155" s="230"/>
      <c r="AVJ1155" s="230"/>
      <c r="AVK1155" s="230"/>
      <c r="AVL1155" s="230"/>
      <c r="AVM1155" s="230"/>
      <c r="AVN1155" s="230"/>
      <c r="AVO1155" s="230"/>
      <c r="AVP1155" s="230"/>
      <c r="AVQ1155" s="230"/>
      <c r="AVR1155" s="230"/>
      <c r="AVS1155" s="230"/>
      <c r="AVT1155" s="230"/>
      <c r="AVU1155" s="230"/>
      <c r="AVV1155" s="230"/>
      <c r="AVW1155" s="230"/>
      <c r="AVX1155" s="230"/>
      <c r="AVY1155" s="230"/>
      <c r="AVZ1155" s="230"/>
      <c r="AWA1155" s="230"/>
      <c r="AWB1155" s="230"/>
      <c r="AWC1155" s="230"/>
      <c r="AWD1155" s="230"/>
      <c r="AWE1155" s="230"/>
      <c r="AWF1155" s="230"/>
      <c r="AWG1155" s="230"/>
      <c r="AWH1155" s="230"/>
      <c r="AWI1155" s="230"/>
      <c r="AWJ1155" s="230"/>
      <c r="AWK1155" s="230"/>
      <c r="AWL1155" s="230"/>
      <c r="AWM1155" s="230"/>
      <c r="AWN1155" s="230"/>
      <c r="AWO1155" s="230"/>
      <c r="AWP1155" s="230"/>
      <c r="AWQ1155" s="230"/>
      <c r="AWR1155" s="230"/>
      <c r="AWS1155" s="230"/>
      <c r="AWT1155" s="230"/>
      <c r="AWU1155" s="230"/>
      <c r="AWV1155" s="230"/>
      <c r="AWW1155" s="230"/>
      <c r="AWX1155" s="230"/>
      <c r="AWY1155" s="230"/>
      <c r="AWZ1155" s="230"/>
      <c r="AXA1155" s="230"/>
      <c r="AXB1155" s="230"/>
      <c r="AXC1155" s="230"/>
      <c r="AXD1155" s="230"/>
      <c r="AXE1155" s="230"/>
      <c r="AXF1155" s="230"/>
      <c r="AXG1155" s="230"/>
      <c r="AXH1155" s="230"/>
      <c r="AXI1155" s="230"/>
      <c r="AXJ1155" s="230"/>
      <c r="AXK1155" s="230"/>
      <c r="AXL1155" s="230"/>
      <c r="AXM1155" s="230"/>
      <c r="AXN1155" s="230"/>
      <c r="AXO1155" s="230"/>
      <c r="AXP1155" s="230"/>
      <c r="AXQ1155" s="230"/>
      <c r="AXR1155" s="230"/>
      <c r="AXS1155" s="230"/>
      <c r="AXT1155" s="230"/>
      <c r="AXU1155" s="230"/>
      <c r="AXV1155" s="230"/>
      <c r="AXW1155" s="230"/>
      <c r="AXX1155" s="230"/>
      <c r="AXY1155" s="230"/>
      <c r="AXZ1155" s="230"/>
      <c r="AYA1155" s="230"/>
      <c r="AYB1155" s="230"/>
      <c r="AYC1155" s="230"/>
      <c r="AYD1155" s="230"/>
      <c r="AYE1155" s="230"/>
      <c r="AYF1155" s="230"/>
      <c r="AYG1155" s="230"/>
      <c r="AYH1155" s="230"/>
      <c r="AYI1155" s="230"/>
      <c r="AYJ1155" s="230"/>
      <c r="AYK1155" s="230"/>
      <c r="AYL1155" s="230"/>
      <c r="AYM1155" s="230"/>
      <c r="AYN1155" s="230"/>
      <c r="AYO1155" s="230"/>
      <c r="AYP1155" s="230"/>
      <c r="AYQ1155" s="230"/>
      <c r="AYR1155" s="230"/>
      <c r="AYS1155" s="230"/>
      <c r="AYT1155" s="230"/>
      <c r="AYU1155" s="230"/>
      <c r="AYV1155" s="230"/>
      <c r="AYW1155" s="230"/>
      <c r="AYX1155" s="230"/>
      <c r="AYY1155" s="230"/>
      <c r="AYZ1155" s="230"/>
      <c r="AZA1155" s="230"/>
      <c r="AZB1155" s="230"/>
      <c r="AZC1155" s="230"/>
      <c r="AZD1155" s="230"/>
      <c r="AZE1155" s="230"/>
      <c r="AZF1155" s="230"/>
      <c r="AZG1155" s="230"/>
      <c r="AZH1155" s="230"/>
      <c r="AZI1155" s="230"/>
      <c r="AZJ1155" s="230"/>
      <c r="AZK1155" s="230"/>
      <c r="AZL1155" s="230"/>
      <c r="AZM1155" s="230"/>
      <c r="AZN1155" s="230"/>
      <c r="AZO1155" s="230"/>
      <c r="AZP1155" s="230"/>
      <c r="AZQ1155" s="230"/>
      <c r="AZR1155" s="230"/>
      <c r="AZS1155" s="230"/>
      <c r="AZT1155" s="230"/>
      <c r="AZU1155" s="230"/>
      <c r="AZV1155" s="230"/>
      <c r="AZW1155" s="230"/>
      <c r="AZX1155" s="230"/>
      <c r="AZY1155" s="230"/>
      <c r="AZZ1155" s="230"/>
      <c r="BAA1155" s="230"/>
      <c r="BAB1155" s="230"/>
      <c r="BAC1155" s="230"/>
      <c r="BAD1155" s="230"/>
      <c r="BAE1155" s="230"/>
      <c r="BAF1155" s="230"/>
      <c r="BAG1155" s="230"/>
      <c r="BAH1155" s="230"/>
      <c r="BAI1155" s="230"/>
      <c r="BAJ1155" s="230"/>
      <c r="BAK1155" s="230"/>
      <c r="BAL1155" s="230"/>
      <c r="BAM1155" s="230"/>
      <c r="BAN1155" s="230"/>
      <c r="BAO1155" s="230"/>
      <c r="BAP1155" s="230"/>
      <c r="BAQ1155" s="230"/>
      <c r="BAR1155" s="230"/>
      <c r="BAS1155" s="230"/>
      <c r="BAT1155" s="230"/>
      <c r="BAU1155" s="230"/>
      <c r="BAV1155" s="230"/>
      <c r="BAW1155" s="230"/>
      <c r="BAX1155" s="230"/>
      <c r="BAY1155" s="230"/>
      <c r="BAZ1155" s="230"/>
      <c r="BBA1155" s="230"/>
      <c r="BBB1155" s="230"/>
      <c r="BBC1155" s="230"/>
      <c r="BBD1155" s="230"/>
      <c r="BBE1155" s="230"/>
      <c r="BBF1155" s="230"/>
      <c r="BBG1155" s="230"/>
      <c r="BBH1155" s="230"/>
      <c r="BBI1155" s="230"/>
      <c r="BBJ1155" s="230"/>
      <c r="BBK1155" s="230"/>
      <c r="BBL1155" s="230"/>
      <c r="BBM1155" s="230"/>
      <c r="BBN1155" s="230"/>
      <c r="BBO1155" s="230"/>
      <c r="BBP1155" s="230"/>
      <c r="BBQ1155" s="230"/>
      <c r="BBR1155" s="230"/>
      <c r="BBS1155" s="230"/>
      <c r="BBT1155" s="230"/>
      <c r="BBU1155" s="230"/>
      <c r="BBV1155" s="230"/>
      <c r="BBW1155" s="230"/>
      <c r="BBX1155" s="230"/>
      <c r="BBY1155" s="230"/>
      <c r="BBZ1155" s="230"/>
      <c r="BCA1155" s="230"/>
      <c r="BCB1155" s="230"/>
      <c r="BCC1155" s="230"/>
      <c r="BCD1155" s="230"/>
      <c r="BCE1155" s="230"/>
      <c r="BCF1155" s="230"/>
      <c r="BCG1155" s="230"/>
      <c r="BCH1155" s="230"/>
      <c r="BCI1155" s="230"/>
      <c r="BCJ1155" s="230"/>
      <c r="BCK1155" s="230"/>
      <c r="BCL1155" s="230"/>
      <c r="BCM1155" s="230"/>
      <c r="BCN1155" s="230"/>
      <c r="BCO1155" s="230"/>
      <c r="BCP1155" s="230"/>
      <c r="BCQ1155" s="230"/>
      <c r="BCR1155" s="230"/>
      <c r="BCS1155" s="230"/>
      <c r="BCT1155" s="230"/>
      <c r="BCU1155" s="230"/>
      <c r="BCV1155" s="230"/>
      <c r="BCW1155" s="230"/>
      <c r="BCX1155" s="230"/>
      <c r="BCY1155" s="230"/>
      <c r="BCZ1155" s="230"/>
      <c r="BDA1155" s="230"/>
      <c r="BDB1155" s="230"/>
      <c r="BDC1155" s="230"/>
      <c r="BDD1155" s="230"/>
      <c r="BDE1155" s="230"/>
      <c r="BDF1155" s="230"/>
      <c r="BDG1155" s="230"/>
      <c r="BDH1155" s="230"/>
      <c r="BDI1155" s="230"/>
      <c r="BDJ1155" s="230"/>
      <c r="BDK1155" s="230"/>
      <c r="BDL1155" s="230"/>
      <c r="BDM1155" s="230"/>
      <c r="BDN1155" s="230"/>
      <c r="BDO1155" s="230"/>
      <c r="BDP1155" s="230"/>
      <c r="BDQ1155" s="230"/>
      <c r="BDR1155" s="230"/>
      <c r="BDS1155" s="230"/>
      <c r="BDT1155" s="230"/>
      <c r="BDU1155" s="230"/>
      <c r="BDV1155" s="230"/>
      <c r="BDW1155" s="230"/>
      <c r="BDX1155" s="230"/>
      <c r="BDY1155" s="230"/>
      <c r="BDZ1155" s="230"/>
      <c r="BEA1155" s="230"/>
      <c r="BEB1155" s="230"/>
      <c r="BEC1155" s="230"/>
      <c r="BED1155" s="230"/>
      <c r="BEE1155" s="230"/>
      <c r="BEF1155" s="230"/>
      <c r="BEG1155" s="230"/>
      <c r="BEH1155" s="230"/>
      <c r="BEI1155" s="230"/>
      <c r="BEJ1155" s="230"/>
      <c r="BEK1155" s="230"/>
      <c r="BEL1155" s="230"/>
      <c r="BEM1155" s="230"/>
      <c r="BEN1155" s="230"/>
      <c r="BEO1155" s="230"/>
      <c r="BEP1155" s="230"/>
      <c r="BEQ1155" s="230"/>
      <c r="BER1155" s="230"/>
      <c r="BES1155" s="230"/>
      <c r="BET1155" s="230"/>
      <c r="BEU1155" s="230"/>
      <c r="BEV1155" s="230"/>
      <c r="BEW1155" s="230"/>
      <c r="BEX1155" s="230"/>
      <c r="BEY1155" s="230"/>
      <c r="BEZ1155" s="230"/>
      <c r="BFA1155" s="230"/>
      <c r="BFB1155" s="230"/>
      <c r="BFC1155" s="230"/>
      <c r="BFD1155" s="230"/>
      <c r="BFE1155" s="230"/>
      <c r="BFF1155" s="230"/>
      <c r="BFG1155" s="230"/>
      <c r="BFH1155" s="230"/>
      <c r="BFI1155" s="230"/>
      <c r="BFJ1155" s="230"/>
      <c r="BFK1155" s="230"/>
      <c r="BFL1155" s="230"/>
      <c r="BFM1155" s="230"/>
      <c r="BFN1155" s="230"/>
      <c r="BFO1155" s="230"/>
      <c r="BFP1155" s="230"/>
      <c r="BFQ1155" s="230"/>
      <c r="BFR1155" s="230"/>
      <c r="BFS1155" s="230"/>
      <c r="BFT1155" s="230"/>
      <c r="BFU1155" s="230"/>
      <c r="BFV1155" s="230"/>
      <c r="BFW1155" s="230"/>
      <c r="BFX1155" s="230"/>
      <c r="BFY1155" s="230"/>
      <c r="BFZ1155" s="230"/>
      <c r="BGA1155" s="230"/>
      <c r="BGB1155" s="230"/>
      <c r="BGC1155" s="230"/>
      <c r="BGD1155" s="230"/>
      <c r="BGE1155" s="230"/>
      <c r="BGF1155" s="230"/>
      <c r="BGG1155" s="230"/>
      <c r="BGH1155" s="230"/>
      <c r="BGI1155" s="230"/>
      <c r="BGJ1155" s="230"/>
      <c r="BGK1155" s="230"/>
      <c r="BGL1155" s="230"/>
      <c r="BGM1155" s="230"/>
      <c r="BGN1155" s="230"/>
      <c r="BGO1155" s="230"/>
      <c r="BGP1155" s="230"/>
      <c r="BGQ1155" s="230"/>
      <c r="BGR1155" s="230"/>
      <c r="BGS1155" s="230"/>
      <c r="BGT1155" s="230"/>
      <c r="BGU1155" s="230"/>
      <c r="BGV1155" s="230"/>
      <c r="BGW1155" s="230"/>
      <c r="BGX1155" s="230"/>
      <c r="BGY1155" s="230"/>
      <c r="BGZ1155" s="230"/>
      <c r="BHA1155" s="230"/>
      <c r="BHB1155" s="230"/>
      <c r="BHC1155" s="230"/>
      <c r="BHD1155" s="230"/>
      <c r="BHE1155" s="230"/>
      <c r="BHF1155" s="230"/>
      <c r="BHG1155" s="230"/>
      <c r="BHH1155" s="230"/>
      <c r="BHI1155" s="230"/>
      <c r="BHJ1155" s="230"/>
      <c r="BHK1155" s="230"/>
      <c r="BHL1155" s="230"/>
      <c r="BHM1155" s="230"/>
      <c r="BHN1155" s="230"/>
      <c r="BHO1155" s="230"/>
      <c r="BHP1155" s="230"/>
      <c r="BHQ1155" s="230"/>
      <c r="BHR1155" s="230"/>
      <c r="BHS1155" s="230"/>
      <c r="BHT1155" s="230"/>
      <c r="BHU1155" s="230"/>
      <c r="BHV1155" s="230"/>
      <c r="BHW1155" s="230"/>
      <c r="BHX1155" s="230"/>
      <c r="BHY1155" s="230"/>
      <c r="BHZ1155" s="230"/>
      <c r="BIA1155" s="230"/>
      <c r="BIB1155" s="230"/>
      <c r="BIC1155" s="230"/>
      <c r="BID1155" s="230"/>
      <c r="BIE1155" s="230"/>
      <c r="BIF1155" s="230"/>
      <c r="BIG1155" s="230"/>
      <c r="BIH1155" s="230"/>
      <c r="BII1155" s="230"/>
      <c r="BIJ1155" s="230"/>
      <c r="BIK1155" s="230"/>
      <c r="BIL1155" s="230"/>
      <c r="BIM1155" s="230"/>
      <c r="BIN1155" s="230"/>
      <c r="BIO1155" s="230"/>
      <c r="BIP1155" s="230"/>
      <c r="BIQ1155" s="230"/>
      <c r="BIR1155" s="230"/>
      <c r="BIS1155" s="230"/>
      <c r="BIT1155" s="230"/>
      <c r="BIU1155" s="230"/>
      <c r="BIV1155" s="230"/>
      <c r="BIW1155" s="230"/>
      <c r="BIX1155" s="230"/>
      <c r="BIY1155" s="230"/>
      <c r="BIZ1155" s="230"/>
      <c r="BJA1155" s="230"/>
      <c r="BJB1155" s="230"/>
      <c r="BJC1155" s="230"/>
      <c r="BJD1155" s="230"/>
      <c r="BJE1155" s="230"/>
      <c r="BJF1155" s="230"/>
      <c r="BJG1155" s="230"/>
      <c r="BJH1155" s="230"/>
      <c r="BJI1155" s="230"/>
      <c r="BJJ1155" s="230"/>
      <c r="BJK1155" s="230"/>
      <c r="BJL1155" s="230"/>
      <c r="BJM1155" s="230"/>
      <c r="BJN1155" s="230"/>
      <c r="BJO1155" s="230"/>
      <c r="BJP1155" s="230"/>
      <c r="BJQ1155" s="230"/>
      <c r="BJR1155" s="230"/>
      <c r="BJS1155" s="230"/>
      <c r="BJT1155" s="230"/>
      <c r="BJU1155" s="230"/>
      <c r="BJV1155" s="230"/>
      <c r="BJW1155" s="230"/>
      <c r="BJX1155" s="230"/>
      <c r="BJY1155" s="230"/>
      <c r="BJZ1155" s="230"/>
      <c r="BKA1155" s="230"/>
      <c r="BKB1155" s="230"/>
      <c r="BKC1155" s="230"/>
      <c r="BKD1155" s="230"/>
      <c r="BKE1155" s="230"/>
      <c r="BKF1155" s="230"/>
      <c r="BKG1155" s="230"/>
      <c r="BKH1155" s="230"/>
      <c r="BKI1155" s="230"/>
      <c r="BKJ1155" s="230"/>
      <c r="BKK1155" s="230"/>
      <c r="BKL1155" s="230"/>
      <c r="BKM1155" s="230"/>
      <c r="BKN1155" s="230"/>
      <c r="BKO1155" s="230"/>
      <c r="BKP1155" s="230"/>
      <c r="BKQ1155" s="230"/>
      <c r="BKR1155" s="230"/>
      <c r="BKS1155" s="230"/>
      <c r="BKT1155" s="230"/>
      <c r="BKU1155" s="230"/>
      <c r="BKV1155" s="230"/>
      <c r="BKW1155" s="230"/>
      <c r="BKX1155" s="230"/>
      <c r="BKY1155" s="230"/>
      <c r="BKZ1155" s="230"/>
      <c r="BLA1155" s="230"/>
      <c r="BLB1155" s="230"/>
      <c r="BLC1155" s="230"/>
      <c r="BLD1155" s="230"/>
      <c r="BLE1155" s="230"/>
      <c r="BLF1155" s="230"/>
      <c r="BLG1155" s="230"/>
      <c r="BLH1155" s="230"/>
      <c r="BLI1155" s="230"/>
      <c r="BLJ1155" s="230"/>
      <c r="BLK1155" s="230"/>
      <c r="BLL1155" s="230"/>
      <c r="BLM1155" s="230"/>
      <c r="BLN1155" s="230"/>
      <c r="BLO1155" s="230"/>
      <c r="BLP1155" s="230"/>
      <c r="BLQ1155" s="230"/>
      <c r="BLR1155" s="230"/>
      <c r="BLS1155" s="230"/>
      <c r="BLT1155" s="230"/>
      <c r="BLU1155" s="230"/>
      <c r="BLV1155" s="230"/>
      <c r="BLW1155" s="230"/>
      <c r="BLX1155" s="230"/>
      <c r="BLY1155" s="230"/>
      <c r="BLZ1155" s="230"/>
      <c r="BMA1155" s="230"/>
      <c r="BMB1155" s="230"/>
      <c r="BMC1155" s="230"/>
      <c r="BMD1155" s="230"/>
      <c r="BME1155" s="230"/>
      <c r="BMF1155" s="230"/>
      <c r="BMG1155" s="230"/>
      <c r="BMH1155" s="230"/>
      <c r="BMI1155" s="230"/>
      <c r="BMJ1155" s="230"/>
      <c r="BMK1155" s="230"/>
      <c r="BML1155" s="230"/>
      <c r="BMM1155" s="230"/>
      <c r="BMN1155" s="230"/>
      <c r="BMO1155" s="230"/>
      <c r="BMP1155" s="230"/>
      <c r="BMQ1155" s="230"/>
      <c r="BMR1155" s="230"/>
      <c r="BMS1155" s="230"/>
      <c r="BMT1155" s="230"/>
      <c r="BMU1155" s="230"/>
      <c r="BMV1155" s="230"/>
      <c r="BMW1155" s="230"/>
      <c r="BMX1155" s="230"/>
      <c r="BMY1155" s="230"/>
      <c r="BMZ1155" s="230"/>
      <c r="BNA1155" s="230"/>
      <c r="BNB1155" s="230"/>
      <c r="BNC1155" s="230"/>
      <c r="BND1155" s="230"/>
      <c r="BNE1155" s="230"/>
      <c r="BNF1155" s="230"/>
      <c r="BNG1155" s="230"/>
      <c r="BNH1155" s="230"/>
      <c r="BNI1155" s="230"/>
      <c r="BNJ1155" s="230"/>
      <c r="BNK1155" s="230"/>
      <c r="BNL1155" s="230"/>
      <c r="BNM1155" s="230"/>
      <c r="BNN1155" s="230"/>
      <c r="BNO1155" s="230"/>
      <c r="BNP1155" s="230"/>
      <c r="BNQ1155" s="230"/>
      <c r="BNR1155" s="230"/>
      <c r="BNS1155" s="230"/>
      <c r="BNT1155" s="230"/>
      <c r="BNU1155" s="230"/>
      <c r="BNV1155" s="230"/>
      <c r="BNW1155" s="230"/>
      <c r="BNX1155" s="230"/>
      <c r="BNY1155" s="230"/>
      <c r="BNZ1155" s="230"/>
      <c r="BOA1155" s="230"/>
      <c r="BOB1155" s="230"/>
      <c r="BOC1155" s="230"/>
      <c r="BOD1155" s="230"/>
      <c r="BOE1155" s="230"/>
      <c r="BOF1155" s="230"/>
      <c r="BOG1155" s="230"/>
      <c r="BOH1155" s="230"/>
      <c r="BOI1155" s="230"/>
      <c r="BOJ1155" s="230"/>
      <c r="BOK1155" s="230"/>
      <c r="BOL1155" s="230"/>
      <c r="BOM1155" s="230"/>
      <c r="BON1155" s="230"/>
      <c r="BOO1155" s="230"/>
      <c r="BOP1155" s="230"/>
      <c r="BOQ1155" s="230"/>
      <c r="BOR1155" s="230"/>
      <c r="BOS1155" s="230"/>
      <c r="BOT1155" s="230"/>
      <c r="BOU1155" s="230"/>
      <c r="BOV1155" s="230"/>
      <c r="BOW1155" s="230"/>
      <c r="BOX1155" s="230"/>
      <c r="BOY1155" s="230"/>
      <c r="BOZ1155" s="230"/>
      <c r="BPA1155" s="230"/>
      <c r="BPB1155" s="230"/>
      <c r="BPC1155" s="230"/>
      <c r="BPD1155" s="230"/>
      <c r="BPE1155" s="230"/>
      <c r="BPF1155" s="230"/>
      <c r="BPG1155" s="230"/>
      <c r="BPH1155" s="230"/>
      <c r="BPI1155" s="230"/>
      <c r="BPJ1155" s="230"/>
      <c r="BPK1155" s="230"/>
      <c r="BPL1155" s="230"/>
      <c r="BPM1155" s="230"/>
      <c r="BPN1155" s="230"/>
      <c r="BPO1155" s="230"/>
      <c r="BPP1155" s="230"/>
      <c r="BPQ1155" s="230"/>
      <c r="BPR1155" s="230"/>
      <c r="BPS1155" s="230"/>
      <c r="BPT1155" s="230"/>
      <c r="BPU1155" s="230"/>
      <c r="BPV1155" s="230"/>
      <c r="BPW1155" s="230"/>
      <c r="BPX1155" s="230"/>
      <c r="BPY1155" s="230"/>
      <c r="BPZ1155" s="230"/>
      <c r="BQA1155" s="230"/>
      <c r="BQB1155" s="230"/>
      <c r="BQC1155" s="230"/>
      <c r="BQD1155" s="230"/>
      <c r="BQE1155" s="230"/>
      <c r="BQF1155" s="230"/>
      <c r="BQG1155" s="230"/>
      <c r="BQH1155" s="230"/>
      <c r="BQI1155" s="230"/>
      <c r="BQJ1155" s="230"/>
      <c r="BQK1155" s="230"/>
      <c r="BQL1155" s="230"/>
      <c r="BQM1155" s="230"/>
      <c r="BQN1155" s="230"/>
      <c r="BQO1155" s="230"/>
      <c r="BQP1155" s="230"/>
      <c r="BQQ1155" s="230"/>
      <c r="BQR1155" s="230"/>
      <c r="BQS1155" s="230"/>
      <c r="BQT1155" s="230"/>
      <c r="BQU1155" s="230"/>
      <c r="BQV1155" s="230"/>
      <c r="BQW1155" s="230"/>
      <c r="BQX1155" s="230"/>
      <c r="BQY1155" s="230"/>
      <c r="BQZ1155" s="230"/>
      <c r="BRA1155" s="230"/>
      <c r="BRB1155" s="230"/>
      <c r="BRC1155" s="230"/>
      <c r="BRD1155" s="230"/>
      <c r="BRE1155" s="230"/>
      <c r="BRF1155" s="230"/>
      <c r="BRG1155" s="230"/>
      <c r="BRH1155" s="230"/>
      <c r="BRI1155" s="230"/>
      <c r="BRJ1155" s="230"/>
      <c r="BRK1155" s="230"/>
      <c r="BRL1155" s="230"/>
      <c r="BRM1155" s="230"/>
      <c r="BRN1155" s="230"/>
      <c r="BRO1155" s="230"/>
      <c r="BRP1155" s="230"/>
      <c r="BRQ1155" s="230"/>
      <c r="BRR1155" s="230"/>
      <c r="BRS1155" s="230"/>
      <c r="BRT1155" s="230"/>
      <c r="BRU1155" s="230"/>
      <c r="BRV1155" s="230"/>
      <c r="BRW1155" s="230"/>
      <c r="BRX1155" s="230"/>
      <c r="BRY1155" s="230"/>
      <c r="BRZ1155" s="230"/>
      <c r="BSA1155" s="230"/>
      <c r="BSB1155" s="230"/>
      <c r="BSC1155" s="230"/>
      <c r="BSD1155" s="230"/>
      <c r="BSE1155" s="230"/>
      <c r="BSF1155" s="230"/>
      <c r="BSG1155" s="230"/>
      <c r="BSH1155" s="230"/>
      <c r="BSI1155" s="230"/>
      <c r="BSJ1155" s="230"/>
      <c r="BSK1155" s="230"/>
      <c r="BSL1155" s="230"/>
      <c r="BSM1155" s="230"/>
      <c r="BSN1155" s="230"/>
      <c r="BSO1155" s="230"/>
      <c r="BSP1155" s="230"/>
      <c r="BSQ1155" s="230"/>
      <c r="BSR1155" s="230"/>
      <c r="BSS1155" s="230"/>
      <c r="BST1155" s="230"/>
      <c r="BSU1155" s="230"/>
      <c r="BSV1155" s="230"/>
      <c r="BSW1155" s="230"/>
      <c r="BSX1155" s="230"/>
      <c r="BSY1155" s="230"/>
      <c r="BSZ1155" s="230"/>
      <c r="BTA1155" s="230"/>
      <c r="BTB1155" s="230"/>
      <c r="BTC1155" s="230"/>
      <c r="BTD1155" s="230"/>
      <c r="BTE1155" s="230"/>
      <c r="BTF1155" s="230"/>
      <c r="BTG1155" s="230"/>
      <c r="BTH1155" s="230"/>
      <c r="BTI1155" s="230"/>
      <c r="BTJ1155" s="230"/>
      <c r="BTK1155" s="230"/>
      <c r="BTL1155" s="230"/>
      <c r="BTM1155" s="230"/>
      <c r="BTN1155" s="230"/>
      <c r="BTO1155" s="230"/>
      <c r="BTP1155" s="230"/>
      <c r="BTQ1155" s="230"/>
      <c r="BTR1155" s="230"/>
      <c r="BTS1155" s="230"/>
      <c r="BTT1155" s="230"/>
      <c r="BTU1155" s="230"/>
      <c r="BTV1155" s="230"/>
      <c r="BTW1155" s="230"/>
      <c r="BTX1155" s="230"/>
      <c r="BTY1155" s="230"/>
      <c r="BTZ1155" s="230"/>
      <c r="BUA1155" s="230"/>
      <c r="BUB1155" s="230"/>
      <c r="BUC1155" s="230"/>
      <c r="BUD1155" s="230"/>
      <c r="BUE1155" s="230"/>
      <c r="BUF1155" s="230"/>
      <c r="BUG1155" s="230"/>
      <c r="BUH1155" s="230"/>
      <c r="BUI1155" s="230"/>
      <c r="BUJ1155" s="230"/>
      <c r="BUK1155" s="230"/>
      <c r="BUL1155" s="230"/>
      <c r="BUM1155" s="230"/>
      <c r="BUN1155" s="230"/>
      <c r="BUO1155" s="230"/>
      <c r="BUP1155" s="230"/>
      <c r="BUQ1155" s="230"/>
      <c r="BUR1155" s="230"/>
      <c r="BUS1155" s="230"/>
      <c r="BUT1155" s="230"/>
      <c r="BUU1155" s="230"/>
      <c r="BUV1155" s="230"/>
      <c r="BUW1155" s="230"/>
      <c r="BUX1155" s="230"/>
      <c r="BUY1155" s="230"/>
      <c r="BUZ1155" s="230"/>
      <c r="BVA1155" s="230"/>
      <c r="BVB1155" s="230"/>
      <c r="BVC1155" s="230"/>
      <c r="BVD1155" s="230"/>
      <c r="BVE1155" s="230"/>
      <c r="BVF1155" s="230"/>
      <c r="BVG1155" s="230"/>
      <c r="BVH1155" s="230"/>
      <c r="BVI1155" s="230"/>
      <c r="BVJ1155" s="230"/>
      <c r="BVK1155" s="230"/>
      <c r="BVL1155" s="230"/>
      <c r="BVM1155" s="230"/>
      <c r="BVN1155" s="230"/>
      <c r="BVO1155" s="230"/>
      <c r="BVP1155" s="230"/>
      <c r="BVQ1155" s="230"/>
      <c r="BVR1155" s="230"/>
      <c r="BVS1155" s="230"/>
      <c r="BVT1155" s="230"/>
      <c r="BVU1155" s="230"/>
      <c r="BVV1155" s="230"/>
      <c r="BVW1155" s="230"/>
      <c r="BVX1155" s="230"/>
      <c r="BVY1155" s="230"/>
      <c r="BVZ1155" s="230"/>
      <c r="BWA1155" s="230"/>
      <c r="BWB1155" s="230"/>
      <c r="BWC1155" s="230"/>
      <c r="BWD1155" s="230"/>
      <c r="BWE1155" s="230"/>
      <c r="BWF1155" s="230"/>
      <c r="BWG1155" s="230"/>
      <c r="BWH1155" s="230"/>
      <c r="BWI1155" s="230"/>
      <c r="BWJ1155" s="230"/>
      <c r="BWK1155" s="230"/>
      <c r="BWL1155" s="230"/>
      <c r="BWM1155" s="230"/>
      <c r="BWN1155" s="230"/>
      <c r="BWO1155" s="230"/>
      <c r="BWP1155" s="230"/>
      <c r="BWQ1155" s="230"/>
      <c r="BWR1155" s="230"/>
      <c r="BWS1155" s="230"/>
      <c r="BWT1155" s="230"/>
      <c r="BWU1155" s="230"/>
      <c r="BWV1155" s="230"/>
      <c r="BWW1155" s="230"/>
      <c r="BWX1155" s="230"/>
      <c r="BWY1155" s="230"/>
      <c r="BWZ1155" s="230"/>
      <c r="BXA1155" s="230"/>
      <c r="BXB1155" s="230"/>
      <c r="BXC1155" s="230"/>
      <c r="BXD1155" s="230"/>
      <c r="BXE1155" s="230"/>
      <c r="BXF1155" s="230"/>
      <c r="BXG1155" s="230"/>
      <c r="BXH1155" s="230"/>
      <c r="BXI1155" s="230"/>
      <c r="BXJ1155" s="230"/>
      <c r="BXK1155" s="230"/>
      <c r="BXL1155" s="230"/>
      <c r="BXM1155" s="230"/>
      <c r="BXN1155" s="230"/>
      <c r="BXO1155" s="230"/>
      <c r="BXP1155" s="230"/>
      <c r="BXQ1155" s="230"/>
      <c r="BXR1155" s="230"/>
      <c r="BXS1155" s="230"/>
      <c r="BXT1155" s="230"/>
      <c r="BXU1155" s="230"/>
      <c r="BXV1155" s="230"/>
      <c r="BXW1155" s="230"/>
      <c r="BXX1155" s="230"/>
      <c r="BXY1155" s="230"/>
      <c r="BXZ1155" s="230"/>
      <c r="BYA1155" s="230"/>
      <c r="BYB1155" s="230"/>
      <c r="BYC1155" s="230"/>
      <c r="BYD1155" s="230"/>
      <c r="BYE1155" s="230"/>
      <c r="BYF1155" s="230"/>
      <c r="BYG1155" s="230"/>
      <c r="BYH1155" s="230"/>
      <c r="BYI1155" s="230"/>
      <c r="BYJ1155" s="230"/>
      <c r="BYK1155" s="230"/>
      <c r="BYL1155" s="230"/>
      <c r="BYM1155" s="230"/>
      <c r="BYN1155" s="230"/>
      <c r="BYO1155" s="230"/>
      <c r="BYP1155" s="230"/>
      <c r="BYQ1155" s="230"/>
      <c r="BYR1155" s="230"/>
      <c r="BYS1155" s="230"/>
      <c r="BYT1155" s="230"/>
      <c r="BYU1155" s="230"/>
      <c r="BYV1155" s="230"/>
      <c r="BYW1155" s="230"/>
      <c r="BYX1155" s="230"/>
      <c r="BYY1155" s="230"/>
      <c r="BYZ1155" s="230"/>
      <c r="BZA1155" s="230"/>
      <c r="BZB1155" s="230"/>
      <c r="BZC1155" s="230"/>
      <c r="BZD1155" s="230"/>
      <c r="BZE1155" s="230"/>
      <c r="BZF1155" s="230"/>
      <c r="BZG1155" s="230"/>
      <c r="BZH1155" s="230"/>
      <c r="BZI1155" s="230"/>
      <c r="BZJ1155" s="230"/>
      <c r="BZK1155" s="230"/>
      <c r="BZL1155" s="230"/>
      <c r="BZM1155" s="230"/>
      <c r="BZN1155" s="230"/>
      <c r="BZO1155" s="230"/>
      <c r="BZP1155" s="230"/>
      <c r="BZQ1155" s="230"/>
      <c r="BZR1155" s="230"/>
      <c r="BZS1155" s="230"/>
      <c r="BZT1155" s="230"/>
      <c r="BZU1155" s="230"/>
      <c r="BZV1155" s="230"/>
      <c r="BZW1155" s="230"/>
      <c r="BZX1155" s="230"/>
      <c r="BZY1155" s="230"/>
      <c r="BZZ1155" s="230"/>
      <c r="CAA1155" s="230"/>
      <c r="CAB1155" s="230"/>
      <c r="CAC1155" s="230"/>
      <c r="CAD1155" s="230"/>
      <c r="CAE1155" s="230"/>
      <c r="CAF1155" s="230"/>
      <c r="CAG1155" s="230"/>
      <c r="CAH1155" s="230"/>
      <c r="CAI1155" s="230"/>
      <c r="CAJ1155" s="230"/>
      <c r="CAK1155" s="230"/>
      <c r="CAL1155" s="230"/>
      <c r="CAM1155" s="230"/>
      <c r="CAN1155" s="230"/>
      <c r="CAO1155" s="230"/>
      <c r="CAP1155" s="230"/>
      <c r="CAQ1155" s="230"/>
      <c r="CAR1155" s="230"/>
      <c r="CAS1155" s="230"/>
      <c r="CAT1155" s="230"/>
      <c r="CAU1155" s="230"/>
      <c r="CAV1155" s="230"/>
      <c r="CAW1155" s="230"/>
      <c r="CAX1155" s="230"/>
      <c r="CAY1155" s="230"/>
      <c r="CAZ1155" s="230"/>
      <c r="CBA1155" s="230"/>
      <c r="CBB1155" s="230"/>
      <c r="CBC1155" s="230"/>
      <c r="CBD1155" s="230"/>
      <c r="CBE1155" s="230"/>
      <c r="CBF1155" s="230"/>
      <c r="CBG1155" s="230"/>
      <c r="CBH1155" s="230"/>
      <c r="CBI1155" s="230"/>
      <c r="CBJ1155" s="230"/>
      <c r="CBK1155" s="230"/>
      <c r="CBL1155" s="230"/>
      <c r="CBM1155" s="230"/>
      <c r="CBN1155" s="230"/>
      <c r="CBO1155" s="230"/>
      <c r="CBP1155" s="230"/>
      <c r="CBQ1155" s="230"/>
      <c r="CBR1155" s="230"/>
      <c r="CBS1155" s="230"/>
      <c r="CBT1155" s="230"/>
      <c r="CBU1155" s="230"/>
      <c r="CBV1155" s="230"/>
      <c r="CBW1155" s="230"/>
      <c r="CBX1155" s="230"/>
      <c r="CBY1155" s="230"/>
      <c r="CBZ1155" s="230"/>
      <c r="CCA1155" s="230"/>
      <c r="CCB1155" s="230"/>
      <c r="CCC1155" s="230"/>
      <c r="CCD1155" s="230"/>
      <c r="CCE1155" s="230"/>
      <c r="CCF1155" s="230"/>
      <c r="CCG1155" s="230"/>
      <c r="CCH1155" s="230"/>
      <c r="CCI1155" s="230"/>
      <c r="CCJ1155" s="230"/>
      <c r="CCK1155" s="230"/>
      <c r="CCL1155" s="230"/>
      <c r="CCM1155" s="230"/>
      <c r="CCN1155" s="230"/>
      <c r="CCO1155" s="230"/>
      <c r="CCP1155" s="230"/>
      <c r="CCQ1155" s="230"/>
      <c r="CCR1155" s="230"/>
      <c r="CCS1155" s="230"/>
      <c r="CCT1155" s="230"/>
      <c r="CCU1155" s="230"/>
      <c r="CCV1155" s="230"/>
      <c r="CCW1155" s="230"/>
      <c r="CCX1155" s="230"/>
      <c r="CCY1155" s="230"/>
      <c r="CCZ1155" s="230"/>
      <c r="CDA1155" s="230"/>
      <c r="CDB1155" s="230"/>
      <c r="CDC1155" s="230"/>
      <c r="CDD1155" s="230"/>
      <c r="CDE1155" s="230"/>
      <c r="CDF1155" s="230"/>
      <c r="CDG1155" s="230"/>
      <c r="CDH1155" s="230"/>
      <c r="CDI1155" s="230"/>
      <c r="CDJ1155" s="230"/>
      <c r="CDK1155" s="230"/>
      <c r="CDL1155" s="230"/>
      <c r="CDM1155" s="230"/>
      <c r="CDN1155" s="230"/>
      <c r="CDO1155" s="230"/>
      <c r="CDP1155" s="230"/>
      <c r="CDQ1155" s="230"/>
      <c r="CDR1155" s="230"/>
      <c r="CDS1155" s="230"/>
      <c r="CDT1155" s="230"/>
      <c r="CDU1155" s="230"/>
      <c r="CDV1155" s="230"/>
      <c r="CDW1155" s="230"/>
      <c r="CDX1155" s="230"/>
      <c r="CDY1155" s="230"/>
      <c r="CDZ1155" s="230"/>
      <c r="CEA1155" s="230"/>
      <c r="CEB1155" s="230"/>
      <c r="CEC1155" s="230"/>
      <c r="CED1155" s="230"/>
      <c r="CEE1155" s="230"/>
      <c r="CEF1155" s="230"/>
      <c r="CEG1155" s="230"/>
      <c r="CEH1155" s="230"/>
      <c r="CEI1155" s="230"/>
      <c r="CEJ1155" s="230"/>
      <c r="CEK1155" s="230"/>
      <c r="CEL1155" s="230"/>
      <c r="CEM1155" s="230"/>
      <c r="CEN1155" s="230"/>
      <c r="CEO1155" s="230"/>
      <c r="CEP1155" s="230"/>
      <c r="CEQ1155" s="230"/>
      <c r="CER1155" s="230"/>
      <c r="CES1155" s="230"/>
      <c r="CET1155" s="230"/>
      <c r="CEU1155" s="230"/>
      <c r="CEV1155" s="230"/>
      <c r="CEW1155" s="230"/>
      <c r="CEX1155" s="230"/>
      <c r="CEY1155" s="230"/>
      <c r="CEZ1155" s="230"/>
      <c r="CFA1155" s="230"/>
      <c r="CFB1155" s="230"/>
      <c r="CFC1155" s="230"/>
      <c r="CFD1155" s="230"/>
      <c r="CFE1155" s="230"/>
      <c r="CFF1155" s="230"/>
      <c r="CFG1155" s="230"/>
      <c r="CFH1155" s="230"/>
      <c r="CFI1155" s="230"/>
      <c r="CFJ1155" s="230"/>
      <c r="CFK1155" s="230"/>
      <c r="CFL1155" s="230"/>
      <c r="CFM1155" s="230"/>
      <c r="CFN1155" s="230"/>
      <c r="CFO1155" s="230"/>
      <c r="CFP1155" s="230"/>
      <c r="CFQ1155" s="230"/>
      <c r="CFR1155" s="230"/>
      <c r="CFS1155" s="230"/>
      <c r="CFT1155" s="230"/>
      <c r="CFU1155" s="230"/>
      <c r="CFV1155" s="230"/>
      <c r="CFW1155" s="230"/>
      <c r="CFX1155" s="230"/>
      <c r="CFY1155" s="230"/>
      <c r="CFZ1155" s="230"/>
      <c r="CGA1155" s="230"/>
      <c r="CGB1155" s="230"/>
      <c r="CGC1155" s="230"/>
      <c r="CGD1155" s="230"/>
      <c r="CGE1155" s="230"/>
      <c r="CGF1155" s="230"/>
      <c r="CGG1155" s="230"/>
      <c r="CGH1155" s="230"/>
      <c r="CGI1155" s="230"/>
      <c r="CGJ1155" s="230"/>
      <c r="CGK1155" s="230"/>
      <c r="CGL1155" s="230"/>
      <c r="CGM1155" s="230"/>
      <c r="CGN1155" s="230"/>
      <c r="CGO1155" s="230"/>
      <c r="CGP1155" s="230"/>
      <c r="CGQ1155" s="230"/>
      <c r="CGR1155" s="230"/>
      <c r="CGS1155" s="230"/>
      <c r="CGT1155" s="230"/>
      <c r="CGU1155" s="230"/>
      <c r="CGV1155" s="230"/>
      <c r="CGW1155" s="230"/>
      <c r="CGX1155" s="230"/>
      <c r="CGY1155" s="230"/>
      <c r="CGZ1155" s="230"/>
      <c r="CHA1155" s="230"/>
      <c r="CHB1155" s="230"/>
      <c r="CHC1155" s="230"/>
      <c r="CHD1155" s="230"/>
      <c r="CHE1155" s="230"/>
      <c r="CHF1155" s="230"/>
      <c r="CHG1155" s="230"/>
      <c r="CHH1155" s="230"/>
      <c r="CHI1155" s="230"/>
      <c r="CHJ1155" s="230"/>
      <c r="CHK1155" s="230"/>
      <c r="CHL1155" s="230"/>
      <c r="CHM1155" s="230"/>
      <c r="CHN1155" s="230"/>
      <c r="CHO1155" s="230"/>
      <c r="CHP1155" s="230"/>
      <c r="CHQ1155" s="230"/>
      <c r="CHR1155" s="230"/>
      <c r="CHS1155" s="230"/>
      <c r="CHT1155" s="230"/>
      <c r="CHU1155" s="230"/>
      <c r="CHV1155" s="230"/>
      <c r="CHW1155" s="230"/>
      <c r="CHX1155" s="230"/>
      <c r="CHY1155" s="230"/>
      <c r="CHZ1155" s="230"/>
      <c r="CIA1155" s="230"/>
      <c r="CIB1155" s="230"/>
      <c r="CIC1155" s="230"/>
      <c r="CID1155" s="230"/>
      <c r="CIE1155" s="230"/>
      <c r="CIF1155" s="230"/>
      <c r="CIG1155" s="230"/>
      <c r="CIH1155" s="230"/>
      <c r="CII1155" s="230"/>
      <c r="CIJ1155" s="230"/>
      <c r="CIK1155" s="230"/>
      <c r="CIL1155" s="230"/>
      <c r="CIM1155" s="230"/>
      <c r="CIN1155" s="230"/>
      <c r="CIO1155" s="230"/>
      <c r="CIP1155" s="230"/>
      <c r="CIQ1155" s="230"/>
      <c r="CIR1155" s="230"/>
      <c r="CIS1155" s="230"/>
      <c r="CIT1155" s="230"/>
      <c r="CIU1155" s="230"/>
      <c r="CIV1155" s="230"/>
      <c r="CIW1155" s="230"/>
      <c r="CIX1155" s="230"/>
      <c r="CIY1155" s="230"/>
      <c r="CIZ1155" s="230"/>
      <c r="CJA1155" s="230"/>
      <c r="CJB1155" s="230"/>
      <c r="CJC1155" s="230"/>
      <c r="CJD1155" s="230"/>
      <c r="CJE1155" s="230"/>
      <c r="CJF1155" s="230"/>
      <c r="CJG1155" s="230"/>
      <c r="CJH1155" s="230"/>
      <c r="CJI1155" s="230"/>
      <c r="CJJ1155" s="230"/>
      <c r="CJK1155" s="230"/>
      <c r="CJL1155" s="230"/>
      <c r="CJM1155" s="230"/>
      <c r="CJN1155" s="230"/>
      <c r="CJO1155" s="230"/>
      <c r="CJP1155" s="230"/>
      <c r="CJQ1155" s="230"/>
      <c r="CJR1155" s="230"/>
      <c r="CJS1155" s="230"/>
      <c r="CJT1155" s="230"/>
      <c r="CJU1155" s="230"/>
      <c r="CJV1155" s="230"/>
      <c r="CJW1155" s="230"/>
      <c r="CJX1155" s="230"/>
      <c r="CJY1155" s="230"/>
      <c r="CJZ1155" s="230"/>
      <c r="CKA1155" s="230"/>
      <c r="CKB1155" s="230"/>
      <c r="CKC1155" s="230"/>
      <c r="CKD1155" s="230"/>
      <c r="CKE1155" s="230"/>
      <c r="CKF1155" s="230"/>
      <c r="CKG1155" s="230"/>
      <c r="CKH1155" s="230"/>
      <c r="CKI1155" s="230"/>
      <c r="CKJ1155" s="230"/>
      <c r="CKK1155" s="230"/>
      <c r="CKL1155" s="230"/>
      <c r="CKM1155" s="230"/>
      <c r="CKN1155" s="230"/>
      <c r="CKO1155" s="230"/>
      <c r="CKP1155" s="230"/>
      <c r="CKQ1155" s="230"/>
      <c r="CKR1155" s="230"/>
      <c r="CKS1155" s="230"/>
      <c r="CKT1155" s="230"/>
      <c r="CKU1155" s="230"/>
      <c r="CKV1155" s="230"/>
      <c r="CKW1155" s="230"/>
      <c r="CKX1155" s="230"/>
      <c r="CKY1155" s="230"/>
      <c r="CKZ1155" s="230"/>
      <c r="CLA1155" s="230"/>
      <c r="CLB1155" s="230"/>
      <c r="CLC1155" s="230"/>
      <c r="CLD1155" s="230"/>
      <c r="CLE1155" s="230"/>
      <c r="CLF1155" s="230"/>
      <c r="CLG1155" s="230"/>
      <c r="CLH1155" s="230"/>
      <c r="CLI1155" s="230"/>
      <c r="CLJ1155" s="230"/>
      <c r="CLK1155" s="230"/>
      <c r="CLL1155" s="230"/>
      <c r="CLM1155" s="230"/>
      <c r="CLN1155" s="230"/>
      <c r="CLO1155" s="230"/>
      <c r="CLP1155" s="230"/>
      <c r="CLQ1155" s="230"/>
      <c r="CLR1155" s="230"/>
      <c r="CLS1155" s="230"/>
      <c r="CLT1155" s="230"/>
      <c r="CLU1155" s="230"/>
      <c r="CLV1155" s="230"/>
      <c r="CLW1155" s="230"/>
      <c r="CLX1155" s="230"/>
      <c r="CLY1155" s="230"/>
      <c r="CLZ1155" s="230"/>
      <c r="CMA1155" s="230"/>
      <c r="CMB1155" s="230"/>
      <c r="CMC1155" s="230"/>
      <c r="CMD1155" s="230"/>
      <c r="CME1155" s="230"/>
      <c r="CMF1155" s="230"/>
      <c r="CMG1155" s="230"/>
      <c r="CMH1155" s="230"/>
      <c r="CMI1155" s="230"/>
      <c r="CMJ1155" s="230"/>
      <c r="CMK1155" s="230"/>
      <c r="CML1155" s="230"/>
      <c r="CMM1155" s="230"/>
      <c r="CMN1155" s="230"/>
      <c r="CMO1155" s="230"/>
      <c r="CMP1155" s="230"/>
      <c r="CMQ1155" s="230"/>
      <c r="CMR1155" s="230"/>
      <c r="CMS1155" s="230"/>
      <c r="CMT1155" s="230"/>
      <c r="CMU1155" s="230"/>
      <c r="CMV1155" s="230"/>
      <c r="CMW1155" s="230"/>
      <c r="CMX1155" s="230"/>
      <c r="CMY1155" s="230"/>
      <c r="CMZ1155" s="230"/>
      <c r="CNA1155" s="230"/>
      <c r="CNB1155" s="230"/>
      <c r="CNC1155" s="230"/>
      <c r="CND1155" s="230"/>
      <c r="CNE1155" s="230"/>
      <c r="CNF1155" s="230"/>
      <c r="CNG1155" s="230"/>
      <c r="CNH1155" s="230"/>
      <c r="CNI1155" s="230"/>
      <c r="CNJ1155" s="230"/>
      <c r="CNK1155" s="230"/>
      <c r="CNL1155" s="230"/>
      <c r="CNM1155" s="230"/>
      <c r="CNN1155" s="230"/>
      <c r="CNO1155" s="230"/>
      <c r="CNP1155" s="230"/>
      <c r="CNQ1155" s="230"/>
      <c r="CNR1155" s="230"/>
      <c r="CNS1155" s="230"/>
      <c r="CNT1155" s="230"/>
      <c r="CNU1155" s="230"/>
      <c r="CNV1155" s="230"/>
      <c r="CNW1155" s="230"/>
      <c r="CNX1155" s="230"/>
      <c r="CNY1155" s="230"/>
      <c r="CNZ1155" s="230"/>
      <c r="COA1155" s="230"/>
      <c r="COB1155" s="230"/>
      <c r="COC1155" s="230"/>
      <c r="COD1155" s="230"/>
      <c r="COE1155" s="230"/>
      <c r="COF1155" s="230"/>
      <c r="COG1155" s="230"/>
      <c r="COH1155" s="230"/>
      <c r="COI1155" s="230"/>
      <c r="COJ1155" s="230"/>
      <c r="COK1155" s="230"/>
      <c r="COL1155" s="230"/>
      <c r="COM1155" s="230"/>
      <c r="CON1155" s="230"/>
      <c r="COO1155" s="230"/>
      <c r="COP1155" s="230"/>
      <c r="COQ1155" s="230"/>
      <c r="COR1155" s="230"/>
      <c r="COS1155" s="230"/>
      <c r="COT1155" s="230"/>
      <c r="COU1155" s="230"/>
      <c r="COV1155" s="230"/>
      <c r="COW1155" s="230"/>
      <c r="COX1155" s="230"/>
      <c r="COY1155" s="230"/>
      <c r="COZ1155" s="230"/>
      <c r="CPA1155" s="230"/>
      <c r="CPB1155" s="230"/>
      <c r="CPC1155" s="230"/>
      <c r="CPD1155" s="230"/>
      <c r="CPE1155" s="230"/>
      <c r="CPF1155" s="230"/>
      <c r="CPG1155" s="230"/>
      <c r="CPH1155" s="230"/>
      <c r="CPI1155" s="230"/>
      <c r="CPJ1155" s="230"/>
      <c r="CPK1155" s="230"/>
      <c r="CPL1155" s="230"/>
      <c r="CPM1155" s="230"/>
      <c r="CPN1155" s="230"/>
      <c r="CPO1155" s="230"/>
      <c r="CPP1155" s="230"/>
      <c r="CPQ1155" s="230"/>
      <c r="CPR1155" s="230"/>
      <c r="CPS1155" s="230"/>
      <c r="CPT1155" s="230"/>
      <c r="CPU1155" s="230"/>
      <c r="CPV1155" s="230"/>
      <c r="CPW1155" s="230"/>
      <c r="CPX1155" s="230"/>
      <c r="CPY1155" s="230"/>
      <c r="CPZ1155" s="230"/>
      <c r="CQA1155" s="230"/>
      <c r="CQB1155" s="230"/>
      <c r="CQC1155" s="230"/>
      <c r="CQD1155" s="230"/>
      <c r="CQE1155" s="230"/>
      <c r="CQF1155" s="230"/>
      <c r="CQG1155" s="230"/>
      <c r="CQH1155" s="230"/>
      <c r="CQI1155" s="230"/>
      <c r="CQJ1155" s="230"/>
      <c r="CQK1155" s="230"/>
      <c r="CQL1155" s="230"/>
      <c r="CQM1155" s="230"/>
      <c r="CQN1155" s="230"/>
      <c r="CQO1155" s="230"/>
      <c r="CQP1155" s="230"/>
      <c r="CQQ1155" s="230"/>
      <c r="CQR1155" s="230"/>
      <c r="CQS1155" s="230"/>
      <c r="CQT1155" s="230"/>
      <c r="CQU1155" s="230"/>
      <c r="CQV1155" s="230"/>
      <c r="CQW1155" s="230"/>
      <c r="CQX1155" s="230"/>
      <c r="CQY1155" s="230"/>
      <c r="CQZ1155" s="230"/>
      <c r="CRA1155" s="230"/>
      <c r="CRB1155" s="230"/>
      <c r="CRC1155" s="230"/>
      <c r="CRD1155" s="230"/>
      <c r="CRE1155" s="230"/>
      <c r="CRF1155" s="230"/>
      <c r="CRG1155" s="230"/>
      <c r="CRH1155" s="230"/>
      <c r="CRI1155" s="230"/>
      <c r="CRJ1155" s="230"/>
      <c r="CRK1155" s="230"/>
      <c r="CRL1155" s="230"/>
      <c r="CRM1155" s="230"/>
      <c r="CRN1155" s="230"/>
      <c r="CRO1155" s="230"/>
      <c r="CRP1155" s="230"/>
      <c r="CRQ1155" s="230"/>
      <c r="CRR1155" s="230"/>
      <c r="CRS1155" s="230"/>
      <c r="CRT1155" s="230"/>
      <c r="CRU1155" s="230"/>
      <c r="CRV1155" s="230"/>
      <c r="CRW1155" s="230"/>
      <c r="CRX1155" s="230"/>
      <c r="CRY1155" s="230"/>
      <c r="CRZ1155" s="230"/>
      <c r="CSA1155" s="230"/>
      <c r="CSB1155" s="230"/>
      <c r="CSC1155" s="230"/>
      <c r="CSD1155" s="230"/>
      <c r="CSE1155" s="230"/>
      <c r="CSF1155" s="230"/>
      <c r="CSG1155" s="230"/>
      <c r="CSH1155" s="230"/>
      <c r="CSI1155" s="230"/>
      <c r="CSJ1155" s="230"/>
      <c r="CSK1155" s="230"/>
      <c r="CSL1155" s="230"/>
      <c r="CSM1155" s="230"/>
      <c r="CSN1155" s="230"/>
      <c r="CSO1155" s="230"/>
      <c r="CSP1155" s="230"/>
      <c r="CSQ1155" s="230"/>
      <c r="CSR1155" s="230"/>
      <c r="CSS1155" s="230"/>
      <c r="CST1155" s="230"/>
      <c r="CSU1155" s="230"/>
      <c r="CSV1155" s="230"/>
      <c r="CSW1155" s="230"/>
      <c r="CSX1155" s="230"/>
      <c r="CSY1155" s="230"/>
      <c r="CSZ1155" s="230"/>
      <c r="CTA1155" s="230"/>
      <c r="CTB1155" s="230"/>
      <c r="CTC1155" s="230"/>
      <c r="CTD1155" s="230"/>
      <c r="CTE1155" s="230"/>
      <c r="CTF1155" s="230"/>
      <c r="CTG1155" s="230"/>
      <c r="CTH1155" s="230"/>
      <c r="CTI1155" s="230"/>
      <c r="CTJ1155" s="230"/>
      <c r="CTK1155" s="230"/>
      <c r="CTL1155" s="230"/>
      <c r="CTM1155" s="230"/>
      <c r="CTN1155" s="230"/>
      <c r="CTO1155" s="230"/>
      <c r="CTP1155" s="230"/>
      <c r="CTQ1155" s="230"/>
      <c r="CTR1155" s="230"/>
      <c r="CTS1155" s="230"/>
      <c r="CTT1155" s="230"/>
      <c r="CTU1155" s="230"/>
      <c r="CTV1155" s="230"/>
      <c r="CTW1155" s="230"/>
      <c r="CTX1155" s="230"/>
      <c r="CTY1155" s="230"/>
      <c r="CTZ1155" s="230"/>
      <c r="CUA1155" s="230"/>
      <c r="CUB1155" s="230"/>
      <c r="CUC1155" s="230"/>
      <c r="CUD1155" s="230"/>
      <c r="CUE1155" s="230"/>
      <c r="CUF1155" s="230"/>
      <c r="CUG1155" s="230"/>
      <c r="CUH1155" s="230"/>
      <c r="CUI1155" s="230"/>
      <c r="CUJ1155" s="230"/>
      <c r="CUK1155" s="230"/>
      <c r="CUL1155" s="230"/>
      <c r="CUM1155" s="230"/>
      <c r="CUN1155" s="230"/>
      <c r="CUO1155" s="230"/>
      <c r="CUP1155" s="230"/>
      <c r="CUQ1155" s="230"/>
      <c r="CUR1155" s="230"/>
      <c r="CUS1155" s="230"/>
      <c r="CUT1155" s="230"/>
      <c r="CUU1155" s="230"/>
      <c r="CUV1155" s="230"/>
      <c r="CUW1155" s="230"/>
      <c r="CUX1155" s="230"/>
      <c r="CUY1155" s="230"/>
      <c r="CUZ1155" s="230"/>
      <c r="CVA1155" s="230"/>
      <c r="CVB1155" s="230"/>
      <c r="CVC1155" s="230"/>
      <c r="CVD1155" s="230"/>
      <c r="CVE1155" s="230"/>
      <c r="CVF1155" s="230"/>
      <c r="CVG1155" s="230"/>
      <c r="CVH1155" s="230"/>
      <c r="CVI1155" s="230"/>
      <c r="CVJ1155" s="230"/>
      <c r="CVK1155" s="230"/>
      <c r="CVL1155" s="230"/>
      <c r="CVM1155" s="230"/>
      <c r="CVN1155" s="230"/>
      <c r="CVO1155" s="230"/>
      <c r="CVP1155" s="230"/>
      <c r="CVQ1155" s="230"/>
      <c r="CVR1155" s="230"/>
      <c r="CVS1155" s="230"/>
      <c r="CVT1155" s="230"/>
      <c r="CVU1155" s="230"/>
      <c r="CVV1155" s="230"/>
      <c r="CVW1155" s="230"/>
      <c r="CVX1155" s="230"/>
      <c r="CVY1155" s="230"/>
      <c r="CVZ1155" s="230"/>
      <c r="CWA1155" s="230"/>
      <c r="CWB1155" s="230"/>
      <c r="CWC1155" s="230"/>
      <c r="CWD1155" s="230"/>
      <c r="CWE1155" s="230"/>
      <c r="CWF1155" s="230"/>
      <c r="CWG1155" s="230"/>
      <c r="CWH1155" s="230"/>
      <c r="CWI1155" s="230"/>
      <c r="CWJ1155" s="230"/>
      <c r="CWK1155" s="230"/>
      <c r="CWL1155" s="230"/>
      <c r="CWM1155" s="230"/>
      <c r="CWN1155" s="230"/>
      <c r="CWO1155" s="230"/>
      <c r="CWP1155" s="230"/>
      <c r="CWQ1155" s="230"/>
      <c r="CWR1155" s="230"/>
      <c r="CWS1155" s="230"/>
      <c r="CWT1155" s="230"/>
      <c r="CWU1155" s="230"/>
      <c r="CWV1155" s="230"/>
      <c r="CWW1155" s="230"/>
      <c r="CWX1155" s="230"/>
      <c r="CWY1155" s="230"/>
      <c r="CWZ1155" s="230"/>
      <c r="CXA1155" s="230"/>
      <c r="CXB1155" s="230"/>
      <c r="CXC1155" s="230"/>
      <c r="CXD1155" s="230"/>
      <c r="CXE1155" s="230"/>
      <c r="CXF1155" s="230"/>
      <c r="CXG1155" s="230"/>
      <c r="CXH1155" s="230"/>
      <c r="CXI1155" s="230"/>
      <c r="CXJ1155" s="230"/>
      <c r="CXK1155" s="230"/>
      <c r="CXL1155" s="230"/>
      <c r="CXM1155" s="230"/>
      <c r="CXN1155" s="230"/>
      <c r="CXO1155" s="230"/>
      <c r="CXP1155" s="230"/>
      <c r="CXQ1155" s="230"/>
      <c r="CXR1155" s="230"/>
      <c r="CXS1155" s="230"/>
      <c r="CXT1155" s="230"/>
      <c r="CXU1155" s="230"/>
      <c r="CXV1155" s="230"/>
      <c r="CXW1155" s="230"/>
      <c r="CXX1155" s="230"/>
      <c r="CXY1155" s="230"/>
      <c r="CXZ1155" s="230"/>
      <c r="CYA1155" s="230"/>
      <c r="CYB1155" s="230"/>
      <c r="CYC1155" s="230"/>
      <c r="CYD1155" s="230"/>
      <c r="CYE1155" s="230"/>
      <c r="CYF1155" s="230"/>
      <c r="CYG1155" s="230"/>
      <c r="CYH1155" s="230"/>
      <c r="CYI1155" s="230"/>
      <c r="CYJ1155" s="230"/>
      <c r="CYK1155" s="230"/>
      <c r="CYL1155" s="230"/>
      <c r="CYM1155" s="230"/>
      <c r="CYN1155" s="230"/>
      <c r="CYO1155" s="230"/>
      <c r="CYP1155" s="230"/>
      <c r="CYQ1155" s="230"/>
      <c r="CYR1155" s="230"/>
      <c r="CYS1155" s="230"/>
      <c r="CYT1155" s="230"/>
      <c r="CYU1155" s="230"/>
      <c r="CYV1155" s="230"/>
      <c r="CYW1155" s="230"/>
      <c r="CYX1155" s="230"/>
      <c r="CYY1155" s="230"/>
      <c r="CYZ1155" s="230"/>
      <c r="CZA1155" s="230"/>
      <c r="CZB1155" s="230"/>
      <c r="CZC1155" s="230"/>
      <c r="CZD1155" s="230"/>
      <c r="CZE1155" s="230"/>
      <c r="CZF1155" s="230"/>
      <c r="CZG1155" s="230"/>
      <c r="CZH1155" s="230"/>
      <c r="CZI1155" s="230"/>
      <c r="CZJ1155" s="230"/>
      <c r="CZK1155" s="230"/>
      <c r="CZL1155" s="230"/>
      <c r="CZM1155" s="230"/>
      <c r="CZN1155" s="230"/>
      <c r="CZO1155" s="230"/>
      <c r="CZP1155" s="230"/>
      <c r="CZQ1155" s="230"/>
      <c r="CZR1155" s="230"/>
      <c r="CZS1155" s="230"/>
      <c r="CZT1155" s="230"/>
      <c r="CZU1155" s="230"/>
      <c r="CZV1155" s="230"/>
      <c r="CZW1155" s="230"/>
      <c r="CZX1155" s="230"/>
      <c r="CZY1155" s="230"/>
      <c r="CZZ1155" s="230"/>
      <c r="DAA1155" s="230"/>
      <c r="DAB1155" s="230"/>
      <c r="DAC1155" s="230"/>
      <c r="DAD1155" s="230"/>
      <c r="DAE1155" s="230"/>
      <c r="DAF1155" s="230"/>
      <c r="DAG1155" s="230"/>
      <c r="DAH1155" s="230"/>
      <c r="DAI1155" s="230"/>
      <c r="DAJ1155" s="230"/>
      <c r="DAK1155" s="230"/>
      <c r="DAL1155" s="230"/>
      <c r="DAM1155" s="230"/>
      <c r="DAN1155" s="230"/>
      <c r="DAO1155" s="230"/>
      <c r="DAP1155" s="230"/>
      <c r="DAQ1155" s="230"/>
      <c r="DAR1155" s="230"/>
      <c r="DAS1155" s="230"/>
      <c r="DAT1155" s="230"/>
      <c r="DAU1155" s="230"/>
      <c r="DAV1155" s="230"/>
      <c r="DAW1155" s="230"/>
      <c r="DAX1155" s="230"/>
      <c r="DAY1155" s="230"/>
      <c r="DAZ1155" s="230"/>
      <c r="DBA1155" s="230"/>
      <c r="DBB1155" s="230"/>
      <c r="DBC1155" s="230"/>
      <c r="DBD1155" s="230"/>
      <c r="DBE1155" s="230"/>
      <c r="DBF1155" s="230"/>
      <c r="DBG1155" s="230"/>
      <c r="DBH1155" s="230"/>
      <c r="DBI1155" s="230"/>
      <c r="DBJ1155" s="230"/>
      <c r="DBK1155" s="230"/>
      <c r="DBL1155" s="230"/>
      <c r="DBM1155" s="230"/>
      <c r="DBN1155" s="230"/>
      <c r="DBO1155" s="230"/>
      <c r="DBP1155" s="230"/>
      <c r="DBQ1155" s="230"/>
      <c r="DBR1155" s="230"/>
      <c r="DBS1155" s="230"/>
      <c r="DBT1155" s="230"/>
      <c r="DBU1155" s="230"/>
      <c r="DBV1155" s="230"/>
      <c r="DBW1155" s="230"/>
      <c r="DBX1155" s="230"/>
      <c r="DBY1155" s="230"/>
      <c r="DBZ1155" s="230"/>
      <c r="DCA1155" s="230"/>
      <c r="DCB1155" s="230"/>
      <c r="DCC1155" s="230"/>
      <c r="DCD1155" s="230"/>
      <c r="DCE1155" s="230"/>
      <c r="DCF1155" s="230"/>
      <c r="DCG1155" s="230"/>
      <c r="DCH1155" s="230"/>
      <c r="DCI1155" s="230"/>
      <c r="DCJ1155" s="230"/>
      <c r="DCK1155" s="230"/>
      <c r="DCL1155" s="230"/>
      <c r="DCM1155" s="230"/>
      <c r="DCN1155" s="230"/>
      <c r="DCO1155" s="230"/>
      <c r="DCP1155" s="230"/>
      <c r="DCQ1155" s="230"/>
      <c r="DCR1155" s="230"/>
      <c r="DCS1155" s="230"/>
      <c r="DCT1155" s="230"/>
      <c r="DCU1155" s="230"/>
      <c r="DCV1155" s="230"/>
      <c r="DCW1155" s="230"/>
      <c r="DCX1155" s="230"/>
      <c r="DCY1155" s="230"/>
      <c r="DCZ1155" s="230"/>
      <c r="DDA1155" s="230"/>
      <c r="DDB1155" s="230"/>
      <c r="DDC1155" s="230"/>
      <c r="DDD1155" s="230"/>
      <c r="DDE1155" s="230"/>
      <c r="DDF1155" s="230"/>
      <c r="DDG1155" s="230"/>
      <c r="DDH1155" s="230"/>
      <c r="DDI1155" s="230"/>
      <c r="DDJ1155" s="230"/>
      <c r="DDK1155" s="230"/>
      <c r="DDL1155" s="230"/>
      <c r="DDM1155" s="230"/>
      <c r="DDN1155" s="230"/>
      <c r="DDO1155" s="230"/>
      <c r="DDP1155" s="230"/>
      <c r="DDQ1155" s="230"/>
      <c r="DDR1155" s="230"/>
      <c r="DDS1155" s="230"/>
      <c r="DDT1155" s="230"/>
      <c r="DDU1155" s="230"/>
      <c r="DDV1155" s="230"/>
      <c r="DDW1155" s="230"/>
      <c r="DDX1155" s="230"/>
      <c r="DDY1155" s="230"/>
      <c r="DDZ1155" s="230"/>
      <c r="DEA1155" s="230"/>
      <c r="DEB1155" s="230"/>
      <c r="DEC1155" s="230"/>
      <c r="DED1155" s="230"/>
      <c r="DEE1155" s="230"/>
      <c r="DEF1155" s="230"/>
      <c r="DEG1155" s="230"/>
      <c r="DEH1155" s="230"/>
      <c r="DEI1155" s="230"/>
      <c r="DEJ1155" s="230"/>
      <c r="DEK1155" s="230"/>
      <c r="DEL1155" s="230"/>
      <c r="DEM1155" s="230"/>
      <c r="DEN1155" s="230"/>
      <c r="DEO1155" s="230"/>
      <c r="DEP1155" s="230"/>
      <c r="DEQ1155" s="230"/>
      <c r="DER1155" s="230"/>
      <c r="DES1155" s="230"/>
      <c r="DET1155" s="230"/>
      <c r="DEU1155" s="230"/>
      <c r="DEV1155" s="230"/>
      <c r="DEW1155" s="230"/>
      <c r="DEX1155" s="230"/>
      <c r="DEY1155" s="230"/>
      <c r="DEZ1155" s="230"/>
      <c r="DFA1155" s="230"/>
      <c r="DFB1155" s="230"/>
      <c r="DFC1155" s="230"/>
      <c r="DFD1155" s="230"/>
      <c r="DFE1155" s="230"/>
      <c r="DFF1155" s="230"/>
      <c r="DFG1155" s="230"/>
      <c r="DFH1155" s="230"/>
      <c r="DFI1155" s="230"/>
      <c r="DFJ1155" s="230"/>
      <c r="DFK1155" s="230"/>
      <c r="DFL1155" s="230"/>
      <c r="DFM1155" s="230"/>
      <c r="DFN1155" s="230"/>
      <c r="DFO1155" s="230"/>
      <c r="DFP1155" s="230"/>
      <c r="DFQ1155" s="230"/>
      <c r="DFR1155" s="230"/>
      <c r="DFS1155" s="230"/>
      <c r="DFT1155" s="230"/>
      <c r="DFU1155" s="230"/>
      <c r="DFV1155" s="230"/>
      <c r="DFW1155" s="230"/>
      <c r="DFX1155" s="230"/>
      <c r="DFY1155" s="230"/>
      <c r="DFZ1155" s="230"/>
      <c r="DGA1155" s="230"/>
      <c r="DGB1155" s="230"/>
      <c r="DGC1155" s="230"/>
      <c r="DGD1155" s="230"/>
      <c r="DGE1155" s="230"/>
      <c r="DGF1155" s="230"/>
      <c r="DGG1155" s="230"/>
      <c r="DGH1155" s="230"/>
      <c r="DGI1155" s="230"/>
      <c r="DGJ1155" s="230"/>
      <c r="DGK1155" s="230"/>
      <c r="DGL1155" s="230"/>
      <c r="DGM1155" s="230"/>
      <c r="DGN1155" s="230"/>
      <c r="DGO1155" s="230"/>
      <c r="DGP1155" s="230"/>
      <c r="DGQ1155" s="230"/>
      <c r="DGR1155" s="230"/>
      <c r="DGS1155" s="230"/>
      <c r="DGT1155" s="230"/>
      <c r="DGU1155" s="230"/>
      <c r="DGV1155" s="230"/>
      <c r="DGW1155" s="230"/>
      <c r="DGX1155" s="230"/>
      <c r="DGY1155" s="230"/>
      <c r="DGZ1155" s="230"/>
      <c r="DHA1155" s="230"/>
      <c r="DHB1155" s="230"/>
      <c r="DHC1155" s="230"/>
      <c r="DHD1155" s="230"/>
      <c r="DHE1155" s="230"/>
      <c r="DHF1155" s="230"/>
      <c r="DHG1155" s="230"/>
      <c r="DHH1155" s="230"/>
      <c r="DHI1155" s="230"/>
      <c r="DHJ1155" s="230"/>
      <c r="DHK1155" s="230"/>
      <c r="DHL1155" s="230"/>
      <c r="DHM1155" s="230"/>
      <c r="DHN1155" s="230"/>
      <c r="DHO1155" s="230"/>
      <c r="DHP1155" s="230"/>
      <c r="DHQ1155" s="230"/>
      <c r="DHR1155" s="230"/>
      <c r="DHS1155" s="230"/>
      <c r="DHT1155" s="230"/>
      <c r="DHU1155" s="230"/>
      <c r="DHV1155" s="230"/>
      <c r="DHW1155" s="230"/>
      <c r="DHX1155" s="230"/>
      <c r="DHY1155" s="230"/>
      <c r="DHZ1155" s="230"/>
      <c r="DIA1155" s="230"/>
      <c r="DIB1155" s="230"/>
      <c r="DIC1155" s="230"/>
      <c r="DID1155" s="230"/>
      <c r="DIE1155" s="230"/>
      <c r="DIF1155" s="230"/>
      <c r="DIG1155" s="230"/>
      <c r="DIH1155" s="230"/>
      <c r="DII1155" s="230"/>
      <c r="DIJ1155" s="230"/>
      <c r="DIK1155" s="230"/>
      <c r="DIL1155" s="230"/>
      <c r="DIM1155" s="230"/>
      <c r="DIN1155" s="230"/>
      <c r="DIO1155" s="230"/>
      <c r="DIP1155" s="230"/>
      <c r="DIQ1155" s="230"/>
      <c r="DIR1155" s="230"/>
      <c r="DIS1155" s="230"/>
      <c r="DIT1155" s="230"/>
      <c r="DIU1155" s="230"/>
      <c r="DIV1155" s="230"/>
      <c r="DIW1155" s="230"/>
      <c r="DIX1155" s="230"/>
      <c r="DIY1155" s="230"/>
      <c r="DIZ1155" s="230"/>
      <c r="DJA1155" s="230"/>
      <c r="DJB1155" s="230"/>
      <c r="DJC1155" s="230"/>
      <c r="DJD1155" s="230"/>
      <c r="DJE1155" s="230"/>
      <c r="DJF1155" s="230"/>
      <c r="DJG1155" s="230"/>
      <c r="DJH1155" s="230"/>
      <c r="DJI1155" s="230"/>
      <c r="DJJ1155" s="230"/>
      <c r="DJK1155" s="230"/>
      <c r="DJL1155" s="230"/>
      <c r="DJM1155" s="230"/>
      <c r="DJN1155" s="230"/>
      <c r="DJO1155" s="230"/>
      <c r="DJP1155" s="230"/>
      <c r="DJQ1155" s="230"/>
      <c r="DJR1155" s="230"/>
      <c r="DJS1155" s="230"/>
      <c r="DJT1155" s="230"/>
      <c r="DJU1155" s="230"/>
      <c r="DJV1155" s="230"/>
      <c r="DJW1155" s="230"/>
      <c r="DJX1155" s="230"/>
      <c r="DJY1155" s="230"/>
      <c r="DJZ1155" s="230"/>
      <c r="DKA1155" s="230"/>
      <c r="DKB1155" s="230"/>
      <c r="DKC1155" s="230"/>
      <c r="DKD1155" s="230"/>
      <c r="DKE1155" s="230"/>
      <c r="DKF1155" s="230"/>
      <c r="DKG1155" s="230"/>
      <c r="DKH1155" s="230"/>
      <c r="DKI1155" s="230"/>
      <c r="DKJ1155" s="230"/>
      <c r="DKK1155" s="230"/>
      <c r="DKL1155" s="230"/>
      <c r="DKM1155" s="230"/>
      <c r="DKN1155" s="230"/>
      <c r="DKO1155" s="230"/>
      <c r="DKP1155" s="230"/>
      <c r="DKQ1155" s="230"/>
      <c r="DKR1155" s="230"/>
      <c r="DKS1155" s="230"/>
      <c r="DKT1155" s="230"/>
      <c r="DKU1155" s="230"/>
      <c r="DKV1155" s="230"/>
      <c r="DKW1155" s="230"/>
      <c r="DKX1155" s="230"/>
      <c r="DKY1155" s="230"/>
      <c r="DKZ1155" s="230"/>
      <c r="DLA1155" s="230"/>
      <c r="DLB1155" s="230"/>
      <c r="DLC1155" s="230"/>
      <c r="DLD1155" s="230"/>
      <c r="DLE1155" s="230"/>
      <c r="DLF1155" s="230"/>
      <c r="DLG1155" s="230"/>
      <c r="DLH1155" s="230"/>
      <c r="DLI1155" s="230"/>
      <c r="DLJ1155" s="230"/>
      <c r="DLK1155" s="230"/>
      <c r="DLL1155" s="230"/>
      <c r="DLM1155" s="230"/>
      <c r="DLN1155" s="230"/>
      <c r="DLO1155" s="230"/>
      <c r="DLP1155" s="230"/>
      <c r="DLQ1155" s="230"/>
      <c r="DLR1155" s="230"/>
      <c r="DLS1155" s="230"/>
      <c r="DLT1155" s="230"/>
      <c r="DLU1155" s="230"/>
      <c r="DLV1155" s="230"/>
      <c r="DLW1155" s="230"/>
      <c r="DLX1155" s="230"/>
      <c r="DLY1155" s="230"/>
      <c r="DLZ1155" s="230"/>
      <c r="DMA1155" s="230"/>
      <c r="DMB1155" s="230"/>
      <c r="DMC1155" s="230"/>
      <c r="DMD1155" s="230"/>
      <c r="DME1155" s="230"/>
      <c r="DMF1155" s="230"/>
      <c r="DMG1155" s="230"/>
      <c r="DMH1155" s="230"/>
      <c r="DMI1155" s="230"/>
      <c r="DMJ1155" s="230"/>
      <c r="DMK1155" s="230"/>
      <c r="DML1155" s="230"/>
      <c r="DMM1155" s="230"/>
      <c r="DMN1155" s="230"/>
      <c r="DMO1155" s="230"/>
      <c r="DMP1155" s="230"/>
      <c r="DMQ1155" s="230"/>
      <c r="DMR1155" s="230"/>
      <c r="DMS1155" s="230"/>
      <c r="DMT1155" s="230"/>
      <c r="DMU1155" s="230"/>
      <c r="DMV1155" s="230"/>
      <c r="DMW1155" s="230"/>
      <c r="DMX1155" s="230"/>
      <c r="DMY1155" s="230"/>
      <c r="DMZ1155" s="230"/>
      <c r="DNA1155" s="230"/>
      <c r="DNB1155" s="230"/>
      <c r="DNC1155" s="230"/>
      <c r="DND1155" s="230"/>
      <c r="DNE1155" s="230"/>
      <c r="DNF1155" s="230"/>
      <c r="DNG1155" s="230"/>
      <c r="DNH1155" s="230"/>
      <c r="DNI1155" s="230"/>
      <c r="DNJ1155" s="230"/>
      <c r="DNK1155" s="230"/>
      <c r="DNL1155" s="230"/>
      <c r="DNM1155" s="230"/>
      <c r="DNN1155" s="230"/>
      <c r="DNO1155" s="230"/>
      <c r="DNP1155" s="230"/>
      <c r="DNQ1155" s="230"/>
      <c r="DNR1155" s="230"/>
      <c r="DNS1155" s="230"/>
      <c r="DNT1155" s="230"/>
      <c r="DNU1155" s="230"/>
      <c r="DNV1155" s="230"/>
      <c r="DNW1155" s="230"/>
      <c r="DNX1155" s="230"/>
      <c r="DNY1155" s="230"/>
      <c r="DNZ1155" s="230"/>
      <c r="DOA1155" s="230"/>
      <c r="DOB1155" s="230"/>
      <c r="DOC1155" s="230"/>
      <c r="DOD1155" s="230"/>
      <c r="DOE1155" s="230"/>
      <c r="DOF1155" s="230"/>
      <c r="DOG1155" s="230"/>
      <c r="DOH1155" s="230"/>
      <c r="DOI1155" s="230"/>
      <c r="DOJ1155" s="230"/>
      <c r="DOK1155" s="230"/>
      <c r="DOL1155" s="230"/>
      <c r="DOM1155" s="230"/>
      <c r="DON1155" s="230"/>
      <c r="DOO1155" s="230"/>
      <c r="DOP1155" s="230"/>
      <c r="DOQ1155" s="230"/>
      <c r="DOR1155" s="230"/>
      <c r="DOS1155" s="230"/>
      <c r="DOT1155" s="230"/>
      <c r="DOU1155" s="230"/>
      <c r="DOV1155" s="230"/>
      <c r="DOW1155" s="230"/>
      <c r="DOX1155" s="230"/>
      <c r="DOY1155" s="230"/>
      <c r="DOZ1155" s="230"/>
      <c r="DPA1155" s="230"/>
      <c r="DPB1155" s="230"/>
      <c r="DPC1155" s="230"/>
      <c r="DPD1155" s="230"/>
      <c r="DPE1155" s="230"/>
      <c r="DPF1155" s="230"/>
      <c r="DPG1155" s="230"/>
      <c r="DPH1155" s="230"/>
      <c r="DPI1155" s="230"/>
      <c r="DPJ1155" s="230"/>
      <c r="DPK1155" s="230"/>
      <c r="DPL1155" s="230"/>
      <c r="DPM1155" s="230"/>
      <c r="DPN1155" s="230"/>
      <c r="DPO1155" s="230"/>
      <c r="DPP1155" s="230"/>
      <c r="DPQ1155" s="230"/>
      <c r="DPR1155" s="230"/>
      <c r="DPS1155" s="230"/>
      <c r="DPT1155" s="230"/>
      <c r="DPU1155" s="230"/>
      <c r="DPV1155" s="230"/>
      <c r="DPW1155" s="230"/>
      <c r="DPX1155" s="230"/>
      <c r="DPY1155" s="230"/>
      <c r="DPZ1155" s="230"/>
      <c r="DQA1155" s="230"/>
      <c r="DQB1155" s="230"/>
      <c r="DQC1155" s="230"/>
      <c r="DQD1155" s="230"/>
      <c r="DQE1155" s="230"/>
      <c r="DQF1155" s="230"/>
      <c r="DQG1155" s="230"/>
      <c r="DQH1155" s="230"/>
      <c r="DQI1155" s="230"/>
      <c r="DQJ1155" s="230"/>
      <c r="DQK1155" s="230"/>
      <c r="DQL1155" s="230"/>
      <c r="DQM1155" s="230"/>
      <c r="DQN1155" s="230"/>
      <c r="DQO1155" s="230"/>
      <c r="DQP1155" s="230"/>
      <c r="DQQ1155" s="230"/>
      <c r="DQR1155" s="230"/>
      <c r="DQS1155" s="230"/>
      <c r="DQT1155" s="230"/>
      <c r="DQU1155" s="230"/>
      <c r="DQV1155" s="230"/>
      <c r="DQW1155" s="230"/>
      <c r="DQX1155" s="230"/>
      <c r="DQY1155" s="230"/>
      <c r="DQZ1155" s="230"/>
      <c r="DRA1155" s="230"/>
      <c r="DRB1155" s="230"/>
      <c r="DRC1155" s="230"/>
      <c r="DRD1155" s="230"/>
      <c r="DRE1155" s="230"/>
      <c r="DRF1155" s="230"/>
      <c r="DRG1155" s="230"/>
      <c r="DRH1155" s="230"/>
      <c r="DRI1155" s="230"/>
      <c r="DRJ1155" s="230"/>
      <c r="DRK1155" s="230"/>
      <c r="DRL1155" s="230"/>
      <c r="DRM1155" s="230"/>
      <c r="DRN1155" s="230"/>
      <c r="DRO1155" s="230"/>
      <c r="DRP1155" s="230"/>
      <c r="DRQ1155" s="230"/>
      <c r="DRR1155" s="230"/>
      <c r="DRS1155" s="230"/>
      <c r="DRT1155" s="230"/>
      <c r="DRU1155" s="230"/>
      <c r="DRV1155" s="230"/>
      <c r="DRW1155" s="230"/>
      <c r="DRX1155" s="230"/>
      <c r="DRY1155" s="230"/>
      <c r="DRZ1155" s="230"/>
      <c r="DSA1155" s="230"/>
      <c r="DSB1155" s="230"/>
      <c r="DSC1155" s="230"/>
      <c r="DSD1155" s="230"/>
      <c r="DSE1155" s="230"/>
      <c r="DSF1155" s="230"/>
      <c r="DSG1155" s="230"/>
      <c r="DSH1155" s="230"/>
      <c r="DSI1155" s="230"/>
      <c r="DSJ1155" s="230"/>
      <c r="DSK1155" s="230"/>
      <c r="DSL1155" s="230"/>
      <c r="DSM1155" s="230"/>
      <c r="DSN1155" s="230"/>
      <c r="DSO1155" s="230"/>
      <c r="DSP1155" s="230"/>
      <c r="DSQ1155" s="230"/>
      <c r="DSR1155" s="230"/>
      <c r="DSS1155" s="230"/>
      <c r="DST1155" s="230"/>
      <c r="DSU1155" s="230"/>
      <c r="DSV1155" s="230"/>
      <c r="DSW1155" s="230"/>
      <c r="DSX1155" s="230"/>
      <c r="DSY1155" s="230"/>
      <c r="DSZ1155" s="230"/>
      <c r="DTA1155" s="230"/>
      <c r="DTB1155" s="230"/>
      <c r="DTC1155" s="230"/>
      <c r="DTD1155" s="230"/>
      <c r="DTE1155" s="230"/>
      <c r="DTF1155" s="230"/>
      <c r="DTG1155" s="230"/>
      <c r="DTH1155" s="230"/>
      <c r="DTI1155" s="230"/>
      <c r="DTJ1155" s="230"/>
      <c r="DTK1155" s="230"/>
      <c r="DTL1155" s="230"/>
      <c r="DTM1155" s="230"/>
      <c r="DTN1155" s="230"/>
      <c r="DTO1155" s="230"/>
      <c r="DTP1155" s="230"/>
      <c r="DTQ1155" s="230"/>
      <c r="DTR1155" s="230"/>
      <c r="DTS1155" s="230"/>
      <c r="DTT1155" s="230"/>
      <c r="DTU1155" s="230"/>
      <c r="DTV1155" s="230"/>
      <c r="DTW1155" s="230"/>
      <c r="DTX1155" s="230"/>
      <c r="DTY1155" s="230"/>
      <c r="DTZ1155" s="230"/>
      <c r="DUA1155" s="230"/>
      <c r="DUB1155" s="230"/>
      <c r="DUC1155" s="230"/>
      <c r="DUD1155" s="230"/>
      <c r="DUE1155" s="230"/>
      <c r="DUF1155" s="230"/>
      <c r="DUG1155" s="230"/>
      <c r="DUH1155" s="230"/>
      <c r="DUI1155" s="230"/>
      <c r="DUJ1155" s="230"/>
      <c r="DUK1155" s="230"/>
      <c r="DUL1155" s="230"/>
      <c r="DUM1155" s="230"/>
      <c r="DUN1155" s="230"/>
      <c r="DUO1155" s="230"/>
      <c r="DUP1155" s="230"/>
      <c r="DUQ1155" s="230"/>
      <c r="DUR1155" s="230"/>
      <c r="DUS1155" s="230"/>
      <c r="DUT1155" s="230"/>
      <c r="DUU1155" s="230"/>
      <c r="DUV1155" s="230"/>
      <c r="DUW1155" s="230"/>
      <c r="DUX1155" s="230"/>
      <c r="DUY1155" s="230"/>
      <c r="DUZ1155" s="230"/>
      <c r="DVA1155" s="230"/>
      <c r="DVB1155" s="230"/>
      <c r="DVC1155" s="230"/>
      <c r="DVD1155" s="230"/>
      <c r="DVE1155" s="230"/>
      <c r="DVF1155" s="230"/>
      <c r="DVG1155" s="230"/>
      <c r="DVH1155" s="230"/>
      <c r="DVI1155" s="230"/>
      <c r="DVJ1155" s="230"/>
      <c r="DVK1155" s="230"/>
      <c r="DVL1155" s="230"/>
      <c r="DVM1155" s="230"/>
      <c r="DVN1155" s="230"/>
      <c r="DVO1155" s="230"/>
      <c r="DVP1155" s="230"/>
      <c r="DVQ1155" s="230"/>
      <c r="DVR1155" s="230"/>
      <c r="DVS1155" s="230"/>
      <c r="DVT1155" s="230"/>
      <c r="DVU1155" s="230"/>
      <c r="DVV1155" s="230"/>
      <c r="DVW1155" s="230"/>
      <c r="DVX1155" s="230"/>
      <c r="DVY1155" s="230"/>
      <c r="DVZ1155" s="230"/>
      <c r="DWA1155" s="230"/>
      <c r="DWB1155" s="230"/>
      <c r="DWC1155" s="230"/>
      <c r="DWD1155" s="230"/>
      <c r="DWE1155" s="230"/>
      <c r="DWF1155" s="230"/>
      <c r="DWG1155" s="230"/>
      <c r="DWH1155" s="230"/>
      <c r="DWI1155" s="230"/>
      <c r="DWJ1155" s="230"/>
      <c r="DWK1155" s="230"/>
      <c r="DWL1155" s="230"/>
      <c r="DWM1155" s="230"/>
      <c r="DWN1155" s="230"/>
      <c r="DWO1155" s="230"/>
      <c r="DWP1155" s="230"/>
      <c r="DWQ1155" s="230"/>
      <c r="DWR1155" s="230"/>
      <c r="DWS1155" s="230"/>
      <c r="DWT1155" s="230"/>
      <c r="DWU1155" s="230"/>
      <c r="DWV1155" s="230"/>
      <c r="DWW1155" s="230"/>
      <c r="DWX1155" s="230"/>
      <c r="DWY1155" s="230"/>
      <c r="DWZ1155" s="230"/>
      <c r="DXA1155" s="230"/>
      <c r="DXB1155" s="230"/>
      <c r="DXC1155" s="230"/>
      <c r="DXD1155" s="230"/>
      <c r="DXE1155" s="230"/>
      <c r="DXF1155" s="230"/>
      <c r="DXG1155" s="230"/>
      <c r="DXH1155" s="230"/>
      <c r="DXI1155" s="230"/>
      <c r="DXJ1155" s="230"/>
      <c r="DXK1155" s="230"/>
      <c r="DXL1155" s="230"/>
      <c r="DXM1155" s="230"/>
      <c r="DXN1155" s="230"/>
      <c r="DXO1155" s="230"/>
      <c r="DXP1155" s="230"/>
      <c r="DXQ1155" s="230"/>
      <c r="DXR1155" s="230"/>
      <c r="DXS1155" s="230"/>
      <c r="DXT1155" s="230"/>
      <c r="DXU1155" s="230"/>
      <c r="DXV1155" s="230"/>
      <c r="DXW1155" s="230"/>
      <c r="DXX1155" s="230"/>
      <c r="DXY1155" s="230"/>
      <c r="DXZ1155" s="230"/>
      <c r="DYA1155" s="230"/>
      <c r="DYB1155" s="230"/>
      <c r="DYC1155" s="230"/>
      <c r="DYD1155" s="230"/>
      <c r="DYE1155" s="230"/>
      <c r="DYF1155" s="230"/>
      <c r="DYG1155" s="230"/>
      <c r="DYH1155" s="230"/>
      <c r="DYI1155" s="230"/>
      <c r="DYJ1155" s="230"/>
      <c r="DYK1155" s="230"/>
      <c r="DYL1155" s="230"/>
      <c r="DYM1155" s="230"/>
      <c r="DYN1155" s="230"/>
      <c r="DYO1155" s="230"/>
      <c r="DYP1155" s="230"/>
      <c r="DYQ1155" s="230"/>
      <c r="DYR1155" s="230"/>
      <c r="DYS1155" s="230"/>
      <c r="DYT1155" s="230"/>
      <c r="DYU1155" s="230"/>
      <c r="DYV1155" s="230"/>
      <c r="DYW1155" s="230"/>
      <c r="DYX1155" s="230"/>
      <c r="DYY1155" s="230"/>
      <c r="DYZ1155" s="230"/>
      <c r="DZA1155" s="230"/>
      <c r="DZB1155" s="230"/>
      <c r="DZC1155" s="230"/>
      <c r="DZD1155" s="230"/>
      <c r="DZE1155" s="230"/>
      <c r="DZF1155" s="230"/>
      <c r="DZG1155" s="230"/>
      <c r="DZH1155" s="230"/>
      <c r="DZI1155" s="230"/>
      <c r="DZJ1155" s="230"/>
      <c r="DZK1155" s="230"/>
      <c r="DZL1155" s="230"/>
      <c r="DZM1155" s="230"/>
      <c r="DZN1155" s="230"/>
      <c r="DZO1155" s="230"/>
      <c r="DZP1155" s="230"/>
      <c r="DZQ1155" s="230"/>
      <c r="DZR1155" s="230"/>
      <c r="DZS1155" s="230"/>
      <c r="DZT1155" s="230"/>
      <c r="DZU1155" s="230"/>
      <c r="DZV1155" s="230"/>
      <c r="DZW1155" s="230"/>
      <c r="DZX1155" s="230"/>
      <c r="DZY1155" s="230"/>
      <c r="DZZ1155" s="230"/>
      <c r="EAA1155" s="230"/>
      <c r="EAB1155" s="230"/>
      <c r="EAC1155" s="230"/>
      <c r="EAD1155" s="230"/>
      <c r="EAE1155" s="230"/>
      <c r="EAF1155" s="230"/>
      <c r="EAG1155" s="230"/>
      <c r="EAH1155" s="230"/>
      <c r="EAI1155" s="230"/>
      <c r="EAJ1155" s="230"/>
      <c r="EAK1155" s="230"/>
      <c r="EAL1155" s="230"/>
      <c r="EAM1155" s="230"/>
      <c r="EAN1155" s="230"/>
      <c r="EAO1155" s="230"/>
      <c r="EAP1155" s="230"/>
      <c r="EAQ1155" s="230"/>
      <c r="EAR1155" s="230"/>
      <c r="EAS1155" s="230"/>
      <c r="EAT1155" s="230"/>
      <c r="EAU1155" s="230"/>
      <c r="EAV1155" s="230"/>
      <c r="EAW1155" s="230"/>
      <c r="EAX1155" s="230"/>
      <c r="EAY1155" s="230"/>
      <c r="EAZ1155" s="230"/>
      <c r="EBA1155" s="230"/>
      <c r="EBB1155" s="230"/>
      <c r="EBC1155" s="230"/>
      <c r="EBD1155" s="230"/>
      <c r="EBE1155" s="230"/>
      <c r="EBF1155" s="230"/>
      <c r="EBG1155" s="230"/>
      <c r="EBH1155" s="230"/>
      <c r="EBI1155" s="230"/>
      <c r="EBJ1155" s="230"/>
      <c r="EBK1155" s="230"/>
      <c r="EBL1155" s="230"/>
      <c r="EBM1155" s="230"/>
      <c r="EBN1155" s="230"/>
      <c r="EBO1155" s="230"/>
      <c r="EBP1155" s="230"/>
      <c r="EBQ1155" s="230"/>
      <c r="EBR1155" s="230"/>
      <c r="EBS1155" s="230"/>
      <c r="EBT1155" s="230"/>
      <c r="EBU1155" s="230"/>
      <c r="EBV1155" s="230"/>
      <c r="EBW1155" s="230"/>
      <c r="EBX1155" s="230"/>
      <c r="EBY1155" s="230"/>
      <c r="EBZ1155" s="230"/>
      <c r="ECA1155" s="230"/>
      <c r="ECB1155" s="230"/>
      <c r="ECC1155" s="230"/>
      <c r="ECD1155" s="230"/>
      <c r="ECE1155" s="230"/>
      <c r="ECF1155" s="230"/>
      <c r="ECG1155" s="230"/>
      <c r="ECH1155" s="230"/>
      <c r="ECI1155" s="230"/>
      <c r="ECJ1155" s="230"/>
      <c r="ECK1155" s="230"/>
      <c r="ECL1155" s="230"/>
      <c r="ECM1155" s="230"/>
      <c r="ECN1155" s="230"/>
      <c r="ECO1155" s="230"/>
      <c r="ECP1155" s="230"/>
      <c r="ECQ1155" s="230"/>
      <c r="ECR1155" s="230"/>
      <c r="ECS1155" s="230"/>
      <c r="ECT1155" s="230"/>
      <c r="ECU1155" s="230"/>
      <c r="ECV1155" s="230"/>
      <c r="ECW1155" s="230"/>
      <c r="ECX1155" s="230"/>
      <c r="ECY1155" s="230"/>
      <c r="ECZ1155" s="230"/>
      <c r="EDA1155" s="230"/>
      <c r="EDB1155" s="230"/>
      <c r="EDC1155" s="230"/>
      <c r="EDD1155" s="230"/>
      <c r="EDE1155" s="230"/>
      <c r="EDF1155" s="230"/>
      <c r="EDG1155" s="230"/>
      <c r="EDH1155" s="230"/>
      <c r="EDI1155" s="230"/>
      <c r="EDJ1155" s="230"/>
      <c r="EDK1155" s="230"/>
      <c r="EDL1155" s="230"/>
      <c r="EDM1155" s="230"/>
      <c r="EDN1155" s="230"/>
      <c r="EDO1155" s="230"/>
      <c r="EDP1155" s="230"/>
      <c r="EDQ1155" s="230"/>
      <c r="EDR1155" s="230"/>
      <c r="EDS1155" s="230"/>
      <c r="EDT1155" s="230"/>
      <c r="EDU1155" s="230"/>
      <c r="EDV1155" s="230"/>
      <c r="EDW1155" s="230"/>
      <c r="EDX1155" s="230"/>
      <c r="EDY1155" s="230"/>
      <c r="EDZ1155" s="230"/>
      <c r="EEA1155" s="230"/>
      <c r="EEB1155" s="230"/>
      <c r="EEC1155" s="230"/>
      <c r="EED1155" s="230"/>
      <c r="EEE1155" s="230"/>
      <c r="EEF1155" s="230"/>
      <c r="EEG1155" s="230"/>
      <c r="EEH1155" s="230"/>
      <c r="EEI1155" s="230"/>
      <c r="EEJ1155" s="230"/>
      <c r="EEK1155" s="230"/>
      <c r="EEL1155" s="230"/>
      <c r="EEM1155" s="230"/>
      <c r="EEN1155" s="230"/>
      <c r="EEO1155" s="230"/>
      <c r="EEP1155" s="230"/>
      <c r="EEQ1155" s="230"/>
      <c r="EER1155" s="230"/>
      <c r="EES1155" s="230"/>
      <c r="EET1155" s="230"/>
      <c r="EEU1155" s="230"/>
      <c r="EEV1155" s="230"/>
      <c r="EEW1155" s="230"/>
      <c r="EEX1155" s="230"/>
      <c r="EEY1155" s="230"/>
      <c r="EEZ1155" s="230"/>
      <c r="EFA1155" s="230"/>
      <c r="EFB1155" s="230"/>
      <c r="EFC1155" s="230"/>
      <c r="EFD1155" s="230"/>
      <c r="EFE1155" s="230"/>
      <c r="EFF1155" s="230"/>
      <c r="EFG1155" s="230"/>
      <c r="EFH1155" s="230"/>
      <c r="EFI1155" s="230"/>
      <c r="EFJ1155" s="230"/>
      <c r="EFK1155" s="230"/>
      <c r="EFL1155" s="230"/>
      <c r="EFM1155" s="230"/>
      <c r="EFN1155" s="230"/>
      <c r="EFO1155" s="230"/>
      <c r="EFP1155" s="230"/>
      <c r="EFQ1155" s="230"/>
      <c r="EFR1155" s="230"/>
      <c r="EFS1155" s="230"/>
      <c r="EFT1155" s="230"/>
      <c r="EFU1155" s="230"/>
      <c r="EFV1155" s="230"/>
      <c r="EFW1155" s="230"/>
      <c r="EFX1155" s="230"/>
      <c r="EFY1155" s="230"/>
      <c r="EFZ1155" s="230"/>
      <c r="EGA1155" s="230"/>
      <c r="EGB1155" s="230"/>
      <c r="EGC1155" s="230"/>
      <c r="EGD1155" s="230"/>
      <c r="EGE1155" s="230"/>
      <c r="EGF1155" s="230"/>
      <c r="EGG1155" s="230"/>
      <c r="EGH1155" s="230"/>
      <c r="EGI1155" s="230"/>
      <c r="EGJ1155" s="230"/>
      <c r="EGK1155" s="230"/>
      <c r="EGL1155" s="230"/>
      <c r="EGM1155" s="230"/>
      <c r="EGN1155" s="230"/>
      <c r="EGO1155" s="230"/>
      <c r="EGP1155" s="230"/>
      <c r="EGQ1155" s="230"/>
      <c r="EGR1155" s="230"/>
      <c r="EGS1155" s="230"/>
      <c r="EGT1155" s="230"/>
      <c r="EGU1155" s="230"/>
      <c r="EGV1155" s="230"/>
      <c r="EGW1155" s="230"/>
      <c r="EGX1155" s="230"/>
      <c r="EGY1155" s="230"/>
      <c r="EGZ1155" s="230"/>
      <c r="EHA1155" s="230"/>
      <c r="EHB1155" s="230"/>
      <c r="EHC1155" s="230"/>
      <c r="EHD1155" s="230"/>
      <c r="EHE1155" s="230"/>
      <c r="EHF1155" s="230"/>
      <c r="EHG1155" s="230"/>
      <c r="EHH1155" s="230"/>
      <c r="EHI1155" s="230"/>
      <c r="EHJ1155" s="230"/>
      <c r="EHK1155" s="230"/>
      <c r="EHL1155" s="230"/>
      <c r="EHM1155" s="230"/>
      <c r="EHN1155" s="230"/>
      <c r="EHO1155" s="230"/>
      <c r="EHP1155" s="230"/>
      <c r="EHQ1155" s="230"/>
      <c r="EHR1155" s="230"/>
      <c r="EHS1155" s="230"/>
      <c r="EHT1155" s="230"/>
      <c r="EHU1155" s="230"/>
      <c r="EHV1155" s="230"/>
      <c r="EHW1155" s="230"/>
      <c r="EHX1155" s="230"/>
      <c r="EHY1155" s="230"/>
      <c r="EHZ1155" s="230"/>
      <c r="EIA1155" s="230"/>
      <c r="EIB1155" s="230"/>
      <c r="EIC1155" s="230"/>
      <c r="EID1155" s="230"/>
      <c r="EIE1155" s="230"/>
      <c r="EIF1155" s="230"/>
      <c r="EIG1155" s="230"/>
      <c r="EIH1155" s="230"/>
      <c r="EII1155" s="230"/>
      <c r="EIJ1155" s="230"/>
      <c r="EIK1155" s="230"/>
      <c r="EIL1155" s="230"/>
      <c r="EIM1155" s="230"/>
      <c r="EIN1155" s="230"/>
      <c r="EIO1155" s="230"/>
      <c r="EIP1155" s="230"/>
      <c r="EIQ1155" s="230"/>
      <c r="EIR1155" s="230"/>
      <c r="EIS1155" s="230"/>
      <c r="EIT1155" s="230"/>
      <c r="EIU1155" s="230"/>
      <c r="EIV1155" s="230"/>
      <c r="EIW1155" s="230"/>
      <c r="EIX1155" s="230"/>
      <c r="EIY1155" s="230"/>
      <c r="EIZ1155" s="230"/>
      <c r="EJA1155" s="230"/>
      <c r="EJB1155" s="230"/>
      <c r="EJC1155" s="230"/>
      <c r="EJD1155" s="230"/>
      <c r="EJE1155" s="230"/>
      <c r="EJF1155" s="230"/>
      <c r="EJG1155" s="230"/>
      <c r="EJH1155" s="230"/>
      <c r="EJI1155" s="230"/>
      <c r="EJJ1155" s="230"/>
      <c r="EJK1155" s="230"/>
      <c r="EJL1155" s="230"/>
      <c r="EJM1155" s="230"/>
      <c r="EJN1155" s="230"/>
      <c r="EJO1155" s="230"/>
      <c r="EJP1155" s="230"/>
      <c r="EJQ1155" s="230"/>
      <c r="EJR1155" s="230"/>
      <c r="EJS1155" s="230"/>
      <c r="EJT1155" s="230"/>
      <c r="EJU1155" s="230"/>
      <c r="EJV1155" s="230"/>
      <c r="EJW1155" s="230"/>
      <c r="EJX1155" s="230"/>
      <c r="EJY1155" s="230"/>
      <c r="EJZ1155" s="230"/>
      <c r="EKA1155" s="230"/>
      <c r="EKB1155" s="230"/>
      <c r="EKC1155" s="230"/>
      <c r="EKD1155" s="230"/>
      <c r="EKE1155" s="230"/>
      <c r="EKF1155" s="230"/>
      <c r="EKG1155" s="230"/>
      <c r="EKH1155" s="230"/>
      <c r="EKI1155" s="230"/>
      <c r="EKJ1155" s="230"/>
      <c r="EKK1155" s="230"/>
      <c r="EKL1155" s="230"/>
      <c r="EKM1155" s="230"/>
      <c r="EKN1155" s="230"/>
      <c r="EKO1155" s="230"/>
      <c r="EKP1155" s="230"/>
      <c r="EKQ1155" s="230"/>
      <c r="EKR1155" s="230"/>
      <c r="EKS1155" s="230"/>
      <c r="EKT1155" s="230"/>
      <c r="EKU1155" s="230"/>
      <c r="EKV1155" s="230"/>
      <c r="EKW1155" s="230"/>
      <c r="EKX1155" s="230"/>
      <c r="EKY1155" s="230"/>
      <c r="EKZ1155" s="230"/>
      <c r="ELA1155" s="230"/>
      <c r="ELB1155" s="230"/>
      <c r="ELC1155" s="230"/>
      <c r="ELD1155" s="230"/>
      <c r="ELE1155" s="230"/>
      <c r="ELF1155" s="230"/>
      <c r="ELG1155" s="230"/>
      <c r="ELH1155" s="230"/>
      <c r="ELI1155" s="230"/>
      <c r="ELJ1155" s="230"/>
      <c r="ELK1155" s="230"/>
      <c r="ELL1155" s="230"/>
      <c r="ELM1155" s="230"/>
      <c r="ELN1155" s="230"/>
      <c r="ELO1155" s="230"/>
      <c r="ELP1155" s="230"/>
      <c r="ELQ1155" s="230"/>
      <c r="ELR1155" s="230"/>
      <c r="ELS1155" s="230"/>
      <c r="ELT1155" s="230"/>
      <c r="ELU1155" s="230"/>
      <c r="ELV1155" s="230"/>
      <c r="ELW1155" s="230"/>
      <c r="ELX1155" s="230"/>
      <c r="ELY1155" s="230"/>
      <c r="ELZ1155" s="230"/>
      <c r="EMA1155" s="230"/>
      <c r="EMB1155" s="230"/>
      <c r="EMC1155" s="230"/>
      <c r="EMD1155" s="230"/>
      <c r="EME1155" s="230"/>
      <c r="EMF1155" s="230"/>
      <c r="EMG1155" s="230"/>
      <c r="EMH1155" s="230"/>
      <c r="EMI1155" s="230"/>
      <c r="EMJ1155" s="230"/>
      <c r="EMK1155" s="230"/>
      <c r="EML1155" s="230"/>
      <c r="EMM1155" s="230"/>
      <c r="EMN1155" s="230"/>
      <c r="EMO1155" s="230"/>
      <c r="EMP1155" s="230"/>
      <c r="EMQ1155" s="230"/>
      <c r="EMR1155" s="230"/>
      <c r="EMS1155" s="230"/>
      <c r="EMT1155" s="230"/>
      <c r="EMU1155" s="230"/>
      <c r="EMV1155" s="230"/>
      <c r="EMW1155" s="230"/>
      <c r="EMX1155" s="230"/>
      <c r="EMY1155" s="230"/>
      <c r="EMZ1155" s="230"/>
      <c r="ENA1155" s="230"/>
      <c r="ENB1155" s="230"/>
      <c r="ENC1155" s="230"/>
      <c r="END1155" s="230"/>
      <c r="ENE1155" s="230"/>
      <c r="ENF1155" s="230"/>
      <c r="ENG1155" s="230"/>
      <c r="ENH1155" s="230"/>
      <c r="ENI1155" s="230"/>
      <c r="ENJ1155" s="230"/>
      <c r="ENK1155" s="230"/>
      <c r="ENL1155" s="230"/>
      <c r="ENM1155" s="230"/>
      <c r="ENN1155" s="230"/>
      <c r="ENO1155" s="230"/>
      <c r="ENP1155" s="230"/>
      <c r="ENQ1155" s="230"/>
      <c r="ENR1155" s="230"/>
      <c r="ENS1155" s="230"/>
      <c r="ENT1155" s="230"/>
      <c r="ENU1155" s="230"/>
      <c r="ENV1155" s="230"/>
      <c r="ENW1155" s="230"/>
      <c r="ENX1155" s="230"/>
      <c r="ENY1155" s="230"/>
      <c r="ENZ1155" s="230"/>
      <c r="EOA1155" s="230"/>
      <c r="EOB1155" s="230"/>
      <c r="EOC1155" s="230"/>
      <c r="EOD1155" s="230"/>
      <c r="EOE1155" s="230"/>
      <c r="EOF1155" s="230"/>
      <c r="EOG1155" s="230"/>
      <c r="EOH1155" s="230"/>
      <c r="EOI1155" s="230"/>
      <c r="EOJ1155" s="230"/>
      <c r="EOK1155" s="230"/>
      <c r="EOL1155" s="230"/>
      <c r="EOM1155" s="230"/>
      <c r="EON1155" s="230"/>
      <c r="EOO1155" s="230"/>
      <c r="EOP1155" s="230"/>
      <c r="EOQ1155" s="230"/>
      <c r="EOR1155" s="230"/>
      <c r="EOS1155" s="230"/>
      <c r="EOT1155" s="230"/>
      <c r="EOU1155" s="230"/>
      <c r="EOV1155" s="230"/>
      <c r="EOW1155" s="230"/>
      <c r="EOX1155" s="230"/>
      <c r="EOY1155" s="230"/>
      <c r="EOZ1155" s="230"/>
      <c r="EPA1155" s="230"/>
      <c r="EPB1155" s="230"/>
      <c r="EPC1155" s="230"/>
      <c r="EPD1155" s="230"/>
      <c r="EPE1155" s="230"/>
      <c r="EPF1155" s="230"/>
      <c r="EPG1155" s="230"/>
      <c r="EPH1155" s="230"/>
      <c r="EPI1155" s="230"/>
      <c r="EPJ1155" s="230"/>
      <c r="EPK1155" s="230"/>
      <c r="EPL1155" s="230"/>
      <c r="EPM1155" s="230"/>
      <c r="EPN1155" s="230"/>
      <c r="EPO1155" s="230"/>
      <c r="EPP1155" s="230"/>
      <c r="EPQ1155" s="230"/>
      <c r="EPR1155" s="230"/>
      <c r="EPS1155" s="230"/>
      <c r="EPT1155" s="230"/>
      <c r="EPU1155" s="230"/>
      <c r="EPV1155" s="230"/>
      <c r="EPW1155" s="230"/>
      <c r="EPX1155" s="230"/>
      <c r="EPY1155" s="230"/>
      <c r="EPZ1155" s="230"/>
      <c r="EQA1155" s="230"/>
      <c r="EQB1155" s="230"/>
      <c r="EQC1155" s="230"/>
      <c r="EQD1155" s="230"/>
      <c r="EQE1155" s="230"/>
      <c r="EQF1155" s="230"/>
      <c r="EQG1155" s="230"/>
      <c r="EQH1155" s="230"/>
      <c r="EQI1155" s="230"/>
      <c r="EQJ1155" s="230"/>
      <c r="EQK1155" s="230"/>
      <c r="EQL1155" s="230"/>
      <c r="EQM1155" s="230"/>
      <c r="EQN1155" s="230"/>
      <c r="EQO1155" s="230"/>
      <c r="EQP1155" s="230"/>
      <c r="EQQ1155" s="230"/>
      <c r="EQR1155" s="230"/>
      <c r="EQS1155" s="230"/>
      <c r="EQT1155" s="230"/>
      <c r="EQU1155" s="230"/>
      <c r="EQV1155" s="230"/>
      <c r="EQW1155" s="230"/>
      <c r="EQX1155" s="230"/>
      <c r="EQY1155" s="230"/>
      <c r="EQZ1155" s="230"/>
      <c r="ERA1155" s="230"/>
      <c r="ERB1155" s="230"/>
      <c r="ERC1155" s="230"/>
      <c r="ERD1155" s="230"/>
      <c r="ERE1155" s="230"/>
      <c r="ERF1155" s="230"/>
      <c r="ERG1155" s="230"/>
      <c r="ERH1155" s="230"/>
      <c r="ERI1155" s="230"/>
      <c r="ERJ1155" s="230"/>
      <c r="ERK1155" s="230"/>
      <c r="ERL1155" s="230"/>
      <c r="ERM1155" s="230"/>
      <c r="ERN1155" s="230"/>
      <c r="ERO1155" s="230"/>
      <c r="ERP1155" s="230"/>
      <c r="ERQ1155" s="230"/>
      <c r="ERR1155" s="230"/>
      <c r="ERS1155" s="230"/>
      <c r="ERT1155" s="230"/>
      <c r="ERU1155" s="230"/>
      <c r="ERV1155" s="230"/>
      <c r="ERW1155" s="230"/>
      <c r="ERX1155" s="230"/>
      <c r="ERY1155" s="230"/>
      <c r="ERZ1155" s="230"/>
      <c r="ESA1155" s="230"/>
      <c r="ESB1155" s="230"/>
      <c r="ESC1155" s="230"/>
      <c r="ESD1155" s="230"/>
      <c r="ESE1155" s="230"/>
      <c r="ESF1155" s="230"/>
      <c r="ESG1155" s="230"/>
      <c r="ESH1155" s="230"/>
      <c r="ESI1155" s="230"/>
      <c r="ESJ1155" s="230"/>
      <c r="ESK1155" s="230"/>
      <c r="ESL1155" s="230"/>
      <c r="ESM1155" s="230"/>
      <c r="ESN1155" s="230"/>
      <c r="ESO1155" s="230"/>
      <c r="ESP1155" s="230"/>
      <c r="ESQ1155" s="230"/>
      <c r="ESR1155" s="230"/>
      <c r="ESS1155" s="230"/>
      <c r="EST1155" s="230"/>
      <c r="ESU1155" s="230"/>
      <c r="ESV1155" s="230"/>
      <c r="ESW1155" s="230"/>
      <c r="ESX1155" s="230"/>
      <c r="ESY1155" s="230"/>
      <c r="ESZ1155" s="230"/>
      <c r="ETA1155" s="230"/>
      <c r="ETB1155" s="230"/>
      <c r="ETC1155" s="230"/>
      <c r="ETD1155" s="230"/>
      <c r="ETE1155" s="230"/>
      <c r="ETF1155" s="230"/>
      <c r="ETG1155" s="230"/>
      <c r="ETH1155" s="230"/>
      <c r="ETI1155" s="230"/>
      <c r="ETJ1155" s="230"/>
      <c r="ETK1155" s="230"/>
      <c r="ETL1155" s="230"/>
      <c r="ETM1155" s="230"/>
      <c r="ETN1155" s="230"/>
      <c r="ETO1155" s="230"/>
      <c r="ETP1155" s="230"/>
      <c r="ETQ1155" s="230"/>
      <c r="ETR1155" s="230"/>
      <c r="ETS1155" s="230"/>
      <c r="ETT1155" s="230"/>
      <c r="ETU1155" s="230"/>
      <c r="ETV1155" s="230"/>
      <c r="ETW1155" s="230"/>
      <c r="ETX1155" s="230"/>
      <c r="ETY1155" s="230"/>
      <c r="ETZ1155" s="230"/>
      <c r="EUA1155" s="230"/>
      <c r="EUB1155" s="230"/>
      <c r="EUC1155" s="230"/>
      <c r="EUD1155" s="230"/>
      <c r="EUE1155" s="230"/>
      <c r="EUF1155" s="230"/>
      <c r="EUG1155" s="230"/>
      <c r="EUH1155" s="230"/>
      <c r="EUI1155" s="230"/>
      <c r="EUJ1155" s="230"/>
      <c r="EUK1155" s="230"/>
      <c r="EUL1155" s="230"/>
      <c r="EUM1155" s="230"/>
      <c r="EUN1155" s="230"/>
      <c r="EUO1155" s="230"/>
      <c r="EUP1155" s="230"/>
      <c r="EUQ1155" s="230"/>
      <c r="EUR1155" s="230"/>
      <c r="EUS1155" s="230"/>
      <c r="EUT1155" s="230"/>
      <c r="EUU1155" s="230"/>
      <c r="EUV1155" s="230"/>
      <c r="EUW1155" s="230"/>
      <c r="EUX1155" s="230"/>
      <c r="EUY1155" s="230"/>
      <c r="EUZ1155" s="230"/>
      <c r="EVA1155" s="230"/>
      <c r="EVB1155" s="230"/>
      <c r="EVC1155" s="230"/>
      <c r="EVD1155" s="230"/>
      <c r="EVE1155" s="230"/>
      <c r="EVF1155" s="230"/>
      <c r="EVG1155" s="230"/>
      <c r="EVH1155" s="230"/>
      <c r="EVI1155" s="230"/>
      <c r="EVJ1155" s="230"/>
      <c r="EVK1155" s="230"/>
      <c r="EVL1155" s="230"/>
      <c r="EVM1155" s="230"/>
      <c r="EVN1155" s="230"/>
      <c r="EVO1155" s="230"/>
      <c r="EVP1155" s="230"/>
      <c r="EVQ1155" s="230"/>
      <c r="EVR1155" s="230"/>
      <c r="EVS1155" s="230"/>
      <c r="EVT1155" s="230"/>
      <c r="EVU1155" s="230"/>
      <c r="EVV1155" s="230"/>
      <c r="EVW1155" s="230"/>
      <c r="EVX1155" s="230"/>
      <c r="EVY1155" s="230"/>
      <c r="EVZ1155" s="230"/>
      <c r="EWA1155" s="230"/>
      <c r="EWB1155" s="230"/>
      <c r="EWC1155" s="230"/>
      <c r="EWD1155" s="230"/>
      <c r="EWE1155" s="230"/>
      <c r="EWF1155" s="230"/>
      <c r="EWG1155" s="230"/>
      <c r="EWH1155" s="230"/>
      <c r="EWI1155" s="230"/>
      <c r="EWJ1155" s="230"/>
      <c r="EWK1155" s="230"/>
      <c r="EWL1155" s="230"/>
      <c r="EWM1155" s="230"/>
      <c r="EWN1155" s="230"/>
      <c r="EWO1155" s="230"/>
      <c r="EWP1155" s="230"/>
      <c r="EWQ1155" s="230"/>
      <c r="EWR1155" s="230"/>
      <c r="EWS1155" s="230"/>
      <c r="EWT1155" s="230"/>
      <c r="EWU1155" s="230"/>
      <c r="EWV1155" s="230"/>
      <c r="EWW1155" s="230"/>
      <c r="EWX1155" s="230"/>
      <c r="EWY1155" s="230"/>
      <c r="EWZ1155" s="230"/>
      <c r="EXA1155" s="230"/>
      <c r="EXB1155" s="230"/>
      <c r="EXC1155" s="230"/>
      <c r="EXD1155" s="230"/>
      <c r="EXE1155" s="230"/>
      <c r="EXF1155" s="230"/>
      <c r="EXG1155" s="230"/>
      <c r="EXH1155" s="230"/>
      <c r="EXI1155" s="230"/>
      <c r="EXJ1155" s="230"/>
      <c r="EXK1155" s="230"/>
      <c r="EXL1155" s="230"/>
      <c r="EXM1155" s="230"/>
      <c r="EXN1155" s="230"/>
      <c r="EXO1155" s="230"/>
      <c r="EXP1155" s="230"/>
      <c r="EXQ1155" s="230"/>
      <c r="EXR1155" s="230"/>
      <c r="EXS1155" s="230"/>
      <c r="EXT1155" s="230"/>
      <c r="EXU1155" s="230"/>
      <c r="EXV1155" s="230"/>
      <c r="EXW1155" s="230"/>
      <c r="EXX1155" s="230"/>
      <c r="EXY1155" s="230"/>
      <c r="EXZ1155" s="230"/>
      <c r="EYA1155" s="230"/>
      <c r="EYB1155" s="230"/>
      <c r="EYC1155" s="230"/>
      <c r="EYD1155" s="230"/>
      <c r="EYE1155" s="230"/>
      <c r="EYF1155" s="230"/>
      <c r="EYG1155" s="230"/>
      <c r="EYH1155" s="230"/>
      <c r="EYI1155" s="230"/>
      <c r="EYJ1155" s="230"/>
      <c r="EYK1155" s="230"/>
      <c r="EYL1155" s="230"/>
      <c r="EYM1155" s="230"/>
      <c r="EYN1155" s="230"/>
      <c r="EYO1155" s="230"/>
      <c r="EYP1155" s="230"/>
      <c r="EYQ1155" s="230"/>
      <c r="EYR1155" s="230"/>
      <c r="EYS1155" s="230"/>
      <c r="EYT1155" s="230"/>
      <c r="EYU1155" s="230"/>
      <c r="EYV1155" s="230"/>
      <c r="EYW1155" s="230"/>
      <c r="EYX1155" s="230"/>
      <c r="EYY1155" s="230"/>
      <c r="EYZ1155" s="230"/>
      <c r="EZA1155" s="230"/>
      <c r="EZB1155" s="230"/>
      <c r="EZC1155" s="230"/>
      <c r="EZD1155" s="230"/>
      <c r="EZE1155" s="230"/>
      <c r="EZF1155" s="230"/>
      <c r="EZG1155" s="230"/>
      <c r="EZH1155" s="230"/>
      <c r="EZI1155" s="230"/>
      <c r="EZJ1155" s="230"/>
      <c r="EZK1155" s="230"/>
      <c r="EZL1155" s="230"/>
      <c r="EZM1155" s="230"/>
      <c r="EZN1155" s="230"/>
      <c r="EZO1155" s="230"/>
      <c r="EZP1155" s="230"/>
      <c r="EZQ1155" s="230"/>
      <c r="EZR1155" s="230"/>
      <c r="EZS1155" s="230"/>
      <c r="EZT1155" s="230"/>
      <c r="EZU1155" s="230"/>
      <c r="EZV1155" s="230"/>
      <c r="EZW1155" s="230"/>
      <c r="EZX1155" s="230"/>
      <c r="EZY1155" s="230"/>
      <c r="EZZ1155" s="230"/>
      <c r="FAA1155" s="230"/>
      <c r="FAB1155" s="230"/>
      <c r="FAC1155" s="230"/>
      <c r="FAD1155" s="230"/>
      <c r="FAE1155" s="230"/>
      <c r="FAF1155" s="230"/>
      <c r="FAG1155" s="230"/>
      <c r="FAH1155" s="230"/>
      <c r="FAI1155" s="230"/>
      <c r="FAJ1155" s="230"/>
      <c r="FAK1155" s="230"/>
      <c r="FAL1155" s="230"/>
      <c r="FAM1155" s="230"/>
      <c r="FAN1155" s="230"/>
      <c r="FAO1155" s="230"/>
      <c r="FAP1155" s="230"/>
      <c r="FAQ1155" s="230"/>
      <c r="FAR1155" s="230"/>
      <c r="FAS1155" s="230"/>
      <c r="FAT1155" s="230"/>
      <c r="FAU1155" s="230"/>
      <c r="FAV1155" s="230"/>
      <c r="FAW1155" s="230"/>
      <c r="FAX1155" s="230"/>
      <c r="FAY1155" s="230"/>
      <c r="FAZ1155" s="230"/>
      <c r="FBA1155" s="230"/>
      <c r="FBB1155" s="230"/>
      <c r="FBC1155" s="230"/>
      <c r="FBD1155" s="230"/>
      <c r="FBE1155" s="230"/>
      <c r="FBF1155" s="230"/>
      <c r="FBG1155" s="230"/>
      <c r="FBH1155" s="230"/>
      <c r="FBI1155" s="230"/>
      <c r="FBJ1155" s="230"/>
      <c r="FBK1155" s="230"/>
      <c r="FBL1155" s="230"/>
      <c r="FBM1155" s="230"/>
      <c r="FBN1155" s="230"/>
      <c r="FBO1155" s="230"/>
      <c r="FBP1155" s="230"/>
      <c r="FBQ1155" s="230"/>
      <c r="FBR1155" s="230"/>
      <c r="FBS1155" s="230"/>
      <c r="FBT1155" s="230"/>
      <c r="FBU1155" s="230"/>
      <c r="FBV1155" s="230"/>
      <c r="FBW1155" s="230"/>
      <c r="FBX1155" s="230"/>
      <c r="FBY1155" s="230"/>
      <c r="FBZ1155" s="230"/>
      <c r="FCA1155" s="230"/>
      <c r="FCB1155" s="230"/>
      <c r="FCC1155" s="230"/>
      <c r="FCD1155" s="230"/>
      <c r="FCE1155" s="230"/>
      <c r="FCF1155" s="230"/>
      <c r="FCG1155" s="230"/>
      <c r="FCH1155" s="230"/>
      <c r="FCI1155" s="230"/>
      <c r="FCJ1155" s="230"/>
      <c r="FCK1155" s="230"/>
      <c r="FCL1155" s="230"/>
      <c r="FCM1155" s="230"/>
      <c r="FCN1155" s="230"/>
      <c r="FCO1155" s="230"/>
      <c r="FCP1155" s="230"/>
      <c r="FCQ1155" s="230"/>
      <c r="FCR1155" s="230"/>
      <c r="FCS1155" s="230"/>
      <c r="FCT1155" s="230"/>
      <c r="FCU1155" s="230"/>
      <c r="FCV1155" s="230"/>
      <c r="FCW1155" s="230"/>
      <c r="FCX1155" s="230"/>
      <c r="FCY1155" s="230"/>
      <c r="FCZ1155" s="230"/>
      <c r="FDA1155" s="230"/>
      <c r="FDB1155" s="230"/>
      <c r="FDC1155" s="230"/>
      <c r="FDD1155" s="230"/>
      <c r="FDE1155" s="230"/>
      <c r="FDF1155" s="230"/>
      <c r="FDG1155" s="230"/>
      <c r="FDH1155" s="230"/>
      <c r="FDI1155" s="230"/>
      <c r="FDJ1155" s="230"/>
      <c r="FDK1155" s="230"/>
      <c r="FDL1155" s="230"/>
      <c r="FDM1155" s="230"/>
      <c r="FDN1155" s="230"/>
      <c r="FDO1155" s="230"/>
      <c r="FDP1155" s="230"/>
      <c r="FDQ1155" s="230"/>
      <c r="FDR1155" s="230"/>
      <c r="FDS1155" s="230"/>
      <c r="FDT1155" s="230"/>
      <c r="FDU1155" s="230"/>
      <c r="FDV1155" s="230"/>
      <c r="FDW1155" s="230"/>
      <c r="FDX1155" s="230"/>
      <c r="FDY1155" s="230"/>
      <c r="FDZ1155" s="230"/>
      <c r="FEA1155" s="230"/>
      <c r="FEB1155" s="230"/>
      <c r="FEC1155" s="230"/>
      <c r="FED1155" s="230"/>
      <c r="FEE1155" s="230"/>
      <c r="FEF1155" s="230"/>
      <c r="FEG1155" s="230"/>
      <c r="FEH1155" s="230"/>
      <c r="FEI1155" s="230"/>
      <c r="FEJ1155" s="230"/>
      <c r="FEK1155" s="230"/>
      <c r="FEL1155" s="230"/>
      <c r="FEM1155" s="230"/>
      <c r="FEN1155" s="230"/>
      <c r="FEO1155" s="230"/>
      <c r="FEP1155" s="230"/>
      <c r="FEQ1155" s="230"/>
      <c r="FER1155" s="230"/>
      <c r="FES1155" s="230"/>
      <c r="FET1155" s="230"/>
      <c r="FEU1155" s="230"/>
      <c r="FEV1155" s="230"/>
      <c r="FEW1155" s="230"/>
      <c r="FEX1155" s="230"/>
      <c r="FEY1155" s="230"/>
      <c r="FEZ1155" s="230"/>
      <c r="FFA1155" s="230"/>
      <c r="FFB1155" s="230"/>
      <c r="FFC1155" s="230"/>
      <c r="FFD1155" s="230"/>
      <c r="FFE1155" s="230"/>
      <c r="FFF1155" s="230"/>
      <c r="FFG1155" s="230"/>
      <c r="FFH1155" s="230"/>
      <c r="FFI1155" s="230"/>
      <c r="FFJ1155" s="230"/>
      <c r="FFK1155" s="230"/>
      <c r="FFL1155" s="230"/>
      <c r="FFM1155" s="230"/>
      <c r="FFN1155" s="230"/>
      <c r="FFO1155" s="230"/>
      <c r="FFP1155" s="230"/>
      <c r="FFQ1155" s="230"/>
      <c r="FFR1155" s="230"/>
      <c r="FFS1155" s="230"/>
      <c r="FFT1155" s="230"/>
      <c r="FFU1155" s="230"/>
      <c r="FFV1155" s="230"/>
      <c r="FFW1155" s="230"/>
      <c r="FFX1155" s="230"/>
      <c r="FFY1155" s="230"/>
      <c r="FFZ1155" s="230"/>
      <c r="FGA1155" s="230"/>
      <c r="FGB1155" s="230"/>
      <c r="FGC1155" s="230"/>
      <c r="FGD1155" s="230"/>
      <c r="FGE1155" s="230"/>
      <c r="FGF1155" s="230"/>
      <c r="FGG1155" s="230"/>
      <c r="FGH1155" s="230"/>
      <c r="FGI1155" s="230"/>
      <c r="FGJ1155" s="230"/>
      <c r="FGK1155" s="230"/>
      <c r="FGL1155" s="230"/>
      <c r="FGM1155" s="230"/>
      <c r="FGN1155" s="230"/>
      <c r="FGO1155" s="230"/>
      <c r="FGP1155" s="230"/>
      <c r="FGQ1155" s="230"/>
      <c r="FGR1155" s="230"/>
      <c r="FGS1155" s="230"/>
      <c r="FGT1155" s="230"/>
      <c r="FGU1155" s="230"/>
      <c r="FGV1155" s="230"/>
      <c r="FGW1155" s="230"/>
      <c r="FGX1155" s="230"/>
      <c r="FGY1155" s="230"/>
      <c r="FGZ1155" s="230"/>
      <c r="FHA1155" s="230"/>
      <c r="FHB1155" s="230"/>
      <c r="FHC1155" s="230"/>
      <c r="FHD1155" s="230"/>
      <c r="FHE1155" s="230"/>
      <c r="FHF1155" s="230"/>
      <c r="FHG1155" s="230"/>
      <c r="FHH1155" s="230"/>
      <c r="FHI1155" s="230"/>
      <c r="FHJ1155" s="230"/>
      <c r="FHK1155" s="230"/>
      <c r="FHL1155" s="230"/>
      <c r="FHM1155" s="230"/>
      <c r="FHN1155" s="230"/>
      <c r="FHO1155" s="230"/>
      <c r="FHP1155" s="230"/>
      <c r="FHQ1155" s="230"/>
      <c r="FHR1155" s="230"/>
      <c r="FHS1155" s="230"/>
      <c r="FHT1155" s="230"/>
      <c r="FHU1155" s="230"/>
      <c r="FHV1155" s="230"/>
      <c r="FHW1155" s="230"/>
      <c r="FHX1155" s="230"/>
      <c r="FHY1155" s="230"/>
      <c r="FHZ1155" s="230"/>
      <c r="FIA1155" s="230"/>
      <c r="FIB1155" s="230"/>
      <c r="FIC1155" s="230"/>
      <c r="FID1155" s="230"/>
      <c r="FIE1155" s="230"/>
      <c r="FIF1155" s="230"/>
      <c r="FIG1155" s="230"/>
      <c r="FIH1155" s="230"/>
      <c r="FII1155" s="230"/>
      <c r="FIJ1155" s="230"/>
      <c r="FIK1155" s="230"/>
      <c r="FIL1155" s="230"/>
      <c r="FIM1155" s="230"/>
      <c r="FIN1155" s="230"/>
      <c r="FIO1155" s="230"/>
      <c r="FIP1155" s="230"/>
      <c r="FIQ1155" s="230"/>
      <c r="FIR1155" s="230"/>
      <c r="FIS1155" s="230"/>
      <c r="FIT1155" s="230"/>
      <c r="FIU1155" s="230"/>
      <c r="FIV1155" s="230"/>
      <c r="FIW1155" s="230"/>
      <c r="FIX1155" s="230"/>
      <c r="FIY1155" s="230"/>
      <c r="FIZ1155" s="230"/>
      <c r="FJA1155" s="230"/>
      <c r="FJB1155" s="230"/>
      <c r="FJC1155" s="230"/>
      <c r="FJD1155" s="230"/>
      <c r="FJE1155" s="230"/>
      <c r="FJF1155" s="230"/>
      <c r="FJG1155" s="230"/>
      <c r="FJH1155" s="230"/>
      <c r="FJI1155" s="230"/>
      <c r="FJJ1155" s="230"/>
      <c r="FJK1155" s="230"/>
      <c r="FJL1155" s="230"/>
      <c r="FJM1155" s="230"/>
      <c r="FJN1155" s="230"/>
      <c r="FJO1155" s="230"/>
      <c r="FJP1155" s="230"/>
      <c r="FJQ1155" s="230"/>
      <c r="FJR1155" s="230"/>
      <c r="FJS1155" s="230"/>
      <c r="FJT1155" s="230"/>
      <c r="FJU1155" s="230"/>
      <c r="FJV1155" s="230"/>
      <c r="FJW1155" s="230"/>
      <c r="FJX1155" s="230"/>
      <c r="FJY1155" s="230"/>
      <c r="FJZ1155" s="230"/>
      <c r="FKA1155" s="230"/>
      <c r="FKB1155" s="230"/>
      <c r="FKC1155" s="230"/>
      <c r="FKD1155" s="230"/>
      <c r="FKE1155" s="230"/>
      <c r="FKF1155" s="230"/>
      <c r="FKG1155" s="230"/>
      <c r="FKH1155" s="230"/>
      <c r="FKI1155" s="230"/>
      <c r="FKJ1155" s="230"/>
      <c r="FKK1155" s="230"/>
      <c r="FKL1155" s="230"/>
      <c r="FKM1155" s="230"/>
      <c r="FKN1155" s="230"/>
      <c r="FKO1155" s="230"/>
      <c r="FKP1155" s="230"/>
      <c r="FKQ1155" s="230"/>
      <c r="FKR1155" s="230"/>
      <c r="FKS1155" s="230"/>
      <c r="FKT1155" s="230"/>
      <c r="FKU1155" s="230"/>
      <c r="FKV1155" s="230"/>
      <c r="FKW1155" s="230"/>
      <c r="FKX1155" s="230"/>
      <c r="FKY1155" s="230"/>
      <c r="FKZ1155" s="230"/>
      <c r="FLA1155" s="230"/>
      <c r="FLB1155" s="230"/>
      <c r="FLC1155" s="230"/>
      <c r="FLD1155" s="230"/>
      <c r="FLE1155" s="230"/>
      <c r="FLF1155" s="230"/>
      <c r="FLG1155" s="230"/>
      <c r="FLH1155" s="230"/>
      <c r="FLI1155" s="230"/>
      <c r="FLJ1155" s="230"/>
      <c r="FLK1155" s="230"/>
      <c r="FLL1155" s="230"/>
      <c r="FLM1155" s="230"/>
      <c r="FLN1155" s="230"/>
      <c r="FLO1155" s="230"/>
      <c r="FLP1155" s="230"/>
      <c r="FLQ1155" s="230"/>
      <c r="FLR1155" s="230"/>
      <c r="FLS1155" s="230"/>
      <c r="FLT1155" s="230"/>
      <c r="FLU1155" s="230"/>
      <c r="FLV1155" s="230"/>
      <c r="FLW1155" s="230"/>
      <c r="FLX1155" s="230"/>
      <c r="FLY1155" s="230"/>
      <c r="FLZ1155" s="230"/>
      <c r="FMA1155" s="230"/>
      <c r="FMB1155" s="230"/>
      <c r="FMC1155" s="230"/>
      <c r="FMD1155" s="230"/>
      <c r="FME1155" s="230"/>
      <c r="FMF1155" s="230"/>
      <c r="FMG1155" s="230"/>
      <c r="FMH1155" s="230"/>
      <c r="FMI1155" s="230"/>
      <c r="FMJ1155" s="230"/>
      <c r="FMK1155" s="230"/>
      <c r="FML1155" s="230"/>
      <c r="FMM1155" s="230"/>
      <c r="FMN1155" s="230"/>
      <c r="FMO1155" s="230"/>
      <c r="FMP1155" s="230"/>
      <c r="FMQ1155" s="230"/>
      <c r="FMR1155" s="230"/>
      <c r="FMS1155" s="230"/>
      <c r="FMT1155" s="230"/>
      <c r="FMU1155" s="230"/>
      <c r="FMV1155" s="230"/>
      <c r="FMW1155" s="230"/>
      <c r="FMX1155" s="230"/>
      <c r="FMY1155" s="230"/>
      <c r="FMZ1155" s="230"/>
      <c r="FNA1155" s="230"/>
      <c r="FNB1155" s="230"/>
      <c r="FNC1155" s="230"/>
      <c r="FND1155" s="230"/>
      <c r="FNE1155" s="230"/>
      <c r="FNF1155" s="230"/>
      <c r="FNG1155" s="230"/>
      <c r="FNH1155" s="230"/>
      <c r="FNI1155" s="230"/>
      <c r="FNJ1155" s="230"/>
      <c r="FNK1155" s="230"/>
      <c r="FNL1155" s="230"/>
      <c r="FNM1155" s="230"/>
      <c r="FNN1155" s="230"/>
      <c r="FNO1155" s="230"/>
      <c r="FNP1155" s="230"/>
      <c r="FNQ1155" s="230"/>
      <c r="FNR1155" s="230"/>
      <c r="FNS1155" s="230"/>
      <c r="FNT1155" s="230"/>
      <c r="FNU1155" s="230"/>
      <c r="FNV1155" s="230"/>
      <c r="FNW1155" s="230"/>
      <c r="FNX1155" s="230"/>
      <c r="FNY1155" s="230"/>
      <c r="FNZ1155" s="230"/>
      <c r="FOA1155" s="230"/>
      <c r="FOB1155" s="230"/>
      <c r="FOC1155" s="230"/>
      <c r="FOD1155" s="230"/>
      <c r="FOE1155" s="230"/>
      <c r="FOF1155" s="230"/>
      <c r="FOG1155" s="230"/>
      <c r="FOH1155" s="230"/>
      <c r="FOI1155" s="230"/>
      <c r="FOJ1155" s="230"/>
      <c r="FOK1155" s="230"/>
      <c r="FOL1155" s="230"/>
      <c r="FOM1155" s="230"/>
      <c r="FON1155" s="230"/>
      <c r="FOO1155" s="230"/>
      <c r="FOP1155" s="230"/>
      <c r="FOQ1155" s="230"/>
      <c r="FOR1155" s="230"/>
      <c r="FOS1155" s="230"/>
      <c r="FOT1155" s="230"/>
      <c r="FOU1155" s="230"/>
      <c r="FOV1155" s="230"/>
      <c r="FOW1155" s="230"/>
      <c r="FOX1155" s="230"/>
      <c r="FOY1155" s="230"/>
      <c r="FOZ1155" s="230"/>
      <c r="FPA1155" s="230"/>
      <c r="FPB1155" s="230"/>
      <c r="FPC1155" s="230"/>
      <c r="FPD1155" s="230"/>
      <c r="FPE1155" s="230"/>
      <c r="FPF1155" s="230"/>
      <c r="FPG1155" s="230"/>
      <c r="FPH1155" s="230"/>
      <c r="FPI1155" s="230"/>
      <c r="FPJ1155" s="230"/>
      <c r="FPK1155" s="230"/>
      <c r="FPL1155" s="230"/>
      <c r="FPM1155" s="230"/>
      <c r="FPN1155" s="230"/>
      <c r="FPO1155" s="230"/>
      <c r="FPP1155" s="230"/>
      <c r="FPQ1155" s="230"/>
      <c r="FPR1155" s="230"/>
      <c r="FPS1155" s="230"/>
      <c r="FPT1155" s="230"/>
      <c r="FPU1155" s="230"/>
      <c r="FPV1155" s="230"/>
      <c r="FPW1155" s="230"/>
      <c r="FPX1155" s="230"/>
      <c r="FPY1155" s="230"/>
      <c r="FPZ1155" s="230"/>
      <c r="FQA1155" s="230"/>
      <c r="FQB1155" s="230"/>
      <c r="FQC1155" s="230"/>
      <c r="FQD1155" s="230"/>
      <c r="FQE1155" s="230"/>
      <c r="FQF1155" s="230"/>
      <c r="FQG1155" s="230"/>
      <c r="FQH1155" s="230"/>
      <c r="FQI1155" s="230"/>
      <c r="FQJ1155" s="230"/>
      <c r="FQK1155" s="230"/>
      <c r="FQL1155" s="230"/>
      <c r="FQM1155" s="230"/>
      <c r="FQN1155" s="230"/>
      <c r="FQO1155" s="230"/>
      <c r="FQP1155" s="230"/>
      <c r="FQQ1155" s="230"/>
      <c r="FQR1155" s="230"/>
      <c r="FQS1155" s="230"/>
      <c r="FQT1155" s="230"/>
      <c r="FQU1155" s="230"/>
      <c r="FQV1155" s="230"/>
      <c r="FQW1155" s="230"/>
      <c r="FQX1155" s="230"/>
      <c r="FQY1155" s="230"/>
      <c r="FQZ1155" s="230"/>
      <c r="FRA1155" s="230"/>
      <c r="FRB1155" s="230"/>
      <c r="FRC1155" s="230"/>
      <c r="FRD1155" s="230"/>
      <c r="FRE1155" s="230"/>
      <c r="FRF1155" s="230"/>
      <c r="FRG1155" s="230"/>
      <c r="FRH1155" s="230"/>
      <c r="FRI1155" s="230"/>
      <c r="FRJ1155" s="230"/>
      <c r="FRK1155" s="230"/>
      <c r="FRL1155" s="230"/>
      <c r="FRM1155" s="230"/>
      <c r="FRN1155" s="230"/>
      <c r="FRO1155" s="230"/>
      <c r="FRP1155" s="230"/>
      <c r="FRQ1155" s="230"/>
      <c r="FRR1155" s="230"/>
      <c r="FRS1155" s="230"/>
      <c r="FRT1155" s="230"/>
      <c r="FRU1155" s="230"/>
      <c r="FRV1155" s="230"/>
      <c r="FRW1155" s="230"/>
      <c r="FRX1155" s="230"/>
      <c r="FRY1155" s="230"/>
      <c r="FRZ1155" s="230"/>
      <c r="FSA1155" s="230"/>
      <c r="FSB1155" s="230"/>
      <c r="FSC1155" s="230"/>
      <c r="FSD1155" s="230"/>
      <c r="FSE1155" s="230"/>
      <c r="FSF1155" s="230"/>
      <c r="FSG1155" s="230"/>
      <c r="FSH1155" s="230"/>
      <c r="FSI1155" s="230"/>
      <c r="FSJ1155" s="230"/>
      <c r="FSK1155" s="230"/>
      <c r="FSL1155" s="230"/>
      <c r="FSM1155" s="230"/>
      <c r="FSN1155" s="230"/>
      <c r="FSO1155" s="230"/>
      <c r="FSP1155" s="230"/>
      <c r="FSQ1155" s="230"/>
      <c r="FSR1155" s="230"/>
      <c r="FSS1155" s="230"/>
      <c r="FST1155" s="230"/>
      <c r="FSU1155" s="230"/>
      <c r="FSV1155" s="230"/>
      <c r="FSW1155" s="230"/>
      <c r="FSX1155" s="230"/>
      <c r="FSY1155" s="230"/>
      <c r="FSZ1155" s="230"/>
      <c r="FTA1155" s="230"/>
      <c r="FTB1155" s="230"/>
      <c r="FTC1155" s="230"/>
      <c r="FTD1155" s="230"/>
      <c r="FTE1155" s="230"/>
      <c r="FTF1155" s="230"/>
      <c r="FTG1155" s="230"/>
      <c r="FTH1155" s="230"/>
      <c r="FTI1155" s="230"/>
      <c r="FTJ1155" s="230"/>
      <c r="FTK1155" s="230"/>
      <c r="FTL1155" s="230"/>
      <c r="FTM1155" s="230"/>
      <c r="FTN1155" s="230"/>
      <c r="FTO1155" s="230"/>
      <c r="FTP1155" s="230"/>
      <c r="FTQ1155" s="230"/>
      <c r="FTR1155" s="230"/>
      <c r="FTS1155" s="230"/>
      <c r="FTT1155" s="230"/>
      <c r="FTU1155" s="230"/>
      <c r="FTV1155" s="230"/>
      <c r="FTW1155" s="230"/>
      <c r="FTX1155" s="230"/>
      <c r="FTY1155" s="230"/>
      <c r="FTZ1155" s="230"/>
      <c r="FUA1155" s="230"/>
      <c r="FUB1155" s="230"/>
      <c r="FUC1155" s="230"/>
      <c r="FUD1155" s="230"/>
      <c r="FUE1155" s="230"/>
      <c r="FUF1155" s="230"/>
      <c r="FUG1155" s="230"/>
      <c r="FUH1155" s="230"/>
      <c r="FUI1155" s="230"/>
      <c r="FUJ1155" s="230"/>
      <c r="FUK1155" s="230"/>
      <c r="FUL1155" s="230"/>
      <c r="FUM1155" s="230"/>
      <c r="FUN1155" s="230"/>
      <c r="FUO1155" s="230"/>
      <c r="FUP1155" s="230"/>
      <c r="FUQ1155" s="230"/>
      <c r="FUR1155" s="230"/>
      <c r="FUS1155" s="230"/>
      <c r="FUT1155" s="230"/>
      <c r="FUU1155" s="230"/>
      <c r="FUV1155" s="230"/>
      <c r="FUW1155" s="230"/>
      <c r="FUX1155" s="230"/>
      <c r="FUY1155" s="230"/>
      <c r="FUZ1155" s="230"/>
      <c r="FVA1155" s="230"/>
      <c r="FVB1155" s="230"/>
      <c r="FVC1155" s="230"/>
      <c r="FVD1155" s="230"/>
      <c r="FVE1155" s="230"/>
      <c r="FVF1155" s="230"/>
      <c r="FVG1155" s="230"/>
      <c r="FVH1155" s="230"/>
      <c r="FVI1155" s="230"/>
      <c r="FVJ1155" s="230"/>
      <c r="FVK1155" s="230"/>
      <c r="FVL1155" s="230"/>
      <c r="FVM1155" s="230"/>
      <c r="FVN1155" s="230"/>
      <c r="FVO1155" s="230"/>
      <c r="FVP1155" s="230"/>
      <c r="FVQ1155" s="230"/>
      <c r="FVR1155" s="230"/>
      <c r="FVS1155" s="230"/>
      <c r="FVT1155" s="230"/>
      <c r="FVU1155" s="230"/>
      <c r="FVV1155" s="230"/>
      <c r="FVW1155" s="230"/>
      <c r="FVX1155" s="230"/>
      <c r="FVY1155" s="230"/>
      <c r="FVZ1155" s="230"/>
      <c r="FWA1155" s="230"/>
      <c r="FWB1155" s="230"/>
      <c r="FWC1155" s="230"/>
      <c r="FWD1155" s="230"/>
      <c r="FWE1155" s="230"/>
      <c r="FWF1155" s="230"/>
      <c r="FWG1155" s="230"/>
      <c r="FWH1155" s="230"/>
      <c r="FWI1155" s="230"/>
      <c r="FWJ1155" s="230"/>
      <c r="FWK1155" s="230"/>
      <c r="FWL1155" s="230"/>
      <c r="FWM1155" s="230"/>
      <c r="FWN1155" s="230"/>
      <c r="FWO1155" s="230"/>
      <c r="FWP1155" s="230"/>
      <c r="FWQ1155" s="230"/>
      <c r="FWR1155" s="230"/>
      <c r="FWS1155" s="230"/>
      <c r="FWT1155" s="230"/>
      <c r="FWU1155" s="230"/>
      <c r="FWV1155" s="230"/>
      <c r="FWW1155" s="230"/>
      <c r="FWX1155" s="230"/>
      <c r="FWY1155" s="230"/>
      <c r="FWZ1155" s="230"/>
      <c r="FXA1155" s="230"/>
      <c r="FXB1155" s="230"/>
      <c r="FXC1155" s="230"/>
      <c r="FXD1155" s="230"/>
      <c r="FXE1155" s="230"/>
      <c r="FXF1155" s="230"/>
      <c r="FXG1155" s="230"/>
      <c r="FXH1155" s="230"/>
      <c r="FXI1155" s="230"/>
      <c r="FXJ1155" s="230"/>
      <c r="FXK1155" s="230"/>
      <c r="FXL1155" s="230"/>
      <c r="FXM1155" s="230"/>
      <c r="FXN1155" s="230"/>
      <c r="FXO1155" s="230"/>
      <c r="FXP1155" s="230"/>
      <c r="FXQ1155" s="230"/>
      <c r="FXR1155" s="230"/>
      <c r="FXS1155" s="230"/>
      <c r="FXT1155" s="230"/>
      <c r="FXU1155" s="230"/>
      <c r="FXV1155" s="230"/>
      <c r="FXW1155" s="230"/>
      <c r="FXX1155" s="230"/>
      <c r="FXY1155" s="230"/>
      <c r="FXZ1155" s="230"/>
      <c r="FYA1155" s="230"/>
      <c r="FYB1155" s="230"/>
      <c r="FYC1155" s="230"/>
      <c r="FYD1155" s="230"/>
      <c r="FYE1155" s="230"/>
      <c r="FYF1155" s="230"/>
      <c r="FYG1155" s="230"/>
      <c r="FYH1155" s="230"/>
      <c r="FYI1155" s="230"/>
      <c r="FYJ1155" s="230"/>
      <c r="FYK1155" s="230"/>
      <c r="FYL1155" s="230"/>
      <c r="FYM1155" s="230"/>
      <c r="FYN1155" s="230"/>
      <c r="FYO1155" s="230"/>
      <c r="FYP1155" s="230"/>
      <c r="FYQ1155" s="230"/>
      <c r="FYR1155" s="230"/>
      <c r="FYS1155" s="230"/>
      <c r="FYT1155" s="230"/>
      <c r="FYU1155" s="230"/>
      <c r="FYV1155" s="230"/>
      <c r="FYW1155" s="230"/>
      <c r="FYX1155" s="230"/>
      <c r="FYY1155" s="230"/>
      <c r="FYZ1155" s="230"/>
      <c r="FZA1155" s="230"/>
      <c r="FZB1155" s="230"/>
      <c r="FZC1155" s="230"/>
      <c r="FZD1155" s="230"/>
      <c r="FZE1155" s="230"/>
      <c r="FZF1155" s="230"/>
      <c r="FZG1155" s="230"/>
      <c r="FZH1155" s="230"/>
      <c r="FZI1155" s="230"/>
      <c r="FZJ1155" s="230"/>
      <c r="FZK1155" s="230"/>
      <c r="FZL1155" s="230"/>
      <c r="FZM1155" s="230"/>
      <c r="FZN1155" s="230"/>
      <c r="FZO1155" s="230"/>
      <c r="FZP1155" s="230"/>
      <c r="FZQ1155" s="230"/>
      <c r="FZR1155" s="230"/>
      <c r="FZS1155" s="230"/>
      <c r="FZT1155" s="230"/>
      <c r="FZU1155" s="230"/>
      <c r="FZV1155" s="230"/>
      <c r="FZW1155" s="230"/>
      <c r="FZX1155" s="230"/>
      <c r="FZY1155" s="230"/>
      <c r="FZZ1155" s="230"/>
      <c r="GAA1155" s="230"/>
      <c r="GAB1155" s="230"/>
      <c r="GAC1155" s="230"/>
      <c r="GAD1155" s="230"/>
      <c r="GAE1155" s="230"/>
      <c r="GAF1155" s="230"/>
      <c r="GAG1155" s="230"/>
      <c r="GAH1155" s="230"/>
      <c r="GAI1155" s="230"/>
      <c r="GAJ1155" s="230"/>
      <c r="GAK1155" s="230"/>
      <c r="GAL1155" s="230"/>
      <c r="GAM1155" s="230"/>
      <c r="GAN1155" s="230"/>
      <c r="GAO1155" s="230"/>
      <c r="GAP1155" s="230"/>
      <c r="GAQ1155" s="230"/>
      <c r="GAR1155" s="230"/>
      <c r="GAS1155" s="230"/>
      <c r="GAT1155" s="230"/>
      <c r="GAU1155" s="230"/>
      <c r="GAV1155" s="230"/>
      <c r="GAW1155" s="230"/>
      <c r="GAX1155" s="230"/>
      <c r="GAY1155" s="230"/>
      <c r="GAZ1155" s="230"/>
      <c r="GBA1155" s="230"/>
      <c r="GBB1155" s="230"/>
      <c r="GBC1155" s="230"/>
      <c r="GBD1155" s="230"/>
      <c r="GBE1155" s="230"/>
      <c r="GBF1155" s="230"/>
      <c r="GBG1155" s="230"/>
      <c r="GBH1155" s="230"/>
      <c r="GBI1155" s="230"/>
      <c r="GBJ1155" s="230"/>
      <c r="GBK1155" s="230"/>
      <c r="GBL1155" s="230"/>
      <c r="GBM1155" s="230"/>
      <c r="GBN1155" s="230"/>
      <c r="GBO1155" s="230"/>
      <c r="GBP1155" s="230"/>
      <c r="GBQ1155" s="230"/>
      <c r="GBR1155" s="230"/>
      <c r="GBS1155" s="230"/>
      <c r="GBT1155" s="230"/>
      <c r="GBU1155" s="230"/>
      <c r="GBV1155" s="230"/>
      <c r="GBW1155" s="230"/>
      <c r="GBX1155" s="230"/>
      <c r="GBY1155" s="230"/>
      <c r="GBZ1155" s="230"/>
      <c r="GCA1155" s="230"/>
      <c r="GCB1155" s="230"/>
      <c r="GCC1155" s="230"/>
      <c r="GCD1155" s="230"/>
      <c r="GCE1155" s="230"/>
      <c r="GCF1155" s="230"/>
      <c r="GCG1155" s="230"/>
      <c r="GCH1155" s="230"/>
      <c r="GCI1155" s="230"/>
      <c r="GCJ1155" s="230"/>
      <c r="GCK1155" s="230"/>
      <c r="GCL1155" s="230"/>
      <c r="GCM1155" s="230"/>
      <c r="GCN1155" s="230"/>
      <c r="GCO1155" s="230"/>
      <c r="GCP1155" s="230"/>
      <c r="GCQ1155" s="230"/>
      <c r="GCR1155" s="230"/>
      <c r="GCS1155" s="230"/>
      <c r="GCT1155" s="230"/>
      <c r="GCU1155" s="230"/>
      <c r="GCV1155" s="230"/>
      <c r="GCW1155" s="230"/>
      <c r="GCX1155" s="230"/>
      <c r="GCY1155" s="230"/>
      <c r="GCZ1155" s="230"/>
      <c r="GDA1155" s="230"/>
      <c r="GDB1155" s="230"/>
      <c r="GDC1155" s="230"/>
      <c r="GDD1155" s="230"/>
      <c r="GDE1155" s="230"/>
      <c r="GDF1155" s="230"/>
      <c r="GDG1155" s="230"/>
      <c r="GDH1155" s="230"/>
      <c r="GDI1155" s="230"/>
      <c r="GDJ1155" s="230"/>
      <c r="GDK1155" s="230"/>
      <c r="GDL1155" s="230"/>
      <c r="GDM1155" s="230"/>
      <c r="GDN1155" s="230"/>
      <c r="GDO1155" s="230"/>
      <c r="GDP1155" s="230"/>
      <c r="GDQ1155" s="230"/>
      <c r="GDR1155" s="230"/>
      <c r="GDS1155" s="230"/>
      <c r="GDT1155" s="230"/>
      <c r="GDU1155" s="230"/>
      <c r="GDV1155" s="230"/>
      <c r="GDW1155" s="230"/>
      <c r="GDX1155" s="230"/>
      <c r="GDY1155" s="230"/>
      <c r="GDZ1155" s="230"/>
      <c r="GEA1155" s="230"/>
      <c r="GEB1155" s="230"/>
      <c r="GEC1155" s="230"/>
      <c r="GED1155" s="230"/>
      <c r="GEE1155" s="230"/>
      <c r="GEF1155" s="230"/>
      <c r="GEG1155" s="230"/>
      <c r="GEH1155" s="230"/>
      <c r="GEI1155" s="230"/>
      <c r="GEJ1155" s="230"/>
      <c r="GEK1155" s="230"/>
      <c r="GEL1155" s="230"/>
      <c r="GEM1155" s="230"/>
      <c r="GEN1155" s="230"/>
      <c r="GEO1155" s="230"/>
      <c r="GEP1155" s="230"/>
      <c r="GEQ1155" s="230"/>
      <c r="GER1155" s="230"/>
      <c r="GES1155" s="230"/>
      <c r="GET1155" s="230"/>
      <c r="GEU1155" s="230"/>
      <c r="GEV1155" s="230"/>
      <c r="GEW1155" s="230"/>
      <c r="GEX1155" s="230"/>
      <c r="GEY1155" s="230"/>
      <c r="GEZ1155" s="230"/>
      <c r="GFA1155" s="230"/>
      <c r="GFB1155" s="230"/>
      <c r="GFC1155" s="230"/>
      <c r="GFD1155" s="230"/>
      <c r="GFE1155" s="230"/>
      <c r="GFF1155" s="230"/>
      <c r="GFG1155" s="230"/>
      <c r="GFH1155" s="230"/>
      <c r="GFI1155" s="230"/>
      <c r="GFJ1155" s="230"/>
      <c r="GFK1155" s="230"/>
      <c r="GFL1155" s="230"/>
      <c r="GFM1155" s="230"/>
      <c r="GFN1155" s="230"/>
      <c r="GFO1155" s="230"/>
      <c r="GFP1155" s="230"/>
      <c r="GFQ1155" s="230"/>
      <c r="GFR1155" s="230"/>
      <c r="GFS1155" s="230"/>
      <c r="GFT1155" s="230"/>
      <c r="GFU1155" s="230"/>
      <c r="GFV1155" s="230"/>
      <c r="GFW1155" s="230"/>
      <c r="GFX1155" s="230"/>
      <c r="GFY1155" s="230"/>
      <c r="GFZ1155" s="230"/>
      <c r="GGA1155" s="230"/>
      <c r="GGB1155" s="230"/>
      <c r="GGC1155" s="230"/>
      <c r="GGD1155" s="230"/>
      <c r="GGE1155" s="230"/>
      <c r="GGF1155" s="230"/>
      <c r="GGG1155" s="230"/>
      <c r="GGH1155" s="230"/>
      <c r="GGI1155" s="230"/>
      <c r="GGJ1155" s="230"/>
      <c r="GGK1155" s="230"/>
      <c r="GGL1155" s="230"/>
      <c r="GGM1155" s="230"/>
      <c r="GGN1155" s="230"/>
      <c r="GGO1155" s="230"/>
      <c r="GGP1155" s="230"/>
      <c r="GGQ1155" s="230"/>
      <c r="GGR1155" s="230"/>
      <c r="GGS1155" s="230"/>
      <c r="GGT1155" s="230"/>
      <c r="GGU1155" s="230"/>
      <c r="GGV1155" s="230"/>
      <c r="GGW1155" s="230"/>
      <c r="GGX1155" s="230"/>
      <c r="GGY1155" s="230"/>
      <c r="GGZ1155" s="230"/>
      <c r="GHA1155" s="230"/>
      <c r="GHB1155" s="230"/>
      <c r="GHC1155" s="230"/>
      <c r="GHD1155" s="230"/>
      <c r="GHE1155" s="230"/>
      <c r="GHF1155" s="230"/>
      <c r="GHG1155" s="230"/>
      <c r="GHH1155" s="230"/>
      <c r="GHI1155" s="230"/>
      <c r="GHJ1155" s="230"/>
      <c r="GHK1155" s="230"/>
      <c r="GHL1155" s="230"/>
      <c r="GHM1155" s="230"/>
      <c r="GHN1155" s="230"/>
      <c r="GHO1155" s="230"/>
      <c r="GHP1155" s="230"/>
      <c r="GHQ1155" s="230"/>
      <c r="GHR1155" s="230"/>
      <c r="GHS1155" s="230"/>
      <c r="GHT1155" s="230"/>
      <c r="GHU1155" s="230"/>
      <c r="GHV1155" s="230"/>
      <c r="GHW1155" s="230"/>
      <c r="GHX1155" s="230"/>
      <c r="GHY1155" s="230"/>
      <c r="GHZ1155" s="230"/>
      <c r="GIA1155" s="230"/>
      <c r="GIB1155" s="230"/>
      <c r="GIC1155" s="230"/>
      <c r="GID1155" s="230"/>
      <c r="GIE1155" s="230"/>
      <c r="GIF1155" s="230"/>
      <c r="GIG1155" s="230"/>
      <c r="GIH1155" s="230"/>
      <c r="GII1155" s="230"/>
      <c r="GIJ1155" s="230"/>
      <c r="GIK1155" s="230"/>
      <c r="GIL1155" s="230"/>
      <c r="GIM1155" s="230"/>
      <c r="GIN1155" s="230"/>
      <c r="GIO1155" s="230"/>
      <c r="GIP1155" s="230"/>
      <c r="GIQ1155" s="230"/>
      <c r="GIR1155" s="230"/>
      <c r="GIS1155" s="230"/>
      <c r="GIT1155" s="230"/>
      <c r="GIU1155" s="230"/>
      <c r="GIV1155" s="230"/>
      <c r="GIW1155" s="230"/>
      <c r="GIX1155" s="230"/>
      <c r="GIY1155" s="230"/>
      <c r="GIZ1155" s="230"/>
      <c r="GJA1155" s="230"/>
      <c r="GJB1155" s="230"/>
      <c r="GJC1155" s="230"/>
      <c r="GJD1155" s="230"/>
      <c r="GJE1155" s="230"/>
      <c r="GJF1155" s="230"/>
      <c r="GJG1155" s="230"/>
      <c r="GJH1155" s="230"/>
      <c r="GJI1155" s="230"/>
      <c r="GJJ1155" s="230"/>
      <c r="GJK1155" s="230"/>
      <c r="GJL1155" s="230"/>
      <c r="GJM1155" s="230"/>
      <c r="GJN1155" s="230"/>
      <c r="GJO1155" s="230"/>
      <c r="GJP1155" s="230"/>
      <c r="GJQ1155" s="230"/>
      <c r="GJR1155" s="230"/>
      <c r="GJS1155" s="230"/>
      <c r="GJT1155" s="230"/>
      <c r="GJU1155" s="230"/>
      <c r="GJV1155" s="230"/>
      <c r="GJW1155" s="230"/>
      <c r="GJX1155" s="230"/>
      <c r="GJY1155" s="230"/>
      <c r="GJZ1155" s="230"/>
      <c r="GKA1155" s="230"/>
      <c r="GKB1155" s="230"/>
      <c r="GKC1155" s="230"/>
      <c r="GKD1155" s="230"/>
      <c r="GKE1155" s="230"/>
      <c r="GKF1155" s="230"/>
      <c r="GKG1155" s="230"/>
      <c r="GKH1155" s="230"/>
      <c r="GKI1155" s="230"/>
      <c r="GKJ1155" s="230"/>
      <c r="GKK1155" s="230"/>
      <c r="GKL1155" s="230"/>
      <c r="GKM1155" s="230"/>
      <c r="GKN1155" s="230"/>
      <c r="GKO1155" s="230"/>
      <c r="GKP1155" s="230"/>
      <c r="GKQ1155" s="230"/>
      <c r="GKR1155" s="230"/>
      <c r="GKS1155" s="230"/>
      <c r="GKT1155" s="230"/>
      <c r="GKU1155" s="230"/>
      <c r="GKV1155" s="230"/>
      <c r="GKW1155" s="230"/>
      <c r="GKX1155" s="230"/>
      <c r="GKY1155" s="230"/>
      <c r="GKZ1155" s="230"/>
      <c r="GLA1155" s="230"/>
      <c r="GLB1155" s="230"/>
      <c r="GLC1155" s="230"/>
      <c r="GLD1155" s="230"/>
      <c r="GLE1155" s="230"/>
      <c r="GLF1155" s="230"/>
      <c r="GLG1155" s="230"/>
      <c r="GLH1155" s="230"/>
      <c r="GLI1155" s="230"/>
      <c r="GLJ1155" s="230"/>
      <c r="GLK1155" s="230"/>
      <c r="GLL1155" s="230"/>
      <c r="GLM1155" s="230"/>
      <c r="GLN1155" s="230"/>
      <c r="GLO1155" s="230"/>
      <c r="GLP1155" s="230"/>
      <c r="GLQ1155" s="230"/>
      <c r="GLR1155" s="230"/>
      <c r="GLS1155" s="230"/>
      <c r="GLT1155" s="230"/>
      <c r="GLU1155" s="230"/>
      <c r="GLV1155" s="230"/>
      <c r="GLW1155" s="230"/>
      <c r="GLX1155" s="230"/>
      <c r="GLY1155" s="230"/>
      <c r="GLZ1155" s="230"/>
      <c r="GMA1155" s="230"/>
      <c r="GMB1155" s="230"/>
      <c r="GMC1155" s="230"/>
      <c r="GMD1155" s="230"/>
      <c r="GME1155" s="230"/>
      <c r="GMF1155" s="230"/>
      <c r="GMG1155" s="230"/>
      <c r="GMH1155" s="230"/>
      <c r="GMI1155" s="230"/>
      <c r="GMJ1155" s="230"/>
      <c r="GMK1155" s="230"/>
      <c r="GML1155" s="230"/>
      <c r="GMM1155" s="230"/>
      <c r="GMN1155" s="230"/>
      <c r="GMO1155" s="230"/>
      <c r="GMP1155" s="230"/>
      <c r="GMQ1155" s="230"/>
      <c r="GMR1155" s="230"/>
      <c r="GMS1155" s="230"/>
      <c r="GMT1155" s="230"/>
      <c r="GMU1155" s="230"/>
      <c r="GMV1155" s="230"/>
      <c r="GMW1155" s="230"/>
      <c r="GMX1155" s="230"/>
      <c r="GMY1155" s="230"/>
      <c r="GMZ1155" s="230"/>
      <c r="GNA1155" s="230"/>
      <c r="GNB1155" s="230"/>
      <c r="GNC1155" s="230"/>
      <c r="GND1155" s="230"/>
      <c r="GNE1155" s="230"/>
      <c r="GNF1155" s="230"/>
      <c r="GNG1155" s="230"/>
      <c r="GNH1155" s="230"/>
      <c r="GNI1155" s="230"/>
      <c r="GNJ1155" s="230"/>
      <c r="GNK1155" s="230"/>
      <c r="GNL1155" s="230"/>
      <c r="GNM1155" s="230"/>
      <c r="GNN1155" s="230"/>
      <c r="GNO1155" s="230"/>
      <c r="GNP1155" s="230"/>
      <c r="GNQ1155" s="230"/>
      <c r="GNR1155" s="230"/>
      <c r="GNS1155" s="230"/>
      <c r="GNT1155" s="230"/>
      <c r="GNU1155" s="230"/>
      <c r="GNV1155" s="230"/>
      <c r="GNW1155" s="230"/>
      <c r="GNX1155" s="230"/>
      <c r="GNY1155" s="230"/>
      <c r="GNZ1155" s="230"/>
      <c r="GOA1155" s="230"/>
      <c r="GOB1155" s="230"/>
      <c r="GOC1155" s="230"/>
      <c r="GOD1155" s="230"/>
      <c r="GOE1155" s="230"/>
      <c r="GOF1155" s="230"/>
      <c r="GOG1155" s="230"/>
      <c r="GOH1155" s="230"/>
      <c r="GOI1155" s="230"/>
      <c r="GOJ1155" s="230"/>
      <c r="GOK1155" s="230"/>
      <c r="GOL1155" s="230"/>
      <c r="GOM1155" s="230"/>
      <c r="GON1155" s="230"/>
      <c r="GOO1155" s="230"/>
      <c r="GOP1155" s="230"/>
      <c r="GOQ1155" s="230"/>
      <c r="GOR1155" s="230"/>
      <c r="GOS1155" s="230"/>
      <c r="GOT1155" s="230"/>
      <c r="GOU1155" s="230"/>
      <c r="GOV1155" s="230"/>
      <c r="GOW1155" s="230"/>
      <c r="GOX1155" s="230"/>
      <c r="GOY1155" s="230"/>
      <c r="GOZ1155" s="230"/>
      <c r="GPA1155" s="230"/>
      <c r="GPB1155" s="230"/>
      <c r="GPC1155" s="230"/>
      <c r="GPD1155" s="230"/>
      <c r="GPE1155" s="230"/>
      <c r="GPF1155" s="230"/>
      <c r="GPG1155" s="230"/>
      <c r="GPH1155" s="230"/>
      <c r="GPI1155" s="230"/>
      <c r="GPJ1155" s="230"/>
      <c r="GPK1155" s="230"/>
      <c r="GPL1155" s="230"/>
      <c r="GPM1155" s="230"/>
      <c r="GPN1155" s="230"/>
      <c r="GPO1155" s="230"/>
      <c r="GPP1155" s="230"/>
      <c r="GPQ1155" s="230"/>
      <c r="GPR1155" s="230"/>
      <c r="GPS1155" s="230"/>
      <c r="GPT1155" s="230"/>
      <c r="GPU1155" s="230"/>
      <c r="GPV1155" s="230"/>
      <c r="GPW1155" s="230"/>
      <c r="GPX1155" s="230"/>
      <c r="GPY1155" s="230"/>
      <c r="GPZ1155" s="230"/>
      <c r="GQA1155" s="230"/>
      <c r="GQB1155" s="230"/>
      <c r="GQC1155" s="230"/>
      <c r="GQD1155" s="230"/>
      <c r="GQE1155" s="230"/>
      <c r="GQF1155" s="230"/>
      <c r="GQG1155" s="230"/>
      <c r="GQH1155" s="230"/>
      <c r="GQI1155" s="230"/>
      <c r="GQJ1155" s="230"/>
      <c r="GQK1155" s="230"/>
      <c r="GQL1155" s="230"/>
      <c r="GQM1155" s="230"/>
      <c r="GQN1155" s="230"/>
      <c r="GQO1155" s="230"/>
      <c r="GQP1155" s="230"/>
      <c r="GQQ1155" s="230"/>
      <c r="GQR1155" s="230"/>
      <c r="GQS1155" s="230"/>
      <c r="GQT1155" s="230"/>
      <c r="GQU1155" s="230"/>
      <c r="GQV1155" s="230"/>
      <c r="GQW1155" s="230"/>
      <c r="GQX1155" s="230"/>
      <c r="GQY1155" s="230"/>
      <c r="GQZ1155" s="230"/>
      <c r="GRA1155" s="230"/>
      <c r="GRB1155" s="230"/>
      <c r="GRC1155" s="230"/>
      <c r="GRD1155" s="230"/>
      <c r="GRE1155" s="230"/>
      <c r="GRF1155" s="230"/>
      <c r="GRG1155" s="230"/>
      <c r="GRH1155" s="230"/>
      <c r="GRI1155" s="230"/>
      <c r="GRJ1155" s="230"/>
      <c r="GRK1155" s="230"/>
      <c r="GRL1155" s="230"/>
      <c r="GRM1155" s="230"/>
      <c r="GRN1155" s="230"/>
      <c r="GRO1155" s="230"/>
      <c r="GRP1155" s="230"/>
      <c r="GRQ1155" s="230"/>
      <c r="GRR1155" s="230"/>
      <c r="GRS1155" s="230"/>
      <c r="GRT1155" s="230"/>
      <c r="GRU1155" s="230"/>
      <c r="GRV1155" s="230"/>
      <c r="GRW1155" s="230"/>
      <c r="GRX1155" s="230"/>
      <c r="GRY1155" s="230"/>
      <c r="GRZ1155" s="230"/>
      <c r="GSA1155" s="230"/>
      <c r="GSB1155" s="230"/>
      <c r="GSC1155" s="230"/>
      <c r="GSD1155" s="230"/>
      <c r="GSE1155" s="230"/>
      <c r="GSF1155" s="230"/>
      <c r="GSG1155" s="230"/>
      <c r="GSH1155" s="230"/>
      <c r="GSI1155" s="230"/>
      <c r="GSJ1155" s="230"/>
      <c r="GSK1155" s="230"/>
      <c r="GSL1155" s="230"/>
      <c r="GSM1155" s="230"/>
      <c r="GSN1155" s="230"/>
      <c r="GSO1155" s="230"/>
      <c r="GSP1155" s="230"/>
      <c r="GSQ1155" s="230"/>
      <c r="GSR1155" s="230"/>
      <c r="GSS1155" s="230"/>
      <c r="GST1155" s="230"/>
      <c r="GSU1155" s="230"/>
      <c r="GSV1155" s="230"/>
      <c r="GSW1155" s="230"/>
      <c r="GSX1155" s="230"/>
      <c r="GSY1155" s="230"/>
      <c r="GSZ1155" s="230"/>
      <c r="GTA1155" s="230"/>
      <c r="GTB1155" s="230"/>
      <c r="GTC1155" s="230"/>
      <c r="GTD1155" s="230"/>
      <c r="GTE1155" s="230"/>
      <c r="GTF1155" s="230"/>
      <c r="GTG1155" s="230"/>
      <c r="GTH1155" s="230"/>
      <c r="GTI1155" s="230"/>
      <c r="GTJ1155" s="230"/>
      <c r="GTK1155" s="230"/>
      <c r="GTL1155" s="230"/>
      <c r="GTM1155" s="230"/>
      <c r="GTN1155" s="230"/>
      <c r="GTO1155" s="230"/>
      <c r="GTP1155" s="230"/>
      <c r="GTQ1155" s="230"/>
      <c r="GTR1155" s="230"/>
      <c r="GTS1155" s="230"/>
      <c r="GTT1155" s="230"/>
      <c r="GTU1155" s="230"/>
      <c r="GTV1155" s="230"/>
      <c r="GTW1155" s="230"/>
      <c r="GTX1155" s="230"/>
      <c r="GTY1155" s="230"/>
      <c r="GTZ1155" s="230"/>
      <c r="GUA1155" s="230"/>
      <c r="GUB1155" s="230"/>
      <c r="GUC1155" s="230"/>
      <c r="GUD1155" s="230"/>
      <c r="GUE1155" s="230"/>
      <c r="GUF1155" s="230"/>
      <c r="GUG1155" s="230"/>
      <c r="GUH1155" s="230"/>
      <c r="GUI1155" s="230"/>
      <c r="GUJ1155" s="230"/>
      <c r="GUK1155" s="230"/>
      <c r="GUL1155" s="230"/>
      <c r="GUM1155" s="230"/>
      <c r="GUN1155" s="230"/>
      <c r="GUO1155" s="230"/>
      <c r="GUP1155" s="230"/>
      <c r="GUQ1155" s="230"/>
      <c r="GUR1155" s="230"/>
      <c r="GUS1155" s="230"/>
      <c r="GUT1155" s="230"/>
      <c r="GUU1155" s="230"/>
      <c r="GUV1155" s="230"/>
      <c r="GUW1155" s="230"/>
      <c r="GUX1155" s="230"/>
      <c r="GUY1155" s="230"/>
      <c r="GUZ1155" s="230"/>
      <c r="GVA1155" s="230"/>
      <c r="GVB1155" s="230"/>
      <c r="GVC1155" s="230"/>
      <c r="GVD1155" s="230"/>
      <c r="GVE1155" s="230"/>
      <c r="GVF1155" s="230"/>
      <c r="GVG1155" s="230"/>
      <c r="GVH1155" s="230"/>
      <c r="GVI1155" s="230"/>
      <c r="GVJ1155" s="230"/>
      <c r="GVK1155" s="230"/>
      <c r="GVL1155" s="230"/>
      <c r="GVM1155" s="230"/>
      <c r="GVN1155" s="230"/>
      <c r="GVO1155" s="230"/>
      <c r="GVP1155" s="230"/>
      <c r="GVQ1155" s="230"/>
      <c r="GVR1155" s="230"/>
      <c r="GVS1155" s="230"/>
      <c r="GVT1155" s="230"/>
      <c r="GVU1155" s="230"/>
      <c r="GVV1155" s="230"/>
      <c r="GVW1155" s="230"/>
      <c r="GVX1155" s="230"/>
      <c r="GVY1155" s="230"/>
      <c r="GVZ1155" s="230"/>
      <c r="GWA1155" s="230"/>
      <c r="GWB1155" s="230"/>
      <c r="GWC1155" s="230"/>
      <c r="GWD1155" s="230"/>
      <c r="GWE1155" s="230"/>
      <c r="GWF1155" s="230"/>
      <c r="GWG1155" s="230"/>
      <c r="GWH1155" s="230"/>
      <c r="GWI1155" s="230"/>
      <c r="GWJ1155" s="230"/>
      <c r="GWK1155" s="230"/>
      <c r="GWL1155" s="230"/>
      <c r="GWM1155" s="230"/>
      <c r="GWN1155" s="230"/>
      <c r="GWO1155" s="230"/>
      <c r="GWP1155" s="230"/>
      <c r="GWQ1155" s="230"/>
      <c r="GWR1155" s="230"/>
      <c r="GWS1155" s="230"/>
      <c r="GWT1155" s="230"/>
      <c r="GWU1155" s="230"/>
      <c r="GWV1155" s="230"/>
      <c r="GWW1155" s="230"/>
      <c r="GWX1155" s="230"/>
      <c r="GWY1155" s="230"/>
      <c r="GWZ1155" s="230"/>
      <c r="GXA1155" s="230"/>
      <c r="GXB1155" s="230"/>
      <c r="GXC1155" s="230"/>
      <c r="GXD1155" s="230"/>
      <c r="GXE1155" s="230"/>
      <c r="GXF1155" s="230"/>
      <c r="GXG1155" s="230"/>
      <c r="GXH1155" s="230"/>
      <c r="GXI1155" s="230"/>
      <c r="GXJ1155" s="230"/>
      <c r="GXK1155" s="230"/>
      <c r="GXL1155" s="230"/>
      <c r="GXM1155" s="230"/>
      <c r="GXN1155" s="230"/>
      <c r="GXO1155" s="230"/>
      <c r="GXP1155" s="230"/>
      <c r="GXQ1155" s="230"/>
      <c r="GXR1155" s="230"/>
      <c r="GXS1155" s="230"/>
      <c r="GXT1155" s="230"/>
      <c r="GXU1155" s="230"/>
      <c r="GXV1155" s="230"/>
      <c r="GXW1155" s="230"/>
      <c r="GXX1155" s="230"/>
      <c r="GXY1155" s="230"/>
      <c r="GXZ1155" s="230"/>
      <c r="GYA1155" s="230"/>
      <c r="GYB1155" s="230"/>
      <c r="GYC1155" s="230"/>
      <c r="GYD1155" s="230"/>
      <c r="GYE1155" s="230"/>
      <c r="GYF1155" s="230"/>
      <c r="GYG1155" s="230"/>
      <c r="GYH1155" s="230"/>
      <c r="GYI1155" s="230"/>
      <c r="GYJ1155" s="230"/>
      <c r="GYK1155" s="230"/>
      <c r="GYL1155" s="230"/>
      <c r="GYM1155" s="230"/>
      <c r="GYN1155" s="230"/>
      <c r="GYO1155" s="230"/>
      <c r="GYP1155" s="230"/>
      <c r="GYQ1155" s="230"/>
      <c r="GYR1155" s="230"/>
      <c r="GYS1155" s="230"/>
      <c r="GYT1155" s="230"/>
      <c r="GYU1155" s="230"/>
      <c r="GYV1155" s="230"/>
      <c r="GYW1155" s="230"/>
      <c r="GYX1155" s="230"/>
      <c r="GYY1155" s="230"/>
      <c r="GYZ1155" s="230"/>
      <c r="GZA1155" s="230"/>
      <c r="GZB1155" s="230"/>
      <c r="GZC1155" s="230"/>
      <c r="GZD1155" s="230"/>
      <c r="GZE1155" s="230"/>
      <c r="GZF1155" s="230"/>
      <c r="GZG1155" s="230"/>
      <c r="GZH1155" s="230"/>
      <c r="GZI1155" s="230"/>
      <c r="GZJ1155" s="230"/>
      <c r="GZK1155" s="230"/>
      <c r="GZL1155" s="230"/>
      <c r="GZM1155" s="230"/>
      <c r="GZN1155" s="230"/>
      <c r="GZO1155" s="230"/>
      <c r="GZP1155" s="230"/>
      <c r="GZQ1155" s="230"/>
      <c r="GZR1155" s="230"/>
      <c r="GZS1155" s="230"/>
      <c r="GZT1155" s="230"/>
      <c r="GZU1155" s="230"/>
      <c r="GZV1155" s="230"/>
      <c r="GZW1155" s="230"/>
      <c r="GZX1155" s="230"/>
      <c r="GZY1155" s="230"/>
      <c r="GZZ1155" s="230"/>
      <c r="HAA1155" s="230"/>
      <c r="HAB1155" s="230"/>
      <c r="HAC1155" s="230"/>
      <c r="HAD1155" s="230"/>
      <c r="HAE1155" s="230"/>
      <c r="HAF1155" s="230"/>
      <c r="HAG1155" s="230"/>
      <c r="HAH1155" s="230"/>
      <c r="HAI1155" s="230"/>
      <c r="HAJ1155" s="230"/>
      <c r="HAK1155" s="230"/>
      <c r="HAL1155" s="230"/>
      <c r="HAM1155" s="230"/>
      <c r="HAN1155" s="230"/>
      <c r="HAO1155" s="230"/>
      <c r="HAP1155" s="230"/>
      <c r="HAQ1155" s="230"/>
      <c r="HAR1155" s="230"/>
      <c r="HAS1155" s="230"/>
      <c r="HAT1155" s="230"/>
      <c r="HAU1155" s="230"/>
      <c r="HAV1155" s="230"/>
      <c r="HAW1155" s="230"/>
      <c r="HAX1155" s="230"/>
      <c r="HAY1155" s="230"/>
      <c r="HAZ1155" s="230"/>
      <c r="HBA1155" s="230"/>
      <c r="HBB1155" s="230"/>
      <c r="HBC1155" s="230"/>
      <c r="HBD1155" s="230"/>
      <c r="HBE1155" s="230"/>
      <c r="HBF1155" s="230"/>
      <c r="HBG1155" s="230"/>
      <c r="HBH1155" s="230"/>
      <c r="HBI1155" s="230"/>
      <c r="HBJ1155" s="230"/>
      <c r="HBK1155" s="230"/>
      <c r="HBL1155" s="230"/>
      <c r="HBM1155" s="230"/>
      <c r="HBN1155" s="230"/>
      <c r="HBO1155" s="230"/>
      <c r="HBP1155" s="230"/>
      <c r="HBQ1155" s="230"/>
      <c r="HBR1155" s="230"/>
      <c r="HBS1155" s="230"/>
      <c r="HBT1155" s="230"/>
      <c r="HBU1155" s="230"/>
      <c r="HBV1155" s="230"/>
      <c r="HBW1155" s="230"/>
      <c r="HBX1155" s="230"/>
      <c r="HBY1155" s="230"/>
      <c r="HBZ1155" s="230"/>
      <c r="HCA1155" s="230"/>
      <c r="HCB1155" s="230"/>
      <c r="HCC1155" s="230"/>
      <c r="HCD1155" s="230"/>
      <c r="HCE1155" s="230"/>
      <c r="HCF1155" s="230"/>
      <c r="HCG1155" s="230"/>
      <c r="HCH1155" s="230"/>
      <c r="HCI1155" s="230"/>
      <c r="HCJ1155" s="230"/>
      <c r="HCK1155" s="230"/>
      <c r="HCL1155" s="230"/>
      <c r="HCM1155" s="230"/>
      <c r="HCN1155" s="230"/>
      <c r="HCO1155" s="230"/>
      <c r="HCP1155" s="230"/>
      <c r="HCQ1155" s="230"/>
      <c r="HCR1155" s="230"/>
      <c r="HCS1155" s="230"/>
      <c r="HCT1155" s="230"/>
      <c r="HCU1155" s="230"/>
      <c r="HCV1155" s="230"/>
      <c r="HCW1155" s="230"/>
      <c r="HCX1155" s="230"/>
      <c r="HCY1155" s="230"/>
      <c r="HCZ1155" s="230"/>
      <c r="HDA1155" s="230"/>
      <c r="HDB1155" s="230"/>
      <c r="HDC1155" s="230"/>
      <c r="HDD1155" s="230"/>
      <c r="HDE1155" s="230"/>
      <c r="HDF1155" s="230"/>
      <c r="HDG1155" s="230"/>
      <c r="HDH1155" s="230"/>
      <c r="HDI1155" s="230"/>
      <c r="HDJ1155" s="230"/>
      <c r="HDK1155" s="230"/>
      <c r="HDL1155" s="230"/>
      <c r="HDM1155" s="230"/>
      <c r="HDN1155" s="230"/>
      <c r="HDO1155" s="230"/>
      <c r="HDP1155" s="230"/>
      <c r="HDQ1155" s="230"/>
      <c r="HDR1155" s="230"/>
      <c r="HDS1155" s="230"/>
      <c r="HDT1155" s="230"/>
      <c r="HDU1155" s="230"/>
      <c r="HDV1155" s="230"/>
      <c r="HDW1155" s="230"/>
      <c r="HDX1155" s="230"/>
      <c r="HDY1155" s="230"/>
      <c r="HDZ1155" s="230"/>
      <c r="HEA1155" s="230"/>
      <c r="HEB1155" s="230"/>
      <c r="HEC1155" s="230"/>
      <c r="HED1155" s="230"/>
      <c r="HEE1155" s="230"/>
      <c r="HEF1155" s="230"/>
      <c r="HEG1155" s="230"/>
      <c r="HEH1155" s="230"/>
      <c r="HEI1155" s="230"/>
      <c r="HEJ1155" s="230"/>
      <c r="HEK1155" s="230"/>
      <c r="HEL1155" s="230"/>
      <c r="HEM1155" s="230"/>
      <c r="HEN1155" s="230"/>
      <c r="HEO1155" s="230"/>
      <c r="HEP1155" s="230"/>
      <c r="HEQ1155" s="230"/>
      <c r="HER1155" s="230"/>
      <c r="HES1155" s="230"/>
      <c r="HET1155" s="230"/>
      <c r="HEU1155" s="230"/>
      <c r="HEV1155" s="230"/>
      <c r="HEW1155" s="230"/>
      <c r="HEX1155" s="230"/>
      <c r="HEY1155" s="230"/>
      <c r="HEZ1155" s="230"/>
      <c r="HFA1155" s="230"/>
      <c r="HFB1155" s="230"/>
      <c r="HFC1155" s="230"/>
      <c r="HFD1155" s="230"/>
      <c r="HFE1155" s="230"/>
      <c r="HFF1155" s="230"/>
      <c r="HFG1155" s="230"/>
      <c r="HFH1155" s="230"/>
      <c r="HFI1155" s="230"/>
      <c r="HFJ1155" s="230"/>
      <c r="HFK1155" s="230"/>
      <c r="HFL1155" s="230"/>
      <c r="HFM1155" s="230"/>
      <c r="HFN1155" s="230"/>
      <c r="HFO1155" s="230"/>
      <c r="HFP1155" s="230"/>
      <c r="HFQ1155" s="230"/>
      <c r="HFR1155" s="230"/>
      <c r="HFS1155" s="230"/>
      <c r="HFT1155" s="230"/>
      <c r="HFU1155" s="230"/>
      <c r="HFV1155" s="230"/>
      <c r="HFW1155" s="230"/>
      <c r="HFX1155" s="230"/>
      <c r="HFY1155" s="230"/>
      <c r="HFZ1155" s="230"/>
      <c r="HGA1155" s="230"/>
      <c r="HGB1155" s="230"/>
      <c r="HGC1155" s="230"/>
      <c r="HGD1155" s="230"/>
      <c r="HGE1155" s="230"/>
      <c r="HGF1155" s="230"/>
      <c r="HGG1155" s="230"/>
      <c r="HGH1155" s="230"/>
      <c r="HGI1155" s="230"/>
      <c r="HGJ1155" s="230"/>
      <c r="HGK1155" s="230"/>
      <c r="HGL1155" s="230"/>
      <c r="HGM1155" s="230"/>
      <c r="HGN1155" s="230"/>
      <c r="HGO1155" s="230"/>
      <c r="HGP1155" s="230"/>
      <c r="HGQ1155" s="230"/>
      <c r="HGR1155" s="230"/>
      <c r="HGS1155" s="230"/>
      <c r="HGT1155" s="230"/>
      <c r="HGU1155" s="230"/>
      <c r="HGV1155" s="230"/>
      <c r="HGW1155" s="230"/>
      <c r="HGX1155" s="230"/>
      <c r="HGY1155" s="230"/>
      <c r="HGZ1155" s="230"/>
      <c r="HHA1155" s="230"/>
      <c r="HHB1155" s="230"/>
      <c r="HHC1155" s="230"/>
      <c r="HHD1155" s="230"/>
      <c r="HHE1155" s="230"/>
      <c r="HHF1155" s="230"/>
      <c r="HHG1155" s="230"/>
      <c r="HHH1155" s="230"/>
      <c r="HHI1155" s="230"/>
      <c r="HHJ1155" s="230"/>
      <c r="HHK1155" s="230"/>
      <c r="HHL1155" s="230"/>
      <c r="HHM1155" s="230"/>
      <c r="HHN1155" s="230"/>
      <c r="HHO1155" s="230"/>
      <c r="HHP1155" s="230"/>
      <c r="HHQ1155" s="230"/>
      <c r="HHR1155" s="230"/>
      <c r="HHS1155" s="230"/>
      <c r="HHT1155" s="230"/>
      <c r="HHU1155" s="230"/>
      <c r="HHV1155" s="230"/>
      <c r="HHW1155" s="230"/>
      <c r="HHX1155" s="230"/>
      <c r="HHY1155" s="230"/>
      <c r="HHZ1155" s="230"/>
      <c r="HIA1155" s="230"/>
      <c r="HIB1155" s="230"/>
      <c r="HIC1155" s="230"/>
      <c r="HID1155" s="230"/>
      <c r="HIE1155" s="230"/>
      <c r="HIF1155" s="230"/>
      <c r="HIG1155" s="230"/>
      <c r="HIH1155" s="230"/>
      <c r="HII1155" s="230"/>
      <c r="HIJ1155" s="230"/>
      <c r="HIK1155" s="230"/>
      <c r="HIL1155" s="230"/>
      <c r="HIM1155" s="230"/>
      <c r="HIN1155" s="230"/>
      <c r="HIO1155" s="230"/>
      <c r="HIP1155" s="230"/>
      <c r="HIQ1155" s="230"/>
      <c r="HIR1155" s="230"/>
      <c r="HIS1155" s="230"/>
      <c r="HIT1155" s="230"/>
      <c r="HIU1155" s="230"/>
      <c r="HIV1155" s="230"/>
      <c r="HIW1155" s="230"/>
      <c r="HIX1155" s="230"/>
      <c r="HIY1155" s="230"/>
      <c r="HIZ1155" s="230"/>
      <c r="HJA1155" s="230"/>
      <c r="HJB1155" s="230"/>
      <c r="HJC1155" s="230"/>
      <c r="HJD1155" s="230"/>
      <c r="HJE1155" s="230"/>
      <c r="HJF1155" s="230"/>
      <c r="HJG1155" s="230"/>
      <c r="HJH1155" s="230"/>
      <c r="HJI1155" s="230"/>
      <c r="HJJ1155" s="230"/>
      <c r="HJK1155" s="230"/>
      <c r="HJL1155" s="230"/>
      <c r="HJM1155" s="230"/>
      <c r="HJN1155" s="230"/>
      <c r="HJO1155" s="230"/>
      <c r="HJP1155" s="230"/>
      <c r="HJQ1155" s="230"/>
      <c r="HJR1155" s="230"/>
      <c r="HJS1155" s="230"/>
      <c r="HJT1155" s="230"/>
      <c r="HJU1155" s="230"/>
      <c r="HJV1155" s="230"/>
      <c r="HJW1155" s="230"/>
      <c r="HJX1155" s="230"/>
      <c r="HJY1155" s="230"/>
      <c r="HJZ1155" s="230"/>
      <c r="HKA1155" s="230"/>
      <c r="HKB1155" s="230"/>
      <c r="HKC1155" s="230"/>
      <c r="HKD1155" s="230"/>
      <c r="HKE1155" s="230"/>
      <c r="HKF1155" s="230"/>
      <c r="HKG1155" s="230"/>
      <c r="HKH1155" s="230"/>
      <c r="HKI1155" s="230"/>
      <c r="HKJ1155" s="230"/>
      <c r="HKK1155" s="230"/>
      <c r="HKL1155" s="230"/>
      <c r="HKM1155" s="230"/>
      <c r="HKN1155" s="230"/>
      <c r="HKO1155" s="230"/>
      <c r="HKP1155" s="230"/>
      <c r="HKQ1155" s="230"/>
      <c r="HKR1155" s="230"/>
      <c r="HKS1155" s="230"/>
      <c r="HKT1155" s="230"/>
      <c r="HKU1155" s="230"/>
      <c r="HKV1155" s="230"/>
      <c r="HKW1155" s="230"/>
      <c r="HKX1155" s="230"/>
      <c r="HKY1155" s="230"/>
      <c r="HKZ1155" s="230"/>
      <c r="HLA1155" s="230"/>
      <c r="HLB1155" s="230"/>
      <c r="HLC1155" s="230"/>
      <c r="HLD1155" s="230"/>
      <c r="HLE1155" s="230"/>
      <c r="HLF1155" s="230"/>
      <c r="HLG1155" s="230"/>
      <c r="HLH1155" s="230"/>
      <c r="HLI1155" s="230"/>
      <c r="HLJ1155" s="230"/>
      <c r="HLK1155" s="230"/>
      <c r="HLL1155" s="230"/>
      <c r="HLM1155" s="230"/>
      <c r="HLN1155" s="230"/>
      <c r="HLO1155" s="230"/>
      <c r="HLP1155" s="230"/>
      <c r="HLQ1155" s="230"/>
      <c r="HLR1155" s="230"/>
      <c r="HLS1155" s="230"/>
      <c r="HLT1155" s="230"/>
      <c r="HLU1155" s="230"/>
      <c r="HLV1155" s="230"/>
      <c r="HLW1155" s="230"/>
      <c r="HLX1155" s="230"/>
      <c r="HLY1155" s="230"/>
      <c r="HLZ1155" s="230"/>
      <c r="HMA1155" s="230"/>
      <c r="HMB1155" s="230"/>
      <c r="HMC1155" s="230"/>
      <c r="HMD1155" s="230"/>
      <c r="HME1155" s="230"/>
      <c r="HMF1155" s="230"/>
      <c r="HMG1155" s="230"/>
      <c r="HMH1155" s="230"/>
      <c r="HMI1155" s="230"/>
      <c r="HMJ1155" s="230"/>
      <c r="HMK1155" s="230"/>
      <c r="HML1155" s="230"/>
      <c r="HMM1155" s="230"/>
      <c r="HMN1155" s="230"/>
      <c r="HMO1155" s="230"/>
      <c r="HMP1155" s="230"/>
      <c r="HMQ1155" s="230"/>
      <c r="HMR1155" s="230"/>
      <c r="HMS1155" s="230"/>
      <c r="HMT1155" s="230"/>
      <c r="HMU1155" s="230"/>
      <c r="HMV1155" s="230"/>
      <c r="HMW1155" s="230"/>
      <c r="HMX1155" s="230"/>
      <c r="HMY1155" s="230"/>
      <c r="HMZ1155" s="230"/>
      <c r="HNA1155" s="230"/>
      <c r="HNB1155" s="230"/>
      <c r="HNC1155" s="230"/>
      <c r="HND1155" s="230"/>
      <c r="HNE1155" s="230"/>
      <c r="HNF1155" s="230"/>
      <c r="HNG1155" s="230"/>
      <c r="HNH1155" s="230"/>
      <c r="HNI1155" s="230"/>
      <c r="HNJ1155" s="230"/>
      <c r="HNK1155" s="230"/>
      <c r="HNL1155" s="230"/>
      <c r="HNM1155" s="230"/>
      <c r="HNN1155" s="230"/>
      <c r="HNO1155" s="230"/>
      <c r="HNP1155" s="230"/>
      <c r="HNQ1155" s="230"/>
      <c r="HNR1155" s="230"/>
      <c r="HNS1155" s="230"/>
      <c r="HNT1155" s="230"/>
      <c r="HNU1155" s="230"/>
      <c r="HNV1155" s="230"/>
      <c r="HNW1155" s="230"/>
      <c r="HNX1155" s="230"/>
      <c r="HNY1155" s="230"/>
      <c r="HNZ1155" s="230"/>
      <c r="HOA1155" s="230"/>
      <c r="HOB1155" s="230"/>
      <c r="HOC1155" s="230"/>
      <c r="HOD1155" s="230"/>
      <c r="HOE1155" s="230"/>
      <c r="HOF1155" s="230"/>
      <c r="HOG1155" s="230"/>
      <c r="HOH1155" s="230"/>
      <c r="HOI1155" s="230"/>
      <c r="HOJ1155" s="230"/>
      <c r="HOK1155" s="230"/>
      <c r="HOL1155" s="230"/>
      <c r="HOM1155" s="230"/>
      <c r="HON1155" s="230"/>
      <c r="HOO1155" s="230"/>
      <c r="HOP1155" s="230"/>
      <c r="HOQ1155" s="230"/>
      <c r="HOR1155" s="230"/>
      <c r="HOS1155" s="230"/>
      <c r="HOT1155" s="230"/>
      <c r="HOU1155" s="230"/>
      <c r="HOV1155" s="230"/>
      <c r="HOW1155" s="230"/>
      <c r="HOX1155" s="230"/>
      <c r="HOY1155" s="230"/>
      <c r="HOZ1155" s="230"/>
      <c r="HPA1155" s="230"/>
      <c r="HPB1155" s="230"/>
      <c r="HPC1155" s="230"/>
      <c r="HPD1155" s="230"/>
      <c r="HPE1155" s="230"/>
      <c r="HPF1155" s="230"/>
      <c r="HPG1155" s="230"/>
      <c r="HPH1155" s="230"/>
      <c r="HPI1155" s="230"/>
      <c r="HPJ1155" s="230"/>
      <c r="HPK1155" s="230"/>
      <c r="HPL1155" s="230"/>
      <c r="HPM1155" s="230"/>
      <c r="HPN1155" s="230"/>
      <c r="HPO1155" s="230"/>
      <c r="HPP1155" s="230"/>
      <c r="HPQ1155" s="230"/>
      <c r="HPR1155" s="230"/>
      <c r="HPS1155" s="230"/>
      <c r="HPT1155" s="230"/>
      <c r="HPU1155" s="230"/>
      <c r="HPV1155" s="230"/>
      <c r="HPW1155" s="230"/>
      <c r="HPX1155" s="230"/>
      <c r="HPY1155" s="230"/>
      <c r="HPZ1155" s="230"/>
      <c r="HQA1155" s="230"/>
      <c r="HQB1155" s="230"/>
      <c r="HQC1155" s="230"/>
      <c r="HQD1155" s="230"/>
      <c r="HQE1155" s="230"/>
      <c r="HQF1155" s="230"/>
      <c r="HQG1155" s="230"/>
      <c r="HQH1155" s="230"/>
      <c r="HQI1155" s="230"/>
      <c r="HQJ1155" s="230"/>
      <c r="HQK1155" s="230"/>
      <c r="HQL1155" s="230"/>
      <c r="HQM1155" s="230"/>
      <c r="HQN1155" s="230"/>
      <c r="HQO1155" s="230"/>
      <c r="HQP1155" s="230"/>
      <c r="HQQ1155" s="230"/>
      <c r="HQR1155" s="230"/>
      <c r="HQS1155" s="230"/>
      <c r="HQT1155" s="230"/>
      <c r="HQU1155" s="230"/>
      <c r="HQV1155" s="230"/>
      <c r="HQW1155" s="230"/>
      <c r="HQX1155" s="230"/>
      <c r="HQY1155" s="230"/>
      <c r="HQZ1155" s="230"/>
      <c r="HRA1155" s="230"/>
      <c r="HRB1155" s="230"/>
      <c r="HRC1155" s="230"/>
      <c r="HRD1155" s="230"/>
      <c r="HRE1155" s="230"/>
      <c r="HRF1155" s="230"/>
      <c r="HRG1155" s="230"/>
      <c r="HRH1155" s="230"/>
      <c r="HRI1155" s="230"/>
      <c r="HRJ1155" s="230"/>
      <c r="HRK1155" s="230"/>
      <c r="HRL1155" s="230"/>
      <c r="HRM1155" s="230"/>
      <c r="HRN1155" s="230"/>
      <c r="HRO1155" s="230"/>
      <c r="HRP1155" s="230"/>
      <c r="HRQ1155" s="230"/>
      <c r="HRR1155" s="230"/>
      <c r="HRS1155" s="230"/>
      <c r="HRT1155" s="230"/>
      <c r="HRU1155" s="230"/>
      <c r="HRV1155" s="230"/>
      <c r="HRW1155" s="230"/>
      <c r="HRX1155" s="230"/>
      <c r="HRY1155" s="230"/>
      <c r="HRZ1155" s="230"/>
      <c r="HSA1155" s="230"/>
      <c r="HSB1155" s="230"/>
      <c r="HSC1155" s="230"/>
      <c r="HSD1155" s="230"/>
      <c r="HSE1155" s="230"/>
      <c r="HSF1155" s="230"/>
      <c r="HSG1155" s="230"/>
      <c r="HSH1155" s="230"/>
      <c r="HSI1155" s="230"/>
      <c r="HSJ1155" s="230"/>
      <c r="HSK1155" s="230"/>
      <c r="HSL1155" s="230"/>
      <c r="HSM1155" s="230"/>
      <c r="HSN1155" s="230"/>
      <c r="HSO1155" s="230"/>
      <c r="HSP1155" s="230"/>
      <c r="HSQ1155" s="230"/>
      <c r="HSR1155" s="230"/>
      <c r="HSS1155" s="230"/>
      <c r="HST1155" s="230"/>
      <c r="HSU1155" s="230"/>
      <c r="HSV1155" s="230"/>
      <c r="HSW1155" s="230"/>
      <c r="HSX1155" s="230"/>
      <c r="HSY1155" s="230"/>
      <c r="HSZ1155" s="230"/>
      <c r="HTA1155" s="230"/>
      <c r="HTB1155" s="230"/>
      <c r="HTC1155" s="230"/>
      <c r="HTD1155" s="230"/>
      <c r="HTE1155" s="230"/>
      <c r="HTF1155" s="230"/>
      <c r="HTG1155" s="230"/>
      <c r="HTH1155" s="230"/>
      <c r="HTI1155" s="230"/>
      <c r="HTJ1155" s="230"/>
      <c r="HTK1155" s="230"/>
      <c r="HTL1155" s="230"/>
      <c r="HTM1155" s="230"/>
      <c r="HTN1155" s="230"/>
      <c r="HTO1155" s="230"/>
      <c r="HTP1155" s="230"/>
      <c r="HTQ1155" s="230"/>
      <c r="HTR1155" s="230"/>
      <c r="HTS1155" s="230"/>
      <c r="HTT1155" s="230"/>
      <c r="HTU1155" s="230"/>
      <c r="HTV1155" s="230"/>
      <c r="HTW1155" s="230"/>
      <c r="HTX1155" s="230"/>
      <c r="HTY1155" s="230"/>
      <c r="HTZ1155" s="230"/>
      <c r="HUA1155" s="230"/>
      <c r="HUB1155" s="230"/>
      <c r="HUC1155" s="230"/>
      <c r="HUD1155" s="230"/>
      <c r="HUE1155" s="230"/>
      <c r="HUF1155" s="230"/>
      <c r="HUG1155" s="230"/>
      <c r="HUH1155" s="230"/>
      <c r="HUI1155" s="230"/>
      <c r="HUJ1155" s="230"/>
      <c r="HUK1155" s="230"/>
      <c r="HUL1155" s="230"/>
      <c r="HUM1155" s="230"/>
      <c r="HUN1155" s="230"/>
      <c r="HUO1155" s="230"/>
      <c r="HUP1155" s="230"/>
      <c r="HUQ1155" s="230"/>
      <c r="HUR1155" s="230"/>
      <c r="HUS1155" s="230"/>
      <c r="HUT1155" s="230"/>
      <c r="HUU1155" s="230"/>
      <c r="HUV1155" s="230"/>
      <c r="HUW1155" s="230"/>
      <c r="HUX1155" s="230"/>
      <c r="HUY1155" s="230"/>
      <c r="HUZ1155" s="230"/>
      <c r="HVA1155" s="230"/>
      <c r="HVB1155" s="230"/>
      <c r="HVC1155" s="230"/>
      <c r="HVD1155" s="230"/>
      <c r="HVE1155" s="230"/>
      <c r="HVF1155" s="230"/>
      <c r="HVG1155" s="230"/>
      <c r="HVH1155" s="230"/>
      <c r="HVI1155" s="230"/>
      <c r="HVJ1155" s="230"/>
      <c r="HVK1155" s="230"/>
      <c r="HVL1155" s="230"/>
      <c r="HVM1155" s="230"/>
      <c r="HVN1155" s="230"/>
      <c r="HVO1155" s="230"/>
      <c r="HVP1155" s="230"/>
      <c r="HVQ1155" s="230"/>
      <c r="HVR1155" s="230"/>
      <c r="HVS1155" s="230"/>
      <c r="HVT1155" s="230"/>
      <c r="HVU1155" s="230"/>
      <c r="HVV1155" s="230"/>
      <c r="HVW1155" s="230"/>
      <c r="HVX1155" s="230"/>
      <c r="HVY1155" s="230"/>
      <c r="HVZ1155" s="230"/>
      <c r="HWA1155" s="230"/>
      <c r="HWB1155" s="230"/>
      <c r="HWC1155" s="230"/>
      <c r="HWD1155" s="230"/>
      <c r="HWE1155" s="230"/>
      <c r="HWF1155" s="230"/>
      <c r="HWG1155" s="230"/>
      <c r="HWH1155" s="230"/>
      <c r="HWI1155" s="230"/>
      <c r="HWJ1155" s="230"/>
      <c r="HWK1155" s="230"/>
      <c r="HWL1155" s="230"/>
      <c r="HWM1155" s="230"/>
      <c r="HWN1155" s="230"/>
      <c r="HWO1155" s="230"/>
      <c r="HWP1155" s="230"/>
      <c r="HWQ1155" s="230"/>
      <c r="HWR1155" s="230"/>
      <c r="HWS1155" s="230"/>
      <c r="HWT1155" s="230"/>
      <c r="HWU1155" s="230"/>
      <c r="HWV1155" s="230"/>
      <c r="HWW1155" s="230"/>
      <c r="HWX1155" s="230"/>
      <c r="HWY1155" s="230"/>
      <c r="HWZ1155" s="230"/>
      <c r="HXA1155" s="230"/>
      <c r="HXB1155" s="230"/>
      <c r="HXC1155" s="230"/>
      <c r="HXD1155" s="230"/>
      <c r="HXE1155" s="230"/>
      <c r="HXF1155" s="230"/>
      <c r="HXG1155" s="230"/>
      <c r="HXH1155" s="230"/>
      <c r="HXI1155" s="230"/>
      <c r="HXJ1155" s="230"/>
      <c r="HXK1155" s="230"/>
      <c r="HXL1155" s="230"/>
      <c r="HXM1155" s="230"/>
      <c r="HXN1155" s="230"/>
      <c r="HXO1155" s="230"/>
      <c r="HXP1155" s="230"/>
      <c r="HXQ1155" s="230"/>
      <c r="HXR1155" s="230"/>
      <c r="HXS1155" s="230"/>
      <c r="HXT1155" s="230"/>
      <c r="HXU1155" s="230"/>
      <c r="HXV1155" s="230"/>
      <c r="HXW1155" s="230"/>
      <c r="HXX1155" s="230"/>
      <c r="HXY1155" s="230"/>
      <c r="HXZ1155" s="230"/>
      <c r="HYA1155" s="230"/>
      <c r="HYB1155" s="230"/>
      <c r="HYC1155" s="230"/>
      <c r="HYD1155" s="230"/>
      <c r="HYE1155" s="230"/>
      <c r="HYF1155" s="230"/>
      <c r="HYG1155" s="230"/>
      <c r="HYH1155" s="230"/>
      <c r="HYI1155" s="230"/>
      <c r="HYJ1155" s="230"/>
      <c r="HYK1155" s="230"/>
      <c r="HYL1155" s="230"/>
      <c r="HYM1155" s="230"/>
      <c r="HYN1155" s="230"/>
      <c r="HYO1155" s="230"/>
      <c r="HYP1155" s="230"/>
      <c r="HYQ1155" s="230"/>
      <c r="HYR1155" s="230"/>
      <c r="HYS1155" s="230"/>
      <c r="HYT1155" s="230"/>
      <c r="HYU1155" s="230"/>
      <c r="HYV1155" s="230"/>
      <c r="HYW1155" s="230"/>
      <c r="HYX1155" s="230"/>
      <c r="HYY1155" s="230"/>
      <c r="HYZ1155" s="230"/>
      <c r="HZA1155" s="230"/>
      <c r="HZB1155" s="230"/>
      <c r="HZC1155" s="230"/>
      <c r="HZD1155" s="230"/>
      <c r="HZE1155" s="230"/>
      <c r="HZF1155" s="230"/>
      <c r="HZG1155" s="230"/>
      <c r="HZH1155" s="230"/>
      <c r="HZI1155" s="230"/>
      <c r="HZJ1155" s="230"/>
      <c r="HZK1155" s="230"/>
      <c r="HZL1155" s="230"/>
      <c r="HZM1155" s="230"/>
      <c r="HZN1155" s="230"/>
      <c r="HZO1155" s="230"/>
      <c r="HZP1155" s="230"/>
      <c r="HZQ1155" s="230"/>
      <c r="HZR1155" s="230"/>
      <c r="HZS1155" s="230"/>
      <c r="HZT1155" s="230"/>
      <c r="HZU1155" s="230"/>
      <c r="HZV1155" s="230"/>
      <c r="HZW1155" s="230"/>
      <c r="HZX1155" s="230"/>
      <c r="HZY1155" s="230"/>
      <c r="HZZ1155" s="230"/>
      <c r="IAA1155" s="230"/>
      <c r="IAB1155" s="230"/>
      <c r="IAC1155" s="230"/>
      <c r="IAD1155" s="230"/>
      <c r="IAE1155" s="230"/>
      <c r="IAF1155" s="230"/>
      <c r="IAG1155" s="230"/>
      <c r="IAH1155" s="230"/>
      <c r="IAI1155" s="230"/>
      <c r="IAJ1155" s="230"/>
      <c r="IAK1155" s="230"/>
      <c r="IAL1155" s="230"/>
      <c r="IAM1155" s="230"/>
      <c r="IAN1155" s="230"/>
      <c r="IAO1155" s="230"/>
      <c r="IAP1155" s="230"/>
      <c r="IAQ1155" s="230"/>
      <c r="IAR1155" s="230"/>
      <c r="IAS1155" s="230"/>
      <c r="IAT1155" s="230"/>
      <c r="IAU1155" s="230"/>
      <c r="IAV1155" s="230"/>
      <c r="IAW1155" s="230"/>
      <c r="IAX1155" s="230"/>
      <c r="IAY1155" s="230"/>
      <c r="IAZ1155" s="230"/>
      <c r="IBA1155" s="230"/>
      <c r="IBB1155" s="230"/>
      <c r="IBC1155" s="230"/>
      <c r="IBD1155" s="230"/>
      <c r="IBE1155" s="230"/>
      <c r="IBF1155" s="230"/>
      <c r="IBG1155" s="230"/>
      <c r="IBH1155" s="230"/>
      <c r="IBI1155" s="230"/>
      <c r="IBJ1155" s="230"/>
      <c r="IBK1155" s="230"/>
      <c r="IBL1155" s="230"/>
      <c r="IBM1155" s="230"/>
      <c r="IBN1155" s="230"/>
      <c r="IBO1155" s="230"/>
      <c r="IBP1155" s="230"/>
      <c r="IBQ1155" s="230"/>
      <c r="IBR1155" s="230"/>
      <c r="IBS1155" s="230"/>
      <c r="IBT1155" s="230"/>
      <c r="IBU1155" s="230"/>
      <c r="IBV1155" s="230"/>
      <c r="IBW1155" s="230"/>
      <c r="IBX1155" s="230"/>
      <c r="IBY1155" s="230"/>
      <c r="IBZ1155" s="230"/>
      <c r="ICA1155" s="230"/>
      <c r="ICB1155" s="230"/>
      <c r="ICC1155" s="230"/>
      <c r="ICD1155" s="230"/>
      <c r="ICE1155" s="230"/>
      <c r="ICF1155" s="230"/>
      <c r="ICG1155" s="230"/>
      <c r="ICH1155" s="230"/>
      <c r="ICI1155" s="230"/>
      <c r="ICJ1155" s="230"/>
      <c r="ICK1155" s="230"/>
      <c r="ICL1155" s="230"/>
      <c r="ICM1155" s="230"/>
      <c r="ICN1155" s="230"/>
      <c r="ICO1155" s="230"/>
      <c r="ICP1155" s="230"/>
      <c r="ICQ1155" s="230"/>
      <c r="ICR1155" s="230"/>
      <c r="ICS1155" s="230"/>
      <c r="ICT1155" s="230"/>
      <c r="ICU1155" s="230"/>
      <c r="ICV1155" s="230"/>
      <c r="ICW1155" s="230"/>
      <c r="ICX1155" s="230"/>
      <c r="ICY1155" s="230"/>
      <c r="ICZ1155" s="230"/>
      <c r="IDA1155" s="230"/>
      <c r="IDB1155" s="230"/>
      <c r="IDC1155" s="230"/>
      <c r="IDD1155" s="230"/>
      <c r="IDE1155" s="230"/>
      <c r="IDF1155" s="230"/>
      <c r="IDG1155" s="230"/>
      <c r="IDH1155" s="230"/>
      <c r="IDI1155" s="230"/>
      <c r="IDJ1155" s="230"/>
      <c r="IDK1155" s="230"/>
      <c r="IDL1155" s="230"/>
      <c r="IDM1155" s="230"/>
      <c r="IDN1155" s="230"/>
      <c r="IDO1155" s="230"/>
      <c r="IDP1155" s="230"/>
      <c r="IDQ1155" s="230"/>
      <c r="IDR1155" s="230"/>
      <c r="IDS1155" s="230"/>
      <c r="IDT1155" s="230"/>
      <c r="IDU1155" s="230"/>
      <c r="IDV1155" s="230"/>
      <c r="IDW1155" s="230"/>
      <c r="IDX1155" s="230"/>
      <c r="IDY1155" s="230"/>
      <c r="IDZ1155" s="230"/>
      <c r="IEA1155" s="230"/>
      <c r="IEB1155" s="230"/>
      <c r="IEC1155" s="230"/>
      <c r="IED1155" s="230"/>
      <c r="IEE1155" s="230"/>
      <c r="IEF1155" s="230"/>
      <c r="IEG1155" s="230"/>
      <c r="IEH1155" s="230"/>
      <c r="IEI1155" s="230"/>
      <c r="IEJ1155" s="230"/>
      <c r="IEK1155" s="230"/>
      <c r="IEL1155" s="230"/>
      <c r="IEM1155" s="230"/>
      <c r="IEN1155" s="230"/>
      <c r="IEO1155" s="230"/>
      <c r="IEP1155" s="230"/>
      <c r="IEQ1155" s="230"/>
      <c r="IER1155" s="230"/>
      <c r="IES1155" s="230"/>
      <c r="IET1155" s="230"/>
      <c r="IEU1155" s="230"/>
      <c r="IEV1155" s="230"/>
      <c r="IEW1155" s="230"/>
      <c r="IEX1155" s="230"/>
      <c r="IEY1155" s="230"/>
      <c r="IEZ1155" s="230"/>
      <c r="IFA1155" s="230"/>
      <c r="IFB1155" s="230"/>
      <c r="IFC1155" s="230"/>
      <c r="IFD1155" s="230"/>
      <c r="IFE1155" s="230"/>
      <c r="IFF1155" s="230"/>
      <c r="IFG1155" s="230"/>
      <c r="IFH1155" s="230"/>
      <c r="IFI1155" s="230"/>
      <c r="IFJ1155" s="230"/>
      <c r="IFK1155" s="230"/>
      <c r="IFL1155" s="230"/>
      <c r="IFM1155" s="230"/>
      <c r="IFN1155" s="230"/>
      <c r="IFO1155" s="230"/>
      <c r="IFP1155" s="230"/>
      <c r="IFQ1155" s="230"/>
      <c r="IFR1155" s="230"/>
      <c r="IFS1155" s="230"/>
      <c r="IFT1155" s="230"/>
      <c r="IFU1155" s="230"/>
      <c r="IFV1155" s="230"/>
      <c r="IFW1155" s="230"/>
      <c r="IFX1155" s="230"/>
      <c r="IFY1155" s="230"/>
      <c r="IFZ1155" s="230"/>
      <c r="IGA1155" s="230"/>
      <c r="IGB1155" s="230"/>
      <c r="IGC1155" s="230"/>
      <c r="IGD1155" s="230"/>
      <c r="IGE1155" s="230"/>
      <c r="IGF1155" s="230"/>
      <c r="IGG1155" s="230"/>
      <c r="IGH1155" s="230"/>
      <c r="IGI1155" s="230"/>
      <c r="IGJ1155" s="230"/>
      <c r="IGK1155" s="230"/>
      <c r="IGL1155" s="230"/>
      <c r="IGM1155" s="230"/>
      <c r="IGN1155" s="230"/>
      <c r="IGO1155" s="230"/>
      <c r="IGP1155" s="230"/>
      <c r="IGQ1155" s="230"/>
      <c r="IGR1155" s="230"/>
      <c r="IGS1155" s="230"/>
      <c r="IGT1155" s="230"/>
      <c r="IGU1155" s="230"/>
      <c r="IGV1155" s="230"/>
      <c r="IGW1155" s="230"/>
      <c r="IGX1155" s="230"/>
      <c r="IGY1155" s="230"/>
      <c r="IGZ1155" s="230"/>
      <c r="IHA1155" s="230"/>
      <c r="IHB1155" s="230"/>
      <c r="IHC1155" s="230"/>
      <c r="IHD1155" s="230"/>
      <c r="IHE1155" s="230"/>
      <c r="IHF1155" s="230"/>
      <c r="IHG1155" s="230"/>
      <c r="IHH1155" s="230"/>
      <c r="IHI1155" s="230"/>
      <c r="IHJ1155" s="230"/>
      <c r="IHK1155" s="230"/>
      <c r="IHL1155" s="230"/>
      <c r="IHM1155" s="230"/>
      <c r="IHN1155" s="230"/>
      <c r="IHO1155" s="230"/>
      <c r="IHP1155" s="230"/>
      <c r="IHQ1155" s="230"/>
      <c r="IHR1155" s="230"/>
      <c r="IHS1155" s="230"/>
      <c r="IHT1155" s="230"/>
      <c r="IHU1155" s="230"/>
      <c r="IHV1155" s="230"/>
      <c r="IHW1155" s="230"/>
      <c r="IHX1155" s="230"/>
      <c r="IHY1155" s="230"/>
      <c r="IHZ1155" s="230"/>
      <c r="IIA1155" s="230"/>
      <c r="IIB1155" s="230"/>
      <c r="IIC1155" s="230"/>
      <c r="IID1155" s="230"/>
      <c r="IIE1155" s="230"/>
      <c r="IIF1155" s="230"/>
      <c r="IIG1155" s="230"/>
      <c r="IIH1155" s="230"/>
      <c r="III1155" s="230"/>
      <c r="IIJ1155" s="230"/>
      <c r="IIK1155" s="230"/>
      <c r="IIL1155" s="230"/>
      <c r="IIM1155" s="230"/>
      <c r="IIN1155" s="230"/>
      <c r="IIO1155" s="230"/>
      <c r="IIP1155" s="230"/>
      <c r="IIQ1155" s="230"/>
      <c r="IIR1155" s="230"/>
      <c r="IIS1155" s="230"/>
      <c r="IIT1155" s="230"/>
      <c r="IIU1155" s="230"/>
      <c r="IIV1155" s="230"/>
      <c r="IIW1155" s="230"/>
      <c r="IIX1155" s="230"/>
      <c r="IIY1155" s="230"/>
      <c r="IIZ1155" s="230"/>
      <c r="IJA1155" s="230"/>
      <c r="IJB1155" s="230"/>
      <c r="IJC1155" s="230"/>
      <c r="IJD1155" s="230"/>
      <c r="IJE1155" s="230"/>
      <c r="IJF1155" s="230"/>
      <c r="IJG1155" s="230"/>
      <c r="IJH1155" s="230"/>
      <c r="IJI1155" s="230"/>
      <c r="IJJ1155" s="230"/>
      <c r="IJK1155" s="230"/>
      <c r="IJL1155" s="230"/>
      <c r="IJM1155" s="230"/>
      <c r="IJN1155" s="230"/>
      <c r="IJO1155" s="230"/>
      <c r="IJP1155" s="230"/>
      <c r="IJQ1155" s="230"/>
      <c r="IJR1155" s="230"/>
      <c r="IJS1155" s="230"/>
      <c r="IJT1155" s="230"/>
      <c r="IJU1155" s="230"/>
      <c r="IJV1155" s="230"/>
      <c r="IJW1155" s="230"/>
      <c r="IJX1155" s="230"/>
      <c r="IJY1155" s="230"/>
      <c r="IJZ1155" s="230"/>
      <c r="IKA1155" s="230"/>
      <c r="IKB1155" s="230"/>
      <c r="IKC1155" s="230"/>
      <c r="IKD1155" s="230"/>
      <c r="IKE1155" s="230"/>
      <c r="IKF1155" s="230"/>
      <c r="IKG1155" s="230"/>
      <c r="IKH1155" s="230"/>
      <c r="IKI1155" s="230"/>
      <c r="IKJ1155" s="230"/>
      <c r="IKK1155" s="230"/>
      <c r="IKL1155" s="230"/>
      <c r="IKM1155" s="230"/>
      <c r="IKN1155" s="230"/>
      <c r="IKO1155" s="230"/>
      <c r="IKP1155" s="230"/>
      <c r="IKQ1155" s="230"/>
      <c r="IKR1155" s="230"/>
      <c r="IKS1155" s="230"/>
      <c r="IKT1155" s="230"/>
      <c r="IKU1155" s="230"/>
      <c r="IKV1155" s="230"/>
      <c r="IKW1155" s="230"/>
      <c r="IKX1155" s="230"/>
      <c r="IKY1155" s="230"/>
      <c r="IKZ1155" s="230"/>
      <c r="ILA1155" s="230"/>
      <c r="ILB1155" s="230"/>
      <c r="ILC1155" s="230"/>
      <c r="ILD1155" s="230"/>
      <c r="ILE1155" s="230"/>
      <c r="ILF1155" s="230"/>
      <c r="ILG1155" s="230"/>
      <c r="ILH1155" s="230"/>
      <c r="ILI1155" s="230"/>
      <c r="ILJ1155" s="230"/>
      <c r="ILK1155" s="230"/>
      <c r="ILL1155" s="230"/>
      <c r="ILM1155" s="230"/>
      <c r="ILN1155" s="230"/>
      <c r="ILO1155" s="230"/>
      <c r="ILP1155" s="230"/>
      <c r="ILQ1155" s="230"/>
      <c r="ILR1155" s="230"/>
      <c r="ILS1155" s="230"/>
      <c r="ILT1155" s="230"/>
      <c r="ILU1155" s="230"/>
      <c r="ILV1155" s="230"/>
      <c r="ILW1155" s="230"/>
      <c r="ILX1155" s="230"/>
      <c r="ILY1155" s="230"/>
      <c r="ILZ1155" s="230"/>
      <c r="IMA1155" s="230"/>
      <c r="IMB1155" s="230"/>
      <c r="IMC1155" s="230"/>
      <c r="IMD1155" s="230"/>
      <c r="IME1155" s="230"/>
      <c r="IMF1155" s="230"/>
      <c r="IMG1155" s="230"/>
      <c r="IMH1155" s="230"/>
      <c r="IMI1155" s="230"/>
      <c r="IMJ1155" s="230"/>
      <c r="IMK1155" s="230"/>
      <c r="IML1155" s="230"/>
      <c r="IMM1155" s="230"/>
      <c r="IMN1155" s="230"/>
      <c r="IMO1155" s="230"/>
      <c r="IMP1155" s="230"/>
      <c r="IMQ1155" s="230"/>
      <c r="IMR1155" s="230"/>
      <c r="IMS1155" s="230"/>
      <c r="IMT1155" s="230"/>
      <c r="IMU1155" s="230"/>
      <c r="IMV1155" s="230"/>
      <c r="IMW1155" s="230"/>
      <c r="IMX1155" s="230"/>
      <c r="IMY1155" s="230"/>
      <c r="IMZ1155" s="230"/>
      <c r="INA1155" s="230"/>
      <c r="INB1155" s="230"/>
      <c r="INC1155" s="230"/>
      <c r="IND1155" s="230"/>
      <c r="INE1155" s="230"/>
      <c r="INF1155" s="230"/>
      <c r="ING1155" s="230"/>
      <c r="INH1155" s="230"/>
      <c r="INI1155" s="230"/>
      <c r="INJ1155" s="230"/>
      <c r="INK1155" s="230"/>
      <c r="INL1155" s="230"/>
      <c r="INM1155" s="230"/>
      <c r="INN1155" s="230"/>
      <c r="INO1155" s="230"/>
      <c r="INP1155" s="230"/>
      <c r="INQ1155" s="230"/>
      <c r="INR1155" s="230"/>
      <c r="INS1155" s="230"/>
      <c r="INT1155" s="230"/>
      <c r="INU1155" s="230"/>
      <c r="INV1155" s="230"/>
      <c r="INW1155" s="230"/>
      <c r="INX1155" s="230"/>
      <c r="INY1155" s="230"/>
      <c r="INZ1155" s="230"/>
      <c r="IOA1155" s="230"/>
      <c r="IOB1155" s="230"/>
      <c r="IOC1155" s="230"/>
      <c r="IOD1155" s="230"/>
      <c r="IOE1155" s="230"/>
      <c r="IOF1155" s="230"/>
      <c r="IOG1155" s="230"/>
      <c r="IOH1155" s="230"/>
      <c r="IOI1155" s="230"/>
      <c r="IOJ1155" s="230"/>
      <c r="IOK1155" s="230"/>
      <c r="IOL1155" s="230"/>
      <c r="IOM1155" s="230"/>
      <c r="ION1155" s="230"/>
      <c r="IOO1155" s="230"/>
      <c r="IOP1155" s="230"/>
      <c r="IOQ1155" s="230"/>
      <c r="IOR1155" s="230"/>
      <c r="IOS1155" s="230"/>
      <c r="IOT1155" s="230"/>
      <c r="IOU1155" s="230"/>
      <c r="IOV1155" s="230"/>
      <c r="IOW1155" s="230"/>
      <c r="IOX1155" s="230"/>
      <c r="IOY1155" s="230"/>
      <c r="IOZ1155" s="230"/>
      <c r="IPA1155" s="230"/>
      <c r="IPB1155" s="230"/>
      <c r="IPC1155" s="230"/>
      <c r="IPD1155" s="230"/>
      <c r="IPE1155" s="230"/>
      <c r="IPF1155" s="230"/>
      <c r="IPG1155" s="230"/>
      <c r="IPH1155" s="230"/>
      <c r="IPI1155" s="230"/>
      <c r="IPJ1155" s="230"/>
      <c r="IPK1155" s="230"/>
      <c r="IPL1155" s="230"/>
      <c r="IPM1155" s="230"/>
      <c r="IPN1155" s="230"/>
      <c r="IPO1155" s="230"/>
      <c r="IPP1155" s="230"/>
      <c r="IPQ1155" s="230"/>
      <c r="IPR1155" s="230"/>
      <c r="IPS1155" s="230"/>
      <c r="IPT1155" s="230"/>
      <c r="IPU1155" s="230"/>
      <c r="IPV1155" s="230"/>
      <c r="IPW1155" s="230"/>
      <c r="IPX1155" s="230"/>
      <c r="IPY1155" s="230"/>
      <c r="IPZ1155" s="230"/>
      <c r="IQA1155" s="230"/>
      <c r="IQB1155" s="230"/>
      <c r="IQC1155" s="230"/>
      <c r="IQD1155" s="230"/>
      <c r="IQE1155" s="230"/>
      <c r="IQF1155" s="230"/>
      <c r="IQG1155" s="230"/>
      <c r="IQH1155" s="230"/>
      <c r="IQI1155" s="230"/>
      <c r="IQJ1155" s="230"/>
      <c r="IQK1155" s="230"/>
      <c r="IQL1155" s="230"/>
      <c r="IQM1155" s="230"/>
      <c r="IQN1155" s="230"/>
      <c r="IQO1155" s="230"/>
      <c r="IQP1155" s="230"/>
      <c r="IQQ1155" s="230"/>
      <c r="IQR1155" s="230"/>
      <c r="IQS1155" s="230"/>
      <c r="IQT1155" s="230"/>
      <c r="IQU1155" s="230"/>
      <c r="IQV1155" s="230"/>
      <c r="IQW1155" s="230"/>
      <c r="IQX1155" s="230"/>
      <c r="IQY1155" s="230"/>
      <c r="IQZ1155" s="230"/>
      <c r="IRA1155" s="230"/>
      <c r="IRB1155" s="230"/>
      <c r="IRC1155" s="230"/>
      <c r="IRD1155" s="230"/>
      <c r="IRE1155" s="230"/>
      <c r="IRF1155" s="230"/>
      <c r="IRG1155" s="230"/>
      <c r="IRH1155" s="230"/>
      <c r="IRI1155" s="230"/>
      <c r="IRJ1155" s="230"/>
      <c r="IRK1155" s="230"/>
      <c r="IRL1155" s="230"/>
      <c r="IRM1155" s="230"/>
      <c r="IRN1155" s="230"/>
      <c r="IRO1155" s="230"/>
      <c r="IRP1155" s="230"/>
      <c r="IRQ1155" s="230"/>
      <c r="IRR1155" s="230"/>
      <c r="IRS1155" s="230"/>
      <c r="IRT1155" s="230"/>
      <c r="IRU1155" s="230"/>
      <c r="IRV1155" s="230"/>
      <c r="IRW1155" s="230"/>
      <c r="IRX1155" s="230"/>
      <c r="IRY1155" s="230"/>
      <c r="IRZ1155" s="230"/>
      <c r="ISA1155" s="230"/>
      <c r="ISB1155" s="230"/>
      <c r="ISC1155" s="230"/>
      <c r="ISD1155" s="230"/>
      <c r="ISE1155" s="230"/>
      <c r="ISF1155" s="230"/>
      <c r="ISG1155" s="230"/>
      <c r="ISH1155" s="230"/>
      <c r="ISI1155" s="230"/>
      <c r="ISJ1155" s="230"/>
      <c r="ISK1155" s="230"/>
      <c r="ISL1155" s="230"/>
      <c r="ISM1155" s="230"/>
      <c r="ISN1155" s="230"/>
      <c r="ISO1155" s="230"/>
      <c r="ISP1155" s="230"/>
      <c r="ISQ1155" s="230"/>
      <c r="ISR1155" s="230"/>
      <c r="ISS1155" s="230"/>
      <c r="IST1155" s="230"/>
      <c r="ISU1155" s="230"/>
      <c r="ISV1155" s="230"/>
      <c r="ISW1155" s="230"/>
      <c r="ISX1155" s="230"/>
      <c r="ISY1155" s="230"/>
      <c r="ISZ1155" s="230"/>
      <c r="ITA1155" s="230"/>
      <c r="ITB1155" s="230"/>
      <c r="ITC1155" s="230"/>
      <c r="ITD1155" s="230"/>
      <c r="ITE1155" s="230"/>
      <c r="ITF1155" s="230"/>
      <c r="ITG1155" s="230"/>
      <c r="ITH1155" s="230"/>
      <c r="ITI1155" s="230"/>
      <c r="ITJ1155" s="230"/>
      <c r="ITK1155" s="230"/>
      <c r="ITL1155" s="230"/>
      <c r="ITM1155" s="230"/>
      <c r="ITN1155" s="230"/>
      <c r="ITO1155" s="230"/>
      <c r="ITP1155" s="230"/>
      <c r="ITQ1155" s="230"/>
      <c r="ITR1155" s="230"/>
      <c r="ITS1155" s="230"/>
      <c r="ITT1155" s="230"/>
      <c r="ITU1155" s="230"/>
      <c r="ITV1155" s="230"/>
      <c r="ITW1155" s="230"/>
      <c r="ITX1155" s="230"/>
      <c r="ITY1155" s="230"/>
      <c r="ITZ1155" s="230"/>
      <c r="IUA1155" s="230"/>
      <c r="IUB1155" s="230"/>
      <c r="IUC1155" s="230"/>
      <c r="IUD1155" s="230"/>
      <c r="IUE1155" s="230"/>
      <c r="IUF1155" s="230"/>
      <c r="IUG1155" s="230"/>
      <c r="IUH1155" s="230"/>
      <c r="IUI1155" s="230"/>
      <c r="IUJ1155" s="230"/>
      <c r="IUK1155" s="230"/>
      <c r="IUL1155" s="230"/>
      <c r="IUM1155" s="230"/>
      <c r="IUN1155" s="230"/>
      <c r="IUO1155" s="230"/>
      <c r="IUP1155" s="230"/>
      <c r="IUQ1155" s="230"/>
      <c r="IUR1155" s="230"/>
      <c r="IUS1155" s="230"/>
      <c r="IUT1155" s="230"/>
      <c r="IUU1155" s="230"/>
      <c r="IUV1155" s="230"/>
      <c r="IUW1155" s="230"/>
      <c r="IUX1155" s="230"/>
      <c r="IUY1155" s="230"/>
      <c r="IUZ1155" s="230"/>
      <c r="IVA1155" s="230"/>
      <c r="IVB1155" s="230"/>
      <c r="IVC1155" s="230"/>
      <c r="IVD1155" s="230"/>
      <c r="IVE1155" s="230"/>
      <c r="IVF1155" s="230"/>
      <c r="IVG1155" s="230"/>
      <c r="IVH1155" s="230"/>
      <c r="IVI1155" s="230"/>
      <c r="IVJ1155" s="230"/>
      <c r="IVK1155" s="230"/>
      <c r="IVL1155" s="230"/>
      <c r="IVM1155" s="230"/>
      <c r="IVN1155" s="230"/>
      <c r="IVO1155" s="230"/>
      <c r="IVP1155" s="230"/>
      <c r="IVQ1155" s="230"/>
      <c r="IVR1155" s="230"/>
      <c r="IVS1155" s="230"/>
      <c r="IVT1155" s="230"/>
      <c r="IVU1155" s="230"/>
      <c r="IVV1155" s="230"/>
      <c r="IVW1155" s="230"/>
      <c r="IVX1155" s="230"/>
      <c r="IVY1155" s="230"/>
      <c r="IVZ1155" s="230"/>
      <c r="IWA1155" s="230"/>
      <c r="IWB1155" s="230"/>
      <c r="IWC1155" s="230"/>
      <c r="IWD1155" s="230"/>
      <c r="IWE1155" s="230"/>
      <c r="IWF1155" s="230"/>
      <c r="IWG1155" s="230"/>
      <c r="IWH1155" s="230"/>
      <c r="IWI1155" s="230"/>
      <c r="IWJ1155" s="230"/>
      <c r="IWK1155" s="230"/>
      <c r="IWL1155" s="230"/>
      <c r="IWM1155" s="230"/>
      <c r="IWN1155" s="230"/>
      <c r="IWO1155" s="230"/>
      <c r="IWP1155" s="230"/>
      <c r="IWQ1155" s="230"/>
      <c r="IWR1155" s="230"/>
      <c r="IWS1155" s="230"/>
      <c r="IWT1155" s="230"/>
      <c r="IWU1155" s="230"/>
      <c r="IWV1155" s="230"/>
      <c r="IWW1155" s="230"/>
      <c r="IWX1155" s="230"/>
      <c r="IWY1155" s="230"/>
      <c r="IWZ1155" s="230"/>
      <c r="IXA1155" s="230"/>
      <c r="IXB1155" s="230"/>
      <c r="IXC1155" s="230"/>
      <c r="IXD1155" s="230"/>
      <c r="IXE1155" s="230"/>
      <c r="IXF1155" s="230"/>
      <c r="IXG1155" s="230"/>
      <c r="IXH1155" s="230"/>
      <c r="IXI1155" s="230"/>
      <c r="IXJ1155" s="230"/>
      <c r="IXK1155" s="230"/>
      <c r="IXL1155" s="230"/>
      <c r="IXM1155" s="230"/>
      <c r="IXN1155" s="230"/>
      <c r="IXO1155" s="230"/>
      <c r="IXP1155" s="230"/>
      <c r="IXQ1155" s="230"/>
      <c r="IXR1155" s="230"/>
      <c r="IXS1155" s="230"/>
      <c r="IXT1155" s="230"/>
      <c r="IXU1155" s="230"/>
      <c r="IXV1155" s="230"/>
      <c r="IXW1155" s="230"/>
      <c r="IXX1155" s="230"/>
      <c r="IXY1155" s="230"/>
      <c r="IXZ1155" s="230"/>
      <c r="IYA1155" s="230"/>
      <c r="IYB1155" s="230"/>
      <c r="IYC1155" s="230"/>
      <c r="IYD1155" s="230"/>
      <c r="IYE1155" s="230"/>
      <c r="IYF1155" s="230"/>
      <c r="IYG1155" s="230"/>
      <c r="IYH1155" s="230"/>
      <c r="IYI1155" s="230"/>
      <c r="IYJ1155" s="230"/>
      <c r="IYK1155" s="230"/>
      <c r="IYL1155" s="230"/>
      <c r="IYM1155" s="230"/>
      <c r="IYN1155" s="230"/>
      <c r="IYO1155" s="230"/>
      <c r="IYP1155" s="230"/>
      <c r="IYQ1155" s="230"/>
      <c r="IYR1155" s="230"/>
      <c r="IYS1155" s="230"/>
      <c r="IYT1155" s="230"/>
      <c r="IYU1155" s="230"/>
      <c r="IYV1155" s="230"/>
      <c r="IYW1155" s="230"/>
      <c r="IYX1155" s="230"/>
      <c r="IYY1155" s="230"/>
      <c r="IYZ1155" s="230"/>
      <c r="IZA1155" s="230"/>
      <c r="IZB1155" s="230"/>
      <c r="IZC1155" s="230"/>
      <c r="IZD1155" s="230"/>
      <c r="IZE1155" s="230"/>
      <c r="IZF1155" s="230"/>
      <c r="IZG1155" s="230"/>
      <c r="IZH1155" s="230"/>
      <c r="IZI1155" s="230"/>
      <c r="IZJ1155" s="230"/>
      <c r="IZK1155" s="230"/>
      <c r="IZL1155" s="230"/>
      <c r="IZM1155" s="230"/>
      <c r="IZN1155" s="230"/>
      <c r="IZO1155" s="230"/>
      <c r="IZP1155" s="230"/>
      <c r="IZQ1155" s="230"/>
      <c r="IZR1155" s="230"/>
      <c r="IZS1155" s="230"/>
      <c r="IZT1155" s="230"/>
      <c r="IZU1155" s="230"/>
      <c r="IZV1155" s="230"/>
      <c r="IZW1155" s="230"/>
      <c r="IZX1155" s="230"/>
      <c r="IZY1155" s="230"/>
      <c r="IZZ1155" s="230"/>
      <c r="JAA1155" s="230"/>
      <c r="JAB1155" s="230"/>
      <c r="JAC1155" s="230"/>
      <c r="JAD1155" s="230"/>
      <c r="JAE1155" s="230"/>
      <c r="JAF1155" s="230"/>
      <c r="JAG1155" s="230"/>
      <c r="JAH1155" s="230"/>
      <c r="JAI1155" s="230"/>
      <c r="JAJ1155" s="230"/>
      <c r="JAK1155" s="230"/>
      <c r="JAL1155" s="230"/>
      <c r="JAM1155" s="230"/>
      <c r="JAN1155" s="230"/>
      <c r="JAO1155" s="230"/>
      <c r="JAP1155" s="230"/>
      <c r="JAQ1155" s="230"/>
      <c r="JAR1155" s="230"/>
      <c r="JAS1155" s="230"/>
      <c r="JAT1155" s="230"/>
      <c r="JAU1155" s="230"/>
      <c r="JAV1155" s="230"/>
      <c r="JAW1155" s="230"/>
      <c r="JAX1155" s="230"/>
      <c r="JAY1155" s="230"/>
      <c r="JAZ1155" s="230"/>
      <c r="JBA1155" s="230"/>
      <c r="JBB1155" s="230"/>
      <c r="JBC1155" s="230"/>
      <c r="JBD1155" s="230"/>
      <c r="JBE1155" s="230"/>
      <c r="JBF1155" s="230"/>
      <c r="JBG1155" s="230"/>
      <c r="JBH1155" s="230"/>
      <c r="JBI1155" s="230"/>
      <c r="JBJ1155" s="230"/>
      <c r="JBK1155" s="230"/>
      <c r="JBL1155" s="230"/>
      <c r="JBM1155" s="230"/>
      <c r="JBN1155" s="230"/>
      <c r="JBO1155" s="230"/>
      <c r="JBP1155" s="230"/>
      <c r="JBQ1155" s="230"/>
      <c r="JBR1155" s="230"/>
      <c r="JBS1155" s="230"/>
      <c r="JBT1155" s="230"/>
      <c r="JBU1155" s="230"/>
      <c r="JBV1155" s="230"/>
      <c r="JBW1155" s="230"/>
      <c r="JBX1155" s="230"/>
      <c r="JBY1155" s="230"/>
      <c r="JBZ1155" s="230"/>
      <c r="JCA1155" s="230"/>
      <c r="JCB1155" s="230"/>
      <c r="JCC1155" s="230"/>
      <c r="JCD1155" s="230"/>
      <c r="JCE1155" s="230"/>
      <c r="JCF1155" s="230"/>
      <c r="JCG1155" s="230"/>
      <c r="JCH1155" s="230"/>
      <c r="JCI1155" s="230"/>
      <c r="JCJ1155" s="230"/>
      <c r="JCK1155" s="230"/>
      <c r="JCL1155" s="230"/>
      <c r="JCM1155" s="230"/>
      <c r="JCN1155" s="230"/>
      <c r="JCO1155" s="230"/>
      <c r="JCP1155" s="230"/>
      <c r="JCQ1155" s="230"/>
      <c r="JCR1155" s="230"/>
      <c r="JCS1155" s="230"/>
      <c r="JCT1155" s="230"/>
      <c r="JCU1155" s="230"/>
      <c r="JCV1155" s="230"/>
      <c r="JCW1155" s="230"/>
      <c r="JCX1155" s="230"/>
      <c r="JCY1155" s="230"/>
      <c r="JCZ1155" s="230"/>
      <c r="JDA1155" s="230"/>
      <c r="JDB1155" s="230"/>
      <c r="JDC1155" s="230"/>
      <c r="JDD1155" s="230"/>
      <c r="JDE1155" s="230"/>
      <c r="JDF1155" s="230"/>
      <c r="JDG1155" s="230"/>
      <c r="JDH1155" s="230"/>
      <c r="JDI1155" s="230"/>
      <c r="JDJ1155" s="230"/>
      <c r="JDK1155" s="230"/>
      <c r="JDL1155" s="230"/>
      <c r="JDM1155" s="230"/>
      <c r="JDN1155" s="230"/>
      <c r="JDO1155" s="230"/>
      <c r="JDP1155" s="230"/>
      <c r="JDQ1155" s="230"/>
      <c r="JDR1155" s="230"/>
      <c r="JDS1155" s="230"/>
      <c r="JDT1155" s="230"/>
      <c r="JDU1155" s="230"/>
      <c r="JDV1155" s="230"/>
      <c r="JDW1155" s="230"/>
      <c r="JDX1155" s="230"/>
      <c r="JDY1155" s="230"/>
      <c r="JDZ1155" s="230"/>
      <c r="JEA1155" s="230"/>
      <c r="JEB1155" s="230"/>
      <c r="JEC1155" s="230"/>
      <c r="JED1155" s="230"/>
      <c r="JEE1155" s="230"/>
      <c r="JEF1155" s="230"/>
      <c r="JEG1155" s="230"/>
      <c r="JEH1155" s="230"/>
      <c r="JEI1155" s="230"/>
      <c r="JEJ1155" s="230"/>
      <c r="JEK1155" s="230"/>
      <c r="JEL1155" s="230"/>
      <c r="JEM1155" s="230"/>
      <c r="JEN1155" s="230"/>
      <c r="JEO1155" s="230"/>
      <c r="JEP1155" s="230"/>
      <c r="JEQ1155" s="230"/>
      <c r="JER1155" s="230"/>
      <c r="JES1155" s="230"/>
      <c r="JET1155" s="230"/>
      <c r="JEU1155" s="230"/>
      <c r="JEV1155" s="230"/>
      <c r="JEW1155" s="230"/>
      <c r="JEX1155" s="230"/>
      <c r="JEY1155" s="230"/>
      <c r="JEZ1155" s="230"/>
      <c r="JFA1155" s="230"/>
      <c r="JFB1155" s="230"/>
      <c r="JFC1155" s="230"/>
      <c r="JFD1155" s="230"/>
      <c r="JFE1155" s="230"/>
      <c r="JFF1155" s="230"/>
      <c r="JFG1155" s="230"/>
      <c r="JFH1155" s="230"/>
      <c r="JFI1155" s="230"/>
      <c r="JFJ1155" s="230"/>
      <c r="JFK1155" s="230"/>
      <c r="JFL1155" s="230"/>
      <c r="JFM1155" s="230"/>
      <c r="JFN1155" s="230"/>
      <c r="JFO1155" s="230"/>
      <c r="JFP1155" s="230"/>
      <c r="JFQ1155" s="230"/>
      <c r="JFR1155" s="230"/>
      <c r="JFS1155" s="230"/>
      <c r="JFT1155" s="230"/>
      <c r="JFU1155" s="230"/>
      <c r="JFV1155" s="230"/>
      <c r="JFW1155" s="230"/>
      <c r="JFX1155" s="230"/>
      <c r="JFY1155" s="230"/>
      <c r="JFZ1155" s="230"/>
      <c r="JGA1155" s="230"/>
      <c r="JGB1155" s="230"/>
      <c r="JGC1155" s="230"/>
      <c r="JGD1155" s="230"/>
      <c r="JGE1155" s="230"/>
      <c r="JGF1155" s="230"/>
      <c r="JGG1155" s="230"/>
      <c r="JGH1155" s="230"/>
      <c r="JGI1155" s="230"/>
      <c r="JGJ1155" s="230"/>
      <c r="JGK1155" s="230"/>
      <c r="JGL1155" s="230"/>
      <c r="JGM1155" s="230"/>
      <c r="JGN1155" s="230"/>
      <c r="JGO1155" s="230"/>
      <c r="JGP1155" s="230"/>
      <c r="JGQ1155" s="230"/>
      <c r="JGR1155" s="230"/>
      <c r="JGS1155" s="230"/>
      <c r="JGT1155" s="230"/>
      <c r="JGU1155" s="230"/>
      <c r="JGV1155" s="230"/>
      <c r="JGW1155" s="230"/>
      <c r="JGX1155" s="230"/>
      <c r="JGY1155" s="230"/>
      <c r="JGZ1155" s="230"/>
      <c r="JHA1155" s="230"/>
      <c r="JHB1155" s="230"/>
      <c r="JHC1155" s="230"/>
      <c r="JHD1155" s="230"/>
      <c r="JHE1155" s="230"/>
      <c r="JHF1155" s="230"/>
      <c r="JHG1155" s="230"/>
      <c r="JHH1155" s="230"/>
      <c r="JHI1155" s="230"/>
      <c r="JHJ1155" s="230"/>
      <c r="JHK1155" s="230"/>
      <c r="JHL1155" s="230"/>
      <c r="JHM1155" s="230"/>
      <c r="JHN1155" s="230"/>
      <c r="JHO1155" s="230"/>
      <c r="JHP1155" s="230"/>
      <c r="JHQ1155" s="230"/>
      <c r="JHR1155" s="230"/>
      <c r="JHS1155" s="230"/>
      <c r="JHT1155" s="230"/>
      <c r="JHU1155" s="230"/>
      <c r="JHV1155" s="230"/>
      <c r="JHW1155" s="230"/>
      <c r="JHX1155" s="230"/>
      <c r="JHY1155" s="230"/>
      <c r="JHZ1155" s="230"/>
      <c r="JIA1155" s="230"/>
      <c r="JIB1155" s="230"/>
      <c r="JIC1155" s="230"/>
      <c r="JID1155" s="230"/>
      <c r="JIE1155" s="230"/>
      <c r="JIF1155" s="230"/>
      <c r="JIG1155" s="230"/>
      <c r="JIH1155" s="230"/>
      <c r="JII1155" s="230"/>
      <c r="JIJ1155" s="230"/>
      <c r="JIK1155" s="230"/>
      <c r="JIL1155" s="230"/>
      <c r="JIM1155" s="230"/>
      <c r="JIN1155" s="230"/>
      <c r="JIO1155" s="230"/>
      <c r="JIP1155" s="230"/>
      <c r="JIQ1155" s="230"/>
      <c r="JIR1155" s="230"/>
      <c r="JIS1155" s="230"/>
      <c r="JIT1155" s="230"/>
      <c r="JIU1155" s="230"/>
      <c r="JIV1155" s="230"/>
      <c r="JIW1155" s="230"/>
      <c r="JIX1155" s="230"/>
      <c r="JIY1155" s="230"/>
      <c r="JIZ1155" s="230"/>
      <c r="JJA1155" s="230"/>
      <c r="JJB1155" s="230"/>
      <c r="JJC1155" s="230"/>
      <c r="JJD1155" s="230"/>
      <c r="JJE1155" s="230"/>
      <c r="JJF1155" s="230"/>
      <c r="JJG1155" s="230"/>
      <c r="JJH1155" s="230"/>
      <c r="JJI1155" s="230"/>
      <c r="JJJ1155" s="230"/>
      <c r="JJK1155" s="230"/>
      <c r="JJL1155" s="230"/>
      <c r="JJM1155" s="230"/>
      <c r="JJN1155" s="230"/>
      <c r="JJO1155" s="230"/>
      <c r="JJP1155" s="230"/>
      <c r="JJQ1155" s="230"/>
      <c r="JJR1155" s="230"/>
      <c r="JJS1155" s="230"/>
      <c r="JJT1155" s="230"/>
      <c r="JJU1155" s="230"/>
      <c r="JJV1155" s="230"/>
      <c r="JJW1155" s="230"/>
      <c r="JJX1155" s="230"/>
      <c r="JJY1155" s="230"/>
      <c r="JJZ1155" s="230"/>
      <c r="JKA1155" s="230"/>
      <c r="JKB1155" s="230"/>
      <c r="JKC1155" s="230"/>
      <c r="JKD1155" s="230"/>
      <c r="JKE1155" s="230"/>
      <c r="JKF1155" s="230"/>
      <c r="JKG1155" s="230"/>
      <c r="JKH1155" s="230"/>
      <c r="JKI1155" s="230"/>
      <c r="JKJ1155" s="230"/>
      <c r="JKK1155" s="230"/>
      <c r="JKL1155" s="230"/>
      <c r="JKM1155" s="230"/>
      <c r="JKN1155" s="230"/>
      <c r="JKO1155" s="230"/>
      <c r="JKP1155" s="230"/>
      <c r="JKQ1155" s="230"/>
      <c r="JKR1155" s="230"/>
      <c r="JKS1155" s="230"/>
      <c r="JKT1155" s="230"/>
      <c r="JKU1155" s="230"/>
      <c r="JKV1155" s="230"/>
      <c r="JKW1155" s="230"/>
      <c r="JKX1155" s="230"/>
      <c r="JKY1155" s="230"/>
      <c r="JKZ1155" s="230"/>
      <c r="JLA1155" s="230"/>
      <c r="JLB1155" s="230"/>
      <c r="JLC1155" s="230"/>
      <c r="JLD1155" s="230"/>
      <c r="JLE1155" s="230"/>
      <c r="JLF1155" s="230"/>
      <c r="JLG1155" s="230"/>
      <c r="JLH1155" s="230"/>
      <c r="JLI1155" s="230"/>
      <c r="JLJ1155" s="230"/>
      <c r="JLK1155" s="230"/>
      <c r="JLL1155" s="230"/>
      <c r="JLM1155" s="230"/>
      <c r="JLN1155" s="230"/>
      <c r="JLO1155" s="230"/>
      <c r="JLP1155" s="230"/>
      <c r="JLQ1155" s="230"/>
      <c r="JLR1155" s="230"/>
      <c r="JLS1155" s="230"/>
      <c r="JLT1155" s="230"/>
      <c r="JLU1155" s="230"/>
      <c r="JLV1155" s="230"/>
      <c r="JLW1155" s="230"/>
      <c r="JLX1155" s="230"/>
      <c r="JLY1155" s="230"/>
      <c r="JLZ1155" s="230"/>
      <c r="JMA1155" s="230"/>
      <c r="JMB1155" s="230"/>
      <c r="JMC1155" s="230"/>
      <c r="JMD1155" s="230"/>
      <c r="JME1155" s="230"/>
      <c r="JMF1155" s="230"/>
      <c r="JMG1155" s="230"/>
      <c r="JMH1155" s="230"/>
      <c r="JMI1155" s="230"/>
      <c r="JMJ1155" s="230"/>
      <c r="JMK1155" s="230"/>
      <c r="JML1155" s="230"/>
      <c r="JMM1155" s="230"/>
      <c r="JMN1155" s="230"/>
      <c r="JMO1155" s="230"/>
      <c r="JMP1155" s="230"/>
      <c r="JMQ1155" s="230"/>
      <c r="JMR1155" s="230"/>
      <c r="JMS1155" s="230"/>
      <c r="JMT1155" s="230"/>
      <c r="JMU1155" s="230"/>
      <c r="JMV1155" s="230"/>
      <c r="JMW1155" s="230"/>
      <c r="JMX1155" s="230"/>
      <c r="JMY1155" s="230"/>
      <c r="JMZ1155" s="230"/>
      <c r="JNA1155" s="230"/>
      <c r="JNB1155" s="230"/>
      <c r="JNC1155" s="230"/>
      <c r="JND1155" s="230"/>
      <c r="JNE1155" s="230"/>
      <c r="JNF1155" s="230"/>
      <c r="JNG1155" s="230"/>
      <c r="JNH1155" s="230"/>
      <c r="JNI1155" s="230"/>
      <c r="JNJ1155" s="230"/>
      <c r="JNK1155" s="230"/>
      <c r="JNL1155" s="230"/>
      <c r="JNM1155" s="230"/>
      <c r="JNN1155" s="230"/>
      <c r="JNO1155" s="230"/>
      <c r="JNP1155" s="230"/>
      <c r="JNQ1155" s="230"/>
      <c r="JNR1155" s="230"/>
      <c r="JNS1155" s="230"/>
      <c r="JNT1155" s="230"/>
      <c r="JNU1155" s="230"/>
      <c r="JNV1155" s="230"/>
      <c r="JNW1155" s="230"/>
      <c r="JNX1155" s="230"/>
      <c r="JNY1155" s="230"/>
      <c r="JNZ1155" s="230"/>
      <c r="JOA1155" s="230"/>
      <c r="JOB1155" s="230"/>
      <c r="JOC1155" s="230"/>
      <c r="JOD1155" s="230"/>
      <c r="JOE1155" s="230"/>
      <c r="JOF1155" s="230"/>
      <c r="JOG1155" s="230"/>
      <c r="JOH1155" s="230"/>
      <c r="JOI1155" s="230"/>
      <c r="JOJ1155" s="230"/>
      <c r="JOK1155" s="230"/>
      <c r="JOL1155" s="230"/>
      <c r="JOM1155" s="230"/>
      <c r="JON1155" s="230"/>
      <c r="JOO1155" s="230"/>
      <c r="JOP1155" s="230"/>
      <c r="JOQ1155" s="230"/>
      <c r="JOR1155" s="230"/>
      <c r="JOS1155" s="230"/>
      <c r="JOT1155" s="230"/>
      <c r="JOU1155" s="230"/>
      <c r="JOV1155" s="230"/>
      <c r="JOW1155" s="230"/>
      <c r="JOX1155" s="230"/>
      <c r="JOY1155" s="230"/>
      <c r="JOZ1155" s="230"/>
      <c r="JPA1155" s="230"/>
      <c r="JPB1155" s="230"/>
      <c r="JPC1155" s="230"/>
      <c r="JPD1155" s="230"/>
      <c r="JPE1155" s="230"/>
      <c r="JPF1155" s="230"/>
      <c r="JPG1155" s="230"/>
      <c r="JPH1155" s="230"/>
      <c r="JPI1155" s="230"/>
      <c r="JPJ1155" s="230"/>
      <c r="JPK1155" s="230"/>
      <c r="JPL1155" s="230"/>
      <c r="JPM1155" s="230"/>
      <c r="JPN1155" s="230"/>
      <c r="JPO1155" s="230"/>
      <c r="JPP1155" s="230"/>
      <c r="JPQ1155" s="230"/>
      <c r="JPR1155" s="230"/>
      <c r="JPS1155" s="230"/>
      <c r="JPT1155" s="230"/>
      <c r="JPU1155" s="230"/>
      <c r="JPV1155" s="230"/>
      <c r="JPW1155" s="230"/>
      <c r="JPX1155" s="230"/>
      <c r="JPY1155" s="230"/>
      <c r="JPZ1155" s="230"/>
      <c r="JQA1155" s="230"/>
      <c r="JQB1155" s="230"/>
      <c r="JQC1155" s="230"/>
      <c r="JQD1155" s="230"/>
      <c r="JQE1155" s="230"/>
      <c r="JQF1155" s="230"/>
      <c r="JQG1155" s="230"/>
      <c r="JQH1155" s="230"/>
      <c r="JQI1155" s="230"/>
      <c r="JQJ1155" s="230"/>
      <c r="JQK1155" s="230"/>
      <c r="JQL1155" s="230"/>
      <c r="JQM1155" s="230"/>
      <c r="JQN1155" s="230"/>
      <c r="JQO1155" s="230"/>
      <c r="JQP1155" s="230"/>
      <c r="JQQ1155" s="230"/>
      <c r="JQR1155" s="230"/>
      <c r="JQS1155" s="230"/>
      <c r="JQT1155" s="230"/>
      <c r="JQU1155" s="230"/>
      <c r="JQV1155" s="230"/>
      <c r="JQW1155" s="230"/>
      <c r="JQX1155" s="230"/>
      <c r="JQY1155" s="230"/>
      <c r="JQZ1155" s="230"/>
      <c r="JRA1155" s="230"/>
      <c r="JRB1155" s="230"/>
      <c r="JRC1155" s="230"/>
      <c r="JRD1155" s="230"/>
      <c r="JRE1155" s="230"/>
      <c r="JRF1155" s="230"/>
      <c r="JRG1155" s="230"/>
      <c r="JRH1155" s="230"/>
      <c r="JRI1155" s="230"/>
      <c r="JRJ1155" s="230"/>
      <c r="JRK1155" s="230"/>
      <c r="JRL1155" s="230"/>
      <c r="JRM1155" s="230"/>
      <c r="JRN1155" s="230"/>
      <c r="JRO1155" s="230"/>
      <c r="JRP1155" s="230"/>
      <c r="JRQ1155" s="230"/>
      <c r="JRR1155" s="230"/>
      <c r="JRS1155" s="230"/>
      <c r="JRT1155" s="230"/>
      <c r="JRU1155" s="230"/>
      <c r="JRV1155" s="230"/>
      <c r="JRW1155" s="230"/>
      <c r="JRX1155" s="230"/>
      <c r="JRY1155" s="230"/>
      <c r="JRZ1155" s="230"/>
      <c r="JSA1155" s="230"/>
      <c r="JSB1155" s="230"/>
      <c r="JSC1155" s="230"/>
      <c r="JSD1155" s="230"/>
      <c r="JSE1155" s="230"/>
      <c r="JSF1155" s="230"/>
      <c r="JSG1155" s="230"/>
      <c r="JSH1155" s="230"/>
      <c r="JSI1155" s="230"/>
      <c r="JSJ1155" s="230"/>
      <c r="JSK1155" s="230"/>
      <c r="JSL1155" s="230"/>
      <c r="JSM1155" s="230"/>
      <c r="JSN1155" s="230"/>
      <c r="JSO1155" s="230"/>
      <c r="JSP1155" s="230"/>
      <c r="JSQ1155" s="230"/>
      <c r="JSR1155" s="230"/>
      <c r="JSS1155" s="230"/>
      <c r="JST1155" s="230"/>
      <c r="JSU1155" s="230"/>
      <c r="JSV1155" s="230"/>
      <c r="JSW1155" s="230"/>
      <c r="JSX1155" s="230"/>
      <c r="JSY1155" s="230"/>
      <c r="JSZ1155" s="230"/>
      <c r="JTA1155" s="230"/>
      <c r="JTB1155" s="230"/>
      <c r="JTC1155" s="230"/>
      <c r="JTD1155" s="230"/>
      <c r="JTE1155" s="230"/>
      <c r="JTF1155" s="230"/>
      <c r="JTG1155" s="230"/>
      <c r="JTH1155" s="230"/>
      <c r="JTI1155" s="230"/>
      <c r="JTJ1155" s="230"/>
      <c r="JTK1155" s="230"/>
      <c r="JTL1155" s="230"/>
      <c r="JTM1155" s="230"/>
      <c r="JTN1155" s="230"/>
      <c r="JTO1155" s="230"/>
      <c r="JTP1155" s="230"/>
      <c r="JTQ1155" s="230"/>
      <c r="JTR1155" s="230"/>
      <c r="JTS1155" s="230"/>
      <c r="JTT1155" s="230"/>
      <c r="JTU1155" s="230"/>
      <c r="JTV1155" s="230"/>
      <c r="JTW1155" s="230"/>
      <c r="JTX1155" s="230"/>
      <c r="JTY1155" s="230"/>
      <c r="JTZ1155" s="230"/>
      <c r="JUA1155" s="230"/>
      <c r="JUB1155" s="230"/>
      <c r="JUC1155" s="230"/>
      <c r="JUD1155" s="230"/>
      <c r="JUE1155" s="230"/>
      <c r="JUF1155" s="230"/>
      <c r="JUG1155" s="230"/>
      <c r="JUH1155" s="230"/>
      <c r="JUI1155" s="230"/>
      <c r="JUJ1155" s="230"/>
      <c r="JUK1155" s="230"/>
      <c r="JUL1155" s="230"/>
      <c r="JUM1155" s="230"/>
      <c r="JUN1155" s="230"/>
      <c r="JUO1155" s="230"/>
      <c r="JUP1155" s="230"/>
      <c r="JUQ1155" s="230"/>
      <c r="JUR1155" s="230"/>
      <c r="JUS1155" s="230"/>
      <c r="JUT1155" s="230"/>
      <c r="JUU1155" s="230"/>
      <c r="JUV1155" s="230"/>
      <c r="JUW1155" s="230"/>
      <c r="JUX1155" s="230"/>
      <c r="JUY1155" s="230"/>
      <c r="JUZ1155" s="230"/>
      <c r="JVA1155" s="230"/>
      <c r="JVB1155" s="230"/>
      <c r="JVC1155" s="230"/>
      <c r="JVD1155" s="230"/>
      <c r="JVE1155" s="230"/>
      <c r="JVF1155" s="230"/>
      <c r="JVG1155" s="230"/>
      <c r="JVH1155" s="230"/>
      <c r="JVI1155" s="230"/>
      <c r="JVJ1155" s="230"/>
      <c r="JVK1155" s="230"/>
      <c r="JVL1155" s="230"/>
      <c r="JVM1155" s="230"/>
      <c r="JVN1155" s="230"/>
      <c r="JVO1155" s="230"/>
      <c r="JVP1155" s="230"/>
      <c r="JVQ1155" s="230"/>
      <c r="JVR1155" s="230"/>
      <c r="JVS1155" s="230"/>
      <c r="JVT1155" s="230"/>
      <c r="JVU1155" s="230"/>
      <c r="JVV1155" s="230"/>
      <c r="JVW1155" s="230"/>
      <c r="JVX1155" s="230"/>
      <c r="JVY1155" s="230"/>
      <c r="JVZ1155" s="230"/>
      <c r="JWA1155" s="230"/>
      <c r="JWB1155" s="230"/>
      <c r="JWC1155" s="230"/>
      <c r="JWD1155" s="230"/>
      <c r="JWE1155" s="230"/>
      <c r="JWF1155" s="230"/>
      <c r="JWG1155" s="230"/>
      <c r="JWH1155" s="230"/>
      <c r="JWI1155" s="230"/>
      <c r="JWJ1155" s="230"/>
      <c r="JWK1155" s="230"/>
      <c r="JWL1155" s="230"/>
      <c r="JWM1155" s="230"/>
      <c r="JWN1155" s="230"/>
      <c r="JWO1155" s="230"/>
      <c r="JWP1155" s="230"/>
      <c r="JWQ1155" s="230"/>
      <c r="JWR1155" s="230"/>
      <c r="JWS1155" s="230"/>
      <c r="JWT1155" s="230"/>
      <c r="JWU1155" s="230"/>
      <c r="JWV1155" s="230"/>
      <c r="JWW1155" s="230"/>
      <c r="JWX1155" s="230"/>
      <c r="JWY1155" s="230"/>
      <c r="JWZ1155" s="230"/>
      <c r="JXA1155" s="230"/>
      <c r="JXB1155" s="230"/>
      <c r="JXC1155" s="230"/>
      <c r="JXD1155" s="230"/>
      <c r="JXE1155" s="230"/>
      <c r="JXF1155" s="230"/>
      <c r="JXG1155" s="230"/>
      <c r="JXH1155" s="230"/>
      <c r="JXI1155" s="230"/>
      <c r="JXJ1155" s="230"/>
      <c r="JXK1155" s="230"/>
      <c r="JXL1155" s="230"/>
      <c r="JXM1155" s="230"/>
      <c r="JXN1155" s="230"/>
      <c r="JXO1155" s="230"/>
      <c r="JXP1155" s="230"/>
      <c r="JXQ1155" s="230"/>
      <c r="JXR1155" s="230"/>
      <c r="JXS1155" s="230"/>
      <c r="JXT1155" s="230"/>
      <c r="JXU1155" s="230"/>
      <c r="JXV1155" s="230"/>
      <c r="JXW1155" s="230"/>
      <c r="JXX1155" s="230"/>
      <c r="JXY1155" s="230"/>
      <c r="JXZ1155" s="230"/>
      <c r="JYA1155" s="230"/>
      <c r="JYB1155" s="230"/>
      <c r="JYC1155" s="230"/>
      <c r="JYD1155" s="230"/>
      <c r="JYE1155" s="230"/>
      <c r="JYF1155" s="230"/>
      <c r="JYG1155" s="230"/>
      <c r="JYH1155" s="230"/>
      <c r="JYI1155" s="230"/>
      <c r="JYJ1155" s="230"/>
      <c r="JYK1155" s="230"/>
      <c r="JYL1155" s="230"/>
      <c r="JYM1155" s="230"/>
      <c r="JYN1155" s="230"/>
      <c r="JYO1155" s="230"/>
      <c r="JYP1155" s="230"/>
      <c r="JYQ1155" s="230"/>
      <c r="JYR1155" s="230"/>
      <c r="JYS1155" s="230"/>
      <c r="JYT1155" s="230"/>
      <c r="JYU1155" s="230"/>
      <c r="JYV1155" s="230"/>
      <c r="JYW1155" s="230"/>
      <c r="JYX1155" s="230"/>
      <c r="JYY1155" s="230"/>
      <c r="JYZ1155" s="230"/>
      <c r="JZA1155" s="230"/>
      <c r="JZB1155" s="230"/>
      <c r="JZC1155" s="230"/>
      <c r="JZD1155" s="230"/>
      <c r="JZE1155" s="230"/>
      <c r="JZF1155" s="230"/>
      <c r="JZG1155" s="230"/>
      <c r="JZH1155" s="230"/>
      <c r="JZI1155" s="230"/>
      <c r="JZJ1155" s="230"/>
      <c r="JZK1155" s="230"/>
      <c r="JZL1155" s="230"/>
      <c r="JZM1155" s="230"/>
      <c r="JZN1155" s="230"/>
      <c r="JZO1155" s="230"/>
      <c r="JZP1155" s="230"/>
      <c r="JZQ1155" s="230"/>
      <c r="JZR1155" s="230"/>
      <c r="JZS1155" s="230"/>
      <c r="JZT1155" s="230"/>
      <c r="JZU1155" s="230"/>
      <c r="JZV1155" s="230"/>
      <c r="JZW1155" s="230"/>
      <c r="JZX1155" s="230"/>
      <c r="JZY1155" s="230"/>
      <c r="JZZ1155" s="230"/>
      <c r="KAA1155" s="230"/>
      <c r="KAB1155" s="230"/>
      <c r="KAC1155" s="230"/>
      <c r="KAD1155" s="230"/>
      <c r="KAE1155" s="230"/>
      <c r="KAF1155" s="230"/>
      <c r="KAG1155" s="230"/>
      <c r="KAH1155" s="230"/>
      <c r="KAI1155" s="230"/>
      <c r="KAJ1155" s="230"/>
      <c r="KAK1155" s="230"/>
      <c r="KAL1155" s="230"/>
      <c r="KAM1155" s="230"/>
      <c r="KAN1155" s="230"/>
      <c r="KAO1155" s="230"/>
      <c r="KAP1155" s="230"/>
      <c r="KAQ1155" s="230"/>
      <c r="KAR1155" s="230"/>
      <c r="KAS1155" s="230"/>
      <c r="KAT1155" s="230"/>
      <c r="KAU1155" s="230"/>
      <c r="KAV1155" s="230"/>
      <c r="KAW1155" s="230"/>
      <c r="KAX1155" s="230"/>
      <c r="KAY1155" s="230"/>
      <c r="KAZ1155" s="230"/>
      <c r="KBA1155" s="230"/>
      <c r="KBB1155" s="230"/>
      <c r="KBC1155" s="230"/>
      <c r="KBD1155" s="230"/>
      <c r="KBE1155" s="230"/>
      <c r="KBF1155" s="230"/>
      <c r="KBG1155" s="230"/>
      <c r="KBH1155" s="230"/>
      <c r="KBI1155" s="230"/>
      <c r="KBJ1155" s="230"/>
      <c r="KBK1155" s="230"/>
      <c r="KBL1155" s="230"/>
      <c r="KBM1155" s="230"/>
      <c r="KBN1155" s="230"/>
      <c r="KBO1155" s="230"/>
      <c r="KBP1155" s="230"/>
      <c r="KBQ1155" s="230"/>
      <c r="KBR1155" s="230"/>
      <c r="KBS1155" s="230"/>
      <c r="KBT1155" s="230"/>
      <c r="KBU1155" s="230"/>
      <c r="KBV1155" s="230"/>
      <c r="KBW1155" s="230"/>
      <c r="KBX1155" s="230"/>
      <c r="KBY1155" s="230"/>
      <c r="KBZ1155" s="230"/>
      <c r="KCA1155" s="230"/>
      <c r="KCB1155" s="230"/>
      <c r="KCC1155" s="230"/>
      <c r="KCD1155" s="230"/>
      <c r="KCE1155" s="230"/>
      <c r="KCF1155" s="230"/>
      <c r="KCG1155" s="230"/>
      <c r="KCH1155" s="230"/>
      <c r="KCI1155" s="230"/>
      <c r="KCJ1155" s="230"/>
      <c r="KCK1155" s="230"/>
      <c r="KCL1155" s="230"/>
      <c r="KCM1155" s="230"/>
      <c r="KCN1155" s="230"/>
      <c r="KCO1155" s="230"/>
      <c r="KCP1155" s="230"/>
      <c r="KCQ1155" s="230"/>
      <c r="KCR1155" s="230"/>
      <c r="KCS1155" s="230"/>
      <c r="KCT1155" s="230"/>
      <c r="KCU1155" s="230"/>
      <c r="KCV1155" s="230"/>
      <c r="KCW1155" s="230"/>
      <c r="KCX1155" s="230"/>
      <c r="KCY1155" s="230"/>
      <c r="KCZ1155" s="230"/>
      <c r="KDA1155" s="230"/>
      <c r="KDB1155" s="230"/>
      <c r="KDC1155" s="230"/>
      <c r="KDD1155" s="230"/>
      <c r="KDE1155" s="230"/>
      <c r="KDF1155" s="230"/>
      <c r="KDG1155" s="230"/>
      <c r="KDH1155" s="230"/>
      <c r="KDI1155" s="230"/>
      <c r="KDJ1155" s="230"/>
      <c r="KDK1155" s="230"/>
      <c r="KDL1155" s="230"/>
      <c r="KDM1155" s="230"/>
      <c r="KDN1155" s="230"/>
      <c r="KDO1155" s="230"/>
      <c r="KDP1155" s="230"/>
      <c r="KDQ1155" s="230"/>
      <c r="KDR1155" s="230"/>
      <c r="KDS1155" s="230"/>
      <c r="KDT1155" s="230"/>
      <c r="KDU1155" s="230"/>
      <c r="KDV1155" s="230"/>
      <c r="KDW1155" s="230"/>
      <c r="KDX1155" s="230"/>
      <c r="KDY1155" s="230"/>
      <c r="KDZ1155" s="230"/>
      <c r="KEA1155" s="230"/>
      <c r="KEB1155" s="230"/>
      <c r="KEC1155" s="230"/>
      <c r="KED1155" s="230"/>
      <c r="KEE1155" s="230"/>
      <c r="KEF1155" s="230"/>
      <c r="KEG1155" s="230"/>
      <c r="KEH1155" s="230"/>
      <c r="KEI1155" s="230"/>
      <c r="KEJ1155" s="230"/>
      <c r="KEK1155" s="230"/>
      <c r="KEL1155" s="230"/>
      <c r="KEM1155" s="230"/>
      <c r="KEN1155" s="230"/>
      <c r="KEO1155" s="230"/>
      <c r="KEP1155" s="230"/>
      <c r="KEQ1155" s="230"/>
      <c r="KER1155" s="230"/>
      <c r="KES1155" s="230"/>
      <c r="KET1155" s="230"/>
      <c r="KEU1155" s="230"/>
      <c r="KEV1155" s="230"/>
      <c r="KEW1155" s="230"/>
      <c r="KEX1155" s="230"/>
      <c r="KEY1155" s="230"/>
      <c r="KEZ1155" s="230"/>
      <c r="KFA1155" s="230"/>
      <c r="KFB1155" s="230"/>
      <c r="KFC1155" s="230"/>
      <c r="KFD1155" s="230"/>
      <c r="KFE1155" s="230"/>
      <c r="KFF1155" s="230"/>
      <c r="KFG1155" s="230"/>
      <c r="KFH1155" s="230"/>
      <c r="KFI1155" s="230"/>
      <c r="KFJ1155" s="230"/>
      <c r="KFK1155" s="230"/>
      <c r="KFL1155" s="230"/>
      <c r="KFM1155" s="230"/>
      <c r="KFN1155" s="230"/>
      <c r="KFO1155" s="230"/>
      <c r="KFP1155" s="230"/>
      <c r="KFQ1155" s="230"/>
      <c r="KFR1155" s="230"/>
      <c r="KFS1155" s="230"/>
      <c r="KFT1155" s="230"/>
      <c r="KFU1155" s="230"/>
      <c r="KFV1155" s="230"/>
      <c r="KFW1155" s="230"/>
      <c r="KFX1155" s="230"/>
      <c r="KFY1155" s="230"/>
      <c r="KFZ1155" s="230"/>
      <c r="KGA1155" s="230"/>
      <c r="KGB1155" s="230"/>
      <c r="KGC1155" s="230"/>
      <c r="KGD1155" s="230"/>
      <c r="KGE1155" s="230"/>
      <c r="KGF1155" s="230"/>
      <c r="KGG1155" s="230"/>
      <c r="KGH1155" s="230"/>
      <c r="KGI1155" s="230"/>
      <c r="KGJ1155" s="230"/>
      <c r="KGK1155" s="230"/>
      <c r="KGL1155" s="230"/>
      <c r="KGM1155" s="230"/>
      <c r="KGN1155" s="230"/>
      <c r="KGO1155" s="230"/>
      <c r="KGP1155" s="230"/>
      <c r="KGQ1155" s="230"/>
      <c r="KGR1155" s="230"/>
      <c r="KGS1155" s="230"/>
      <c r="KGT1155" s="230"/>
      <c r="KGU1155" s="230"/>
      <c r="KGV1155" s="230"/>
      <c r="KGW1155" s="230"/>
      <c r="KGX1155" s="230"/>
      <c r="KGY1155" s="230"/>
      <c r="KGZ1155" s="230"/>
      <c r="KHA1155" s="230"/>
      <c r="KHB1155" s="230"/>
      <c r="KHC1155" s="230"/>
      <c r="KHD1155" s="230"/>
      <c r="KHE1155" s="230"/>
      <c r="KHF1155" s="230"/>
      <c r="KHG1155" s="230"/>
      <c r="KHH1155" s="230"/>
      <c r="KHI1155" s="230"/>
      <c r="KHJ1155" s="230"/>
      <c r="KHK1155" s="230"/>
      <c r="KHL1155" s="230"/>
      <c r="KHM1155" s="230"/>
      <c r="KHN1155" s="230"/>
      <c r="KHO1155" s="230"/>
      <c r="KHP1155" s="230"/>
      <c r="KHQ1155" s="230"/>
      <c r="KHR1155" s="230"/>
      <c r="KHS1155" s="230"/>
      <c r="KHT1155" s="230"/>
      <c r="KHU1155" s="230"/>
      <c r="KHV1155" s="230"/>
      <c r="KHW1155" s="230"/>
      <c r="KHX1155" s="230"/>
      <c r="KHY1155" s="230"/>
      <c r="KHZ1155" s="230"/>
      <c r="KIA1155" s="230"/>
      <c r="KIB1155" s="230"/>
      <c r="KIC1155" s="230"/>
      <c r="KID1155" s="230"/>
      <c r="KIE1155" s="230"/>
      <c r="KIF1155" s="230"/>
      <c r="KIG1155" s="230"/>
      <c r="KIH1155" s="230"/>
      <c r="KII1155" s="230"/>
      <c r="KIJ1155" s="230"/>
      <c r="KIK1155" s="230"/>
      <c r="KIL1155" s="230"/>
      <c r="KIM1155" s="230"/>
      <c r="KIN1155" s="230"/>
      <c r="KIO1155" s="230"/>
      <c r="KIP1155" s="230"/>
      <c r="KIQ1155" s="230"/>
      <c r="KIR1155" s="230"/>
      <c r="KIS1155" s="230"/>
      <c r="KIT1155" s="230"/>
      <c r="KIU1155" s="230"/>
      <c r="KIV1155" s="230"/>
      <c r="KIW1155" s="230"/>
      <c r="KIX1155" s="230"/>
      <c r="KIY1155" s="230"/>
      <c r="KIZ1155" s="230"/>
      <c r="KJA1155" s="230"/>
      <c r="KJB1155" s="230"/>
      <c r="KJC1155" s="230"/>
      <c r="KJD1155" s="230"/>
      <c r="KJE1155" s="230"/>
      <c r="KJF1155" s="230"/>
      <c r="KJG1155" s="230"/>
      <c r="KJH1155" s="230"/>
      <c r="KJI1155" s="230"/>
      <c r="KJJ1155" s="230"/>
      <c r="KJK1155" s="230"/>
      <c r="KJL1155" s="230"/>
      <c r="KJM1155" s="230"/>
      <c r="KJN1155" s="230"/>
      <c r="KJO1155" s="230"/>
      <c r="KJP1155" s="230"/>
      <c r="KJQ1155" s="230"/>
      <c r="KJR1155" s="230"/>
      <c r="KJS1155" s="230"/>
      <c r="KJT1155" s="230"/>
      <c r="KJU1155" s="230"/>
      <c r="KJV1155" s="230"/>
      <c r="KJW1155" s="230"/>
      <c r="KJX1155" s="230"/>
      <c r="KJY1155" s="230"/>
      <c r="KJZ1155" s="230"/>
      <c r="KKA1155" s="230"/>
      <c r="KKB1155" s="230"/>
      <c r="KKC1155" s="230"/>
      <c r="KKD1155" s="230"/>
      <c r="KKE1155" s="230"/>
      <c r="KKF1155" s="230"/>
      <c r="KKG1155" s="230"/>
      <c r="KKH1155" s="230"/>
      <c r="KKI1155" s="230"/>
      <c r="KKJ1155" s="230"/>
      <c r="KKK1155" s="230"/>
      <c r="KKL1155" s="230"/>
      <c r="KKM1155" s="230"/>
      <c r="KKN1155" s="230"/>
      <c r="KKO1155" s="230"/>
      <c r="KKP1155" s="230"/>
      <c r="KKQ1155" s="230"/>
      <c r="KKR1155" s="230"/>
      <c r="KKS1155" s="230"/>
      <c r="KKT1155" s="230"/>
      <c r="KKU1155" s="230"/>
      <c r="KKV1155" s="230"/>
      <c r="KKW1155" s="230"/>
      <c r="KKX1155" s="230"/>
      <c r="KKY1155" s="230"/>
      <c r="KKZ1155" s="230"/>
      <c r="KLA1155" s="230"/>
      <c r="KLB1155" s="230"/>
      <c r="KLC1155" s="230"/>
      <c r="KLD1155" s="230"/>
      <c r="KLE1155" s="230"/>
      <c r="KLF1155" s="230"/>
      <c r="KLG1155" s="230"/>
      <c r="KLH1155" s="230"/>
      <c r="KLI1155" s="230"/>
      <c r="KLJ1155" s="230"/>
      <c r="KLK1155" s="230"/>
      <c r="KLL1155" s="230"/>
      <c r="KLM1155" s="230"/>
      <c r="KLN1155" s="230"/>
      <c r="KLO1155" s="230"/>
      <c r="KLP1155" s="230"/>
      <c r="KLQ1155" s="230"/>
      <c r="KLR1155" s="230"/>
      <c r="KLS1155" s="230"/>
      <c r="KLT1155" s="230"/>
      <c r="KLU1155" s="230"/>
      <c r="KLV1155" s="230"/>
      <c r="KLW1155" s="230"/>
      <c r="KLX1155" s="230"/>
      <c r="KLY1155" s="230"/>
      <c r="KLZ1155" s="230"/>
      <c r="KMA1155" s="230"/>
      <c r="KMB1155" s="230"/>
      <c r="KMC1155" s="230"/>
      <c r="KMD1155" s="230"/>
      <c r="KME1155" s="230"/>
      <c r="KMF1155" s="230"/>
      <c r="KMG1155" s="230"/>
      <c r="KMH1155" s="230"/>
      <c r="KMI1155" s="230"/>
      <c r="KMJ1155" s="230"/>
      <c r="KMK1155" s="230"/>
      <c r="KML1155" s="230"/>
      <c r="KMM1155" s="230"/>
      <c r="KMN1155" s="230"/>
      <c r="KMO1155" s="230"/>
      <c r="KMP1155" s="230"/>
      <c r="KMQ1155" s="230"/>
      <c r="KMR1155" s="230"/>
      <c r="KMS1155" s="230"/>
      <c r="KMT1155" s="230"/>
      <c r="KMU1155" s="230"/>
      <c r="KMV1155" s="230"/>
      <c r="KMW1155" s="230"/>
      <c r="KMX1155" s="230"/>
      <c r="KMY1155" s="230"/>
      <c r="KMZ1155" s="230"/>
      <c r="KNA1155" s="230"/>
      <c r="KNB1155" s="230"/>
      <c r="KNC1155" s="230"/>
      <c r="KND1155" s="230"/>
      <c r="KNE1155" s="230"/>
      <c r="KNF1155" s="230"/>
      <c r="KNG1155" s="230"/>
      <c r="KNH1155" s="230"/>
      <c r="KNI1155" s="230"/>
      <c r="KNJ1155" s="230"/>
      <c r="KNK1155" s="230"/>
      <c r="KNL1155" s="230"/>
      <c r="KNM1155" s="230"/>
      <c r="KNN1155" s="230"/>
      <c r="KNO1155" s="230"/>
      <c r="KNP1155" s="230"/>
      <c r="KNQ1155" s="230"/>
      <c r="KNR1155" s="230"/>
      <c r="KNS1155" s="230"/>
      <c r="KNT1155" s="230"/>
      <c r="KNU1155" s="230"/>
      <c r="KNV1155" s="230"/>
      <c r="KNW1155" s="230"/>
      <c r="KNX1155" s="230"/>
      <c r="KNY1155" s="230"/>
      <c r="KNZ1155" s="230"/>
      <c r="KOA1155" s="230"/>
      <c r="KOB1155" s="230"/>
      <c r="KOC1155" s="230"/>
      <c r="KOD1155" s="230"/>
      <c r="KOE1155" s="230"/>
      <c r="KOF1155" s="230"/>
      <c r="KOG1155" s="230"/>
      <c r="KOH1155" s="230"/>
      <c r="KOI1155" s="230"/>
      <c r="KOJ1155" s="230"/>
      <c r="KOK1155" s="230"/>
      <c r="KOL1155" s="230"/>
      <c r="KOM1155" s="230"/>
      <c r="KON1155" s="230"/>
      <c r="KOO1155" s="230"/>
      <c r="KOP1155" s="230"/>
      <c r="KOQ1155" s="230"/>
      <c r="KOR1155" s="230"/>
      <c r="KOS1155" s="230"/>
      <c r="KOT1155" s="230"/>
      <c r="KOU1155" s="230"/>
      <c r="KOV1155" s="230"/>
      <c r="KOW1155" s="230"/>
      <c r="KOX1155" s="230"/>
      <c r="KOY1155" s="230"/>
      <c r="KOZ1155" s="230"/>
      <c r="KPA1155" s="230"/>
      <c r="KPB1155" s="230"/>
      <c r="KPC1155" s="230"/>
      <c r="KPD1155" s="230"/>
      <c r="KPE1155" s="230"/>
      <c r="KPF1155" s="230"/>
      <c r="KPG1155" s="230"/>
      <c r="KPH1155" s="230"/>
      <c r="KPI1155" s="230"/>
      <c r="KPJ1155" s="230"/>
      <c r="KPK1155" s="230"/>
      <c r="KPL1155" s="230"/>
      <c r="KPM1155" s="230"/>
      <c r="KPN1155" s="230"/>
      <c r="KPO1155" s="230"/>
      <c r="KPP1155" s="230"/>
      <c r="KPQ1155" s="230"/>
      <c r="KPR1155" s="230"/>
      <c r="KPS1155" s="230"/>
      <c r="KPT1155" s="230"/>
      <c r="KPU1155" s="230"/>
      <c r="KPV1155" s="230"/>
      <c r="KPW1155" s="230"/>
      <c r="KPX1155" s="230"/>
      <c r="KPY1155" s="230"/>
      <c r="KPZ1155" s="230"/>
      <c r="KQA1155" s="230"/>
      <c r="KQB1155" s="230"/>
      <c r="KQC1155" s="230"/>
      <c r="KQD1155" s="230"/>
      <c r="KQE1155" s="230"/>
      <c r="KQF1155" s="230"/>
      <c r="KQG1155" s="230"/>
      <c r="KQH1155" s="230"/>
      <c r="KQI1155" s="230"/>
      <c r="KQJ1155" s="230"/>
      <c r="KQK1155" s="230"/>
      <c r="KQL1155" s="230"/>
      <c r="KQM1155" s="230"/>
      <c r="KQN1155" s="230"/>
      <c r="KQO1155" s="230"/>
      <c r="KQP1155" s="230"/>
      <c r="KQQ1155" s="230"/>
      <c r="KQR1155" s="230"/>
      <c r="KQS1155" s="230"/>
      <c r="KQT1155" s="230"/>
      <c r="KQU1155" s="230"/>
      <c r="KQV1155" s="230"/>
      <c r="KQW1155" s="230"/>
      <c r="KQX1155" s="230"/>
      <c r="KQY1155" s="230"/>
      <c r="KQZ1155" s="230"/>
      <c r="KRA1155" s="230"/>
      <c r="KRB1155" s="230"/>
      <c r="KRC1155" s="230"/>
      <c r="KRD1155" s="230"/>
      <c r="KRE1155" s="230"/>
      <c r="KRF1155" s="230"/>
      <c r="KRG1155" s="230"/>
      <c r="KRH1155" s="230"/>
      <c r="KRI1155" s="230"/>
      <c r="KRJ1155" s="230"/>
      <c r="KRK1155" s="230"/>
      <c r="KRL1155" s="230"/>
      <c r="KRM1155" s="230"/>
      <c r="KRN1155" s="230"/>
      <c r="KRO1155" s="230"/>
      <c r="KRP1155" s="230"/>
      <c r="KRQ1155" s="230"/>
      <c r="KRR1155" s="230"/>
      <c r="KRS1155" s="230"/>
      <c r="KRT1155" s="230"/>
      <c r="KRU1155" s="230"/>
      <c r="KRV1155" s="230"/>
      <c r="KRW1155" s="230"/>
      <c r="KRX1155" s="230"/>
      <c r="KRY1155" s="230"/>
      <c r="KRZ1155" s="230"/>
      <c r="KSA1155" s="230"/>
      <c r="KSB1155" s="230"/>
      <c r="KSC1155" s="230"/>
      <c r="KSD1155" s="230"/>
      <c r="KSE1155" s="230"/>
      <c r="KSF1155" s="230"/>
      <c r="KSG1155" s="230"/>
      <c r="KSH1155" s="230"/>
      <c r="KSI1155" s="230"/>
      <c r="KSJ1155" s="230"/>
      <c r="KSK1155" s="230"/>
      <c r="KSL1155" s="230"/>
      <c r="KSM1155" s="230"/>
      <c r="KSN1155" s="230"/>
      <c r="KSO1155" s="230"/>
      <c r="KSP1155" s="230"/>
      <c r="KSQ1155" s="230"/>
      <c r="KSR1155" s="230"/>
      <c r="KSS1155" s="230"/>
      <c r="KST1155" s="230"/>
      <c r="KSU1155" s="230"/>
      <c r="KSV1155" s="230"/>
      <c r="KSW1155" s="230"/>
      <c r="KSX1155" s="230"/>
      <c r="KSY1155" s="230"/>
      <c r="KSZ1155" s="230"/>
      <c r="KTA1155" s="230"/>
      <c r="KTB1155" s="230"/>
      <c r="KTC1155" s="230"/>
      <c r="KTD1155" s="230"/>
      <c r="KTE1155" s="230"/>
      <c r="KTF1155" s="230"/>
      <c r="KTG1155" s="230"/>
      <c r="KTH1155" s="230"/>
      <c r="KTI1155" s="230"/>
      <c r="KTJ1155" s="230"/>
      <c r="KTK1155" s="230"/>
      <c r="KTL1155" s="230"/>
      <c r="KTM1155" s="230"/>
      <c r="KTN1155" s="230"/>
      <c r="KTO1155" s="230"/>
      <c r="KTP1155" s="230"/>
      <c r="KTQ1155" s="230"/>
      <c r="KTR1155" s="230"/>
      <c r="KTS1155" s="230"/>
      <c r="KTT1155" s="230"/>
      <c r="KTU1155" s="230"/>
      <c r="KTV1155" s="230"/>
      <c r="KTW1155" s="230"/>
      <c r="KTX1155" s="230"/>
      <c r="KTY1155" s="230"/>
      <c r="KTZ1155" s="230"/>
      <c r="KUA1155" s="230"/>
      <c r="KUB1155" s="230"/>
      <c r="KUC1155" s="230"/>
      <c r="KUD1155" s="230"/>
      <c r="KUE1155" s="230"/>
      <c r="KUF1155" s="230"/>
      <c r="KUG1155" s="230"/>
      <c r="KUH1155" s="230"/>
      <c r="KUI1155" s="230"/>
      <c r="KUJ1155" s="230"/>
      <c r="KUK1155" s="230"/>
      <c r="KUL1155" s="230"/>
      <c r="KUM1155" s="230"/>
      <c r="KUN1155" s="230"/>
      <c r="KUO1155" s="230"/>
      <c r="KUP1155" s="230"/>
      <c r="KUQ1155" s="230"/>
      <c r="KUR1155" s="230"/>
      <c r="KUS1155" s="230"/>
      <c r="KUT1155" s="230"/>
      <c r="KUU1155" s="230"/>
      <c r="KUV1155" s="230"/>
      <c r="KUW1155" s="230"/>
      <c r="KUX1155" s="230"/>
      <c r="KUY1155" s="230"/>
      <c r="KUZ1155" s="230"/>
      <c r="KVA1155" s="230"/>
      <c r="KVB1155" s="230"/>
      <c r="KVC1155" s="230"/>
      <c r="KVD1155" s="230"/>
      <c r="KVE1155" s="230"/>
      <c r="KVF1155" s="230"/>
      <c r="KVG1155" s="230"/>
      <c r="KVH1155" s="230"/>
      <c r="KVI1155" s="230"/>
      <c r="KVJ1155" s="230"/>
      <c r="KVK1155" s="230"/>
      <c r="KVL1155" s="230"/>
      <c r="KVM1155" s="230"/>
      <c r="KVN1155" s="230"/>
      <c r="KVO1155" s="230"/>
      <c r="KVP1155" s="230"/>
      <c r="KVQ1155" s="230"/>
      <c r="KVR1155" s="230"/>
      <c r="KVS1155" s="230"/>
      <c r="KVT1155" s="230"/>
      <c r="KVU1155" s="230"/>
      <c r="KVV1155" s="230"/>
      <c r="KVW1155" s="230"/>
      <c r="KVX1155" s="230"/>
      <c r="KVY1155" s="230"/>
      <c r="KVZ1155" s="230"/>
      <c r="KWA1155" s="230"/>
      <c r="KWB1155" s="230"/>
      <c r="KWC1155" s="230"/>
      <c r="KWD1155" s="230"/>
      <c r="KWE1155" s="230"/>
      <c r="KWF1155" s="230"/>
      <c r="KWG1155" s="230"/>
      <c r="KWH1155" s="230"/>
      <c r="KWI1155" s="230"/>
      <c r="KWJ1155" s="230"/>
      <c r="KWK1155" s="230"/>
      <c r="KWL1155" s="230"/>
      <c r="KWM1155" s="230"/>
      <c r="KWN1155" s="230"/>
      <c r="KWO1155" s="230"/>
      <c r="KWP1155" s="230"/>
      <c r="KWQ1155" s="230"/>
      <c r="KWR1155" s="230"/>
      <c r="KWS1155" s="230"/>
      <c r="KWT1155" s="230"/>
      <c r="KWU1155" s="230"/>
      <c r="KWV1155" s="230"/>
      <c r="KWW1155" s="230"/>
      <c r="KWX1155" s="230"/>
      <c r="KWY1155" s="230"/>
      <c r="KWZ1155" s="230"/>
      <c r="KXA1155" s="230"/>
      <c r="KXB1155" s="230"/>
      <c r="KXC1155" s="230"/>
      <c r="KXD1155" s="230"/>
      <c r="KXE1155" s="230"/>
      <c r="KXF1155" s="230"/>
      <c r="KXG1155" s="230"/>
      <c r="KXH1155" s="230"/>
      <c r="KXI1155" s="230"/>
      <c r="KXJ1155" s="230"/>
      <c r="KXK1155" s="230"/>
      <c r="KXL1155" s="230"/>
      <c r="KXM1155" s="230"/>
      <c r="KXN1155" s="230"/>
      <c r="KXO1155" s="230"/>
      <c r="KXP1155" s="230"/>
      <c r="KXQ1155" s="230"/>
      <c r="KXR1155" s="230"/>
      <c r="KXS1155" s="230"/>
      <c r="KXT1155" s="230"/>
      <c r="KXU1155" s="230"/>
      <c r="KXV1155" s="230"/>
      <c r="KXW1155" s="230"/>
      <c r="KXX1155" s="230"/>
      <c r="KXY1155" s="230"/>
      <c r="KXZ1155" s="230"/>
      <c r="KYA1155" s="230"/>
      <c r="KYB1155" s="230"/>
      <c r="KYC1155" s="230"/>
      <c r="KYD1155" s="230"/>
      <c r="KYE1155" s="230"/>
      <c r="KYF1155" s="230"/>
      <c r="KYG1155" s="230"/>
      <c r="KYH1155" s="230"/>
      <c r="KYI1155" s="230"/>
      <c r="KYJ1155" s="230"/>
      <c r="KYK1155" s="230"/>
      <c r="KYL1155" s="230"/>
      <c r="KYM1155" s="230"/>
      <c r="KYN1155" s="230"/>
      <c r="KYO1155" s="230"/>
      <c r="KYP1155" s="230"/>
      <c r="KYQ1155" s="230"/>
      <c r="KYR1155" s="230"/>
      <c r="KYS1155" s="230"/>
      <c r="KYT1155" s="230"/>
      <c r="KYU1155" s="230"/>
      <c r="KYV1155" s="230"/>
      <c r="KYW1155" s="230"/>
      <c r="KYX1155" s="230"/>
      <c r="KYY1155" s="230"/>
      <c r="KYZ1155" s="230"/>
      <c r="KZA1155" s="230"/>
      <c r="KZB1155" s="230"/>
      <c r="KZC1155" s="230"/>
      <c r="KZD1155" s="230"/>
      <c r="KZE1155" s="230"/>
      <c r="KZF1155" s="230"/>
      <c r="KZG1155" s="230"/>
      <c r="KZH1155" s="230"/>
      <c r="KZI1155" s="230"/>
      <c r="KZJ1155" s="230"/>
      <c r="KZK1155" s="230"/>
      <c r="KZL1155" s="230"/>
      <c r="KZM1155" s="230"/>
      <c r="KZN1155" s="230"/>
      <c r="KZO1155" s="230"/>
      <c r="KZP1155" s="230"/>
      <c r="KZQ1155" s="230"/>
      <c r="KZR1155" s="230"/>
      <c r="KZS1155" s="230"/>
      <c r="KZT1155" s="230"/>
      <c r="KZU1155" s="230"/>
      <c r="KZV1155" s="230"/>
      <c r="KZW1155" s="230"/>
      <c r="KZX1155" s="230"/>
      <c r="KZY1155" s="230"/>
      <c r="KZZ1155" s="230"/>
      <c r="LAA1155" s="230"/>
      <c r="LAB1155" s="230"/>
      <c r="LAC1155" s="230"/>
      <c r="LAD1155" s="230"/>
      <c r="LAE1155" s="230"/>
      <c r="LAF1155" s="230"/>
      <c r="LAG1155" s="230"/>
      <c r="LAH1155" s="230"/>
      <c r="LAI1155" s="230"/>
      <c r="LAJ1155" s="230"/>
      <c r="LAK1155" s="230"/>
      <c r="LAL1155" s="230"/>
      <c r="LAM1155" s="230"/>
      <c r="LAN1155" s="230"/>
      <c r="LAO1155" s="230"/>
      <c r="LAP1155" s="230"/>
      <c r="LAQ1155" s="230"/>
      <c r="LAR1155" s="230"/>
      <c r="LAS1155" s="230"/>
      <c r="LAT1155" s="230"/>
      <c r="LAU1155" s="230"/>
      <c r="LAV1155" s="230"/>
      <c r="LAW1155" s="230"/>
      <c r="LAX1155" s="230"/>
      <c r="LAY1155" s="230"/>
      <c r="LAZ1155" s="230"/>
      <c r="LBA1155" s="230"/>
      <c r="LBB1155" s="230"/>
      <c r="LBC1155" s="230"/>
      <c r="LBD1155" s="230"/>
      <c r="LBE1155" s="230"/>
      <c r="LBF1155" s="230"/>
      <c r="LBG1155" s="230"/>
      <c r="LBH1155" s="230"/>
      <c r="LBI1155" s="230"/>
      <c r="LBJ1155" s="230"/>
      <c r="LBK1155" s="230"/>
      <c r="LBL1155" s="230"/>
      <c r="LBM1155" s="230"/>
      <c r="LBN1155" s="230"/>
      <c r="LBO1155" s="230"/>
      <c r="LBP1155" s="230"/>
      <c r="LBQ1155" s="230"/>
      <c r="LBR1155" s="230"/>
      <c r="LBS1155" s="230"/>
      <c r="LBT1155" s="230"/>
      <c r="LBU1155" s="230"/>
      <c r="LBV1155" s="230"/>
      <c r="LBW1155" s="230"/>
      <c r="LBX1155" s="230"/>
      <c r="LBY1155" s="230"/>
      <c r="LBZ1155" s="230"/>
      <c r="LCA1155" s="230"/>
      <c r="LCB1155" s="230"/>
      <c r="LCC1155" s="230"/>
      <c r="LCD1155" s="230"/>
      <c r="LCE1155" s="230"/>
      <c r="LCF1155" s="230"/>
      <c r="LCG1155" s="230"/>
      <c r="LCH1155" s="230"/>
      <c r="LCI1155" s="230"/>
      <c r="LCJ1155" s="230"/>
      <c r="LCK1155" s="230"/>
      <c r="LCL1155" s="230"/>
      <c r="LCM1155" s="230"/>
      <c r="LCN1155" s="230"/>
      <c r="LCO1155" s="230"/>
      <c r="LCP1155" s="230"/>
      <c r="LCQ1155" s="230"/>
      <c r="LCR1155" s="230"/>
      <c r="LCS1155" s="230"/>
      <c r="LCT1155" s="230"/>
      <c r="LCU1155" s="230"/>
      <c r="LCV1155" s="230"/>
      <c r="LCW1155" s="230"/>
      <c r="LCX1155" s="230"/>
      <c r="LCY1155" s="230"/>
      <c r="LCZ1155" s="230"/>
      <c r="LDA1155" s="230"/>
      <c r="LDB1155" s="230"/>
      <c r="LDC1155" s="230"/>
      <c r="LDD1155" s="230"/>
      <c r="LDE1155" s="230"/>
      <c r="LDF1155" s="230"/>
      <c r="LDG1155" s="230"/>
      <c r="LDH1155" s="230"/>
      <c r="LDI1155" s="230"/>
      <c r="LDJ1155" s="230"/>
      <c r="LDK1155" s="230"/>
      <c r="LDL1155" s="230"/>
      <c r="LDM1155" s="230"/>
      <c r="LDN1155" s="230"/>
      <c r="LDO1155" s="230"/>
      <c r="LDP1155" s="230"/>
      <c r="LDQ1155" s="230"/>
      <c r="LDR1155" s="230"/>
      <c r="LDS1155" s="230"/>
      <c r="LDT1155" s="230"/>
      <c r="LDU1155" s="230"/>
      <c r="LDV1155" s="230"/>
      <c r="LDW1155" s="230"/>
      <c r="LDX1155" s="230"/>
      <c r="LDY1155" s="230"/>
      <c r="LDZ1155" s="230"/>
      <c r="LEA1155" s="230"/>
      <c r="LEB1155" s="230"/>
      <c r="LEC1155" s="230"/>
      <c r="LED1155" s="230"/>
      <c r="LEE1155" s="230"/>
      <c r="LEF1155" s="230"/>
      <c r="LEG1155" s="230"/>
      <c r="LEH1155" s="230"/>
      <c r="LEI1155" s="230"/>
      <c r="LEJ1155" s="230"/>
      <c r="LEK1155" s="230"/>
      <c r="LEL1155" s="230"/>
      <c r="LEM1155" s="230"/>
      <c r="LEN1155" s="230"/>
      <c r="LEO1155" s="230"/>
      <c r="LEP1155" s="230"/>
      <c r="LEQ1155" s="230"/>
      <c r="LER1155" s="230"/>
      <c r="LES1155" s="230"/>
      <c r="LET1155" s="230"/>
      <c r="LEU1155" s="230"/>
      <c r="LEV1155" s="230"/>
      <c r="LEW1155" s="230"/>
      <c r="LEX1155" s="230"/>
      <c r="LEY1155" s="230"/>
      <c r="LEZ1155" s="230"/>
      <c r="LFA1155" s="230"/>
      <c r="LFB1155" s="230"/>
      <c r="LFC1155" s="230"/>
      <c r="LFD1155" s="230"/>
      <c r="LFE1155" s="230"/>
      <c r="LFF1155" s="230"/>
      <c r="LFG1155" s="230"/>
      <c r="LFH1155" s="230"/>
      <c r="LFI1155" s="230"/>
      <c r="LFJ1155" s="230"/>
      <c r="LFK1155" s="230"/>
      <c r="LFL1155" s="230"/>
      <c r="LFM1155" s="230"/>
      <c r="LFN1155" s="230"/>
      <c r="LFO1155" s="230"/>
      <c r="LFP1155" s="230"/>
      <c r="LFQ1155" s="230"/>
      <c r="LFR1155" s="230"/>
      <c r="LFS1155" s="230"/>
      <c r="LFT1155" s="230"/>
      <c r="LFU1155" s="230"/>
      <c r="LFV1155" s="230"/>
      <c r="LFW1155" s="230"/>
      <c r="LFX1155" s="230"/>
      <c r="LFY1155" s="230"/>
      <c r="LFZ1155" s="230"/>
      <c r="LGA1155" s="230"/>
      <c r="LGB1155" s="230"/>
      <c r="LGC1155" s="230"/>
      <c r="LGD1155" s="230"/>
      <c r="LGE1155" s="230"/>
      <c r="LGF1155" s="230"/>
      <c r="LGG1155" s="230"/>
      <c r="LGH1155" s="230"/>
      <c r="LGI1155" s="230"/>
      <c r="LGJ1155" s="230"/>
      <c r="LGK1155" s="230"/>
      <c r="LGL1155" s="230"/>
      <c r="LGM1155" s="230"/>
      <c r="LGN1155" s="230"/>
      <c r="LGO1155" s="230"/>
      <c r="LGP1155" s="230"/>
      <c r="LGQ1155" s="230"/>
      <c r="LGR1155" s="230"/>
      <c r="LGS1155" s="230"/>
      <c r="LGT1155" s="230"/>
      <c r="LGU1155" s="230"/>
      <c r="LGV1155" s="230"/>
      <c r="LGW1155" s="230"/>
      <c r="LGX1155" s="230"/>
      <c r="LGY1155" s="230"/>
      <c r="LGZ1155" s="230"/>
      <c r="LHA1155" s="230"/>
      <c r="LHB1155" s="230"/>
      <c r="LHC1155" s="230"/>
      <c r="LHD1155" s="230"/>
      <c r="LHE1155" s="230"/>
      <c r="LHF1155" s="230"/>
      <c r="LHG1155" s="230"/>
      <c r="LHH1155" s="230"/>
      <c r="LHI1155" s="230"/>
      <c r="LHJ1155" s="230"/>
      <c r="LHK1155" s="230"/>
      <c r="LHL1155" s="230"/>
      <c r="LHM1155" s="230"/>
      <c r="LHN1155" s="230"/>
      <c r="LHO1155" s="230"/>
      <c r="LHP1155" s="230"/>
      <c r="LHQ1155" s="230"/>
      <c r="LHR1155" s="230"/>
      <c r="LHS1155" s="230"/>
      <c r="LHT1155" s="230"/>
      <c r="LHU1155" s="230"/>
      <c r="LHV1155" s="230"/>
      <c r="LHW1155" s="230"/>
      <c r="LHX1155" s="230"/>
      <c r="LHY1155" s="230"/>
      <c r="LHZ1155" s="230"/>
      <c r="LIA1155" s="230"/>
      <c r="LIB1155" s="230"/>
      <c r="LIC1155" s="230"/>
      <c r="LID1155" s="230"/>
      <c r="LIE1155" s="230"/>
      <c r="LIF1155" s="230"/>
      <c r="LIG1155" s="230"/>
      <c r="LIH1155" s="230"/>
      <c r="LII1155" s="230"/>
      <c r="LIJ1155" s="230"/>
      <c r="LIK1155" s="230"/>
      <c r="LIL1155" s="230"/>
      <c r="LIM1155" s="230"/>
      <c r="LIN1155" s="230"/>
      <c r="LIO1155" s="230"/>
      <c r="LIP1155" s="230"/>
      <c r="LIQ1155" s="230"/>
      <c r="LIR1155" s="230"/>
      <c r="LIS1155" s="230"/>
      <c r="LIT1155" s="230"/>
      <c r="LIU1155" s="230"/>
      <c r="LIV1155" s="230"/>
      <c r="LIW1155" s="230"/>
      <c r="LIX1155" s="230"/>
      <c r="LIY1155" s="230"/>
      <c r="LIZ1155" s="230"/>
      <c r="LJA1155" s="230"/>
      <c r="LJB1155" s="230"/>
      <c r="LJC1155" s="230"/>
      <c r="LJD1155" s="230"/>
      <c r="LJE1155" s="230"/>
      <c r="LJF1155" s="230"/>
      <c r="LJG1155" s="230"/>
      <c r="LJH1155" s="230"/>
      <c r="LJI1155" s="230"/>
      <c r="LJJ1155" s="230"/>
      <c r="LJK1155" s="230"/>
      <c r="LJL1155" s="230"/>
      <c r="LJM1155" s="230"/>
      <c r="LJN1155" s="230"/>
      <c r="LJO1155" s="230"/>
      <c r="LJP1155" s="230"/>
      <c r="LJQ1155" s="230"/>
      <c r="LJR1155" s="230"/>
      <c r="LJS1155" s="230"/>
      <c r="LJT1155" s="230"/>
      <c r="LJU1155" s="230"/>
      <c r="LJV1155" s="230"/>
      <c r="LJW1155" s="230"/>
      <c r="LJX1155" s="230"/>
      <c r="LJY1155" s="230"/>
      <c r="LJZ1155" s="230"/>
      <c r="LKA1155" s="230"/>
      <c r="LKB1155" s="230"/>
      <c r="LKC1155" s="230"/>
      <c r="LKD1155" s="230"/>
      <c r="LKE1155" s="230"/>
      <c r="LKF1155" s="230"/>
      <c r="LKG1155" s="230"/>
      <c r="LKH1155" s="230"/>
      <c r="LKI1155" s="230"/>
      <c r="LKJ1155" s="230"/>
      <c r="LKK1155" s="230"/>
      <c r="LKL1155" s="230"/>
      <c r="LKM1155" s="230"/>
      <c r="LKN1155" s="230"/>
      <c r="LKO1155" s="230"/>
      <c r="LKP1155" s="230"/>
      <c r="LKQ1155" s="230"/>
      <c r="LKR1155" s="230"/>
      <c r="LKS1155" s="230"/>
      <c r="LKT1155" s="230"/>
      <c r="LKU1155" s="230"/>
      <c r="LKV1155" s="230"/>
      <c r="LKW1155" s="230"/>
      <c r="LKX1155" s="230"/>
      <c r="LKY1155" s="230"/>
      <c r="LKZ1155" s="230"/>
      <c r="LLA1155" s="230"/>
      <c r="LLB1155" s="230"/>
      <c r="LLC1155" s="230"/>
      <c r="LLD1155" s="230"/>
      <c r="LLE1155" s="230"/>
      <c r="LLF1155" s="230"/>
      <c r="LLG1155" s="230"/>
      <c r="LLH1155" s="230"/>
      <c r="LLI1155" s="230"/>
      <c r="LLJ1155" s="230"/>
      <c r="LLK1155" s="230"/>
      <c r="LLL1155" s="230"/>
      <c r="LLM1155" s="230"/>
      <c r="LLN1155" s="230"/>
      <c r="LLO1155" s="230"/>
      <c r="LLP1155" s="230"/>
      <c r="LLQ1155" s="230"/>
      <c r="LLR1155" s="230"/>
      <c r="LLS1155" s="230"/>
      <c r="LLT1155" s="230"/>
      <c r="LLU1155" s="230"/>
      <c r="LLV1155" s="230"/>
      <c r="LLW1155" s="230"/>
      <c r="LLX1155" s="230"/>
      <c r="LLY1155" s="230"/>
      <c r="LLZ1155" s="230"/>
      <c r="LMA1155" s="230"/>
      <c r="LMB1155" s="230"/>
      <c r="LMC1155" s="230"/>
      <c r="LMD1155" s="230"/>
      <c r="LME1155" s="230"/>
      <c r="LMF1155" s="230"/>
      <c r="LMG1155" s="230"/>
      <c r="LMH1155" s="230"/>
      <c r="LMI1155" s="230"/>
      <c r="LMJ1155" s="230"/>
      <c r="LMK1155" s="230"/>
      <c r="LML1155" s="230"/>
      <c r="LMM1155" s="230"/>
      <c r="LMN1155" s="230"/>
      <c r="LMO1155" s="230"/>
      <c r="LMP1155" s="230"/>
      <c r="LMQ1155" s="230"/>
      <c r="LMR1155" s="230"/>
      <c r="LMS1155" s="230"/>
      <c r="LMT1155" s="230"/>
      <c r="LMU1155" s="230"/>
      <c r="LMV1155" s="230"/>
      <c r="LMW1155" s="230"/>
      <c r="LMX1155" s="230"/>
      <c r="LMY1155" s="230"/>
      <c r="LMZ1155" s="230"/>
      <c r="LNA1155" s="230"/>
      <c r="LNB1155" s="230"/>
      <c r="LNC1155" s="230"/>
      <c r="LND1155" s="230"/>
      <c r="LNE1155" s="230"/>
      <c r="LNF1155" s="230"/>
      <c r="LNG1155" s="230"/>
      <c r="LNH1155" s="230"/>
      <c r="LNI1155" s="230"/>
      <c r="LNJ1155" s="230"/>
      <c r="LNK1155" s="230"/>
      <c r="LNL1155" s="230"/>
      <c r="LNM1155" s="230"/>
      <c r="LNN1155" s="230"/>
      <c r="LNO1155" s="230"/>
      <c r="LNP1155" s="230"/>
      <c r="LNQ1155" s="230"/>
      <c r="LNR1155" s="230"/>
      <c r="LNS1155" s="230"/>
      <c r="LNT1155" s="230"/>
      <c r="LNU1155" s="230"/>
      <c r="LNV1155" s="230"/>
      <c r="LNW1155" s="230"/>
      <c r="LNX1155" s="230"/>
      <c r="LNY1155" s="230"/>
      <c r="LNZ1155" s="230"/>
      <c r="LOA1155" s="230"/>
      <c r="LOB1155" s="230"/>
      <c r="LOC1155" s="230"/>
      <c r="LOD1155" s="230"/>
      <c r="LOE1155" s="230"/>
      <c r="LOF1155" s="230"/>
      <c r="LOG1155" s="230"/>
      <c r="LOH1155" s="230"/>
      <c r="LOI1155" s="230"/>
      <c r="LOJ1155" s="230"/>
      <c r="LOK1155" s="230"/>
      <c r="LOL1155" s="230"/>
      <c r="LOM1155" s="230"/>
      <c r="LON1155" s="230"/>
      <c r="LOO1155" s="230"/>
      <c r="LOP1155" s="230"/>
      <c r="LOQ1155" s="230"/>
      <c r="LOR1155" s="230"/>
      <c r="LOS1155" s="230"/>
      <c r="LOT1155" s="230"/>
      <c r="LOU1155" s="230"/>
      <c r="LOV1155" s="230"/>
      <c r="LOW1155" s="230"/>
      <c r="LOX1155" s="230"/>
      <c r="LOY1155" s="230"/>
      <c r="LOZ1155" s="230"/>
      <c r="LPA1155" s="230"/>
      <c r="LPB1155" s="230"/>
      <c r="LPC1155" s="230"/>
      <c r="LPD1155" s="230"/>
      <c r="LPE1155" s="230"/>
      <c r="LPF1155" s="230"/>
      <c r="LPG1155" s="230"/>
      <c r="LPH1155" s="230"/>
      <c r="LPI1155" s="230"/>
      <c r="LPJ1155" s="230"/>
      <c r="LPK1155" s="230"/>
      <c r="LPL1155" s="230"/>
      <c r="LPM1155" s="230"/>
      <c r="LPN1155" s="230"/>
      <c r="LPO1155" s="230"/>
      <c r="LPP1155" s="230"/>
      <c r="LPQ1155" s="230"/>
      <c r="LPR1155" s="230"/>
      <c r="LPS1155" s="230"/>
      <c r="LPT1155" s="230"/>
      <c r="LPU1155" s="230"/>
      <c r="LPV1155" s="230"/>
      <c r="LPW1155" s="230"/>
      <c r="LPX1155" s="230"/>
      <c r="LPY1155" s="230"/>
      <c r="LPZ1155" s="230"/>
      <c r="LQA1155" s="230"/>
      <c r="LQB1155" s="230"/>
      <c r="LQC1155" s="230"/>
      <c r="LQD1155" s="230"/>
      <c r="LQE1155" s="230"/>
      <c r="LQF1155" s="230"/>
      <c r="LQG1155" s="230"/>
      <c r="LQH1155" s="230"/>
      <c r="LQI1155" s="230"/>
      <c r="LQJ1155" s="230"/>
      <c r="LQK1155" s="230"/>
      <c r="LQL1155" s="230"/>
      <c r="LQM1155" s="230"/>
      <c r="LQN1155" s="230"/>
      <c r="LQO1155" s="230"/>
      <c r="LQP1155" s="230"/>
      <c r="LQQ1155" s="230"/>
      <c r="LQR1155" s="230"/>
      <c r="LQS1155" s="230"/>
      <c r="LQT1155" s="230"/>
      <c r="LQU1155" s="230"/>
      <c r="LQV1155" s="230"/>
      <c r="LQW1155" s="230"/>
      <c r="LQX1155" s="230"/>
      <c r="LQY1155" s="230"/>
      <c r="LQZ1155" s="230"/>
      <c r="LRA1155" s="230"/>
      <c r="LRB1155" s="230"/>
      <c r="LRC1155" s="230"/>
      <c r="LRD1155" s="230"/>
      <c r="LRE1155" s="230"/>
      <c r="LRF1155" s="230"/>
      <c r="LRG1155" s="230"/>
      <c r="LRH1155" s="230"/>
      <c r="LRI1155" s="230"/>
      <c r="LRJ1155" s="230"/>
      <c r="LRK1155" s="230"/>
      <c r="LRL1155" s="230"/>
      <c r="LRM1155" s="230"/>
      <c r="LRN1155" s="230"/>
      <c r="LRO1155" s="230"/>
      <c r="LRP1155" s="230"/>
      <c r="LRQ1155" s="230"/>
      <c r="LRR1155" s="230"/>
      <c r="LRS1155" s="230"/>
      <c r="LRT1155" s="230"/>
      <c r="LRU1155" s="230"/>
      <c r="LRV1155" s="230"/>
      <c r="LRW1155" s="230"/>
      <c r="LRX1155" s="230"/>
      <c r="LRY1155" s="230"/>
      <c r="LRZ1155" s="230"/>
      <c r="LSA1155" s="230"/>
      <c r="LSB1155" s="230"/>
      <c r="LSC1155" s="230"/>
      <c r="LSD1155" s="230"/>
      <c r="LSE1155" s="230"/>
      <c r="LSF1155" s="230"/>
      <c r="LSG1155" s="230"/>
      <c r="LSH1155" s="230"/>
      <c r="LSI1155" s="230"/>
      <c r="LSJ1155" s="230"/>
      <c r="LSK1155" s="230"/>
      <c r="LSL1155" s="230"/>
      <c r="LSM1155" s="230"/>
      <c r="LSN1155" s="230"/>
      <c r="LSO1155" s="230"/>
      <c r="LSP1155" s="230"/>
      <c r="LSQ1155" s="230"/>
      <c r="LSR1155" s="230"/>
      <c r="LSS1155" s="230"/>
      <c r="LST1155" s="230"/>
      <c r="LSU1155" s="230"/>
      <c r="LSV1155" s="230"/>
      <c r="LSW1155" s="230"/>
      <c r="LSX1155" s="230"/>
      <c r="LSY1155" s="230"/>
      <c r="LSZ1155" s="230"/>
      <c r="LTA1155" s="230"/>
      <c r="LTB1155" s="230"/>
      <c r="LTC1155" s="230"/>
      <c r="LTD1155" s="230"/>
      <c r="LTE1155" s="230"/>
      <c r="LTF1155" s="230"/>
      <c r="LTG1155" s="230"/>
      <c r="LTH1155" s="230"/>
      <c r="LTI1155" s="230"/>
      <c r="LTJ1155" s="230"/>
      <c r="LTK1155" s="230"/>
      <c r="LTL1155" s="230"/>
      <c r="LTM1155" s="230"/>
      <c r="LTN1155" s="230"/>
      <c r="LTO1155" s="230"/>
      <c r="LTP1155" s="230"/>
      <c r="LTQ1155" s="230"/>
      <c r="LTR1155" s="230"/>
      <c r="LTS1155" s="230"/>
      <c r="LTT1155" s="230"/>
      <c r="LTU1155" s="230"/>
      <c r="LTV1155" s="230"/>
      <c r="LTW1155" s="230"/>
      <c r="LTX1155" s="230"/>
      <c r="LTY1155" s="230"/>
      <c r="LTZ1155" s="230"/>
      <c r="LUA1155" s="230"/>
      <c r="LUB1155" s="230"/>
      <c r="LUC1155" s="230"/>
      <c r="LUD1155" s="230"/>
      <c r="LUE1155" s="230"/>
      <c r="LUF1155" s="230"/>
      <c r="LUG1155" s="230"/>
      <c r="LUH1155" s="230"/>
      <c r="LUI1155" s="230"/>
      <c r="LUJ1155" s="230"/>
      <c r="LUK1155" s="230"/>
      <c r="LUL1155" s="230"/>
      <c r="LUM1155" s="230"/>
      <c r="LUN1155" s="230"/>
      <c r="LUO1155" s="230"/>
      <c r="LUP1155" s="230"/>
      <c r="LUQ1155" s="230"/>
      <c r="LUR1155" s="230"/>
      <c r="LUS1155" s="230"/>
      <c r="LUT1155" s="230"/>
      <c r="LUU1155" s="230"/>
      <c r="LUV1155" s="230"/>
      <c r="LUW1155" s="230"/>
      <c r="LUX1155" s="230"/>
      <c r="LUY1155" s="230"/>
      <c r="LUZ1155" s="230"/>
      <c r="LVA1155" s="230"/>
      <c r="LVB1155" s="230"/>
      <c r="LVC1155" s="230"/>
      <c r="LVD1155" s="230"/>
      <c r="LVE1155" s="230"/>
      <c r="LVF1155" s="230"/>
      <c r="LVG1155" s="230"/>
      <c r="LVH1155" s="230"/>
      <c r="LVI1155" s="230"/>
      <c r="LVJ1155" s="230"/>
      <c r="LVK1155" s="230"/>
      <c r="LVL1155" s="230"/>
      <c r="LVM1155" s="230"/>
      <c r="LVN1155" s="230"/>
      <c r="LVO1155" s="230"/>
      <c r="LVP1155" s="230"/>
      <c r="LVQ1155" s="230"/>
      <c r="LVR1155" s="230"/>
      <c r="LVS1155" s="230"/>
      <c r="LVT1155" s="230"/>
      <c r="LVU1155" s="230"/>
      <c r="LVV1155" s="230"/>
      <c r="LVW1155" s="230"/>
      <c r="LVX1155" s="230"/>
      <c r="LVY1155" s="230"/>
      <c r="LVZ1155" s="230"/>
      <c r="LWA1155" s="230"/>
      <c r="LWB1155" s="230"/>
      <c r="LWC1155" s="230"/>
      <c r="LWD1155" s="230"/>
      <c r="LWE1155" s="230"/>
      <c r="LWF1155" s="230"/>
      <c r="LWG1155" s="230"/>
      <c r="LWH1155" s="230"/>
      <c r="LWI1155" s="230"/>
      <c r="LWJ1155" s="230"/>
      <c r="LWK1155" s="230"/>
      <c r="LWL1155" s="230"/>
      <c r="LWM1155" s="230"/>
      <c r="LWN1155" s="230"/>
      <c r="LWO1155" s="230"/>
      <c r="LWP1155" s="230"/>
      <c r="LWQ1155" s="230"/>
      <c r="LWR1155" s="230"/>
      <c r="LWS1155" s="230"/>
      <c r="LWT1155" s="230"/>
      <c r="LWU1155" s="230"/>
      <c r="LWV1155" s="230"/>
      <c r="LWW1155" s="230"/>
      <c r="LWX1155" s="230"/>
      <c r="LWY1155" s="230"/>
      <c r="LWZ1155" s="230"/>
      <c r="LXA1155" s="230"/>
      <c r="LXB1155" s="230"/>
      <c r="LXC1155" s="230"/>
      <c r="LXD1155" s="230"/>
      <c r="LXE1155" s="230"/>
      <c r="LXF1155" s="230"/>
      <c r="LXG1155" s="230"/>
      <c r="LXH1155" s="230"/>
      <c r="LXI1155" s="230"/>
      <c r="LXJ1155" s="230"/>
      <c r="LXK1155" s="230"/>
      <c r="LXL1155" s="230"/>
      <c r="LXM1155" s="230"/>
      <c r="LXN1155" s="230"/>
      <c r="LXO1155" s="230"/>
      <c r="LXP1155" s="230"/>
      <c r="LXQ1155" s="230"/>
      <c r="LXR1155" s="230"/>
      <c r="LXS1155" s="230"/>
      <c r="LXT1155" s="230"/>
      <c r="LXU1155" s="230"/>
      <c r="LXV1155" s="230"/>
      <c r="LXW1155" s="230"/>
      <c r="LXX1155" s="230"/>
      <c r="LXY1155" s="230"/>
      <c r="LXZ1155" s="230"/>
      <c r="LYA1155" s="230"/>
      <c r="LYB1155" s="230"/>
      <c r="LYC1155" s="230"/>
      <c r="LYD1155" s="230"/>
      <c r="LYE1155" s="230"/>
      <c r="LYF1155" s="230"/>
      <c r="LYG1155" s="230"/>
      <c r="LYH1155" s="230"/>
      <c r="LYI1155" s="230"/>
      <c r="LYJ1155" s="230"/>
      <c r="LYK1155" s="230"/>
      <c r="LYL1155" s="230"/>
      <c r="LYM1155" s="230"/>
      <c r="LYN1155" s="230"/>
      <c r="LYO1155" s="230"/>
      <c r="LYP1155" s="230"/>
      <c r="LYQ1155" s="230"/>
      <c r="LYR1155" s="230"/>
      <c r="LYS1155" s="230"/>
      <c r="LYT1155" s="230"/>
      <c r="LYU1155" s="230"/>
      <c r="LYV1155" s="230"/>
      <c r="LYW1155" s="230"/>
      <c r="LYX1155" s="230"/>
      <c r="LYY1155" s="230"/>
      <c r="LYZ1155" s="230"/>
      <c r="LZA1155" s="230"/>
      <c r="LZB1155" s="230"/>
      <c r="LZC1155" s="230"/>
      <c r="LZD1155" s="230"/>
      <c r="LZE1155" s="230"/>
      <c r="LZF1155" s="230"/>
      <c r="LZG1155" s="230"/>
      <c r="LZH1155" s="230"/>
      <c r="LZI1155" s="230"/>
      <c r="LZJ1155" s="230"/>
      <c r="LZK1155" s="230"/>
      <c r="LZL1155" s="230"/>
      <c r="LZM1155" s="230"/>
      <c r="LZN1155" s="230"/>
      <c r="LZO1155" s="230"/>
      <c r="LZP1155" s="230"/>
      <c r="LZQ1155" s="230"/>
      <c r="LZR1155" s="230"/>
      <c r="LZS1155" s="230"/>
      <c r="LZT1155" s="230"/>
      <c r="LZU1155" s="230"/>
      <c r="LZV1155" s="230"/>
      <c r="LZW1155" s="230"/>
      <c r="LZX1155" s="230"/>
      <c r="LZY1155" s="230"/>
      <c r="LZZ1155" s="230"/>
      <c r="MAA1155" s="230"/>
      <c r="MAB1155" s="230"/>
      <c r="MAC1155" s="230"/>
      <c r="MAD1155" s="230"/>
      <c r="MAE1155" s="230"/>
      <c r="MAF1155" s="230"/>
      <c r="MAG1155" s="230"/>
      <c r="MAH1155" s="230"/>
      <c r="MAI1155" s="230"/>
      <c r="MAJ1155" s="230"/>
      <c r="MAK1155" s="230"/>
      <c r="MAL1155" s="230"/>
      <c r="MAM1155" s="230"/>
      <c r="MAN1155" s="230"/>
      <c r="MAO1155" s="230"/>
      <c r="MAP1155" s="230"/>
      <c r="MAQ1155" s="230"/>
      <c r="MAR1155" s="230"/>
      <c r="MAS1155" s="230"/>
      <c r="MAT1155" s="230"/>
      <c r="MAU1155" s="230"/>
      <c r="MAV1155" s="230"/>
      <c r="MAW1155" s="230"/>
      <c r="MAX1155" s="230"/>
      <c r="MAY1155" s="230"/>
      <c r="MAZ1155" s="230"/>
      <c r="MBA1155" s="230"/>
      <c r="MBB1155" s="230"/>
      <c r="MBC1155" s="230"/>
      <c r="MBD1155" s="230"/>
      <c r="MBE1155" s="230"/>
      <c r="MBF1155" s="230"/>
      <c r="MBG1155" s="230"/>
      <c r="MBH1155" s="230"/>
      <c r="MBI1155" s="230"/>
      <c r="MBJ1155" s="230"/>
      <c r="MBK1155" s="230"/>
      <c r="MBL1155" s="230"/>
      <c r="MBM1155" s="230"/>
      <c r="MBN1155" s="230"/>
      <c r="MBO1155" s="230"/>
      <c r="MBP1155" s="230"/>
      <c r="MBQ1155" s="230"/>
      <c r="MBR1155" s="230"/>
      <c r="MBS1155" s="230"/>
      <c r="MBT1155" s="230"/>
      <c r="MBU1155" s="230"/>
      <c r="MBV1155" s="230"/>
      <c r="MBW1155" s="230"/>
      <c r="MBX1155" s="230"/>
      <c r="MBY1155" s="230"/>
      <c r="MBZ1155" s="230"/>
      <c r="MCA1155" s="230"/>
      <c r="MCB1155" s="230"/>
      <c r="MCC1155" s="230"/>
      <c r="MCD1155" s="230"/>
      <c r="MCE1155" s="230"/>
      <c r="MCF1155" s="230"/>
      <c r="MCG1155" s="230"/>
      <c r="MCH1155" s="230"/>
      <c r="MCI1155" s="230"/>
      <c r="MCJ1155" s="230"/>
      <c r="MCK1155" s="230"/>
      <c r="MCL1155" s="230"/>
      <c r="MCM1155" s="230"/>
      <c r="MCN1155" s="230"/>
      <c r="MCO1155" s="230"/>
      <c r="MCP1155" s="230"/>
      <c r="MCQ1155" s="230"/>
      <c r="MCR1155" s="230"/>
      <c r="MCS1155" s="230"/>
      <c r="MCT1155" s="230"/>
      <c r="MCU1155" s="230"/>
      <c r="MCV1155" s="230"/>
      <c r="MCW1155" s="230"/>
      <c r="MCX1155" s="230"/>
      <c r="MCY1155" s="230"/>
      <c r="MCZ1155" s="230"/>
      <c r="MDA1155" s="230"/>
      <c r="MDB1155" s="230"/>
      <c r="MDC1155" s="230"/>
      <c r="MDD1155" s="230"/>
      <c r="MDE1155" s="230"/>
      <c r="MDF1155" s="230"/>
      <c r="MDG1155" s="230"/>
      <c r="MDH1155" s="230"/>
      <c r="MDI1155" s="230"/>
      <c r="MDJ1155" s="230"/>
      <c r="MDK1155" s="230"/>
      <c r="MDL1155" s="230"/>
      <c r="MDM1155" s="230"/>
      <c r="MDN1155" s="230"/>
      <c r="MDO1155" s="230"/>
      <c r="MDP1155" s="230"/>
      <c r="MDQ1155" s="230"/>
      <c r="MDR1155" s="230"/>
      <c r="MDS1155" s="230"/>
      <c r="MDT1155" s="230"/>
      <c r="MDU1155" s="230"/>
      <c r="MDV1155" s="230"/>
      <c r="MDW1155" s="230"/>
      <c r="MDX1155" s="230"/>
      <c r="MDY1155" s="230"/>
      <c r="MDZ1155" s="230"/>
      <c r="MEA1155" s="230"/>
      <c r="MEB1155" s="230"/>
      <c r="MEC1155" s="230"/>
      <c r="MED1155" s="230"/>
      <c r="MEE1155" s="230"/>
      <c r="MEF1155" s="230"/>
      <c r="MEG1155" s="230"/>
      <c r="MEH1155" s="230"/>
      <c r="MEI1155" s="230"/>
      <c r="MEJ1155" s="230"/>
      <c r="MEK1155" s="230"/>
      <c r="MEL1155" s="230"/>
      <c r="MEM1155" s="230"/>
      <c r="MEN1155" s="230"/>
      <c r="MEO1155" s="230"/>
      <c r="MEP1155" s="230"/>
      <c r="MEQ1155" s="230"/>
      <c r="MER1155" s="230"/>
      <c r="MES1155" s="230"/>
      <c r="MET1155" s="230"/>
      <c r="MEU1155" s="230"/>
      <c r="MEV1155" s="230"/>
      <c r="MEW1155" s="230"/>
      <c r="MEX1155" s="230"/>
      <c r="MEY1155" s="230"/>
      <c r="MEZ1155" s="230"/>
      <c r="MFA1155" s="230"/>
      <c r="MFB1155" s="230"/>
      <c r="MFC1155" s="230"/>
      <c r="MFD1155" s="230"/>
      <c r="MFE1155" s="230"/>
      <c r="MFF1155" s="230"/>
      <c r="MFG1155" s="230"/>
      <c r="MFH1155" s="230"/>
      <c r="MFI1155" s="230"/>
      <c r="MFJ1155" s="230"/>
      <c r="MFK1155" s="230"/>
      <c r="MFL1155" s="230"/>
      <c r="MFM1155" s="230"/>
      <c r="MFN1155" s="230"/>
      <c r="MFO1155" s="230"/>
      <c r="MFP1155" s="230"/>
      <c r="MFQ1155" s="230"/>
      <c r="MFR1155" s="230"/>
      <c r="MFS1155" s="230"/>
      <c r="MFT1155" s="230"/>
      <c r="MFU1155" s="230"/>
      <c r="MFV1155" s="230"/>
      <c r="MFW1155" s="230"/>
      <c r="MFX1155" s="230"/>
      <c r="MFY1155" s="230"/>
      <c r="MFZ1155" s="230"/>
      <c r="MGA1155" s="230"/>
      <c r="MGB1155" s="230"/>
      <c r="MGC1155" s="230"/>
      <c r="MGD1155" s="230"/>
      <c r="MGE1155" s="230"/>
      <c r="MGF1155" s="230"/>
      <c r="MGG1155" s="230"/>
      <c r="MGH1155" s="230"/>
      <c r="MGI1155" s="230"/>
      <c r="MGJ1155" s="230"/>
      <c r="MGK1155" s="230"/>
      <c r="MGL1155" s="230"/>
      <c r="MGM1155" s="230"/>
      <c r="MGN1155" s="230"/>
      <c r="MGO1155" s="230"/>
      <c r="MGP1155" s="230"/>
      <c r="MGQ1155" s="230"/>
      <c r="MGR1155" s="230"/>
      <c r="MGS1155" s="230"/>
      <c r="MGT1155" s="230"/>
      <c r="MGU1155" s="230"/>
      <c r="MGV1155" s="230"/>
      <c r="MGW1155" s="230"/>
      <c r="MGX1155" s="230"/>
      <c r="MGY1155" s="230"/>
      <c r="MGZ1155" s="230"/>
      <c r="MHA1155" s="230"/>
      <c r="MHB1155" s="230"/>
      <c r="MHC1155" s="230"/>
      <c r="MHD1155" s="230"/>
      <c r="MHE1155" s="230"/>
      <c r="MHF1155" s="230"/>
      <c r="MHG1155" s="230"/>
      <c r="MHH1155" s="230"/>
      <c r="MHI1155" s="230"/>
      <c r="MHJ1155" s="230"/>
      <c r="MHK1155" s="230"/>
      <c r="MHL1155" s="230"/>
      <c r="MHM1155" s="230"/>
      <c r="MHN1155" s="230"/>
      <c r="MHO1155" s="230"/>
      <c r="MHP1155" s="230"/>
      <c r="MHQ1155" s="230"/>
      <c r="MHR1155" s="230"/>
      <c r="MHS1155" s="230"/>
      <c r="MHT1155" s="230"/>
      <c r="MHU1155" s="230"/>
      <c r="MHV1155" s="230"/>
      <c r="MHW1155" s="230"/>
      <c r="MHX1155" s="230"/>
      <c r="MHY1155" s="230"/>
      <c r="MHZ1155" s="230"/>
      <c r="MIA1155" s="230"/>
      <c r="MIB1155" s="230"/>
      <c r="MIC1155" s="230"/>
      <c r="MID1155" s="230"/>
      <c r="MIE1155" s="230"/>
      <c r="MIF1155" s="230"/>
      <c r="MIG1155" s="230"/>
      <c r="MIH1155" s="230"/>
      <c r="MII1155" s="230"/>
      <c r="MIJ1155" s="230"/>
      <c r="MIK1155" s="230"/>
      <c r="MIL1155" s="230"/>
      <c r="MIM1155" s="230"/>
      <c r="MIN1155" s="230"/>
      <c r="MIO1155" s="230"/>
      <c r="MIP1155" s="230"/>
      <c r="MIQ1155" s="230"/>
      <c r="MIR1155" s="230"/>
      <c r="MIS1155" s="230"/>
      <c r="MIT1155" s="230"/>
      <c r="MIU1155" s="230"/>
      <c r="MIV1155" s="230"/>
      <c r="MIW1155" s="230"/>
      <c r="MIX1155" s="230"/>
      <c r="MIY1155" s="230"/>
      <c r="MIZ1155" s="230"/>
      <c r="MJA1155" s="230"/>
      <c r="MJB1155" s="230"/>
      <c r="MJC1155" s="230"/>
      <c r="MJD1155" s="230"/>
      <c r="MJE1155" s="230"/>
      <c r="MJF1155" s="230"/>
      <c r="MJG1155" s="230"/>
      <c r="MJH1155" s="230"/>
      <c r="MJI1155" s="230"/>
      <c r="MJJ1155" s="230"/>
      <c r="MJK1155" s="230"/>
      <c r="MJL1155" s="230"/>
      <c r="MJM1155" s="230"/>
      <c r="MJN1155" s="230"/>
      <c r="MJO1155" s="230"/>
      <c r="MJP1155" s="230"/>
      <c r="MJQ1155" s="230"/>
      <c r="MJR1155" s="230"/>
      <c r="MJS1155" s="230"/>
      <c r="MJT1155" s="230"/>
      <c r="MJU1155" s="230"/>
      <c r="MJV1155" s="230"/>
      <c r="MJW1155" s="230"/>
      <c r="MJX1155" s="230"/>
      <c r="MJY1155" s="230"/>
      <c r="MJZ1155" s="230"/>
      <c r="MKA1155" s="230"/>
      <c r="MKB1155" s="230"/>
      <c r="MKC1155" s="230"/>
      <c r="MKD1155" s="230"/>
      <c r="MKE1155" s="230"/>
      <c r="MKF1155" s="230"/>
      <c r="MKG1155" s="230"/>
      <c r="MKH1155" s="230"/>
      <c r="MKI1155" s="230"/>
      <c r="MKJ1155" s="230"/>
      <c r="MKK1155" s="230"/>
      <c r="MKL1155" s="230"/>
      <c r="MKM1155" s="230"/>
      <c r="MKN1155" s="230"/>
      <c r="MKO1155" s="230"/>
      <c r="MKP1155" s="230"/>
      <c r="MKQ1155" s="230"/>
      <c r="MKR1155" s="230"/>
      <c r="MKS1155" s="230"/>
      <c r="MKT1155" s="230"/>
      <c r="MKU1155" s="230"/>
      <c r="MKV1155" s="230"/>
      <c r="MKW1155" s="230"/>
      <c r="MKX1155" s="230"/>
      <c r="MKY1155" s="230"/>
      <c r="MKZ1155" s="230"/>
      <c r="MLA1155" s="230"/>
      <c r="MLB1155" s="230"/>
      <c r="MLC1155" s="230"/>
      <c r="MLD1155" s="230"/>
      <c r="MLE1155" s="230"/>
      <c r="MLF1155" s="230"/>
      <c r="MLG1155" s="230"/>
      <c r="MLH1155" s="230"/>
      <c r="MLI1155" s="230"/>
      <c r="MLJ1155" s="230"/>
      <c r="MLK1155" s="230"/>
      <c r="MLL1155" s="230"/>
      <c r="MLM1155" s="230"/>
      <c r="MLN1155" s="230"/>
      <c r="MLO1155" s="230"/>
      <c r="MLP1155" s="230"/>
      <c r="MLQ1155" s="230"/>
      <c r="MLR1155" s="230"/>
      <c r="MLS1155" s="230"/>
      <c r="MLT1155" s="230"/>
      <c r="MLU1155" s="230"/>
      <c r="MLV1155" s="230"/>
      <c r="MLW1155" s="230"/>
      <c r="MLX1155" s="230"/>
      <c r="MLY1155" s="230"/>
      <c r="MLZ1155" s="230"/>
      <c r="MMA1155" s="230"/>
      <c r="MMB1155" s="230"/>
      <c r="MMC1155" s="230"/>
      <c r="MMD1155" s="230"/>
      <c r="MME1155" s="230"/>
      <c r="MMF1155" s="230"/>
      <c r="MMG1155" s="230"/>
      <c r="MMH1155" s="230"/>
      <c r="MMI1155" s="230"/>
      <c r="MMJ1155" s="230"/>
      <c r="MMK1155" s="230"/>
      <c r="MML1155" s="230"/>
      <c r="MMM1155" s="230"/>
      <c r="MMN1155" s="230"/>
      <c r="MMO1155" s="230"/>
      <c r="MMP1155" s="230"/>
      <c r="MMQ1155" s="230"/>
      <c r="MMR1155" s="230"/>
      <c r="MMS1155" s="230"/>
      <c r="MMT1155" s="230"/>
      <c r="MMU1155" s="230"/>
      <c r="MMV1155" s="230"/>
      <c r="MMW1155" s="230"/>
      <c r="MMX1155" s="230"/>
      <c r="MMY1155" s="230"/>
      <c r="MMZ1155" s="230"/>
      <c r="MNA1155" s="230"/>
      <c r="MNB1155" s="230"/>
      <c r="MNC1155" s="230"/>
      <c r="MND1155" s="230"/>
      <c r="MNE1155" s="230"/>
      <c r="MNF1155" s="230"/>
      <c r="MNG1155" s="230"/>
      <c r="MNH1155" s="230"/>
      <c r="MNI1155" s="230"/>
      <c r="MNJ1155" s="230"/>
      <c r="MNK1155" s="230"/>
      <c r="MNL1155" s="230"/>
      <c r="MNM1155" s="230"/>
      <c r="MNN1155" s="230"/>
      <c r="MNO1155" s="230"/>
      <c r="MNP1155" s="230"/>
      <c r="MNQ1155" s="230"/>
      <c r="MNR1155" s="230"/>
      <c r="MNS1155" s="230"/>
      <c r="MNT1155" s="230"/>
      <c r="MNU1155" s="230"/>
      <c r="MNV1155" s="230"/>
      <c r="MNW1155" s="230"/>
      <c r="MNX1155" s="230"/>
      <c r="MNY1155" s="230"/>
      <c r="MNZ1155" s="230"/>
      <c r="MOA1155" s="230"/>
      <c r="MOB1155" s="230"/>
      <c r="MOC1155" s="230"/>
      <c r="MOD1155" s="230"/>
      <c r="MOE1155" s="230"/>
      <c r="MOF1155" s="230"/>
      <c r="MOG1155" s="230"/>
      <c r="MOH1155" s="230"/>
      <c r="MOI1155" s="230"/>
      <c r="MOJ1155" s="230"/>
      <c r="MOK1155" s="230"/>
      <c r="MOL1155" s="230"/>
      <c r="MOM1155" s="230"/>
      <c r="MON1155" s="230"/>
      <c r="MOO1155" s="230"/>
      <c r="MOP1155" s="230"/>
      <c r="MOQ1155" s="230"/>
      <c r="MOR1155" s="230"/>
      <c r="MOS1155" s="230"/>
      <c r="MOT1155" s="230"/>
      <c r="MOU1155" s="230"/>
      <c r="MOV1155" s="230"/>
      <c r="MOW1155" s="230"/>
      <c r="MOX1155" s="230"/>
      <c r="MOY1155" s="230"/>
      <c r="MOZ1155" s="230"/>
      <c r="MPA1155" s="230"/>
      <c r="MPB1155" s="230"/>
      <c r="MPC1155" s="230"/>
      <c r="MPD1155" s="230"/>
      <c r="MPE1155" s="230"/>
      <c r="MPF1155" s="230"/>
      <c r="MPG1155" s="230"/>
      <c r="MPH1155" s="230"/>
      <c r="MPI1155" s="230"/>
      <c r="MPJ1155" s="230"/>
      <c r="MPK1155" s="230"/>
      <c r="MPL1155" s="230"/>
      <c r="MPM1155" s="230"/>
      <c r="MPN1155" s="230"/>
      <c r="MPO1155" s="230"/>
      <c r="MPP1155" s="230"/>
      <c r="MPQ1155" s="230"/>
      <c r="MPR1155" s="230"/>
      <c r="MPS1155" s="230"/>
      <c r="MPT1155" s="230"/>
      <c r="MPU1155" s="230"/>
      <c r="MPV1155" s="230"/>
      <c r="MPW1155" s="230"/>
      <c r="MPX1155" s="230"/>
      <c r="MPY1155" s="230"/>
      <c r="MPZ1155" s="230"/>
      <c r="MQA1155" s="230"/>
      <c r="MQB1155" s="230"/>
      <c r="MQC1155" s="230"/>
      <c r="MQD1155" s="230"/>
      <c r="MQE1155" s="230"/>
      <c r="MQF1155" s="230"/>
      <c r="MQG1155" s="230"/>
      <c r="MQH1155" s="230"/>
      <c r="MQI1155" s="230"/>
      <c r="MQJ1155" s="230"/>
      <c r="MQK1155" s="230"/>
      <c r="MQL1155" s="230"/>
      <c r="MQM1155" s="230"/>
      <c r="MQN1155" s="230"/>
      <c r="MQO1155" s="230"/>
      <c r="MQP1155" s="230"/>
      <c r="MQQ1155" s="230"/>
      <c r="MQR1155" s="230"/>
      <c r="MQS1155" s="230"/>
      <c r="MQT1155" s="230"/>
      <c r="MQU1155" s="230"/>
      <c r="MQV1155" s="230"/>
      <c r="MQW1155" s="230"/>
      <c r="MQX1155" s="230"/>
      <c r="MQY1155" s="230"/>
      <c r="MQZ1155" s="230"/>
      <c r="MRA1155" s="230"/>
      <c r="MRB1155" s="230"/>
      <c r="MRC1155" s="230"/>
      <c r="MRD1155" s="230"/>
      <c r="MRE1155" s="230"/>
      <c r="MRF1155" s="230"/>
      <c r="MRG1155" s="230"/>
      <c r="MRH1155" s="230"/>
      <c r="MRI1155" s="230"/>
      <c r="MRJ1155" s="230"/>
      <c r="MRK1155" s="230"/>
      <c r="MRL1155" s="230"/>
      <c r="MRM1155" s="230"/>
      <c r="MRN1155" s="230"/>
      <c r="MRO1155" s="230"/>
      <c r="MRP1155" s="230"/>
      <c r="MRQ1155" s="230"/>
      <c r="MRR1155" s="230"/>
      <c r="MRS1155" s="230"/>
      <c r="MRT1155" s="230"/>
      <c r="MRU1155" s="230"/>
      <c r="MRV1155" s="230"/>
      <c r="MRW1155" s="230"/>
      <c r="MRX1155" s="230"/>
      <c r="MRY1155" s="230"/>
      <c r="MRZ1155" s="230"/>
      <c r="MSA1155" s="230"/>
      <c r="MSB1155" s="230"/>
      <c r="MSC1155" s="230"/>
      <c r="MSD1155" s="230"/>
      <c r="MSE1155" s="230"/>
      <c r="MSF1155" s="230"/>
      <c r="MSG1155" s="230"/>
      <c r="MSH1155" s="230"/>
      <c r="MSI1155" s="230"/>
      <c r="MSJ1155" s="230"/>
      <c r="MSK1155" s="230"/>
      <c r="MSL1155" s="230"/>
      <c r="MSM1155" s="230"/>
      <c r="MSN1155" s="230"/>
      <c r="MSO1155" s="230"/>
      <c r="MSP1155" s="230"/>
      <c r="MSQ1155" s="230"/>
      <c r="MSR1155" s="230"/>
      <c r="MSS1155" s="230"/>
      <c r="MST1155" s="230"/>
      <c r="MSU1155" s="230"/>
      <c r="MSV1155" s="230"/>
      <c r="MSW1155" s="230"/>
      <c r="MSX1155" s="230"/>
      <c r="MSY1155" s="230"/>
      <c r="MSZ1155" s="230"/>
      <c r="MTA1155" s="230"/>
      <c r="MTB1155" s="230"/>
      <c r="MTC1155" s="230"/>
      <c r="MTD1155" s="230"/>
      <c r="MTE1155" s="230"/>
      <c r="MTF1155" s="230"/>
      <c r="MTG1155" s="230"/>
      <c r="MTH1155" s="230"/>
      <c r="MTI1155" s="230"/>
      <c r="MTJ1155" s="230"/>
      <c r="MTK1155" s="230"/>
      <c r="MTL1155" s="230"/>
      <c r="MTM1155" s="230"/>
      <c r="MTN1155" s="230"/>
      <c r="MTO1155" s="230"/>
      <c r="MTP1155" s="230"/>
      <c r="MTQ1155" s="230"/>
      <c r="MTR1155" s="230"/>
      <c r="MTS1155" s="230"/>
      <c r="MTT1155" s="230"/>
      <c r="MTU1155" s="230"/>
      <c r="MTV1155" s="230"/>
      <c r="MTW1155" s="230"/>
      <c r="MTX1155" s="230"/>
      <c r="MTY1155" s="230"/>
      <c r="MTZ1155" s="230"/>
      <c r="MUA1155" s="230"/>
      <c r="MUB1155" s="230"/>
      <c r="MUC1155" s="230"/>
      <c r="MUD1155" s="230"/>
      <c r="MUE1155" s="230"/>
      <c r="MUF1155" s="230"/>
      <c r="MUG1155" s="230"/>
      <c r="MUH1155" s="230"/>
      <c r="MUI1155" s="230"/>
      <c r="MUJ1155" s="230"/>
      <c r="MUK1155" s="230"/>
      <c r="MUL1155" s="230"/>
      <c r="MUM1155" s="230"/>
      <c r="MUN1155" s="230"/>
      <c r="MUO1155" s="230"/>
      <c r="MUP1155" s="230"/>
      <c r="MUQ1155" s="230"/>
      <c r="MUR1155" s="230"/>
      <c r="MUS1155" s="230"/>
      <c r="MUT1155" s="230"/>
      <c r="MUU1155" s="230"/>
      <c r="MUV1155" s="230"/>
      <c r="MUW1155" s="230"/>
      <c r="MUX1155" s="230"/>
      <c r="MUY1155" s="230"/>
      <c r="MUZ1155" s="230"/>
      <c r="MVA1155" s="230"/>
      <c r="MVB1155" s="230"/>
      <c r="MVC1155" s="230"/>
      <c r="MVD1155" s="230"/>
      <c r="MVE1155" s="230"/>
      <c r="MVF1155" s="230"/>
      <c r="MVG1155" s="230"/>
      <c r="MVH1155" s="230"/>
      <c r="MVI1155" s="230"/>
      <c r="MVJ1155" s="230"/>
      <c r="MVK1155" s="230"/>
      <c r="MVL1155" s="230"/>
      <c r="MVM1155" s="230"/>
      <c r="MVN1155" s="230"/>
      <c r="MVO1155" s="230"/>
      <c r="MVP1155" s="230"/>
      <c r="MVQ1155" s="230"/>
      <c r="MVR1155" s="230"/>
      <c r="MVS1155" s="230"/>
      <c r="MVT1155" s="230"/>
      <c r="MVU1155" s="230"/>
      <c r="MVV1155" s="230"/>
      <c r="MVW1155" s="230"/>
      <c r="MVX1155" s="230"/>
      <c r="MVY1155" s="230"/>
      <c r="MVZ1155" s="230"/>
      <c r="MWA1155" s="230"/>
      <c r="MWB1155" s="230"/>
      <c r="MWC1155" s="230"/>
      <c r="MWD1155" s="230"/>
      <c r="MWE1155" s="230"/>
      <c r="MWF1155" s="230"/>
      <c r="MWG1155" s="230"/>
      <c r="MWH1155" s="230"/>
      <c r="MWI1155" s="230"/>
      <c r="MWJ1155" s="230"/>
      <c r="MWK1155" s="230"/>
      <c r="MWL1155" s="230"/>
      <c r="MWM1155" s="230"/>
      <c r="MWN1155" s="230"/>
      <c r="MWO1155" s="230"/>
      <c r="MWP1155" s="230"/>
      <c r="MWQ1155" s="230"/>
      <c r="MWR1155" s="230"/>
      <c r="MWS1155" s="230"/>
      <c r="MWT1155" s="230"/>
      <c r="MWU1155" s="230"/>
      <c r="MWV1155" s="230"/>
      <c r="MWW1155" s="230"/>
      <c r="MWX1155" s="230"/>
      <c r="MWY1155" s="230"/>
      <c r="MWZ1155" s="230"/>
      <c r="MXA1155" s="230"/>
      <c r="MXB1155" s="230"/>
      <c r="MXC1155" s="230"/>
      <c r="MXD1155" s="230"/>
      <c r="MXE1155" s="230"/>
      <c r="MXF1155" s="230"/>
      <c r="MXG1155" s="230"/>
      <c r="MXH1155" s="230"/>
      <c r="MXI1155" s="230"/>
      <c r="MXJ1155" s="230"/>
      <c r="MXK1155" s="230"/>
      <c r="MXL1155" s="230"/>
      <c r="MXM1155" s="230"/>
      <c r="MXN1155" s="230"/>
      <c r="MXO1155" s="230"/>
      <c r="MXP1155" s="230"/>
      <c r="MXQ1155" s="230"/>
      <c r="MXR1155" s="230"/>
      <c r="MXS1155" s="230"/>
      <c r="MXT1155" s="230"/>
      <c r="MXU1155" s="230"/>
      <c r="MXV1155" s="230"/>
      <c r="MXW1155" s="230"/>
      <c r="MXX1155" s="230"/>
      <c r="MXY1155" s="230"/>
      <c r="MXZ1155" s="230"/>
      <c r="MYA1155" s="230"/>
      <c r="MYB1155" s="230"/>
      <c r="MYC1155" s="230"/>
      <c r="MYD1155" s="230"/>
      <c r="MYE1155" s="230"/>
      <c r="MYF1155" s="230"/>
      <c r="MYG1155" s="230"/>
      <c r="MYH1155" s="230"/>
      <c r="MYI1155" s="230"/>
      <c r="MYJ1155" s="230"/>
      <c r="MYK1155" s="230"/>
      <c r="MYL1155" s="230"/>
      <c r="MYM1155" s="230"/>
      <c r="MYN1155" s="230"/>
      <c r="MYO1155" s="230"/>
      <c r="MYP1155" s="230"/>
      <c r="MYQ1155" s="230"/>
      <c r="MYR1155" s="230"/>
      <c r="MYS1155" s="230"/>
      <c r="MYT1155" s="230"/>
      <c r="MYU1155" s="230"/>
      <c r="MYV1155" s="230"/>
      <c r="MYW1155" s="230"/>
      <c r="MYX1155" s="230"/>
      <c r="MYY1155" s="230"/>
      <c r="MYZ1155" s="230"/>
      <c r="MZA1155" s="230"/>
      <c r="MZB1155" s="230"/>
      <c r="MZC1155" s="230"/>
      <c r="MZD1155" s="230"/>
      <c r="MZE1155" s="230"/>
      <c r="MZF1155" s="230"/>
      <c r="MZG1155" s="230"/>
      <c r="MZH1155" s="230"/>
      <c r="MZI1155" s="230"/>
      <c r="MZJ1155" s="230"/>
      <c r="MZK1155" s="230"/>
      <c r="MZL1155" s="230"/>
      <c r="MZM1155" s="230"/>
      <c r="MZN1155" s="230"/>
      <c r="MZO1155" s="230"/>
      <c r="MZP1155" s="230"/>
      <c r="MZQ1155" s="230"/>
      <c r="MZR1155" s="230"/>
      <c r="MZS1155" s="230"/>
      <c r="MZT1155" s="230"/>
      <c r="MZU1155" s="230"/>
      <c r="MZV1155" s="230"/>
      <c r="MZW1155" s="230"/>
      <c r="MZX1155" s="230"/>
      <c r="MZY1155" s="230"/>
      <c r="MZZ1155" s="230"/>
      <c r="NAA1155" s="230"/>
      <c r="NAB1155" s="230"/>
      <c r="NAC1155" s="230"/>
      <c r="NAD1155" s="230"/>
      <c r="NAE1155" s="230"/>
      <c r="NAF1155" s="230"/>
      <c r="NAG1155" s="230"/>
      <c r="NAH1155" s="230"/>
      <c r="NAI1155" s="230"/>
      <c r="NAJ1155" s="230"/>
      <c r="NAK1155" s="230"/>
      <c r="NAL1155" s="230"/>
      <c r="NAM1155" s="230"/>
      <c r="NAN1155" s="230"/>
      <c r="NAO1155" s="230"/>
      <c r="NAP1155" s="230"/>
      <c r="NAQ1155" s="230"/>
      <c r="NAR1155" s="230"/>
      <c r="NAS1155" s="230"/>
      <c r="NAT1155" s="230"/>
      <c r="NAU1155" s="230"/>
      <c r="NAV1155" s="230"/>
      <c r="NAW1155" s="230"/>
      <c r="NAX1155" s="230"/>
      <c r="NAY1155" s="230"/>
      <c r="NAZ1155" s="230"/>
      <c r="NBA1155" s="230"/>
      <c r="NBB1155" s="230"/>
      <c r="NBC1155" s="230"/>
      <c r="NBD1155" s="230"/>
      <c r="NBE1155" s="230"/>
      <c r="NBF1155" s="230"/>
      <c r="NBG1155" s="230"/>
      <c r="NBH1155" s="230"/>
      <c r="NBI1155" s="230"/>
      <c r="NBJ1155" s="230"/>
      <c r="NBK1155" s="230"/>
      <c r="NBL1155" s="230"/>
      <c r="NBM1155" s="230"/>
      <c r="NBN1155" s="230"/>
      <c r="NBO1155" s="230"/>
      <c r="NBP1155" s="230"/>
      <c r="NBQ1155" s="230"/>
      <c r="NBR1155" s="230"/>
      <c r="NBS1155" s="230"/>
      <c r="NBT1155" s="230"/>
      <c r="NBU1155" s="230"/>
      <c r="NBV1155" s="230"/>
      <c r="NBW1155" s="230"/>
      <c r="NBX1155" s="230"/>
      <c r="NBY1155" s="230"/>
      <c r="NBZ1155" s="230"/>
      <c r="NCA1155" s="230"/>
      <c r="NCB1155" s="230"/>
      <c r="NCC1155" s="230"/>
      <c r="NCD1155" s="230"/>
      <c r="NCE1155" s="230"/>
      <c r="NCF1155" s="230"/>
      <c r="NCG1155" s="230"/>
      <c r="NCH1155" s="230"/>
      <c r="NCI1155" s="230"/>
      <c r="NCJ1155" s="230"/>
      <c r="NCK1155" s="230"/>
      <c r="NCL1155" s="230"/>
      <c r="NCM1155" s="230"/>
      <c r="NCN1155" s="230"/>
      <c r="NCO1155" s="230"/>
      <c r="NCP1155" s="230"/>
      <c r="NCQ1155" s="230"/>
      <c r="NCR1155" s="230"/>
      <c r="NCS1155" s="230"/>
      <c r="NCT1155" s="230"/>
      <c r="NCU1155" s="230"/>
      <c r="NCV1155" s="230"/>
      <c r="NCW1155" s="230"/>
      <c r="NCX1155" s="230"/>
      <c r="NCY1155" s="230"/>
      <c r="NCZ1155" s="230"/>
      <c r="NDA1155" s="230"/>
      <c r="NDB1155" s="230"/>
      <c r="NDC1155" s="230"/>
      <c r="NDD1155" s="230"/>
      <c r="NDE1155" s="230"/>
      <c r="NDF1155" s="230"/>
      <c r="NDG1155" s="230"/>
      <c r="NDH1155" s="230"/>
      <c r="NDI1155" s="230"/>
      <c r="NDJ1155" s="230"/>
      <c r="NDK1155" s="230"/>
      <c r="NDL1155" s="230"/>
      <c r="NDM1155" s="230"/>
      <c r="NDN1155" s="230"/>
      <c r="NDO1155" s="230"/>
      <c r="NDP1155" s="230"/>
      <c r="NDQ1155" s="230"/>
      <c r="NDR1155" s="230"/>
      <c r="NDS1155" s="230"/>
      <c r="NDT1155" s="230"/>
      <c r="NDU1155" s="230"/>
      <c r="NDV1155" s="230"/>
      <c r="NDW1155" s="230"/>
      <c r="NDX1155" s="230"/>
      <c r="NDY1155" s="230"/>
      <c r="NDZ1155" s="230"/>
      <c r="NEA1155" s="230"/>
      <c r="NEB1155" s="230"/>
      <c r="NEC1155" s="230"/>
      <c r="NED1155" s="230"/>
      <c r="NEE1155" s="230"/>
      <c r="NEF1155" s="230"/>
      <c r="NEG1155" s="230"/>
      <c r="NEH1155" s="230"/>
      <c r="NEI1155" s="230"/>
      <c r="NEJ1155" s="230"/>
      <c r="NEK1155" s="230"/>
      <c r="NEL1155" s="230"/>
      <c r="NEM1155" s="230"/>
      <c r="NEN1155" s="230"/>
      <c r="NEO1155" s="230"/>
      <c r="NEP1155" s="230"/>
      <c r="NEQ1155" s="230"/>
      <c r="NER1155" s="230"/>
      <c r="NES1155" s="230"/>
      <c r="NET1155" s="230"/>
      <c r="NEU1155" s="230"/>
      <c r="NEV1155" s="230"/>
      <c r="NEW1155" s="230"/>
      <c r="NEX1155" s="230"/>
      <c r="NEY1155" s="230"/>
      <c r="NEZ1155" s="230"/>
      <c r="NFA1155" s="230"/>
      <c r="NFB1155" s="230"/>
      <c r="NFC1155" s="230"/>
      <c r="NFD1155" s="230"/>
      <c r="NFE1155" s="230"/>
      <c r="NFF1155" s="230"/>
      <c r="NFG1155" s="230"/>
      <c r="NFH1155" s="230"/>
      <c r="NFI1155" s="230"/>
      <c r="NFJ1155" s="230"/>
      <c r="NFK1155" s="230"/>
      <c r="NFL1155" s="230"/>
      <c r="NFM1155" s="230"/>
      <c r="NFN1155" s="230"/>
      <c r="NFO1155" s="230"/>
      <c r="NFP1155" s="230"/>
      <c r="NFQ1155" s="230"/>
      <c r="NFR1155" s="230"/>
      <c r="NFS1155" s="230"/>
      <c r="NFT1155" s="230"/>
      <c r="NFU1155" s="230"/>
      <c r="NFV1155" s="230"/>
      <c r="NFW1155" s="230"/>
      <c r="NFX1155" s="230"/>
      <c r="NFY1155" s="230"/>
      <c r="NFZ1155" s="230"/>
      <c r="NGA1155" s="230"/>
      <c r="NGB1155" s="230"/>
      <c r="NGC1155" s="230"/>
      <c r="NGD1155" s="230"/>
      <c r="NGE1155" s="230"/>
      <c r="NGF1155" s="230"/>
      <c r="NGG1155" s="230"/>
      <c r="NGH1155" s="230"/>
      <c r="NGI1155" s="230"/>
      <c r="NGJ1155" s="230"/>
      <c r="NGK1155" s="230"/>
      <c r="NGL1155" s="230"/>
      <c r="NGM1155" s="230"/>
      <c r="NGN1155" s="230"/>
      <c r="NGO1155" s="230"/>
      <c r="NGP1155" s="230"/>
      <c r="NGQ1155" s="230"/>
      <c r="NGR1155" s="230"/>
      <c r="NGS1155" s="230"/>
      <c r="NGT1155" s="230"/>
      <c r="NGU1155" s="230"/>
      <c r="NGV1155" s="230"/>
      <c r="NGW1155" s="230"/>
      <c r="NGX1155" s="230"/>
      <c r="NGY1155" s="230"/>
      <c r="NGZ1155" s="230"/>
      <c r="NHA1155" s="230"/>
      <c r="NHB1155" s="230"/>
      <c r="NHC1155" s="230"/>
      <c r="NHD1155" s="230"/>
      <c r="NHE1155" s="230"/>
      <c r="NHF1155" s="230"/>
      <c r="NHG1155" s="230"/>
      <c r="NHH1155" s="230"/>
      <c r="NHI1155" s="230"/>
      <c r="NHJ1155" s="230"/>
      <c r="NHK1155" s="230"/>
      <c r="NHL1155" s="230"/>
      <c r="NHM1155" s="230"/>
      <c r="NHN1155" s="230"/>
      <c r="NHO1155" s="230"/>
      <c r="NHP1155" s="230"/>
      <c r="NHQ1155" s="230"/>
      <c r="NHR1155" s="230"/>
      <c r="NHS1155" s="230"/>
      <c r="NHT1155" s="230"/>
      <c r="NHU1155" s="230"/>
      <c r="NHV1155" s="230"/>
      <c r="NHW1155" s="230"/>
      <c r="NHX1155" s="230"/>
      <c r="NHY1155" s="230"/>
      <c r="NHZ1155" s="230"/>
      <c r="NIA1155" s="230"/>
      <c r="NIB1155" s="230"/>
      <c r="NIC1155" s="230"/>
      <c r="NID1155" s="230"/>
      <c r="NIE1155" s="230"/>
      <c r="NIF1155" s="230"/>
      <c r="NIG1155" s="230"/>
      <c r="NIH1155" s="230"/>
      <c r="NII1155" s="230"/>
      <c r="NIJ1155" s="230"/>
      <c r="NIK1155" s="230"/>
      <c r="NIL1155" s="230"/>
      <c r="NIM1155" s="230"/>
      <c r="NIN1155" s="230"/>
      <c r="NIO1155" s="230"/>
      <c r="NIP1155" s="230"/>
      <c r="NIQ1155" s="230"/>
      <c r="NIR1155" s="230"/>
      <c r="NIS1155" s="230"/>
      <c r="NIT1155" s="230"/>
      <c r="NIU1155" s="230"/>
      <c r="NIV1155" s="230"/>
      <c r="NIW1155" s="230"/>
      <c r="NIX1155" s="230"/>
      <c r="NIY1155" s="230"/>
      <c r="NIZ1155" s="230"/>
      <c r="NJA1155" s="230"/>
      <c r="NJB1155" s="230"/>
      <c r="NJC1155" s="230"/>
      <c r="NJD1155" s="230"/>
      <c r="NJE1155" s="230"/>
      <c r="NJF1155" s="230"/>
      <c r="NJG1155" s="230"/>
      <c r="NJH1155" s="230"/>
      <c r="NJI1155" s="230"/>
      <c r="NJJ1155" s="230"/>
      <c r="NJK1155" s="230"/>
      <c r="NJL1155" s="230"/>
      <c r="NJM1155" s="230"/>
      <c r="NJN1155" s="230"/>
      <c r="NJO1155" s="230"/>
      <c r="NJP1155" s="230"/>
      <c r="NJQ1155" s="230"/>
      <c r="NJR1155" s="230"/>
      <c r="NJS1155" s="230"/>
      <c r="NJT1155" s="230"/>
      <c r="NJU1155" s="230"/>
      <c r="NJV1155" s="230"/>
      <c r="NJW1155" s="230"/>
      <c r="NJX1155" s="230"/>
      <c r="NJY1155" s="230"/>
      <c r="NJZ1155" s="230"/>
      <c r="NKA1155" s="230"/>
      <c r="NKB1155" s="230"/>
      <c r="NKC1155" s="230"/>
      <c r="NKD1155" s="230"/>
      <c r="NKE1155" s="230"/>
      <c r="NKF1155" s="230"/>
      <c r="NKG1155" s="230"/>
      <c r="NKH1155" s="230"/>
      <c r="NKI1155" s="230"/>
      <c r="NKJ1155" s="230"/>
      <c r="NKK1155" s="230"/>
      <c r="NKL1155" s="230"/>
      <c r="NKM1155" s="230"/>
      <c r="NKN1155" s="230"/>
      <c r="NKO1155" s="230"/>
      <c r="NKP1155" s="230"/>
      <c r="NKQ1155" s="230"/>
      <c r="NKR1155" s="230"/>
      <c r="NKS1155" s="230"/>
      <c r="NKT1155" s="230"/>
      <c r="NKU1155" s="230"/>
      <c r="NKV1155" s="230"/>
      <c r="NKW1155" s="230"/>
      <c r="NKX1155" s="230"/>
      <c r="NKY1155" s="230"/>
      <c r="NKZ1155" s="230"/>
      <c r="NLA1155" s="230"/>
      <c r="NLB1155" s="230"/>
      <c r="NLC1155" s="230"/>
      <c r="NLD1155" s="230"/>
      <c r="NLE1155" s="230"/>
      <c r="NLF1155" s="230"/>
      <c r="NLG1155" s="230"/>
      <c r="NLH1155" s="230"/>
      <c r="NLI1155" s="230"/>
      <c r="NLJ1155" s="230"/>
      <c r="NLK1155" s="230"/>
      <c r="NLL1155" s="230"/>
      <c r="NLM1155" s="230"/>
      <c r="NLN1155" s="230"/>
      <c r="NLO1155" s="230"/>
      <c r="NLP1155" s="230"/>
      <c r="NLQ1155" s="230"/>
      <c r="NLR1155" s="230"/>
      <c r="NLS1155" s="230"/>
      <c r="NLT1155" s="230"/>
      <c r="NLU1155" s="230"/>
      <c r="NLV1155" s="230"/>
      <c r="NLW1155" s="230"/>
      <c r="NLX1155" s="230"/>
      <c r="NLY1155" s="230"/>
      <c r="NLZ1155" s="230"/>
      <c r="NMA1155" s="230"/>
      <c r="NMB1155" s="230"/>
      <c r="NMC1155" s="230"/>
      <c r="NMD1155" s="230"/>
      <c r="NME1155" s="230"/>
      <c r="NMF1155" s="230"/>
      <c r="NMG1155" s="230"/>
      <c r="NMH1155" s="230"/>
      <c r="NMI1155" s="230"/>
      <c r="NMJ1155" s="230"/>
      <c r="NMK1155" s="230"/>
      <c r="NML1155" s="230"/>
      <c r="NMM1155" s="230"/>
      <c r="NMN1155" s="230"/>
      <c r="NMO1155" s="230"/>
      <c r="NMP1155" s="230"/>
      <c r="NMQ1155" s="230"/>
      <c r="NMR1155" s="230"/>
      <c r="NMS1155" s="230"/>
      <c r="NMT1155" s="230"/>
      <c r="NMU1155" s="230"/>
      <c r="NMV1155" s="230"/>
      <c r="NMW1155" s="230"/>
      <c r="NMX1155" s="230"/>
      <c r="NMY1155" s="230"/>
      <c r="NMZ1155" s="230"/>
      <c r="NNA1155" s="230"/>
      <c r="NNB1155" s="230"/>
      <c r="NNC1155" s="230"/>
      <c r="NND1155" s="230"/>
      <c r="NNE1155" s="230"/>
      <c r="NNF1155" s="230"/>
      <c r="NNG1155" s="230"/>
      <c r="NNH1155" s="230"/>
      <c r="NNI1155" s="230"/>
      <c r="NNJ1155" s="230"/>
      <c r="NNK1155" s="230"/>
      <c r="NNL1155" s="230"/>
      <c r="NNM1155" s="230"/>
      <c r="NNN1155" s="230"/>
      <c r="NNO1155" s="230"/>
      <c r="NNP1155" s="230"/>
      <c r="NNQ1155" s="230"/>
      <c r="NNR1155" s="230"/>
      <c r="NNS1155" s="230"/>
      <c r="NNT1155" s="230"/>
      <c r="NNU1155" s="230"/>
      <c r="NNV1155" s="230"/>
      <c r="NNW1155" s="230"/>
      <c r="NNX1155" s="230"/>
      <c r="NNY1155" s="230"/>
      <c r="NNZ1155" s="230"/>
      <c r="NOA1155" s="230"/>
      <c r="NOB1155" s="230"/>
      <c r="NOC1155" s="230"/>
      <c r="NOD1155" s="230"/>
      <c r="NOE1155" s="230"/>
      <c r="NOF1155" s="230"/>
      <c r="NOG1155" s="230"/>
      <c r="NOH1155" s="230"/>
      <c r="NOI1155" s="230"/>
      <c r="NOJ1155" s="230"/>
      <c r="NOK1155" s="230"/>
      <c r="NOL1155" s="230"/>
      <c r="NOM1155" s="230"/>
      <c r="NON1155" s="230"/>
      <c r="NOO1155" s="230"/>
      <c r="NOP1155" s="230"/>
      <c r="NOQ1155" s="230"/>
      <c r="NOR1155" s="230"/>
      <c r="NOS1155" s="230"/>
      <c r="NOT1155" s="230"/>
      <c r="NOU1155" s="230"/>
      <c r="NOV1155" s="230"/>
      <c r="NOW1155" s="230"/>
      <c r="NOX1155" s="230"/>
      <c r="NOY1155" s="230"/>
      <c r="NOZ1155" s="230"/>
      <c r="NPA1155" s="230"/>
      <c r="NPB1155" s="230"/>
      <c r="NPC1155" s="230"/>
      <c r="NPD1155" s="230"/>
      <c r="NPE1155" s="230"/>
      <c r="NPF1155" s="230"/>
      <c r="NPG1155" s="230"/>
      <c r="NPH1155" s="230"/>
      <c r="NPI1155" s="230"/>
      <c r="NPJ1155" s="230"/>
      <c r="NPK1155" s="230"/>
      <c r="NPL1155" s="230"/>
      <c r="NPM1155" s="230"/>
      <c r="NPN1155" s="230"/>
      <c r="NPO1155" s="230"/>
      <c r="NPP1155" s="230"/>
      <c r="NPQ1155" s="230"/>
      <c r="NPR1155" s="230"/>
      <c r="NPS1155" s="230"/>
      <c r="NPT1155" s="230"/>
      <c r="NPU1155" s="230"/>
      <c r="NPV1155" s="230"/>
      <c r="NPW1155" s="230"/>
      <c r="NPX1155" s="230"/>
      <c r="NPY1155" s="230"/>
      <c r="NPZ1155" s="230"/>
      <c r="NQA1155" s="230"/>
      <c r="NQB1155" s="230"/>
      <c r="NQC1155" s="230"/>
      <c r="NQD1155" s="230"/>
      <c r="NQE1155" s="230"/>
      <c r="NQF1155" s="230"/>
      <c r="NQG1155" s="230"/>
      <c r="NQH1155" s="230"/>
      <c r="NQI1155" s="230"/>
      <c r="NQJ1155" s="230"/>
      <c r="NQK1155" s="230"/>
      <c r="NQL1155" s="230"/>
      <c r="NQM1155" s="230"/>
      <c r="NQN1155" s="230"/>
      <c r="NQO1155" s="230"/>
      <c r="NQP1155" s="230"/>
      <c r="NQQ1155" s="230"/>
      <c r="NQR1155" s="230"/>
      <c r="NQS1155" s="230"/>
      <c r="NQT1155" s="230"/>
      <c r="NQU1155" s="230"/>
      <c r="NQV1155" s="230"/>
      <c r="NQW1155" s="230"/>
      <c r="NQX1155" s="230"/>
      <c r="NQY1155" s="230"/>
      <c r="NQZ1155" s="230"/>
      <c r="NRA1155" s="230"/>
      <c r="NRB1155" s="230"/>
      <c r="NRC1155" s="230"/>
      <c r="NRD1155" s="230"/>
      <c r="NRE1155" s="230"/>
      <c r="NRF1155" s="230"/>
      <c r="NRG1155" s="230"/>
      <c r="NRH1155" s="230"/>
      <c r="NRI1155" s="230"/>
      <c r="NRJ1155" s="230"/>
      <c r="NRK1155" s="230"/>
      <c r="NRL1155" s="230"/>
      <c r="NRM1155" s="230"/>
      <c r="NRN1155" s="230"/>
      <c r="NRO1155" s="230"/>
      <c r="NRP1155" s="230"/>
      <c r="NRQ1155" s="230"/>
      <c r="NRR1155" s="230"/>
      <c r="NRS1155" s="230"/>
      <c r="NRT1155" s="230"/>
      <c r="NRU1155" s="230"/>
      <c r="NRV1155" s="230"/>
      <c r="NRW1155" s="230"/>
      <c r="NRX1155" s="230"/>
      <c r="NRY1155" s="230"/>
      <c r="NRZ1155" s="230"/>
      <c r="NSA1155" s="230"/>
      <c r="NSB1155" s="230"/>
      <c r="NSC1155" s="230"/>
      <c r="NSD1155" s="230"/>
      <c r="NSE1155" s="230"/>
      <c r="NSF1155" s="230"/>
      <c r="NSG1155" s="230"/>
      <c r="NSH1155" s="230"/>
      <c r="NSI1155" s="230"/>
      <c r="NSJ1155" s="230"/>
      <c r="NSK1155" s="230"/>
      <c r="NSL1155" s="230"/>
      <c r="NSM1155" s="230"/>
      <c r="NSN1155" s="230"/>
      <c r="NSO1155" s="230"/>
      <c r="NSP1155" s="230"/>
      <c r="NSQ1155" s="230"/>
      <c r="NSR1155" s="230"/>
      <c r="NSS1155" s="230"/>
      <c r="NST1155" s="230"/>
      <c r="NSU1155" s="230"/>
      <c r="NSV1155" s="230"/>
      <c r="NSW1155" s="230"/>
      <c r="NSX1155" s="230"/>
      <c r="NSY1155" s="230"/>
      <c r="NSZ1155" s="230"/>
      <c r="NTA1155" s="230"/>
      <c r="NTB1155" s="230"/>
      <c r="NTC1155" s="230"/>
      <c r="NTD1155" s="230"/>
      <c r="NTE1155" s="230"/>
      <c r="NTF1155" s="230"/>
      <c r="NTG1155" s="230"/>
      <c r="NTH1155" s="230"/>
      <c r="NTI1155" s="230"/>
      <c r="NTJ1155" s="230"/>
      <c r="NTK1155" s="230"/>
      <c r="NTL1155" s="230"/>
      <c r="NTM1155" s="230"/>
      <c r="NTN1155" s="230"/>
      <c r="NTO1155" s="230"/>
      <c r="NTP1155" s="230"/>
      <c r="NTQ1155" s="230"/>
      <c r="NTR1155" s="230"/>
      <c r="NTS1155" s="230"/>
      <c r="NTT1155" s="230"/>
      <c r="NTU1155" s="230"/>
      <c r="NTV1155" s="230"/>
      <c r="NTW1155" s="230"/>
      <c r="NTX1155" s="230"/>
      <c r="NTY1155" s="230"/>
      <c r="NTZ1155" s="230"/>
      <c r="NUA1155" s="230"/>
      <c r="NUB1155" s="230"/>
      <c r="NUC1155" s="230"/>
      <c r="NUD1155" s="230"/>
      <c r="NUE1155" s="230"/>
      <c r="NUF1155" s="230"/>
      <c r="NUG1155" s="230"/>
      <c r="NUH1155" s="230"/>
      <c r="NUI1155" s="230"/>
      <c r="NUJ1155" s="230"/>
      <c r="NUK1155" s="230"/>
      <c r="NUL1155" s="230"/>
      <c r="NUM1155" s="230"/>
      <c r="NUN1155" s="230"/>
      <c r="NUO1155" s="230"/>
      <c r="NUP1155" s="230"/>
      <c r="NUQ1155" s="230"/>
      <c r="NUR1155" s="230"/>
      <c r="NUS1155" s="230"/>
      <c r="NUT1155" s="230"/>
      <c r="NUU1155" s="230"/>
      <c r="NUV1155" s="230"/>
      <c r="NUW1155" s="230"/>
      <c r="NUX1155" s="230"/>
      <c r="NUY1155" s="230"/>
      <c r="NUZ1155" s="230"/>
      <c r="NVA1155" s="230"/>
      <c r="NVB1155" s="230"/>
      <c r="NVC1155" s="230"/>
      <c r="NVD1155" s="230"/>
      <c r="NVE1155" s="230"/>
      <c r="NVF1155" s="230"/>
      <c r="NVG1155" s="230"/>
      <c r="NVH1155" s="230"/>
      <c r="NVI1155" s="230"/>
      <c r="NVJ1155" s="230"/>
      <c r="NVK1155" s="230"/>
      <c r="NVL1155" s="230"/>
      <c r="NVM1155" s="230"/>
      <c r="NVN1155" s="230"/>
      <c r="NVO1155" s="230"/>
      <c r="NVP1155" s="230"/>
      <c r="NVQ1155" s="230"/>
      <c r="NVR1155" s="230"/>
      <c r="NVS1155" s="230"/>
      <c r="NVT1155" s="230"/>
      <c r="NVU1155" s="230"/>
      <c r="NVV1155" s="230"/>
      <c r="NVW1155" s="230"/>
      <c r="NVX1155" s="230"/>
      <c r="NVY1155" s="230"/>
      <c r="NVZ1155" s="230"/>
      <c r="NWA1155" s="230"/>
      <c r="NWB1155" s="230"/>
      <c r="NWC1155" s="230"/>
      <c r="NWD1155" s="230"/>
      <c r="NWE1155" s="230"/>
      <c r="NWF1155" s="230"/>
      <c r="NWG1155" s="230"/>
      <c r="NWH1155" s="230"/>
      <c r="NWI1155" s="230"/>
      <c r="NWJ1155" s="230"/>
      <c r="NWK1155" s="230"/>
      <c r="NWL1155" s="230"/>
      <c r="NWM1155" s="230"/>
      <c r="NWN1155" s="230"/>
      <c r="NWO1155" s="230"/>
      <c r="NWP1155" s="230"/>
      <c r="NWQ1155" s="230"/>
      <c r="NWR1155" s="230"/>
      <c r="NWS1155" s="230"/>
      <c r="NWT1155" s="230"/>
      <c r="NWU1155" s="230"/>
      <c r="NWV1155" s="230"/>
      <c r="NWW1155" s="230"/>
      <c r="NWX1155" s="230"/>
      <c r="NWY1155" s="230"/>
      <c r="NWZ1155" s="230"/>
      <c r="NXA1155" s="230"/>
      <c r="NXB1155" s="230"/>
      <c r="NXC1155" s="230"/>
      <c r="NXD1155" s="230"/>
      <c r="NXE1155" s="230"/>
      <c r="NXF1155" s="230"/>
      <c r="NXG1155" s="230"/>
      <c r="NXH1155" s="230"/>
      <c r="NXI1155" s="230"/>
      <c r="NXJ1155" s="230"/>
      <c r="NXK1155" s="230"/>
      <c r="NXL1155" s="230"/>
      <c r="NXM1155" s="230"/>
      <c r="NXN1155" s="230"/>
      <c r="NXO1155" s="230"/>
      <c r="NXP1155" s="230"/>
      <c r="NXQ1155" s="230"/>
      <c r="NXR1155" s="230"/>
      <c r="NXS1155" s="230"/>
      <c r="NXT1155" s="230"/>
      <c r="NXU1155" s="230"/>
      <c r="NXV1155" s="230"/>
      <c r="NXW1155" s="230"/>
      <c r="NXX1155" s="230"/>
      <c r="NXY1155" s="230"/>
      <c r="NXZ1155" s="230"/>
      <c r="NYA1155" s="230"/>
      <c r="NYB1155" s="230"/>
      <c r="NYC1155" s="230"/>
      <c r="NYD1155" s="230"/>
      <c r="NYE1155" s="230"/>
      <c r="NYF1155" s="230"/>
      <c r="NYG1155" s="230"/>
      <c r="NYH1155" s="230"/>
      <c r="NYI1155" s="230"/>
      <c r="NYJ1155" s="230"/>
      <c r="NYK1155" s="230"/>
      <c r="NYL1155" s="230"/>
      <c r="NYM1155" s="230"/>
      <c r="NYN1155" s="230"/>
      <c r="NYO1155" s="230"/>
      <c r="NYP1155" s="230"/>
      <c r="NYQ1155" s="230"/>
      <c r="NYR1155" s="230"/>
      <c r="NYS1155" s="230"/>
      <c r="NYT1155" s="230"/>
      <c r="NYU1155" s="230"/>
      <c r="NYV1155" s="230"/>
      <c r="NYW1155" s="230"/>
      <c r="NYX1155" s="230"/>
      <c r="NYY1155" s="230"/>
      <c r="NYZ1155" s="230"/>
      <c r="NZA1155" s="230"/>
      <c r="NZB1155" s="230"/>
      <c r="NZC1155" s="230"/>
      <c r="NZD1155" s="230"/>
      <c r="NZE1155" s="230"/>
      <c r="NZF1155" s="230"/>
      <c r="NZG1155" s="230"/>
      <c r="NZH1155" s="230"/>
      <c r="NZI1155" s="230"/>
      <c r="NZJ1155" s="230"/>
      <c r="NZK1155" s="230"/>
      <c r="NZL1155" s="230"/>
      <c r="NZM1155" s="230"/>
      <c r="NZN1155" s="230"/>
      <c r="NZO1155" s="230"/>
      <c r="NZP1155" s="230"/>
      <c r="NZQ1155" s="230"/>
      <c r="NZR1155" s="230"/>
      <c r="NZS1155" s="230"/>
      <c r="NZT1155" s="230"/>
      <c r="NZU1155" s="230"/>
      <c r="NZV1155" s="230"/>
      <c r="NZW1155" s="230"/>
      <c r="NZX1155" s="230"/>
      <c r="NZY1155" s="230"/>
      <c r="NZZ1155" s="230"/>
      <c r="OAA1155" s="230"/>
      <c r="OAB1155" s="230"/>
      <c r="OAC1155" s="230"/>
      <c r="OAD1155" s="230"/>
      <c r="OAE1155" s="230"/>
      <c r="OAF1155" s="230"/>
      <c r="OAG1155" s="230"/>
      <c r="OAH1155" s="230"/>
      <c r="OAI1155" s="230"/>
      <c r="OAJ1155" s="230"/>
      <c r="OAK1155" s="230"/>
      <c r="OAL1155" s="230"/>
      <c r="OAM1155" s="230"/>
      <c r="OAN1155" s="230"/>
      <c r="OAO1155" s="230"/>
      <c r="OAP1155" s="230"/>
      <c r="OAQ1155" s="230"/>
      <c r="OAR1155" s="230"/>
      <c r="OAS1155" s="230"/>
      <c r="OAT1155" s="230"/>
      <c r="OAU1155" s="230"/>
      <c r="OAV1155" s="230"/>
      <c r="OAW1155" s="230"/>
      <c r="OAX1155" s="230"/>
      <c r="OAY1155" s="230"/>
      <c r="OAZ1155" s="230"/>
      <c r="OBA1155" s="230"/>
      <c r="OBB1155" s="230"/>
      <c r="OBC1155" s="230"/>
      <c r="OBD1155" s="230"/>
      <c r="OBE1155" s="230"/>
      <c r="OBF1155" s="230"/>
      <c r="OBG1155" s="230"/>
      <c r="OBH1155" s="230"/>
      <c r="OBI1155" s="230"/>
      <c r="OBJ1155" s="230"/>
      <c r="OBK1155" s="230"/>
      <c r="OBL1155" s="230"/>
      <c r="OBM1155" s="230"/>
      <c r="OBN1155" s="230"/>
      <c r="OBO1155" s="230"/>
      <c r="OBP1155" s="230"/>
      <c r="OBQ1155" s="230"/>
      <c r="OBR1155" s="230"/>
      <c r="OBS1155" s="230"/>
      <c r="OBT1155" s="230"/>
      <c r="OBU1155" s="230"/>
      <c r="OBV1155" s="230"/>
      <c r="OBW1155" s="230"/>
      <c r="OBX1155" s="230"/>
      <c r="OBY1155" s="230"/>
      <c r="OBZ1155" s="230"/>
      <c r="OCA1155" s="230"/>
      <c r="OCB1155" s="230"/>
      <c r="OCC1155" s="230"/>
      <c r="OCD1155" s="230"/>
      <c r="OCE1155" s="230"/>
      <c r="OCF1155" s="230"/>
      <c r="OCG1155" s="230"/>
      <c r="OCH1155" s="230"/>
      <c r="OCI1155" s="230"/>
      <c r="OCJ1155" s="230"/>
      <c r="OCK1155" s="230"/>
      <c r="OCL1155" s="230"/>
      <c r="OCM1155" s="230"/>
      <c r="OCN1155" s="230"/>
      <c r="OCO1155" s="230"/>
      <c r="OCP1155" s="230"/>
      <c r="OCQ1155" s="230"/>
      <c r="OCR1155" s="230"/>
      <c r="OCS1155" s="230"/>
      <c r="OCT1155" s="230"/>
      <c r="OCU1155" s="230"/>
      <c r="OCV1155" s="230"/>
      <c r="OCW1155" s="230"/>
      <c r="OCX1155" s="230"/>
      <c r="OCY1155" s="230"/>
      <c r="OCZ1155" s="230"/>
      <c r="ODA1155" s="230"/>
      <c r="ODB1155" s="230"/>
      <c r="ODC1155" s="230"/>
      <c r="ODD1155" s="230"/>
      <c r="ODE1155" s="230"/>
      <c r="ODF1155" s="230"/>
      <c r="ODG1155" s="230"/>
      <c r="ODH1155" s="230"/>
      <c r="ODI1155" s="230"/>
      <c r="ODJ1155" s="230"/>
      <c r="ODK1155" s="230"/>
      <c r="ODL1155" s="230"/>
      <c r="ODM1155" s="230"/>
      <c r="ODN1155" s="230"/>
      <c r="ODO1155" s="230"/>
      <c r="ODP1155" s="230"/>
      <c r="ODQ1155" s="230"/>
      <c r="ODR1155" s="230"/>
      <c r="ODS1155" s="230"/>
      <c r="ODT1155" s="230"/>
      <c r="ODU1155" s="230"/>
      <c r="ODV1155" s="230"/>
      <c r="ODW1155" s="230"/>
      <c r="ODX1155" s="230"/>
      <c r="ODY1155" s="230"/>
      <c r="ODZ1155" s="230"/>
      <c r="OEA1155" s="230"/>
      <c r="OEB1155" s="230"/>
      <c r="OEC1155" s="230"/>
      <c r="OED1155" s="230"/>
      <c r="OEE1155" s="230"/>
      <c r="OEF1155" s="230"/>
      <c r="OEG1155" s="230"/>
      <c r="OEH1155" s="230"/>
      <c r="OEI1155" s="230"/>
      <c r="OEJ1155" s="230"/>
      <c r="OEK1155" s="230"/>
      <c r="OEL1155" s="230"/>
      <c r="OEM1155" s="230"/>
      <c r="OEN1155" s="230"/>
      <c r="OEO1155" s="230"/>
      <c r="OEP1155" s="230"/>
      <c r="OEQ1155" s="230"/>
      <c r="OER1155" s="230"/>
      <c r="OES1155" s="230"/>
      <c r="OET1155" s="230"/>
      <c r="OEU1155" s="230"/>
      <c r="OEV1155" s="230"/>
      <c r="OEW1155" s="230"/>
      <c r="OEX1155" s="230"/>
      <c r="OEY1155" s="230"/>
      <c r="OEZ1155" s="230"/>
      <c r="OFA1155" s="230"/>
      <c r="OFB1155" s="230"/>
      <c r="OFC1155" s="230"/>
      <c r="OFD1155" s="230"/>
      <c r="OFE1155" s="230"/>
      <c r="OFF1155" s="230"/>
      <c r="OFG1155" s="230"/>
      <c r="OFH1155" s="230"/>
      <c r="OFI1155" s="230"/>
      <c r="OFJ1155" s="230"/>
      <c r="OFK1155" s="230"/>
      <c r="OFL1155" s="230"/>
      <c r="OFM1155" s="230"/>
      <c r="OFN1155" s="230"/>
      <c r="OFO1155" s="230"/>
      <c r="OFP1155" s="230"/>
      <c r="OFQ1155" s="230"/>
      <c r="OFR1155" s="230"/>
      <c r="OFS1155" s="230"/>
      <c r="OFT1155" s="230"/>
      <c r="OFU1155" s="230"/>
      <c r="OFV1155" s="230"/>
      <c r="OFW1155" s="230"/>
      <c r="OFX1155" s="230"/>
      <c r="OFY1155" s="230"/>
      <c r="OFZ1155" s="230"/>
      <c r="OGA1155" s="230"/>
      <c r="OGB1155" s="230"/>
      <c r="OGC1155" s="230"/>
      <c r="OGD1155" s="230"/>
      <c r="OGE1155" s="230"/>
      <c r="OGF1155" s="230"/>
      <c r="OGG1155" s="230"/>
      <c r="OGH1155" s="230"/>
      <c r="OGI1155" s="230"/>
      <c r="OGJ1155" s="230"/>
      <c r="OGK1155" s="230"/>
      <c r="OGL1155" s="230"/>
      <c r="OGM1155" s="230"/>
      <c r="OGN1155" s="230"/>
      <c r="OGO1155" s="230"/>
      <c r="OGP1155" s="230"/>
      <c r="OGQ1155" s="230"/>
      <c r="OGR1155" s="230"/>
      <c r="OGS1155" s="230"/>
      <c r="OGT1155" s="230"/>
      <c r="OGU1155" s="230"/>
      <c r="OGV1155" s="230"/>
      <c r="OGW1155" s="230"/>
      <c r="OGX1155" s="230"/>
      <c r="OGY1155" s="230"/>
      <c r="OGZ1155" s="230"/>
      <c r="OHA1155" s="230"/>
      <c r="OHB1155" s="230"/>
      <c r="OHC1155" s="230"/>
      <c r="OHD1155" s="230"/>
      <c r="OHE1155" s="230"/>
      <c r="OHF1155" s="230"/>
      <c r="OHG1155" s="230"/>
      <c r="OHH1155" s="230"/>
      <c r="OHI1155" s="230"/>
      <c r="OHJ1155" s="230"/>
      <c r="OHK1155" s="230"/>
      <c r="OHL1155" s="230"/>
      <c r="OHM1155" s="230"/>
      <c r="OHN1155" s="230"/>
      <c r="OHO1155" s="230"/>
      <c r="OHP1155" s="230"/>
      <c r="OHQ1155" s="230"/>
      <c r="OHR1155" s="230"/>
      <c r="OHS1155" s="230"/>
      <c r="OHT1155" s="230"/>
      <c r="OHU1155" s="230"/>
      <c r="OHV1155" s="230"/>
      <c r="OHW1155" s="230"/>
      <c r="OHX1155" s="230"/>
      <c r="OHY1155" s="230"/>
      <c r="OHZ1155" s="230"/>
      <c r="OIA1155" s="230"/>
      <c r="OIB1155" s="230"/>
      <c r="OIC1155" s="230"/>
      <c r="OID1155" s="230"/>
      <c r="OIE1155" s="230"/>
      <c r="OIF1155" s="230"/>
      <c r="OIG1155" s="230"/>
      <c r="OIH1155" s="230"/>
      <c r="OII1155" s="230"/>
      <c r="OIJ1155" s="230"/>
      <c r="OIK1155" s="230"/>
      <c r="OIL1155" s="230"/>
      <c r="OIM1155" s="230"/>
      <c r="OIN1155" s="230"/>
      <c r="OIO1155" s="230"/>
      <c r="OIP1155" s="230"/>
      <c r="OIQ1155" s="230"/>
      <c r="OIR1155" s="230"/>
      <c r="OIS1155" s="230"/>
      <c r="OIT1155" s="230"/>
      <c r="OIU1155" s="230"/>
      <c r="OIV1155" s="230"/>
      <c r="OIW1155" s="230"/>
      <c r="OIX1155" s="230"/>
      <c r="OIY1155" s="230"/>
      <c r="OIZ1155" s="230"/>
      <c r="OJA1155" s="230"/>
      <c r="OJB1155" s="230"/>
      <c r="OJC1155" s="230"/>
      <c r="OJD1155" s="230"/>
      <c r="OJE1155" s="230"/>
      <c r="OJF1155" s="230"/>
      <c r="OJG1155" s="230"/>
      <c r="OJH1155" s="230"/>
      <c r="OJI1155" s="230"/>
      <c r="OJJ1155" s="230"/>
      <c r="OJK1155" s="230"/>
      <c r="OJL1155" s="230"/>
      <c r="OJM1155" s="230"/>
      <c r="OJN1155" s="230"/>
      <c r="OJO1155" s="230"/>
      <c r="OJP1155" s="230"/>
      <c r="OJQ1155" s="230"/>
      <c r="OJR1155" s="230"/>
      <c r="OJS1155" s="230"/>
      <c r="OJT1155" s="230"/>
      <c r="OJU1155" s="230"/>
      <c r="OJV1155" s="230"/>
      <c r="OJW1155" s="230"/>
      <c r="OJX1155" s="230"/>
      <c r="OJY1155" s="230"/>
      <c r="OJZ1155" s="230"/>
      <c r="OKA1155" s="230"/>
      <c r="OKB1155" s="230"/>
      <c r="OKC1155" s="230"/>
      <c r="OKD1155" s="230"/>
      <c r="OKE1155" s="230"/>
      <c r="OKF1155" s="230"/>
      <c r="OKG1155" s="230"/>
      <c r="OKH1155" s="230"/>
      <c r="OKI1155" s="230"/>
      <c r="OKJ1155" s="230"/>
      <c r="OKK1155" s="230"/>
      <c r="OKL1155" s="230"/>
      <c r="OKM1155" s="230"/>
      <c r="OKN1155" s="230"/>
      <c r="OKO1155" s="230"/>
      <c r="OKP1155" s="230"/>
      <c r="OKQ1155" s="230"/>
      <c r="OKR1155" s="230"/>
      <c r="OKS1155" s="230"/>
      <c r="OKT1155" s="230"/>
      <c r="OKU1155" s="230"/>
      <c r="OKV1155" s="230"/>
      <c r="OKW1155" s="230"/>
      <c r="OKX1155" s="230"/>
      <c r="OKY1155" s="230"/>
      <c r="OKZ1155" s="230"/>
      <c r="OLA1155" s="230"/>
      <c r="OLB1155" s="230"/>
      <c r="OLC1155" s="230"/>
      <c r="OLD1155" s="230"/>
      <c r="OLE1155" s="230"/>
      <c r="OLF1155" s="230"/>
      <c r="OLG1155" s="230"/>
      <c r="OLH1155" s="230"/>
      <c r="OLI1155" s="230"/>
      <c r="OLJ1155" s="230"/>
      <c r="OLK1155" s="230"/>
      <c r="OLL1155" s="230"/>
      <c r="OLM1155" s="230"/>
      <c r="OLN1155" s="230"/>
      <c r="OLO1155" s="230"/>
      <c r="OLP1155" s="230"/>
      <c r="OLQ1155" s="230"/>
      <c r="OLR1155" s="230"/>
      <c r="OLS1155" s="230"/>
      <c r="OLT1155" s="230"/>
      <c r="OLU1155" s="230"/>
      <c r="OLV1155" s="230"/>
      <c r="OLW1155" s="230"/>
      <c r="OLX1155" s="230"/>
      <c r="OLY1155" s="230"/>
      <c r="OLZ1155" s="230"/>
      <c r="OMA1155" s="230"/>
      <c r="OMB1155" s="230"/>
      <c r="OMC1155" s="230"/>
      <c r="OMD1155" s="230"/>
      <c r="OME1155" s="230"/>
      <c r="OMF1155" s="230"/>
      <c r="OMG1155" s="230"/>
      <c r="OMH1155" s="230"/>
      <c r="OMI1155" s="230"/>
      <c r="OMJ1155" s="230"/>
      <c r="OMK1155" s="230"/>
      <c r="OML1155" s="230"/>
      <c r="OMM1155" s="230"/>
      <c r="OMN1155" s="230"/>
      <c r="OMO1155" s="230"/>
      <c r="OMP1155" s="230"/>
      <c r="OMQ1155" s="230"/>
      <c r="OMR1155" s="230"/>
      <c r="OMS1155" s="230"/>
      <c r="OMT1155" s="230"/>
      <c r="OMU1155" s="230"/>
      <c r="OMV1155" s="230"/>
      <c r="OMW1155" s="230"/>
      <c r="OMX1155" s="230"/>
      <c r="OMY1155" s="230"/>
      <c r="OMZ1155" s="230"/>
      <c r="ONA1155" s="230"/>
      <c r="ONB1155" s="230"/>
      <c r="ONC1155" s="230"/>
      <c r="OND1155" s="230"/>
      <c r="ONE1155" s="230"/>
      <c r="ONF1155" s="230"/>
      <c r="ONG1155" s="230"/>
      <c r="ONH1155" s="230"/>
      <c r="ONI1155" s="230"/>
      <c r="ONJ1155" s="230"/>
      <c r="ONK1155" s="230"/>
      <c r="ONL1155" s="230"/>
      <c r="ONM1155" s="230"/>
      <c r="ONN1155" s="230"/>
      <c r="ONO1155" s="230"/>
      <c r="ONP1155" s="230"/>
      <c r="ONQ1155" s="230"/>
      <c r="ONR1155" s="230"/>
      <c r="ONS1155" s="230"/>
      <c r="ONT1155" s="230"/>
      <c r="ONU1155" s="230"/>
      <c r="ONV1155" s="230"/>
      <c r="ONW1155" s="230"/>
      <c r="ONX1155" s="230"/>
      <c r="ONY1155" s="230"/>
      <c r="ONZ1155" s="230"/>
      <c r="OOA1155" s="230"/>
      <c r="OOB1155" s="230"/>
      <c r="OOC1155" s="230"/>
      <c r="OOD1155" s="230"/>
      <c r="OOE1155" s="230"/>
      <c r="OOF1155" s="230"/>
      <c r="OOG1155" s="230"/>
      <c r="OOH1155" s="230"/>
      <c r="OOI1155" s="230"/>
      <c r="OOJ1155" s="230"/>
      <c r="OOK1155" s="230"/>
      <c r="OOL1155" s="230"/>
      <c r="OOM1155" s="230"/>
      <c r="OON1155" s="230"/>
      <c r="OOO1155" s="230"/>
      <c r="OOP1155" s="230"/>
      <c r="OOQ1155" s="230"/>
      <c r="OOR1155" s="230"/>
      <c r="OOS1155" s="230"/>
      <c r="OOT1155" s="230"/>
      <c r="OOU1155" s="230"/>
      <c r="OOV1155" s="230"/>
      <c r="OOW1155" s="230"/>
      <c r="OOX1155" s="230"/>
      <c r="OOY1155" s="230"/>
      <c r="OOZ1155" s="230"/>
      <c r="OPA1155" s="230"/>
      <c r="OPB1155" s="230"/>
      <c r="OPC1155" s="230"/>
      <c r="OPD1155" s="230"/>
      <c r="OPE1155" s="230"/>
      <c r="OPF1155" s="230"/>
      <c r="OPG1155" s="230"/>
      <c r="OPH1155" s="230"/>
      <c r="OPI1155" s="230"/>
      <c r="OPJ1155" s="230"/>
      <c r="OPK1155" s="230"/>
      <c r="OPL1155" s="230"/>
      <c r="OPM1155" s="230"/>
      <c r="OPN1155" s="230"/>
      <c r="OPO1155" s="230"/>
      <c r="OPP1155" s="230"/>
      <c r="OPQ1155" s="230"/>
      <c r="OPR1155" s="230"/>
      <c r="OPS1155" s="230"/>
      <c r="OPT1155" s="230"/>
      <c r="OPU1155" s="230"/>
      <c r="OPV1155" s="230"/>
      <c r="OPW1155" s="230"/>
      <c r="OPX1155" s="230"/>
      <c r="OPY1155" s="230"/>
      <c r="OPZ1155" s="230"/>
      <c r="OQA1155" s="230"/>
      <c r="OQB1155" s="230"/>
      <c r="OQC1155" s="230"/>
      <c r="OQD1155" s="230"/>
      <c r="OQE1155" s="230"/>
      <c r="OQF1155" s="230"/>
      <c r="OQG1155" s="230"/>
      <c r="OQH1155" s="230"/>
      <c r="OQI1155" s="230"/>
      <c r="OQJ1155" s="230"/>
      <c r="OQK1155" s="230"/>
      <c r="OQL1155" s="230"/>
      <c r="OQM1155" s="230"/>
      <c r="OQN1155" s="230"/>
      <c r="OQO1155" s="230"/>
      <c r="OQP1155" s="230"/>
      <c r="OQQ1155" s="230"/>
      <c r="OQR1155" s="230"/>
      <c r="OQS1155" s="230"/>
      <c r="OQT1155" s="230"/>
      <c r="OQU1155" s="230"/>
      <c r="OQV1155" s="230"/>
      <c r="OQW1155" s="230"/>
      <c r="OQX1155" s="230"/>
      <c r="OQY1155" s="230"/>
      <c r="OQZ1155" s="230"/>
      <c r="ORA1155" s="230"/>
      <c r="ORB1155" s="230"/>
      <c r="ORC1155" s="230"/>
      <c r="ORD1155" s="230"/>
      <c r="ORE1155" s="230"/>
      <c r="ORF1155" s="230"/>
      <c r="ORG1155" s="230"/>
      <c r="ORH1155" s="230"/>
      <c r="ORI1155" s="230"/>
      <c r="ORJ1155" s="230"/>
      <c r="ORK1155" s="230"/>
      <c r="ORL1155" s="230"/>
      <c r="ORM1155" s="230"/>
      <c r="ORN1155" s="230"/>
      <c r="ORO1155" s="230"/>
      <c r="ORP1155" s="230"/>
      <c r="ORQ1155" s="230"/>
      <c r="ORR1155" s="230"/>
      <c r="ORS1155" s="230"/>
      <c r="ORT1155" s="230"/>
      <c r="ORU1155" s="230"/>
      <c r="ORV1155" s="230"/>
      <c r="ORW1155" s="230"/>
      <c r="ORX1155" s="230"/>
      <c r="ORY1155" s="230"/>
      <c r="ORZ1155" s="230"/>
      <c r="OSA1155" s="230"/>
      <c r="OSB1155" s="230"/>
      <c r="OSC1155" s="230"/>
      <c r="OSD1155" s="230"/>
      <c r="OSE1155" s="230"/>
      <c r="OSF1155" s="230"/>
      <c r="OSG1155" s="230"/>
      <c r="OSH1155" s="230"/>
      <c r="OSI1155" s="230"/>
      <c r="OSJ1155" s="230"/>
      <c r="OSK1155" s="230"/>
      <c r="OSL1155" s="230"/>
      <c r="OSM1155" s="230"/>
      <c r="OSN1155" s="230"/>
      <c r="OSO1155" s="230"/>
      <c r="OSP1155" s="230"/>
      <c r="OSQ1155" s="230"/>
      <c r="OSR1155" s="230"/>
      <c r="OSS1155" s="230"/>
      <c r="OST1155" s="230"/>
      <c r="OSU1155" s="230"/>
      <c r="OSV1155" s="230"/>
      <c r="OSW1155" s="230"/>
      <c r="OSX1155" s="230"/>
      <c r="OSY1155" s="230"/>
      <c r="OSZ1155" s="230"/>
      <c r="OTA1155" s="230"/>
      <c r="OTB1155" s="230"/>
      <c r="OTC1155" s="230"/>
      <c r="OTD1155" s="230"/>
      <c r="OTE1155" s="230"/>
      <c r="OTF1155" s="230"/>
      <c r="OTG1155" s="230"/>
      <c r="OTH1155" s="230"/>
      <c r="OTI1155" s="230"/>
      <c r="OTJ1155" s="230"/>
      <c r="OTK1155" s="230"/>
      <c r="OTL1155" s="230"/>
      <c r="OTM1155" s="230"/>
      <c r="OTN1155" s="230"/>
      <c r="OTO1155" s="230"/>
      <c r="OTP1155" s="230"/>
      <c r="OTQ1155" s="230"/>
      <c r="OTR1155" s="230"/>
      <c r="OTS1155" s="230"/>
      <c r="OTT1155" s="230"/>
      <c r="OTU1155" s="230"/>
      <c r="OTV1155" s="230"/>
      <c r="OTW1155" s="230"/>
      <c r="OTX1155" s="230"/>
      <c r="OTY1155" s="230"/>
      <c r="OTZ1155" s="230"/>
      <c r="OUA1155" s="230"/>
      <c r="OUB1155" s="230"/>
      <c r="OUC1155" s="230"/>
      <c r="OUD1155" s="230"/>
      <c r="OUE1155" s="230"/>
      <c r="OUF1155" s="230"/>
      <c r="OUG1155" s="230"/>
      <c r="OUH1155" s="230"/>
      <c r="OUI1155" s="230"/>
      <c r="OUJ1155" s="230"/>
      <c r="OUK1155" s="230"/>
      <c r="OUL1155" s="230"/>
      <c r="OUM1155" s="230"/>
      <c r="OUN1155" s="230"/>
      <c r="OUO1155" s="230"/>
      <c r="OUP1155" s="230"/>
      <c r="OUQ1155" s="230"/>
      <c r="OUR1155" s="230"/>
      <c r="OUS1155" s="230"/>
      <c r="OUT1155" s="230"/>
      <c r="OUU1155" s="230"/>
      <c r="OUV1155" s="230"/>
      <c r="OUW1155" s="230"/>
      <c r="OUX1155" s="230"/>
      <c r="OUY1155" s="230"/>
      <c r="OUZ1155" s="230"/>
      <c r="OVA1155" s="230"/>
      <c r="OVB1155" s="230"/>
      <c r="OVC1155" s="230"/>
      <c r="OVD1155" s="230"/>
      <c r="OVE1155" s="230"/>
      <c r="OVF1155" s="230"/>
      <c r="OVG1155" s="230"/>
      <c r="OVH1155" s="230"/>
      <c r="OVI1155" s="230"/>
      <c r="OVJ1155" s="230"/>
      <c r="OVK1155" s="230"/>
      <c r="OVL1155" s="230"/>
      <c r="OVM1155" s="230"/>
      <c r="OVN1155" s="230"/>
      <c r="OVO1155" s="230"/>
      <c r="OVP1155" s="230"/>
      <c r="OVQ1155" s="230"/>
      <c r="OVR1155" s="230"/>
      <c r="OVS1155" s="230"/>
      <c r="OVT1155" s="230"/>
      <c r="OVU1155" s="230"/>
      <c r="OVV1155" s="230"/>
      <c r="OVW1155" s="230"/>
      <c r="OVX1155" s="230"/>
      <c r="OVY1155" s="230"/>
      <c r="OVZ1155" s="230"/>
      <c r="OWA1155" s="230"/>
      <c r="OWB1155" s="230"/>
      <c r="OWC1155" s="230"/>
      <c r="OWD1155" s="230"/>
      <c r="OWE1155" s="230"/>
      <c r="OWF1155" s="230"/>
      <c r="OWG1155" s="230"/>
      <c r="OWH1155" s="230"/>
      <c r="OWI1155" s="230"/>
      <c r="OWJ1155" s="230"/>
      <c r="OWK1155" s="230"/>
      <c r="OWL1155" s="230"/>
      <c r="OWM1155" s="230"/>
      <c r="OWN1155" s="230"/>
      <c r="OWO1155" s="230"/>
      <c r="OWP1155" s="230"/>
      <c r="OWQ1155" s="230"/>
      <c r="OWR1155" s="230"/>
      <c r="OWS1155" s="230"/>
      <c r="OWT1155" s="230"/>
      <c r="OWU1155" s="230"/>
      <c r="OWV1155" s="230"/>
      <c r="OWW1155" s="230"/>
      <c r="OWX1155" s="230"/>
      <c r="OWY1155" s="230"/>
      <c r="OWZ1155" s="230"/>
      <c r="OXA1155" s="230"/>
      <c r="OXB1155" s="230"/>
      <c r="OXC1155" s="230"/>
      <c r="OXD1155" s="230"/>
      <c r="OXE1155" s="230"/>
      <c r="OXF1155" s="230"/>
      <c r="OXG1155" s="230"/>
      <c r="OXH1155" s="230"/>
      <c r="OXI1155" s="230"/>
      <c r="OXJ1155" s="230"/>
      <c r="OXK1155" s="230"/>
      <c r="OXL1155" s="230"/>
      <c r="OXM1155" s="230"/>
      <c r="OXN1155" s="230"/>
      <c r="OXO1155" s="230"/>
      <c r="OXP1155" s="230"/>
      <c r="OXQ1155" s="230"/>
      <c r="OXR1155" s="230"/>
      <c r="OXS1155" s="230"/>
      <c r="OXT1155" s="230"/>
      <c r="OXU1155" s="230"/>
      <c r="OXV1155" s="230"/>
      <c r="OXW1155" s="230"/>
      <c r="OXX1155" s="230"/>
      <c r="OXY1155" s="230"/>
      <c r="OXZ1155" s="230"/>
      <c r="OYA1155" s="230"/>
      <c r="OYB1155" s="230"/>
      <c r="OYC1155" s="230"/>
      <c r="OYD1155" s="230"/>
      <c r="OYE1155" s="230"/>
      <c r="OYF1155" s="230"/>
      <c r="OYG1155" s="230"/>
      <c r="OYH1155" s="230"/>
      <c r="OYI1155" s="230"/>
      <c r="OYJ1155" s="230"/>
      <c r="OYK1155" s="230"/>
      <c r="OYL1155" s="230"/>
      <c r="OYM1155" s="230"/>
      <c r="OYN1155" s="230"/>
      <c r="OYO1155" s="230"/>
      <c r="OYP1155" s="230"/>
      <c r="OYQ1155" s="230"/>
      <c r="OYR1155" s="230"/>
      <c r="OYS1155" s="230"/>
      <c r="OYT1155" s="230"/>
      <c r="OYU1155" s="230"/>
      <c r="OYV1155" s="230"/>
      <c r="OYW1155" s="230"/>
      <c r="OYX1155" s="230"/>
      <c r="OYY1155" s="230"/>
      <c r="OYZ1155" s="230"/>
      <c r="OZA1155" s="230"/>
      <c r="OZB1155" s="230"/>
      <c r="OZC1155" s="230"/>
      <c r="OZD1155" s="230"/>
      <c r="OZE1155" s="230"/>
      <c r="OZF1155" s="230"/>
      <c r="OZG1155" s="230"/>
      <c r="OZH1155" s="230"/>
      <c r="OZI1155" s="230"/>
      <c r="OZJ1155" s="230"/>
      <c r="OZK1155" s="230"/>
      <c r="OZL1155" s="230"/>
      <c r="OZM1155" s="230"/>
      <c r="OZN1155" s="230"/>
      <c r="OZO1155" s="230"/>
      <c r="OZP1155" s="230"/>
      <c r="OZQ1155" s="230"/>
      <c r="OZR1155" s="230"/>
      <c r="OZS1155" s="230"/>
      <c r="OZT1155" s="230"/>
      <c r="OZU1155" s="230"/>
      <c r="OZV1155" s="230"/>
      <c r="OZW1155" s="230"/>
      <c r="OZX1155" s="230"/>
      <c r="OZY1155" s="230"/>
      <c r="OZZ1155" s="230"/>
      <c r="PAA1155" s="230"/>
      <c r="PAB1155" s="230"/>
      <c r="PAC1155" s="230"/>
      <c r="PAD1155" s="230"/>
      <c r="PAE1155" s="230"/>
      <c r="PAF1155" s="230"/>
      <c r="PAG1155" s="230"/>
      <c r="PAH1155" s="230"/>
      <c r="PAI1155" s="230"/>
      <c r="PAJ1155" s="230"/>
      <c r="PAK1155" s="230"/>
      <c r="PAL1155" s="230"/>
      <c r="PAM1155" s="230"/>
      <c r="PAN1155" s="230"/>
      <c r="PAO1155" s="230"/>
      <c r="PAP1155" s="230"/>
      <c r="PAQ1155" s="230"/>
      <c r="PAR1155" s="230"/>
      <c r="PAS1155" s="230"/>
      <c r="PAT1155" s="230"/>
      <c r="PAU1155" s="230"/>
      <c r="PAV1155" s="230"/>
      <c r="PAW1155" s="230"/>
      <c r="PAX1155" s="230"/>
      <c r="PAY1155" s="230"/>
      <c r="PAZ1155" s="230"/>
      <c r="PBA1155" s="230"/>
      <c r="PBB1155" s="230"/>
      <c r="PBC1155" s="230"/>
      <c r="PBD1155" s="230"/>
      <c r="PBE1155" s="230"/>
      <c r="PBF1155" s="230"/>
      <c r="PBG1155" s="230"/>
      <c r="PBH1155" s="230"/>
      <c r="PBI1155" s="230"/>
      <c r="PBJ1155" s="230"/>
      <c r="PBK1155" s="230"/>
      <c r="PBL1155" s="230"/>
      <c r="PBM1155" s="230"/>
      <c r="PBN1155" s="230"/>
      <c r="PBO1155" s="230"/>
      <c r="PBP1155" s="230"/>
      <c r="PBQ1155" s="230"/>
      <c r="PBR1155" s="230"/>
      <c r="PBS1155" s="230"/>
      <c r="PBT1155" s="230"/>
      <c r="PBU1155" s="230"/>
      <c r="PBV1155" s="230"/>
      <c r="PBW1155" s="230"/>
      <c r="PBX1155" s="230"/>
      <c r="PBY1155" s="230"/>
      <c r="PBZ1155" s="230"/>
      <c r="PCA1155" s="230"/>
      <c r="PCB1155" s="230"/>
      <c r="PCC1155" s="230"/>
      <c r="PCD1155" s="230"/>
      <c r="PCE1155" s="230"/>
      <c r="PCF1155" s="230"/>
      <c r="PCG1155" s="230"/>
      <c r="PCH1155" s="230"/>
      <c r="PCI1155" s="230"/>
      <c r="PCJ1155" s="230"/>
      <c r="PCK1155" s="230"/>
      <c r="PCL1155" s="230"/>
      <c r="PCM1155" s="230"/>
      <c r="PCN1155" s="230"/>
      <c r="PCO1155" s="230"/>
      <c r="PCP1155" s="230"/>
      <c r="PCQ1155" s="230"/>
      <c r="PCR1155" s="230"/>
      <c r="PCS1155" s="230"/>
      <c r="PCT1155" s="230"/>
      <c r="PCU1155" s="230"/>
      <c r="PCV1155" s="230"/>
      <c r="PCW1155" s="230"/>
      <c r="PCX1155" s="230"/>
      <c r="PCY1155" s="230"/>
      <c r="PCZ1155" s="230"/>
      <c r="PDA1155" s="230"/>
      <c r="PDB1155" s="230"/>
      <c r="PDC1155" s="230"/>
      <c r="PDD1155" s="230"/>
      <c r="PDE1155" s="230"/>
      <c r="PDF1155" s="230"/>
      <c r="PDG1155" s="230"/>
      <c r="PDH1155" s="230"/>
      <c r="PDI1155" s="230"/>
      <c r="PDJ1155" s="230"/>
      <c r="PDK1155" s="230"/>
      <c r="PDL1155" s="230"/>
      <c r="PDM1155" s="230"/>
      <c r="PDN1155" s="230"/>
      <c r="PDO1155" s="230"/>
      <c r="PDP1155" s="230"/>
      <c r="PDQ1155" s="230"/>
      <c r="PDR1155" s="230"/>
      <c r="PDS1155" s="230"/>
      <c r="PDT1155" s="230"/>
      <c r="PDU1155" s="230"/>
      <c r="PDV1155" s="230"/>
      <c r="PDW1155" s="230"/>
      <c r="PDX1155" s="230"/>
      <c r="PDY1155" s="230"/>
      <c r="PDZ1155" s="230"/>
      <c r="PEA1155" s="230"/>
      <c r="PEB1155" s="230"/>
      <c r="PEC1155" s="230"/>
      <c r="PED1155" s="230"/>
      <c r="PEE1155" s="230"/>
      <c r="PEF1155" s="230"/>
      <c r="PEG1155" s="230"/>
      <c r="PEH1155" s="230"/>
      <c r="PEI1155" s="230"/>
      <c r="PEJ1155" s="230"/>
      <c r="PEK1155" s="230"/>
      <c r="PEL1155" s="230"/>
      <c r="PEM1155" s="230"/>
      <c r="PEN1155" s="230"/>
      <c r="PEO1155" s="230"/>
      <c r="PEP1155" s="230"/>
      <c r="PEQ1155" s="230"/>
      <c r="PER1155" s="230"/>
      <c r="PES1155" s="230"/>
      <c r="PET1155" s="230"/>
      <c r="PEU1155" s="230"/>
      <c r="PEV1155" s="230"/>
      <c r="PEW1155" s="230"/>
      <c r="PEX1155" s="230"/>
      <c r="PEY1155" s="230"/>
      <c r="PEZ1155" s="230"/>
      <c r="PFA1155" s="230"/>
      <c r="PFB1155" s="230"/>
      <c r="PFC1155" s="230"/>
      <c r="PFD1155" s="230"/>
      <c r="PFE1155" s="230"/>
      <c r="PFF1155" s="230"/>
      <c r="PFG1155" s="230"/>
      <c r="PFH1155" s="230"/>
      <c r="PFI1155" s="230"/>
      <c r="PFJ1155" s="230"/>
      <c r="PFK1155" s="230"/>
      <c r="PFL1155" s="230"/>
      <c r="PFM1155" s="230"/>
      <c r="PFN1155" s="230"/>
      <c r="PFO1155" s="230"/>
      <c r="PFP1155" s="230"/>
      <c r="PFQ1155" s="230"/>
      <c r="PFR1155" s="230"/>
      <c r="PFS1155" s="230"/>
      <c r="PFT1155" s="230"/>
      <c r="PFU1155" s="230"/>
      <c r="PFV1155" s="230"/>
      <c r="PFW1155" s="230"/>
      <c r="PFX1155" s="230"/>
      <c r="PFY1155" s="230"/>
      <c r="PFZ1155" s="230"/>
      <c r="PGA1155" s="230"/>
      <c r="PGB1155" s="230"/>
      <c r="PGC1155" s="230"/>
      <c r="PGD1155" s="230"/>
      <c r="PGE1155" s="230"/>
      <c r="PGF1155" s="230"/>
      <c r="PGG1155" s="230"/>
      <c r="PGH1155" s="230"/>
      <c r="PGI1155" s="230"/>
      <c r="PGJ1155" s="230"/>
      <c r="PGK1155" s="230"/>
      <c r="PGL1155" s="230"/>
      <c r="PGM1155" s="230"/>
      <c r="PGN1155" s="230"/>
      <c r="PGO1155" s="230"/>
      <c r="PGP1155" s="230"/>
      <c r="PGQ1155" s="230"/>
      <c r="PGR1155" s="230"/>
      <c r="PGS1155" s="230"/>
      <c r="PGT1155" s="230"/>
      <c r="PGU1155" s="230"/>
      <c r="PGV1155" s="230"/>
      <c r="PGW1155" s="230"/>
      <c r="PGX1155" s="230"/>
      <c r="PGY1155" s="230"/>
      <c r="PGZ1155" s="230"/>
      <c r="PHA1155" s="230"/>
      <c r="PHB1155" s="230"/>
      <c r="PHC1155" s="230"/>
      <c r="PHD1155" s="230"/>
      <c r="PHE1155" s="230"/>
      <c r="PHF1155" s="230"/>
      <c r="PHG1155" s="230"/>
      <c r="PHH1155" s="230"/>
      <c r="PHI1155" s="230"/>
      <c r="PHJ1155" s="230"/>
      <c r="PHK1155" s="230"/>
      <c r="PHL1155" s="230"/>
      <c r="PHM1155" s="230"/>
      <c r="PHN1155" s="230"/>
      <c r="PHO1155" s="230"/>
      <c r="PHP1155" s="230"/>
      <c r="PHQ1155" s="230"/>
      <c r="PHR1155" s="230"/>
      <c r="PHS1155" s="230"/>
      <c r="PHT1155" s="230"/>
      <c r="PHU1155" s="230"/>
      <c r="PHV1155" s="230"/>
      <c r="PHW1155" s="230"/>
      <c r="PHX1155" s="230"/>
      <c r="PHY1155" s="230"/>
      <c r="PHZ1155" s="230"/>
      <c r="PIA1155" s="230"/>
      <c r="PIB1155" s="230"/>
      <c r="PIC1155" s="230"/>
      <c r="PID1155" s="230"/>
      <c r="PIE1155" s="230"/>
      <c r="PIF1155" s="230"/>
      <c r="PIG1155" s="230"/>
      <c r="PIH1155" s="230"/>
      <c r="PII1155" s="230"/>
      <c r="PIJ1155" s="230"/>
      <c r="PIK1155" s="230"/>
      <c r="PIL1155" s="230"/>
      <c r="PIM1155" s="230"/>
      <c r="PIN1155" s="230"/>
      <c r="PIO1155" s="230"/>
      <c r="PIP1155" s="230"/>
      <c r="PIQ1155" s="230"/>
      <c r="PIR1155" s="230"/>
      <c r="PIS1155" s="230"/>
      <c r="PIT1155" s="230"/>
      <c r="PIU1155" s="230"/>
      <c r="PIV1155" s="230"/>
      <c r="PIW1155" s="230"/>
      <c r="PIX1155" s="230"/>
      <c r="PIY1155" s="230"/>
      <c r="PIZ1155" s="230"/>
      <c r="PJA1155" s="230"/>
      <c r="PJB1155" s="230"/>
      <c r="PJC1155" s="230"/>
      <c r="PJD1155" s="230"/>
      <c r="PJE1155" s="230"/>
      <c r="PJF1155" s="230"/>
      <c r="PJG1155" s="230"/>
      <c r="PJH1155" s="230"/>
      <c r="PJI1155" s="230"/>
      <c r="PJJ1155" s="230"/>
      <c r="PJK1155" s="230"/>
      <c r="PJL1155" s="230"/>
      <c r="PJM1155" s="230"/>
      <c r="PJN1155" s="230"/>
      <c r="PJO1155" s="230"/>
      <c r="PJP1155" s="230"/>
      <c r="PJQ1155" s="230"/>
      <c r="PJR1155" s="230"/>
      <c r="PJS1155" s="230"/>
      <c r="PJT1155" s="230"/>
      <c r="PJU1155" s="230"/>
      <c r="PJV1155" s="230"/>
      <c r="PJW1155" s="230"/>
      <c r="PJX1155" s="230"/>
      <c r="PJY1155" s="230"/>
      <c r="PJZ1155" s="230"/>
      <c r="PKA1155" s="230"/>
      <c r="PKB1155" s="230"/>
      <c r="PKC1155" s="230"/>
      <c r="PKD1155" s="230"/>
      <c r="PKE1155" s="230"/>
      <c r="PKF1155" s="230"/>
      <c r="PKG1155" s="230"/>
      <c r="PKH1155" s="230"/>
      <c r="PKI1155" s="230"/>
      <c r="PKJ1155" s="230"/>
      <c r="PKK1155" s="230"/>
      <c r="PKL1155" s="230"/>
      <c r="PKM1155" s="230"/>
      <c r="PKN1155" s="230"/>
      <c r="PKO1155" s="230"/>
      <c r="PKP1155" s="230"/>
      <c r="PKQ1155" s="230"/>
      <c r="PKR1155" s="230"/>
      <c r="PKS1155" s="230"/>
      <c r="PKT1155" s="230"/>
      <c r="PKU1155" s="230"/>
      <c r="PKV1155" s="230"/>
      <c r="PKW1155" s="230"/>
      <c r="PKX1155" s="230"/>
      <c r="PKY1155" s="230"/>
      <c r="PKZ1155" s="230"/>
      <c r="PLA1155" s="230"/>
      <c r="PLB1155" s="230"/>
      <c r="PLC1155" s="230"/>
      <c r="PLD1155" s="230"/>
      <c r="PLE1155" s="230"/>
      <c r="PLF1155" s="230"/>
      <c r="PLG1155" s="230"/>
      <c r="PLH1155" s="230"/>
      <c r="PLI1155" s="230"/>
      <c r="PLJ1155" s="230"/>
      <c r="PLK1155" s="230"/>
      <c r="PLL1155" s="230"/>
      <c r="PLM1155" s="230"/>
      <c r="PLN1155" s="230"/>
      <c r="PLO1155" s="230"/>
      <c r="PLP1155" s="230"/>
      <c r="PLQ1155" s="230"/>
      <c r="PLR1155" s="230"/>
      <c r="PLS1155" s="230"/>
      <c r="PLT1155" s="230"/>
      <c r="PLU1155" s="230"/>
      <c r="PLV1155" s="230"/>
      <c r="PLW1155" s="230"/>
      <c r="PLX1155" s="230"/>
      <c r="PLY1155" s="230"/>
      <c r="PLZ1155" s="230"/>
      <c r="PMA1155" s="230"/>
      <c r="PMB1155" s="230"/>
      <c r="PMC1155" s="230"/>
      <c r="PMD1155" s="230"/>
      <c r="PME1155" s="230"/>
      <c r="PMF1155" s="230"/>
      <c r="PMG1155" s="230"/>
      <c r="PMH1155" s="230"/>
      <c r="PMI1155" s="230"/>
      <c r="PMJ1155" s="230"/>
      <c r="PMK1155" s="230"/>
      <c r="PML1155" s="230"/>
      <c r="PMM1155" s="230"/>
      <c r="PMN1155" s="230"/>
      <c r="PMO1155" s="230"/>
      <c r="PMP1155" s="230"/>
      <c r="PMQ1155" s="230"/>
      <c r="PMR1155" s="230"/>
      <c r="PMS1155" s="230"/>
      <c r="PMT1155" s="230"/>
      <c r="PMU1155" s="230"/>
      <c r="PMV1155" s="230"/>
      <c r="PMW1155" s="230"/>
      <c r="PMX1155" s="230"/>
      <c r="PMY1155" s="230"/>
      <c r="PMZ1155" s="230"/>
      <c r="PNA1155" s="230"/>
      <c r="PNB1155" s="230"/>
      <c r="PNC1155" s="230"/>
      <c r="PND1155" s="230"/>
      <c r="PNE1155" s="230"/>
      <c r="PNF1155" s="230"/>
      <c r="PNG1155" s="230"/>
      <c r="PNH1155" s="230"/>
      <c r="PNI1155" s="230"/>
      <c r="PNJ1155" s="230"/>
      <c r="PNK1155" s="230"/>
      <c r="PNL1155" s="230"/>
      <c r="PNM1155" s="230"/>
      <c r="PNN1155" s="230"/>
      <c r="PNO1155" s="230"/>
      <c r="PNP1155" s="230"/>
      <c r="PNQ1155" s="230"/>
      <c r="PNR1155" s="230"/>
      <c r="PNS1155" s="230"/>
      <c r="PNT1155" s="230"/>
      <c r="PNU1155" s="230"/>
      <c r="PNV1155" s="230"/>
      <c r="PNW1155" s="230"/>
      <c r="PNX1155" s="230"/>
      <c r="PNY1155" s="230"/>
      <c r="PNZ1155" s="230"/>
      <c r="POA1155" s="230"/>
      <c r="POB1155" s="230"/>
      <c r="POC1155" s="230"/>
      <c r="POD1155" s="230"/>
      <c r="POE1155" s="230"/>
      <c r="POF1155" s="230"/>
      <c r="POG1155" s="230"/>
      <c r="POH1155" s="230"/>
      <c r="POI1155" s="230"/>
      <c r="POJ1155" s="230"/>
      <c r="POK1155" s="230"/>
      <c r="POL1155" s="230"/>
      <c r="POM1155" s="230"/>
      <c r="PON1155" s="230"/>
      <c r="POO1155" s="230"/>
      <c r="POP1155" s="230"/>
      <c r="POQ1155" s="230"/>
      <c r="POR1155" s="230"/>
      <c r="POS1155" s="230"/>
      <c r="POT1155" s="230"/>
      <c r="POU1155" s="230"/>
      <c r="POV1155" s="230"/>
      <c r="POW1155" s="230"/>
      <c r="POX1155" s="230"/>
      <c r="POY1155" s="230"/>
      <c r="POZ1155" s="230"/>
      <c r="PPA1155" s="230"/>
      <c r="PPB1155" s="230"/>
      <c r="PPC1155" s="230"/>
      <c r="PPD1155" s="230"/>
      <c r="PPE1155" s="230"/>
      <c r="PPF1155" s="230"/>
      <c r="PPG1155" s="230"/>
      <c r="PPH1155" s="230"/>
      <c r="PPI1155" s="230"/>
      <c r="PPJ1155" s="230"/>
      <c r="PPK1155" s="230"/>
      <c r="PPL1155" s="230"/>
      <c r="PPM1155" s="230"/>
      <c r="PPN1155" s="230"/>
      <c r="PPO1155" s="230"/>
      <c r="PPP1155" s="230"/>
      <c r="PPQ1155" s="230"/>
      <c r="PPR1155" s="230"/>
      <c r="PPS1155" s="230"/>
      <c r="PPT1155" s="230"/>
      <c r="PPU1155" s="230"/>
      <c r="PPV1155" s="230"/>
      <c r="PPW1155" s="230"/>
      <c r="PPX1155" s="230"/>
      <c r="PPY1155" s="230"/>
      <c r="PPZ1155" s="230"/>
      <c r="PQA1155" s="230"/>
      <c r="PQB1155" s="230"/>
      <c r="PQC1155" s="230"/>
      <c r="PQD1155" s="230"/>
      <c r="PQE1155" s="230"/>
      <c r="PQF1155" s="230"/>
      <c r="PQG1155" s="230"/>
      <c r="PQH1155" s="230"/>
      <c r="PQI1155" s="230"/>
      <c r="PQJ1155" s="230"/>
      <c r="PQK1155" s="230"/>
      <c r="PQL1155" s="230"/>
      <c r="PQM1155" s="230"/>
      <c r="PQN1155" s="230"/>
      <c r="PQO1155" s="230"/>
      <c r="PQP1155" s="230"/>
      <c r="PQQ1155" s="230"/>
      <c r="PQR1155" s="230"/>
      <c r="PQS1155" s="230"/>
      <c r="PQT1155" s="230"/>
      <c r="PQU1155" s="230"/>
      <c r="PQV1155" s="230"/>
      <c r="PQW1155" s="230"/>
      <c r="PQX1155" s="230"/>
      <c r="PQY1155" s="230"/>
      <c r="PQZ1155" s="230"/>
      <c r="PRA1155" s="230"/>
      <c r="PRB1155" s="230"/>
      <c r="PRC1155" s="230"/>
      <c r="PRD1155" s="230"/>
      <c r="PRE1155" s="230"/>
      <c r="PRF1155" s="230"/>
      <c r="PRG1155" s="230"/>
      <c r="PRH1155" s="230"/>
      <c r="PRI1155" s="230"/>
      <c r="PRJ1155" s="230"/>
      <c r="PRK1155" s="230"/>
      <c r="PRL1155" s="230"/>
      <c r="PRM1155" s="230"/>
      <c r="PRN1155" s="230"/>
      <c r="PRO1155" s="230"/>
      <c r="PRP1155" s="230"/>
      <c r="PRQ1155" s="230"/>
      <c r="PRR1155" s="230"/>
      <c r="PRS1155" s="230"/>
      <c r="PRT1155" s="230"/>
      <c r="PRU1155" s="230"/>
      <c r="PRV1155" s="230"/>
      <c r="PRW1155" s="230"/>
      <c r="PRX1155" s="230"/>
      <c r="PRY1155" s="230"/>
      <c r="PRZ1155" s="230"/>
      <c r="PSA1155" s="230"/>
      <c r="PSB1155" s="230"/>
      <c r="PSC1155" s="230"/>
      <c r="PSD1155" s="230"/>
      <c r="PSE1155" s="230"/>
      <c r="PSF1155" s="230"/>
      <c r="PSG1155" s="230"/>
      <c r="PSH1155" s="230"/>
      <c r="PSI1155" s="230"/>
      <c r="PSJ1155" s="230"/>
      <c r="PSK1155" s="230"/>
      <c r="PSL1155" s="230"/>
      <c r="PSM1155" s="230"/>
      <c r="PSN1155" s="230"/>
      <c r="PSO1155" s="230"/>
      <c r="PSP1155" s="230"/>
      <c r="PSQ1155" s="230"/>
      <c r="PSR1155" s="230"/>
      <c r="PSS1155" s="230"/>
      <c r="PST1155" s="230"/>
      <c r="PSU1155" s="230"/>
      <c r="PSV1155" s="230"/>
      <c r="PSW1155" s="230"/>
      <c r="PSX1155" s="230"/>
      <c r="PSY1155" s="230"/>
      <c r="PSZ1155" s="230"/>
      <c r="PTA1155" s="230"/>
      <c r="PTB1155" s="230"/>
      <c r="PTC1155" s="230"/>
      <c r="PTD1155" s="230"/>
      <c r="PTE1155" s="230"/>
      <c r="PTF1155" s="230"/>
      <c r="PTG1155" s="230"/>
      <c r="PTH1155" s="230"/>
      <c r="PTI1155" s="230"/>
      <c r="PTJ1155" s="230"/>
      <c r="PTK1155" s="230"/>
      <c r="PTL1155" s="230"/>
      <c r="PTM1155" s="230"/>
      <c r="PTN1155" s="230"/>
      <c r="PTO1155" s="230"/>
      <c r="PTP1155" s="230"/>
      <c r="PTQ1155" s="230"/>
      <c r="PTR1155" s="230"/>
      <c r="PTS1155" s="230"/>
      <c r="PTT1155" s="230"/>
      <c r="PTU1155" s="230"/>
      <c r="PTV1155" s="230"/>
      <c r="PTW1155" s="230"/>
      <c r="PTX1155" s="230"/>
      <c r="PTY1155" s="230"/>
      <c r="PTZ1155" s="230"/>
      <c r="PUA1155" s="230"/>
      <c r="PUB1155" s="230"/>
      <c r="PUC1155" s="230"/>
      <c r="PUD1155" s="230"/>
      <c r="PUE1155" s="230"/>
      <c r="PUF1155" s="230"/>
      <c r="PUG1155" s="230"/>
      <c r="PUH1155" s="230"/>
      <c r="PUI1155" s="230"/>
      <c r="PUJ1155" s="230"/>
      <c r="PUK1155" s="230"/>
      <c r="PUL1155" s="230"/>
      <c r="PUM1155" s="230"/>
      <c r="PUN1155" s="230"/>
      <c r="PUO1155" s="230"/>
      <c r="PUP1155" s="230"/>
      <c r="PUQ1155" s="230"/>
      <c r="PUR1155" s="230"/>
      <c r="PUS1155" s="230"/>
      <c r="PUT1155" s="230"/>
      <c r="PUU1155" s="230"/>
      <c r="PUV1155" s="230"/>
      <c r="PUW1155" s="230"/>
      <c r="PUX1155" s="230"/>
      <c r="PUY1155" s="230"/>
      <c r="PUZ1155" s="230"/>
      <c r="PVA1155" s="230"/>
      <c r="PVB1155" s="230"/>
      <c r="PVC1155" s="230"/>
      <c r="PVD1155" s="230"/>
      <c r="PVE1155" s="230"/>
      <c r="PVF1155" s="230"/>
      <c r="PVG1155" s="230"/>
      <c r="PVH1155" s="230"/>
      <c r="PVI1155" s="230"/>
      <c r="PVJ1155" s="230"/>
      <c r="PVK1155" s="230"/>
      <c r="PVL1155" s="230"/>
      <c r="PVM1155" s="230"/>
      <c r="PVN1155" s="230"/>
      <c r="PVO1155" s="230"/>
      <c r="PVP1155" s="230"/>
      <c r="PVQ1155" s="230"/>
      <c r="PVR1155" s="230"/>
      <c r="PVS1155" s="230"/>
      <c r="PVT1155" s="230"/>
      <c r="PVU1155" s="230"/>
      <c r="PVV1155" s="230"/>
      <c r="PVW1155" s="230"/>
      <c r="PVX1155" s="230"/>
      <c r="PVY1155" s="230"/>
      <c r="PVZ1155" s="230"/>
      <c r="PWA1155" s="230"/>
      <c r="PWB1155" s="230"/>
      <c r="PWC1155" s="230"/>
      <c r="PWD1155" s="230"/>
      <c r="PWE1155" s="230"/>
      <c r="PWF1155" s="230"/>
      <c r="PWG1155" s="230"/>
      <c r="PWH1155" s="230"/>
      <c r="PWI1155" s="230"/>
      <c r="PWJ1155" s="230"/>
      <c r="PWK1155" s="230"/>
      <c r="PWL1155" s="230"/>
      <c r="PWM1155" s="230"/>
      <c r="PWN1155" s="230"/>
      <c r="PWO1155" s="230"/>
      <c r="PWP1155" s="230"/>
      <c r="PWQ1155" s="230"/>
      <c r="PWR1155" s="230"/>
      <c r="PWS1155" s="230"/>
      <c r="PWT1155" s="230"/>
      <c r="PWU1155" s="230"/>
      <c r="PWV1155" s="230"/>
      <c r="PWW1155" s="230"/>
      <c r="PWX1155" s="230"/>
      <c r="PWY1155" s="230"/>
      <c r="PWZ1155" s="230"/>
      <c r="PXA1155" s="230"/>
      <c r="PXB1155" s="230"/>
      <c r="PXC1155" s="230"/>
      <c r="PXD1155" s="230"/>
      <c r="PXE1155" s="230"/>
      <c r="PXF1155" s="230"/>
      <c r="PXG1155" s="230"/>
      <c r="PXH1155" s="230"/>
      <c r="PXI1155" s="230"/>
      <c r="PXJ1155" s="230"/>
      <c r="PXK1155" s="230"/>
      <c r="PXL1155" s="230"/>
      <c r="PXM1155" s="230"/>
      <c r="PXN1155" s="230"/>
      <c r="PXO1155" s="230"/>
      <c r="PXP1155" s="230"/>
      <c r="PXQ1155" s="230"/>
      <c r="PXR1155" s="230"/>
      <c r="PXS1155" s="230"/>
      <c r="PXT1155" s="230"/>
      <c r="PXU1155" s="230"/>
      <c r="PXV1155" s="230"/>
      <c r="PXW1155" s="230"/>
      <c r="PXX1155" s="230"/>
      <c r="PXY1155" s="230"/>
      <c r="PXZ1155" s="230"/>
      <c r="PYA1155" s="230"/>
      <c r="PYB1155" s="230"/>
      <c r="PYC1155" s="230"/>
      <c r="PYD1155" s="230"/>
      <c r="PYE1155" s="230"/>
      <c r="PYF1155" s="230"/>
      <c r="PYG1155" s="230"/>
      <c r="PYH1155" s="230"/>
      <c r="PYI1155" s="230"/>
      <c r="PYJ1155" s="230"/>
      <c r="PYK1155" s="230"/>
      <c r="PYL1155" s="230"/>
      <c r="PYM1155" s="230"/>
      <c r="PYN1155" s="230"/>
      <c r="PYO1155" s="230"/>
      <c r="PYP1155" s="230"/>
      <c r="PYQ1155" s="230"/>
      <c r="PYR1155" s="230"/>
      <c r="PYS1155" s="230"/>
      <c r="PYT1155" s="230"/>
      <c r="PYU1155" s="230"/>
      <c r="PYV1155" s="230"/>
      <c r="PYW1155" s="230"/>
      <c r="PYX1155" s="230"/>
      <c r="PYY1155" s="230"/>
      <c r="PYZ1155" s="230"/>
      <c r="PZA1155" s="230"/>
      <c r="PZB1155" s="230"/>
      <c r="PZC1155" s="230"/>
      <c r="PZD1155" s="230"/>
      <c r="PZE1155" s="230"/>
      <c r="PZF1155" s="230"/>
      <c r="PZG1155" s="230"/>
      <c r="PZH1155" s="230"/>
      <c r="PZI1155" s="230"/>
      <c r="PZJ1155" s="230"/>
      <c r="PZK1155" s="230"/>
      <c r="PZL1155" s="230"/>
      <c r="PZM1155" s="230"/>
      <c r="PZN1155" s="230"/>
      <c r="PZO1155" s="230"/>
      <c r="PZP1155" s="230"/>
      <c r="PZQ1155" s="230"/>
      <c r="PZR1155" s="230"/>
      <c r="PZS1155" s="230"/>
      <c r="PZT1155" s="230"/>
      <c r="PZU1155" s="230"/>
      <c r="PZV1155" s="230"/>
      <c r="PZW1155" s="230"/>
      <c r="PZX1155" s="230"/>
      <c r="PZY1155" s="230"/>
      <c r="PZZ1155" s="230"/>
      <c r="QAA1155" s="230"/>
      <c r="QAB1155" s="230"/>
      <c r="QAC1155" s="230"/>
      <c r="QAD1155" s="230"/>
      <c r="QAE1155" s="230"/>
      <c r="QAF1155" s="230"/>
      <c r="QAG1155" s="230"/>
      <c r="QAH1155" s="230"/>
      <c r="QAI1155" s="230"/>
      <c r="QAJ1155" s="230"/>
      <c r="QAK1155" s="230"/>
      <c r="QAL1155" s="230"/>
      <c r="QAM1155" s="230"/>
      <c r="QAN1155" s="230"/>
      <c r="QAO1155" s="230"/>
      <c r="QAP1155" s="230"/>
      <c r="QAQ1155" s="230"/>
      <c r="QAR1155" s="230"/>
      <c r="QAS1155" s="230"/>
      <c r="QAT1155" s="230"/>
      <c r="QAU1155" s="230"/>
      <c r="QAV1155" s="230"/>
      <c r="QAW1155" s="230"/>
      <c r="QAX1155" s="230"/>
      <c r="QAY1155" s="230"/>
      <c r="QAZ1155" s="230"/>
      <c r="QBA1155" s="230"/>
      <c r="QBB1155" s="230"/>
      <c r="QBC1155" s="230"/>
      <c r="QBD1155" s="230"/>
      <c r="QBE1155" s="230"/>
      <c r="QBF1155" s="230"/>
      <c r="QBG1155" s="230"/>
      <c r="QBH1155" s="230"/>
      <c r="QBI1155" s="230"/>
      <c r="QBJ1155" s="230"/>
      <c r="QBK1155" s="230"/>
      <c r="QBL1155" s="230"/>
      <c r="QBM1155" s="230"/>
      <c r="QBN1155" s="230"/>
      <c r="QBO1155" s="230"/>
      <c r="QBP1155" s="230"/>
      <c r="QBQ1155" s="230"/>
      <c r="QBR1155" s="230"/>
      <c r="QBS1155" s="230"/>
      <c r="QBT1155" s="230"/>
      <c r="QBU1155" s="230"/>
      <c r="QBV1155" s="230"/>
      <c r="QBW1155" s="230"/>
      <c r="QBX1155" s="230"/>
      <c r="QBY1155" s="230"/>
      <c r="QBZ1155" s="230"/>
      <c r="QCA1155" s="230"/>
      <c r="QCB1155" s="230"/>
      <c r="QCC1155" s="230"/>
      <c r="QCD1155" s="230"/>
      <c r="QCE1155" s="230"/>
      <c r="QCF1155" s="230"/>
      <c r="QCG1155" s="230"/>
      <c r="QCH1155" s="230"/>
      <c r="QCI1155" s="230"/>
      <c r="QCJ1155" s="230"/>
      <c r="QCK1155" s="230"/>
      <c r="QCL1155" s="230"/>
      <c r="QCM1155" s="230"/>
      <c r="QCN1155" s="230"/>
      <c r="QCO1155" s="230"/>
      <c r="QCP1155" s="230"/>
      <c r="QCQ1155" s="230"/>
      <c r="QCR1155" s="230"/>
      <c r="QCS1155" s="230"/>
      <c r="QCT1155" s="230"/>
      <c r="QCU1155" s="230"/>
      <c r="QCV1155" s="230"/>
      <c r="QCW1155" s="230"/>
      <c r="QCX1155" s="230"/>
      <c r="QCY1155" s="230"/>
      <c r="QCZ1155" s="230"/>
      <c r="QDA1155" s="230"/>
      <c r="QDB1155" s="230"/>
      <c r="QDC1155" s="230"/>
      <c r="QDD1155" s="230"/>
      <c r="QDE1155" s="230"/>
      <c r="QDF1155" s="230"/>
      <c r="QDG1155" s="230"/>
      <c r="QDH1155" s="230"/>
      <c r="QDI1155" s="230"/>
      <c r="QDJ1155" s="230"/>
      <c r="QDK1155" s="230"/>
      <c r="QDL1155" s="230"/>
      <c r="QDM1155" s="230"/>
      <c r="QDN1155" s="230"/>
      <c r="QDO1155" s="230"/>
      <c r="QDP1155" s="230"/>
      <c r="QDQ1155" s="230"/>
      <c r="QDR1155" s="230"/>
      <c r="QDS1155" s="230"/>
      <c r="QDT1155" s="230"/>
      <c r="QDU1155" s="230"/>
      <c r="QDV1155" s="230"/>
      <c r="QDW1155" s="230"/>
      <c r="QDX1155" s="230"/>
      <c r="QDY1155" s="230"/>
      <c r="QDZ1155" s="230"/>
      <c r="QEA1155" s="230"/>
      <c r="QEB1155" s="230"/>
      <c r="QEC1155" s="230"/>
      <c r="QED1155" s="230"/>
      <c r="QEE1155" s="230"/>
      <c r="QEF1155" s="230"/>
      <c r="QEG1155" s="230"/>
      <c r="QEH1155" s="230"/>
      <c r="QEI1155" s="230"/>
      <c r="QEJ1155" s="230"/>
      <c r="QEK1155" s="230"/>
      <c r="QEL1155" s="230"/>
      <c r="QEM1155" s="230"/>
      <c r="QEN1155" s="230"/>
      <c r="QEO1155" s="230"/>
      <c r="QEP1155" s="230"/>
      <c r="QEQ1155" s="230"/>
      <c r="QER1155" s="230"/>
      <c r="QES1155" s="230"/>
      <c r="QET1155" s="230"/>
      <c r="QEU1155" s="230"/>
      <c r="QEV1155" s="230"/>
      <c r="QEW1155" s="230"/>
      <c r="QEX1155" s="230"/>
      <c r="QEY1155" s="230"/>
      <c r="QEZ1155" s="230"/>
      <c r="QFA1155" s="230"/>
      <c r="QFB1155" s="230"/>
      <c r="QFC1155" s="230"/>
      <c r="QFD1155" s="230"/>
      <c r="QFE1155" s="230"/>
      <c r="QFF1155" s="230"/>
      <c r="QFG1155" s="230"/>
      <c r="QFH1155" s="230"/>
      <c r="QFI1155" s="230"/>
      <c r="QFJ1155" s="230"/>
      <c r="QFK1155" s="230"/>
      <c r="QFL1155" s="230"/>
      <c r="QFM1155" s="230"/>
      <c r="QFN1155" s="230"/>
      <c r="QFO1155" s="230"/>
      <c r="QFP1155" s="230"/>
      <c r="QFQ1155" s="230"/>
      <c r="QFR1155" s="230"/>
      <c r="QFS1155" s="230"/>
      <c r="QFT1155" s="230"/>
      <c r="QFU1155" s="230"/>
      <c r="QFV1155" s="230"/>
      <c r="QFW1155" s="230"/>
      <c r="QFX1155" s="230"/>
      <c r="QFY1155" s="230"/>
      <c r="QFZ1155" s="230"/>
      <c r="QGA1155" s="230"/>
      <c r="QGB1155" s="230"/>
      <c r="QGC1155" s="230"/>
      <c r="QGD1155" s="230"/>
      <c r="QGE1155" s="230"/>
      <c r="QGF1155" s="230"/>
      <c r="QGG1155" s="230"/>
      <c r="QGH1155" s="230"/>
      <c r="QGI1155" s="230"/>
      <c r="QGJ1155" s="230"/>
      <c r="QGK1155" s="230"/>
      <c r="QGL1155" s="230"/>
      <c r="QGM1155" s="230"/>
      <c r="QGN1155" s="230"/>
      <c r="QGO1155" s="230"/>
      <c r="QGP1155" s="230"/>
      <c r="QGQ1155" s="230"/>
      <c r="QGR1155" s="230"/>
      <c r="QGS1155" s="230"/>
      <c r="QGT1155" s="230"/>
      <c r="QGU1155" s="230"/>
      <c r="QGV1155" s="230"/>
      <c r="QGW1155" s="230"/>
      <c r="QGX1155" s="230"/>
      <c r="QGY1155" s="230"/>
      <c r="QGZ1155" s="230"/>
      <c r="QHA1155" s="230"/>
      <c r="QHB1155" s="230"/>
      <c r="QHC1155" s="230"/>
      <c r="QHD1155" s="230"/>
      <c r="QHE1155" s="230"/>
      <c r="QHF1155" s="230"/>
      <c r="QHG1155" s="230"/>
      <c r="QHH1155" s="230"/>
      <c r="QHI1155" s="230"/>
      <c r="QHJ1155" s="230"/>
      <c r="QHK1155" s="230"/>
      <c r="QHL1155" s="230"/>
      <c r="QHM1155" s="230"/>
      <c r="QHN1155" s="230"/>
      <c r="QHO1155" s="230"/>
      <c r="QHP1155" s="230"/>
      <c r="QHQ1155" s="230"/>
      <c r="QHR1155" s="230"/>
      <c r="QHS1155" s="230"/>
      <c r="QHT1155" s="230"/>
      <c r="QHU1155" s="230"/>
      <c r="QHV1155" s="230"/>
      <c r="QHW1155" s="230"/>
      <c r="QHX1155" s="230"/>
      <c r="QHY1155" s="230"/>
      <c r="QHZ1155" s="230"/>
      <c r="QIA1155" s="230"/>
      <c r="QIB1155" s="230"/>
      <c r="QIC1155" s="230"/>
      <c r="QID1155" s="230"/>
      <c r="QIE1155" s="230"/>
      <c r="QIF1155" s="230"/>
      <c r="QIG1155" s="230"/>
      <c r="QIH1155" s="230"/>
      <c r="QII1155" s="230"/>
      <c r="QIJ1155" s="230"/>
      <c r="QIK1155" s="230"/>
      <c r="QIL1155" s="230"/>
      <c r="QIM1155" s="230"/>
      <c r="QIN1155" s="230"/>
      <c r="QIO1155" s="230"/>
      <c r="QIP1155" s="230"/>
      <c r="QIQ1155" s="230"/>
      <c r="QIR1155" s="230"/>
      <c r="QIS1155" s="230"/>
      <c r="QIT1155" s="230"/>
      <c r="QIU1155" s="230"/>
      <c r="QIV1155" s="230"/>
      <c r="QIW1155" s="230"/>
      <c r="QIX1155" s="230"/>
      <c r="QIY1155" s="230"/>
      <c r="QIZ1155" s="230"/>
      <c r="QJA1155" s="230"/>
      <c r="QJB1155" s="230"/>
      <c r="QJC1155" s="230"/>
      <c r="QJD1155" s="230"/>
      <c r="QJE1155" s="230"/>
      <c r="QJF1155" s="230"/>
      <c r="QJG1155" s="230"/>
      <c r="QJH1155" s="230"/>
      <c r="QJI1155" s="230"/>
      <c r="QJJ1155" s="230"/>
      <c r="QJK1155" s="230"/>
      <c r="QJL1155" s="230"/>
      <c r="QJM1155" s="230"/>
      <c r="QJN1155" s="230"/>
      <c r="QJO1155" s="230"/>
      <c r="QJP1155" s="230"/>
      <c r="QJQ1155" s="230"/>
      <c r="QJR1155" s="230"/>
      <c r="QJS1155" s="230"/>
      <c r="QJT1155" s="230"/>
      <c r="QJU1155" s="230"/>
      <c r="QJV1155" s="230"/>
      <c r="QJW1155" s="230"/>
      <c r="QJX1155" s="230"/>
      <c r="QJY1155" s="230"/>
      <c r="QJZ1155" s="230"/>
      <c r="QKA1155" s="230"/>
      <c r="QKB1155" s="230"/>
      <c r="QKC1155" s="230"/>
      <c r="QKD1155" s="230"/>
      <c r="QKE1155" s="230"/>
      <c r="QKF1155" s="230"/>
      <c r="QKG1155" s="230"/>
      <c r="QKH1155" s="230"/>
      <c r="QKI1155" s="230"/>
      <c r="QKJ1155" s="230"/>
      <c r="QKK1155" s="230"/>
      <c r="QKL1155" s="230"/>
      <c r="QKM1155" s="230"/>
      <c r="QKN1155" s="230"/>
      <c r="QKO1155" s="230"/>
      <c r="QKP1155" s="230"/>
      <c r="QKQ1155" s="230"/>
      <c r="QKR1155" s="230"/>
      <c r="QKS1155" s="230"/>
      <c r="QKT1155" s="230"/>
      <c r="QKU1155" s="230"/>
      <c r="QKV1155" s="230"/>
      <c r="QKW1155" s="230"/>
      <c r="QKX1155" s="230"/>
      <c r="QKY1155" s="230"/>
      <c r="QKZ1155" s="230"/>
      <c r="QLA1155" s="230"/>
      <c r="QLB1155" s="230"/>
      <c r="QLC1155" s="230"/>
      <c r="QLD1155" s="230"/>
      <c r="QLE1155" s="230"/>
      <c r="QLF1155" s="230"/>
      <c r="QLG1155" s="230"/>
      <c r="QLH1155" s="230"/>
      <c r="QLI1155" s="230"/>
      <c r="QLJ1155" s="230"/>
      <c r="QLK1155" s="230"/>
      <c r="QLL1155" s="230"/>
      <c r="QLM1155" s="230"/>
      <c r="QLN1155" s="230"/>
      <c r="QLO1155" s="230"/>
      <c r="QLP1155" s="230"/>
      <c r="QLQ1155" s="230"/>
      <c r="QLR1155" s="230"/>
      <c r="QLS1155" s="230"/>
      <c r="QLT1155" s="230"/>
      <c r="QLU1155" s="230"/>
      <c r="QLV1155" s="230"/>
      <c r="QLW1155" s="230"/>
      <c r="QLX1155" s="230"/>
      <c r="QLY1155" s="230"/>
      <c r="QLZ1155" s="230"/>
      <c r="QMA1155" s="230"/>
      <c r="QMB1155" s="230"/>
      <c r="QMC1155" s="230"/>
      <c r="QMD1155" s="230"/>
      <c r="QME1155" s="230"/>
      <c r="QMF1155" s="230"/>
      <c r="QMG1155" s="230"/>
      <c r="QMH1155" s="230"/>
      <c r="QMI1155" s="230"/>
      <c r="QMJ1155" s="230"/>
      <c r="QMK1155" s="230"/>
      <c r="QML1155" s="230"/>
      <c r="QMM1155" s="230"/>
      <c r="QMN1155" s="230"/>
      <c r="QMO1155" s="230"/>
      <c r="QMP1155" s="230"/>
      <c r="QMQ1155" s="230"/>
      <c r="QMR1155" s="230"/>
      <c r="QMS1155" s="230"/>
      <c r="QMT1155" s="230"/>
      <c r="QMU1155" s="230"/>
      <c r="QMV1155" s="230"/>
      <c r="QMW1155" s="230"/>
      <c r="QMX1155" s="230"/>
      <c r="QMY1155" s="230"/>
      <c r="QMZ1155" s="230"/>
      <c r="QNA1155" s="230"/>
      <c r="QNB1155" s="230"/>
      <c r="QNC1155" s="230"/>
      <c r="QND1155" s="230"/>
      <c r="QNE1155" s="230"/>
      <c r="QNF1155" s="230"/>
      <c r="QNG1155" s="230"/>
      <c r="QNH1155" s="230"/>
      <c r="QNI1155" s="230"/>
      <c r="QNJ1155" s="230"/>
      <c r="QNK1155" s="230"/>
      <c r="QNL1155" s="230"/>
      <c r="QNM1155" s="230"/>
      <c r="QNN1155" s="230"/>
      <c r="QNO1155" s="230"/>
      <c r="QNP1155" s="230"/>
      <c r="QNQ1155" s="230"/>
      <c r="QNR1155" s="230"/>
      <c r="QNS1155" s="230"/>
      <c r="QNT1155" s="230"/>
      <c r="QNU1155" s="230"/>
      <c r="QNV1155" s="230"/>
      <c r="QNW1155" s="230"/>
      <c r="QNX1155" s="230"/>
      <c r="QNY1155" s="230"/>
      <c r="QNZ1155" s="230"/>
      <c r="QOA1155" s="230"/>
      <c r="QOB1155" s="230"/>
      <c r="QOC1155" s="230"/>
      <c r="QOD1155" s="230"/>
      <c r="QOE1155" s="230"/>
      <c r="QOF1155" s="230"/>
      <c r="QOG1155" s="230"/>
      <c r="QOH1155" s="230"/>
      <c r="QOI1155" s="230"/>
      <c r="QOJ1155" s="230"/>
      <c r="QOK1155" s="230"/>
      <c r="QOL1155" s="230"/>
      <c r="QOM1155" s="230"/>
      <c r="QON1155" s="230"/>
      <c r="QOO1155" s="230"/>
      <c r="QOP1155" s="230"/>
      <c r="QOQ1155" s="230"/>
      <c r="QOR1155" s="230"/>
      <c r="QOS1155" s="230"/>
      <c r="QOT1155" s="230"/>
      <c r="QOU1155" s="230"/>
      <c r="QOV1155" s="230"/>
      <c r="QOW1155" s="230"/>
      <c r="QOX1155" s="230"/>
      <c r="QOY1155" s="230"/>
      <c r="QOZ1155" s="230"/>
      <c r="QPA1155" s="230"/>
      <c r="QPB1155" s="230"/>
      <c r="QPC1155" s="230"/>
      <c r="QPD1155" s="230"/>
      <c r="QPE1155" s="230"/>
      <c r="QPF1155" s="230"/>
      <c r="QPG1155" s="230"/>
      <c r="QPH1155" s="230"/>
      <c r="QPI1155" s="230"/>
      <c r="QPJ1155" s="230"/>
      <c r="QPK1155" s="230"/>
      <c r="QPL1155" s="230"/>
      <c r="QPM1155" s="230"/>
      <c r="QPN1155" s="230"/>
      <c r="QPO1155" s="230"/>
      <c r="QPP1155" s="230"/>
      <c r="QPQ1155" s="230"/>
      <c r="QPR1155" s="230"/>
      <c r="QPS1155" s="230"/>
      <c r="QPT1155" s="230"/>
      <c r="QPU1155" s="230"/>
      <c r="QPV1155" s="230"/>
      <c r="QPW1155" s="230"/>
      <c r="QPX1155" s="230"/>
      <c r="QPY1155" s="230"/>
      <c r="QPZ1155" s="230"/>
      <c r="QQA1155" s="230"/>
      <c r="QQB1155" s="230"/>
      <c r="QQC1155" s="230"/>
      <c r="QQD1155" s="230"/>
      <c r="QQE1155" s="230"/>
      <c r="QQF1155" s="230"/>
      <c r="QQG1155" s="230"/>
      <c r="QQH1155" s="230"/>
      <c r="QQI1155" s="230"/>
      <c r="QQJ1155" s="230"/>
      <c r="QQK1155" s="230"/>
      <c r="QQL1155" s="230"/>
      <c r="QQM1155" s="230"/>
      <c r="QQN1155" s="230"/>
      <c r="QQO1155" s="230"/>
      <c r="QQP1155" s="230"/>
      <c r="QQQ1155" s="230"/>
      <c r="QQR1155" s="230"/>
      <c r="QQS1155" s="230"/>
      <c r="QQT1155" s="230"/>
      <c r="QQU1155" s="230"/>
      <c r="QQV1155" s="230"/>
      <c r="QQW1155" s="230"/>
      <c r="QQX1155" s="230"/>
      <c r="QQY1155" s="230"/>
      <c r="QQZ1155" s="230"/>
      <c r="QRA1155" s="230"/>
      <c r="QRB1155" s="230"/>
      <c r="QRC1155" s="230"/>
      <c r="QRD1155" s="230"/>
      <c r="QRE1155" s="230"/>
      <c r="QRF1155" s="230"/>
      <c r="QRG1155" s="230"/>
      <c r="QRH1155" s="230"/>
      <c r="QRI1155" s="230"/>
      <c r="QRJ1155" s="230"/>
      <c r="QRK1155" s="230"/>
      <c r="QRL1155" s="230"/>
      <c r="QRM1155" s="230"/>
      <c r="QRN1155" s="230"/>
      <c r="QRO1155" s="230"/>
      <c r="QRP1155" s="230"/>
      <c r="QRQ1155" s="230"/>
      <c r="QRR1155" s="230"/>
      <c r="QRS1155" s="230"/>
      <c r="QRT1155" s="230"/>
      <c r="QRU1155" s="230"/>
      <c r="QRV1155" s="230"/>
      <c r="QRW1155" s="230"/>
      <c r="QRX1155" s="230"/>
      <c r="QRY1155" s="230"/>
      <c r="QRZ1155" s="230"/>
      <c r="QSA1155" s="230"/>
      <c r="QSB1155" s="230"/>
      <c r="QSC1155" s="230"/>
      <c r="QSD1155" s="230"/>
      <c r="QSE1155" s="230"/>
      <c r="QSF1155" s="230"/>
      <c r="QSG1155" s="230"/>
      <c r="QSH1155" s="230"/>
      <c r="QSI1155" s="230"/>
      <c r="QSJ1155" s="230"/>
      <c r="QSK1155" s="230"/>
      <c r="QSL1155" s="230"/>
      <c r="QSM1155" s="230"/>
      <c r="QSN1155" s="230"/>
      <c r="QSO1155" s="230"/>
      <c r="QSP1155" s="230"/>
      <c r="QSQ1155" s="230"/>
      <c r="QSR1155" s="230"/>
      <c r="QSS1155" s="230"/>
      <c r="QST1155" s="230"/>
      <c r="QSU1155" s="230"/>
      <c r="QSV1155" s="230"/>
      <c r="QSW1155" s="230"/>
      <c r="QSX1155" s="230"/>
      <c r="QSY1155" s="230"/>
      <c r="QSZ1155" s="230"/>
      <c r="QTA1155" s="230"/>
      <c r="QTB1155" s="230"/>
      <c r="QTC1155" s="230"/>
      <c r="QTD1155" s="230"/>
      <c r="QTE1155" s="230"/>
      <c r="QTF1155" s="230"/>
      <c r="QTG1155" s="230"/>
      <c r="QTH1155" s="230"/>
      <c r="QTI1155" s="230"/>
      <c r="QTJ1155" s="230"/>
      <c r="QTK1155" s="230"/>
      <c r="QTL1155" s="230"/>
      <c r="QTM1155" s="230"/>
      <c r="QTN1155" s="230"/>
      <c r="QTO1155" s="230"/>
      <c r="QTP1155" s="230"/>
      <c r="QTQ1155" s="230"/>
      <c r="QTR1155" s="230"/>
      <c r="QTS1155" s="230"/>
      <c r="QTT1155" s="230"/>
      <c r="QTU1155" s="230"/>
      <c r="QTV1155" s="230"/>
      <c r="QTW1155" s="230"/>
      <c r="QTX1155" s="230"/>
      <c r="QTY1155" s="230"/>
      <c r="QTZ1155" s="230"/>
      <c r="QUA1155" s="230"/>
      <c r="QUB1155" s="230"/>
      <c r="QUC1155" s="230"/>
      <c r="QUD1155" s="230"/>
      <c r="QUE1155" s="230"/>
      <c r="QUF1155" s="230"/>
      <c r="QUG1155" s="230"/>
      <c r="QUH1155" s="230"/>
      <c r="QUI1155" s="230"/>
      <c r="QUJ1155" s="230"/>
      <c r="QUK1155" s="230"/>
      <c r="QUL1155" s="230"/>
      <c r="QUM1155" s="230"/>
      <c r="QUN1155" s="230"/>
      <c r="QUO1155" s="230"/>
      <c r="QUP1155" s="230"/>
      <c r="QUQ1155" s="230"/>
      <c r="QUR1155" s="230"/>
      <c r="QUS1155" s="230"/>
      <c r="QUT1155" s="230"/>
      <c r="QUU1155" s="230"/>
      <c r="QUV1155" s="230"/>
      <c r="QUW1155" s="230"/>
      <c r="QUX1155" s="230"/>
      <c r="QUY1155" s="230"/>
      <c r="QUZ1155" s="230"/>
      <c r="QVA1155" s="230"/>
      <c r="QVB1155" s="230"/>
      <c r="QVC1155" s="230"/>
      <c r="QVD1155" s="230"/>
      <c r="QVE1155" s="230"/>
      <c r="QVF1155" s="230"/>
      <c r="QVG1155" s="230"/>
      <c r="QVH1155" s="230"/>
      <c r="QVI1155" s="230"/>
      <c r="QVJ1155" s="230"/>
      <c r="QVK1155" s="230"/>
      <c r="QVL1155" s="230"/>
      <c r="QVM1155" s="230"/>
      <c r="QVN1155" s="230"/>
      <c r="QVO1155" s="230"/>
      <c r="QVP1155" s="230"/>
      <c r="QVQ1155" s="230"/>
      <c r="QVR1155" s="230"/>
      <c r="QVS1155" s="230"/>
      <c r="QVT1155" s="230"/>
      <c r="QVU1155" s="230"/>
      <c r="QVV1155" s="230"/>
      <c r="QVW1155" s="230"/>
      <c r="QVX1155" s="230"/>
      <c r="QVY1155" s="230"/>
      <c r="QVZ1155" s="230"/>
      <c r="QWA1155" s="230"/>
      <c r="QWB1155" s="230"/>
      <c r="QWC1155" s="230"/>
      <c r="QWD1155" s="230"/>
      <c r="QWE1155" s="230"/>
      <c r="QWF1155" s="230"/>
      <c r="QWG1155" s="230"/>
      <c r="QWH1155" s="230"/>
      <c r="QWI1155" s="230"/>
      <c r="QWJ1155" s="230"/>
      <c r="QWK1155" s="230"/>
      <c r="QWL1155" s="230"/>
      <c r="QWM1155" s="230"/>
      <c r="QWN1155" s="230"/>
      <c r="QWO1155" s="230"/>
      <c r="QWP1155" s="230"/>
      <c r="QWQ1155" s="230"/>
      <c r="QWR1155" s="230"/>
      <c r="QWS1155" s="230"/>
      <c r="QWT1155" s="230"/>
      <c r="QWU1155" s="230"/>
      <c r="QWV1155" s="230"/>
      <c r="QWW1155" s="230"/>
      <c r="QWX1155" s="230"/>
      <c r="QWY1155" s="230"/>
      <c r="QWZ1155" s="230"/>
      <c r="QXA1155" s="230"/>
      <c r="QXB1155" s="230"/>
      <c r="QXC1155" s="230"/>
      <c r="QXD1155" s="230"/>
      <c r="QXE1155" s="230"/>
      <c r="QXF1155" s="230"/>
      <c r="QXG1155" s="230"/>
      <c r="QXH1155" s="230"/>
      <c r="QXI1155" s="230"/>
      <c r="QXJ1155" s="230"/>
      <c r="QXK1155" s="230"/>
      <c r="QXL1155" s="230"/>
      <c r="QXM1155" s="230"/>
      <c r="QXN1155" s="230"/>
      <c r="QXO1155" s="230"/>
      <c r="QXP1155" s="230"/>
      <c r="QXQ1155" s="230"/>
      <c r="QXR1155" s="230"/>
      <c r="QXS1155" s="230"/>
      <c r="QXT1155" s="230"/>
      <c r="QXU1155" s="230"/>
      <c r="QXV1155" s="230"/>
      <c r="QXW1155" s="230"/>
      <c r="QXX1155" s="230"/>
      <c r="QXY1155" s="230"/>
      <c r="QXZ1155" s="230"/>
      <c r="QYA1155" s="230"/>
      <c r="QYB1155" s="230"/>
      <c r="QYC1155" s="230"/>
      <c r="QYD1155" s="230"/>
      <c r="QYE1155" s="230"/>
      <c r="QYF1155" s="230"/>
      <c r="QYG1155" s="230"/>
      <c r="QYH1155" s="230"/>
      <c r="QYI1155" s="230"/>
      <c r="QYJ1155" s="230"/>
      <c r="QYK1155" s="230"/>
      <c r="QYL1155" s="230"/>
      <c r="QYM1155" s="230"/>
      <c r="QYN1155" s="230"/>
      <c r="QYO1155" s="230"/>
      <c r="QYP1155" s="230"/>
      <c r="QYQ1155" s="230"/>
      <c r="QYR1155" s="230"/>
      <c r="QYS1155" s="230"/>
      <c r="QYT1155" s="230"/>
      <c r="QYU1155" s="230"/>
      <c r="QYV1155" s="230"/>
      <c r="QYW1155" s="230"/>
      <c r="QYX1155" s="230"/>
      <c r="QYY1155" s="230"/>
      <c r="QYZ1155" s="230"/>
      <c r="QZA1155" s="230"/>
      <c r="QZB1155" s="230"/>
      <c r="QZC1155" s="230"/>
      <c r="QZD1155" s="230"/>
      <c r="QZE1155" s="230"/>
      <c r="QZF1155" s="230"/>
      <c r="QZG1155" s="230"/>
      <c r="QZH1155" s="230"/>
      <c r="QZI1155" s="230"/>
      <c r="QZJ1155" s="230"/>
      <c r="QZK1155" s="230"/>
      <c r="QZL1155" s="230"/>
      <c r="QZM1155" s="230"/>
      <c r="QZN1155" s="230"/>
      <c r="QZO1155" s="230"/>
      <c r="QZP1155" s="230"/>
      <c r="QZQ1155" s="230"/>
      <c r="QZR1155" s="230"/>
      <c r="QZS1155" s="230"/>
      <c r="QZT1155" s="230"/>
      <c r="QZU1155" s="230"/>
      <c r="QZV1155" s="230"/>
      <c r="QZW1155" s="230"/>
      <c r="QZX1155" s="230"/>
      <c r="QZY1155" s="230"/>
      <c r="QZZ1155" s="230"/>
      <c r="RAA1155" s="230"/>
      <c r="RAB1155" s="230"/>
      <c r="RAC1155" s="230"/>
      <c r="RAD1155" s="230"/>
      <c r="RAE1155" s="230"/>
      <c r="RAF1155" s="230"/>
      <c r="RAG1155" s="230"/>
      <c r="RAH1155" s="230"/>
      <c r="RAI1155" s="230"/>
      <c r="RAJ1155" s="230"/>
      <c r="RAK1155" s="230"/>
      <c r="RAL1155" s="230"/>
      <c r="RAM1155" s="230"/>
      <c r="RAN1155" s="230"/>
      <c r="RAO1155" s="230"/>
      <c r="RAP1155" s="230"/>
      <c r="RAQ1155" s="230"/>
      <c r="RAR1155" s="230"/>
      <c r="RAS1155" s="230"/>
      <c r="RAT1155" s="230"/>
      <c r="RAU1155" s="230"/>
      <c r="RAV1155" s="230"/>
      <c r="RAW1155" s="230"/>
      <c r="RAX1155" s="230"/>
      <c r="RAY1155" s="230"/>
      <c r="RAZ1155" s="230"/>
      <c r="RBA1155" s="230"/>
      <c r="RBB1155" s="230"/>
      <c r="RBC1155" s="230"/>
      <c r="RBD1155" s="230"/>
      <c r="RBE1155" s="230"/>
      <c r="RBF1155" s="230"/>
      <c r="RBG1155" s="230"/>
      <c r="RBH1155" s="230"/>
      <c r="RBI1155" s="230"/>
      <c r="RBJ1155" s="230"/>
      <c r="RBK1155" s="230"/>
      <c r="RBL1155" s="230"/>
      <c r="RBM1155" s="230"/>
      <c r="RBN1155" s="230"/>
      <c r="RBO1155" s="230"/>
      <c r="RBP1155" s="230"/>
      <c r="RBQ1155" s="230"/>
      <c r="RBR1155" s="230"/>
      <c r="RBS1155" s="230"/>
      <c r="RBT1155" s="230"/>
      <c r="RBU1155" s="230"/>
      <c r="RBV1155" s="230"/>
      <c r="RBW1155" s="230"/>
      <c r="RBX1155" s="230"/>
      <c r="RBY1155" s="230"/>
      <c r="RBZ1155" s="230"/>
      <c r="RCA1155" s="230"/>
      <c r="RCB1155" s="230"/>
      <c r="RCC1155" s="230"/>
      <c r="RCD1155" s="230"/>
      <c r="RCE1155" s="230"/>
      <c r="RCF1155" s="230"/>
      <c r="RCG1155" s="230"/>
      <c r="RCH1155" s="230"/>
      <c r="RCI1155" s="230"/>
      <c r="RCJ1155" s="230"/>
      <c r="RCK1155" s="230"/>
      <c r="RCL1155" s="230"/>
      <c r="RCM1155" s="230"/>
      <c r="RCN1155" s="230"/>
      <c r="RCO1155" s="230"/>
      <c r="RCP1155" s="230"/>
      <c r="RCQ1155" s="230"/>
      <c r="RCR1155" s="230"/>
      <c r="RCS1155" s="230"/>
      <c r="RCT1155" s="230"/>
      <c r="RCU1155" s="230"/>
      <c r="RCV1155" s="230"/>
      <c r="RCW1155" s="230"/>
      <c r="RCX1155" s="230"/>
      <c r="RCY1155" s="230"/>
      <c r="RCZ1155" s="230"/>
      <c r="RDA1155" s="230"/>
      <c r="RDB1155" s="230"/>
      <c r="RDC1155" s="230"/>
      <c r="RDD1155" s="230"/>
      <c r="RDE1155" s="230"/>
      <c r="RDF1155" s="230"/>
      <c r="RDG1155" s="230"/>
      <c r="RDH1155" s="230"/>
      <c r="RDI1155" s="230"/>
      <c r="RDJ1155" s="230"/>
      <c r="RDK1155" s="230"/>
      <c r="RDL1155" s="230"/>
      <c r="RDM1155" s="230"/>
      <c r="RDN1155" s="230"/>
      <c r="RDO1155" s="230"/>
      <c r="RDP1155" s="230"/>
      <c r="RDQ1155" s="230"/>
      <c r="RDR1155" s="230"/>
      <c r="RDS1155" s="230"/>
      <c r="RDT1155" s="230"/>
      <c r="RDU1155" s="230"/>
      <c r="RDV1155" s="230"/>
      <c r="RDW1155" s="230"/>
      <c r="RDX1155" s="230"/>
      <c r="RDY1155" s="230"/>
      <c r="RDZ1155" s="230"/>
      <c r="REA1155" s="230"/>
      <c r="REB1155" s="230"/>
      <c r="REC1155" s="230"/>
      <c r="RED1155" s="230"/>
      <c r="REE1155" s="230"/>
      <c r="REF1155" s="230"/>
      <c r="REG1155" s="230"/>
      <c r="REH1155" s="230"/>
      <c r="REI1155" s="230"/>
      <c r="REJ1155" s="230"/>
      <c r="REK1155" s="230"/>
      <c r="REL1155" s="230"/>
      <c r="REM1155" s="230"/>
      <c r="REN1155" s="230"/>
      <c r="REO1155" s="230"/>
      <c r="REP1155" s="230"/>
      <c r="REQ1155" s="230"/>
      <c r="RER1155" s="230"/>
      <c r="RES1155" s="230"/>
      <c r="RET1155" s="230"/>
      <c r="REU1155" s="230"/>
      <c r="REV1155" s="230"/>
      <c r="REW1155" s="230"/>
      <c r="REX1155" s="230"/>
      <c r="REY1155" s="230"/>
      <c r="REZ1155" s="230"/>
      <c r="RFA1155" s="230"/>
      <c r="RFB1155" s="230"/>
      <c r="RFC1155" s="230"/>
      <c r="RFD1155" s="230"/>
      <c r="RFE1155" s="230"/>
      <c r="RFF1155" s="230"/>
      <c r="RFG1155" s="230"/>
      <c r="RFH1155" s="230"/>
      <c r="RFI1155" s="230"/>
      <c r="RFJ1155" s="230"/>
      <c r="RFK1155" s="230"/>
      <c r="RFL1155" s="230"/>
      <c r="RFM1155" s="230"/>
      <c r="RFN1155" s="230"/>
      <c r="RFO1155" s="230"/>
      <c r="RFP1155" s="230"/>
      <c r="RFQ1155" s="230"/>
      <c r="RFR1155" s="230"/>
      <c r="RFS1155" s="230"/>
      <c r="RFT1155" s="230"/>
      <c r="RFU1155" s="230"/>
      <c r="RFV1155" s="230"/>
      <c r="RFW1155" s="230"/>
      <c r="RFX1155" s="230"/>
      <c r="RFY1155" s="230"/>
      <c r="RFZ1155" s="230"/>
      <c r="RGA1155" s="230"/>
      <c r="RGB1155" s="230"/>
      <c r="RGC1155" s="230"/>
      <c r="RGD1155" s="230"/>
      <c r="RGE1155" s="230"/>
      <c r="RGF1155" s="230"/>
      <c r="RGG1155" s="230"/>
      <c r="RGH1155" s="230"/>
      <c r="RGI1155" s="230"/>
      <c r="RGJ1155" s="230"/>
      <c r="RGK1155" s="230"/>
      <c r="RGL1155" s="230"/>
      <c r="RGM1155" s="230"/>
      <c r="RGN1155" s="230"/>
      <c r="RGO1155" s="230"/>
      <c r="RGP1155" s="230"/>
      <c r="RGQ1155" s="230"/>
      <c r="RGR1155" s="230"/>
      <c r="RGS1155" s="230"/>
      <c r="RGT1155" s="230"/>
      <c r="RGU1155" s="230"/>
      <c r="RGV1155" s="230"/>
      <c r="RGW1155" s="230"/>
      <c r="RGX1155" s="230"/>
      <c r="RGY1155" s="230"/>
      <c r="RGZ1155" s="230"/>
      <c r="RHA1155" s="230"/>
      <c r="RHB1155" s="230"/>
      <c r="RHC1155" s="230"/>
      <c r="RHD1155" s="230"/>
      <c r="RHE1155" s="230"/>
      <c r="RHF1155" s="230"/>
      <c r="RHG1155" s="230"/>
      <c r="RHH1155" s="230"/>
      <c r="RHI1155" s="230"/>
      <c r="RHJ1155" s="230"/>
      <c r="RHK1155" s="230"/>
      <c r="RHL1155" s="230"/>
      <c r="RHM1155" s="230"/>
      <c r="RHN1155" s="230"/>
      <c r="RHO1155" s="230"/>
      <c r="RHP1155" s="230"/>
      <c r="RHQ1155" s="230"/>
      <c r="RHR1155" s="230"/>
      <c r="RHS1155" s="230"/>
      <c r="RHT1155" s="230"/>
      <c r="RHU1155" s="230"/>
      <c r="RHV1155" s="230"/>
      <c r="RHW1155" s="230"/>
      <c r="RHX1155" s="230"/>
      <c r="RHY1155" s="230"/>
      <c r="RHZ1155" s="230"/>
      <c r="RIA1155" s="230"/>
      <c r="RIB1155" s="230"/>
      <c r="RIC1155" s="230"/>
      <c r="RID1155" s="230"/>
      <c r="RIE1155" s="230"/>
      <c r="RIF1155" s="230"/>
      <c r="RIG1155" s="230"/>
      <c r="RIH1155" s="230"/>
      <c r="RII1155" s="230"/>
      <c r="RIJ1155" s="230"/>
      <c r="RIK1155" s="230"/>
      <c r="RIL1155" s="230"/>
      <c r="RIM1155" s="230"/>
      <c r="RIN1155" s="230"/>
      <c r="RIO1155" s="230"/>
      <c r="RIP1155" s="230"/>
      <c r="RIQ1155" s="230"/>
      <c r="RIR1155" s="230"/>
      <c r="RIS1155" s="230"/>
      <c r="RIT1155" s="230"/>
      <c r="RIU1155" s="230"/>
      <c r="RIV1155" s="230"/>
      <c r="RIW1155" s="230"/>
      <c r="RIX1155" s="230"/>
      <c r="RIY1155" s="230"/>
      <c r="RIZ1155" s="230"/>
      <c r="RJA1155" s="230"/>
      <c r="RJB1155" s="230"/>
      <c r="RJC1155" s="230"/>
      <c r="RJD1155" s="230"/>
      <c r="RJE1155" s="230"/>
      <c r="RJF1155" s="230"/>
      <c r="RJG1155" s="230"/>
      <c r="RJH1155" s="230"/>
      <c r="RJI1155" s="230"/>
      <c r="RJJ1155" s="230"/>
      <c r="RJK1155" s="230"/>
      <c r="RJL1155" s="230"/>
      <c r="RJM1155" s="230"/>
      <c r="RJN1155" s="230"/>
      <c r="RJO1155" s="230"/>
      <c r="RJP1155" s="230"/>
      <c r="RJQ1155" s="230"/>
      <c r="RJR1155" s="230"/>
      <c r="RJS1155" s="230"/>
      <c r="RJT1155" s="230"/>
      <c r="RJU1155" s="230"/>
      <c r="RJV1155" s="230"/>
      <c r="RJW1155" s="230"/>
      <c r="RJX1155" s="230"/>
      <c r="RJY1155" s="230"/>
      <c r="RJZ1155" s="230"/>
      <c r="RKA1155" s="230"/>
      <c r="RKB1155" s="230"/>
      <c r="RKC1155" s="230"/>
      <c r="RKD1155" s="230"/>
      <c r="RKE1155" s="230"/>
      <c r="RKF1155" s="230"/>
      <c r="RKG1155" s="230"/>
      <c r="RKH1155" s="230"/>
      <c r="RKI1155" s="230"/>
      <c r="RKJ1155" s="230"/>
      <c r="RKK1155" s="230"/>
      <c r="RKL1155" s="230"/>
      <c r="RKM1155" s="230"/>
      <c r="RKN1155" s="230"/>
      <c r="RKO1155" s="230"/>
      <c r="RKP1155" s="230"/>
      <c r="RKQ1155" s="230"/>
      <c r="RKR1155" s="230"/>
      <c r="RKS1155" s="230"/>
      <c r="RKT1155" s="230"/>
      <c r="RKU1155" s="230"/>
      <c r="RKV1155" s="230"/>
      <c r="RKW1155" s="230"/>
      <c r="RKX1155" s="230"/>
      <c r="RKY1155" s="230"/>
      <c r="RKZ1155" s="230"/>
      <c r="RLA1155" s="230"/>
      <c r="RLB1155" s="230"/>
      <c r="RLC1155" s="230"/>
      <c r="RLD1155" s="230"/>
      <c r="RLE1155" s="230"/>
      <c r="RLF1155" s="230"/>
      <c r="RLG1155" s="230"/>
      <c r="RLH1155" s="230"/>
      <c r="RLI1155" s="230"/>
      <c r="RLJ1155" s="230"/>
      <c r="RLK1155" s="230"/>
      <c r="RLL1155" s="230"/>
      <c r="RLM1155" s="230"/>
      <c r="RLN1155" s="230"/>
      <c r="RLO1155" s="230"/>
      <c r="RLP1155" s="230"/>
      <c r="RLQ1155" s="230"/>
      <c r="RLR1155" s="230"/>
      <c r="RLS1155" s="230"/>
      <c r="RLT1155" s="230"/>
      <c r="RLU1155" s="230"/>
      <c r="RLV1155" s="230"/>
      <c r="RLW1155" s="230"/>
      <c r="RLX1155" s="230"/>
      <c r="RLY1155" s="230"/>
      <c r="RLZ1155" s="230"/>
      <c r="RMA1155" s="230"/>
      <c r="RMB1155" s="230"/>
      <c r="RMC1155" s="230"/>
      <c r="RMD1155" s="230"/>
      <c r="RME1155" s="230"/>
      <c r="RMF1155" s="230"/>
      <c r="RMG1155" s="230"/>
      <c r="RMH1155" s="230"/>
      <c r="RMI1155" s="230"/>
      <c r="RMJ1155" s="230"/>
      <c r="RMK1155" s="230"/>
      <c r="RML1155" s="230"/>
      <c r="RMM1155" s="230"/>
      <c r="RMN1155" s="230"/>
      <c r="RMO1155" s="230"/>
      <c r="RMP1155" s="230"/>
      <c r="RMQ1155" s="230"/>
      <c r="RMR1155" s="230"/>
      <c r="RMS1155" s="230"/>
      <c r="RMT1155" s="230"/>
      <c r="RMU1155" s="230"/>
      <c r="RMV1155" s="230"/>
      <c r="RMW1155" s="230"/>
      <c r="RMX1155" s="230"/>
      <c r="RMY1155" s="230"/>
      <c r="RMZ1155" s="230"/>
      <c r="RNA1155" s="230"/>
      <c r="RNB1155" s="230"/>
      <c r="RNC1155" s="230"/>
      <c r="RND1155" s="230"/>
      <c r="RNE1155" s="230"/>
      <c r="RNF1155" s="230"/>
      <c r="RNG1155" s="230"/>
      <c r="RNH1155" s="230"/>
      <c r="RNI1155" s="230"/>
      <c r="RNJ1155" s="230"/>
      <c r="RNK1155" s="230"/>
      <c r="RNL1155" s="230"/>
      <c r="RNM1155" s="230"/>
      <c r="RNN1155" s="230"/>
      <c r="RNO1155" s="230"/>
      <c r="RNP1155" s="230"/>
      <c r="RNQ1155" s="230"/>
      <c r="RNR1155" s="230"/>
      <c r="RNS1155" s="230"/>
      <c r="RNT1155" s="230"/>
      <c r="RNU1155" s="230"/>
      <c r="RNV1155" s="230"/>
      <c r="RNW1155" s="230"/>
      <c r="RNX1155" s="230"/>
      <c r="RNY1155" s="230"/>
      <c r="RNZ1155" s="230"/>
      <c r="ROA1155" s="230"/>
      <c r="ROB1155" s="230"/>
      <c r="ROC1155" s="230"/>
      <c r="ROD1155" s="230"/>
      <c r="ROE1155" s="230"/>
      <c r="ROF1155" s="230"/>
      <c r="ROG1155" s="230"/>
      <c r="ROH1155" s="230"/>
      <c r="ROI1155" s="230"/>
      <c r="ROJ1155" s="230"/>
      <c r="ROK1155" s="230"/>
      <c r="ROL1155" s="230"/>
      <c r="ROM1155" s="230"/>
      <c r="RON1155" s="230"/>
      <c r="ROO1155" s="230"/>
      <c r="ROP1155" s="230"/>
      <c r="ROQ1155" s="230"/>
      <c r="ROR1155" s="230"/>
      <c r="ROS1155" s="230"/>
      <c r="ROT1155" s="230"/>
      <c r="ROU1155" s="230"/>
      <c r="ROV1155" s="230"/>
      <c r="ROW1155" s="230"/>
      <c r="ROX1155" s="230"/>
      <c r="ROY1155" s="230"/>
      <c r="ROZ1155" s="230"/>
      <c r="RPA1155" s="230"/>
      <c r="RPB1155" s="230"/>
      <c r="RPC1155" s="230"/>
      <c r="RPD1155" s="230"/>
      <c r="RPE1155" s="230"/>
      <c r="RPF1155" s="230"/>
      <c r="RPG1155" s="230"/>
      <c r="RPH1155" s="230"/>
      <c r="RPI1155" s="230"/>
      <c r="RPJ1155" s="230"/>
      <c r="RPK1155" s="230"/>
      <c r="RPL1155" s="230"/>
      <c r="RPM1155" s="230"/>
      <c r="RPN1155" s="230"/>
      <c r="RPO1155" s="230"/>
      <c r="RPP1155" s="230"/>
      <c r="RPQ1155" s="230"/>
      <c r="RPR1155" s="230"/>
      <c r="RPS1155" s="230"/>
      <c r="RPT1155" s="230"/>
      <c r="RPU1155" s="230"/>
      <c r="RPV1155" s="230"/>
      <c r="RPW1155" s="230"/>
      <c r="RPX1155" s="230"/>
      <c r="RPY1155" s="230"/>
      <c r="RPZ1155" s="230"/>
      <c r="RQA1155" s="230"/>
      <c r="RQB1155" s="230"/>
      <c r="RQC1155" s="230"/>
      <c r="RQD1155" s="230"/>
      <c r="RQE1155" s="230"/>
      <c r="RQF1155" s="230"/>
      <c r="RQG1155" s="230"/>
      <c r="RQH1155" s="230"/>
      <c r="RQI1155" s="230"/>
      <c r="RQJ1155" s="230"/>
      <c r="RQK1155" s="230"/>
      <c r="RQL1155" s="230"/>
      <c r="RQM1155" s="230"/>
      <c r="RQN1155" s="230"/>
      <c r="RQO1155" s="230"/>
      <c r="RQP1155" s="230"/>
      <c r="RQQ1155" s="230"/>
      <c r="RQR1155" s="230"/>
      <c r="RQS1155" s="230"/>
      <c r="RQT1155" s="230"/>
      <c r="RQU1155" s="230"/>
      <c r="RQV1155" s="230"/>
      <c r="RQW1155" s="230"/>
      <c r="RQX1155" s="230"/>
      <c r="RQY1155" s="230"/>
      <c r="RQZ1155" s="230"/>
      <c r="RRA1155" s="230"/>
      <c r="RRB1155" s="230"/>
      <c r="RRC1155" s="230"/>
      <c r="RRD1155" s="230"/>
      <c r="RRE1155" s="230"/>
      <c r="RRF1155" s="230"/>
      <c r="RRG1155" s="230"/>
      <c r="RRH1155" s="230"/>
      <c r="RRI1155" s="230"/>
      <c r="RRJ1155" s="230"/>
      <c r="RRK1155" s="230"/>
      <c r="RRL1155" s="230"/>
      <c r="RRM1155" s="230"/>
      <c r="RRN1155" s="230"/>
      <c r="RRO1155" s="230"/>
      <c r="RRP1155" s="230"/>
      <c r="RRQ1155" s="230"/>
      <c r="RRR1155" s="230"/>
      <c r="RRS1155" s="230"/>
      <c r="RRT1155" s="230"/>
      <c r="RRU1155" s="230"/>
      <c r="RRV1155" s="230"/>
      <c r="RRW1155" s="230"/>
      <c r="RRX1155" s="230"/>
      <c r="RRY1155" s="230"/>
      <c r="RRZ1155" s="230"/>
      <c r="RSA1155" s="230"/>
      <c r="RSB1155" s="230"/>
      <c r="RSC1155" s="230"/>
      <c r="RSD1155" s="230"/>
      <c r="RSE1155" s="230"/>
      <c r="RSF1155" s="230"/>
      <c r="RSG1155" s="230"/>
      <c r="RSH1155" s="230"/>
      <c r="RSI1155" s="230"/>
      <c r="RSJ1155" s="230"/>
      <c r="RSK1155" s="230"/>
      <c r="RSL1155" s="230"/>
      <c r="RSM1155" s="230"/>
      <c r="RSN1155" s="230"/>
      <c r="RSO1155" s="230"/>
      <c r="RSP1155" s="230"/>
      <c r="RSQ1155" s="230"/>
      <c r="RSR1155" s="230"/>
      <c r="RSS1155" s="230"/>
      <c r="RST1155" s="230"/>
      <c r="RSU1155" s="230"/>
      <c r="RSV1155" s="230"/>
      <c r="RSW1155" s="230"/>
      <c r="RSX1155" s="230"/>
      <c r="RSY1155" s="230"/>
      <c r="RSZ1155" s="230"/>
      <c r="RTA1155" s="230"/>
      <c r="RTB1155" s="230"/>
      <c r="RTC1155" s="230"/>
      <c r="RTD1155" s="230"/>
      <c r="RTE1155" s="230"/>
      <c r="RTF1155" s="230"/>
      <c r="RTG1155" s="230"/>
      <c r="RTH1155" s="230"/>
      <c r="RTI1155" s="230"/>
      <c r="RTJ1155" s="230"/>
      <c r="RTK1155" s="230"/>
      <c r="RTL1155" s="230"/>
      <c r="RTM1155" s="230"/>
      <c r="RTN1155" s="230"/>
      <c r="RTO1155" s="230"/>
      <c r="RTP1155" s="230"/>
      <c r="RTQ1155" s="230"/>
      <c r="RTR1155" s="230"/>
      <c r="RTS1155" s="230"/>
      <c r="RTT1155" s="230"/>
      <c r="RTU1155" s="230"/>
      <c r="RTV1155" s="230"/>
      <c r="RTW1155" s="230"/>
      <c r="RTX1155" s="230"/>
      <c r="RTY1155" s="230"/>
      <c r="RTZ1155" s="230"/>
      <c r="RUA1155" s="230"/>
      <c r="RUB1155" s="230"/>
      <c r="RUC1155" s="230"/>
      <c r="RUD1155" s="230"/>
      <c r="RUE1155" s="230"/>
      <c r="RUF1155" s="230"/>
      <c r="RUG1155" s="230"/>
      <c r="RUH1155" s="230"/>
      <c r="RUI1155" s="230"/>
      <c r="RUJ1155" s="230"/>
      <c r="RUK1155" s="230"/>
      <c r="RUL1155" s="230"/>
      <c r="RUM1155" s="230"/>
      <c r="RUN1155" s="230"/>
      <c r="RUO1155" s="230"/>
      <c r="RUP1155" s="230"/>
      <c r="RUQ1155" s="230"/>
      <c r="RUR1155" s="230"/>
      <c r="RUS1155" s="230"/>
      <c r="RUT1155" s="230"/>
      <c r="RUU1155" s="230"/>
      <c r="RUV1155" s="230"/>
      <c r="RUW1155" s="230"/>
      <c r="RUX1155" s="230"/>
      <c r="RUY1155" s="230"/>
      <c r="RUZ1155" s="230"/>
      <c r="RVA1155" s="230"/>
      <c r="RVB1155" s="230"/>
      <c r="RVC1155" s="230"/>
      <c r="RVD1155" s="230"/>
      <c r="RVE1155" s="230"/>
      <c r="RVF1155" s="230"/>
      <c r="RVG1155" s="230"/>
      <c r="RVH1155" s="230"/>
      <c r="RVI1155" s="230"/>
      <c r="RVJ1155" s="230"/>
      <c r="RVK1155" s="230"/>
      <c r="RVL1155" s="230"/>
      <c r="RVM1155" s="230"/>
      <c r="RVN1155" s="230"/>
      <c r="RVO1155" s="230"/>
      <c r="RVP1155" s="230"/>
      <c r="RVQ1155" s="230"/>
      <c r="RVR1155" s="230"/>
      <c r="RVS1155" s="230"/>
      <c r="RVT1155" s="230"/>
      <c r="RVU1155" s="230"/>
      <c r="RVV1155" s="230"/>
      <c r="RVW1155" s="230"/>
      <c r="RVX1155" s="230"/>
      <c r="RVY1155" s="230"/>
      <c r="RVZ1155" s="230"/>
      <c r="RWA1155" s="230"/>
      <c r="RWB1155" s="230"/>
      <c r="RWC1155" s="230"/>
      <c r="RWD1155" s="230"/>
      <c r="RWE1155" s="230"/>
      <c r="RWF1155" s="230"/>
      <c r="RWG1155" s="230"/>
      <c r="RWH1155" s="230"/>
      <c r="RWI1155" s="230"/>
      <c r="RWJ1155" s="230"/>
      <c r="RWK1155" s="230"/>
      <c r="RWL1155" s="230"/>
      <c r="RWM1155" s="230"/>
      <c r="RWN1155" s="230"/>
      <c r="RWO1155" s="230"/>
      <c r="RWP1155" s="230"/>
      <c r="RWQ1155" s="230"/>
      <c r="RWR1155" s="230"/>
      <c r="RWS1155" s="230"/>
      <c r="RWT1155" s="230"/>
      <c r="RWU1155" s="230"/>
      <c r="RWV1155" s="230"/>
      <c r="RWW1155" s="230"/>
      <c r="RWX1155" s="230"/>
      <c r="RWY1155" s="230"/>
      <c r="RWZ1155" s="230"/>
      <c r="RXA1155" s="230"/>
      <c r="RXB1155" s="230"/>
      <c r="RXC1155" s="230"/>
      <c r="RXD1155" s="230"/>
      <c r="RXE1155" s="230"/>
      <c r="RXF1155" s="230"/>
      <c r="RXG1155" s="230"/>
      <c r="RXH1155" s="230"/>
      <c r="RXI1155" s="230"/>
      <c r="RXJ1155" s="230"/>
      <c r="RXK1155" s="230"/>
      <c r="RXL1155" s="230"/>
      <c r="RXM1155" s="230"/>
      <c r="RXN1155" s="230"/>
      <c r="RXO1155" s="230"/>
      <c r="RXP1155" s="230"/>
      <c r="RXQ1155" s="230"/>
      <c r="RXR1155" s="230"/>
      <c r="RXS1155" s="230"/>
      <c r="RXT1155" s="230"/>
      <c r="RXU1155" s="230"/>
      <c r="RXV1155" s="230"/>
      <c r="RXW1155" s="230"/>
      <c r="RXX1155" s="230"/>
      <c r="RXY1155" s="230"/>
      <c r="RXZ1155" s="230"/>
      <c r="RYA1155" s="230"/>
      <c r="RYB1155" s="230"/>
      <c r="RYC1155" s="230"/>
      <c r="RYD1155" s="230"/>
      <c r="RYE1155" s="230"/>
      <c r="RYF1155" s="230"/>
      <c r="RYG1155" s="230"/>
      <c r="RYH1155" s="230"/>
      <c r="RYI1155" s="230"/>
      <c r="RYJ1155" s="230"/>
      <c r="RYK1155" s="230"/>
      <c r="RYL1155" s="230"/>
      <c r="RYM1155" s="230"/>
      <c r="RYN1155" s="230"/>
      <c r="RYO1155" s="230"/>
      <c r="RYP1155" s="230"/>
      <c r="RYQ1155" s="230"/>
      <c r="RYR1155" s="230"/>
      <c r="RYS1155" s="230"/>
      <c r="RYT1155" s="230"/>
      <c r="RYU1155" s="230"/>
      <c r="RYV1155" s="230"/>
      <c r="RYW1155" s="230"/>
      <c r="RYX1155" s="230"/>
      <c r="RYY1155" s="230"/>
      <c r="RYZ1155" s="230"/>
      <c r="RZA1155" s="230"/>
      <c r="RZB1155" s="230"/>
      <c r="RZC1155" s="230"/>
      <c r="RZD1155" s="230"/>
      <c r="RZE1155" s="230"/>
      <c r="RZF1155" s="230"/>
      <c r="RZG1155" s="230"/>
      <c r="RZH1155" s="230"/>
      <c r="RZI1155" s="230"/>
      <c r="RZJ1155" s="230"/>
      <c r="RZK1155" s="230"/>
      <c r="RZL1155" s="230"/>
      <c r="RZM1155" s="230"/>
      <c r="RZN1155" s="230"/>
      <c r="RZO1155" s="230"/>
      <c r="RZP1155" s="230"/>
      <c r="RZQ1155" s="230"/>
      <c r="RZR1155" s="230"/>
      <c r="RZS1155" s="230"/>
      <c r="RZT1155" s="230"/>
      <c r="RZU1155" s="230"/>
      <c r="RZV1155" s="230"/>
      <c r="RZW1155" s="230"/>
      <c r="RZX1155" s="230"/>
      <c r="RZY1155" s="230"/>
      <c r="RZZ1155" s="230"/>
      <c r="SAA1155" s="230"/>
      <c r="SAB1155" s="230"/>
      <c r="SAC1155" s="230"/>
      <c r="SAD1155" s="230"/>
      <c r="SAE1155" s="230"/>
      <c r="SAF1155" s="230"/>
      <c r="SAG1155" s="230"/>
      <c r="SAH1155" s="230"/>
      <c r="SAI1155" s="230"/>
      <c r="SAJ1155" s="230"/>
      <c r="SAK1155" s="230"/>
      <c r="SAL1155" s="230"/>
      <c r="SAM1155" s="230"/>
      <c r="SAN1155" s="230"/>
      <c r="SAO1155" s="230"/>
      <c r="SAP1155" s="230"/>
      <c r="SAQ1155" s="230"/>
      <c r="SAR1155" s="230"/>
      <c r="SAS1155" s="230"/>
      <c r="SAT1155" s="230"/>
      <c r="SAU1155" s="230"/>
      <c r="SAV1155" s="230"/>
      <c r="SAW1155" s="230"/>
      <c r="SAX1155" s="230"/>
      <c r="SAY1155" s="230"/>
      <c r="SAZ1155" s="230"/>
      <c r="SBA1155" s="230"/>
      <c r="SBB1155" s="230"/>
      <c r="SBC1155" s="230"/>
      <c r="SBD1155" s="230"/>
      <c r="SBE1155" s="230"/>
      <c r="SBF1155" s="230"/>
      <c r="SBG1155" s="230"/>
      <c r="SBH1155" s="230"/>
      <c r="SBI1155" s="230"/>
      <c r="SBJ1155" s="230"/>
      <c r="SBK1155" s="230"/>
      <c r="SBL1155" s="230"/>
      <c r="SBM1155" s="230"/>
      <c r="SBN1155" s="230"/>
      <c r="SBO1155" s="230"/>
      <c r="SBP1155" s="230"/>
      <c r="SBQ1155" s="230"/>
      <c r="SBR1155" s="230"/>
      <c r="SBS1155" s="230"/>
      <c r="SBT1155" s="230"/>
      <c r="SBU1155" s="230"/>
      <c r="SBV1155" s="230"/>
      <c r="SBW1155" s="230"/>
      <c r="SBX1155" s="230"/>
      <c r="SBY1155" s="230"/>
      <c r="SBZ1155" s="230"/>
      <c r="SCA1155" s="230"/>
      <c r="SCB1155" s="230"/>
      <c r="SCC1155" s="230"/>
      <c r="SCD1155" s="230"/>
      <c r="SCE1155" s="230"/>
      <c r="SCF1155" s="230"/>
      <c r="SCG1155" s="230"/>
      <c r="SCH1155" s="230"/>
      <c r="SCI1155" s="230"/>
      <c r="SCJ1155" s="230"/>
      <c r="SCK1155" s="230"/>
      <c r="SCL1155" s="230"/>
      <c r="SCM1155" s="230"/>
      <c r="SCN1155" s="230"/>
      <c r="SCO1155" s="230"/>
      <c r="SCP1155" s="230"/>
      <c r="SCQ1155" s="230"/>
      <c r="SCR1155" s="230"/>
      <c r="SCS1155" s="230"/>
      <c r="SCT1155" s="230"/>
      <c r="SCU1155" s="230"/>
      <c r="SCV1155" s="230"/>
      <c r="SCW1155" s="230"/>
      <c r="SCX1155" s="230"/>
      <c r="SCY1155" s="230"/>
      <c r="SCZ1155" s="230"/>
      <c r="SDA1155" s="230"/>
      <c r="SDB1155" s="230"/>
      <c r="SDC1155" s="230"/>
      <c r="SDD1155" s="230"/>
      <c r="SDE1155" s="230"/>
      <c r="SDF1155" s="230"/>
      <c r="SDG1155" s="230"/>
      <c r="SDH1155" s="230"/>
      <c r="SDI1155" s="230"/>
      <c r="SDJ1155" s="230"/>
      <c r="SDK1155" s="230"/>
      <c r="SDL1155" s="230"/>
      <c r="SDM1155" s="230"/>
      <c r="SDN1155" s="230"/>
      <c r="SDO1155" s="230"/>
      <c r="SDP1155" s="230"/>
      <c r="SDQ1155" s="230"/>
      <c r="SDR1155" s="230"/>
      <c r="SDS1155" s="230"/>
      <c r="SDT1155" s="230"/>
      <c r="SDU1155" s="230"/>
      <c r="SDV1155" s="230"/>
      <c r="SDW1155" s="230"/>
      <c r="SDX1155" s="230"/>
      <c r="SDY1155" s="230"/>
      <c r="SDZ1155" s="230"/>
      <c r="SEA1155" s="230"/>
      <c r="SEB1155" s="230"/>
      <c r="SEC1155" s="230"/>
      <c r="SED1155" s="230"/>
      <c r="SEE1155" s="230"/>
      <c r="SEF1155" s="230"/>
      <c r="SEG1155" s="230"/>
      <c r="SEH1155" s="230"/>
      <c r="SEI1155" s="230"/>
      <c r="SEJ1155" s="230"/>
      <c r="SEK1155" s="230"/>
      <c r="SEL1155" s="230"/>
      <c r="SEM1155" s="230"/>
      <c r="SEN1155" s="230"/>
      <c r="SEO1155" s="230"/>
      <c r="SEP1155" s="230"/>
      <c r="SEQ1155" s="230"/>
      <c r="SER1155" s="230"/>
      <c r="SES1155" s="230"/>
      <c r="SET1155" s="230"/>
      <c r="SEU1155" s="230"/>
      <c r="SEV1155" s="230"/>
      <c r="SEW1155" s="230"/>
      <c r="SEX1155" s="230"/>
      <c r="SEY1155" s="230"/>
      <c r="SEZ1155" s="230"/>
      <c r="SFA1155" s="230"/>
      <c r="SFB1155" s="230"/>
      <c r="SFC1155" s="230"/>
      <c r="SFD1155" s="230"/>
      <c r="SFE1155" s="230"/>
      <c r="SFF1155" s="230"/>
      <c r="SFG1155" s="230"/>
      <c r="SFH1155" s="230"/>
      <c r="SFI1155" s="230"/>
      <c r="SFJ1155" s="230"/>
      <c r="SFK1155" s="230"/>
      <c r="SFL1155" s="230"/>
      <c r="SFM1155" s="230"/>
      <c r="SFN1155" s="230"/>
      <c r="SFO1155" s="230"/>
      <c r="SFP1155" s="230"/>
      <c r="SFQ1155" s="230"/>
      <c r="SFR1155" s="230"/>
      <c r="SFS1155" s="230"/>
      <c r="SFT1155" s="230"/>
      <c r="SFU1155" s="230"/>
      <c r="SFV1155" s="230"/>
      <c r="SFW1155" s="230"/>
      <c r="SFX1155" s="230"/>
      <c r="SFY1155" s="230"/>
      <c r="SFZ1155" s="230"/>
      <c r="SGA1155" s="230"/>
      <c r="SGB1155" s="230"/>
      <c r="SGC1155" s="230"/>
      <c r="SGD1155" s="230"/>
      <c r="SGE1155" s="230"/>
      <c r="SGF1155" s="230"/>
      <c r="SGG1155" s="230"/>
      <c r="SGH1155" s="230"/>
      <c r="SGI1155" s="230"/>
      <c r="SGJ1155" s="230"/>
      <c r="SGK1155" s="230"/>
      <c r="SGL1155" s="230"/>
      <c r="SGM1155" s="230"/>
      <c r="SGN1155" s="230"/>
      <c r="SGO1155" s="230"/>
      <c r="SGP1155" s="230"/>
      <c r="SGQ1155" s="230"/>
      <c r="SGR1155" s="230"/>
      <c r="SGS1155" s="230"/>
      <c r="SGT1155" s="230"/>
      <c r="SGU1155" s="230"/>
      <c r="SGV1155" s="230"/>
      <c r="SGW1155" s="230"/>
      <c r="SGX1155" s="230"/>
      <c r="SGY1155" s="230"/>
      <c r="SGZ1155" s="230"/>
      <c r="SHA1155" s="230"/>
      <c r="SHB1155" s="230"/>
      <c r="SHC1155" s="230"/>
      <c r="SHD1155" s="230"/>
      <c r="SHE1155" s="230"/>
      <c r="SHF1155" s="230"/>
      <c r="SHG1155" s="230"/>
      <c r="SHH1155" s="230"/>
      <c r="SHI1155" s="230"/>
      <c r="SHJ1155" s="230"/>
      <c r="SHK1155" s="230"/>
      <c r="SHL1155" s="230"/>
      <c r="SHM1155" s="230"/>
      <c r="SHN1155" s="230"/>
      <c r="SHO1155" s="230"/>
      <c r="SHP1155" s="230"/>
      <c r="SHQ1155" s="230"/>
      <c r="SHR1155" s="230"/>
      <c r="SHS1155" s="230"/>
      <c r="SHT1155" s="230"/>
      <c r="SHU1155" s="230"/>
      <c r="SHV1155" s="230"/>
      <c r="SHW1155" s="230"/>
      <c r="SHX1155" s="230"/>
      <c r="SHY1155" s="230"/>
      <c r="SHZ1155" s="230"/>
      <c r="SIA1155" s="230"/>
      <c r="SIB1155" s="230"/>
      <c r="SIC1155" s="230"/>
      <c r="SID1155" s="230"/>
      <c r="SIE1155" s="230"/>
      <c r="SIF1155" s="230"/>
      <c r="SIG1155" s="230"/>
      <c r="SIH1155" s="230"/>
      <c r="SII1155" s="230"/>
      <c r="SIJ1155" s="230"/>
      <c r="SIK1155" s="230"/>
      <c r="SIL1155" s="230"/>
      <c r="SIM1155" s="230"/>
      <c r="SIN1155" s="230"/>
      <c r="SIO1155" s="230"/>
      <c r="SIP1155" s="230"/>
      <c r="SIQ1155" s="230"/>
      <c r="SIR1155" s="230"/>
      <c r="SIS1155" s="230"/>
      <c r="SIT1155" s="230"/>
      <c r="SIU1155" s="230"/>
      <c r="SIV1155" s="230"/>
      <c r="SIW1155" s="230"/>
      <c r="SIX1155" s="230"/>
      <c r="SIY1155" s="230"/>
      <c r="SIZ1155" s="230"/>
      <c r="SJA1155" s="230"/>
      <c r="SJB1155" s="230"/>
      <c r="SJC1155" s="230"/>
      <c r="SJD1155" s="230"/>
      <c r="SJE1155" s="230"/>
      <c r="SJF1155" s="230"/>
      <c r="SJG1155" s="230"/>
      <c r="SJH1155" s="230"/>
      <c r="SJI1155" s="230"/>
      <c r="SJJ1155" s="230"/>
      <c r="SJK1155" s="230"/>
      <c r="SJL1155" s="230"/>
      <c r="SJM1155" s="230"/>
      <c r="SJN1155" s="230"/>
      <c r="SJO1155" s="230"/>
      <c r="SJP1155" s="230"/>
      <c r="SJQ1155" s="230"/>
      <c r="SJR1155" s="230"/>
      <c r="SJS1155" s="230"/>
      <c r="SJT1155" s="230"/>
      <c r="SJU1155" s="230"/>
      <c r="SJV1155" s="230"/>
      <c r="SJW1155" s="230"/>
      <c r="SJX1155" s="230"/>
      <c r="SJY1155" s="230"/>
      <c r="SJZ1155" s="230"/>
      <c r="SKA1155" s="230"/>
      <c r="SKB1155" s="230"/>
      <c r="SKC1155" s="230"/>
      <c r="SKD1155" s="230"/>
      <c r="SKE1155" s="230"/>
      <c r="SKF1155" s="230"/>
      <c r="SKG1155" s="230"/>
      <c r="SKH1155" s="230"/>
      <c r="SKI1155" s="230"/>
      <c r="SKJ1155" s="230"/>
      <c r="SKK1155" s="230"/>
      <c r="SKL1155" s="230"/>
      <c r="SKM1155" s="230"/>
      <c r="SKN1155" s="230"/>
      <c r="SKO1155" s="230"/>
      <c r="SKP1155" s="230"/>
      <c r="SKQ1155" s="230"/>
      <c r="SKR1155" s="230"/>
      <c r="SKS1155" s="230"/>
      <c r="SKT1155" s="230"/>
      <c r="SKU1155" s="230"/>
      <c r="SKV1155" s="230"/>
      <c r="SKW1155" s="230"/>
      <c r="SKX1155" s="230"/>
      <c r="SKY1155" s="230"/>
      <c r="SKZ1155" s="230"/>
      <c r="SLA1155" s="230"/>
      <c r="SLB1155" s="230"/>
      <c r="SLC1155" s="230"/>
      <c r="SLD1155" s="230"/>
      <c r="SLE1155" s="230"/>
      <c r="SLF1155" s="230"/>
      <c r="SLG1155" s="230"/>
      <c r="SLH1155" s="230"/>
      <c r="SLI1155" s="230"/>
      <c r="SLJ1155" s="230"/>
      <c r="SLK1155" s="230"/>
      <c r="SLL1155" s="230"/>
      <c r="SLM1155" s="230"/>
      <c r="SLN1155" s="230"/>
      <c r="SLO1155" s="230"/>
      <c r="SLP1155" s="230"/>
      <c r="SLQ1155" s="230"/>
      <c r="SLR1155" s="230"/>
      <c r="SLS1155" s="230"/>
      <c r="SLT1155" s="230"/>
      <c r="SLU1155" s="230"/>
      <c r="SLV1155" s="230"/>
      <c r="SLW1155" s="230"/>
      <c r="SLX1155" s="230"/>
      <c r="SLY1155" s="230"/>
      <c r="SLZ1155" s="230"/>
      <c r="SMA1155" s="230"/>
      <c r="SMB1155" s="230"/>
      <c r="SMC1155" s="230"/>
      <c r="SMD1155" s="230"/>
      <c r="SME1155" s="230"/>
      <c r="SMF1155" s="230"/>
      <c r="SMG1155" s="230"/>
      <c r="SMH1155" s="230"/>
      <c r="SMI1155" s="230"/>
      <c r="SMJ1155" s="230"/>
      <c r="SMK1155" s="230"/>
      <c r="SML1155" s="230"/>
      <c r="SMM1155" s="230"/>
      <c r="SMN1155" s="230"/>
      <c r="SMO1155" s="230"/>
      <c r="SMP1155" s="230"/>
      <c r="SMQ1155" s="230"/>
      <c r="SMR1155" s="230"/>
      <c r="SMS1155" s="230"/>
      <c r="SMT1155" s="230"/>
      <c r="SMU1155" s="230"/>
      <c r="SMV1155" s="230"/>
      <c r="SMW1155" s="230"/>
      <c r="SMX1155" s="230"/>
      <c r="SMY1155" s="230"/>
      <c r="SMZ1155" s="230"/>
      <c r="SNA1155" s="230"/>
      <c r="SNB1155" s="230"/>
      <c r="SNC1155" s="230"/>
      <c r="SND1155" s="230"/>
      <c r="SNE1155" s="230"/>
      <c r="SNF1155" s="230"/>
      <c r="SNG1155" s="230"/>
      <c r="SNH1155" s="230"/>
      <c r="SNI1155" s="230"/>
      <c r="SNJ1155" s="230"/>
      <c r="SNK1155" s="230"/>
      <c r="SNL1155" s="230"/>
      <c r="SNM1155" s="230"/>
      <c r="SNN1155" s="230"/>
      <c r="SNO1155" s="230"/>
      <c r="SNP1155" s="230"/>
      <c r="SNQ1155" s="230"/>
      <c r="SNR1155" s="230"/>
      <c r="SNS1155" s="230"/>
      <c r="SNT1155" s="230"/>
      <c r="SNU1155" s="230"/>
      <c r="SNV1155" s="230"/>
      <c r="SNW1155" s="230"/>
      <c r="SNX1155" s="230"/>
      <c r="SNY1155" s="230"/>
      <c r="SNZ1155" s="230"/>
      <c r="SOA1155" s="230"/>
      <c r="SOB1155" s="230"/>
      <c r="SOC1155" s="230"/>
      <c r="SOD1155" s="230"/>
      <c r="SOE1155" s="230"/>
      <c r="SOF1155" s="230"/>
      <c r="SOG1155" s="230"/>
      <c r="SOH1155" s="230"/>
      <c r="SOI1155" s="230"/>
      <c r="SOJ1155" s="230"/>
      <c r="SOK1155" s="230"/>
      <c r="SOL1155" s="230"/>
      <c r="SOM1155" s="230"/>
      <c r="SON1155" s="230"/>
      <c r="SOO1155" s="230"/>
      <c r="SOP1155" s="230"/>
      <c r="SOQ1155" s="230"/>
      <c r="SOR1155" s="230"/>
      <c r="SOS1155" s="230"/>
      <c r="SOT1155" s="230"/>
      <c r="SOU1155" s="230"/>
      <c r="SOV1155" s="230"/>
      <c r="SOW1155" s="230"/>
      <c r="SOX1155" s="230"/>
      <c r="SOY1155" s="230"/>
      <c r="SOZ1155" s="230"/>
      <c r="SPA1155" s="230"/>
      <c r="SPB1155" s="230"/>
      <c r="SPC1155" s="230"/>
      <c r="SPD1155" s="230"/>
      <c r="SPE1155" s="230"/>
      <c r="SPF1155" s="230"/>
      <c r="SPG1155" s="230"/>
      <c r="SPH1155" s="230"/>
      <c r="SPI1155" s="230"/>
      <c r="SPJ1155" s="230"/>
      <c r="SPK1155" s="230"/>
      <c r="SPL1155" s="230"/>
      <c r="SPM1155" s="230"/>
      <c r="SPN1155" s="230"/>
      <c r="SPO1155" s="230"/>
      <c r="SPP1155" s="230"/>
      <c r="SPQ1155" s="230"/>
      <c r="SPR1155" s="230"/>
      <c r="SPS1155" s="230"/>
      <c r="SPT1155" s="230"/>
      <c r="SPU1155" s="230"/>
      <c r="SPV1155" s="230"/>
      <c r="SPW1155" s="230"/>
      <c r="SPX1155" s="230"/>
      <c r="SPY1155" s="230"/>
      <c r="SPZ1155" s="230"/>
      <c r="SQA1155" s="230"/>
      <c r="SQB1155" s="230"/>
      <c r="SQC1155" s="230"/>
      <c r="SQD1155" s="230"/>
      <c r="SQE1155" s="230"/>
      <c r="SQF1155" s="230"/>
      <c r="SQG1155" s="230"/>
      <c r="SQH1155" s="230"/>
      <c r="SQI1155" s="230"/>
      <c r="SQJ1155" s="230"/>
      <c r="SQK1155" s="230"/>
      <c r="SQL1155" s="230"/>
      <c r="SQM1155" s="230"/>
      <c r="SQN1155" s="230"/>
      <c r="SQO1155" s="230"/>
      <c r="SQP1155" s="230"/>
      <c r="SQQ1155" s="230"/>
      <c r="SQR1155" s="230"/>
      <c r="SQS1155" s="230"/>
      <c r="SQT1155" s="230"/>
      <c r="SQU1155" s="230"/>
      <c r="SQV1155" s="230"/>
      <c r="SQW1155" s="230"/>
      <c r="SQX1155" s="230"/>
      <c r="SQY1155" s="230"/>
      <c r="SQZ1155" s="230"/>
      <c r="SRA1155" s="230"/>
      <c r="SRB1155" s="230"/>
      <c r="SRC1155" s="230"/>
      <c r="SRD1155" s="230"/>
      <c r="SRE1155" s="230"/>
      <c r="SRF1155" s="230"/>
      <c r="SRG1155" s="230"/>
      <c r="SRH1155" s="230"/>
      <c r="SRI1155" s="230"/>
      <c r="SRJ1155" s="230"/>
      <c r="SRK1155" s="230"/>
      <c r="SRL1155" s="230"/>
      <c r="SRM1155" s="230"/>
      <c r="SRN1155" s="230"/>
      <c r="SRO1155" s="230"/>
      <c r="SRP1155" s="230"/>
      <c r="SRQ1155" s="230"/>
      <c r="SRR1155" s="230"/>
      <c r="SRS1155" s="230"/>
      <c r="SRT1155" s="230"/>
      <c r="SRU1155" s="230"/>
      <c r="SRV1155" s="230"/>
      <c r="SRW1155" s="230"/>
      <c r="SRX1155" s="230"/>
      <c r="SRY1155" s="230"/>
      <c r="SRZ1155" s="230"/>
      <c r="SSA1155" s="230"/>
      <c r="SSB1155" s="230"/>
      <c r="SSC1155" s="230"/>
      <c r="SSD1155" s="230"/>
      <c r="SSE1155" s="230"/>
      <c r="SSF1155" s="230"/>
      <c r="SSG1155" s="230"/>
      <c r="SSH1155" s="230"/>
      <c r="SSI1155" s="230"/>
      <c r="SSJ1155" s="230"/>
      <c r="SSK1155" s="230"/>
      <c r="SSL1155" s="230"/>
      <c r="SSM1155" s="230"/>
      <c r="SSN1155" s="230"/>
      <c r="SSO1155" s="230"/>
      <c r="SSP1155" s="230"/>
      <c r="SSQ1155" s="230"/>
      <c r="SSR1155" s="230"/>
      <c r="SSS1155" s="230"/>
      <c r="SST1155" s="230"/>
      <c r="SSU1155" s="230"/>
      <c r="SSV1155" s="230"/>
      <c r="SSW1155" s="230"/>
      <c r="SSX1155" s="230"/>
      <c r="SSY1155" s="230"/>
      <c r="SSZ1155" s="230"/>
      <c r="STA1155" s="230"/>
      <c r="STB1155" s="230"/>
      <c r="STC1155" s="230"/>
      <c r="STD1155" s="230"/>
      <c r="STE1155" s="230"/>
      <c r="STF1155" s="230"/>
      <c r="STG1155" s="230"/>
      <c r="STH1155" s="230"/>
      <c r="STI1155" s="230"/>
      <c r="STJ1155" s="230"/>
      <c r="STK1155" s="230"/>
      <c r="STL1155" s="230"/>
      <c r="STM1155" s="230"/>
      <c r="STN1155" s="230"/>
      <c r="STO1155" s="230"/>
      <c r="STP1155" s="230"/>
      <c r="STQ1155" s="230"/>
      <c r="STR1155" s="230"/>
      <c r="STS1155" s="230"/>
      <c r="STT1155" s="230"/>
      <c r="STU1155" s="230"/>
      <c r="STV1155" s="230"/>
      <c r="STW1155" s="230"/>
      <c r="STX1155" s="230"/>
      <c r="STY1155" s="230"/>
      <c r="STZ1155" s="230"/>
      <c r="SUA1155" s="230"/>
      <c r="SUB1155" s="230"/>
      <c r="SUC1155" s="230"/>
      <c r="SUD1155" s="230"/>
      <c r="SUE1155" s="230"/>
      <c r="SUF1155" s="230"/>
      <c r="SUG1155" s="230"/>
      <c r="SUH1155" s="230"/>
      <c r="SUI1155" s="230"/>
      <c r="SUJ1155" s="230"/>
      <c r="SUK1155" s="230"/>
      <c r="SUL1155" s="230"/>
      <c r="SUM1155" s="230"/>
      <c r="SUN1155" s="230"/>
      <c r="SUO1155" s="230"/>
      <c r="SUP1155" s="230"/>
      <c r="SUQ1155" s="230"/>
      <c r="SUR1155" s="230"/>
      <c r="SUS1155" s="230"/>
      <c r="SUT1155" s="230"/>
      <c r="SUU1155" s="230"/>
      <c r="SUV1155" s="230"/>
      <c r="SUW1155" s="230"/>
      <c r="SUX1155" s="230"/>
      <c r="SUY1155" s="230"/>
      <c r="SUZ1155" s="230"/>
      <c r="SVA1155" s="230"/>
      <c r="SVB1155" s="230"/>
      <c r="SVC1155" s="230"/>
      <c r="SVD1155" s="230"/>
      <c r="SVE1155" s="230"/>
      <c r="SVF1155" s="230"/>
      <c r="SVG1155" s="230"/>
      <c r="SVH1155" s="230"/>
      <c r="SVI1155" s="230"/>
      <c r="SVJ1155" s="230"/>
      <c r="SVK1155" s="230"/>
      <c r="SVL1155" s="230"/>
      <c r="SVM1155" s="230"/>
      <c r="SVN1155" s="230"/>
      <c r="SVO1155" s="230"/>
      <c r="SVP1155" s="230"/>
      <c r="SVQ1155" s="230"/>
      <c r="SVR1155" s="230"/>
      <c r="SVS1155" s="230"/>
      <c r="SVT1155" s="230"/>
      <c r="SVU1155" s="230"/>
      <c r="SVV1155" s="230"/>
      <c r="SVW1155" s="230"/>
      <c r="SVX1155" s="230"/>
      <c r="SVY1155" s="230"/>
      <c r="SVZ1155" s="230"/>
      <c r="SWA1155" s="230"/>
      <c r="SWB1155" s="230"/>
      <c r="SWC1155" s="230"/>
      <c r="SWD1155" s="230"/>
      <c r="SWE1155" s="230"/>
      <c r="SWF1155" s="230"/>
      <c r="SWG1155" s="230"/>
      <c r="SWH1155" s="230"/>
      <c r="SWI1155" s="230"/>
      <c r="SWJ1155" s="230"/>
      <c r="SWK1155" s="230"/>
      <c r="SWL1155" s="230"/>
      <c r="SWM1155" s="230"/>
      <c r="SWN1155" s="230"/>
      <c r="SWO1155" s="230"/>
      <c r="SWP1155" s="230"/>
      <c r="SWQ1155" s="230"/>
      <c r="SWR1155" s="230"/>
      <c r="SWS1155" s="230"/>
      <c r="SWT1155" s="230"/>
      <c r="SWU1155" s="230"/>
      <c r="SWV1155" s="230"/>
      <c r="SWW1155" s="230"/>
      <c r="SWX1155" s="230"/>
      <c r="SWY1155" s="230"/>
      <c r="SWZ1155" s="230"/>
      <c r="SXA1155" s="230"/>
      <c r="SXB1155" s="230"/>
      <c r="SXC1155" s="230"/>
      <c r="SXD1155" s="230"/>
      <c r="SXE1155" s="230"/>
      <c r="SXF1155" s="230"/>
      <c r="SXG1155" s="230"/>
      <c r="SXH1155" s="230"/>
      <c r="SXI1155" s="230"/>
      <c r="SXJ1155" s="230"/>
      <c r="SXK1155" s="230"/>
      <c r="SXL1155" s="230"/>
      <c r="SXM1155" s="230"/>
      <c r="SXN1155" s="230"/>
      <c r="SXO1155" s="230"/>
      <c r="SXP1155" s="230"/>
      <c r="SXQ1155" s="230"/>
      <c r="SXR1155" s="230"/>
      <c r="SXS1155" s="230"/>
      <c r="SXT1155" s="230"/>
      <c r="SXU1155" s="230"/>
      <c r="SXV1155" s="230"/>
      <c r="SXW1155" s="230"/>
      <c r="SXX1155" s="230"/>
      <c r="SXY1155" s="230"/>
      <c r="SXZ1155" s="230"/>
      <c r="SYA1155" s="230"/>
      <c r="SYB1155" s="230"/>
      <c r="SYC1155" s="230"/>
      <c r="SYD1155" s="230"/>
      <c r="SYE1155" s="230"/>
      <c r="SYF1155" s="230"/>
      <c r="SYG1155" s="230"/>
      <c r="SYH1155" s="230"/>
      <c r="SYI1155" s="230"/>
      <c r="SYJ1155" s="230"/>
      <c r="SYK1155" s="230"/>
      <c r="SYL1155" s="230"/>
      <c r="SYM1155" s="230"/>
      <c r="SYN1155" s="230"/>
      <c r="SYO1155" s="230"/>
      <c r="SYP1155" s="230"/>
      <c r="SYQ1155" s="230"/>
      <c r="SYR1155" s="230"/>
      <c r="SYS1155" s="230"/>
      <c r="SYT1155" s="230"/>
      <c r="SYU1155" s="230"/>
      <c r="SYV1155" s="230"/>
      <c r="SYW1155" s="230"/>
      <c r="SYX1155" s="230"/>
      <c r="SYY1155" s="230"/>
      <c r="SYZ1155" s="230"/>
      <c r="SZA1155" s="230"/>
      <c r="SZB1155" s="230"/>
      <c r="SZC1155" s="230"/>
      <c r="SZD1155" s="230"/>
      <c r="SZE1155" s="230"/>
      <c r="SZF1155" s="230"/>
      <c r="SZG1155" s="230"/>
      <c r="SZH1155" s="230"/>
      <c r="SZI1155" s="230"/>
      <c r="SZJ1155" s="230"/>
      <c r="SZK1155" s="230"/>
      <c r="SZL1155" s="230"/>
      <c r="SZM1155" s="230"/>
      <c r="SZN1155" s="230"/>
      <c r="SZO1155" s="230"/>
      <c r="SZP1155" s="230"/>
      <c r="SZQ1155" s="230"/>
      <c r="SZR1155" s="230"/>
      <c r="SZS1155" s="230"/>
      <c r="SZT1155" s="230"/>
      <c r="SZU1155" s="230"/>
      <c r="SZV1155" s="230"/>
      <c r="SZW1155" s="230"/>
      <c r="SZX1155" s="230"/>
      <c r="SZY1155" s="230"/>
      <c r="SZZ1155" s="230"/>
      <c r="TAA1155" s="230"/>
      <c r="TAB1155" s="230"/>
      <c r="TAC1155" s="230"/>
      <c r="TAD1155" s="230"/>
      <c r="TAE1155" s="230"/>
      <c r="TAF1155" s="230"/>
      <c r="TAG1155" s="230"/>
      <c r="TAH1155" s="230"/>
      <c r="TAI1155" s="230"/>
      <c r="TAJ1155" s="230"/>
      <c r="TAK1155" s="230"/>
      <c r="TAL1155" s="230"/>
      <c r="TAM1155" s="230"/>
      <c r="TAN1155" s="230"/>
      <c r="TAO1155" s="230"/>
      <c r="TAP1155" s="230"/>
      <c r="TAQ1155" s="230"/>
      <c r="TAR1155" s="230"/>
      <c r="TAS1155" s="230"/>
      <c r="TAT1155" s="230"/>
      <c r="TAU1155" s="230"/>
      <c r="TAV1155" s="230"/>
      <c r="TAW1155" s="230"/>
      <c r="TAX1155" s="230"/>
      <c r="TAY1155" s="230"/>
      <c r="TAZ1155" s="230"/>
      <c r="TBA1155" s="230"/>
      <c r="TBB1155" s="230"/>
      <c r="TBC1155" s="230"/>
      <c r="TBD1155" s="230"/>
      <c r="TBE1155" s="230"/>
      <c r="TBF1155" s="230"/>
      <c r="TBG1155" s="230"/>
      <c r="TBH1155" s="230"/>
      <c r="TBI1155" s="230"/>
      <c r="TBJ1155" s="230"/>
      <c r="TBK1155" s="230"/>
      <c r="TBL1155" s="230"/>
      <c r="TBM1155" s="230"/>
      <c r="TBN1155" s="230"/>
      <c r="TBO1155" s="230"/>
      <c r="TBP1155" s="230"/>
      <c r="TBQ1155" s="230"/>
      <c r="TBR1155" s="230"/>
      <c r="TBS1155" s="230"/>
      <c r="TBT1155" s="230"/>
      <c r="TBU1155" s="230"/>
      <c r="TBV1155" s="230"/>
      <c r="TBW1155" s="230"/>
      <c r="TBX1155" s="230"/>
      <c r="TBY1155" s="230"/>
      <c r="TBZ1155" s="230"/>
      <c r="TCA1155" s="230"/>
      <c r="TCB1155" s="230"/>
      <c r="TCC1155" s="230"/>
      <c r="TCD1155" s="230"/>
      <c r="TCE1155" s="230"/>
      <c r="TCF1155" s="230"/>
      <c r="TCG1155" s="230"/>
      <c r="TCH1155" s="230"/>
      <c r="TCI1155" s="230"/>
      <c r="TCJ1155" s="230"/>
      <c r="TCK1155" s="230"/>
      <c r="TCL1155" s="230"/>
      <c r="TCM1155" s="230"/>
      <c r="TCN1155" s="230"/>
      <c r="TCO1155" s="230"/>
      <c r="TCP1155" s="230"/>
      <c r="TCQ1155" s="230"/>
      <c r="TCR1155" s="230"/>
      <c r="TCS1155" s="230"/>
      <c r="TCT1155" s="230"/>
      <c r="TCU1155" s="230"/>
      <c r="TCV1155" s="230"/>
      <c r="TCW1155" s="230"/>
      <c r="TCX1155" s="230"/>
      <c r="TCY1155" s="230"/>
      <c r="TCZ1155" s="230"/>
      <c r="TDA1155" s="230"/>
      <c r="TDB1155" s="230"/>
      <c r="TDC1155" s="230"/>
      <c r="TDD1155" s="230"/>
      <c r="TDE1155" s="230"/>
      <c r="TDF1155" s="230"/>
      <c r="TDG1155" s="230"/>
      <c r="TDH1155" s="230"/>
      <c r="TDI1155" s="230"/>
      <c r="TDJ1155" s="230"/>
      <c r="TDK1155" s="230"/>
      <c r="TDL1155" s="230"/>
      <c r="TDM1155" s="230"/>
      <c r="TDN1155" s="230"/>
      <c r="TDO1155" s="230"/>
      <c r="TDP1155" s="230"/>
      <c r="TDQ1155" s="230"/>
      <c r="TDR1155" s="230"/>
      <c r="TDS1155" s="230"/>
      <c r="TDT1155" s="230"/>
      <c r="TDU1155" s="230"/>
      <c r="TDV1155" s="230"/>
      <c r="TDW1155" s="230"/>
      <c r="TDX1155" s="230"/>
      <c r="TDY1155" s="230"/>
      <c r="TDZ1155" s="230"/>
      <c r="TEA1155" s="230"/>
      <c r="TEB1155" s="230"/>
      <c r="TEC1155" s="230"/>
      <c r="TED1155" s="230"/>
      <c r="TEE1155" s="230"/>
      <c r="TEF1155" s="230"/>
      <c r="TEG1155" s="230"/>
      <c r="TEH1155" s="230"/>
      <c r="TEI1155" s="230"/>
      <c r="TEJ1155" s="230"/>
      <c r="TEK1155" s="230"/>
      <c r="TEL1155" s="230"/>
      <c r="TEM1155" s="230"/>
      <c r="TEN1155" s="230"/>
      <c r="TEO1155" s="230"/>
      <c r="TEP1155" s="230"/>
      <c r="TEQ1155" s="230"/>
      <c r="TER1155" s="230"/>
      <c r="TES1155" s="230"/>
      <c r="TET1155" s="230"/>
      <c r="TEU1155" s="230"/>
      <c r="TEV1155" s="230"/>
      <c r="TEW1155" s="230"/>
      <c r="TEX1155" s="230"/>
      <c r="TEY1155" s="230"/>
      <c r="TEZ1155" s="230"/>
      <c r="TFA1155" s="230"/>
      <c r="TFB1155" s="230"/>
      <c r="TFC1155" s="230"/>
      <c r="TFD1155" s="230"/>
      <c r="TFE1155" s="230"/>
      <c r="TFF1155" s="230"/>
      <c r="TFG1155" s="230"/>
      <c r="TFH1155" s="230"/>
      <c r="TFI1155" s="230"/>
      <c r="TFJ1155" s="230"/>
      <c r="TFK1155" s="230"/>
      <c r="TFL1155" s="230"/>
      <c r="TFM1155" s="230"/>
      <c r="TFN1155" s="230"/>
      <c r="TFO1155" s="230"/>
      <c r="TFP1155" s="230"/>
      <c r="TFQ1155" s="230"/>
      <c r="TFR1155" s="230"/>
      <c r="TFS1155" s="230"/>
      <c r="TFT1155" s="230"/>
      <c r="TFU1155" s="230"/>
      <c r="TFV1155" s="230"/>
      <c r="TFW1155" s="230"/>
      <c r="TFX1155" s="230"/>
      <c r="TFY1155" s="230"/>
      <c r="TFZ1155" s="230"/>
      <c r="TGA1155" s="230"/>
      <c r="TGB1155" s="230"/>
      <c r="TGC1155" s="230"/>
      <c r="TGD1155" s="230"/>
      <c r="TGE1155" s="230"/>
      <c r="TGF1155" s="230"/>
      <c r="TGG1155" s="230"/>
      <c r="TGH1155" s="230"/>
      <c r="TGI1155" s="230"/>
      <c r="TGJ1155" s="230"/>
      <c r="TGK1155" s="230"/>
      <c r="TGL1155" s="230"/>
      <c r="TGM1155" s="230"/>
      <c r="TGN1155" s="230"/>
      <c r="TGO1155" s="230"/>
      <c r="TGP1155" s="230"/>
      <c r="TGQ1155" s="230"/>
      <c r="TGR1155" s="230"/>
      <c r="TGS1155" s="230"/>
      <c r="TGT1155" s="230"/>
      <c r="TGU1155" s="230"/>
      <c r="TGV1155" s="230"/>
      <c r="TGW1155" s="230"/>
      <c r="TGX1155" s="230"/>
      <c r="TGY1155" s="230"/>
      <c r="TGZ1155" s="230"/>
      <c r="THA1155" s="230"/>
      <c r="THB1155" s="230"/>
      <c r="THC1155" s="230"/>
      <c r="THD1155" s="230"/>
      <c r="THE1155" s="230"/>
      <c r="THF1155" s="230"/>
      <c r="THG1155" s="230"/>
      <c r="THH1155" s="230"/>
      <c r="THI1155" s="230"/>
      <c r="THJ1155" s="230"/>
      <c r="THK1155" s="230"/>
      <c r="THL1155" s="230"/>
      <c r="THM1155" s="230"/>
      <c r="THN1155" s="230"/>
      <c r="THO1155" s="230"/>
      <c r="THP1155" s="230"/>
      <c r="THQ1155" s="230"/>
      <c r="THR1155" s="230"/>
      <c r="THS1155" s="230"/>
      <c r="THT1155" s="230"/>
      <c r="THU1155" s="230"/>
      <c r="THV1155" s="230"/>
      <c r="THW1155" s="230"/>
      <c r="THX1155" s="230"/>
      <c r="THY1155" s="230"/>
      <c r="THZ1155" s="230"/>
      <c r="TIA1155" s="230"/>
      <c r="TIB1155" s="230"/>
      <c r="TIC1155" s="230"/>
      <c r="TID1155" s="230"/>
      <c r="TIE1155" s="230"/>
      <c r="TIF1155" s="230"/>
      <c r="TIG1155" s="230"/>
      <c r="TIH1155" s="230"/>
      <c r="TII1155" s="230"/>
      <c r="TIJ1155" s="230"/>
      <c r="TIK1155" s="230"/>
      <c r="TIL1155" s="230"/>
      <c r="TIM1155" s="230"/>
      <c r="TIN1155" s="230"/>
      <c r="TIO1155" s="230"/>
      <c r="TIP1155" s="230"/>
      <c r="TIQ1155" s="230"/>
      <c r="TIR1155" s="230"/>
      <c r="TIS1155" s="230"/>
      <c r="TIT1155" s="230"/>
      <c r="TIU1155" s="230"/>
      <c r="TIV1155" s="230"/>
      <c r="TIW1155" s="230"/>
      <c r="TIX1155" s="230"/>
      <c r="TIY1155" s="230"/>
      <c r="TIZ1155" s="230"/>
      <c r="TJA1155" s="230"/>
      <c r="TJB1155" s="230"/>
      <c r="TJC1155" s="230"/>
      <c r="TJD1155" s="230"/>
      <c r="TJE1155" s="230"/>
      <c r="TJF1155" s="230"/>
      <c r="TJG1155" s="230"/>
      <c r="TJH1155" s="230"/>
      <c r="TJI1155" s="230"/>
      <c r="TJJ1155" s="230"/>
      <c r="TJK1155" s="230"/>
      <c r="TJL1155" s="230"/>
      <c r="TJM1155" s="230"/>
      <c r="TJN1155" s="230"/>
      <c r="TJO1155" s="230"/>
      <c r="TJP1155" s="230"/>
      <c r="TJQ1155" s="230"/>
      <c r="TJR1155" s="230"/>
      <c r="TJS1155" s="230"/>
      <c r="TJT1155" s="230"/>
      <c r="TJU1155" s="230"/>
      <c r="TJV1155" s="230"/>
      <c r="TJW1155" s="230"/>
      <c r="TJX1155" s="230"/>
      <c r="TJY1155" s="230"/>
      <c r="TJZ1155" s="230"/>
      <c r="TKA1155" s="230"/>
      <c r="TKB1155" s="230"/>
      <c r="TKC1155" s="230"/>
      <c r="TKD1155" s="230"/>
      <c r="TKE1155" s="230"/>
      <c r="TKF1155" s="230"/>
      <c r="TKG1155" s="230"/>
      <c r="TKH1155" s="230"/>
      <c r="TKI1155" s="230"/>
      <c r="TKJ1155" s="230"/>
      <c r="TKK1155" s="230"/>
      <c r="TKL1155" s="230"/>
      <c r="TKM1155" s="230"/>
      <c r="TKN1155" s="230"/>
      <c r="TKO1155" s="230"/>
      <c r="TKP1155" s="230"/>
      <c r="TKQ1155" s="230"/>
      <c r="TKR1155" s="230"/>
      <c r="TKS1155" s="230"/>
      <c r="TKT1155" s="230"/>
      <c r="TKU1155" s="230"/>
      <c r="TKV1155" s="230"/>
      <c r="TKW1155" s="230"/>
      <c r="TKX1155" s="230"/>
      <c r="TKY1155" s="230"/>
      <c r="TKZ1155" s="230"/>
      <c r="TLA1155" s="230"/>
      <c r="TLB1155" s="230"/>
      <c r="TLC1155" s="230"/>
      <c r="TLD1155" s="230"/>
      <c r="TLE1155" s="230"/>
      <c r="TLF1155" s="230"/>
      <c r="TLG1155" s="230"/>
      <c r="TLH1155" s="230"/>
      <c r="TLI1155" s="230"/>
      <c r="TLJ1155" s="230"/>
      <c r="TLK1155" s="230"/>
      <c r="TLL1155" s="230"/>
      <c r="TLM1155" s="230"/>
      <c r="TLN1155" s="230"/>
      <c r="TLO1155" s="230"/>
      <c r="TLP1155" s="230"/>
      <c r="TLQ1155" s="230"/>
      <c r="TLR1155" s="230"/>
      <c r="TLS1155" s="230"/>
      <c r="TLT1155" s="230"/>
      <c r="TLU1155" s="230"/>
      <c r="TLV1155" s="230"/>
      <c r="TLW1155" s="230"/>
      <c r="TLX1155" s="230"/>
      <c r="TLY1155" s="230"/>
      <c r="TLZ1155" s="230"/>
      <c r="TMA1155" s="230"/>
      <c r="TMB1155" s="230"/>
      <c r="TMC1155" s="230"/>
      <c r="TMD1155" s="230"/>
      <c r="TME1155" s="230"/>
      <c r="TMF1155" s="230"/>
      <c r="TMG1155" s="230"/>
      <c r="TMH1155" s="230"/>
      <c r="TMI1155" s="230"/>
      <c r="TMJ1155" s="230"/>
      <c r="TMK1155" s="230"/>
      <c r="TML1155" s="230"/>
      <c r="TMM1155" s="230"/>
      <c r="TMN1155" s="230"/>
      <c r="TMO1155" s="230"/>
      <c r="TMP1155" s="230"/>
      <c r="TMQ1155" s="230"/>
      <c r="TMR1155" s="230"/>
      <c r="TMS1155" s="230"/>
      <c r="TMT1155" s="230"/>
      <c r="TMU1155" s="230"/>
      <c r="TMV1155" s="230"/>
      <c r="TMW1155" s="230"/>
      <c r="TMX1155" s="230"/>
      <c r="TMY1155" s="230"/>
      <c r="TMZ1155" s="230"/>
      <c r="TNA1155" s="230"/>
      <c r="TNB1155" s="230"/>
      <c r="TNC1155" s="230"/>
      <c r="TND1155" s="230"/>
      <c r="TNE1155" s="230"/>
      <c r="TNF1155" s="230"/>
      <c r="TNG1155" s="230"/>
      <c r="TNH1155" s="230"/>
      <c r="TNI1155" s="230"/>
      <c r="TNJ1155" s="230"/>
      <c r="TNK1155" s="230"/>
      <c r="TNL1155" s="230"/>
      <c r="TNM1155" s="230"/>
      <c r="TNN1155" s="230"/>
      <c r="TNO1155" s="230"/>
      <c r="TNP1155" s="230"/>
      <c r="TNQ1155" s="230"/>
      <c r="TNR1155" s="230"/>
      <c r="TNS1155" s="230"/>
      <c r="TNT1155" s="230"/>
      <c r="TNU1155" s="230"/>
      <c r="TNV1155" s="230"/>
      <c r="TNW1155" s="230"/>
      <c r="TNX1155" s="230"/>
      <c r="TNY1155" s="230"/>
      <c r="TNZ1155" s="230"/>
      <c r="TOA1155" s="230"/>
      <c r="TOB1155" s="230"/>
      <c r="TOC1155" s="230"/>
      <c r="TOD1155" s="230"/>
      <c r="TOE1155" s="230"/>
      <c r="TOF1155" s="230"/>
      <c r="TOG1155" s="230"/>
      <c r="TOH1155" s="230"/>
      <c r="TOI1155" s="230"/>
      <c r="TOJ1155" s="230"/>
      <c r="TOK1155" s="230"/>
      <c r="TOL1155" s="230"/>
      <c r="TOM1155" s="230"/>
      <c r="TON1155" s="230"/>
      <c r="TOO1155" s="230"/>
      <c r="TOP1155" s="230"/>
      <c r="TOQ1155" s="230"/>
      <c r="TOR1155" s="230"/>
      <c r="TOS1155" s="230"/>
      <c r="TOT1155" s="230"/>
      <c r="TOU1155" s="230"/>
      <c r="TOV1155" s="230"/>
      <c r="TOW1155" s="230"/>
      <c r="TOX1155" s="230"/>
      <c r="TOY1155" s="230"/>
      <c r="TOZ1155" s="230"/>
      <c r="TPA1155" s="230"/>
      <c r="TPB1155" s="230"/>
      <c r="TPC1155" s="230"/>
      <c r="TPD1155" s="230"/>
      <c r="TPE1155" s="230"/>
      <c r="TPF1155" s="230"/>
      <c r="TPG1155" s="230"/>
      <c r="TPH1155" s="230"/>
      <c r="TPI1155" s="230"/>
      <c r="TPJ1155" s="230"/>
      <c r="TPK1155" s="230"/>
      <c r="TPL1155" s="230"/>
      <c r="TPM1155" s="230"/>
      <c r="TPN1155" s="230"/>
      <c r="TPO1155" s="230"/>
      <c r="TPP1155" s="230"/>
      <c r="TPQ1155" s="230"/>
      <c r="TPR1155" s="230"/>
      <c r="TPS1155" s="230"/>
      <c r="TPT1155" s="230"/>
      <c r="TPU1155" s="230"/>
      <c r="TPV1155" s="230"/>
      <c r="TPW1155" s="230"/>
      <c r="TPX1155" s="230"/>
      <c r="TPY1155" s="230"/>
      <c r="TPZ1155" s="230"/>
      <c r="TQA1155" s="230"/>
      <c r="TQB1155" s="230"/>
      <c r="TQC1155" s="230"/>
      <c r="TQD1155" s="230"/>
      <c r="TQE1155" s="230"/>
      <c r="TQF1155" s="230"/>
      <c r="TQG1155" s="230"/>
      <c r="TQH1155" s="230"/>
      <c r="TQI1155" s="230"/>
      <c r="TQJ1155" s="230"/>
      <c r="TQK1155" s="230"/>
      <c r="TQL1155" s="230"/>
      <c r="TQM1155" s="230"/>
      <c r="TQN1155" s="230"/>
      <c r="TQO1155" s="230"/>
      <c r="TQP1155" s="230"/>
      <c r="TQQ1155" s="230"/>
      <c r="TQR1155" s="230"/>
      <c r="TQS1155" s="230"/>
      <c r="TQT1155" s="230"/>
      <c r="TQU1155" s="230"/>
      <c r="TQV1155" s="230"/>
      <c r="TQW1155" s="230"/>
      <c r="TQX1155" s="230"/>
      <c r="TQY1155" s="230"/>
      <c r="TQZ1155" s="230"/>
      <c r="TRA1155" s="230"/>
      <c r="TRB1155" s="230"/>
      <c r="TRC1155" s="230"/>
      <c r="TRD1155" s="230"/>
      <c r="TRE1155" s="230"/>
      <c r="TRF1155" s="230"/>
      <c r="TRG1155" s="230"/>
      <c r="TRH1155" s="230"/>
      <c r="TRI1155" s="230"/>
      <c r="TRJ1155" s="230"/>
      <c r="TRK1155" s="230"/>
      <c r="TRL1155" s="230"/>
      <c r="TRM1155" s="230"/>
      <c r="TRN1155" s="230"/>
      <c r="TRO1155" s="230"/>
      <c r="TRP1155" s="230"/>
      <c r="TRQ1155" s="230"/>
      <c r="TRR1155" s="230"/>
      <c r="TRS1155" s="230"/>
      <c r="TRT1155" s="230"/>
      <c r="TRU1155" s="230"/>
      <c r="TRV1155" s="230"/>
      <c r="TRW1155" s="230"/>
      <c r="TRX1155" s="230"/>
      <c r="TRY1155" s="230"/>
      <c r="TRZ1155" s="230"/>
      <c r="TSA1155" s="230"/>
      <c r="TSB1155" s="230"/>
      <c r="TSC1155" s="230"/>
      <c r="TSD1155" s="230"/>
      <c r="TSE1155" s="230"/>
      <c r="TSF1155" s="230"/>
      <c r="TSG1155" s="230"/>
      <c r="TSH1155" s="230"/>
      <c r="TSI1155" s="230"/>
      <c r="TSJ1155" s="230"/>
      <c r="TSK1155" s="230"/>
      <c r="TSL1155" s="230"/>
      <c r="TSM1155" s="230"/>
      <c r="TSN1155" s="230"/>
      <c r="TSO1155" s="230"/>
      <c r="TSP1155" s="230"/>
      <c r="TSQ1155" s="230"/>
      <c r="TSR1155" s="230"/>
      <c r="TSS1155" s="230"/>
      <c r="TST1155" s="230"/>
      <c r="TSU1155" s="230"/>
      <c r="TSV1155" s="230"/>
      <c r="TSW1155" s="230"/>
      <c r="TSX1155" s="230"/>
      <c r="TSY1155" s="230"/>
      <c r="TSZ1155" s="230"/>
      <c r="TTA1155" s="230"/>
      <c r="TTB1155" s="230"/>
      <c r="TTC1155" s="230"/>
      <c r="TTD1155" s="230"/>
      <c r="TTE1155" s="230"/>
      <c r="TTF1155" s="230"/>
      <c r="TTG1155" s="230"/>
      <c r="TTH1155" s="230"/>
      <c r="TTI1155" s="230"/>
      <c r="TTJ1155" s="230"/>
      <c r="TTK1155" s="230"/>
      <c r="TTL1155" s="230"/>
      <c r="TTM1155" s="230"/>
      <c r="TTN1155" s="230"/>
      <c r="TTO1155" s="230"/>
      <c r="TTP1155" s="230"/>
      <c r="TTQ1155" s="230"/>
      <c r="TTR1155" s="230"/>
      <c r="TTS1155" s="230"/>
      <c r="TTT1155" s="230"/>
      <c r="TTU1155" s="230"/>
      <c r="TTV1155" s="230"/>
      <c r="TTW1155" s="230"/>
      <c r="TTX1155" s="230"/>
      <c r="TTY1155" s="230"/>
      <c r="TTZ1155" s="230"/>
      <c r="TUA1155" s="230"/>
      <c r="TUB1155" s="230"/>
      <c r="TUC1155" s="230"/>
      <c r="TUD1155" s="230"/>
      <c r="TUE1155" s="230"/>
      <c r="TUF1155" s="230"/>
      <c r="TUG1155" s="230"/>
      <c r="TUH1155" s="230"/>
      <c r="TUI1155" s="230"/>
      <c r="TUJ1155" s="230"/>
      <c r="TUK1155" s="230"/>
      <c r="TUL1155" s="230"/>
      <c r="TUM1155" s="230"/>
      <c r="TUN1155" s="230"/>
      <c r="TUO1155" s="230"/>
      <c r="TUP1155" s="230"/>
      <c r="TUQ1155" s="230"/>
      <c r="TUR1155" s="230"/>
      <c r="TUS1155" s="230"/>
      <c r="TUT1155" s="230"/>
      <c r="TUU1155" s="230"/>
      <c r="TUV1155" s="230"/>
      <c r="TUW1155" s="230"/>
      <c r="TUX1155" s="230"/>
      <c r="TUY1155" s="230"/>
      <c r="TUZ1155" s="230"/>
      <c r="TVA1155" s="230"/>
      <c r="TVB1155" s="230"/>
      <c r="TVC1155" s="230"/>
      <c r="TVD1155" s="230"/>
      <c r="TVE1155" s="230"/>
      <c r="TVF1155" s="230"/>
      <c r="TVG1155" s="230"/>
      <c r="TVH1155" s="230"/>
      <c r="TVI1155" s="230"/>
      <c r="TVJ1155" s="230"/>
      <c r="TVK1155" s="230"/>
      <c r="TVL1155" s="230"/>
      <c r="TVM1155" s="230"/>
      <c r="TVN1155" s="230"/>
      <c r="TVO1155" s="230"/>
      <c r="TVP1155" s="230"/>
      <c r="TVQ1155" s="230"/>
      <c r="TVR1155" s="230"/>
      <c r="TVS1155" s="230"/>
      <c r="TVT1155" s="230"/>
      <c r="TVU1155" s="230"/>
      <c r="TVV1155" s="230"/>
      <c r="TVW1155" s="230"/>
      <c r="TVX1155" s="230"/>
      <c r="TVY1155" s="230"/>
      <c r="TVZ1155" s="230"/>
      <c r="TWA1155" s="230"/>
      <c r="TWB1155" s="230"/>
      <c r="TWC1155" s="230"/>
      <c r="TWD1155" s="230"/>
      <c r="TWE1155" s="230"/>
      <c r="TWF1155" s="230"/>
      <c r="TWG1155" s="230"/>
      <c r="TWH1155" s="230"/>
      <c r="TWI1155" s="230"/>
      <c r="TWJ1155" s="230"/>
      <c r="TWK1155" s="230"/>
      <c r="TWL1155" s="230"/>
      <c r="TWM1155" s="230"/>
      <c r="TWN1155" s="230"/>
      <c r="TWO1155" s="230"/>
      <c r="TWP1155" s="230"/>
      <c r="TWQ1155" s="230"/>
      <c r="TWR1155" s="230"/>
      <c r="TWS1155" s="230"/>
      <c r="TWT1155" s="230"/>
      <c r="TWU1155" s="230"/>
      <c r="TWV1155" s="230"/>
      <c r="TWW1155" s="230"/>
      <c r="TWX1155" s="230"/>
      <c r="TWY1155" s="230"/>
      <c r="TWZ1155" s="230"/>
      <c r="TXA1155" s="230"/>
      <c r="TXB1155" s="230"/>
      <c r="TXC1155" s="230"/>
      <c r="TXD1155" s="230"/>
      <c r="TXE1155" s="230"/>
      <c r="TXF1155" s="230"/>
      <c r="TXG1155" s="230"/>
      <c r="TXH1155" s="230"/>
      <c r="TXI1155" s="230"/>
      <c r="TXJ1155" s="230"/>
      <c r="TXK1155" s="230"/>
      <c r="TXL1155" s="230"/>
      <c r="TXM1155" s="230"/>
      <c r="TXN1155" s="230"/>
      <c r="TXO1155" s="230"/>
      <c r="TXP1155" s="230"/>
      <c r="TXQ1155" s="230"/>
      <c r="TXR1155" s="230"/>
      <c r="TXS1155" s="230"/>
      <c r="TXT1155" s="230"/>
      <c r="TXU1155" s="230"/>
      <c r="TXV1155" s="230"/>
      <c r="TXW1155" s="230"/>
      <c r="TXX1155" s="230"/>
      <c r="TXY1155" s="230"/>
      <c r="TXZ1155" s="230"/>
      <c r="TYA1155" s="230"/>
      <c r="TYB1155" s="230"/>
      <c r="TYC1155" s="230"/>
      <c r="TYD1155" s="230"/>
      <c r="TYE1155" s="230"/>
      <c r="TYF1155" s="230"/>
      <c r="TYG1155" s="230"/>
      <c r="TYH1155" s="230"/>
      <c r="TYI1155" s="230"/>
      <c r="TYJ1155" s="230"/>
      <c r="TYK1155" s="230"/>
      <c r="TYL1155" s="230"/>
      <c r="TYM1155" s="230"/>
      <c r="TYN1155" s="230"/>
      <c r="TYO1155" s="230"/>
      <c r="TYP1155" s="230"/>
      <c r="TYQ1155" s="230"/>
      <c r="TYR1155" s="230"/>
      <c r="TYS1155" s="230"/>
      <c r="TYT1155" s="230"/>
      <c r="TYU1155" s="230"/>
      <c r="TYV1155" s="230"/>
      <c r="TYW1155" s="230"/>
      <c r="TYX1155" s="230"/>
      <c r="TYY1155" s="230"/>
      <c r="TYZ1155" s="230"/>
      <c r="TZA1155" s="230"/>
      <c r="TZB1155" s="230"/>
      <c r="TZC1155" s="230"/>
      <c r="TZD1155" s="230"/>
      <c r="TZE1155" s="230"/>
      <c r="TZF1155" s="230"/>
      <c r="TZG1155" s="230"/>
      <c r="TZH1155" s="230"/>
      <c r="TZI1155" s="230"/>
      <c r="TZJ1155" s="230"/>
      <c r="TZK1155" s="230"/>
      <c r="TZL1155" s="230"/>
      <c r="TZM1155" s="230"/>
      <c r="TZN1155" s="230"/>
      <c r="TZO1155" s="230"/>
      <c r="TZP1155" s="230"/>
      <c r="TZQ1155" s="230"/>
      <c r="TZR1155" s="230"/>
      <c r="TZS1155" s="230"/>
      <c r="TZT1155" s="230"/>
      <c r="TZU1155" s="230"/>
      <c r="TZV1155" s="230"/>
      <c r="TZW1155" s="230"/>
      <c r="TZX1155" s="230"/>
      <c r="TZY1155" s="230"/>
      <c r="TZZ1155" s="230"/>
      <c r="UAA1155" s="230"/>
      <c r="UAB1155" s="230"/>
      <c r="UAC1155" s="230"/>
      <c r="UAD1155" s="230"/>
      <c r="UAE1155" s="230"/>
      <c r="UAF1155" s="230"/>
      <c r="UAG1155" s="230"/>
      <c r="UAH1155" s="230"/>
      <c r="UAI1155" s="230"/>
      <c r="UAJ1155" s="230"/>
      <c r="UAK1155" s="230"/>
      <c r="UAL1155" s="230"/>
      <c r="UAM1155" s="230"/>
      <c r="UAN1155" s="230"/>
      <c r="UAO1155" s="230"/>
      <c r="UAP1155" s="230"/>
      <c r="UAQ1155" s="230"/>
      <c r="UAR1155" s="230"/>
      <c r="UAS1155" s="230"/>
      <c r="UAT1155" s="230"/>
      <c r="UAU1155" s="230"/>
      <c r="UAV1155" s="230"/>
      <c r="UAW1155" s="230"/>
      <c r="UAX1155" s="230"/>
      <c r="UAY1155" s="230"/>
      <c r="UAZ1155" s="230"/>
      <c r="UBA1155" s="230"/>
      <c r="UBB1155" s="230"/>
      <c r="UBC1155" s="230"/>
      <c r="UBD1155" s="230"/>
      <c r="UBE1155" s="230"/>
      <c r="UBF1155" s="230"/>
      <c r="UBG1155" s="230"/>
      <c r="UBH1155" s="230"/>
      <c r="UBI1155" s="230"/>
      <c r="UBJ1155" s="230"/>
      <c r="UBK1155" s="230"/>
      <c r="UBL1155" s="230"/>
      <c r="UBM1155" s="230"/>
      <c r="UBN1155" s="230"/>
      <c r="UBO1155" s="230"/>
      <c r="UBP1155" s="230"/>
      <c r="UBQ1155" s="230"/>
      <c r="UBR1155" s="230"/>
      <c r="UBS1155" s="230"/>
      <c r="UBT1155" s="230"/>
      <c r="UBU1155" s="230"/>
      <c r="UBV1155" s="230"/>
      <c r="UBW1155" s="230"/>
      <c r="UBX1155" s="230"/>
      <c r="UBY1155" s="230"/>
      <c r="UBZ1155" s="230"/>
      <c r="UCA1155" s="230"/>
      <c r="UCB1155" s="230"/>
      <c r="UCC1155" s="230"/>
      <c r="UCD1155" s="230"/>
      <c r="UCE1155" s="230"/>
      <c r="UCF1155" s="230"/>
      <c r="UCG1155" s="230"/>
      <c r="UCH1155" s="230"/>
      <c r="UCI1155" s="230"/>
      <c r="UCJ1155" s="230"/>
      <c r="UCK1155" s="230"/>
      <c r="UCL1155" s="230"/>
      <c r="UCM1155" s="230"/>
      <c r="UCN1155" s="230"/>
      <c r="UCO1155" s="230"/>
      <c r="UCP1155" s="230"/>
      <c r="UCQ1155" s="230"/>
      <c r="UCR1155" s="230"/>
      <c r="UCS1155" s="230"/>
      <c r="UCT1155" s="230"/>
      <c r="UCU1155" s="230"/>
      <c r="UCV1155" s="230"/>
      <c r="UCW1155" s="230"/>
      <c r="UCX1155" s="230"/>
      <c r="UCY1155" s="230"/>
      <c r="UCZ1155" s="230"/>
      <c r="UDA1155" s="230"/>
      <c r="UDB1155" s="230"/>
      <c r="UDC1155" s="230"/>
      <c r="UDD1155" s="230"/>
      <c r="UDE1155" s="230"/>
      <c r="UDF1155" s="230"/>
      <c r="UDG1155" s="230"/>
      <c r="UDH1155" s="230"/>
      <c r="UDI1155" s="230"/>
      <c r="UDJ1155" s="230"/>
      <c r="UDK1155" s="230"/>
      <c r="UDL1155" s="230"/>
      <c r="UDM1155" s="230"/>
      <c r="UDN1155" s="230"/>
      <c r="UDO1155" s="230"/>
      <c r="UDP1155" s="230"/>
      <c r="UDQ1155" s="230"/>
      <c r="UDR1155" s="230"/>
      <c r="UDS1155" s="230"/>
      <c r="UDT1155" s="230"/>
      <c r="UDU1155" s="230"/>
      <c r="UDV1155" s="230"/>
      <c r="UDW1155" s="230"/>
      <c r="UDX1155" s="230"/>
      <c r="UDY1155" s="230"/>
      <c r="UDZ1155" s="230"/>
      <c r="UEA1155" s="230"/>
      <c r="UEB1155" s="230"/>
      <c r="UEC1155" s="230"/>
      <c r="UED1155" s="230"/>
      <c r="UEE1155" s="230"/>
      <c r="UEF1155" s="230"/>
      <c r="UEG1155" s="230"/>
      <c r="UEH1155" s="230"/>
      <c r="UEI1155" s="230"/>
      <c r="UEJ1155" s="230"/>
      <c r="UEK1155" s="230"/>
      <c r="UEL1155" s="230"/>
      <c r="UEM1155" s="230"/>
      <c r="UEN1155" s="230"/>
      <c r="UEO1155" s="230"/>
      <c r="UEP1155" s="230"/>
      <c r="UEQ1155" s="230"/>
      <c r="UER1155" s="230"/>
      <c r="UES1155" s="230"/>
      <c r="UET1155" s="230"/>
      <c r="UEU1155" s="230"/>
      <c r="UEV1155" s="230"/>
      <c r="UEW1155" s="230"/>
      <c r="UEX1155" s="230"/>
      <c r="UEY1155" s="230"/>
      <c r="UEZ1155" s="230"/>
      <c r="UFA1155" s="230"/>
      <c r="UFB1155" s="230"/>
      <c r="UFC1155" s="230"/>
      <c r="UFD1155" s="230"/>
      <c r="UFE1155" s="230"/>
      <c r="UFF1155" s="230"/>
      <c r="UFG1155" s="230"/>
      <c r="UFH1155" s="230"/>
      <c r="UFI1155" s="230"/>
      <c r="UFJ1155" s="230"/>
      <c r="UFK1155" s="230"/>
      <c r="UFL1155" s="230"/>
      <c r="UFM1155" s="230"/>
      <c r="UFN1155" s="230"/>
      <c r="UFO1155" s="230"/>
      <c r="UFP1155" s="230"/>
      <c r="UFQ1155" s="230"/>
      <c r="UFR1155" s="230"/>
      <c r="UFS1155" s="230"/>
      <c r="UFT1155" s="230"/>
      <c r="UFU1155" s="230"/>
      <c r="UFV1155" s="230"/>
      <c r="UFW1155" s="230"/>
      <c r="UFX1155" s="230"/>
      <c r="UFY1155" s="230"/>
      <c r="UFZ1155" s="230"/>
      <c r="UGA1155" s="230"/>
      <c r="UGB1155" s="230"/>
      <c r="UGC1155" s="230"/>
      <c r="UGD1155" s="230"/>
      <c r="UGE1155" s="230"/>
      <c r="UGF1155" s="230"/>
      <c r="UGG1155" s="230"/>
      <c r="UGH1155" s="230"/>
      <c r="UGI1155" s="230"/>
      <c r="UGJ1155" s="230"/>
      <c r="UGK1155" s="230"/>
      <c r="UGL1155" s="230"/>
      <c r="UGM1155" s="230"/>
      <c r="UGN1155" s="230"/>
      <c r="UGO1155" s="230"/>
      <c r="UGP1155" s="230"/>
      <c r="UGQ1155" s="230"/>
      <c r="UGR1155" s="230"/>
      <c r="UGS1155" s="230"/>
      <c r="UGT1155" s="230"/>
      <c r="UGU1155" s="230"/>
      <c r="UGV1155" s="230"/>
      <c r="UGW1155" s="230"/>
      <c r="UGX1155" s="230"/>
      <c r="UGY1155" s="230"/>
      <c r="UGZ1155" s="230"/>
      <c r="UHA1155" s="230"/>
      <c r="UHB1155" s="230"/>
      <c r="UHC1155" s="230"/>
      <c r="UHD1155" s="230"/>
      <c r="UHE1155" s="230"/>
      <c r="UHF1155" s="230"/>
      <c r="UHG1155" s="230"/>
      <c r="UHH1155" s="230"/>
      <c r="UHI1155" s="230"/>
      <c r="UHJ1155" s="230"/>
      <c r="UHK1155" s="230"/>
      <c r="UHL1155" s="230"/>
      <c r="UHM1155" s="230"/>
      <c r="UHN1155" s="230"/>
      <c r="UHO1155" s="230"/>
      <c r="UHP1155" s="230"/>
      <c r="UHQ1155" s="230"/>
      <c r="UHR1155" s="230"/>
      <c r="UHS1155" s="230"/>
      <c r="UHT1155" s="230"/>
      <c r="UHU1155" s="230"/>
      <c r="UHV1155" s="230"/>
      <c r="UHW1155" s="230"/>
      <c r="UHX1155" s="230"/>
      <c r="UHY1155" s="230"/>
      <c r="UHZ1155" s="230"/>
      <c r="UIA1155" s="230"/>
      <c r="UIB1155" s="230"/>
      <c r="UIC1155" s="230"/>
      <c r="UID1155" s="230"/>
      <c r="UIE1155" s="230"/>
      <c r="UIF1155" s="230"/>
      <c r="UIG1155" s="230"/>
      <c r="UIH1155" s="230"/>
      <c r="UII1155" s="230"/>
      <c r="UIJ1155" s="230"/>
      <c r="UIK1155" s="230"/>
      <c r="UIL1155" s="230"/>
      <c r="UIM1155" s="230"/>
      <c r="UIN1155" s="230"/>
      <c r="UIO1155" s="230"/>
      <c r="UIP1155" s="230"/>
      <c r="UIQ1155" s="230"/>
      <c r="UIR1155" s="230"/>
      <c r="UIS1155" s="230"/>
      <c r="UIT1155" s="230"/>
      <c r="UIU1155" s="230"/>
      <c r="UIV1155" s="230"/>
      <c r="UIW1155" s="230"/>
      <c r="UIX1155" s="230"/>
      <c r="UIY1155" s="230"/>
      <c r="UIZ1155" s="230"/>
      <c r="UJA1155" s="230"/>
      <c r="UJB1155" s="230"/>
      <c r="UJC1155" s="230"/>
      <c r="UJD1155" s="230"/>
      <c r="UJE1155" s="230"/>
      <c r="UJF1155" s="230"/>
      <c r="UJG1155" s="230"/>
      <c r="UJH1155" s="230"/>
      <c r="UJI1155" s="230"/>
      <c r="UJJ1155" s="230"/>
      <c r="UJK1155" s="230"/>
      <c r="UJL1155" s="230"/>
      <c r="UJM1155" s="230"/>
      <c r="UJN1155" s="230"/>
      <c r="UJO1155" s="230"/>
      <c r="UJP1155" s="230"/>
      <c r="UJQ1155" s="230"/>
      <c r="UJR1155" s="230"/>
      <c r="UJS1155" s="230"/>
      <c r="UJT1155" s="230"/>
      <c r="UJU1155" s="230"/>
      <c r="UJV1155" s="230"/>
      <c r="UJW1155" s="230"/>
      <c r="UJX1155" s="230"/>
      <c r="UJY1155" s="230"/>
      <c r="UJZ1155" s="230"/>
      <c r="UKA1155" s="230"/>
      <c r="UKB1155" s="230"/>
      <c r="UKC1155" s="230"/>
      <c r="UKD1155" s="230"/>
      <c r="UKE1155" s="230"/>
      <c r="UKF1155" s="230"/>
      <c r="UKG1155" s="230"/>
      <c r="UKH1155" s="230"/>
      <c r="UKI1155" s="230"/>
      <c r="UKJ1155" s="230"/>
      <c r="UKK1155" s="230"/>
      <c r="UKL1155" s="230"/>
      <c r="UKM1155" s="230"/>
      <c r="UKN1155" s="230"/>
      <c r="UKO1155" s="230"/>
      <c r="UKP1155" s="230"/>
      <c r="UKQ1155" s="230"/>
      <c r="UKR1155" s="230"/>
      <c r="UKS1155" s="230"/>
      <c r="UKT1155" s="230"/>
      <c r="UKU1155" s="230"/>
      <c r="UKV1155" s="230"/>
      <c r="UKW1155" s="230"/>
      <c r="UKX1155" s="230"/>
      <c r="UKY1155" s="230"/>
      <c r="UKZ1155" s="230"/>
      <c r="ULA1155" s="230"/>
      <c r="ULB1155" s="230"/>
      <c r="ULC1155" s="230"/>
      <c r="ULD1155" s="230"/>
      <c r="ULE1155" s="230"/>
      <c r="ULF1155" s="230"/>
      <c r="ULG1155" s="230"/>
      <c r="ULH1155" s="230"/>
      <c r="ULI1155" s="230"/>
      <c r="ULJ1155" s="230"/>
      <c r="ULK1155" s="230"/>
      <c r="ULL1155" s="230"/>
      <c r="ULM1155" s="230"/>
      <c r="ULN1155" s="230"/>
      <c r="ULO1155" s="230"/>
      <c r="ULP1155" s="230"/>
      <c r="ULQ1155" s="230"/>
      <c r="ULR1155" s="230"/>
      <c r="ULS1155" s="230"/>
      <c r="ULT1155" s="230"/>
      <c r="ULU1155" s="230"/>
      <c r="ULV1155" s="230"/>
      <c r="ULW1155" s="230"/>
      <c r="ULX1155" s="230"/>
      <c r="ULY1155" s="230"/>
      <c r="ULZ1155" s="230"/>
      <c r="UMA1155" s="230"/>
      <c r="UMB1155" s="230"/>
      <c r="UMC1155" s="230"/>
      <c r="UMD1155" s="230"/>
      <c r="UME1155" s="230"/>
      <c r="UMF1155" s="230"/>
      <c r="UMG1155" s="230"/>
      <c r="UMH1155" s="230"/>
      <c r="UMI1155" s="230"/>
      <c r="UMJ1155" s="230"/>
      <c r="UMK1155" s="230"/>
      <c r="UML1155" s="230"/>
      <c r="UMM1155" s="230"/>
      <c r="UMN1155" s="230"/>
      <c r="UMO1155" s="230"/>
      <c r="UMP1155" s="230"/>
      <c r="UMQ1155" s="230"/>
      <c r="UMR1155" s="230"/>
      <c r="UMS1155" s="230"/>
      <c r="UMT1155" s="230"/>
      <c r="UMU1155" s="230"/>
      <c r="UMV1155" s="230"/>
      <c r="UMW1155" s="230"/>
      <c r="UMX1155" s="230"/>
      <c r="UMY1155" s="230"/>
      <c r="UMZ1155" s="230"/>
      <c r="UNA1155" s="230"/>
      <c r="UNB1155" s="230"/>
      <c r="UNC1155" s="230"/>
      <c r="UND1155" s="230"/>
      <c r="UNE1155" s="230"/>
      <c r="UNF1155" s="230"/>
      <c r="UNG1155" s="230"/>
      <c r="UNH1155" s="230"/>
      <c r="UNI1155" s="230"/>
      <c r="UNJ1155" s="230"/>
      <c r="UNK1155" s="230"/>
      <c r="UNL1155" s="230"/>
      <c r="UNM1155" s="230"/>
      <c r="UNN1155" s="230"/>
      <c r="UNO1155" s="230"/>
      <c r="UNP1155" s="230"/>
      <c r="UNQ1155" s="230"/>
      <c r="UNR1155" s="230"/>
      <c r="UNS1155" s="230"/>
      <c r="UNT1155" s="230"/>
      <c r="UNU1155" s="230"/>
      <c r="UNV1155" s="230"/>
      <c r="UNW1155" s="230"/>
      <c r="UNX1155" s="230"/>
      <c r="UNY1155" s="230"/>
      <c r="UNZ1155" s="230"/>
      <c r="UOA1155" s="230"/>
      <c r="UOB1155" s="230"/>
      <c r="UOC1155" s="230"/>
      <c r="UOD1155" s="230"/>
      <c r="UOE1155" s="230"/>
      <c r="UOF1155" s="230"/>
      <c r="UOG1155" s="230"/>
      <c r="UOH1155" s="230"/>
      <c r="UOI1155" s="230"/>
      <c r="UOJ1155" s="230"/>
      <c r="UOK1155" s="230"/>
      <c r="UOL1155" s="230"/>
      <c r="UOM1155" s="230"/>
      <c r="UON1155" s="230"/>
      <c r="UOO1155" s="230"/>
      <c r="UOP1155" s="230"/>
      <c r="UOQ1155" s="230"/>
      <c r="UOR1155" s="230"/>
      <c r="UOS1155" s="230"/>
      <c r="UOT1155" s="230"/>
      <c r="UOU1155" s="230"/>
      <c r="UOV1155" s="230"/>
      <c r="UOW1155" s="230"/>
      <c r="UOX1155" s="230"/>
      <c r="UOY1155" s="230"/>
      <c r="UOZ1155" s="230"/>
      <c r="UPA1155" s="230"/>
      <c r="UPB1155" s="230"/>
      <c r="UPC1155" s="230"/>
      <c r="UPD1155" s="230"/>
      <c r="UPE1155" s="230"/>
      <c r="UPF1155" s="230"/>
      <c r="UPG1155" s="230"/>
      <c r="UPH1155" s="230"/>
      <c r="UPI1155" s="230"/>
      <c r="UPJ1155" s="230"/>
      <c r="UPK1155" s="230"/>
      <c r="UPL1155" s="230"/>
      <c r="UPM1155" s="230"/>
      <c r="UPN1155" s="230"/>
      <c r="UPO1155" s="230"/>
      <c r="UPP1155" s="230"/>
      <c r="UPQ1155" s="230"/>
      <c r="UPR1155" s="230"/>
      <c r="UPS1155" s="230"/>
      <c r="UPT1155" s="230"/>
      <c r="UPU1155" s="230"/>
      <c r="UPV1155" s="230"/>
      <c r="UPW1155" s="230"/>
      <c r="UPX1155" s="230"/>
      <c r="UPY1155" s="230"/>
      <c r="UPZ1155" s="230"/>
      <c r="UQA1155" s="230"/>
      <c r="UQB1155" s="230"/>
      <c r="UQC1155" s="230"/>
      <c r="UQD1155" s="230"/>
      <c r="UQE1155" s="230"/>
      <c r="UQF1155" s="230"/>
      <c r="UQG1155" s="230"/>
      <c r="UQH1155" s="230"/>
      <c r="UQI1155" s="230"/>
      <c r="UQJ1155" s="230"/>
      <c r="UQK1155" s="230"/>
      <c r="UQL1155" s="230"/>
      <c r="UQM1155" s="230"/>
      <c r="UQN1155" s="230"/>
      <c r="UQO1155" s="230"/>
      <c r="UQP1155" s="230"/>
      <c r="UQQ1155" s="230"/>
      <c r="UQR1155" s="230"/>
      <c r="UQS1155" s="230"/>
      <c r="UQT1155" s="230"/>
      <c r="UQU1155" s="230"/>
      <c r="UQV1155" s="230"/>
      <c r="UQW1155" s="230"/>
      <c r="UQX1155" s="230"/>
      <c r="UQY1155" s="230"/>
      <c r="UQZ1155" s="230"/>
      <c r="URA1155" s="230"/>
      <c r="URB1155" s="230"/>
      <c r="URC1155" s="230"/>
      <c r="URD1155" s="230"/>
      <c r="URE1155" s="230"/>
      <c r="URF1155" s="230"/>
      <c r="URG1155" s="230"/>
      <c r="URH1155" s="230"/>
      <c r="URI1155" s="230"/>
      <c r="URJ1155" s="230"/>
      <c r="URK1155" s="230"/>
      <c r="URL1155" s="230"/>
      <c r="URM1155" s="230"/>
      <c r="URN1155" s="230"/>
      <c r="URO1155" s="230"/>
      <c r="URP1155" s="230"/>
      <c r="URQ1155" s="230"/>
      <c r="URR1155" s="230"/>
      <c r="URS1155" s="230"/>
      <c r="URT1155" s="230"/>
      <c r="URU1155" s="230"/>
      <c r="URV1155" s="230"/>
      <c r="URW1155" s="230"/>
      <c r="URX1155" s="230"/>
      <c r="URY1155" s="230"/>
      <c r="URZ1155" s="230"/>
      <c r="USA1155" s="230"/>
      <c r="USB1155" s="230"/>
      <c r="USC1155" s="230"/>
      <c r="USD1155" s="230"/>
      <c r="USE1155" s="230"/>
      <c r="USF1155" s="230"/>
      <c r="USG1155" s="230"/>
      <c r="USH1155" s="230"/>
      <c r="USI1155" s="230"/>
      <c r="USJ1155" s="230"/>
      <c r="USK1155" s="230"/>
      <c r="USL1155" s="230"/>
      <c r="USM1155" s="230"/>
      <c r="USN1155" s="230"/>
      <c r="USO1155" s="230"/>
      <c r="USP1155" s="230"/>
      <c r="USQ1155" s="230"/>
      <c r="USR1155" s="230"/>
      <c r="USS1155" s="230"/>
      <c r="UST1155" s="230"/>
      <c r="USU1155" s="230"/>
      <c r="USV1155" s="230"/>
      <c r="USW1155" s="230"/>
      <c r="USX1155" s="230"/>
      <c r="USY1155" s="230"/>
      <c r="USZ1155" s="230"/>
      <c r="UTA1155" s="230"/>
      <c r="UTB1155" s="230"/>
      <c r="UTC1155" s="230"/>
      <c r="UTD1155" s="230"/>
      <c r="UTE1155" s="230"/>
      <c r="UTF1155" s="230"/>
      <c r="UTG1155" s="230"/>
      <c r="UTH1155" s="230"/>
      <c r="UTI1155" s="230"/>
      <c r="UTJ1155" s="230"/>
      <c r="UTK1155" s="230"/>
      <c r="UTL1155" s="230"/>
      <c r="UTM1155" s="230"/>
      <c r="UTN1155" s="230"/>
      <c r="UTO1155" s="230"/>
      <c r="UTP1155" s="230"/>
      <c r="UTQ1155" s="230"/>
      <c r="UTR1155" s="230"/>
      <c r="UTS1155" s="230"/>
      <c r="UTT1155" s="230"/>
      <c r="UTU1155" s="230"/>
      <c r="UTV1155" s="230"/>
      <c r="UTW1155" s="230"/>
      <c r="UTX1155" s="230"/>
      <c r="UTY1155" s="230"/>
      <c r="UTZ1155" s="230"/>
      <c r="UUA1155" s="230"/>
      <c r="UUB1155" s="230"/>
      <c r="UUC1155" s="230"/>
      <c r="UUD1155" s="230"/>
      <c r="UUE1155" s="230"/>
      <c r="UUF1155" s="230"/>
      <c r="UUG1155" s="230"/>
      <c r="UUH1155" s="230"/>
      <c r="UUI1155" s="230"/>
      <c r="UUJ1155" s="230"/>
      <c r="UUK1155" s="230"/>
      <c r="UUL1155" s="230"/>
      <c r="UUM1155" s="230"/>
      <c r="UUN1155" s="230"/>
      <c r="UUO1155" s="230"/>
      <c r="UUP1155" s="230"/>
      <c r="UUQ1155" s="230"/>
      <c r="UUR1155" s="230"/>
      <c r="UUS1155" s="230"/>
      <c r="UUT1155" s="230"/>
      <c r="UUU1155" s="230"/>
      <c r="UUV1155" s="230"/>
      <c r="UUW1155" s="230"/>
      <c r="UUX1155" s="230"/>
      <c r="UUY1155" s="230"/>
      <c r="UUZ1155" s="230"/>
      <c r="UVA1155" s="230"/>
      <c r="UVB1155" s="230"/>
      <c r="UVC1155" s="230"/>
      <c r="UVD1155" s="230"/>
      <c r="UVE1155" s="230"/>
      <c r="UVF1155" s="230"/>
      <c r="UVG1155" s="230"/>
      <c r="UVH1155" s="230"/>
      <c r="UVI1155" s="230"/>
      <c r="UVJ1155" s="230"/>
      <c r="UVK1155" s="230"/>
      <c r="UVL1155" s="230"/>
      <c r="UVM1155" s="230"/>
      <c r="UVN1155" s="230"/>
      <c r="UVO1155" s="230"/>
      <c r="UVP1155" s="230"/>
      <c r="UVQ1155" s="230"/>
      <c r="UVR1155" s="230"/>
      <c r="UVS1155" s="230"/>
      <c r="UVT1155" s="230"/>
      <c r="UVU1155" s="230"/>
      <c r="UVV1155" s="230"/>
      <c r="UVW1155" s="230"/>
      <c r="UVX1155" s="230"/>
      <c r="UVY1155" s="230"/>
      <c r="UVZ1155" s="230"/>
      <c r="UWA1155" s="230"/>
      <c r="UWB1155" s="230"/>
      <c r="UWC1155" s="230"/>
      <c r="UWD1155" s="230"/>
      <c r="UWE1155" s="230"/>
      <c r="UWF1155" s="230"/>
      <c r="UWG1155" s="230"/>
      <c r="UWH1155" s="230"/>
      <c r="UWI1155" s="230"/>
      <c r="UWJ1155" s="230"/>
      <c r="UWK1155" s="230"/>
      <c r="UWL1155" s="230"/>
      <c r="UWM1155" s="230"/>
      <c r="UWN1155" s="230"/>
      <c r="UWO1155" s="230"/>
      <c r="UWP1155" s="230"/>
      <c r="UWQ1155" s="230"/>
      <c r="UWR1155" s="230"/>
      <c r="UWS1155" s="230"/>
      <c r="UWT1155" s="230"/>
      <c r="UWU1155" s="230"/>
      <c r="UWV1155" s="230"/>
      <c r="UWW1155" s="230"/>
      <c r="UWX1155" s="230"/>
      <c r="UWY1155" s="230"/>
      <c r="UWZ1155" s="230"/>
      <c r="UXA1155" s="230"/>
      <c r="UXB1155" s="230"/>
      <c r="UXC1155" s="230"/>
      <c r="UXD1155" s="230"/>
      <c r="UXE1155" s="230"/>
      <c r="UXF1155" s="230"/>
      <c r="UXG1155" s="230"/>
      <c r="UXH1155" s="230"/>
      <c r="UXI1155" s="230"/>
      <c r="UXJ1155" s="230"/>
      <c r="UXK1155" s="230"/>
      <c r="UXL1155" s="230"/>
      <c r="UXM1155" s="230"/>
      <c r="UXN1155" s="230"/>
      <c r="UXO1155" s="230"/>
      <c r="UXP1155" s="230"/>
      <c r="UXQ1155" s="230"/>
      <c r="UXR1155" s="230"/>
      <c r="UXS1155" s="230"/>
      <c r="UXT1155" s="230"/>
      <c r="UXU1155" s="230"/>
      <c r="UXV1155" s="230"/>
      <c r="UXW1155" s="230"/>
      <c r="UXX1155" s="230"/>
      <c r="UXY1155" s="230"/>
      <c r="UXZ1155" s="230"/>
      <c r="UYA1155" s="230"/>
      <c r="UYB1155" s="230"/>
      <c r="UYC1155" s="230"/>
      <c r="UYD1155" s="230"/>
      <c r="UYE1155" s="230"/>
      <c r="UYF1155" s="230"/>
      <c r="UYG1155" s="230"/>
      <c r="UYH1155" s="230"/>
      <c r="UYI1155" s="230"/>
      <c r="UYJ1155" s="230"/>
      <c r="UYK1155" s="230"/>
      <c r="UYL1155" s="230"/>
      <c r="UYM1155" s="230"/>
      <c r="UYN1155" s="230"/>
      <c r="UYO1155" s="230"/>
      <c r="UYP1155" s="230"/>
      <c r="UYQ1155" s="230"/>
      <c r="UYR1155" s="230"/>
      <c r="UYS1155" s="230"/>
      <c r="UYT1155" s="230"/>
      <c r="UYU1155" s="230"/>
      <c r="UYV1155" s="230"/>
      <c r="UYW1155" s="230"/>
      <c r="UYX1155" s="230"/>
      <c r="UYY1155" s="230"/>
      <c r="UYZ1155" s="230"/>
      <c r="UZA1155" s="230"/>
      <c r="UZB1155" s="230"/>
      <c r="UZC1155" s="230"/>
      <c r="UZD1155" s="230"/>
      <c r="UZE1155" s="230"/>
      <c r="UZF1155" s="230"/>
      <c r="UZG1155" s="230"/>
      <c r="UZH1155" s="230"/>
      <c r="UZI1155" s="230"/>
      <c r="UZJ1155" s="230"/>
      <c r="UZK1155" s="230"/>
      <c r="UZL1155" s="230"/>
      <c r="UZM1155" s="230"/>
      <c r="UZN1155" s="230"/>
      <c r="UZO1155" s="230"/>
      <c r="UZP1155" s="230"/>
      <c r="UZQ1155" s="230"/>
      <c r="UZR1155" s="230"/>
      <c r="UZS1155" s="230"/>
      <c r="UZT1155" s="230"/>
      <c r="UZU1155" s="230"/>
      <c r="UZV1155" s="230"/>
      <c r="UZW1155" s="230"/>
      <c r="UZX1155" s="230"/>
      <c r="UZY1155" s="230"/>
      <c r="UZZ1155" s="230"/>
      <c r="VAA1155" s="230"/>
      <c r="VAB1155" s="230"/>
      <c r="VAC1155" s="230"/>
      <c r="VAD1155" s="230"/>
      <c r="VAE1155" s="230"/>
      <c r="VAF1155" s="230"/>
      <c r="VAG1155" s="230"/>
      <c r="VAH1155" s="230"/>
      <c r="VAI1155" s="230"/>
      <c r="VAJ1155" s="230"/>
      <c r="VAK1155" s="230"/>
      <c r="VAL1155" s="230"/>
      <c r="VAM1155" s="230"/>
      <c r="VAN1155" s="230"/>
      <c r="VAO1155" s="230"/>
      <c r="VAP1155" s="230"/>
      <c r="VAQ1155" s="230"/>
      <c r="VAR1155" s="230"/>
      <c r="VAS1155" s="230"/>
      <c r="VAT1155" s="230"/>
      <c r="VAU1155" s="230"/>
      <c r="VAV1155" s="230"/>
      <c r="VAW1155" s="230"/>
      <c r="VAX1155" s="230"/>
      <c r="VAY1155" s="230"/>
      <c r="VAZ1155" s="230"/>
      <c r="VBA1155" s="230"/>
      <c r="VBB1155" s="230"/>
      <c r="VBC1155" s="230"/>
      <c r="VBD1155" s="230"/>
      <c r="VBE1155" s="230"/>
      <c r="VBF1155" s="230"/>
      <c r="VBG1155" s="230"/>
      <c r="VBH1155" s="230"/>
      <c r="VBI1155" s="230"/>
      <c r="VBJ1155" s="230"/>
      <c r="VBK1155" s="230"/>
      <c r="VBL1155" s="230"/>
      <c r="VBM1155" s="230"/>
      <c r="VBN1155" s="230"/>
      <c r="VBO1155" s="230"/>
      <c r="VBP1155" s="230"/>
      <c r="VBQ1155" s="230"/>
      <c r="VBR1155" s="230"/>
      <c r="VBS1155" s="230"/>
      <c r="VBT1155" s="230"/>
      <c r="VBU1155" s="230"/>
      <c r="VBV1155" s="230"/>
      <c r="VBW1155" s="230"/>
      <c r="VBX1155" s="230"/>
      <c r="VBY1155" s="230"/>
      <c r="VBZ1155" s="230"/>
      <c r="VCA1155" s="230"/>
      <c r="VCB1155" s="230"/>
      <c r="VCC1155" s="230"/>
      <c r="VCD1155" s="230"/>
      <c r="VCE1155" s="230"/>
      <c r="VCF1155" s="230"/>
      <c r="VCG1155" s="230"/>
      <c r="VCH1155" s="230"/>
      <c r="VCI1155" s="230"/>
      <c r="VCJ1155" s="230"/>
      <c r="VCK1155" s="230"/>
      <c r="VCL1155" s="230"/>
      <c r="VCM1155" s="230"/>
      <c r="VCN1155" s="230"/>
      <c r="VCO1155" s="230"/>
      <c r="VCP1155" s="230"/>
      <c r="VCQ1155" s="230"/>
      <c r="VCR1155" s="230"/>
      <c r="VCS1155" s="230"/>
      <c r="VCT1155" s="230"/>
      <c r="VCU1155" s="230"/>
      <c r="VCV1155" s="230"/>
      <c r="VCW1155" s="230"/>
      <c r="VCX1155" s="230"/>
      <c r="VCY1155" s="230"/>
      <c r="VCZ1155" s="230"/>
      <c r="VDA1155" s="230"/>
      <c r="VDB1155" s="230"/>
      <c r="VDC1155" s="230"/>
      <c r="VDD1155" s="230"/>
      <c r="VDE1155" s="230"/>
      <c r="VDF1155" s="230"/>
      <c r="VDG1155" s="230"/>
      <c r="VDH1155" s="230"/>
      <c r="VDI1155" s="230"/>
      <c r="VDJ1155" s="230"/>
      <c r="VDK1155" s="230"/>
      <c r="VDL1155" s="230"/>
      <c r="VDM1155" s="230"/>
      <c r="VDN1155" s="230"/>
      <c r="VDO1155" s="230"/>
      <c r="VDP1155" s="230"/>
      <c r="VDQ1155" s="230"/>
      <c r="VDR1155" s="230"/>
      <c r="VDS1155" s="230"/>
      <c r="VDT1155" s="230"/>
      <c r="VDU1155" s="230"/>
      <c r="VDV1155" s="230"/>
      <c r="VDW1155" s="230"/>
      <c r="VDX1155" s="230"/>
      <c r="VDY1155" s="230"/>
      <c r="VDZ1155" s="230"/>
      <c r="VEA1155" s="230"/>
      <c r="VEB1155" s="230"/>
      <c r="VEC1155" s="230"/>
      <c r="VED1155" s="230"/>
      <c r="VEE1155" s="230"/>
      <c r="VEF1155" s="230"/>
      <c r="VEG1155" s="230"/>
      <c r="VEH1155" s="230"/>
      <c r="VEI1155" s="230"/>
      <c r="VEJ1155" s="230"/>
      <c r="VEK1155" s="230"/>
      <c r="VEL1155" s="230"/>
      <c r="VEM1155" s="230"/>
      <c r="VEN1155" s="230"/>
      <c r="VEO1155" s="230"/>
      <c r="VEP1155" s="230"/>
      <c r="VEQ1155" s="230"/>
      <c r="VER1155" s="230"/>
      <c r="VES1155" s="230"/>
      <c r="VET1155" s="230"/>
      <c r="VEU1155" s="230"/>
      <c r="VEV1155" s="230"/>
      <c r="VEW1155" s="230"/>
      <c r="VEX1155" s="230"/>
      <c r="VEY1155" s="230"/>
      <c r="VEZ1155" s="230"/>
      <c r="VFA1155" s="230"/>
      <c r="VFB1155" s="230"/>
      <c r="VFC1155" s="230"/>
      <c r="VFD1155" s="230"/>
      <c r="VFE1155" s="230"/>
      <c r="VFF1155" s="230"/>
      <c r="VFG1155" s="230"/>
      <c r="VFH1155" s="230"/>
      <c r="VFI1155" s="230"/>
      <c r="VFJ1155" s="230"/>
      <c r="VFK1155" s="230"/>
      <c r="VFL1155" s="230"/>
      <c r="VFM1155" s="230"/>
      <c r="VFN1155" s="230"/>
      <c r="VFO1155" s="230"/>
      <c r="VFP1155" s="230"/>
      <c r="VFQ1155" s="230"/>
      <c r="VFR1155" s="230"/>
      <c r="VFS1155" s="230"/>
      <c r="VFT1155" s="230"/>
      <c r="VFU1155" s="230"/>
      <c r="VFV1155" s="230"/>
      <c r="VFW1155" s="230"/>
      <c r="VFX1155" s="230"/>
      <c r="VFY1155" s="230"/>
      <c r="VFZ1155" s="230"/>
      <c r="VGA1155" s="230"/>
      <c r="VGB1155" s="230"/>
      <c r="VGC1155" s="230"/>
      <c r="VGD1155" s="230"/>
      <c r="VGE1155" s="230"/>
      <c r="VGF1155" s="230"/>
      <c r="VGG1155" s="230"/>
      <c r="VGH1155" s="230"/>
      <c r="VGI1155" s="230"/>
      <c r="VGJ1155" s="230"/>
      <c r="VGK1155" s="230"/>
      <c r="VGL1155" s="230"/>
      <c r="VGM1155" s="230"/>
      <c r="VGN1155" s="230"/>
      <c r="VGO1155" s="230"/>
      <c r="VGP1155" s="230"/>
      <c r="VGQ1155" s="230"/>
      <c r="VGR1155" s="230"/>
      <c r="VGS1155" s="230"/>
      <c r="VGT1155" s="230"/>
      <c r="VGU1155" s="230"/>
      <c r="VGV1155" s="230"/>
      <c r="VGW1155" s="230"/>
      <c r="VGX1155" s="230"/>
      <c r="VGY1155" s="230"/>
      <c r="VGZ1155" s="230"/>
      <c r="VHA1155" s="230"/>
      <c r="VHB1155" s="230"/>
      <c r="VHC1155" s="230"/>
      <c r="VHD1155" s="230"/>
      <c r="VHE1155" s="230"/>
      <c r="VHF1155" s="230"/>
      <c r="VHG1155" s="230"/>
      <c r="VHH1155" s="230"/>
      <c r="VHI1155" s="230"/>
      <c r="VHJ1155" s="230"/>
      <c r="VHK1155" s="230"/>
      <c r="VHL1155" s="230"/>
      <c r="VHM1155" s="230"/>
      <c r="VHN1155" s="230"/>
      <c r="VHO1155" s="230"/>
      <c r="VHP1155" s="230"/>
      <c r="VHQ1155" s="230"/>
      <c r="VHR1155" s="230"/>
      <c r="VHS1155" s="230"/>
      <c r="VHT1155" s="230"/>
      <c r="VHU1155" s="230"/>
      <c r="VHV1155" s="230"/>
      <c r="VHW1155" s="230"/>
      <c r="VHX1155" s="230"/>
      <c r="VHY1155" s="230"/>
      <c r="VHZ1155" s="230"/>
      <c r="VIA1155" s="230"/>
      <c r="VIB1155" s="230"/>
      <c r="VIC1155" s="230"/>
      <c r="VID1155" s="230"/>
      <c r="VIE1155" s="230"/>
      <c r="VIF1155" s="230"/>
      <c r="VIG1155" s="230"/>
      <c r="VIH1155" s="230"/>
      <c r="VII1155" s="230"/>
      <c r="VIJ1155" s="230"/>
      <c r="VIK1155" s="230"/>
      <c r="VIL1155" s="230"/>
      <c r="VIM1155" s="230"/>
      <c r="VIN1155" s="230"/>
      <c r="VIO1155" s="230"/>
      <c r="VIP1155" s="230"/>
      <c r="VIQ1155" s="230"/>
      <c r="VIR1155" s="230"/>
      <c r="VIS1155" s="230"/>
      <c r="VIT1155" s="230"/>
      <c r="VIU1155" s="230"/>
      <c r="VIV1155" s="230"/>
      <c r="VIW1155" s="230"/>
      <c r="VIX1155" s="230"/>
      <c r="VIY1155" s="230"/>
      <c r="VIZ1155" s="230"/>
      <c r="VJA1155" s="230"/>
      <c r="VJB1155" s="230"/>
      <c r="VJC1155" s="230"/>
      <c r="VJD1155" s="230"/>
      <c r="VJE1155" s="230"/>
      <c r="VJF1155" s="230"/>
      <c r="VJG1155" s="230"/>
      <c r="VJH1155" s="230"/>
      <c r="VJI1155" s="230"/>
      <c r="VJJ1155" s="230"/>
      <c r="VJK1155" s="230"/>
      <c r="VJL1155" s="230"/>
      <c r="VJM1155" s="230"/>
      <c r="VJN1155" s="230"/>
      <c r="VJO1155" s="230"/>
      <c r="VJP1155" s="230"/>
      <c r="VJQ1155" s="230"/>
      <c r="VJR1155" s="230"/>
      <c r="VJS1155" s="230"/>
      <c r="VJT1155" s="230"/>
      <c r="VJU1155" s="230"/>
      <c r="VJV1155" s="230"/>
      <c r="VJW1155" s="230"/>
      <c r="VJX1155" s="230"/>
      <c r="VJY1155" s="230"/>
      <c r="VJZ1155" s="230"/>
      <c r="VKA1155" s="230"/>
      <c r="VKB1155" s="230"/>
      <c r="VKC1155" s="230"/>
      <c r="VKD1155" s="230"/>
      <c r="VKE1155" s="230"/>
      <c r="VKF1155" s="230"/>
      <c r="VKG1155" s="230"/>
      <c r="VKH1155" s="230"/>
      <c r="VKI1155" s="230"/>
      <c r="VKJ1155" s="230"/>
      <c r="VKK1155" s="230"/>
      <c r="VKL1155" s="230"/>
      <c r="VKM1155" s="230"/>
      <c r="VKN1155" s="230"/>
      <c r="VKO1155" s="230"/>
      <c r="VKP1155" s="230"/>
      <c r="VKQ1155" s="230"/>
      <c r="VKR1155" s="230"/>
      <c r="VKS1155" s="230"/>
      <c r="VKT1155" s="230"/>
      <c r="VKU1155" s="230"/>
      <c r="VKV1155" s="230"/>
      <c r="VKW1155" s="230"/>
      <c r="VKX1155" s="230"/>
      <c r="VKY1155" s="230"/>
      <c r="VKZ1155" s="230"/>
      <c r="VLA1155" s="230"/>
      <c r="VLB1155" s="230"/>
      <c r="VLC1155" s="230"/>
      <c r="VLD1155" s="230"/>
      <c r="VLE1155" s="230"/>
      <c r="VLF1155" s="230"/>
      <c r="VLG1155" s="230"/>
      <c r="VLH1155" s="230"/>
      <c r="VLI1155" s="230"/>
      <c r="VLJ1155" s="230"/>
      <c r="VLK1155" s="230"/>
      <c r="VLL1155" s="230"/>
      <c r="VLM1155" s="230"/>
      <c r="VLN1155" s="230"/>
      <c r="VLO1155" s="230"/>
      <c r="VLP1155" s="230"/>
      <c r="VLQ1155" s="230"/>
      <c r="VLR1155" s="230"/>
      <c r="VLS1155" s="230"/>
      <c r="VLT1155" s="230"/>
      <c r="VLU1155" s="230"/>
      <c r="VLV1155" s="230"/>
      <c r="VLW1155" s="230"/>
      <c r="VLX1155" s="230"/>
      <c r="VLY1155" s="230"/>
      <c r="VLZ1155" s="230"/>
      <c r="VMA1155" s="230"/>
      <c r="VMB1155" s="230"/>
      <c r="VMC1155" s="230"/>
      <c r="VMD1155" s="230"/>
      <c r="VME1155" s="230"/>
      <c r="VMF1155" s="230"/>
      <c r="VMG1155" s="230"/>
      <c r="VMH1155" s="230"/>
      <c r="VMI1155" s="230"/>
      <c r="VMJ1155" s="230"/>
      <c r="VMK1155" s="230"/>
      <c r="VML1155" s="230"/>
      <c r="VMM1155" s="230"/>
      <c r="VMN1155" s="230"/>
      <c r="VMO1155" s="230"/>
      <c r="VMP1155" s="230"/>
      <c r="VMQ1155" s="230"/>
      <c r="VMR1155" s="230"/>
      <c r="VMS1155" s="230"/>
      <c r="VMT1155" s="230"/>
      <c r="VMU1155" s="230"/>
      <c r="VMV1155" s="230"/>
      <c r="VMW1155" s="230"/>
      <c r="VMX1155" s="230"/>
      <c r="VMY1155" s="230"/>
      <c r="VMZ1155" s="230"/>
      <c r="VNA1155" s="230"/>
      <c r="VNB1155" s="230"/>
      <c r="VNC1155" s="230"/>
      <c r="VND1155" s="230"/>
      <c r="VNE1155" s="230"/>
      <c r="VNF1155" s="230"/>
      <c r="VNG1155" s="230"/>
      <c r="VNH1155" s="230"/>
      <c r="VNI1155" s="230"/>
      <c r="VNJ1155" s="230"/>
      <c r="VNK1155" s="230"/>
      <c r="VNL1155" s="230"/>
      <c r="VNM1155" s="230"/>
      <c r="VNN1155" s="230"/>
      <c r="VNO1155" s="230"/>
      <c r="VNP1155" s="230"/>
      <c r="VNQ1155" s="230"/>
      <c r="VNR1155" s="230"/>
      <c r="VNS1155" s="230"/>
      <c r="VNT1155" s="230"/>
      <c r="VNU1155" s="230"/>
      <c r="VNV1155" s="230"/>
      <c r="VNW1155" s="230"/>
      <c r="VNX1155" s="230"/>
      <c r="VNY1155" s="230"/>
      <c r="VNZ1155" s="230"/>
      <c r="VOA1155" s="230"/>
      <c r="VOB1155" s="230"/>
      <c r="VOC1155" s="230"/>
      <c r="VOD1155" s="230"/>
      <c r="VOE1155" s="230"/>
      <c r="VOF1155" s="230"/>
      <c r="VOG1155" s="230"/>
      <c r="VOH1155" s="230"/>
      <c r="VOI1155" s="230"/>
      <c r="VOJ1155" s="230"/>
      <c r="VOK1155" s="230"/>
      <c r="VOL1155" s="230"/>
      <c r="VOM1155" s="230"/>
      <c r="VON1155" s="230"/>
      <c r="VOO1155" s="230"/>
      <c r="VOP1155" s="230"/>
      <c r="VOQ1155" s="230"/>
      <c r="VOR1155" s="230"/>
      <c r="VOS1155" s="230"/>
      <c r="VOT1155" s="230"/>
      <c r="VOU1155" s="230"/>
      <c r="VOV1155" s="230"/>
      <c r="VOW1155" s="230"/>
      <c r="VOX1155" s="230"/>
      <c r="VOY1155" s="230"/>
      <c r="VOZ1155" s="230"/>
      <c r="VPA1155" s="230"/>
      <c r="VPB1155" s="230"/>
      <c r="VPC1155" s="230"/>
      <c r="VPD1155" s="230"/>
      <c r="VPE1155" s="230"/>
      <c r="VPF1155" s="230"/>
      <c r="VPG1155" s="230"/>
      <c r="VPH1155" s="230"/>
      <c r="VPI1155" s="230"/>
      <c r="VPJ1155" s="230"/>
      <c r="VPK1155" s="230"/>
      <c r="VPL1155" s="230"/>
      <c r="VPM1155" s="230"/>
      <c r="VPN1155" s="230"/>
      <c r="VPO1155" s="230"/>
      <c r="VPP1155" s="230"/>
      <c r="VPQ1155" s="230"/>
      <c r="VPR1155" s="230"/>
      <c r="VPS1155" s="230"/>
      <c r="VPT1155" s="230"/>
      <c r="VPU1155" s="230"/>
      <c r="VPV1155" s="230"/>
      <c r="VPW1155" s="230"/>
      <c r="VPX1155" s="230"/>
      <c r="VPY1155" s="230"/>
      <c r="VPZ1155" s="230"/>
      <c r="VQA1155" s="230"/>
      <c r="VQB1155" s="230"/>
      <c r="VQC1155" s="230"/>
      <c r="VQD1155" s="230"/>
      <c r="VQE1155" s="230"/>
      <c r="VQF1155" s="230"/>
      <c r="VQG1155" s="230"/>
      <c r="VQH1155" s="230"/>
      <c r="VQI1155" s="230"/>
      <c r="VQJ1155" s="230"/>
      <c r="VQK1155" s="230"/>
      <c r="VQL1155" s="230"/>
      <c r="VQM1155" s="230"/>
      <c r="VQN1155" s="230"/>
      <c r="VQO1155" s="230"/>
      <c r="VQP1155" s="230"/>
      <c r="VQQ1155" s="230"/>
      <c r="VQR1155" s="230"/>
      <c r="VQS1155" s="230"/>
      <c r="VQT1155" s="230"/>
      <c r="VQU1155" s="230"/>
      <c r="VQV1155" s="230"/>
      <c r="VQW1155" s="230"/>
      <c r="VQX1155" s="230"/>
      <c r="VQY1155" s="230"/>
      <c r="VQZ1155" s="230"/>
      <c r="VRA1155" s="230"/>
      <c r="VRB1155" s="230"/>
      <c r="VRC1155" s="230"/>
      <c r="VRD1155" s="230"/>
      <c r="VRE1155" s="230"/>
      <c r="VRF1155" s="230"/>
      <c r="VRG1155" s="230"/>
      <c r="VRH1155" s="230"/>
      <c r="VRI1155" s="230"/>
      <c r="VRJ1155" s="230"/>
      <c r="VRK1155" s="230"/>
      <c r="VRL1155" s="230"/>
      <c r="VRM1155" s="230"/>
      <c r="VRN1155" s="230"/>
      <c r="VRO1155" s="230"/>
      <c r="VRP1155" s="230"/>
      <c r="VRQ1155" s="230"/>
      <c r="VRR1155" s="230"/>
      <c r="VRS1155" s="230"/>
      <c r="VRT1155" s="230"/>
      <c r="VRU1155" s="230"/>
      <c r="VRV1155" s="230"/>
      <c r="VRW1155" s="230"/>
      <c r="VRX1155" s="230"/>
      <c r="VRY1155" s="230"/>
      <c r="VRZ1155" s="230"/>
      <c r="VSA1155" s="230"/>
      <c r="VSB1155" s="230"/>
      <c r="VSC1155" s="230"/>
      <c r="VSD1155" s="230"/>
      <c r="VSE1155" s="230"/>
      <c r="VSF1155" s="230"/>
      <c r="VSG1155" s="230"/>
      <c r="VSH1155" s="230"/>
      <c r="VSI1155" s="230"/>
      <c r="VSJ1155" s="230"/>
      <c r="VSK1155" s="230"/>
      <c r="VSL1155" s="230"/>
      <c r="VSM1155" s="230"/>
      <c r="VSN1155" s="230"/>
      <c r="VSO1155" s="230"/>
      <c r="VSP1155" s="230"/>
      <c r="VSQ1155" s="230"/>
      <c r="VSR1155" s="230"/>
      <c r="VSS1155" s="230"/>
      <c r="VST1155" s="230"/>
      <c r="VSU1155" s="230"/>
      <c r="VSV1155" s="230"/>
      <c r="VSW1155" s="230"/>
      <c r="VSX1155" s="230"/>
      <c r="VSY1155" s="230"/>
      <c r="VSZ1155" s="230"/>
      <c r="VTA1155" s="230"/>
      <c r="VTB1155" s="230"/>
      <c r="VTC1155" s="230"/>
      <c r="VTD1155" s="230"/>
      <c r="VTE1155" s="230"/>
      <c r="VTF1155" s="230"/>
      <c r="VTG1155" s="230"/>
      <c r="VTH1155" s="230"/>
      <c r="VTI1155" s="230"/>
      <c r="VTJ1155" s="230"/>
      <c r="VTK1155" s="230"/>
      <c r="VTL1155" s="230"/>
      <c r="VTM1155" s="230"/>
      <c r="VTN1155" s="230"/>
      <c r="VTO1155" s="230"/>
      <c r="VTP1155" s="230"/>
      <c r="VTQ1155" s="230"/>
      <c r="VTR1155" s="230"/>
      <c r="VTS1155" s="230"/>
      <c r="VTT1155" s="230"/>
      <c r="VTU1155" s="230"/>
      <c r="VTV1155" s="230"/>
      <c r="VTW1155" s="230"/>
      <c r="VTX1155" s="230"/>
      <c r="VTY1155" s="230"/>
      <c r="VTZ1155" s="230"/>
      <c r="VUA1155" s="230"/>
      <c r="VUB1155" s="230"/>
      <c r="VUC1155" s="230"/>
      <c r="VUD1155" s="230"/>
      <c r="VUE1155" s="230"/>
      <c r="VUF1155" s="230"/>
      <c r="VUG1155" s="230"/>
      <c r="VUH1155" s="230"/>
      <c r="VUI1155" s="230"/>
      <c r="VUJ1155" s="230"/>
      <c r="VUK1155" s="230"/>
      <c r="VUL1155" s="230"/>
      <c r="VUM1155" s="230"/>
      <c r="VUN1155" s="230"/>
      <c r="VUO1155" s="230"/>
      <c r="VUP1155" s="230"/>
      <c r="VUQ1155" s="230"/>
      <c r="VUR1155" s="230"/>
      <c r="VUS1155" s="230"/>
      <c r="VUT1155" s="230"/>
      <c r="VUU1155" s="230"/>
      <c r="VUV1155" s="230"/>
      <c r="VUW1155" s="230"/>
      <c r="VUX1155" s="230"/>
      <c r="VUY1155" s="230"/>
      <c r="VUZ1155" s="230"/>
      <c r="VVA1155" s="230"/>
      <c r="VVB1155" s="230"/>
      <c r="VVC1155" s="230"/>
      <c r="VVD1155" s="230"/>
      <c r="VVE1155" s="230"/>
      <c r="VVF1155" s="230"/>
      <c r="VVG1155" s="230"/>
      <c r="VVH1155" s="230"/>
      <c r="VVI1155" s="230"/>
      <c r="VVJ1155" s="230"/>
      <c r="VVK1155" s="230"/>
      <c r="VVL1155" s="230"/>
      <c r="VVM1155" s="230"/>
      <c r="VVN1155" s="230"/>
      <c r="VVO1155" s="230"/>
      <c r="VVP1155" s="230"/>
      <c r="VVQ1155" s="230"/>
      <c r="VVR1155" s="230"/>
      <c r="VVS1155" s="230"/>
      <c r="VVT1155" s="230"/>
      <c r="VVU1155" s="230"/>
      <c r="VVV1155" s="230"/>
      <c r="VVW1155" s="230"/>
      <c r="VVX1155" s="230"/>
      <c r="VVY1155" s="230"/>
      <c r="VVZ1155" s="230"/>
      <c r="VWA1155" s="230"/>
      <c r="VWB1155" s="230"/>
      <c r="VWC1155" s="230"/>
      <c r="VWD1155" s="230"/>
      <c r="VWE1155" s="230"/>
      <c r="VWF1155" s="230"/>
      <c r="VWG1155" s="230"/>
      <c r="VWH1155" s="230"/>
      <c r="VWI1155" s="230"/>
      <c r="VWJ1155" s="230"/>
      <c r="VWK1155" s="230"/>
      <c r="VWL1155" s="230"/>
      <c r="VWM1155" s="230"/>
      <c r="VWN1155" s="230"/>
      <c r="VWO1155" s="230"/>
      <c r="VWP1155" s="230"/>
      <c r="VWQ1155" s="230"/>
      <c r="VWR1155" s="230"/>
      <c r="VWS1155" s="230"/>
      <c r="VWT1155" s="230"/>
      <c r="VWU1155" s="230"/>
      <c r="VWV1155" s="230"/>
      <c r="VWW1155" s="230"/>
      <c r="VWX1155" s="230"/>
      <c r="VWY1155" s="230"/>
      <c r="VWZ1155" s="230"/>
      <c r="VXA1155" s="230"/>
      <c r="VXB1155" s="230"/>
      <c r="VXC1155" s="230"/>
      <c r="VXD1155" s="230"/>
      <c r="VXE1155" s="230"/>
      <c r="VXF1155" s="230"/>
      <c r="VXG1155" s="230"/>
      <c r="VXH1155" s="230"/>
      <c r="VXI1155" s="230"/>
      <c r="VXJ1155" s="230"/>
      <c r="VXK1155" s="230"/>
      <c r="VXL1155" s="230"/>
      <c r="VXM1155" s="230"/>
      <c r="VXN1155" s="230"/>
      <c r="VXO1155" s="230"/>
      <c r="VXP1155" s="230"/>
      <c r="VXQ1155" s="230"/>
      <c r="VXR1155" s="230"/>
      <c r="VXS1155" s="230"/>
      <c r="VXT1155" s="230"/>
      <c r="VXU1155" s="230"/>
      <c r="VXV1155" s="230"/>
      <c r="VXW1155" s="230"/>
      <c r="VXX1155" s="230"/>
      <c r="VXY1155" s="230"/>
      <c r="VXZ1155" s="230"/>
      <c r="VYA1155" s="230"/>
      <c r="VYB1155" s="230"/>
      <c r="VYC1155" s="230"/>
      <c r="VYD1155" s="230"/>
      <c r="VYE1155" s="230"/>
      <c r="VYF1155" s="230"/>
      <c r="VYG1155" s="230"/>
      <c r="VYH1155" s="230"/>
      <c r="VYI1155" s="230"/>
      <c r="VYJ1155" s="230"/>
      <c r="VYK1155" s="230"/>
      <c r="VYL1155" s="230"/>
      <c r="VYM1155" s="230"/>
      <c r="VYN1155" s="230"/>
      <c r="VYO1155" s="230"/>
      <c r="VYP1155" s="230"/>
      <c r="VYQ1155" s="230"/>
      <c r="VYR1155" s="230"/>
      <c r="VYS1155" s="230"/>
      <c r="VYT1155" s="230"/>
      <c r="VYU1155" s="230"/>
      <c r="VYV1155" s="230"/>
      <c r="VYW1155" s="230"/>
      <c r="VYX1155" s="230"/>
      <c r="VYY1155" s="230"/>
      <c r="VYZ1155" s="230"/>
      <c r="VZA1155" s="230"/>
      <c r="VZB1155" s="230"/>
      <c r="VZC1155" s="230"/>
      <c r="VZD1155" s="230"/>
      <c r="VZE1155" s="230"/>
      <c r="VZF1155" s="230"/>
      <c r="VZG1155" s="230"/>
      <c r="VZH1155" s="230"/>
      <c r="VZI1155" s="230"/>
      <c r="VZJ1155" s="230"/>
      <c r="VZK1155" s="230"/>
      <c r="VZL1155" s="230"/>
      <c r="VZM1155" s="230"/>
      <c r="VZN1155" s="230"/>
      <c r="VZO1155" s="230"/>
      <c r="VZP1155" s="230"/>
      <c r="VZQ1155" s="230"/>
      <c r="VZR1155" s="230"/>
      <c r="VZS1155" s="230"/>
      <c r="VZT1155" s="230"/>
      <c r="VZU1155" s="230"/>
      <c r="VZV1155" s="230"/>
      <c r="VZW1155" s="230"/>
      <c r="VZX1155" s="230"/>
      <c r="VZY1155" s="230"/>
      <c r="VZZ1155" s="230"/>
      <c r="WAA1155" s="230"/>
      <c r="WAB1155" s="230"/>
      <c r="WAC1155" s="230"/>
      <c r="WAD1155" s="230"/>
      <c r="WAE1155" s="230"/>
      <c r="WAF1155" s="230"/>
      <c r="WAG1155" s="230"/>
      <c r="WAH1155" s="230"/>
      <c r="WAI1155" s="230"/>
      <c r="WAJ1155" s="230"/>
      <c r="WAK1155" s="230"/>
      <c r="WAL1155" s="230"/>
      <c r="WAM1155" s="230"/>
      <c r="WAN1155" s="230"/>
      <c r="WAO1155" s="230"/>
      <c r="WAP1155" s="230"/>
      <c r="WAQ1155" s="230"/>
      <c r="WAR1155" s="230"/>
      <c r="WAS1155" s="230"/>
      <c r="WAT1155" s="230"/>
      <c r="WAU1155" s="230"/>
      <c r="WAV1155" s="230"/>
      <c r="WAW1155" s="230"/>
      <c r="WAX1155" s="230"/>
      <c r="WAY1155" s="230"/>
      <c r="WAZ1155" s="230"/>
      <c r="WBA1155" s="230"/>
      <c r="WBB1155" s="230"/>
      <c r="WBC1155" s="230"/>
      <c r="WBD1155" s="230"/>
      <c r="WBE1155" s="230"/>
      <c r="WBF1155" s="230"/>
      <c r="WBG1155" s="230"/>
      <c r="WBH1155" s="230"/>
      <c r="WBI1155" s="230"/>
      <c r="WBJ1155" s="230"/>
      <c r="WBK1155" s="230"/>
      <c r="WBL1155" s="230"/>
      <c r="WBM1155" s="230"/>
      <c r="WBN1155" s="230"/>
      <c r="WBO1155" s="230"/>
      <c r="WBP1155" s="230"/>
      <c r="WBQ1155" s="230"/>
      <c r="WBR1155" s="230"/>
      <c r="WBS1155" s="230"/>
      <c r="WBT1155" s="230"/>
      <c r="WBU1155" s="230"/>
      <c r="WBV1155" s="230"/>
      <c r="WBW1155" s="230"/>
      <c r="WBX1155" s="230"/>
      <c r="WBY1155" s="230"/>
      <c r="WBZ1155" s="230"/>
      <c r="WCA1155" s="230"/>
      <c r="WCB1155" s="230"/>
      <c r="WCC1155" s="230"/>
      <c r="WCD1155" s="230"/>
      <c r="WCE1155" s="230"/>
      <c r="WCF1155" s="230"/>
      <c r="WCG1155" s="230"/>
      <c r="WCH1155" s="230"/>
      <c r="WCI1155" s="230"/>
      <c r="WCJ1155" s="230"/>
      <c r="WCK1155" s="230"/>
      <c r="WCL1155" s="230"/>
      <c r="WCM1155" s="230"/>
      <c r="WCN1155" s="230"/>
      <c r="WCO1155" s="230"/>
      <c r="WCP1155" s="230"/>
      <c r="WCQ1155" s="230"/>
      <c r="WCR1155" s="230"/>
      <c r="WCS1155" s="230"/>
      <c r="WCT1155" s="230"/>
      <c r="WCU1155" s="230"/>
      <c r="WCV1155" s="230"/>
      <c r="WCW1155" s="230"/>
      <c r="WCX1155" s="230"/>
      <c r="WCY1155" s="230"/>
      <c r="WCZ1155" s="230"/>
      <c r="WDA1155" s="230"/>
      <c r="WDB1155" s="230"/>
      <c r="WDC1155" s="230"/>
      <c r="WDD1155" s="230"/>
      <c r="WDE1155" s="230"/>
      <c r="WDF1155" s="230"/>
      <c r="WDG1155" s="230"/>
      <c r="WDH1155" s="230"/>
      <c r="WDI1155" s="230"/>
      <c r="WDJ1155" s="230"/>
      <c r="WDK1155" s="230"/>
      <c r="WDL1155" s="230"/>
      <c r="WDM1155" s="230"/>
      <c r="WDN1155" s="230"/>
      <c r="WDO1155" s="230"/>
      <c r="WDP1155" s="230"/>
      <c r="WDQ1155" s="230"/>
      <c r="WDR1155" s="230"/>
      <c r="WDS1155" s="230"/>
      <c r="WDT1155" s="230"/>
      <c r="WDU1155" s="230"/>
      <c r="WDV1155" s="230"/>
      <c r="WDW1155" s="230"/>
      <c r="WDX1155" s="230"/>
      <c r="WDY1155" s="230"/>
      <c r="WDZ1155" s="230"/>
      <c r="WEA1155" s="230"/>
      <c r="WEB1155" s="230"/>
      <c r="WEC1155" s="230"/>
      <c r="WED1155" s="230"/>
      <c r="WEE1155" s="230"/>
      <c r="WEF1155" s="230"/>
      <c r="WEG1155" s="230"/>
      <c r="WEH1155" s="230"/>
      <c r="WEI1155" s="230"/>
      <c r="WEJ1155" s="230"/>
      <c r="WEK1155" s="230"/>
      <c r="WEL1155" s="230"/>
      <c r="WEM1155" s="230"/>
      <c r="WEN1155" s="230"/>
      <c r="WEO1155" s="230"/>
      <c r="WEP1155" s="230"/>
      <c r="WEQ1155" s="230"/>
      <c r="WER1155" s="230"/>
      <c r="WES1155" s="230"/>
      <c r="WET1155" s="230"/>
      <c r="WEU1155" s="230"/>
      <c r="WEV1155" s="230"/>
      <c r="WEW1155" s="230"/>
      <c r="WEX1155" s="230"/>
      <c r="WEY1155" s="230"/>
      <c r="WEZ1155" s="230"/>
      <c r="WFA1155" s="230"/>
      <c r="WFB1155" s="230"/>
      <c r="WFC1155" s="230"/>
      <c r="WFD1155" s="230"/>
      <c r="WFE1155" s="230"/>
      <c r="WFF1155" s="230"/>
      <c r="WFG1155" s="230"/>
      <c r="WFH1155" s="230"/>
      <c r="WFI1155" s="230"/>
      <c r="WFJ1155" s="230"/>
      <c r="WFK1155" s="230"/>
      <c r="WFL1155" s="230"/>
      <c r="WFM1155" s="230"/>
      <c r="WFN1155" s="230"/>
      <c r="WFO1155" s="230"/>
      <c r="WFP1155" s="230"/>
      <c r="WFQ1155" s="230"/>
      <c r="WFR1155" s="230"/>
      <c r="WFS1155" s="230"/>
      <c r="WFT1155" s="230"/>
      <c r="WFU1155" s="230"/>
      <c r="WFV1155" s="230"/>
      <c r="WFW1155" s="230"/>
      <c r="WFX1155" s="230"/>
      <c r="WFY1155" s="230"/>
      <c r="WFZ1155" s="230"/>
      <c r="WGA1155" s="230"/>
      <c r="WGB1155" s="230"/>
      <c r="WGC1155" s="230"/>
      <c r="WGD1155" s="230"/>
      <c r="WGE1155" s="230"/>
      <c r="WGF1155" s="230"/>
      <c r="WGG1155" s="230"/>
      <c r="WGH1155" s="230"/>
      <c r="WGI1155" s="230"/>
      <c r="WGJ1155" s="230"/>
      <c r="WGK1155" s="230"/>
      <c r="WGL1155" s="230"/>
      <c r="WGM1155" s="230"/>
      <c r="WGN1155" s="230"/>
      <c r="WGO1155" s="230"/>
      <c r="WGP1155" s="230"/>
      <c r="WGQ1155" s="230"/>
      <c r="WGR1155" s="230"/>
      <c r="WGS1155" s="230"/>
      <c r="WGT1155" s="230"/>
      <c r="WGU1155" s="230"/>
      <c r="WGV1155" s="230"/>
      <c r="WGW1155" s="230"/>
      <c r="WGX1155" s="230"/>
      <c r="WGY1155" s="230"/>
      <c r="WGZ1155" s="230"/>
      <c r="WHA1155" s="230"/>
      <c r="WHB1155" s="230"/>
      <c r="WHC1155" s="230"/>
      <c r="WHD1155" s="230"/>
      <c r="WHE1155" s="230"/>
      <c r="WHF1155" s="230"/>
      <c r="WHG1155" s="230"/>
      <c r="WHH1155" s="230"/>
      <c r="WHI1155" s="230"/>
      <c r="WHJ1155" s="230"/>
      <c r="WHK1155" s="230"/>
      <c r="WHL1155" s="230"/>
      <c r="WHM1155" s="230"/>
      <c r="WHN1155" s="230"/>
      <c r="WHO1155" s="230"/>
      <c r="WHP1155" s="230"/>
      <c r="WHQ1155" s="230"/>
      <c r="WHR1155" s="230"/>
      <c r="WHS1155" s="230"/>
      <c r="WHT1155" s="230"/>
      <c r="WHU1155" s="230"/>
      <c r="WHV1155" s="230"/>
      <c r="WHW1155" s="230"/>
      <c r="WHX1155" s="230"/>
      <c r="WHY1155" s="230"/>
      <c r="WHZ1155" s="230"/>
      <c r="WIA1155" s="230"/>
      <c r="WIB1155" s="230"/>
      <c r="WIC1155" s="230"/>
      <c r="WID1155" s="230"/>
      <c r="WIE1155" s="230"/>
      <c r="WIF1155" s="230"/>
      <c r="WIG1155" s="230"/>
      <c r="WIH1155" s="230"/>
      <c r="WII1155" s="230"/>
      <c r="WIJ1155" s="230"/>
      <c r="WIK1155" s="230"/>
      <c r="WIL1155" s="230"/>
      <c r="WIM1155" s="230"/>
      <c r="WIN1155" s="230"/>
      <c r="WIO1155" s="230"/>
      <c r="WIP1155" s="230"/>
      <c r="WIQ1155" s="230"/>
      <c r="WIR1155" s="230"/>
      <c r="WIS1155" s="230"/>
      <c r="WIT1155" s="230"/>
      <c r="WIU1155" s="230"/>
      <c r="WIV1155" s="230"/>
      <c r="WIW1155" s="230"/>
      <c r="WIX1155" s="230"/>
      <c r="WIY1155" s="230"/>
      <c r="WIZ1155" s="230"/>
      <c r="WJA1155" s="230"/>
      <c r="WJB1155" s="230"/>
      <c r="WJC1155" s="230"/>
      <c r="WJD1155" s="230"/>
      <c r="WJE1155" s="230"/>
      <c r="WJF1155" s="230"/>
      <c r="WJG1155" s="230"/>
      <c r="WJH1155" s="230"/>
      <c r="WJI1155" s="230"/>
      <c r="WJJ1155" s="230"/>
      <c r="WJK1155" s="230"/>
      <c r="WJL1155" s="230"/>
      <c r="WJM1155" s="230"/>
      <c r="WJN1155" s="230"/>
      <c r="WJO1155" s="230"/>
      <c r="WJP1155" s="230"/>
      <c r="WJQ1155" s="230"/>
      <c r="WJR1155" s="230"/>
      <c r="WJS1155" s="230"/>
      <c r="WJT1155" s="230"/>
      <c r="WJU1155" s="230"/>
      <c r="WJV1155" s="230"/>
      <c r="WJW1155" s="230"/>
      <c r="WJX1155" s="230"/>
      <c r="WJY1155" s="230"/>
      <c r="WJZ1155" s="230"/>
      <c r="WKA1155" s="230"/>
      <c r="WKB1155" s="230"/>
      <c r="WKC1155" s="230"/>
      <c r="WKD1155" s="230"/>
      <c r="WKE1155" s="230"/>
      <c r="WKF1155" s="230"/>
      <c r="WKG1155" s="230"/>
      <c r="WKH1155" s="230"/>
      <c r="WKI1155" s="230"/>
      <c r="WKJ1155" s="230"/>
      <c r="WKK1155" s="230"/>
      <c r="WKL1155" s="230"/>
      <c r="WKM1155" s="230"/>
      <c r="WKN1155" s="230"/>
      <c r="WKO1155" s="230"/>
      <c r="WKP1155" s="230"/>
      <c r="WKQ1155" s="230"/>
      <c r="WKR1155" s="230"/>
      <c r="WKS1155" s="230"/>
      <c r="WKT1155" s="230"/>
      <c r="WKU1155" s="230"/>
      <c r="WKV1155" s="230"/>
      <c r="WKW1155" s="230"/>
      <c r="WKX1155" s="230"/>
      <c r="WKY1155" s="230"/>
      <c r="WKZ1155" s="230"/>
      <c r="WLA1155" s="230"/>
      <c r="WLB1155" s="230"/>
      <c r="WLC1155" s="230"/>
      <c r="WLD1155" s="230"/>
      <c r="WLE1155" s="230"/>
      <c r="WLF1155" s="230"/>
      <c r="WLG1155" s="230"/>
      <c r="WLH1155" s="230"/>
      <c r="WLI1155" s="230"/>
      <c r="WLJ1155" s="230"/>
      <c r="WLK1155" s="230"/>
      <c r="WLL1155" s="230"/>
      <c r="WLM1155" s="230"/>
      <c r="WLN1155" s="230"/>
      <c r="WLO1155" s="230"/>
      <c r="WLP1155" s="230"/>
      <c r="WLQ1155" s="230"/>
      <c r="WLR1155" s="230"/>
      <c r="WLS1155" s="230"/>
      <c r="WLT1155" s="230"/>
      <c r="WLU1155" s="230"/>
      <c r="WLV1155" s="230"/>
      <c r="WLW1155" s="230"/>
      <c r="WLX1155" s="230"/>
      <c r="WLY1155" s="230"/>
      <c r="WLZ1155" s="230"/>
      <c r="WMA1155" s="230"/>
      <c r="WMB1155" s="230"/>
      <c r="WMC1155" s="230"/>
      <c r="WMD1155" s="230"/>
      <c r="WME1155" s="230"/>
      <c r="WMF1155" s="230"/>
      <c r="WMG1155" s="230"/>
      <c r="WMH1155" s="230"/>
      <c r="WMI1155" s="230"/>
      <c r="WMJ1155" s="230"/>
      <c r="WMK1155" s="230"/>
      <c r="WML1155" s="230"/>
      <c r="WMM1155" s="230"/>
      <c r="WMN1155" s="230"/>
      <c r="WMO1155" s="230"/>
      <c r="WMP1155" s="230"/>
      <c r="WMQ1155" s="230"/>
      <c r="WMR1155" s="230"/>
      <c r="WMS1155" s="230"/>
      <c r="WMT1155" s="230"/>
      <c r="WMU1155" s="230"/>
      <c r="WMV1155" s="230"/>
      <c r="WMW1155" s="230"/>
      <c r="WMX1155" s="230"/>
      <c r="WMY1155" s="230"/>
      <c r="WMZ1155" s="230"/>
      <c r="WNA1155" s="230"/>
      <c r="WNB1155" s="230"/>
      <c r="WNC1155" s="230"/>
      <c r="WND1155" s="230"/>
      <c r="WNE1155" s="230"/>
      <c r="WNF1155" s="230"/>
      <c r="WNG1155" s="230"/>
      <c r="WNH1155" s="230"/>
      <c r="WNI1155" s="230"/>
      <c r="WNJ1155" s="230"/>
      <c r="WNK1155" s="230"/>
      <c r="WNL1155" s="230"/>
      <c r="WNM1155" s="230"/>
      <c r="WNN1155" s="230"/>
      <c r="WNO1155" s="230"/>
      <c r="WNP1155" s="230"/>
      <c r="WNQ1155" s="230"/>
      <c r="WNR1155" s="230"/>
      <c r="WNS1155" s="230"/>
      <c r="WNT1155" s="230"/>
      <c r="WNU1155" s="230"/>
      <c r="WNV1155" s="230"/>
      <c r="WNW1155" s="230"/>
      <c r="WNX1155" s="230"/>
      <c r="WNY1155" s="230"/>
      <c r="WNZ1155" s="230"/>
      <c r="WOA1155" s="230"/>
      <c r="WOB1155" s="230"/>
      <c r="WOC1155" s="230"/>
      <c r="WOD1155" s="230"/>
      <c r="WOE1155" s="230"/>
      <c r="WOF1155" s="230"/>
      <c r="WOG1155" s="230"/>
      <c r="WOH1155" s="230"/>
      <c r="WOI1155" s="230"/>
      <c r="WOJ1155" s="230"/>
      <c r="WOK1155" s="230"/>
      <c r="WOL1155" s="230"/>
      <c r="WOM1155" s="230"/>
      <c r="WON1155" s="230"/>
      <c r="WOO1155" s="230"/>
      <c r="WOP1155" s="230"/>
      <c r="WOQ1155" s="230"/>
      <c r="WOR1155" s="230"/>
      <c r="WOS1155" s="230"/>
      <c r="WOT1155" s="230"/>
      <c r="WOU1155" s="230"/>
      <c r="WOV1155" s="230"/>
      <c r="WOW1155" s="230"/>
      <c r="WOX1155" s="230"/>
      <c r="WOY1155" s="230"/>
      <c r="WOZ1155" s="230"/>
      <c r="WPA1155" s="230"/>
      <c r="WPB1155" s="230"/>
      <c r="WPC1155" s="230"/>
      <c r="WPD1155" s="230"/>
      <c r="WPE1155" s="230"/>
      <c r="WPF1155" s="230"/>
      <c r="WPG1155" s="230"/>
      <c r="WPH1155" s="230"/>
      <c r="WPI1155" s="230"/>
      <c r="WPJ1155" s="230"/>
      <c r="WPK1155" s="230"/>
      <c r="WPL1155" s="230"/>
      <c r="WPM1155" s="230"/>
      <c r="WPN1155" s="230"/>
      <c r="WPO1155" s="230"/>
      <c r="WPP1155" s="230"/>
      <c r="WPQ1155" s="230"/>
      <c r="WPR1155" s="230"/>
      <c r="WPS1155" s="230"/>
      <c r="WPT1155" s="230"/>
      <c r="WPU1155" s="230"/>
      <c r="WPV1155" s="230"/>
      <c r="WPW1155" s="230"/>
      <c r="WPX1155" s="230"/>
      <c r="WPY1155" s="230"/>
      <c r="WPZ1155" s="230"/>
      <c r="WQA1155" s="230"/>
      <c r="WQB1155" s="230"/>
      <c r="WQC1155" s="230"/>
      <c r="WQD1155" s="230"/>
      <c r="WQE1155" s="230"/>
      <c r="WQF1155" s="230"/>
      <c r="WQG1155" s="230"/>
      <c r="WQH1155" s="230"/>
      <c r="WQI1155" s="230"/>
      <c r="WQJ1155" s="230"/>
      <c r="WQK1155" s="230"/>
      <c r="WQL1155" s="230"/>
      <c r="WQM1155" s="230"/>
      <c r="WQN1155" s="230"/>
      <c r="WQO1155" s="230"/>
      <c r="WQP1155" s="230"/>
      <c r="WQQ1155" s="230"/>
      <c r="WQR1155" s="230"/>
      <c r="WQS1155" s="230"/>
      <c r="WQT1155" s="230"/>
      <c r="WQU1155" s="230"/>
      <c r="WQV1155" s="230"/>
      <c r="WQW1155" s="230"/>
      <c r="WQX1155" s="230"/>
      <c r="WQY1155" s="230"/>
      <c r="WQZ1155" s="230"/>
      <c r="WRA1155" s="230"/>
      <c r="WRB1155" s="230"/>
      <c r="WRC1155" s="230"/>
      <c r="WRD1155" s="230"/>
      <c r="WRE1155" s="230"/>
      <c r="WRF1155" s="230"/>
      <c r="WRG1155" s="230"/>
      <c r="WRH1155" s="230"/>
      <c r="WRI1155" s="230"/>
      <c r="WRJ1155" s="230"/>
      <c r="WRK1155" s="230"/>
      <c r="WRL1155" s="230"/>
      <c r="WRM1155" s="230"/>
      <c r="WRN1155" s="230"/>
      <c r="WRO1155" s="230"/>
      <c r="WRP1155" s="230"/>
      <c r="WRQ1155" s="230"/>
      <c r="WRR1155" s="230"/>
      <c r="WRS1155" s="230"/>
      <c r="WRT1155" s="230"/>
      <c r="WRU1155" s="230"/>
      <c r="WRV1155" s="230"/>
      <c r="WRW1155" s="230"/>
      <c r="WRX1155" s="230"/>
      <c r="WRY1155" s="230"/>
      <c r="WRZ1155" s="230"/>
      <c r="WSA1155" s="230"/>
      <c r="WSB1155" s="230"/>
      <c r="WSC1155" s="230"/>
      <c r="WSD1155" s="230"/>
      <c r="WSE1155" s="230"/>
      <c r="WSF1155" s="230"/>
      <c r="WSG1155" s="230"/>
      <c r="WSH1155" s="230"/>
      <c r="WSI1155" s="230"/>
      <c r="WSJ1155" s="230"/>
      <c r="WSK1155" s="230"/>
      <c r="WSL1155" s="230"/>
      <c r="WSM1155" s="230"/>
      <c r="WSN1155" s="230"/>
      <c r="WSO1155" s="230"/>
      <c r="WSP1155" s="230"/>
      <c r="WSQ1155" s="230"/>
      <c r="WSR1155" s="230"/>
      <c r="WSS1155" s="230"/>
      <c r="WST1155" s="230"/>
      <c r="WSU1155" s="230"/>
      <c r="WSV1155" s="230"/>
      <c r="WSW1155" s="230"/>
      <c r="WSX1155" s="230"/>
      <c r="WSY1155" s="230"/>
      <c r="WSZ1155" s="230"/>
      <c r="WTA1155" s="230"/>
      <c r="WTB1155" s="230"/>
      <c r="WTC1155" s="230"/>
      <c r="WTD1155" s="230"/>
      <c r="WTE1155" s="230"/>
      <c r="WTF1155" s="230"/>
      <c r="WTG1155" s="230"/>
      <c r="WTH1155" s="230"/>
      <c r="WTI1155" s="230"/>
      <c r="WTJ1155" s="230"/>
      <c r="WTK1155" s="230"/>
      <c r="WTL1155" s="230"/>
      <c r="WTM1155" s="230"/>
      <c r="WTN1155" s="230"/>
      <c r="WTO1155" s="230"/>
      <c r="WTP1155" s="230"/>
      <c r="WTQ1155" s="230"/>
      <c r="WTR1155" s="230"/>
      <c r="WTS1155" s="230"/>
      <c r="WTT1155" s="230"/>
      <c r="WTU1155" s="230"/>
      <c r="WTV1155" s="230"/>
      <c r="WTW1155" s="230"/>
      <c r="WTX1155" s="230"/>
      <c r="WTY1155" s="230"/>
      <c r="WTZ1155" s="230"/>
      <c r="WUA1155" s="230"/>
      <c r="WUB1155" s="230"/>
      <c r="WUC1155" s="230"/>
      <c r="WUD1155" s="230"/>
      <c r="WUE1155" s="230"/>
      <c r="WUF1155" s="230"/>
      <c r="WUG1155" s="230"/>
      <c r="WUH1155" s="230"/>
      <c r="WUI1155" s="230"/>
      <c r="WUJ1155" s="230"/>
      <c r="WUK1155" s="230"/>
      <c r="WUL1155" s="230"/>
      <c r="WUM1155" s="230"/>
      <c r="WUN1155" s="230"/>
      <c r="WUO1155" s="230"/>
      <c r="WUP1155" s="230"/>
      <c r="WUQ1155" s="230"/>
      <c r="WUR1155" s="230"/>
      <c r="WUS1155" s="230"/>
      <c r="WUT1155" s="230"/>
      <c r="WUU1155" s="230"/>
      <c r="WUV1155" s="230"/>
      <c r="WUW1155" s="230"/>
      <c r="WUX1155" s="230"/>
      <c r="WUY1155" s="230"/>
      <c r="WUZ1155" s="230"/>
      <c r="WVA1155" s="230"/>
      <c r="WVB1155" s="230"/>
      <c r="WVC1155" s="230"/>
      <c r="WVD1155" s="230"/>
      <c r="WVE1155" s="230"/>
      <c r="WVF1155" s="230"/>
      <c r="WVG1155" s="230"/>
      <c r="WVH1155" s="230"/>
      <c r="WVI1155" s="230"/>
      <c r="WVJ1155" s="230"/>
      <c r="WVK1155" s="230"/>
      <c r="WVL1155" s="230"/>
      <c r="WVM1155" s="230"/>
      <c r="WVN1155" s="230"/>
      <c r="WVO1155" s="230"/>
      <c r="WVP1155" s="230"/>
      <c r="WVQ1155" s="230"/>
      <c r="WVR1155" s="230"/>
      <c r="WVS1155" s="230"/>
      <c r="WVT1155" s="230"/>
      <c r="WVU1155" s="230"/>
      <c r="WVV1155" s="230"/>
      <c r="WVW1155" s="230"/>
      <c r="WVX1155" s="230"/>
      <c r="WVY1155" s="230"/>
      <c r="WVZ1155" s="230"/>
      <c r="WWA1155" s="230"/>
      <c r="WWB1155" s="230"/>
      <c r="WWC1155" s="230"/>
      <c r="WWD1155" s="230"/>
      <c r="WWE1155" s="230"/>
      <c r="WWF1155" s="230"/>
      <c r="WWG1155" s="230"/>
      <c r="WWH1155" s="230"/>
      <c r="WWI1155" s="230"/>
      <c r="WWJ1155" s="230"/>
      <c r="WWK1155" s="230"/>
      <c r="WWL1155" s="230"/>
      <c r="WWM1155" s="230"/>
      <c r="WWN1155" s="230"/>
      <c r="WWO1155" s="230"/>
      <c r="WWP1155" s="230"/>
      <c r="WWQ1155" s="230"/>
      <c r="WWR1155" s="230"/>
      <c r="WWS1155" s="230"/>
      <c r="WWT1155" s="230"/>
      <c r="WWU1155" s="230"/>
      <c r="WWV1155" s="230"/>
      <c r="WWW1155" s="230"/>
      <c r="WWX1155" s="230"/>
      <c r="WWY1155" s="230"/>
      <c r="WWZ1155" s="230"/>
      <c r="WXA1155" s="230"/>
      <c r="WXB1155" s="230"/>
      <c r="WXC1155" s="230"/>
      <c r="WXD1155" s="230"/>
      <c r="WXE1155" s="230"/>
      <c r="WXF1155" s="230"/>
      <c r="WXG1155" s="230"/>
      <c r="WXH1155" s="230"/>
      <c r="WXI1155" s="230"/>
      <c r="WXJ1155" s="230"/>
      <c r="WXK1155" s="230"/>
      <c r="WXL1155" s="230"/>
      <c r="WXM1155" s="230"/>
      <c r="WXN1155" s="230"/>
      <c r="WXO1155" s="230"/>
      <c r="WXP1155" s="230"/>
      <c r="WXQ1155" s="230"/>
      <c r="WXR1155" s="230"/>
      <c r="WXS1155" s="230"/>
      <c r="WXT1155" s="230"/>
      <c r="WXU1155" s="230"/>
      <c r="WXV1155" s="230"/>
      <c r="WXW1155" s="230"/>
      <c r="WXX1155" s="230"/>
      <c r="WXY1155" s="230"/>
      <c r="WXZ1155" s="230"/>
      <c r="WYA1155" s="230"/>
      <c r="WYB1155" s="230"/>
      <c r="WYC1155" s="230"/>
      <c r="WYD1155" s="230"/>
      <c r="WYE1155" s="230"/>
      <c r="WYF1155" s="230"/>
      <c r="WYG1155" s="230"/>
      <c r="WYH1155" s="230"/>
      <c r="WYI1155" s="230"/>
      <c r="WYJ1155" s="230"/>
      <c r="WYK1155" s="230"/>
      <c r="WYL1155" s="230"/>
      <c r="WYM1155" s="230"/>
      <c r="WYN1155" s="230"/>
      <c r="WYO1155" s="230"/>
      <c r="WYP1155" s="230"/>
      <c r="WYQ1155" s="230"/>
      <c r="WYR1155" s="230"/>
      <c r="WYS1155" s="230"/>
      <c r="WYT1155" s="230"/>
      <c r="WYU1155" s="230"/>
      <c r="WYV1155" s="230"/>
      <c r="WYW1155" s="230"/>
      <c r="WYX1155" s="230"/>
      <c r="WYY1155" s="230"/>
      <c r="WYZ1155" s="230"/>
      <c r="WZA1155" s="230"/>
      <c r="WZB1155" s="230"/>
      <c r="WZC1155" s="230"/>
      <c r="WZD1155" s="230"/>
      <c r="WZE1155" s="230"/>
      <c r="WZF1155" s="230"/>
      <c r="WZG1155" s="230"/>
      <c r="WZH1155" s="230"/>
      <c r="WZI1155" s="230"/>
      <c r="WZJ1155" s="230"/>
      <c r="WZK1155" s="230"/>
      <c r="WZL1155" s="230"/>
      <c r="WZM1155" s="230"/>
      <c r="WZN1155" s="230"/>
      <c r="WZO1155" s="230"/>
      <c r="WZP1155" s="230"/>
      <c r="WZQ1155" s="230"/>
      <c r="WZR1155" s="230"/>
      <c r="WZS1155" s="230"/>
      <c r="WZT1155" s="230"/>
      <c r="WZU1155" s="230"/>
      <c r="WZV1155" s="230"/>
      <c r="WZW1155" s="230"/>
      <c r="WZX1155" s="230"/>
      <c r="WZY1155" s="230"/>
      <c r="WZZ1155" s="230"/>
      <c r="XAA1155" s="230"/>
      <c r="XAB1155" s="230"/>
      <c r="XAC1155" s="230"/>
      <c r="XAD1155" s="230"/>
      <c r="XAE1155" s="230"/>
      <c r="XAF1155" s="230"/>
      <c r="XAG1155" s="230"/>
      <c r="XAH1155" s="230"/>
      <c r="XAI1155" s="230"/>
      <c r="XAJ1155" s="230"/>
      <c r="XAK1155" s="230"/>
      <c r="XAL1155" s="230"/>
      <c r="XAM1155" s="230"/>
      <c r="XAN1155" s="230"/>
      <c r="XAO1155" s="230"/>
      <c r="XAP1155" s="230"/>
      <c r="XAQ1155" s="230"/>
      <c r="XAR1155" s="230"/>
      <c r="XAS1155" s="230"/>
      <c r="XAT1155" s="230"/>
      <c r="XAU1155" s="230"/>
      <c r="XAV1155" s="230"/>
      <c r="XAW1155" s="230"/>
      <c r="XAX1155" s="230"/>
      <c r="XAY1155" s="230"/>
      <c r="XAZ1155" s="230"/>
      <c r="XBA1155" s="230"/>
      <c r="XBB1155" s="230"/>
      <c r="XBC1155" s="230"/>
      <c r="XBD1155" s="230"/>
      <c r="XBE1155" s="230"/>
      <c r="XBF1155" s="230"/>
      <c r="XBG1155" s="230"/>
      <c r="XBH1155" s="230"/>
      <c r="XBI1155" s="230"/>
      <c r="XBJ1155" s="230"/>
      <c r="XBK1155" s="230"/>
      <c r="XBL1155" s="230"/>
      <c r="XBM1155" s="230"/>
      <c r="XBN1155" s="230"/>
      <c r="XBO1155" s="230"/>
      <c r="XBP1155" s="230"/>
      <c r="XBQ1155" s="230"/>
      <c r="XBR1155" s="230"/>
      <c r="XBS1155" s="230"/>
      <c r="XBT1155" s="230"/>
      <c r="XBU1155" s="230"/>
      <c r="XBV1155" s="230"/>
      <c r="XBW1155" s="230"/>
      <c r="XBX1155" s="230"/>
      <c r="XBY1155" s="230"/>
      <c r="XBZ1155" s="230"/>
      <c r="XCA1155" s="230"/>
      <c r="XCB1155" s="230"/>
      <c r="XCC1155" s="230"/>
      <c r="XCD1155" s="230"/>
      <c r="XCE1155" s="230"/>
      <c r="XCF1155" s="230"/>
      <c r="XCG1155" s="230"/>
      <c r="XCH1155" s="230"/>
      <c r="XCI1155" s="230"/>
      <c r="XCJ1155" s="230"/>
      <c r="XCK1155" s="230"/>
      <c r="XCL1155" s="230"/>
      <c r="XCM1155" s="230"/>
      <c r="XCN1155" s="230"/>
      <c r="XCO1155" s="230"/>
      <c r="XCP1155" s="230"/>
      <c r="XCQ1155" s="230"/>
      <c r="XCR1155" s="230"/>
      <c r="XCS1155" s="230"/>
      <c r="XCT1155" s="230"/>
      <c r="XCU1155" s="230"/>
      <c r="XCV1155" s="230"/>
      <c r="XCW1155" s="230"/>
      <c r="XCX1155" s="230"/>
      <c r="XCY1155" s="230"/>
      <c r="XCZ1155" s="230"/>
      <c r="XDA1155" s="230"/>
      <c r="XDB1155" s="230"/>
      <c r="XDC1155" s="230"/>
      <c r="XDD1155" s="230"/>
      <c r="XDE1155" s="230"/>
      <c r="XDF1155" s="230"/>
      <c r="XDG1155" s="230"/>
      <c r="XDH1155" s="230"/>
      <c r="XDI1155" s="230"/>
      <c r="XDJ1155" s="230"/>
      <c r="XDK1155" s="230"/>
      <c r="XDL1155" s="230"/>
      <c r="XDM1155" s="230"/>
      <c r="XDN1155" s="230"/>
      <c r="XDO1155" s="230"/>
      <c r="XDP1155" s="230"/>
      <c r="XDQ1155" s="230"/>
      <c r="XDR1155" s="230"/>
      <c r="XDS1155" s="230"/>
      <c r="XDT1155" s="230"/>
      <c r="XDU1155" s="230"/>
      <c r="XDV1155" s="230"/>
      <c r="XDW1155" s="230"/>
      <c r="XDX1155" s="230"/>
      <c r="XDY1155" s="230"/>
      <c r="XDZ1155" s="230"/>
      <c r="XEA1155" s="230"/>
      <c r="XEB1155" s="230"/>
      <c r="XEC1155" s="230"/>
      <c r="XED1155" s="230"/>
      <c r="XEE1155" s="230"/>
      <c r="XEF1155" s="230"/>
      <c r="XEG1155" s="230"/>
      <c r="XEH1155" s="230"/>
      <c r="XEI1155" s="230"/>
      <c r="XEJ1155" s="230"/>
      <c r="XEK1155" s="230"/>
      <c r="XEL1155" s="230"/>
      <c r="XEM1155" s="230"/>
      <c r="XEN1155" s="230"/>
      <c r="XEO1155" s="230"/>
      <c r="XEP1155" s="230"/>
      <c r="XEQ1155" s="230"/>
      <c r="XER1155" s="230"/>
      <c r="XES1155" s="230"/>
      <c r="XET1155" s="230"/>
      <c r="XEU1155" s="230"/>
      <c r="XEV1155" s="230"/>
      <c r="XEW1155" s="230"/>
      <c r="XEX1155" s="230"/>
      <c r="XEY1155" s="230"/>
      <c r="XEZ1155" s="230"/>
      <c r="XFA1155" s="230"/>
      <c r="XFB1155" s="230"/>
      <c r="XFC1155" s="230"/>
      <c r="XFD1155" s="230"/>
    </row>
    <row r="1156" spans="1:16384" x14ac:dyDescent="0.25">
      <c r="A1156" s="234"/>
      <c r="B1156" s="234"/>
      <c r="C1156" s="236"/>
      <c r="D1156" s="237"/>
      <c r="E1156" s="238"/>
      <c r="F1156" s="310"/>
      <c r="G1156" s="310"/>
      <c r="H1156" s="234"/>
      <c r="I1156" s="234"/>
      <c r="J1156" s="234"/>
      <c r="K1156" s="234"/>
      <c r="L1156" s="234"/>
      <c r="M1156" s="234"/>
      <c r="N1156" s="234"/>
      <c r="O1156" s="234"/>
      <c r="P1156" s="234"/>
      <c r="Q1156" s="234"/>
      <c r="R1156" s="234"/>
      <c r="S1156" s="234"/>
      <c r="T1156" s="241"/>
      <c r="U1156" s="238"/>
      <c r="V1156" s="238"/>
      <c r="W1156" s="238"/>
      <c r="X1156" s="238"/>
      <c r="Y1156" s="215"/>
      <c r="Z1156" s="215"/>
      <c r="AA1156" s="230"/>
      <c r="AB1156" s="230"/>
      <c r="AC1156" s="230"/>
      <c r="AD1156" s="230"/>
      <c r="AE1156" s="230"/>
      <c r="AF1156" s="230"/>
      <c r="AG1156" s="230"/>
      <c r="AH1156" s="230"/>
      <c r="AI1156" s="230"/>
      <c r="AJ1156" s="230"/>
      <c r="AK1156" s="230"/>
      <c r="AL1156" s="230"/>
      <c r="AM1156" s="230"/>
      <c r="AN1156" s="230"/>
      <c r="AO1156" s="230"/>
      <c r="AP1156" s="230"/>
      <c r="AQ1156" s="230"/>
      <c r="AR1156" s="230"/>
      <c r="AS1156" s="230"/>
      <c r="AT1156" s="230"/>
      <c r="AU1156" s="230"/>
      <c r="AV1156" s="230"/>
      <c r="AW1156" s="230"/>
      <c r="AX1156" s="230"/>
      <c r="AY1156" s="230"/>
      <c r="AZ1156" s="230"/>
      <c r="BA1156" s="230"/>
      <c r="BB1156" s="230"/>
      <c r="BC1156" s="230"/>
      <c r="BD1156" s="230"/>
      <c r="BE1156" s="230"/>
      <c r="BF1156" s="230"/>
      <c r="BG1156" s="230"/>
      <c r="BH1156" s="230"/>
      <c r="BI1156" s="230"/>
      <c r="BJ1156" s="230"/>
      <c r="BK1156" s="230"/>
      <c r="BL1156" s="230"/>
      <c r="BM1156" s="230"/>
      <c r="BN1156" s="230"/>
      <c r="BO1156" s="230"/>
      <c r="BP1156" s="230"/>
      <c r="BQ1156" s="230"/>
      <c r="BR1156" s="230"/>
      <c r="BS1156" s="230"/>
      <c r="BT1156" s="230"/>
      <c r="BU1156" s="230"/>
      <c r="BV1156" s="230"/>
      <c r="BW1156" s="230"/>
      <c r="BX1156" s="230"/>
      <c r="BY1156" s="230"/>
      <c r="BZ1156" s="230"/>
      <c r="CA1156" s="230"/>
      <c r="CB1156" s="230"/>
      <c r="CC1156" s="230"/>
      <c r="CD1156" s="230"/>
      <c r="CE1156" s="230"/>
      <c r="CF1156" s="230"/>
      <c r="CG1156" s="230"/>
      <c r="CH1156" s="230"/>
      <c r="CI1156" s="230"/>
      <c r="CJ1156" s="230"/>
      <c r="CK1156" s="230"/>
      <c r="CL1156" s="230"/>
      <c r="CM1156" s="230"/>
      <c r="CN1156" s="230"/>
      <c r="CO1156" s="230"/>
      <c r="CP1156" s="230"/>
      <c r="CQ1156" s="230"/>
      <c r="CR1156" s="230"/>
      <c r="CS1156" s="230"/>
      <c r="CT1156" s="230"/>
      <c r="CU1156" s="230"/>
      <c r="CV1156" s="230"/>
      <c r="CW1156" s="230"/>
      <c r="CX1156" s="230"/>
      <c r="CY1156" s="230"/>
      <c r="CZ1156" s="230"/>
      <c r="DA1156" s="230"/>
      <c r="DB1156" s="230"/>
      <c r="DC1156" s="230"/>
      <c r="DD1156" s="230"/>
      <c r="DE1156" s="230"/>
      <c r="DF1156" s="230"/>
      <c r="DG1156" s="230"/>
      <c r="DH1156" s="230"/>
      <c r="DI1156" s="230"/>
      <c r="DJ1156" s="230"/>
      <c r="DK1156" s="230"/>
      <c r="DL1156" s="230"/>
      <c r="DM1156" s="230"/>
      <c r="DN1156" s="230"/>
      <c r="DO1156" s="230"/>
      <c r="DP1156" s="230"/>
      <c r="DQ1156" s="230"/>
      <c r="DR1156" s="230"/>
      <c r="DS1156" s="230"/>
      <c r="DT1156" s="230"/>
      <c r="DU1156" s="230"/>
      <c r="DV1156" s="230"/>
      <c r="DW1156" s="230"/>
      <c r="DX1156" s="230"/>
      <c r="DY1156" s="230"/>
      <c r="DZ1156" s="230"/>
      <c r="EA1156" s="230"/>
      <c r="EB1156" s="230"/>
      <c r="EC1156" s="230"/>
      <c r="ED1156" s="230"/>
      <c r="EE1156" s="230"/>
      <c r="EF1156" s="230"/>
      <c r="EG1156" s="230"/>
      <c r="EH1156" s="230"/>
      <c r="EI1156" s="230"/>
      <c r="EJ1156" s="230"/>
      <c r="EK1156" s="230"/>
      <c r="EL1156" s="230"/>
      <c r="EM1156" s="230"/>
      <c r="EN1156" s="230"/>
      <c r="EO1156" s="230"/>
      <c r="EP1156" s="230"/>
      <c r="EQ1156" s="230"/>
      <c r="ER1156" s="230"/>
      <c r="ES1156" s="230"/>
      <c r="ET1156" s="230"/>
      <c r="EU1156" s="230"/>
      <c r="EV1156" s="230"/>
      <c r="EW1156" s="230"/>
      <c r="EX1156" s="230"/>
      <c r="EY1156" s="230"/>
      <c r="EZ1156" s="230"/>
      <c r="FA1156" s="230"/>
      <c r="FB1156" s="230"/>
      <c r="FC1156" s="230"/>
      <c r="FD1156" s="230"/>
      <c r="FE1156" s="230"/>
      <c r="FF1156" s="230"/>
      <c r="FG1156" s="230"/>
      <c r="FH1156" s="230"/>
      <c r="FI1156" s="230"/>
      <c r="FJ1156" s="230"/>
      <c r="FK1156" s="230"/>
      <c r="FL1156" s="230"/>
      <c r="FM1156" s="230"/>
      <c r="FN1156" s="230"/>
      <c r="FO1156" s="230"/>
      <c r="FP1156" s="230"/>
      <c r="FQ1156" s="230"/>
      <c r="FR1156" s="230"/>
      <c r="FS1156" s="230"/>
      <c r="FT1156" s="230"/>
      <c r="FU1156" s="230"/>
      <c r="FV1156" s="230"/>
      <c r="FW1156" s="230"/>
      <c r="FX1156" s="230"/>
      <c r="FY1156" s="230"/>
      <c r="FZ1156" s="230"/>
      <c r="GA1156" s="230"/>
      <c r="GB1156" s="230"/>
      <c r="GC1156" s="230"/>
      <c r="GD1156" s="230"/>
      <c r="GE1156" s="230"/>
      <c r="GF1156" s="230"/>
      <c r="GG1156" s="230"/>
      <c r="GH1156" s="230"/>
      <c r="GI1156" s="230"/>
      <c r="GJ1156" s="230"/>
      <c r="GK1156" s="230"/>
      <c r="GL1156" s="230"/>
      <c r="GM1156" s="230"/>
      <c r="GN1156" s="230"/>
      <c r="GO1156" s="230"/>
      <c r="GP1156" s="230"/>
      <c r="GQ1156" s="230"/>
      <c r="GR1156" s="230"/>
      <c r="GS1156" s="230"/>
      <c r="GT1156" s="230"/>
      <c r="GU1156" s="230"/>
      <c r="GV1156" s="230"/>
      <c r="GW1156" s="230"/>
      <c r="GX1156" s="230"/>
      <c r="GY1156" s="230"/>
      <c r="GZ1156" s="230"/>
      <c r="HA1156" s="230"/>
      <c r="HB1156" s="230"/>
      <c r="HC1156" s="230"/>
      <c r="HD1156" s="230"/>
      <c r="HE1156" s="230"/>
      <c r="HF1156" s="230"/>
      <c r="HG1156" s="230"/>
      <c r="HH1156" s="230"/>
      <c r="HI1156" s="230"/>
      <c r="HJ1156" s="230"/>
      <c r="HK1156" s="230"/>
      <c r="HL1156" s="230"/>
      <c r="HM1156" s="230"/>
      <c r="HN1156" s="230"/>
      <c r="HO1156" s="230"/>
      <c r="HP1156" s="230"/>
      <c r="HQ1156" s="230"/>
      <c r="HR1156" s="230"/>
      <c r="HS1156" s="230"/>
      <c r="HT1156" s="230"/>
      <c r="HU1156" s="230"/>
      <c r="HV1156" s="230"/>
      <c r="HW1156" s="230"/>
      <c r="HX1156" s="230"/>
      <c r="HY1156" s="230"/>
      <c r="HZ1156" s="230"/>
      <c r="IA1156" s="230"/>
      <c r="IB1156" s="230"/>
      <c r="IC1156" s="230"/>
      <c r="ID1156" s="230"/>
      <c r="IE1156" s="230"/>
      <c r="IF1156" s="230"/>
      <c r="IG1156" s="230"/>
      <c r="IH1156" s="230"/>
      <c r="II1156" s="230"/>
      <c r="IJ1156" s="230"/>
      <c r="IK1156" s="230"/>
      <c r="IL1156" s="230"/>
      <c r="IM1156" s="230"/>
      <c r="IN1156" s="230"/>
      <c r="IO1156" s="230"/>
      <c r="IP1156" s="230"/>
      <c r="IQ1156" s="230"/>
      <c r="IR1156" s="230"/>
      <c r="IS1156" s="230"/>
      <c r="IT1156" s="230"/>
      <c r="IU1156" s="230"/>
      <c r="IV1156" s="230"/>
      <c r="IW1156" s="230"/>
      <c r="IX1156" s="230"/>
      <c r="IY1156" s="230"/>
      <c r="IZ1156" s="230"/>
      <c r="JA1156" s="230"/>
      <c r="JB1156" s="230"/>
      <c r="JC1156" s="230"/>
      <c r="JD1156" s="230"/>
      <c r="JE1156" s="230"/>
      <c r="JF1156" s="230"/>
      <c r="JG1156" s="230"/>
      <c r="JH1156" s="230"/>
      <c r="JI1156" s="230"/>
      <c r="JJ1156" s="230"/>
      <c r="JK1156" s="230"/>
      <c r="JL1156" s="230"/>
      <c r="JM1156" s="230"/>
      <c r="JN1156" s="230"/>
      <c r="JO1156" s="230"/>
      <c r="JP1156" s="230"/>
      <c r="JQ1156" s="230"/>
      <c r="JR1156" s="230"/>
      <c r="JS1156" s="230"/>
      <c r="JT1156" s="230"/>
      <c r="JU1156" s="230"/>
      <c r="JV1156" s="230"/>
      <c r="JW1156" s="230"/>
      <c r="JX1156" s="230"/>
      <c r="JY1156" s="230"/>
      <c r="JZ1156" s="230"/>
      <c r="KA1156" s="230"/>
      <c r="KB1156" s="230"/>
      <c r="KC1156" s="230"/>
      <c r="KD1156" s="230"/>
      <c r="KE1156" s="230"/>
      <c r="KF1156" s="230"/>
      <c r="KG1156" s="230"/>
      <c r="KH1156" s="230"/>
      <c r="KI1156" s="230"/>
      <c r="KJ1156" s="230"/>
      <c r="KK1156" s="230"/>
      <c r="KL1156" s="230"/>
      <c r="KM1156" s="230"/>
      <c r="KN1156" s="230"/>
      <c r="KO1156" s="230"/>
      <c r="KP1156" s="230"/>
      <c r="KQ1156" s="230"/>
      <c r="KR1156" s="230"/>
      <c r="KS1156" s="230"/>
      <c r="KT1156" s="230"/>
      <c r="KU1156" s="230"/>
      <c r="KV1156" s="230"/>
      <c r="KW1156" s="230"/>
      <c r="KX1156" s="230"/>
      <c r="KY1156" s="230"/>
      <c r="KZ1156" s="230"/>
      <c r="LA1156" s="230"/>
      <c r="LB1156" s="230"/>
      <c r="LC1156" s="230"/>
      <c r="LD1156" s="230"/>
      <c r="LE1156" s="230"/>
      <c r="LF1156" s="230"/>
      <c r="LG1156" s="230"/>
      <c r="LH1156" s="230"/>
      <c r="LI1156" s="230"/>
      <c r="LJ1156" s="230"/>
      <c r="LK1156" s="230"/>
      <c r="LL1156" s="230"/>
      <c r="LM1156" s="230"/>
      <c r="LN1156" s="230"/>
      <c r="LO1156" s="230"/>
      <c r="LP1156" s="230"/>
      <c r="LQ1156" s="230"/>
      <c r="LR1156" s="230"/>
      <c r="LS1156" s="230"/>
      <c r="LT1156" s="230"/>
      <c r="LU1156" s="230"/>
      <c r="LV1156" s="230"/>
      <c r="LW1156" s="230"/>
      <c r="LX1156" s="230"/>
      <c r="LY1156" s="230"/>
      <c r="LZ1156" s="230"/>
      <c r="MA1156" s="230"/>
      <c r="MB1156" s="230"/>
      <c r="MC1156" s="230"/>
      <c r="MD1156" s="230"/>
      <c r="ME1156" s="230"/>
      <c r="MF1156" s="230"/>
      <c r="MG1156" s="230"/>
      <c r="MH1156" s="230"/>
      <c r="MI1156" s="230"/>
      <c r="MJ1156" s="230"/>
      <c r="MK1156" s="230"/>
      <c r="ML1156" s="230"/>
      <c r="MM1156" s="230"/>
      <c r="MN1156" s="230"/>
      <c r="MO1156" s="230"/>
      <c r="MP1156" s="230"/>
      <c r="MQ1156" s="230"/>
      <c r="MR1156" s="230"/>
      <c r="MS1156" s="230"/>
      <c r="MT1156" s="230"/>
      <c r="MU1156" s="230"/>
      <c r="MV1156" s="230"/>
      <c r="MW1156" s="230"/>
      <c r="MX1156" s="230"/>
      <c r="MY1156" s="230"/>
      <c r="MZ1156" s="230"/>
      <c r="NA1156" s="230"/>
      <c r="NB1156" s="230"/>
      <c r="NC1156" s="230"/>
      <c r="ND1156" s="230"/>
      <c r="NE1156" s="230"/>
      <c r="NF1156" s="230"/>
      <c r="NG1156" s="230"/>
      <c r="NH1156" s="230"/>
      <c r="NI1156" s="230"/>
      <c r="NJ1156" s="230"/>
      <c r="NK1156" s="230"/>
      <c r="NL1156" s="230"/>
      <c r="NM1156" s="230"/>
      <c r="NN1156" s="230"/>
      <c r="NO1156" s="230"/>
      <c r="NP1156" s="230"/>
      <c r="NQ1156" s="230"/>
      <c r="NR1156" s="230"/>
      <c r="NS1156" s="230"/>
      <c r="NT1156" s="230"/>
      <c r="NU1156" s="230"/>
      <c r="NV1156" s="230"/>
      <c r="NW1156" s="230"/>
      <c r="NX1156" s="230"/>
      <c r="NY1156" s="230"/>
      <c r="NZ1156" s="230"/>
      <c r="OA1156" s="230"/>
      <c r="OB1156" s="230"/>
      <c r="OC1156" s="230"/>
      <c r="OD1156" s="230"/>
      <c r="OE1156" s="230"/>
      <c r="OF1156" s="230"/>
      <c r="OG1156" s="230"/>
      <c r="OH1156" s="230"/>
      <c r="OI1156" s="230"/>
      <c r="OJ1156" s="230"/>
      <c r="OK1156" s="230"/>
      <c r="OL1156" s="230"/>
      <c r="OM1156" s="230"/>
      <c r="ON1156" s="230"/>
      <c r="OO1156" s="230"/>
      <c r="OP1156" s="230"/>
      <c r="OQ1156" s="230"/>
      <c r="OR1156" s="230"/>
      <c r="OS1156" s="230"/>
      <c r="OT1156" s="230"/>
      <c r="OU1156" s="230"/>
      <c r="OV1156" s="230"/>
      <c r="OW1156" s="230"/>
      <c r="OX1156" s="230"/>
      <c r="OY1156" s="230"/>
      <c r="OZ1156" s="230"/>
      <c r="PA1156" s="230"/>
      <c r="PB1156" s="230"/>
      <c r="PC1156" s="230"/>
      <c r="PD1156" s="230"/>
      <c r="PE1156" s="230"/>
      <c r="PF1156" s="230"/>
      <c r="PG1156" s="230"/>
      <c r="PH1156" s="230"/>
      <c r="PI1156" s="230"/>
      <c r="PJ1156" s="230"/>
      <c r="PK1156" s="230"/>
      <c r="PL1156" s="230"/>
      <c r="PM1156" s="230"/>
      <c r="PN1156" s="230"/>
      <c r="PO1156" s="230"/>
      <c r="PP1156" s="230"/>
      <c r="PQ1156" s="230"/>
      <c r="PR1156" s="230"/>
      <c r="PS1156" s="230"/>
      <c r="PT1156" s="230"/>
      <c r="PU1156" s="230"/>
      <c r="PV1156" s="230"/>
      <c r="PW1156" s="230"/>
      <c r="PX1156" s="230"/>
      <c r="PY1156" s="230"/>
      <c r="PZ1156" s="230"/>
      <c r="QA1156" s="230"/>
      <c r="QB1156" s="230"/>
      <c r="QC1156" s="230"/>
      <c r="QD1156" s="230"/>
      <c r="QE1156" s="230"/>
      <c r="QF1156" s="230"/>
      <c r="QG1156" s="230"/>
      <c r="QH1156" s="230"/>
      <c r="QI1156" s="230"/>
      <c r="QJ1156" s="230"/>
      <c r="QK1156" s="230"/>
      <c r="QL1156" s="230"/>
      <c r="QM1156" s="230"/>
      <c r="QN1156" s="230"/>
      <c r="QO1156" s="230"/>
      <c r="QP1156" s="230"/>
      <c r="QQ1156" s="230"/>
      <c r="QR1156" s="230"/>
      <c r="QS1156" s="230"/>
      <c r="QT1156" s="230"/>
      <c r="QU1156" s="230"/>
      <c r="QV1156" s="230"/>
      <c r="QW1156" s="230"/>
      <c r="QX1156" s="230"/>
      <c r="QY1156" s="230"/>
      <c r="QZ1156" s="230"/>
      <c r="RA1156" s="230"/>
      <c r="RB1156" s="230"/>
      <c r="RC1156" s="230"/>
      <c r="RD1156" s="230"/>
      <c r="RE1156" s="230"/>
      <c r="RF1156" s="230"/>
      <c r="RG1156" s="230"/>
      <c r="RH1156" s="230"/>
      <c r="RI1156" s="230"/>
      <c r="RJ1156" s="230"/>
      <c r="RK1156" s="230"/>
      <c r="RL1156" s="230"/>
      <c r="RM1156" s="230"/>
      <c r="RN1156" s="230"/>
      <c r="RO1156" s="230"/>
      <c r="RP1156" s="230"/>
      <c r="RQ1156" s="230"/>
      <c r="RR1156" s="230"/>
      <c r="RS1156" s="230"/>
      <c r="RT1156" s="230"/>
      <c r="RU1156" s="230"/>
      <c r="RV1156" s="230"/>
      <c r="RW1156" s="230"/>
      <c r="RX1156" s="230"/>
      <c r="RY1156" s="230"/>
      <c r="RZ1156" s="230"/>
      <c r="SA1156" s="230"/>
      <c r="SB1156" s="230"/>
      <c r="SC1156" s="230"/>
      <c r="SD1156" s="230"/>
      <c r="SE1156" s="230"/>
      <c r="SF1156" s="230"/>
      <c r="SG1156" s="230"/>
      <c r="SH1156" s="230"/>
      <c r="SI1156" s="230"/>
      <c r="SJ1156" s="230"/>
      <c r="SK1156" s="230"/>
      <c r="SL1156" s="230"/>
      <c r="SM1156" s="230"/>
      <c r="SN1156" s="230"/>
      <c r="SO1156" s="230"/>
      <c r="SP1156" s="230"/>
      <c r="SQ1156" s="230"/>
      <c r="SR1156" s="230"/>
      <c r="SS1156" s="230"/>
      <c r="ST1156" s="230"/>
      <c r="SU1156" s="230"/>
      <c r="SV1156" s="230"/>
      <c r="SW1156" s="230"/>
      <c r="SX1156" s="230"/>
      <c r="SY1156" s="230"/>
      <c r="SZ1156" s="230"/>
      <c r="TA1156" s="230"/>
      <c r="TB1156" s="230"/>
      <c r="TC1156" s="230"/>
      <c r="TD1156" s="230"/>
      <c r="TE1156" s="230"/>
      <c r="TF1156" s="230"/>
      <c r="TG1156" s="230"/>
      <c r="TH1156" s="230"/>
      <c r="TI1156" s="230"/>
      <c r="TJ1156" s="230"/>
      <c r="TK1156" s="230"/>
      <c r="TL1156" s="230"/>
      <c r="TM1156" s="230"/>
      <c r="TN1156" s="230"/>
      <c r="TO1156" s="230"/>
      <c r="TP1156" s="230"/>
      <c r="TQ1156" s="230"/>
      <c r="TR1156" s="230"/>
      <c r="TS1156" s="230"/>
      <c r="TT1156" s="230"/>
      <c r="TU1156" s="230"/>
      <c r="TV1156" s="230"/>
      <c r="TW1156" s="230"/>
      <c r="TX1156" s="230"/>
      <c r="TY1156" s="230"/>
      <c r="TZ1156" s="230"/>
      <c r="UA1156" s="230"/>
      <c r="UB1156" s="230"/>
      <c r="UC1156" s="230"/>
      <c r="UD1156" s="230"/>
      <c r="UE1156" s="230"/>
      <c r="UF1156" s="230"/>
      <c r="UG1156" s="230"/>
      <c r="UH1156" s="230"/>
      <c r="UI1156" s="230"/>
      <c r="UJ1156" s="230"/>
      <c r="UK1156" s="230"/>
      <c r="UL1156" s="230"/>
      <c r="UM1156" s="230"/>
      <c r="UN1156" s="230"/>
      <c r="UO1156" s="230"/>
      <c r="UP1156" s="230"/>
      <c r="UQ1156" s="230"/>
      <c r="UR1156" s="230"/>
      <c r="US1156" s="230"/>
      <c r="UT1156" s="230"/>
      <c r="UU1156" s="230"/>
      <c r="UV1156" s="230"/>
      <c r="UW1156" s="230"/>
      <c r="UX1156" s="230"/>
      <c r="UY1156" s="230"/>
      <c r="UZ1156" s="230"/>
      <c r="VA1156" s="230"/>
      <c r="VB1156" s="230"/>
      <c r="VC1156" s="230"/>
      <c r="VD1156" s="230"/>
      <c r="VE1156" s="230"/>
      <c r="VF1156" s="230"/>
      <c r="VG1156" s="230"/>
      <c r="VH1156" s="230"/>
      <c r="VI1156" s="230"/>
      <c r="VJ1156" s="230"/>
      <c r="VK1156" s="230"/>
      <c r="VL1156" s="230"/>
      <c r="VM1156" s="230"/>
      <c r="VN1156" s="230"/>
      <c r="VO1156" s="230"/>
      <c r="VP1156" s="230"/>
      <c r="VQ1156" s="230"/>
      <c r="VR1156" s="230"/>
      <c r="VS1156" s="230"/>
      <c r="VT1156" s="230"/>
      <c r="VU1156" s="230"/>
      <c r="VV1156" s="230"/>
      <c r="VW1156" s="230"/>
      <c r="VX1156" s="230"/>
      <c r="VY1156" s="230"/>
      <c r="VZ1156" s="230"/>
      <c r="WA1156" s="230"/>
      <c r="WB1156" s="230"/>
      <c r="WC1156" s="230"/>
      <c r="WD1156" s="230"/>
      <c r="WE1156" s="230"/>
      <c r="WF1156" s="230"/>
      <c r="WG1156" s="230"/>
      <c r="WH1156" s="230"/>
      <c r="WI1156" s="230"/>
      <c r="WJ1156" s="230"/>
      <c r="WK1156" s="230"/>
      <c r="WL1156" s="230"/>
      <c r="WM1156" s="230"/>
      <c r="WN1156" s="230"/>
      <c r="WO1156" s="230"/>
      <c r="WP1156" s="230"/>
      <c r="WQ1156" s="230"/>
      <c r="WR1156" s="230"/>
      <c r="WS1156" s="230"/>
      <c r="WT1156" s="230"/>
      <c r="WU1156" s="230"/>
      <c r="WV1156" s="230"/>
      <c r="WW1156" s="230"/>
      <c r="WX1156" s="230"/>
      <c r="WY1156" s="230"/>
      <c r="WZ1156" s="230"/>
      <c r="XA1156" s="230"/>
      <c r="XB1156" s="230"/>
      <c r="XC1156" s="230"/>
      <c r="XD1156" s="230"/>
      <c r="XE1156" s="230"/>
      <c r="XF1156" s="230"/>
      <c r="XG1156" s="230"/>
      <c r="XH1156" s="230"/>
      <c r="XI1156" s="230"/>
      <c r="XJ1156" s="230"/>
      <c r="XK1156" s="230"/>
      <c r="XL1156" s="230"/>
      <c r="XM1156" s="230"/>
      <c r="XN1156" s="230"/>
      <c r="XO1156" s="230"/>
      <c r="XP1156" s="230"/>
      <c r="XQ1156" s="230"/>
      <c r="XR1156" s="230"/>
      <c r="XS1156" s="230"/>
      <c r="XT1156" s="230"/>
      <c r="XU1156" s="230"/>
      <c r="XV1156" s="230"/>
      <c r="XW1156" s="230"/>
      <c r="XX1156" s="230"/>
      <c r="XY1156" s="230"/>
      <c r="XZ1156" s="230"/>
      <c r="YA1156" s="230"/>
      <c r="YB1156" s="230"/>
      <c r="YC1156" s="230"/>
      <c r="YD1156" s="230"/>
      <c r="YE1156" s="230"/>
      <c r="YF1156" s="230"/>
      <c r="YG1156" s="230"/>
      <c r="YH1156" s="230"/>
      <c r="YI1156" s="230"/>
      <c r="YJ1156" s="230"/>
      <c r="YK1156" s="230"/>
      <c r="YL1156" s="230"/>
      <c r="YM1156" s="230"/>
      <c r="YN1156" s="230"/>
      <c r="YO1156" s="230"/>
      <c r="YP1156" s="230"/>
      <c r="YQ1156" s="230"/>
      <c r="YR1156" s="230"/>
      <c r="YS1156" s="230"/>
      <c r="YT1156" s="230"/>
      <c r="YU1156" s="230"/>
      <c r="YV1156" s="230"/>
      <c r="YW1156" s="230"/>
      <c r="YX1156" s="230"/>
      <c r="YY1156" s="230"/>
      <c r="YZ1156" s="230"/>
      <c r="ZA1156" s="230"/>
      <c r="ZB1156" s="230"/>
      <c r="ZC1156" s="230"/>
      <c r="ZD1156" s="230"/>
      <c r="ZE1156" s="230"/>
      <c r="ZF1156" s="230"/>
      <c r="ZG1156" s="230"/>
      <c r="ZH1156" s="230"/>
      <c r="ZI1156" s="230"/>
      <c r="ZJ1156" s="230"/>
      <c r="ZK1156" s="230"/>
      <c r="ZL1156" s="230"/>
      <c r="ZM1156" s="230"/>
      <c r="ZN1156" s="230"/>
      <c r="ZO1156" s="230"/>
      <c r="ZP1156" s="230"/>
      <c r="ZQ1156" s="230"/>
      <c r="ZR1156" s="230"/>
      <c r="ZS1156" s="230"/>
      <c r="ZT1156" s="230"/>
      <c r="ZU1156" s="230"/>
      <c r="ZV1156" s="230"/>
      <c r="ZW1156" s="230"/>
      <c r="ZX1156" s="230"/>
      <c r="ZY1156" s="230"/>
      <c r="ZZ1156" s="230"/>
      <c r="AAA1156" s="230"/>
      <c r="AAB1156" s="230"/>
      <c r="AAC1156" s="230"/>
      <c r="AAD1156" s="230"/>
      <c r="AAE1156" s="230"/>
      <c r="AAF1156" s="230"/>
      <c r="AAG1156" s="230"/>
      <c r="AAH1156" s="230"/>
      <c r="AAI1156" s="230"/>
      <c r="AAJ1156" s="230"/>
      <c r="AAK1156" s="230"/>
      <c r="AAL1156" s="230"/>
      <c r="AAM1156" s="230"/>
      <c r="AAN1156" s="230"/>
      <c r="AAO1156" s="230"/>
      <c r="AAP1156" s="230"/>
      <c r="AAQ1156" s="230"/>
      <c r="AAR1156" s="230"/>
      <c r="AAS1156" s="230"/>
      <c r="AAT1156" s="230"/>
      <c r="AAU1156" s="230"/>
      <c r="AAV1156" s="230"/>
      <c r="AAW1156" s="230"/>
      <c r="AAX1156" s="230"/>
      <c r="AAY1156" s="230"/>
      <c r="AAZ1156" s="230"/>
      <c r="ABA1156" s="230"/>
      <c r="ABB1156" s="230"/>
      <c r="ABC1156" s="230"/>
      <c r="ABD1156" s="230"/>
      <c r="ABE1156" s="230"/>
      <c r="ABF1156" s="230"/>
      <c r="ABG1156" s="230"/>
      <c r="ABH1156" s="230"/>
      <c r="ABI1156" s="230"/>
      <c r="ABJ1156" s="230"/>
      <c r="ABK1156" s="230"/>
      <c r="ABL1156" s="230"/>
      <c r="ABM1156" s="230"/>
      <c r="ABN1156" s="230"/>
      <c r="ABO1156" s="230"/>
      <c r="ABP1156" s="230"/>
      <c r="ABQ1156" s="230"/>
      <c r="ABR1156" s="230"/>
      <c r="ABS1156" s="230"/>
      <c r="ABT1156" s="230"/>
      <c r="ABU1156" s="230"/>
      <c r="ABV1156" s="230"/>
      <c r="ABW1156" s="230"/>
      <c r="ABX1156" s="230"/>
      <c r="ABY1156" s="230"/>
      <c r="ABZ1156" s="230"/>
      <c r="ACA1156" s="230"/>
      <c r="ACB1156" s="230"/>
      <c r="ACC1156" s="230"/>
      <c r="ACD1156" s="230"/>
      <c r="ACE1156" s="230"/>
      <c r="ACF1156" s="230"/>
      <c r="ACG1156" s="230"/>
      <c r="ACH1156" s="230"/>
      <c r="ACI1156" s="230"/>
      <c r="ACJ1156" s="230"/>
      <c r="ACK1156" s="230"/>
      <c r="ACL1156" s="230"/>
      <c r="ACM1156" s="230"/>
      <c r="ACN1156" s="230"/>
      <c r="ACO1156" s="230"/>
      <c r="ACP1156" s="230"/>
      <c r="ACQ1156" s="230"/>
      <c r="ACR1156" s="230"/>
      <c r="ACS1156" s="230"/>
      <c r="ACT1156" s="230"/>
      <c r="ACU1156" s="230"/>
      <c r="ACV1156" s="230"/>
      <c r="ACW1156" s="230"/>
      <c r="ACX1156" s="230"/>
      <c r="ACY1156" s="230"/>
      <c r="ACZ1156" s="230"/>
      <c r="ADA1156" s="230"/>
      <c r="ADB1156" s="230"/>
      <c r="ADC1156" s="230"/>
      <c r="ADD1156" s="230"/>
      <c r="ADE1156" s="230"/>
      <c r="ADF1156" s="230"/>
      <c r="ADG1156" s="230"/>
      <c r="ADH1156" s="230"/>
      <c r="ADI1156" s="230"/>
      <c r="ADJ1156" s="230"/>
      <c r="ADK1156" s="230"/>
      <c r="ADL1156" s="230"/>
      <c r="ADM1156" s="230"/>
      <c r="ADN1156" s="230"/>
      <c r="ADO1156" s="230"/>
      <c r="ADP1156" s="230"/>
      <c r="ADQ1156" s="230"/>
      <c r="ADR1156" s="230"/>
      <c r="ADS1156" s="230"/>
      <c r="ADT1156" s="230"/>
      <c r="ADU1156" s="230"/>
      <c r="ADV1156" s="230"/>
      <c r="ADW1156" s="230"/>
      <c r="ADX1156" s="230"/>
      <c r="ADY1156" s="230"/>
      <c r="ADZ1156" s="230"/>
      <c r="AEA1156" s="230"/>
      <c r="AEB1156" s="230"/>
      <c r="AEC1156" s="230"/>
      <c r="AED1156" s="230"/>
      <c r="AEE1156" s="230"/>
      <c r="AEF1156" s="230"/>
      <c r="AEG1156" s="230"/>
      <c r="AEH1156" s="230"/>
      <c r="AEI1156" s="230"/>
      <c r="AEJ1156" s="230"/>
      <c r="AEK1156" s="230"/>
      <c r="AEL1156" s="230"/>
      <c r="AEM1156" s="230"/>
      <c r="AEN1156" s="230"/>
      <c r="AEO1156" s="230"/>
      <c r="AEP1156" s="230"/>
      <c r="AEQ1156" s="230"/>
      <c r="AER1156" s="230"/>
      <c r="AES1156" s="230"/>
      <c r="AET1156" s="230"/>
      <c r="AEU1156" s="230"/>
      <c r="AEV1156" s="230"/>
      <c r="AEW1156" s="230"/>
      <c r="AEX1156" s="230"/>
      <c r="AEY1156" s="230"/>
      <c r="AEZ1156" s="230"/>
      <c r="AFA1156" s="230"/>
      <c r="AFB1156" s="230"/>
      <c r="AFC1156" s="230"/>
      <c r="AFD1156" s="230"/>
      <c r="AFE1156" s="230"/>
      <c r="AFF1156" s="230"/>
      <c r="AFG1156" s="230"/>
      <c r="AFH1156" s="230"/>
      <c r="AFI1156" s="230"/>
      <c r="AFJ1156" s="230"/>
      <c r="AFK1156" s="230"/>
      <c r="AFL1156" s="230"/>
      <c r="AFM1156" s="230"/>
      <c r="AFN1156" s="230"/>
      <c r="AFO1156" s="230"/>
      <c r="AFP1156" s="230"/>
      <c r="AFQ1156" s="230"/>
      <c r="AFR1156" s="230"/>
      <c r="AFS1156" s="230"/>
      <c r="AFT1156" s="230"/>
      <c r="AFU1156" s="230"/>
      <c r="AFV1156" s="230"/>
      <c r="AFW1156" s="230"/>
      <c r="AFX1156" s="230"/>
      <c r="AFY1156" s="230"/>
      <c r="AFZ1156" s="230"/>
      <c r="AGA1156" s="230"/>
      <c r="AGB1156" s="230"/>
      <c r="AGC1156" s="230"/>
      <c r="AGD1156" s="230"/>
      <c r="AGE1156" s="230"/>
      <c r="AGF1156" s="230"/>
      <c r="AGG1156" s="230"/>
      <c r="AGH1156" s="230"/>
      <c r="AGI1156" s="230"/>
      <c r="AGJ1156" s="230"/>
      <c r="AGK1156" s="230"/>
      <c r="AGL1156" s="230"/>
      <c r="AGM1156" s="230"/>
      <c r="AGN1156" s="230"/>
      <c r="AGO1156" s="230"/>
      <c r="AGP1156" s="230"/>
      <c r="AGQ1156" s="230"/>
      <c r="AGR1156" s="230"/>
      <c r="AGS1156" s="230"/>
      <c r="AGT1156" s="230"/>
      <c r="AGU1156" s="230"/>
      <c r="AGV1156" s="230"/>
      <c r="AGW1156" s="230"/>
      <c r="AGX1156" s="230"/>
      <c r="AGY1156" s="230"/>
      <c r="AGZ1156" s="230"/>
      <c r="AHA1156" s="230"/>
      <c r="AHB1156" s="230"/>
      <c r="AHC1156" s="230"/>
      <c r="AHD1156" s="230"/>
      <c r="AHE1156" s="230"/>
      <c r="AHF1156" s="230"/>
      <c r="AHG1156" s="230"/>
      <c r="AHH1156" s="230"/>
      <c r="AHI1156" s="230"/>
      <c r="AHJ1156" s="230"/>
      <c r="AHK1156" s="230"/>
      <c r="AHL1156" s="230"/>
      <c r="AHM1156" s="230"/>
      <c r="AHN1156" s="230"/>
      <c r="AHO1156" s="230"/>
      <c r="AHP1156" s="230"/>
      <c r="AHQ1156" s="230"/>
      <c r="AHR1156" s="230"/>
      <c r="AHS1156" s="230"/>
      <c r="AHT1156" s="230"/>
      <c r="AHU1156" s="230"/>
      <c r="AHV1156" s="230"/>
      <c r="AHW1156" s="230"/>
      <c r="AHX1156" s="230"/>
      <c r="AHY1156" s="230"/>
      <c r="AHZ1156" s="230"/>
      <c r="AIA1156" s="230"/>
      <c r="AIB1156" s="230"/>
      <c r="AIC1156" s="230"/>
      <c r="AID1156" s="230"/>
      <c r="AIE1156" s="230"/>
      <c r="AIF1156" s="230"/>
      <c r="AIG1156" s="230"/>
      <c r="AIH1156" s="230"/>
      <c r="AII1156" s="230"/>
      <c r="AIJ1156" s="230"/>
      <c r="AIK1156" s="230"/>
      <c r="AIL1156" s="230"/>
      <c r="AIM1156" s="230"/>
      <c r="AIN1156" s="230"/>
      <c r="AIO1156" s="230"/>
      <c r="AIP1156" s="230"/>
      <c r="AIQ1156" s="230"/>
      <c r="AIR1156" s="230"/>
      <c r="AIS1156" s="230"/>
      <c r="AIT1156" s="230"/>
      <c r="AIU1156" s="230"/>
      <c r="AIV1156" s="230"/>
      <c r="AIW1156" s="230"/>
      <c r="AIX1156" s="230"/>
      <c r="AIY1156" s="230"/>
      <c r="AIZ1156" s="230"/>
      <c r="AJA1156" s="230"/>
      <c r="AJB1156" s="230"/>
      <c r="AJC1156" s="230"/>
      <c r="AJD1156" s="230"/>
      <c r="AJE1156" s="230"/>
      <c r="AJF1156" s="230"/>
      <c r="AJG1156" s="230"/>
      <c r="AJH1156" s="230"/>
      <c r="AJI1156" s="230"/>
      <c r="AJJ1156" s="230"/>
      <c r="AJK1156" s="230"/>
      <c r="AJL1156" s="230"/>
      <c r="AJM1156" s="230"/>
      <c r="AJN1156" s="230"/>
      <c r="AJO1156" s="230"/>
      <c r="AJP1156" s="230"/>
      <c r="AJQ1156" s="230"/>
      <c r="AJR1156" s="230"/>
      <c r="AJS1156" s="230"/>
      <c r="AJT1156" s="230"/>
      <c r="AJU1156" s="230"/>
      <c r="AJV1156" s="230"/>
      <c r="AJW1156" s="230"/>
      <c r="AJX1156" s="230"/>
      <c r="AJY1156" s="230"/>
      <c r="AJZ1156" s="230"/>
      <c r="AKA1156" s="230"/>
      <c r="AKB1156" s="230"/>
      <c r="AKC1156" s="230"/>
      <c r="AKD1156" s="230"/>
      <c r="AKE1156" s="230"/>
      <c r="AKF1156" s="230"/>
      <c r="AKG1156" s="230"/>
      <c r="AKH1156" s="230"/>
      <c r="AKI1156" s="230"/>
      <c r="AKJ1156" s="230"/>
      <c r="AKK1156" s="230"/>
      <c r="AKL1156" s="230"/>
      <c r="AKM1156" s="230"/>
      <c r="AKN1156" s="230"/>
      <c r="AKO1156" s="230"/>
      <c r="AKP1156" s="230"/>
      <c r="AKQ1156" s="230"/>
      <c r="AKR1156" s="230"/>
      <c r="AKS1156" s="230"/>
      <c r="AKT1156" s="230"/>
      <c r="AKU1156" s="230"/>
      <c r="AKV1156" s="230"/>
      <c r="AKW1156" s="230"/>
      <c r="AKX1156" s="230"/>
      <c r="AKY1156" s="230"/>
      <c r="AKZ1156" s="230"/>
      <c r="ALA1156" s="230"/>
      <c r="ALB1156" s="230"/>
      <c r="ALC1156" s="230"/>
      <c r="ALD1156" s="230"/>
      <c r="ALE1156" s="230"/>
      <c r="ALF1156" s="230"/>
      <c r="ALG1156" s="230"/>
      <c r="ALH1156" s="230"/>
      <c r="ALI1156" s="230"/>
      <c r="ALJ1156" s="230"/>
      <c r="ALK1156" s="230"/>
      <c r="ALL1156" s="230"/>
      <c r="ALM1156" s="230"/>
      <c r="ALN1156" s="230"/>
      <c r="ALO1156" s="230"/>
      <c r="ALP1156" s="230"/>
      <c r="ALQ1156" s="230"/>
      <c r="ALR1156" s="230"/>
      <c r="ALS1156" s="230"/>
      <c r="ALT1156" s="230"/>
      <c r="ALU1156" s="230"/>
      <c r="ALV1156" s="230"/>
      <c r="ALW1156" s="230"/>
      <c r="ALX1156" s="230"/>
      <c r="ALY1156" s="230"/>
      <c r="ALZ1156" s="230"/>
      <c r="AMA1156" s="230"/>
      <c r="AMB1156" s="230"/>
      <c r="AMC1156" s="230"/>
      <c r="AMD1156" s="230"/>
      <c r="AME1156" s="230"/>
      <c r="AMF1156" s="230"/>
      <c r="AMG1156" s="230"/>
      <c r="AMH1156" s="230"/>
      <c r="AMI1156" s="230"/>
      <c r="AMJ1156" s="230"/>
      <c r="AMK1156" s="230"/>
      <c r="AML1156" s="230"/>
      <c r="AMM1156" s="230"/>
      <c r="AMN1156" s="230"/>
      <c r="AMO1156" s="230"/>
      <c r="AMP1156" s="230"/>
      <c r="AMQ1156" s="230"/>
      <c r="AMR1156" s="230"/>
      <c r="AMS1156" s="230"/>
      <c r="AMT1156" s="230"/>
      <c r="AMU1156" s="230"/>
      <c r="AMV1156" s="230"/>
      <c r="AMW1156" s="230"/>
      <c r="AMX1156" s="230"/>
      <c r="AMY1156" s="230"/>
      <c r="AMZ1156" s="230"/>
      <c r="ANA1156" s="230"/>
      <c r="ANB1156" s="230"/>
      <c r="ANC1156" s="230"/>
      <c r="AND1156" s="230"/>
      <c r="ANE1156" s="230"/>
      <c r="ANF1156" s="230"/>
      <c r="ANG1156" s="230"/>
      <c r="ANH1156" s="230"/>
      <c r="ANI1156" s="230"/>
      <c r="ANJ1156" s="230"/>
      <c r="ANK1156" s="230"/>
      <c r="ANL1156" s="230"/>
      <c r="ANM1156" s="230"/>
      <c r="ANN1156" s="230"/>
      <c r="ANO1156" s="230"/>
      <c r="ANP1156" s="230"/>
      <c r="ANQ1156" s="230"/>
      <c r="ANR1156" s="230"/>
      <c r="ANS1156" s="230"/>
      <c r="ANT1156" s="230"/>
      <c r="ANU1156" s="230"/>
      <c r="ANV1156" s="230"/>
      <c r="ANW1156" s="230"/>
      <c r="ANX1156" s="230"/>
      <c r="ANY1156" s="230"/>
      <c r="ANZ1156" s="230"/>
      <c r="AOA1156" s="230"/>
      <c r="AOB1156" s="230"/>
      <c r="AOC1156" s="230"/>
      <c r="AOD1156" s="230"/>
      <c r="AOE1156" s="230"/>
      <c r="AOF1156" s="230"/>
      <c r="AOG1156" s="230"/>
      <c r="AOH1156" s="230"/>
      <c r="AOI1156" s="230"/>
      <c r="AOJ1156" s="230"/>
      <c r="AOK1156" s="230"/>
      <c r="AOL1156" s="230"/>
      <c r="AOM1156" s="230"/>
      <c r="AON1156" s="230"/>
      <c r="AOO1156" s="230"/>
      <c r="AOP1156" s="230"/>
      <c r="AOQ1156" s="230"/>
      <c r="AOR1156" s="230"/>
      <c r="AOS1156" s="230"/>
      <c r="AOT1156" s="230"/>
      <c r="AOU1156" s="230"/>
      <c r="AOV1156" s="230"/>
      <c r="AOW1156" s="230"/>
      <c r="AOX1156" s="230"/>
      <c r="AOY1156" s="230"/>
      <c r="AOZ1156" s="230"/>
      <c r="APA1156" s="230"/>
      <c r="APB1156" s="230"/>
      <c r="APC1156" s="230"/>
      <c r="APD1156" s="230"/>
      <c r="APE1156" s="230"/>
      <c r="APF1156" s="230"/>
      <c r="APG1156" s="230"/>
      <c r="APH1156" s="230"/>
      <c r="API1156" s="230"/>
      <c r="APJ1156" s="230"/>
      <c r="APK1156" s="230"/>
      <c r="APL1156" s="230"/>
      <c r="APM1156" s="230"/>
      <c r="APN1156" s="230"/>
      <c r="APO1156" s="230"/>
      <c r="APP1156" s="230"/>
      <c r="APQ1156" s="230"/>
      <c r="APR1156" s="230"/>
      <c r="APS1156" s="230"/>
      <c r="APT1156" s="230"/>
      <c r="APU1156" s="230"/>
      <c r="APV1156" s="230"/>
      <c r="APW1156" s="230"/>
      <c r="APX1156" s="230"/>
      <c r="APY1156" s="230"/>
      <c r="APZ1156" s="230"/>
      <c r="AQA1156" s="230"/>
      <c r="AQB1156" s="230"/>
      <c r="AQC1156" s="230"/>
      <c r="AQD1156" s="230"/>
      <c r="AQE1156" s="230"/>
      <c r="AQF1156" s="230"/>
      <c r="AQG1156" s="230"/>
      <c r="AQH1156" s="230"/>
      <c r="AQI1156" s="230"/>
      <c r="AQJ1156" s="230"/>
      <c r="AQK1156" s="230"/>
      <c r="AQL1156" s="230"/>
      <c r="AQM1156" s="230"/>
      <c r="AQN1156" s="230"/>
      <c r="AQO1156" s="230"/>
      <c r="AQP1156" s="230"/>
      <c r="AQQ1156" s="230"/>
      <c r="AQR1156" s="230"/>
      <c r="AQS1156" s="230"/>
      <c r="AQT1156" s="230"/>
      <c r="AQU1156" s="230"/>
      <c r="AQV1156" s="230"/>
      <c r="AQW1156" s="230"/>
      <c r="AQX1156" s="230"/>
      <c r="AQY1156" s="230"/>
      <c r="AQZ1156" s="230"/>
      <c r="ARA1156" s="230"/>
      <c r="ARB1156" s="230"/>
      <c r="ARC1156" s="230"/>
      <c r="ARD1156" s="230"/>
      <c r="ARE1156" s="230"/>
      <c r="ARF1156" s="230"/>
      <c r="ARG1156" s="230"/>
      <c r="ARH1156" s="230"/>
      <c r="ARI1156" s="230"/>
      <c r="ARJ1156" s="230"/>
      <c r="ARK1156" s="230"/>
      <c r="ARL1156" s="230"/>
      <c r="ARM1156" s="230"/>
      <c r="ARN1156" s="230"/>
      <c r="ARO1156" s="230"/>
      <c r="ARP1156" s="230"/>
      <c r="ARQ1156" s="230"/>
      <c r="ARR1156" s="230"/>
      <c r="ARS1156" s="230"/>
      <c r="ART1156" s="230"/>
      <c r="ARU1156" s="230"/>
      <c r="ARV1156" s="230"/>
      <c r="ARW1156" s="230"/>
      <c r="ARX1156" s="230"/>
      <c r="ARY1156" s="230"/>
      <c r="ARZ1156" s="230"/>
      <c r="ASA1156" s="230"/>
      <c r="ASB1156" s="230"/>
      <c r="ASC1156" s="230"/>
      <c r="ASD1156" s="230"/>
      <c r="ASE1156" s="230"/>
      <c r="ASF1156" s="230"/>
      <c r="ASG1156" s="230"/>
      <c r="ASH1156" s="230"/>
      <c r="ASI1156" s="230"/>
      <c r="ASJ1156" s="230"/>
      <c r="ASK1156" s="230"/>
      <c r="ASL1156" s="230"/>
      <c r="ASM1156" s="230"/>
      <c r="ASN1156" s="230"/>
      <c r="ASO1156" s="230"/>
      <c r="ASP1156" s="230"/>
      <c r="ASQ1156" s="230"/>
      <c r="ASR1156" s="230"/>
      <c r="ASS1156" s="230"/>
      <c r="AST1156" s="230"/>
      <c r="ASU1156" s="230"/>
      <c r="ASV1156" s="230"/>
      <c r="ASW1156" s="230"/>
      <c r="ASX1156" s="230"/>
      <c r="ASY1156" s="230"/>
      <c r="ASZ1156" s="230"/>
      <c r="ATA1156" s="230"/>
      <c r="ATB1156" s="230"/>
      <c r="ATC1156" s="230"/>
      <c r="ATD1156" s="230"/>
      <c r="ATE1156" s="230"/>
      <c r="ATF1156" s="230"/>
      <c r="ATG1156" s="230"/>
      <c r="ATH1156" s="230"/>
      <c r="ATI1156" s="230"/>
      <c r="ATJ1156" s="230"/>
      <c r="ATK1156" s="230"/>
      <c r="ATL1156" s="230"/>
      <c r="ATM1156" s="230"/>
      <c r="ATN1156" s="230"/>
      <c r="ATO1156" s="230"/>
      <c r="ATP1156" s="230"/>
      <c r="ATQ1156" s="230"/>
      <c r="ATR1156" s="230"/>
      <c r="ATS1156" s="230"/>
      <c r="ATT1156" s="230"/>
      <c r="ATU1156" s="230"/>
      <c r="ATV1156" s="230"/>
      <c r="ATW1156" s="230"/>
      <c r="ATX1156" s="230"/>
      <c r="ATY1156" s="230"/>
      <c r="ATZ1156" s="230"/>
      <c r="AUA1156" s="230"/>
      <c r="AUB1156" s="230"/>
      <c r="AUC1156" s="230"/>
      <c r="AUD1156" s="230"/>
      <c r="AUE1156" s="230"/>
      <c r="AUF1156" s="230"/>
      <c r="AUG1156" s="230"/>
      <c r="AUH1156" s="230"/>
      <c r="AUI1156" s="230"/>
      <c r="AUJ1156" s="230"/>
      <c r="AUK1156" s="230"/>
      <c r="AUL1156" s="230"/>
      <c r="AUM1156" s="230"/>
      <c r="AUN1156" s="230"/>
      <c r="AUO1156" s="230"/>
      <c r="AUP1156" s="230"/>
      <c r="AUQ1156" s="230"/>
      <c r="AUR1156" s="230"/>
      <c r="AUS1156" s="230"/>
      <c r="AUT1156" s="230"/>
      <c r="AUU1156" s="230"/>
      <c r="AUV1156" s="230"/>
      <c r="AUW1156" s="230"/>
      <c r="AUX1156" s="230"/>
      <c r="AUY1156" s="230"/>
      <c r="AUZ1156" s="230"/>
      <c r="AVA1156" s="230"/>
      <c r="AVB1156" s="230"/>
      <c r="AVC1156" s="230"/>
      <c r="AVD1156" s="230"/>
      <c r="AVE1156" s="230"/>
      <c r="AVF1156" s="230"/>
      <c r="AVG1156" s="230"/>
      <c r="AVH1156" s="230"/>
      <c r="AVI1156" s="230"/>
      <c r="AVJ1156" s="230"/>
      <c r="AVK1156" s="230"/>
      <c r="AVL1156" s="230"/>
      <c r="AVM1156" s="230"/>
      <c r="AVN1156" s="230"/>
      <c r="AVO1156" s="230"/>
      <c r="AVP1156" s="230"/>
      <c r="AVQ1156" s="230"/>
      <c r="AVR1156" s="230"/>
      <c r="AVS1156" s="230"/>
      <c r="AVT1156" s="230"/>
      <c r="AVU1156" s="230"/>
      <c r="AVV1156" s="230"/>
      <c r="AVW1156" s="230"/>
      <c r="AVX1156" s="230"/>
      <c r="AVY1156" s="230"/>
      <c r="AVZ1156" s="230"/>
      <c r="AWA1156" s="230"/>
      <c r="AWB1156" s="230"/>
      <c r="AWC1156" s="230"/>
      <c r="AWD1156" s="230"/>
      <c r="AWE1156" s="230"/>
      <c r="AWF1156" s="230"/>
      <c r="AWG1156" s="230"/>
      <c r="AWH1156" s="230"/>
      <c r="AWI1156" s="230"/>
      <c r="AWJ1156" s="230"/>
      <c r="AWK1156" s="230"/>
      <c r="AWL1156" s="230"/>
      <c r="AWM1156" s="230"/>
      <c r="AWN1156" s="230"/>
      <c r="AWO1156" s="230"/>
      <c r="AWP1156" s="230"/>
      <c r="AWQ1156" s="230"/>
      <c r="AWR1156" s="230"/>
      <c r="AWS1156" s="230"/>
      <c r="AWT1156" s="230"/>
      <c r="AWU1156" s="230"/>
      <c r="AWV1156" s="230"/>
      <c r="AWW1156" s="230"/>
      <c r="AWX1156" s="230"/>
      <c r="AWY1156" s="230"/>
      <c r="AWZ1156" s="230"/>
      <c r="AXA1156" s="230"/>
      <c r="AXB1156" s="230"/>
      <c r="AXC1156" s="230"/>
      <c r="AXD1156" s="230"/>
      <c r="AXE1156" s="230"/>
      <c r="AXF1156" s="230"/>
      <c r="AXG1156" s="230"/>
      <c r="AXH1156" s="230"/>
      <c r="AXI1156" s="230"/>
      <c r="AXJ1156" s="230"/>
      <c r="AXK1156" s="230"/>
      <c r="AXL1156" s="230"/>
      <c r="AXM1156" s="230"/>
      <c r="AXN1156" s="230"/>
      <c r="AXO1156" s="230"/>
      <c r="AXP1156" s="230"/>
      <c r="AXQ1156" s="230"/>
      <c r="AXR1156" s="230"/>
      <c r="AXS1156" s="230"/>
      <c r="AXT1156" s="230"/>
      <c r="AXU1156" s="230"/>
      <c r="AXV1156" s="230"/>
      <c r="AXW1156" s="230"/>
      <c r="AXX1156" s="230"/>
      <c r="AXY1156" s="230"/>
      <c r="AXZ1156" s="230"/>
      <c r="AYA1156" s="230"/>
      <c r="AYB1156" s="230"/>
      <c r="AYC1156" s="230"/>
      <c r="AYD1156" s="230"/>
      <c r="AYE1156" s="230"/>
      <c r="AYF1156" s="230"/>
      <c r="AYG1156" s="230"/>
      <c r="AYH1156" s="230"/>
      <c r="AYI1156" s="230"/>
      <c r="AYJ1156" s="230"/>
      <c r="AYK1156" s="230"/>
      <c r="AYL1156" s="230"/>
      <c r="AYM1156" s="230"/>
      <c r="AYN1156" s="230"/>
      <c r="AYO1156" s="230"/>
      <c r="AYP1156" s="230"/>
      <c r="AYQ1156" s="230"/>
      <c r="AYR1156" s="230"/>
      <c r="AYS1156" s="230"/>
      <c r="AYT1156" s="230"/>
      <c r="AYU1156" s="230"/>
      <c r="AYV1156" s="230"/>
      <c r="AYW1156" s="230"/>
      <c r="AYX1156" s="230"/>
      <c r="AYY1156" s="230"/>
      <c r="AYZ1156" s="230"/>
      <c r="AZA1156" s="230"/>
      <c r="AZB1156" s="230"/>
      <c r="AZC1156" s="230"/>
      <c r="AZD1156" s="230"/>
      <c r="AZE1156" s="230"/>
      <c r="AZF1156" s="230"/>
      <c r="AZG1156" s="230"/>
      <c r="AZH1156" s="230"/>
      <c r="AZI1156" s="230"/>
      <c r="AZJ1156" s="230"/>
      <c r="AZK1156" s="230"/>
      <c r="AZL1156" s="230"/>
      <c r="AZM1156" s="230"/>
      <c r="AZN1156" s="230"/>
      <c r="AZO1156" s="230"/>
      <c r="AZP1156" s="230"/>
      <c r="AZQ1156" s="230"/>
      <c r="AZR1156" s="230"/>
      <c r="AZS1156" s="230"/>
      <c r="AZT1156" s="230"/>
      <c r="AZU1156" s="230"/>
      <c r="AZV1156" s="230"/>
      <c r="AZW1156" s="230"/>
      <c r="AZX1156" s="230"/>
      <c r="AZY1156" s="230"/>
      <c r="AZZ1156" s="230"/>
      <c r="BAA1156" s="230"/>
      <c r="BAB1156" s="230"/>
      <c r="BAC1156" s="230"/>
      <c r="BAD1156" s="230"/>
      <c r="BAE1156" s="230"/>
      <c r="BAF1156" s="230"/>
      <c r="BAG1156" s="230"/>
      <c r="BAH1156" s="230"/>
      <c r="BAI1156" s="230"/>
      <c r="BAJ1156" s="230"/>
      <c r="BAK1156" s="230"/>
      <c r="BAL1156" s="230"/>
      <c r="BAM1156" s="230"/>
      <c r="BAN1156" s="230"/>
      <c r="BAO1156" s="230"/>
      <c r="BAP1156" s="230"/>
      <c r="BAQ1156" s="230"/>
      <c r="BAR1156" s="230"/>
      <c r="BAS1156" s="230"/>
      <c r="BAT1156" s="230"/>
      <c r="BAU1156" s="230"/>
      <c r="BAV1156" s="230"/>
      <c r="BAW1156" s="230"/>
      <c r="BAX1156" s="230"/>
      <c r="BAY1156" s="230"/>
      <c r="BAZ1156" s="230"/>
      <c r="BBA1156" s="230"/>
      <c r="BBB1156" s="230"/>
      <c r="BBC1156" s="230"/>
      <c r="BBD1156" s="230"/>
      <c r="BBE1156" s="230"/>
      <c r="BBF1156" s="230"/>
      <c r="BBG1156" s="230"/>
      <c r="BBH1156" s="230"/>
      <c r="BBI1156" s="230"/>
      <c r="BBJ1156" s="230"/>
      <c r="BBK1156" s="230"/>
      <c r="BBL1156" s="230"/>
      <c r="BBM1156" s="230"/>
      <c r="BBN1156" s="230"/>
      <c r="BBO1156" s="230"/>
      <c r="BBP1156" s="230"/>
      <c r="BBQ1156" s="230"/>
      <c r="BBR1156" s="230"/>
      <c r="BBS1156" s="230"/>
      <c r="BBT1156" s="230"/>
      <c r="BBU1156" s="230"/>
      <c r="BBV1156" s="230"/>
      <c r="BBW1156" s="230"/>
      <c r="BBX1156" s="230"/>
      <c r="BBY1156" s="230"/>
      <c r="BBZ1156" s="230"/>
      <c r="BCA1156" s="230"/>
      <c r="BCB1156" s="230"/>
      <c r="BCC1156" s="230"/>
      <c r="BCD1156" s="230"/>
      <c r="BCE1156" s="230"/>
      <c r="BCF1156" s="230"/>
      <c r="BCG1156" s="230"/>
      <c r="BCH1156" s="230"/>
      <c r="BCI1156" s="230"/>
      <c r="BCJ1156" s="230"/>
      <c r="BCK1156" s="230"/>
      <c r="BCL1156" s="230"/>
      <c r="BCM1156" s="230"/>
      <c r="BCN1156" s="230"/>
      <c r="BCO1156" s="230"/>
      <c r="BCP1156" s="230"/>
      <c r="BCQ1156" s="230"/>
      <c r="BCR1156" s="230"/>
      <c r="BCS1156" s="230"/>
      <c r="BCT1156" s="230"/>
      <c r="BCU1156" s="230"/>
      <c r="BCV1156" s="230"/>
      <c r="BCW1156" s="230"/>
      <c r="BCX1156" s="230"/>
      <c r="BCY1156" s="230"/>
      <c r="BCZ1156" s="230"/>
      <c r="BDA1156" s="230"/>
      <c r="BDB1156" s="230"/>
      <c r="BDC1156" s="230"/>
      <c r="BDD1156" s="230"/>
      <c r="BDE1156" s="230"/>
      <c r="BDF1156" s="230"/>
      <c r="BDG1156" s="230"/>
      <c r="BDH1156" s="230"/>
      <c r="BDI1156" s="230"/>
      <c r="BDJ1156" s="230"/>
      <c r="BDK1156" s="230"/>
      <c r="BDL1156" s="230"/>
      <c r="BDM1156" s="230"/>
      <c r="BDN1156" s="230"/>
      <c r="BDO1156" s="230"/>
      <c r="BDP1156" s="230"/>
      <c r="BDQ1156" s="230"/>
      <c r="BDR1156" s="230"/>
      <c r="BDS1156" s="230"/>
      <c r="BDT1156" s="230"/>
      <c r="BDU1156" s="230"/>
      <c r="BDV1156" s="230"/>
      <c r="BDW1156" s="230"/>
      <c r="BDX1156" s="230"/>
      <c r="BDY1156" s="230"/>
      <c r="BDZ1156" s="230"/>
      <c r="BEA1156" s="230"/>
      <c r="BEB1156" s="230"/>
      <c r="BEC1156" s="230"/>
      <c r="BED1156" s="230"/>
      <c r="BEE1156" s="230"/>
      <c r="BEF1156" s="230"/>
      <c r="BEG1156" s="230"/>
      <c r="BEH1156" s="230"/>
      <c r="BEI1156" s="230"/>
      <c r="BEJ1156" s="230"/>
      <c r="BEK1156" s="230"/>
      <c r="BEL1156" s="230"/>
      <c r="BEM1156" s="230"/>
      <c r="BEN1156" s="230"/>
      <c r="BEO1156" s="230"/>
      <c r="BEP1156" s="230"/>
      <c r="BEQ1156" s="230"/>
      <c r="BER1156" s="230"/>
      <c r="BES1156" s="230"/>
      <c r="BET1156" s="230"/>
      <c r="BEU1156" s="230"/>
      <c r="BEV1156" s="230"/>
      <c r="BEW1156" s="230"/>
      <c r="BEX1156" s="230"/>
      <c r="BEY1156" s="230"/>
      <c r="BEZ1156" s="230"/>
      <c r="BFA1156" s="230"/>
      <c r="BFB1156" s="230"/>
      <c r="BFC1156" s="230"/>
      <c r="BFD1156" s="230"/>
      <c r="BFE1156" s="230"/>
      <c r="BFF1156" s="230"/>
      <c r="BFG1156" s="230"/>
      <c r="BFH1156" s="230"/>
      <c r="BFI1156" s="230"/>
      <c r="BFJ1156" s="230"/>
      <c r="BFK1156" s="230"/>
      <c r="BFL1156" s="230"/>
      <c r="BFM1156" s="230"/>
      <c r="BFN1156" s="230"/>
      <c r="BFO1156" s="230"/>
      <c r="BFP1156" s="230"/>
      <c r="BFQ1156" s="230"/>
      <c r="BFR1156" s="230"/>
      <c r="BFS1156" s="230"/>
      <c r="BFT1156" s="230"/>
      <c r="BFU1156" s="230"/>
      <c r="BFV1156" s="230"/>
      <c r="BFW1156" s="230"/>
      <c r="BFX1156" s="230"/>
      <c r="BFY1156" s="230"/>
      <c r="BFZ1156" s="230"/>
      <c r="BGA1156" s="230"/>
      <c r="BGB1156" s="230"/>
      <c r="BGC1156" s="230"/>
      <c r="BGD1156" s="230"/>
      <c r="BGE1156" s="230"/>
      <c r="BGF1156" s="230"/>
      <c r="BGG1156" s="230"/>
      <c r="BGH1156" s="230"/>
      <c r="BGI1156" s="230"/>
      <c r="BGJ1156" s="230"/>
      <c r="BGK1156" s="230"/>
      <c r="BGL1156" s="230"/>
      <c r="BGM1156" s="230"/>
      <c r="BGN1156" s="230"/>
      <c r="BGO1156" s="230"/>
      <c r="BGP1156" s="230"/>
      <c r="BGQ1156" s="230"/>
      <c r="BGR1156" s="230"/>
      <c r="BGS1156" s="230"/>
      <c r="BGT1156" s="230"/>
      <c r="BGU1156" s="230"/>
      <c r="BGV1156" s="230"/>
      <c r="BGW1156" s="230"/>
      <c r="BGX1156" s="230"/>
      <c r="BGY1156" s="230"/>
      <c r="BGZ1156" s="230"/>
      <c r="BHA1156" s="230"/>
      <c r="BHB1156" s="230"/>
      <c r="BHC1156" s="230"/>
      <c r="BHD1156" s="230"/>
      <c r="BHE1156" s="230"/>
      <c r="BHF1156" s="230"/>
      <c r="BHG1156" s="230"/>
      <c r="BHH1156" s="230"/>
      <c r="BHI1156" s="230"/>
      <c r="BHJ1156" s="230"/>
      <c r="BHK1156" s="230"/>
      <c r="BHL1156" s="230"/>
      <c r="BHM1156" s="230"/>
      <c r="BHN1156" s="230"/>
      <c r="BHO1156" s="230"/>
      <c r="BHP1156" s="230"/>
      <c r="BHQ1156" s="230"/>
      <c r="BHR1156" s="230"/>
      <c r="BHS1156" s="230"/>
      <c r="BHT1156" s="230"/>
      <c r="BHU1156" s="230"/>
      <c r="BHV1156" s="230"/>
      <c r="BHW1156" s="230"/>
      <c r="BHX1156" s="230"/>
      <c r="BHY1156" s="230"/>
      <c r="BHZ1156" s="230"/>
      <c r="BIA1156" s="230"/>
      <c r="BIB1156" s="230"/>
      <c r="BIC1156" s="230"/>
      <c r="BID1156" s="230"/>
      <c r="BIE1156" s="230"/>
      <c r="BIF1156" s="230"/>
      <c r="BIG1156" s="230"/>
      <c r="BIH1156" s="230"/>
      <c r="BII1156" s="230"/>
      <c r="BIJ1156" s="230"/>
      <c r="BIK1156" s="230"/>
      <c r="BIL1156" s="230"/>
      <c r="BIM1156" s="230"/>
      <c r="BIN1156" s="230"/>
      <c r="BIO1156" s="230"/>
      <c r="BIP1156" s="230"/>
      <c r="BIQ1156" s="230"/>
      <c r="BIR1156" s="230"/>
      <c r="BIS1156" s="230"/>
      <c r="BIT1156" s="230"/>
      <c r="BIU1156" s="230"/>
      <c r="BIV1156" s="230"/>
      <c r="BIW1156" s="230"/>
      <c r="BIX1156" s="230"/>
      <c r="BIY1156" s="230"/>
      <c r="BIZ1156" s="230"/>
      <c r="BJA1156" s="230"/>
      <c r="BJB1156" s="230"/>
      <c r="BJC1156" s="230"/>
      <c r="BJD1156" s="230"/>
      <c r="BJE1156" s="230"/>
      <c r="BJF1156" s="230"/>
      <c r="BJG1156" s="230"/>
      <c r="BJH1156" s="230"/>
      <c r="BJI1156" s="230"/>
      <c r="BJJ1156" s="230"/>
      <c r="BJK1156" s="230"/>
      <c r="BJL1156" s="230"/>
      <c r="BJM1156" s="230"/>
      <c r="BJN1156" s="230"/>
      <c r="BJO1156" s="230"/>
      <c r="BJP1156" s="230"/>
      <c r="BJQ1156" s="230"/>
      <c r="BJR1156" s="230"/>
      <c r="BJS1156" s="230"/>
      <c r="BJT1156" s="230"/>
      <c r="BJU1156" s="230"/>
      <c r="BJV1156" s="230"/>
      <c r="BJW1156" s="230"/>
      <c r="BJX1156" s="230"/>
      <c r="BJY1156" s="230"/>
      <c r="BJZ1156" s="230"/>
      <c r="BKA1156" s="230"/>
      <c r="BKB1156" s="230"/>
      <c r="BKC1156" s="230"/>
      <c r="BKD1156" s="230"/>
      <c r="BKE1156" s="230"/>
      <c r="BKF1156" s="230"/>
      <c r="BKG1156" s="230"/>
      <c r="BKH1156" s="230"/>
      <c r="BKI1156" s="230"/>
      <c r="BKJ1156" s="230"/>
      <c r="BKK1156" s="230"/>
      <c r="BKL1156" s="230"/>
      <c r="BKM1156" s="230"/>
      <c r="BKN1156" s="230"/>
      <c r="BKO1156" s="230"/>
      <c r="BKP1156" s="230"/>
      <c r="BKQ1156" s="230"/>
      <c r="BKR1156" s="230"/>
      <c r="BKS1156" s="230"/>
      <c r="BKT1156" s="230"/>
      <c r="BKU1156" s="230"/>
      <c r="BKV1156" s="230"/>
      <c r="BKW1156" s="230"/>
      <c r="BKX1156" s="230"/>
      <c r="BKY1156" s="230"/>
      <c r="BKZ1156" s="230"/>
      <c r="BLA1156" s="230"/>
      <c r="BLB1156" s="230"/>
      <c r="BLC1156" s="230"/>
      <c r="BLD1156" s="230"/>
      <c r="BLE1156" s="230"/>
      <c r="BLF1156" s="230"/>
      <c r="BLG1156" s="230"/>
      <c r="BLH1156" s="230"/>
      <c r="BLI1156" s="230"/>
      <c r="BLJ1156" s="230"/>
      <c r="BLK1156" s="230"/>
      <c r="BLL1156" s="230"/>
      <c r="BLM1156" s="230"/>
      <c r="BLN1156" s="230"/>
      <c r="BLO1156" s="230"/>
      <c r="BLP1156" s="230"/>
      <c r="BLQ1156" s="230"/>
      <c r="BLR1156" s="230"/>
      <c r="BLS1156" s="230"/>
      <c r="BLT1156" s="230"/>
      <c r="BLU1156" s="230"/>
      <c r="BLV1156" s="230"/>
      <c r="BLW1156" s="230"/>
      <c r="BLX1156" s="230"/>
      <c r="BLY1156" s="230"/>
      <c r="BLZ1156" s="230"/>
      <c r="BMA1156" s="230"/>
      <c r="BMB1156" s="230"/>
      <c r="BMC1156" s="230"/>
      <c r="BMD1156" s="230"/>
      <c r="BME1156" s="230"/>
      <c r="BMF1156" s="230"/>
      <c r="BMG1156" s="230"/>
      <c r="BMH1156" s="230"/>
      <c r="BMI1156" s="230"/>
      <c r="BMJ1156" s="230"/>
      <c r="BMK1156" s="230"/>
      <c r="BML1156" s="230"/>
      <c r="BMM1156" s="230"/>
      <c r="BMN1156" s="230"/>
      <c r="BMO1156" s="230"/>
      <c r="BMP1156" s="230"/>
      <c r="BMQ1156" s="230"/>
      <c r="BMR1156" s="230"/>
      <c r="BMS1156" s="230"/>
      <c r="BMT1156" s="230"/>
      <c r="BMU1156" s="230"/>
      <c r="BMV1156" s="230"/>
      <c r="BMW1156" s="230"/>
      <c r="BMX1156" s="230"/>
      <c r="BMY1156" s="230"/>
      <c r="BMZ1156" s="230"/>
      <c r="BNA1156" s="230"/>
      <c r="BNB1156" s="230"/>
      <c r="BNC1156" s="230"/>
      <c r="BND1156" s="230"/>
      <c r="BNE1156" s="230"/>
      <c r="BNF1156" s="230"/>
      <c r="BNG1156" s="230"/>
      <c r="BNH1156" s="230"/>
      <c r="BNI1156" s="230"/>
      <c r="BNJ1156" s="230"/>
      <c r="BNK1156" s="230"/>
      <c r="BNL1156" s="230"/>
      <c r="BNM1156" s="230"/>
      <c r="BNN1156" s="230"/>
      <c r="BNO1156" s="230"/>
      <c r="BNP1156" s="230"/>
      <c r="BNQ1156" s="230"/>
      <c r="BNR1156" s="230"/>
      <c r="BNS1156" s="230"/>
      <c r="BNT1156" s="230"/>
      <c r="BNU1156" s="230"/>
      <c r="BNV1156" s="230"/>
      <c r="BNW1156" s="230"/>
      <c r="BNX1156" s="230"/>
      <c r="BNY1156" s="230"/>
      <c r="BNZ1156" s="230"/>
      <c r="BOA1156" s="230"/>
      <c r="BOB1156" s="230"/>
      <c r="BOC1156" s="230"/>
      <c r="BOD1156" s="230"/>
      <c r="BOE1156" s="230"/>
      <c r="BOF1156" s="230"/>
      <c r="BOG1156" s="230"/>
      <c r="BOH1156" s="230"/>
      <c r="BOI1156" s="230"/>
      <c r="BOJ1156" s="230"/>
      <c r="BOK1156" s="230"/>
      <c r="BOL1156" s="230"/>
      <c r="BOM1156" s="230"/>
      <c r="BON1156" s="230"/>
      <c r="BOO1156" s="230"/>
      <c r="BOP1156" s="230"/>
      <c r="BOQ1156" s="230"/>
      <c r="BOR1156" s="230"/>
      <c r="BOS1156" s="230"/>
      <c r="BOT1156" s="230"/>
      <c r="BOU1156" s="230"/>
      <c r="BOV1156" s="230"/>
      <c r="BOW1156" s="230"/>
      <c r="BOX1156" s="230"/>
      <c r="BOY1156" s="230"/>
      <c r="BOZ1156" s="230"/>
      <c r="BPA1156" s="230"/>
      <c r="BPB1156" s="230"/>
      <c r="BPC1156" s="230"/>
      <c r="BPD1156" s="230"/>
      <c r="BPE1156" s="230"/>
      <c r="BPF1156" s="230"/>
      <c r="BPG1156" s="230"/>
      <c r="BPH1156" s="230"/>
      <c r="BPI1156" s="230"/>
      <c r="BPJ1156" s="230"/>
      <c r="BPK1156" s="230"/>
      <c r="BPL1156" s="230"/>
      <c r="BPM1156" s="230"/>
      <c r="BPN1156" s="230"/>
      <c r="BPO1156" s="230"/>
      <c r="BPP1156" s="230"/>
      <c r="BPQ1156" s="230"/>
      <c r="BPR1156" s="230"/>
      <c r="BPS1156" s="230"/>
      <c r="BPT1156" s="230"/>
      <c r="BPU1156" s="230"/>
      <c r="BPV1156" s="230"/>
      <c r="BPW1156" s="230"/>
      <c r="BPX1156" s="230"/>
      <c r="BPY1156" s="230"/>
      <c r="BPZ1156" s="230"/>
      <c r="BQA1156" s="230"/>
      <c r="BQB1156" s="230"/>
      <c r="BQC1156" s="230"/>
      <c r="BQD1156" s="230"/>
      <c r="BQE1156" s="230"/>
      <c r="BQF1156" s="230"/>
      <c r="BQG1156" s="230"/>
      <c r="BQH1156" s="230"/>
      <c r="BQI1156" s="230"/>
      <c r="BQJ1156" s="230"/>
      <c r="BQK1156" s="230"/>
      <c r="BQL1156" s="230"/>
      <c r="BQM1156" s="230"/>
      <c r="BQN1156" s="230"/>
      <c r="BQO1156" s="230"/>
      <c r="BQP1156" s="230"/>
      <c r="BQQ1156" s="230"/>
      <c r="BQR1156" s="230"/>
      <c r="BQS1156" s="230"/>
      <c r="BQT1156" s="230"/>
      <c r="BQU1156" s="230"/>
      <c r="BQV1156" s="230"/>
      <c r="BQW1156" s="230"/>
      <c r="BQX1156" s="230"/>
      <c r="BQY1156" s="230"/>
      <c r="BQZ1156" s="230"/>
      <c r="BRA1156" s="230"/>
      <c r="BRB1156" s="230"/>
      <c r="BRC1156" s="230"/>
      <c r="BRD1156" s="230"/>
      <c r="BRE1156" s="230"/>
      <c r="BRF1156" s="230"/>
      <c r="BRG1156" s="230"/>
      <c r="BRH1156" s="230"/>
      <c r="BRI1156" s="230"/>
      <c r="BRJ1156" s="230"/>
      <c r="BRK1156" s="230"/>
      <c r="BRL1156" s="230"/>
      <c r="BRM1156" s="230"/>
      <c r="BRN1156" s="230"/>
      <c r="BRO1156" s="230"/>
      <c r="BRP1156" s="230"/>
      <c r="BRQ1156" s="230"/>
      <c r="BRR1156" s="230"/>
      <c r="BRS1156" s="230"/>
      <c r="BRT1156" s="230"/>
      <c r="BRU1156" s="230"/>
      <c r="BRV1156" s="230"/>
      <c r="BRW1156" s="230"/>
      <c r="BRX1156" s="230"/>
      <c r="BRY1156" s="230"/>
      <c r="BRZ1156" s="230"/>
      <c r="BSA1156" s="230"/>
      <c r="BSB1156" s="230"/>
      <c r="BSC1156" s="230"/>
      <c r="BSD1156" s="230"/>
      <c r="BSE1156" s="230"/>
      <c r="BSF1156" s="230"/>
      <c r="BSG1156" s="230"/>
      <c r="BSH1156" s="230"/>
      <c r="BSI1156" s="230"/>
      <c r="BSJ1156" s="230"/>
      <c r="BSK1156" s="230"/>
      <c r="BSL1156" s="230"/>
      <c r="BSM1156" s="230"/>
      <c r="BSN1156" s="230"/>
      <c r="BSO1156" s="230"/>
      <c r="BSP1156" s="230"/>
      <c r="BSQ1156" s="230"/>
      <c r="BSR1156" s="230"/>
      <c r="BSS1156" s="230"/>
      <c r="BST1156" s="230"/>
      <c r="BSU1156" s="230"/>
      <c r="BSV1156" s="230"/>
      <c r="BSW1156" s="230"/>
      <c r="BSX1156" s="230"/>
      <c r="BSY1156" s="230"/>
      <c r="BSZ1156" s="230"/>
      <c r="BTA1156" s="230"/>
      <c r="BTB1156" s="230"/>
      <c r="BTC1156" s="230"/>
      <c r="BTD1156" s="230"/>
      <c r="BTE1156" s="230"/>
      <c r="BTF1156" s="230"/>
      <c r="BTG1156" s="230"/>
      <c r="BTH1156" s="230"/>
      <c r="BTI1156" s="230"/>
      <c r="BTJ1156" s="230"/>
      <c r="BTK1156" s="230"/>
      <c r="BTL1156" s="230"/>
      <c r="BTM1156" s="230"/>
      <c r="BTN1156" s="230"/>
      <c r="BTO1156" s="230"/>
      <c r="BTP1156" s="230"/>
      <c r="BTQ1156" s="230"/>
      <c r="BTR1156" s="230"/>
      <c r="BTS1156" s="230"/>
      <c r="BTT1156" s="230"/>
      <c r="BTU1156" s="230"/>
      <c r="BTV1156" s="230"/>
      <c r="BTW1156" s="230"/>
      <c r="BTX1156" s="230"/>
      <c r="BTY1156" s="230"/>
      <c r="BTZ1156" s="230"/>
      <c r="BUA1156" s="230"/>
      <c r="BUB1156" s="230"/>
      <c r="BUC1156" s="230"/>
      <c r="BUD1156" s="230"/>
      <c r="BUE1156" s="230"/>
      <c r="BUF1156" s="230"/>
      <c r="BUG1156" s="230"/>
      <c r="BUH1156" s="230"/>
      <c r="BUI1156" s="230"/>
      <c r="BUJ1156" s="230"/>
      <c r="BUK1156" s="230"/>
      <c r="BUL1156" s="230"/>
      <c r="BUM1156" s="230"/>
      <c r="BUN1156" s="230"/>
      <c r="BUO1156" s="230"/>
      <c r="BUP1156" s="230"/>
      <c r="BUQ1156" s="230"/>
      <c r="BUR1156" s="230"/>
      <c r="BUS1156" s="230"/>
      <c r="BUT1156" s="230"/>
      <c r="BUU1156" s="230"/>
      <c r="BUV1156" s="230"/>
      <c r="BUW1156" s="230"/>
      <c r="BUX1156" s="230"/>
      <c r="BUY1156" s="230"/>
      <c r="BUZ1156" s="230"/>
      <c r="BVA1156" s="230"/>
      <c r="BVB1156" s="230"/>
      <c r="BVC1156" s="230"/>
      <c r="BVD1156" s="230"/>
      <c r="BVE1156" s="230"/>
      <c r="BVF1156" s="230"/>
      <c r="BVG1156" s="230"/>
      <c r="BVH1156" s="230"/>
      <c r="BVI1156" s="230"/>
      <c r="BVJ1156" s="230"/>
      <c r="BVK1156" s="230"/>
      <c r="BVL1156" s="230"/>
      <c r="BVM1156" s="230"/>
      <c r="BVN1156" s="230"/>
      <c r="BVO1156" s="230"/>
      <c r="BVP1156" s="230"/>
      <c r="BVQ1156" s="230"/>
      <c r="BVR1156" s="230"/>
      <c r="BVS1156" s="230"/>
      <c r="BVT1156" s="230"/>
      <c r="BVU1156" s="230"/>
      <c r="BVV1156" s="230"/>
      <c r="BVW1156" s="230"/>
      <c r="BVX1156" s="230"/>
      <c r="BVY1156" s="230"/>
      <c r="BVZ1156" s="230"/>
      <c r="BWA1156" s="230"/>
      <c r="BWB1156" s="230"/>
      <c r="BWC1156" s="230"/>
      <c r="BWD1156" s="230"/>
      <c r="BWE1156" s="230"/>
      <c r="BWF1156" s="230"/>
      <c r="BWG1156" s="230"/>
      <c r="BWH1156" s="230"/>
      <c r="BWI1156" s="230"/>
      <c r="BWJ1156" s="230"/>
      <c r="BWK1156" s="230"/>
      <c r="BWL1156" s="230"/>
      <c r="BWM1156" s="230"/>
      <c r="BWN1156" s="230"/>
      <c r="BWO1156" s="230"/>
      <c r="BWP1156" s="230"/>
      <c r="BWQ1156" s="230"/>
      <c r="BWR1156" s="230"/>
      <c r="BWS1156" s="230"/>
      <c r="BWT1156" s="230"/>
      <c r="BWU1156" s="230"/>
      <c r="BWV1156" s="230"/>
      <c r="BWW1156" s="230"/>
      <c r="BWX1156" s="230"/>
      <c r="BWY1156" s="230"/>
      <c r="BWZ1156" s="230"/>
      <c r="BXA1156" s="230"/>
      <c r="BXB1156" s="230"/>
      <c r="BXC1156" s="230"/>
      <c r="BXD1156" s="230"/>
      <c r="BXE1156" s="230"/>
      <c r="BXF1156" s="230"/>
      <c r="BXG1156" s="230"/>
      <c r="BXH1156" s="230"/>
      <c r="BXI1156" s="230"/>
      <c r="BXJ1156" s="230"/>
      <c r="BXK1156" s="230"/>
      <c r="BXL1156" s="230"/>
      <c r="BXM1156" s="230"/>
      <c r="BXN1156" s="230"/>
      <c r="BXO1156" s="230"/>
      <c r="BXP1156" s="230"/>
      <c r="BXQ1156" s="230"/>
      <c r="BXR1156" s="230"/>
      <c r="BXS1156" s="230"/>
      <c r="BXT1156" s="230"/>
      <c r="BXU1156" s="230"/>
      <c r="BXV1156" s="230"/>
      <c r="BXW1156" s="230"/>
      <c r="BXX1156" s="230"/>
      <c r="BXY1156" s="230"/>
      <c r="BXZ1156" s="230"/>
      <c r="BYA1156" s="230"/>
      <c r="BYB1156" s="230"/>
      <c r="BYC1156" s="230"/>
      <c r="BYD1156" s="230"/>
      <c r="BYE1156" s="230"/>
      <c r="BYF1156" s="230"/>
      <c r="BYG1156" s="230"/>
      <c r="BYH1156" s="230"/>
      <c r="BYI1156" s="230"/>
      <c r="BYJ1156" s="230"/>
      <c r="BYK1156" s="230"/>
      <c r="BYL1156" s="230"/>
      <c r="BYM1156" s="230"/>
      <c r="BYN1156" s="230"/>
      <c r="BYO1156" s="230"/>
      <c r="BYP1156" s="230"/>
      <c r="BYQ1156" s="230"/>
      <c r="BYR1156" s="230"/>
      <c r="BYS1156" s="230"/>
      <c r="BYT1156" s="230"/>
      <c r="BYU1156" s="230"/>
      <c r="BYV1156" s="230"/>
      <c r="BYW1156" s="230"/>
      <c r="BYX1156" s="230"/>
      <c r="BYY1156" s="230"/>
      <c r="BYZ1156" s="230"/>
      <c r="BZA1156" s="230"/>
      <c r="BZB1156" s="230"/>
      <c r="BZC1156" s="230"/>
      <c r="BZD1156" s="230"/>
      <c r="BZE1156" s="230"/>
      <c r="BZF1156" s="230"/>
      <c r="BZG1156" s="230"/>
      <c r="BZH1156" s="230"/>
      <c r="BZI1156" s="230"/>
      <c r="BZJ1156" s="230"/>
      <c r="BZK1156" s="230"/>
      <c r="BZL1156" s="230"/>
      <c r="BZM1156" s="230"/>
      <c r="BZN1156" s="230"/>
      <c r="BZO1156" s="230"/>
      <c r="BZP1156" s="230"/>
      <c r="BZQ1156" s="230"/>
      <c r="BZR1156" s="230"/>
      <c r="BZS1156" s="230"/>
      <c r="BZT1156" s="230"/>
      <c r="BZU1156" s="230"/>
      <c r="BZV1156" s="230"/>
      <c r="BZW1156" s="230"/>
      <c r="BZX1156" s="230"/>
      <c r="BZY1156" s="230"/>
      <c r="BZZ1156" s="230"/>
      <c r="CAA1156" s="230"/>
      <c r="CAB1156" s="230"/>
      <c r="CAC1156" s="230"/>
      <c r="CAD1156" s="230"/>
      <c r="CAE1156" s="230"/>
      <c r="CAF1156" s="230"/>
      <c r="CAG1156" s="230"/>
      <c r="CAH1156" s="230"/>
      <c r="CAI1156" s="230"/>
      <c r="CAJ1156" s="230"/>
      <c r="CAK1156" s="230"/>
      <c r="CAL1156" s="230"/>
      <c r="CAM1156" s="230"/>
      <c r="CAN1156" s="230"/>
      <c r="CAO1156" s="230"/>
      <c r="CAP1156" s="230"/>
      <c r="CAQ1156" s="230"/>
      <c r="CAR1156" s="230"/>
      <c r="CAS1156" s="230"/>
      <c r="CAT1156" s="230"/>
      <c r="CAU1156" s="230"/>
      <c r="CAV1156" s="230"/>
      <c r="CAW1156" s="230"/>
      <c r="CAX1156" s="230"/>
      <c r="CAY1156" s="230"/>
      <c r="CAZ1156" s="230"/>
      <c r="CBA1156" s="230"/>
      <c r="CBB1156" s="230"/>
      <c r="CBC1156" s="230"/>
      <c r="CBD1156" s="230"/>
      <c r="CBE1156" s="230"/>
      <c r="CBF1156" s="230"/>
      <c r="CBG1156" s="230"/>
      <c r="CBH1156" s="230"/>
      <c r="CBI1156" s="230"/>
      <c r="CBJ1156" s="230"/>
      <c r="CBK1156" s="230"/>
      <c r="CBL1156" s="230"/>
      <c r="CBM1156" s="230"/>
      <c r="CBN1156" s="230"/>
      <c r="CBO1156" s="230"/>
      <c r="CBP1156" s="230"/>
      <c r="CBQ1156" s="230"/>
      <c r="CBR1156" s="230"/>
      <c r="CBS1156" s="230"/>
      <c r="CBT1156" s="230"/>
      <c r="CBU1156" s="230"/>
      <c r="CBV1156" s="230"/>
      <c r="CBW1156" s="230"/>
      <c r="CBX1156" s="230"/>
      <c r="CBY1156" s="230"/>
      <c r="CBZ1156" s="230"/>
      <c r="CCA1156" s="230"/>
      <c r="CCB1156" s="230"/>
      <c r="CCC1156" s="230"/>
      <c r="CCD1156" s="230"/>
      <c r="CCE1156" s="230"/>
      <c r="CCF1156" s="230"/>
      <c r="CCG1156" s="230"/>
      <c r="CCH1156" s="230"/>
      <c r="CCI1156" s="230"/>
      <c r="CCJ1156" s="230"/>
      <c r="CCK1156" s="230"/>
      <c r="CCL1156" s="230"/>
      <c r="CCM1156" s="230"/>
      <c r="CCN1156" s="230"/>
      <c r="CCO1156" s="230"/>
      <c r="CCP1156" s="230"/>
      <c r="CCQ1156" s="230"/>
      <c r="CCR1156" s="230"/>
      <c r="CCS1156" s="230"/>
      <c r="CCT1156" s="230"/>
      <c r="CCU1156" s="230"/>
      <c r="CCV1156" s="230"/>
      <c r="CCW1156" s="230"/>
      <c r="CCX1156" s="230"/>
      <c r="CCY1156" s="230"/>
      <c r="CCZ1156" s="230"/>
      <c r="CDA1156" s="230"/>
      <c r="CDB1156" s="230"/>
      <c r="CDC1156" s="230"/>
      <c r="CDD1156" s="230"/>
      <c r="CDE1156" s="230"/>
      <c r="CDF1156" s="230"/>
      <c r="CDG1156" s="230"/>
      <c r="CDH1156" s="230"/>
      <c r="CDI1156" s="230"/>
      <c r="CDJ1156" s="230"/>
      <c r="CDK1156" s="230"/>
      <c r="CDL1156" s="230"/>
      <c r="CDM1156" s="230"/>
      <c r="CDN1156" s="230"/>
      <c r="CDO1156" s="230"/>
      <c r="CDP1156" s="230"/>
      <c r="CDQ1156" s="230"/>
      <c r="CDR1156" s="230"/>
      <c r="CDS1156" s="230"/>
      <c r="CDT1156" s="230"/>
      <c r="CDU1156" s="230"/>
      <c r="CDV1156" s="230"/>
      <c r="CDW1156" s="230"/>
      <c r="CDX1156" s="230"/>
      <c r="CDY1156" s="230"/>
      <c r="CDZ1156" s="230"/>
      <c r="CEA1156" s="230"/>
      <c r="CEB1156" s="230"/>
      <c r="CEC1156" s="230"/>
      <c r="CED1156" s="230"/>
      <c r="CEE1156" s="230"/>
      <c r="CEF1156" s="230"/>
      <c r="CEG1156" s="230"/>
      <c r="CEH1156" s="230"/>
      <c r="CEI1156" s="230"/>
      <c r="CEJ1156" s="230"/>
      <c r="CEK1156" s="230"/>
      <c r="CEL1156" s="230"/>
      <c r="CEM1156" s="230"/>
      <c r="CEN1156" s="230"/>
      <c r="CEO1156" s="230"/>
      <c r="CEP1156" s="230"/>
      <c r="CEQ1156" s="230"/>
      <c r="CER1156" s="230"/>
      <c r="CES1156" s="230"/>
      <c r="CET1156" s="230"/>
      <c r="CEU1156" s="230"/>
      <c r="CEV1156" s="230"/>
      <c r="CEW1156" s="230"/>
      <c r="CEX1156" s="230"/>
      <c r="CEY1156" s="230"/>
      <c r="CEZ1156" s="230"/>
      <c r="CFA1156" s="230"/>
      <c r="CFB1156" s="230"/>
      <c r="CFC1156" s="230"/>
      <c r="CFD1156" s="230"/>
      <c r="CFE1156" s="230"/>
      <c r="CFF1156" s="230"/>
      <c r="CFG1156" s="230"/>
      <c r="CFH1156" s="230"/>
      <c r="CFI1156" s="230"/>
      <c r="CFJ1156" s="230"/>
      <c r="CFK1156" s="230"/>
      <c r="CFL1156" s="230"/>
      <c r="CFM1156" s="230"/>
      <c r="CFN1156" s="230"/>
      <c r="CFO1156" s="230"/>
      <c r="CFP1156" s="230"/>
      <c r="CFQ1156" s="230"/>
      <c r="CFR1156" s="230"/>
      <c r="CFS1156" s="230"/>
      <c r="CFT1156" s="230"/>
      <c r="CFU1156" s="230"/>
      <c r="CFV1156" s="230"/>
      <c r="CFW1156" s="230"/>
      <c r="CFX1156" s="230"/>
      <c r="CFY1156" s="230"/>
      <c r="CFZ1156" s="230"/>
      <c r="CGA1156" s="230"/>
      <c r="CGB1156" s="230"/>
      <c r="CGC1156" s="230"/>
      <c r="CGD1156" s="230"/>
      <c r="CGE1156" s="230"/>
      <c r="CGF1156" s="230"/>
      <c r="CGG1156" s="230"/>
      <c r="CGH1156" s="230"/>
      <c r="CGI1156" s="230"/>
      <c r="CGJ1156" s="230"/>
      <c r="CGK1156" s="230"/>
      <c r="CGL1156" s="230"/>
      <c r="CGM1156" s="230"/>
      <c r="CGN1156" s="230"/>
      <c r="CGO1156" s="230"/>
      <c r="CGP1156" s="230"/>
      <c r="CGQ1156" s="230"/>
      <c r="CGR1156" s="230"/>
      <c r="CGS1156" s="230"/>
      <c r="CGT1156" s="230"/>
      <c r="CGU1156" s="230"/>
      <c r="CGV1156" s="230"/>
      <c r="CGW1156" s="230"/>
      <c r="CGX1156" s="230"/>
      <c r="CGY1156" s="230"/>
      <c r="CGZ1156" s="230"/>
      <c r="CHA1156" s="230"/>
      <c r="CHB1156" s="230"/>
      <c r="CHC1156" s="230"/>
      <c r="CHD1156" s="230"/>
      <c r="CHE1156" s="230"/>
      <c r="CHF1156" s="230"/>
      <c r="CHG1156" s="230"/>
      <c r="CHH1156" s="230"/>
      <c r="CHI1156" s="230"/>
      <c r="CHJ1156" s="230"/>
      <c r="CHK1156" s="230"/>
      <c r="CHL1156" s="230"/>
      <c r="CHM1156" s="230"/>
      <c r="CHN1156" s="230"/>
      <c r="CHO1156" s="230"/>
      <c r="CHP1156" s="230"/>
      <c r="CHQ1156" s="230"/>
      <c r="CHR1156" s="230"/>
      <c r="CHS1156" s="230"/>
      <c r="CHT1156" s="230"/>
      <c r="CHU1156" s="230"/>
      <c r="CHV1156" s="230"/>
      <c r="CHW1156" s="230"/>
      <c r="CHX1156" s="230"/>
      <c r="CHY1156" s="230"/>
      <c r="CHZ1156" s="230"/>
      <c r="CIA1156" s="230"/>
      <c r="CIB1156" s="230"/>
      <c r="CIC1156" s="230"/>
      <c r="CID1156" s="230"/>
      <c r="CIE1156" s="230"/>
      <c r="CIF1156" s="230"/>
      <c r="CIG1156" s="230"/>
      <c r="CIH1156" s="230"/>
      <c r="CII1156" s="230"/>
      <c r="CIJ1156" s="230"/>
      <c r="CIK1156" s="230"/>
      <c r="CIL1156" s="230"/>
      <c r="CIM1156" s="230"/>
      <c r="CIN1156" s="230"/>
      <c r="CIO1156" s="230"/>
      <c r="CIP1156" s="230"/>
      <c r="CIQ1156" s="230"/>
      <c r="CIR1156" s="230"/>
      <c r="CIS1156" s="230"/>
      <c r="CIT1156" s="230"/>
      <c r="CIU1156" s="230"/>
      <c r="CIV1156" s="230"/>
      <c r="CIW1156" s="230"/>
      <c r="CIX1156" s="230"/>
      <c r="CIY1156" s="230"/>
      <c r="CIZ1156" s="230"/>
      <c r="CJA1156" s="230"/>
      <c r="CJB1156" s="230"/>
      <c r="CJC1156" s="230"/>
      <c r="CJD1156" s="230"/>
      <c r="CJE1156" s="230"/>
      <c r="CJF1156" s="230"/>
      <c r="CJG1156" s="230"/>
      <c r="CJH1156" s="230"/>
      <c r="CJI1156" s="230"/>
      <c r="CJJ1156" s="230"/>
      <c r="CJK1156" s="230"/>
      <c r="CJL1156" s="230"/>
      <c r="CJM1156" s="230"/>
      <c r="CJN1156" s="230"/>
      <c r="CJO1156" s="230"/>
      <c r="CJP1156" s="230"/>
      <c r="CJQ1156" s="230"/>
      <c r="CJR1156" s="230"/>
      <c r="CJS1156" s="230"/>
      <c r="CJT1156" s="230"/>
      <c r="CJU1156" s="230"/>
      <c r="CJV1156" s="230"/>
      <c r="CJW1156" s="230"/>
      <c r="CJX1156" s="230"/>
      <c r="CJY1156" s="230"/>
      <c r="CJZ1156" s="230"/>
      <c r="CKA1156" s="230"/>
      <c r="CKB1156" s="230"/>
      <c r="CKC1156" s="230"/>
      <c r="CKD1156" s="230"/>
      <c r="CKE1156" s="230"/>
      <c r="CKF1156" s="230"/>
      <c r="CKG1156" s="230"/>
      <c r="CKH1156" s="230"/>
      <c r="CKI1156" s="230"/>
      <c r="CKJ1156" s="230"/>
      <c r="CKK1156" s="230"/>
      <c r="CKL1156" s="230"/>
      <c r="CKM1156" s="230"/>
      <c r="CKN1156" s="230"/>
      <c r="CKO1156" s="230"/>
      <c r="CKP1156" s="230"/>
      <c r="CKQ1156" s="230"/>
      <c r="CKR1156" s="230"/>
      <c r="CKS1156" s="230"/>
      <c r="CKT1156" s="230"/>
      <c r="CKU1156" s="230"/>
      <c r="CKV1156" s="230"/>
      <c r="CKW1156" s="230"/>
      <c r="CKX1156" s="230"/>
      <c r="CKY1156" s="230"/>
      <c r="CKZ1156" s="230"/>
      <c r="CLA1156" s="230"/>
      <c r="CLB1156" s="230"/>
      <c r="CLC1156" s="230"/>
      <c r="CLD1156" s="230"/>
      <c r="CLE1156" s="230"/>
      <c r="CLF1156" s="230"/>
      <c r="CLG1156" s="230"/>
      <c r="CLH1156" s="230"/>
      <c r="CLI1156" s="230"/>
      <c r="CLJ1156" s="230"/>
      <c r="CLK1156" s="230"/>
      <c r="CLL1156" s="230"/>
      <c r="CLM1156" s="230"/>
      <c r="CLN1156" s="230"/>
      <c r="CLO1156" s="230"/>
      <c r="CLP1156" s="230"/>
      <c r="CLQ1156" s="230"/>
      <c r="CLR1156" s="230"/>
      <c r="CLS1156" s="230"/>
      <c r="CLT1156" s="230"/>
      <c r="CLU1156" s="230"/>
      <c r="CLV1156" s="230"/>
      <c r="CLW1156" s="230"/>
      <c r="CLX1156" s="230"/>
      <c r="CLY1156" s="230"/>
      <c r="CLZ1156" s="230"/>
      <c r="CMA1156" s="230"/>
      <c r="CMB1156" s="230"/>
      <c r="CMC1156" s="230"/>
      <c r="CMD1156" s="230"/>
      <c r="CME1156" s="230"/>
      <c r="CMF1156" s="230"/>
      <c r="CMG1156" s="230"/>
      <c r="CMH1156" s="230"/>
      <c r="CMI1156" s="230"/>
      <c r="CMJ1156" s="230"/>
      <c r="CMK1156" s="230"/>
      <c r="CML1156" s="230"/>
      <c r="CMM1156" s="230"/>
      <c r="CMN1156" s="230"/>
      <c r="CMO1156" s="230"/>
      <c r="CMP1156" s="230"/>
      <c r="CMQ1156" s="230"/>
      <c r="CMR1156" s="230"/>
      <c r="CMS1156" s="230"/>
      <c r="CMT1156" s="230"/>
      <c r="CMU1156" s="230"/>
      <c r="CMV1156" s="230"/>
      <c r="CMW1156" s="230"/>
      <c r="CMX1156" s="230"/>
      <c r="CMY1156" s="230"/>
      <c r="CMZ1156" s="230"/>
      <c r="CNA1156" s="230"/>
      <c r="CNB1156" s="230"/>
      <c r="CNC1156" s="230"/>
      <c r="CND1156" s="230"/>
      <c r="CNE1156" s="230"/>
      <c r="CNF1156" s="230"/>
      <c r="CNG1156" s="230"/>
      <c r="CNH1156" s="230"/>
      <c r="CNI1156" s="230"/>
      <c r="CNJ1156" s="230"/>
      <c r="CNK1156" s="230"/>
      <c r="CNL1156" s="230"/>
      <c r="CNM1156" s="230"/>
      <c r="CNN1156" s="230"/>
      <c r="CNO1156" s="230"/>
      <c r="CNP1156" s="230"/>
      <c r="CNQ1156" s="230"/>
      <c r="CNR1156" s="230"/>
      <c r="CNS1156" s="230"/>
      <c r="CNT1156" s="230"/>
      <c r="CNU1156" s="230"/>
      <c r="CNV1156" s="230"/>
      <c r="CNW1156" s="230"/>
      <c r="CNX1156" s="230"/>
      <c r="CNY1156" s="230"/>
      <c r="CNZ1156" s="230"/>
      <c r="COA1156" s="230"/>
      <c r="COB1156" s="230"/>
      <c r="COC1156" s="230"/>
      <c r="COD1156" s="230"/>
      <c r="COE1156" s="230"/>
      <c r="COF1156" s="230"/>
      <c r="COG1156" s="230"/>
      <c r="COH1156" s="230"/>
      <c r="COI1156" s="230"/>
      <c r="COJ1156" s="230"/>
      <c r="COK1156" s="230"/>
      <c r="COL1156" s="230"/>
      <c r="COM1156" s="230"/>
      <c r="CON1156" s="230"/>
      <c r="COO1156" s="230"/>
      <c r="COP1156" s="230"/>
      <c r="COQ1156" s="230"/>
      <c r="COR1156" s="230"/>
      <c r="COS1156" s="230"/>
      <c r="COT1156" s="230"/>
      <c r="COU1156" s="230"/>
      <c r="COV1156" s="230"/>
      <c r="COW1156" s="230"/>
      <c r="COX1156" s="230"/>
      <c r="COY1156" s="230"/>
      <c r="COZ1156" s="230"/>
      <c r="CPA1156" s="230"/>
      <c r="CPB1156" s="230"/>
      <c r="CPC1156" s="230"/>
      <c r="CPD1156" s="230"/>
      <c r="CPE1156" s="230"/>
      <c r="CPF1156" s="230"/>
      <c r="CPG1156" s="230"/>
      <c r="CPH1156" s="230"/>
      <c r="CPI1156" s="230"/>
      <c r="CPJ1156" s="230"/>
      <c r="CPK1156" s="230"/>
      <c r="CPL1156" s="230"/>
      <c r="CPM1156" s="230"/>
      <c r="CPN1156" s="230"/>
      <c r="CPO1156" s="230"/>
      <c r="CPP1156" s="230"/>
      <c r="CPQ1156" s="230"/>
      <c r="CPR1156" s="230"/>
      <c r="CPS1156" s="230"/>
      <c r="CPT1156" s="230"/>
      <c r="CPU1156" s="230"/>
      <c r="CPV1156" s="230"/>
      <c r="CPW1156" s="230"/>
      <c r="CPX1156" s="230"/>
      <c r="CPY1156" s="230"/>
      <c r="CPZ1156" s="230"/>
      <c r="CQA1156" s="230"/>
      <c r="CQB1156" s="230"/>
      <c r="CQC1156" s="230"/>
      <c r="CQD1156" s="230"/>
      <c r="CQE1156" s="230"/>
      <c r="CQF1156" s="230"/>
      <c r="CQG1156" s="230"/>
      <c r="CQH1156" s="230"/>
      <c r="CQI1156" s="230"/>
      <c r="CQJ1156" s="230"/>
      <c r="CQK1156" s="230"/>
      <c r="CQL1156" s="230"/>
      <c r="CQM1156" s="230"/>
      <c r="CQN1156" s="230"/>
      <c r="CQO1156" s="230"/>
      <c r="CQP1156" s="230"/>
      <c r="CQQ1156" s="230"/>
      <c r="CQR1156" s="230"/>
      <c r="CQS1156" s="230"/>
      <c r="CQT1156" s="230"/>
      <c r="CQU1156" s="230"/>
      <c r="CQV1156" s="230"/>
      <c r="CQW1156" s="230"/>
      <c r="CQX1156" s="230"/>
      <c r="CQY1156" s="230"/>
      <c r="CQZ1156" s="230"/>
      <c r="CRA1156" s="230"/>
      <c r="CRB1156" s="230"/>
      <c r="CRC1156" s="230"/>
      <c r="CRD1156" s="230"/>
      <c r="CRE1156" s="230"/>
      <c r="CRF1156" s="230"/>
      <c r="CRG1156" s="230"/>
      <c r="CRH1156" s="230"/>
      <c r="CRI1156" s="230"/>
      <c r="CRJ1156" s="230"/>
      <c r="CRK1156" s="230"/>
      <c r="CRL1156" s="230"/>
      <c r="CRM1156" s="230"/>
      <c r="CRN1156" s="230"/>
      <c r="CRO1156" s="230"/>
      <c r="CRP1156" s="230"/>
      <c r="CRQ1156" s="230"/>
      <c r="CRR1156" s="230"/>
      <c r="CRS1156" s="230"/>
      <c r="CRT1156" s="230"/>
      <c r="CRU1156" s="230"/>
      <c r="CRV1156" s="230"/>
      <c r="CRW1156" s="230"/>
      <c r="CRX1156" s="230"/>
      <c r="CRY1156" s="230"/>
      <c r="CRZ1156" s="230"/>
      <c r="CSA1156" s="230"/>
      <c r="CSB1156" s="230"/>
      <c r="CSC1156" s="230"/>
      <c r="CSD1156" s="230"/>
      <c r="CSE1156" s="230"/>
      <c r="CSF1156" s="230"/>
      <c r="CSG1156" s="230"/>
      <c r="CSH1156" s="230"/>
      <c r="CSI1156" s="230"/>
      <c r="CSJ1156" s="230"/>
      <c r="CSK1156" s="230"/>
      <c r="CSL1156" s="230"/>
      <c r="CSM1156" s="230"/>
      <c r="CSN1156" s="230"/>
      <c r="CSO1156" s="230"/>
      <c r="CSP1156" s="230"/>
      <c r="CSQ1156" s="230"/>
      <c r="CSR1156" s="230"/>
      <c r="CSS1156" s="230"/>
      <c r="CST1156" s="230"/>
      <c r="CSU1156" s="230"/>
      <c r="CSV1156" s="230"/>
      <c r="CSW1156" s="230"/>
      <c r="CSX1156" s="230"/>
      <c r="CSY1156" s="230"/>
      <c r="CSZ1156" s="230"/>
      <c r="CTA1156" s="230"/>
      <c r="CTB1156" s="230"/>
      <c r="CTC1156" s="230"/>
      <c r="CTD1156" s="230"/>
      <c r="CTE1156" s="230"/>
      <c r="CTF1156" s="230"/>
      <c r="CTG1156" s="230"/>
      <c r="CTH1156" s="230"/>
      <c r="CTI1156" s="230"/>
      <c r="CTJ1156" s="230"/>
      <c r="CTK1156" s="230"/>
      <c r="CTL1156" s="230"/>
      <c r="CTM1156" s="230"/>
      <c r="CTN1156" s="230"/>
      <c r="CTO1156" s="230"/>
      <c r="CTP1156" s="230"/>
      <c r="CTQ1156" s="230"/>
      <c r="CTR1156" s="230"/>
      <c r="CTS1156" s="230"/>
      <c r="CTT1156" s="230"/>
      <c r="CTU1156" s="230"/>
      <c r="CTV1156" s="230"/>
      <c r="CTW1156" s="230"/>
      <c r="CTX1156" s="230"/>
      <c r="CTY1156" s="230"/>
      <c r="CTZ1156" s="230"/>
      <c r="CUA1156" s="230"/>
      <c r="CUB1156" s="230"/>
      <c r="CUC1156" s="230"/>
      <c r="CUD1156" s="230"/>
      <c r="CUE1156" s="230"/>
      <c r="CUF1156" s="230"/>
      <c r="CUG1156" s="230"/>
      <c r="CUH1156" s="230"/>
      <c r="CUI1156" s="230"/>
      <c r="CUJ1156" s="230"/>
      <c r="CUK1156" s="230"/>
      <c r="CUL1156" s="230"/>
      <c r="CUM1156" s="230"/>
      <c r="CUN1156" s="230"/>
      <c r="CUO1156" s="230"/>
      <c r="CUP1156" s="230"/>
      <c r="CUQ1156" s="230"/>
      <c r="CUR1156" s="230"/>
      <c r="CUS1156" s="230"/>
      <c r="CUT1156" s="230"/>
      <c r="CUU1156" s="230"/>
      <c r="CUV1156" s="230"/>
      <c r="CUW1156" s="230"/>
      <c r="CUX1156" s="230"/>
      <c r="CUY1156" s="230"/>
      <c r="CUZ1156" s="230"/>
      <c r="CVA1156" s="230"/>
      <c r="CVB1156" s="230"/>
      <c r="CVC1156" s="230"/>
      <c r="CVD1156" s="230"/>
      <c r="CVE1156" s="230"/>
      <c r="CVF1156" s="230"/>
      <c r="CVG1156" s="230"/>
      <c r="CVH1156" s="230"/>
      <c r="CVI1156" s="230"/>
      <c r="CVJ1156" s="230"/>
      <c r="CVK1156" s="230"/>
      <c r="CVL1156" s="230"/>
      <c r="CVM1156" s="230"/>
      <c r="CVN1156" s="230"/>
      <c r="CVO1156" s="230"/>
      <c r="CVP1156" s="230"/>
      <c r="CVQ1156" s="230"/>
      <c r="CVR1156" s="230"/>
      <c r="CVS1156" s="230"/>
      <c r="CVT1156" s="230"/>
      <c r="CVU1156" s="230"/>
      <c r="CVV1156" s="230"/>
      <c r="CVW1156" s="230"/>
      <c r="CVX1156" s="230"/>
      <c r="CVY1156" s="230"/>
      <c r="CVZ1156" s="230"/>
      <c r="CWA1156" s="230"/>
      <c r="CWB1156" s="230"/>
      <c r="CWC1156" s="230"/>
      <c r="CWD1156" s="230"/>
      <c r="CWE1156" s="230"/>
      <c r="CWF1156" s="230"/>
      <c r="CWG1156" s="230"/>
      <c r="CWH1156" s="230"/>
      <c r="CWI1156" s="230"/>
      <c r="CWJ1156" s="230"/>
      <c r="CWK1156" s="230"/>
      <c r="CWL1156" s="230"/>
      <c r="CWM1156" s="230"/>
      <c r="CWN1156" s="230"/>
      <c r="CWO1156" s="230"/>
      <c r="CWP1156" s="230"/>
      <c r="CWQ1156" s="230"/>
      <c r="CWR1156" s="230"/>
      <c r="CWS1156" s="230"/>
      <c r="CWT1156" s="230"/>
      <c r="CWU1156" s="230"/>
      <c r="CWV1156" s="230"/>
      <c r="CWW1156" s="230"/>
      <c r="CWX1156" s="230"/>
      <c r="CWY1156" s="230"/>
      <c r="CWZ1156" s="230"/>
      <c r="CXA1156" s="230"/>
      <c r="CXB1156" s="230"/>
      <c r="CXC1156" s="230"/>
      <c r="CXD1156" s="230"/>
      <c r="CXE1156" s="230"/>
      <c r="CXF1156" s="230"/>
      <c r="CXG1156" s="230"/>
      <c r="CXH1156" s="230"/>
      <c r="CXI1156" s="230"/>
      <c r="CXJ1156" s="230"/>
      <c r="CXK1156" s="230"/>
      <c r="CXL1156" s="230"/>
      <c r="CXM1156" s="230"/>
      <c r="CXN1156" s="230"/>
      <c r="CXO1156" s="230"/>
      <c r="CXP1156" s="230"/>
      <c r="CXQ1156" s="230"/>
      <c r="CXR1156" s="230"/>
      <c r="CXS1156" s="230"/>
      <c r="CXT1156" s="230"/>
      <c r="CXU1156" s="230"/>
      <c r="CXV1156" s="230"/>
      <c r="CXW1156" s="230"/>
      <c r="CXX1156" s="230"/>
      <c r="CXY1156" s="230"/>
      <c r="CXZ1156" s="230"/>
      <c r="CYA1156" s="230"/>
      <c r="CYB1156" s="230"/>
      <c r="CYC1156" s="230"/>
      <c r="CYD1156" s="230"/>
      <c r="CYE1156" s="230"/>
      <c r="CYF1156" s="230"/>
      <c r="CYG1156" s="230"/>
      <c r="CYH1156" s="230"/>
      <c r="CYI1156" s="230"/>
      <c r="CYJ1156" s="230"/>
      <c r="CYK1156" s="230"/>
      <c r="CYL1156" s="230"/>
      <c r="CYM1156" s="230"/>
      <c r="CYN1156" s="230"/>
      <c r="CYO1156" s="230"/>
      <c r="CYP1156" s="230"/>
      <c r="CYQ1156" s="230"/>
      <c r="CYR1156" s="230"/>
      <c r="CYS1156" s="230"/>
      <c r="CYT1156" s="230"/>
      <c r="CYU1156" s="230"/>
      <c r="CYV1156" s="230"/>
      <c r="CYW1156" s="230"/>
      <c r="CYX1156" s="230"/>
      <c r="CYY1156" s="230"/>
      <c r="CYZ1156" s="230"/>
      <c r="CZA1156" s="230"/>
      <c r="CZB1156" s="230"/>
      <c r="CZC1156" s="230"/>
      <c r="CZD1156" s="230"/>
      <c r="CZE1156" s="230"/>
      <c r="CZF1156" s="230"/>
      <c r="CZG1156" s="230"/>
      <c r="CZH1156" s="230"/>
      <c r="CZI1156" s="230"/>
      <c r="CZJ1156" s="230"/>
      <c r="CZK1156" s="230"/>
      <c r="CZL1156" s="230"/>
      <c r="CZM1156" s="230"/>
      <c r="CZN1156" s="230"/>
      <c r="CZO1156" s="230"/>
      <c r="CZP1156" s="230"/>
      <c r="CZQ1156" s="230"/>
      <c r="CZR1156" s="230"/>
      <c r="CZS1156" s="230"/>
      <c r="CZT1156" s="230"/>
      <c r="CZU1156" s="230"/>
      <c r="CZV1156" s="230"/>
      <c r="CZW1156" s="230"/>
      <c r="CZX1156" s="230"/>
      <c r="CZY1156" s="230"/>
      <c r="CZZ1156" s="230"/>
      <c r="DAA1156" s="230"/>
      <c r="DAB1156" s="230"/>
      <c r="DAC1156" s="230"/>
      <c r="DAD1156" s="230"/>
      <c r="DAE1156" s="230"/>
      <c r="DAF1156" s="230"/>
      <c r="DAG1156" s="230"/>
      <c r="DAH1156" s="230"/>
      <c r="DAI1156" s="230"/>
      <c r="DAJ1156" s="230"/>
      <c r="DAK1156" s="230"/>
      <c r="DAL1156" s="230"/>
      <c r="DAM1156" s="230"/>
      <c r="DAN1156" s="230"/>
      <c r="DAO1156" s="230"/>
      <c r="DAP1156" s="230"/>
      <c r="DAQ1156" s="230"/>
      <c r="DAR1156" s="230"/>
      <c r="DAS1156" s="230"/>
      <c r="DAT1156" s="230"/>
      <c r="DAU1156" s="230"/>
      <c r="DAV1156" s="230"/>
      <c r="DAW1156" s="230"/>
      <c r="DAX1156" s="230"/>
      <c r="DAY1156" s="230"/>
      <c r="DAZ1156" s="230"/>
      <c r="DBA1156" s="230"/>
      <c r="DBB1156" s="230"/>
      <c r="DBC1156" s="230"/>
      <c r="DBD1156" s="230"/>
      <c r="DBE1156" s="230"/>
      <c r="DBF1156" s="230"/>
      <c r="DBG1156" s="230"/>
      <c r="DBH1156" s="230"/>
      <c r="DBI1156" s="230"/>
      <c r="DBJ1156" s="230"/>
      <c r="DBK1156" s="230"/>
      <c r="DBL1156" s="230"/>
      <c r="DBM1156" s="230"/>
      <c r="DBN1156" s="230"/>
      <c r="DBO1156" s="230"/>
      <c r="DBP1156" s="230"/>
      <c r="DBQ1156" s="230"/>
      <c r="DBR1156" s="230"/>
      <c r="DBS1156" s="230"/>
      <c r="DBT1156" s="230"/>
      <c r="DBU1156" s="230"/>
      <c r="DBV1156" s="230"/>
      <c r="DBW1156" s="230"/>
      <c r="DBX1156" s="230"/>
      <c r="DBY1156" s="230"/>
      <c r="DBZ1156" s="230"/>
      <c r="DCA1156" s="230"/>
      <c r="DCB1156" s="230"/>
      <c r="DCC1156" s="230"/>
      <c r="DCD1156" s="230"/>
      <c r="DCE1156" s="230"/>
      <c r="DCF1156" s="230"/>
      <c r="DCG1156" s="230"/>
      <c r="DCH1156" s="230"/>
      <c r="DCI1156" s="230"/>
      <c r="DCJ1156" s="230"/>
      <c r="DCK1156" s="230"/>
      <c r="DCL1156" s="230"/>
      <c r="DCM1156" s="230"/>
      <c r="DCN1156" s="230"/>
      <c r="DCO1156" s="230"/>
      <c r="DCP1156" s="230"/>
      <c r="DCQ1156" s="230"/>
      <c r="DCR1156" s="230"/>
      <c r="DCS1156" s="230"/>
      <c r="DCT1156" s="230"/>
      <c r="DCU1156" s="230"/>
      <c r="DCV1156" s="230"/>
      <c r="DCW1156" s="230"/>
      <c r="DCX1156" s="230"/>
      <c r="DCY1156" s="230"/>
      <c r="DCZ1156" s="230"/>
      <c r="DDA1156" s="230"/>
      <c r="DDB1156" s="230"/>
      <c r="DDC1156" s="230"/>
      <c r="DDD1156" s="230"/>
      <c r="DDE1156" s="230"/>
      <c r="DDF1156" s="230"/>
      <c r="DDG1156" s="230"/>
      <c r="DDH1156" s="230"/>
      <c r="DDI1156" s="230"/>
      <c r="DDJ1156" s="230"/>
      <c r="DDK1156" s="230"/>
      <c r="DDL1156" s="230"/>
      <c r="DDM1156" s="230"/>
      <c r="DDN1156" s="230"/>
      <c r="DDO1156" s="230"/>
      <c r="DDP1156" s="230"/>
      <c r="DDQ1156" s="230"/>
      <c r="DDR1156" s="230"/>
      <c r="DDS1156" s="230"/>
      <c r="DDT1156" s="230"/>
      <c r="DDU1156" s="230"/>
      <c r="DDV1156" s="230"/>
      <c r="DDW1156" s="230"/>
      <c r="DDX1156" s="230"/>
      <c r="DDY1156" s="230"/>
      <c r="DDZ1156" s="230"/>
      <c r="DEA1156" s="230"/>
      <c r="DEB1156" s="230"/>
      <c r="DEC1156" s="230"/>
      <c r="DED1156" s="230"/>
      <c r="DEE1156" s="230"/>
      <c r="DEF1156" s="230"/>
      <c r="DEG1156" s="230"/>
      <c r="DEH1156" s="230"/>
      <c r="DEI1156" s="230"/>
      <c r="DEJ1156" s="230"/>
      <c r="DEK1156" s="230"/>
      <c r="DEL1156" s="230"/>
      <c r="DEM1156" s="230"/>
      <c r="DEN1156" s="230"/>
      <c r="DEO1156" s="230"/>
      <c r="DEP1156" s="230"/>
      <c r="DEQ1156" s="230"/>
      <c r="DER1156" s="230"/>
      <c r="DES1156" s="230"/>
      <c r="DET1156" s="230"/>
      <c r="DEU1156" s="230"/>
      <c r="DEV1156" s="230"/>
      <c r="DEW1156" s="230"/>
      <c r="DEX1156" s="230"/>
      <c r="DEY1156" s="230"/>
      <c r="DEZ1156" s="230"/>
      <c r="DFA1156" s="230"/>
      <c r="DFB1156" s="230"/>
      <c r="DFC1156" s="230"/>
      <c r="DFD1156" s="230"/>
      <c r="DFE1156" s="230"/>
      <c r="DFF1156" s="230"/>
      <c r="DFG1156" s="230"/>
      <c r="DFH1156" s="230"/>
      <c r="DFI1156" s="230"/>
      <c r="DFJ1156" s="230"/>
      <c r="DFK1156" s="230"/>
      <c r="DFL1156" s="230"/>
      <c r="DFM1156" s="230"/>
      <c r="DFN1156" s="230"/>
      <c r="DFO1156" s="230"/>
      <c r="DFP1156" s="230"/>
      <c r="DFQ1156" s="230"/>
      <c r="DFR1156" s="230"/>
      <c r="DFS1156" s="230"/>
      <c r="DFT1156" s="230"/>
      <c r="DFU1156" s="230"/>
      <c r="DFV1156" s="230"/>
      <c r="DFW1156" s="230"/>
      <c r="DFX1156" s="230"/>
      <c r="DFY1156" s="230"/>
      <c r="DFZ1156" s="230"/>
      <c r="DGA1156" s="230"/>
      <c r="DGB1156" s="230"/>
      <c r="DGC1156" s="230"/>
      <c r="DGD1156" s="230"/>
      <c r="DGE1156" s="230"/>
      <c r="DGF1156" s="230"/>
      <c r="DGG1156" s="230"/>
      <c r="DGH1156" s="230"/>
      <c r="DGI1156" s="230"/>
      <c r="DGJ1156" s="230"/>
      <c r="DGK1156" s="230"/>
      <c r="DGL1156" s="230"/>
      <c r="DGM1156" s="230"/>
      <c r="DGN1156" s="230"/>
      <c r="DGO1156" s="230"/>
      <c r="DGP1156" s="230"/>
      <c r="DGQ1156" s="230"/>
      <c r="DGR1156" s="230"/>
      <c r="DGS1156" s="230"/>
      <c r="DGT1156" s="230"/>
      <c r="DGU1156" s="230"/>
      <c r="DGV1156" s="230"/>
      <c r="DGW1156" s="230"/>
      <c r="DGX1156" s="230"/>
      <c r="DGY1156" s="230"/>
      <c r="DGZ1156" s="230"/>
      <c r="DHA1156" s="230"/>
      <c r="DHB1156" s="230"/>
      <c r="DHC1156" s="230"/>
      <c r="DHD1156" s="230"/>
      <c r="DHE1156" s="230"/>
      <c r="DHF1156" s="230"/>
      <c r="DHG1156" s="230"/>
      <c r="DHH1156" s="230"/>
      <c r="DHI1156" s="230"/>
      <c r="DHJ1156" s="230"/>
      <c r="DHK1156" s="230"/>
      <c r="DHL1156" s="230"/>
      <c r="DHM1156" s="230"/>
      <c r="DHN1156" s="230"/>
      <c r="DHO1156" s="230"/>
      <c r="DHP1156" s="230"/>
      <c r="DHQ1156" s="230"/>
      <c r="DHR1156" s="230"/>
      <c r="DHS1156" s="230"/>
      <c r="DHT1156" s="230"/>
      <c r="DHU1156" s="230"/>
      <c r="DHV1156" s="230"/>
      <c r="DHW1156" s="230"/>
      <c r="DHX1156" s="230"/>
      <c r="DHY1156" s="230"/>
      <c r="DHZ1156" s="230"/>
      <c r="DIA1156" s="230"/>
      <c r="DIB1156" s="230"/>
      <c r="DIC1156" s="230"/>
      <c r="DID1156" s="230"/>
      <c r="DIE1156" s="230"/>
      <c r="DIF1156" s="230"/>
      <c r="DIG1156" s="230"/>
      <c r="DIH1156" s="230"/>
      <c r="DII1156" s="230"/>
      <c r="DIJ1156" s="230"/>
      <c r="DIK1156" s="230"/>
      <c r="DIL1156" s="230"/>
      <c r="DIM1156" s="230"/>
      <c r="DIN1156" s="230"/>
      <c r="DIO1156" s="230"/>
      <c r="DIP1156" s="230"/>
      <c r="DIQ1156" s="230"/>
      <c r="DIR1156" s="230"/>
      <c r="DIS1156" s="230"/>
      <c r="DIT1156" s="230"/>
      <c r="DIU1156" s="230"/>
      <c r="DIV1156" s="230"/>
      <c r="DIW1156" s="230"/>
      <c r="DIX1156" s="230"/>
      <c r="DIY1156" s="230"/>
      <c r="DIZ1156" s="230"/>
      <c r="DJA1156" s="230"/>
      <c r="DJB1156" s="230"/>
      <c r="DJC1156" s="230"/>
      <c r="DJD1156" s="230"/>
      <c r="DJE1156" s="230"/>
      <c r="DJF1156" s="230"/>
      <c r="DJG1156" s="230"/>
      <c r="DJH1156" s="230"/>
      <c r="DJI1156" s="230"/>
      <c r="DJJ1156" s="230"/>
      <c r="DJK1156" s="230"/>
      <c r="DJL1156" s="230"/>
      <c r="DJM1156" s="230"/>
      <c r="DJN1156" s="230"/>
      <c r="DJO1156" s="230"/>
      <c r="DJP1156" s="230"/>
      <c r="DJQ1156" s="230"/>
      <c r="DJR1156" s="230"/>
      <c r="DJS1156" s="230"/>
      <c r="DJT1156" s="230"/>
      <c r="DJU1156" s="230"/>
      <c r="DJV1156" s="230"/>
      <c r="DJW1156" s="230"/>
      <c r="DJX1156" s="230"/>
      <c r="DJY1156" s="230"/>
      <c r="DJZ1156" s="230"/>
      <c r="DKA1156" s="230"/>
      <c r="DKB1156" s="230"/>
      <c r="DKC1156" s="230"/>
      <c r="DKD1156" s="230"/>
      <c r="DKE1156" s="230"/>
      <c r="DKF1156" s="230"/>
      <c r="DKG1156" s="230"/>
      <c r="DKH1156" s="230"/>
      <c r="DKI1156" s="230"/>
      <c r="DKJ1156" s="230"/>
      <c r="DKK1156" s="230"/>
      <c r="DKL1156" s="230"/>
      <c r="DKM1156" s="230"/>
      <c r="DKN1156" s="230"/>
      <c r="DKO1156" s="230"/>
      <c r="DKP1156" s="230"/>
      <c r="DKQ1156" s="230"/>
      <c r="DKR1156" s="230"/>
      <c r="DKS1156" s="230"/>
      <c r="DKT1156" s="230"/>
      <c r="DKU1156" s="230"/>
      <c r="DKV1156" s="230"/>
      <c r="DKW1156" s="230"/>
      <c r="DKX1156" s="230"/>
      <c r="DKY1156" s="230"/>
      <c r="DKZ1156" s="230"/>
      <c r="DLA1156" s="230"/>
      <c r="DLB1156" s="230"/>
      <c r="DLC1156" s="230"/>
      <c r="DLD1156" s="230"/>
      <c r="DLE1156" s="230"/>
      <c r="DLF1156" s="230"/>
      <c r="DLG1156" s="230"/>
      <c r="DLH1156" s="230"/>
      <c r="DLI1156" s="230"/>
      <c r="DLJ1156" s="230"/>
      <c r="DLK1156" s="230"/>
      <c r="DLL1156" s="230"/>
      <c r="DLM1156" s="230"/>
      <c r="DLN1156" s="230"/>
      <c r="DLO1156" s="230"/>
      <c r="DLP1156" s="230"/>
      <c r="DLQ1156" s="230"/>
      <c r="DLR1156" s="230"/>
      <c r="DLS1156" s="230"/>
      <c r="DLT1156" s="230"/>
      <c r="DLU1156" s="230"/>
      <c r="DLV1156" s="230"/>
      <c r="DLW1156" s="230"/>
      <c r="DLX1156" s="230"/>
      <c r="DLY1156" s="230"/>
      <c r="DLZ1156" s="230"/>
      <c r="DMA1156" s="230"/>
      <c r="DMB1156" s="230"/>
      <c r="DMC1156" s="230"/>
      <c r="DMD1156" s="230"/>
      <c r="DME1156" s="230"/>
      <c r="DMF1156" s="230"/>
      <c r="DMG1156" s="230"/>
      <c r="DMH1156" s="230"/>
      <c r="DMI1156" s="230"/>
      <c r="DMJ1156" s="230"/>
      <c r="DMK1156" s="230"/>
      <c r="DML1156" s="230"/>
      <c r="DMM1156" s="230"/>
      <c r="DMN1156" s="230"/>
      <c r="DMO1156" s="230"/>
      <c r="DMP1156" s="230"/>
      <c r="DMQ1156" s="230"/>
      <c r="DMR1156" s="230"/>
      <c r="DMS1156" s="230"/>
      <c r="DMT1156" s="230"/>
      <c r="DMU1156" s="230"/>
      <c r="DMV1156" s="230"/>
      <c r="DMW1156" s="230"/>
      <c r="DMX1156" s="230"/>
      <c r="DMY1156" s="230"/>
      <c r="DMZ1156" s="230"/>
      <c r="DNA1156" s="230"/>
      <c r="DNB1156" s="230"/>
      <c r="DNC1156" s="230"/>
      <c r="DND1156" s="230"/>
      <c r="DNE1156" s="230"/>
      <c r="DNF1156" s="230"/>
      <c r="DNG1156" s="230"/>
      <c r="DNH1156" s="230"/>
      <c r="DNI1156" s="230"/>
      <c r="DNJ1156" s="230"/>
      <c r="DNK1156" s="230"/>
      <c r="DNL1156" s="230"/>
      <c r="DNM1156" s="230"/>
      <c r="DNN1156" s="230"/>
      <c r="DNO1156" s="230"/>
      <c r="DNP1156" s="230"/>
      <c r="DNQ1156" s="230"/>
      <c r="DNR1156" s="230"/>
      <c r="DNS1156" s="230"/>
      <c r="DNT1156" s="230"/>
      <c r="DNU1156" s="230"/>
      <c r="DNV1156" s="230"/>
      <c r="DNW1156" s="230"/>
      <c r="DNX1156" s="230"/>
      <c r="DNY1156" s="230"/>
      <c r="DNZ1156" s="230"/>
      <c r="DOA1156" s="230"/>
      <c r="DOB1156" s="230"/>
      <c r="DOC1156" s="230"/>
      <c r="DOD1156" s="230"/>
      <c r="DOE1156" s="230"/>
      <c r="DOF1156" s="230"/>
      <c r="DOG1156" s="230"/>
      <c r="DOH1156" s="230"/>
      <c r="DOI1156" s="230"/>
      <c r="DOJ1156" s="230"/>
      <c r="DOK1156" s="230"/>
      <c r="DOL1156" s="230"/>
      <c r="DOM1156" s="230"/>
      <c r="DON1156" s="230"/>
      <c r="DOO1156" s="230"/>
      <c r="DOP1156" s="230"/>
      <c r="DOQ1156" s="230"/>
      <c r="DOR1156" s="230"/>
      <c r="DOS1156" s="230"/>
      <c r="DOT1156" s="230"/>
      <c r="DOU1156" s="230"/>
      <c r="DOV1156" s="230"/>
      <c r="DOW1156" s="230"/>
      <c r="DOX1156" s="230"/>
      <c r="DOY1156" s="230"/>
      <c r="DOZ1156" s="230"/>
      <c r="DPA1156" s="230"/>
      <c r="DPB1156" s="230"/>
      <c r="DPC1156" s="230"/>
      <c r="DPD1156" s="230"/>
      <c r="DPE1156" s="230"/>
      <c r="DPF1156" s="230"/>
      <c r="DPG1156" s="230"/>
      <c r="DPH1156" s="230"/>
      <c r="DPI1156" s="230"/>
      <c r="DPJ1156" s="230"/>
      <c r="DPK1156" s="230"/>
      <c r="DPL1156" s="230"/>
      <c r="DPM1156" s="230"/>
      <c r="DPN1156" s="230"/>
      <c r="DPO1156" s="230"/>
      <c r="DPP1156" s="230"/>
      <c r="DPQ1156" s="230"/>
      <c r="DPR1156" s="230"/>
      <c r="DPS1156" s="230"/>
      <c r="DPT1156" s="230"/>
      <c r="DPU1156" s="230"/>
      <c r="DPV1156" s="230"/>
      <c r="DPW1156" s="230"/>
      <c r="DPX1156" s="230"/>
      <c r="DPY1156" s="230"/>
      <c r="DPZ1156" s="230"/>
      <c r="DQA1156" s="230"/>
      <c r="DQB1156" s="230"/>
      <c r="DQC1156" s="230"/>
      <c r="DQD1156" s="230"/>
      <c r="DQE1156" s="230"/>
      <c r="DQF1156" s="230"/>
      <c r="DQG1156" s="230"/>
      <c r="DQH1156" s="230"/>
      <c r="DQI1156" s="230"/>
      <c r="DQJ1156" s="230"/>
      <c r="DQK1156" s="230"/>
      <c r="DQL1156" s="230"/>
      <c r="DQM1156" s="230"/>
      <c r="DQN1156" s="230"/>
      <c r="DQO1156" s="230"/>
      <c r="DQP1156" s="230"/>
      <c r="DQQ1156" s="230"/>
      <c r="DQR1156" s="230"/>
      <c r="DQS1156" s="230"/>
      <c r="DQT1156" s="230"/>
      <c r="DQU1156" s="230"/>
      <c r="DQV1156" s="230"/>
      <c r="DQW1156" s="230"/>
      <c r="DQX1156" s="230"/>
      <c r="DQY1156" s="230"/>
      <c r="DQZ1156" s="230"/>
      <c r="DRA1156" s="230"/>
      <c r="DRB1156" s="230"/>
      <c r="DRC1156" s="230"/>
      <c r="DRD1156" s="230"/>
      <c r="DRE1156" s="230"/>
      <c r="DRF1156" s="230"/>
      <c r="DRG1156" s="230"/>
      <c r="DRH1156" s="230"/>
      <c r="DRI1156" s="230"/>
      <c r="DRJ1156" s="230"/>
      <c r="DRK1156" s="230"/>
      <c r="DRL1156" s="230"/>
      <c r="DRM1156" s="230"/>
      <c r="DRN1156" s="230"/>
      <c r="DRO1156" s="230"/>
      <c r="DRP1156" s="230"/>
      <c r="DRQ1156" s="230"/>
      <c r="DRR1156" s="230"/>
      <c r="DRS1156" s="230"/>
      <c r="DRT1156" s="230"/>
      <c r="DRU1156" s="230"/>
      <c r="DRV1156" s="230"/>
      <c r="DRW1156" s="230"/>
      <c r="DRX1156" s="230"/>
      <c r="DRY1156" s="230"/>
      <c r="DRZ1156" s="230"/>
      <c r="DSA1156" s="230"/>
      <c r="DSB1156" s="230"/>
      <c r="DSC1156" s="230"/>
      <c r="DSD1156" s="230"/>
      <c r="DSE1156" s="230"/>
      <c r="DSF1156" s="230"/>
      <c r="DSG1156" s="230"/>
      <c r="DSH1156" s="230"/>
      <c r="DSI1156" s="230"/>
      <c r="DSJ1156" s="230"/>
      <c r="DSK1156" s="230"/>
      <c r="DSL1156" s="230"/>
      <c r="DSM1156" s="230"/>
      <c r="DSN1156" s="230"/>
      <c r="DSO1156" s="230"/>
      <c r="DSP1156" s="230"/>
      <c r="DSQ1156" s="230"/>
      <c r="DSR1156" s="230"/>
      <c r="DSS1156" s="230"/>
      <c r="DST1156" s="230"/>
      <c r="DSU1156" s="230"/>
      <c r="DSV1156" s="230"/>
      <c r="DSW1156" s="230"/>
      <c r="DSX1156" s="230"/>
      <c r="DSY1156" s="230"/>
      <c r="DSZ1156" s="230"/>
      <c r="DTA1156" s="230"/>
      <c r="DTB1156" s="230"/>
      <c r="DTC1156" s="230"/>
      <c r="DTD1156" s="230"/>
      <c r="DTE1156" s="230"/>
      <c r="DTF1156" s="230"/>
      <c r="DTG1156" s="230"/>
      <c r="DTH1156" s="230"/>
      <c r="DTI1156" s="230"/>
      <c r="DTJ1156" s="230"/>
      <c r="DTK1156" s="230"/>
      <c r="DTL1156" s="230"/>
      <c r="DTM1156" s="230"/>
      <c r="DTN1156" s="230"/>
      <c r="DTO1156" s="230"/>
      <c r="DTP1156" s="230"/>
      <c r="DTQ1156" s="230"/>
      <c r="DTR1156" s="230"/>
      <c r="DTS1156" s="230"/>
      <c r="DTT1156" s="230"/>
      <c r="DTU1156" s="230"/>
      <c r="DTV1156" s="230"/>
      <c r="DTW1156" s="230"/>
      <c r="DTX1156" s="230"/>
      <c r="DTY1156" s="230"/>
      <c r="DTZ1156" s="230"/>
      <c r="DUA1156" s="230"/>
      <c r="DUB1156" s="230"/>
      <c r="DUC1156" s="230"/>
      <c r="DUD1156" s="230"/>
      <c r="DUE1156" s="230"/>
      <c r="DUF1156" s="230"/>
      <c r="DUG1156" s="230"/>
      <c r="DUH1156" s="230"/>
      <c r="DUI1156" s="230"/>
      <c r="DUJ1156" s="230"/>
      <c r="DUK1156" s="230"/>
      <c r="DUL1156" s="230"/>
      <c r="DUM1156" s="230"/>
      <c r="DUN1156" s="230"/>
      <c r="DUO1156" s="230"/>
      <c r="DUP1156" s="230"/>
      <c r="DUQ1156" s="230"/>
      <c r="DUR1156" s="230"/>
      <c r="DUS1156" s="230"/>
      <c r="DUT1156" s="230"/>
      <c r="DUU1156" s="230"/>
      <c r="DUV1156" s="230"/>
      <c r="DUW1156" s="230"/>
      <c r="DUX1156" s="230"/>
      <c r="DUY1156" s="230"/>
      <c r="DUZ1156" s="230"/>
      <c r="DVA1156" s="230"/>
      <c r="DVB1156" s="230"/>
      <c r="DVC1156" s="230"/>
      <c r="DVD1156" s="230"/>
      <c r="DVE1156" s="230"/>
      <c r="DVF1156" s="230"/>
      <c r="DVG1156" s="230"/>
      <c r="DVH1156" s="230"/>
      <c r="DVI1156" s="230"/>
      <c r="DVJ1156" s="230"/>
      <c r="DVK1156" s="230"/>
      <c r="DVL1156" s="230"/>
      <c r="DVM1156" s="230"/>
      <c r="DVN1156" s="230"/>
      <c r="DVO1156" s="230"/>
      <c r="DVP1156" s="230"/>
      <c r="DVQ1156" s="230"/>
      <c r="DVR1156" s="230"/>
      <c r="DVS1156" s="230"/>
      <c r="DVT1156" s="230"/>
      <c r="DVU1156" s="230"/>
      <c r="DVV1156" s="230"/>
      <c r="DVW1156" s="230"/>
      <c r="DVX1156" s="230"/>
      <c r="DVY1156" s="230"/>
      <c r="DVZ1156" s="230"/>
      <c r="DWA1156" s="230"/>
      <c r="DWB1156" s="230"/>
      <c r="DWC1156" s="230"/>
      <c r="DWD1156" s="230"/>
      <c r="DWE1156" s="230"/>
      <c r="DWF1156" s="230"/>
      <c r="DWG1156" s="230"/>
      <c r="DWH1156" s="230"/>
      <c r="DWI1156" s="230"/>
      <c r="DWJ1156" s="230"/>
      <c r="DWK1156" s="230"/>
      <c r="DWL1156" s="230"/>
      <c r="DWM1156" s="230"/>
      <c r="DWN1156" s="230"/>
      <c r="DWO1156" s="230"/>
      <c r="DWP1156" s="230"/>
      <c r="DWQ1156" s="230"/>
      <c r="DWR1156" s="230"/>
      <c r="DWS1156" s="230"/>
      <c r="DWT1156" s="230"/>
      <c r="DWU1156" s="230"/>
      <c r="DWV1156" s="230"/>
      <c r="DWW1156" s="230"/>
      <c r="DWX1156" s="230"/>
      <c r="DWY1156" s="230"/>
      <c r="DWZ1156" s="230"/>
      <c r="DXA1156" s="230"/>
      <c r="DXB1156" s="230"/>
      <c r="DXC1156" s="230"/>
      <c r="DXD1156" s="230"/>
      <c r="DXE1156" s="230"/>
      <c r="DXF1156" s="230"/>
      <c r="DXG1156" s="230"/>
      <c r="DXH1156" s="230"/>
      <c r="DXI1156" s="230"/>
      <c r="DXJ1156" s="230"/>
      <c r="DXK1156" s="230"/>
      <c r="DXL1156" s="230"/>
      <c r="DXM1156" s="230"/>
      <c r="DXN1156" s="230"/>
      <c r="DXO1156" s="230"/>
      <c r="DXP1156" s="230"/>
      <c r="DXQ1156" s="230"/>
      <c r="DXR1156" s="230"/>
      <c r="DXS1156" s="230"/>
      <c r="DXT1156" s="230"/>
      <c r="DXU1156" s="230"/>
      <c r="DXV1156" s="230"/>
      <c r="DXW1156" s="230"/>
      <c r="DXX1156" s="230"/>
      <c r="DXY1156" s="230"/>
      <c r="DXZ1156" s="230"/>
      <c r="DYA1156" s="230"/>
      <c r="DYB1156" s="230"/>
      <c r="DYC1156" s="230"/>
      <c r="DYD1156" s="230"/>
      <c r="DYE1156" s="230"/>
      <c r="DYF1156" s="230"/>
      <c r="DYG1156" s="230"/>
      <c r="DYH1156" s="230"/>
      <c r="DYI1156" s="230"/>
      <c r="DYJ1156" s="230"/>
      <c r="DYK1156" s="230"/>
      <c r="DYL1156" s="230"/>
      <c r="DYM1156" s="230"/>
      <c r="DYN1156" s="230"/>
      <c r="DYO1156" s="230"/>
      <c r="DYP1156" s="230"/>
      <c r="DYQ1156" s="230"/>
      <c r="DYR1156" s="230"/>
      <c r="DYS1156" s="230"/>
      <c r="DYT1156" s="230"/>
      <c r="DYU1156" s="230"/>
      <c r="DYV1156" s="230"/>
      <c r="DYW1156" s="230"/>
      <c r="DYX1156" s="230"/>
      <c r="DYY1156" s="230"/>
      <c r="DYZ1156" s="230"/>
      <c r="DZA1156" s="230"/>
      <c r="DZB1156" s="230"/>
      <c r="DZC1156" s="230"/>
      <c r="DZD1156" s="230"/>
      <c r="DZE1156" s="230"/>
      <c r="DZF1156" s="230"/>
      <c r="DZG1156" s="230"/>
      <c r="DZH1156" s="230"/>
      <c r="DZI1156" s="230"/>
      <c r="DZJ1156" s="230"/>
      <c r="DZK1156" s="230"/>
      <c r="DZL1156" s="230"/>
      <c r="DZM1156" s="230"/>
      <c r="DZN1156" s="230"/>
      <c r="DZO1156" s="230"/>
      <c r="DZP1156" s="230"/>
      <c r="DZQ1156" s="230"/>
      <c r="DZR1156" s="230"/>
      <c r="DZS1156" s="230"/>
      <c r="DZT1156" s="230"/>
      <c r="DZU1156" s="230"/>
      <c r="DZV1156" s="230"/>
      <c r="DZW1156" s="230"/>
      <c r="DZX1156" s="230"/>
      <c r="DZY1156" s="230"/>
      <c r="DZZ1156" s="230"/>
      <c r="EAA1156" s="230"/>
      <c r="EAB1156" s="230"/>
      <c r="EAC1156" s="230"/>
      <c r="EAD1156" s="230"/>
      <c r="EAE1156" s="230"/>
      <c r="EAF1156" s="230"/>
      <c r="EAG1156" s="230"/>
      <c r="EAH1156" s="230"/>
      <c r="EAI1156" s="230"/>
      <c r="EAJ1156" s="230"/>
      <c r="EAK1156" s="230"/>
      <c r="EAL1156" s="230"/>
      <c r="EAM1156" s="230"/>
      <c r="EAN1156" s="230"/>
      <c r="EAO1156" s="230"/>
      <c r="EAP1156" s="230"/>
      <c r="EAQ1156" s="230"/>
      <c r="EAR1156" s="230"/>
      <c r="EAS1156" s="230"/>
      <c r="EAT1156" s="230"/>
      <c r="EAU1156" s="230"/>
      <c r="EAV1156" s="230"/>
      <c r="EAW1156" s="230"/>
      <c r="EAX1156" s="230"/>
      <c r="EAY1156" s="230"/>
      <c r="EAZ1156" s="230"/>
      <c r="EBA1156" s="230"/>
      <c r="EBB1156" s="230"/>
      <c r="EBC1156" s="230"/>
      <c r="EBD1156" s="230"/>
      <c r="EBE1156" s="230"/>
      <c r="EBF1156" s="230"/>
      <c r="EBG1156" s="230"/>
      <c r="EBH1156" s="230"/>
      <c r="EBI1156" s="230"/>
      <c r="EBJ1156" s="230"/>
      <c r="EBK1156" s="230"/>
      <c r="EBL1156" s="230"/>
      <c r="EBM1156" s="230"/>
      <c r="EBN1156" s="230"/>
      <c r="EBO1156" s="230"/>
      <c r="EBP1156" s="230"/>
      <c r="EBQ1156" s="230"/>
      <c r="EBR1156" s="230"/>
      <c r="EBS1156" s="230"/>
      <c r="EBT1156" s="230"/>
      <c r="EBU1156" s="230"/>
      <c r="EBV1156" s="230"/>
      <c r="EBW1156" s="230"/>
      <c r="EBX1156" s="230"/>
      <c r="EBY1156" s="230"/>
      <c r="EBZ1156" s="230"/>
      <c r="ECA1156" s="230"/>
      <c r="ECB1156" s="230"/>
      <c r="ECC1156" s="230"/>
      <c r="ECD1156" s="230"/>
      <c r="ECE1156" s="230"/>
      <c r="ECF1156" s="230"/>
      <c r="ECG1156" s="230"/>
      <c r="ECH1156" s="230"/>
      <c r="ECI1156" s="230"/>
      <c r="ECJ1156" s="230"/>
      <c r="ECK1156" s="230"/>
      <c r="ECL1156" s="230"/>
      <c r="ECM1156" s="230"/>
      <c r="ECN1156" s="230"/>
      <c r="ECO1156" s="230"/>
      <c r="ECP1156" s="230"/>
      <c r="ECQ1156" s="230"/>
      <c r="ECR1156" s="230"/>
      <c r="ECS1156" s="230"/>
      <c r="ECT1156" s="230"/>
      <c r="ECU1156" s="230"/>
      <c r="ECV1156" s="230"/>
      <c r="ECW1156" s="230"/>
      <c r="ECX1156" s="230"/>
      <c r="ECY1156" s="230"/>
      <c r="ECZ1156" s="230"/>
      <c r="EDA1156" s="230"/>
      <c r="EDB1156" s="230"/>
      <c r="EDC1156" s="230"/>
      <c r="EDD1156" s="230"/>
      <c r="EDE1156" s="230"/>
      <c r="EDF1156" s="230"/>
      <c r="EDG1156" s="230"/>
      <c r="EDH1156" s="230"/>
      <c r="EDI1156" s="230"/>
      <c r="EDJ1156" s="230"/>
      <c r="EDK1156" s="230"/>
      <c r="EDL1156" s="230"/>
      <c r="EDM1156" s="230"/>
      <c r="EDN1156" s="230"/>
      <c r="EDO1156" s="230"/>
      <c r="EDP1156" s="230"/>
      <c r="EDQ1156" s="230"/>
      <c r="EDR1156" s="230"/>
      <c r="EDS1156" s="230"/>
      <c r="EDT1156" s="230"/>
      <c r="EDU1156" s="230"/>
      <c r="EDV1156" s="230"/>
      <c r="EDW1156" s="230"/>
      <c r="EDX1156" s="230"/>
      <c r="EDY1156" s="230"/>
      <c r="EDZ1156" s="230"/>
      <c r="EEA1156" s="230"/>
      <c r="EEB1156" s="230"/>
      <c r="EEC1156" s="230"/>
      <c r="EED1156" s="230"/>
      <c r="EEE1156" s="230"/>
      <c r="EEF1156" s="230"/>
      <c r="EEG1156" s="230"/>
      <c r="EEH1156" s="230"/>
      <c r="EEI1156" s="230"/>
      <c r="EEJ1156" s="230"/>
      <c r="EEK1156" s="230"/>
      <c r="EEL1156" s="230"/>
      <c r="EEM1156" s="230"/>
      <c r="EEN1156" s="230"/>
      <c r="EEO1156" s="230"/>
      <c r="EEP1156" s="230"/>
      <c r="EEQ1156" s="230"/>
      <c r="EER1156" s="230"/>
      <c r="EES1156" s="230"/>
      <c r="EET1156" s="230"/>
      <c r="EEU1156" s="230"/>
      <c r="EEV1156" s="230"/>
      <c r="EEW1156" s="230"/>
      <c r="EEX1156" s="230"/>
      <c r="EEY1156" s="230"/>
      <c r="EEZ1156" s="230"/>
      <c r="EFA1156" s="230"/>
      <c r="EFB1156" s="230"/>
      <c r="EFC1156" s="230"/>
      <c r="EFD1156" s="230"/>
      <c r="EFE1156" s="230"/>
      <c r="EFF1156" s="230"/>
      <c r="EFG1156" s="230"/>
      <c r="EFH1156" s="230"/>
      <c r="EFI1156" s="230"/>
      <c r="EFJ1156" s="230"/>
      <c r="EFK1156" s="230"/>
      <c r="EFL1156" s="230"/>
      <c r="EFM1156" s="230"/>
      <c r="EFN1156" s="230"/>
      <c r="EFO1156" s="230"/>
      <c r="EFP1156" s="230"/>
      <c r="EFQ1156" s="230"/>
      <c r="EFR1156" s="230"/>
      <c r="EFS1156" s="230"/>
      <c r="EFT1156" s="230"/>
      <c r="EFU1156" s="230"/>
      <c r="EFV1156" s="230"/>
      <c r="EFW1156" s="230"/>
      <c r="EFX1156" s="230"/>
      <c r="EFY1156" s="230"/>
      <c r="EFZ1156" s="230"/>
      <c r="EGA1156" s="230"/>
      <c r="EGB1156" s="230"/>
      <c r="EGC1156" s="230"/>
      <c r="EGD1156" s="230"/>
      <c r="EGE1156" s="230"/>
      <c r="EGF1156" s="230"/>
      <c r="EGG1156" s="230"/>
      <c r="EGH1156" s="230"/>
      <c r="EGI1156" s="230"/>
      <c r="EGJ1156" s="230"/>
      <c r="EGK1156" s="230"/>
      <c r="EGL1156" s="230"/>
      <c r="EGM1156" s="230"/>
      <c r="EGN1156" s="230"/>
      <c r="EGO1156" s="230"/>
      <c r="EGP1156" s="230"/>
      <c r="EGQ1156" s="230"/>
      <c r="EGR1156" s="230"/>
      <c r="EGS1156" s="230"/>
      <c r="EGT1156" s="230"/>
      <c r="EGU1156" s="230"/>
      <c r="EGV1156" s="230"/>
      <c r="EGW1156" s="230"/>
      <c r="EGX1156" s="230"/>
      <c r="EGY1156" s="230"/>
      <c r="EGZ1156" s="230"/>
      <c r="EHA1156" s="230"/>
      <c r="EHB1156" s="230"/>
      <c r="EHC1156" s="230"/>
      <c r="EHD1156" s="230"/>
      <c r="EHE1156" s="230"/>
      <c r="EHF1156" s="230"/>
      <c r="EHG1156" s="230"/>
      <c r="EHH1156" s="230"/>
      <c r="EHI1156" s="230"/>
      <c r="EHJ1156" s="230"/>
      <c r="EHK1156" s="230"/>
      <c r="EHL1156" s="230"/>
      <c r="EHM1156" s="230"/>
      <c r="EHN1156" s="230"/>
      <c r="EHO1156" s="230"/>
      <c r="EHP1156" s="230"/>
      <c r="EHQ1156" s="230"/>
      <c r="EHR1156" s="230"/>
      <c r="EHS1156" s="230"/>
      <c r="EHT1156" s="230"/>
      <c r="EHU1156" s="230"/>
      <c r="EHV1156" s="230"/>
      <c r="EHW1156" s="230"/>
      <c r="EHX1156" s="230"/>
      <c r="EHY1156" s="230"/>
      <c r="EHZ1156" s="230"/>
      <c r="EIA1156" s="230"/>
      <c r="EIB1156" s="230"/>
      <c r="EIC1156" s="230"/>
      <c r="EID1156" s="230"/>
      <c r="EIE1156" s="230"/>
      <c r="EIF1156" s="230"/>
      <c r="EIG1156" s="230"/>
      <c r="EIH1156" s="230"/>
      <c r="EII1156" s="230"/>
      <c r="EIJ1156" s="230"/>
      <c r="EIK1156" s="230"/>
      <c r="EIL1156" s="230"/>
      <c r="EIM1156" s="230"/>
      <c r="EIN1156" s="230"/>
      <c r="EIO1156" s="230"/>
      <c r="EIP1156" s="230"/>
      <c r="EIQ1156" s="230"/>
      <c r="EIR1156" s="230"/>
      <c r="EIS1156" s="230"/>
      <c r="EIT1156" s="230"/>
      <c r="EIU1156" s="230"/>
      <c r="EIV1156" s="230"/>
      <c r="EIW1156" s="230"/>
      <c r="EIX1156" s="230"/>
      <c r="EIY1156" s="230"/>
      <c r="EIZ1156" s="230"/>
      <c r="EJA1156" s="230"/>
      <c r="EJB1156" s="230"/>
      <c r="EJC1156" s="230"/>
      <c r="EJD1156" s="230"/>
      <c r="EJE1156" s="230"/>
      <c r="EJF1156" s="230"/>
      <c r="EJG1156" s="230"/>
      <c r="EJH1156" s="230"/>
      <c r="EJI1156" s="230"/>
      <c r="EJJ1156" s="230"/>
      <c r="EJK1156" s="230"/>
      <c r="EJL1156" s="230"/>
      <c r="EJM1156" s="230"/>
      <c r="EJN1156" s="230"/>
      <c r="EJO1156" s="230"/>
      <c r="EJP1156" s="230"/>
      <c r="EJQ1156" s="230"/>
      <c r="EJR1156" s="230"/>
      <c r="EJS1156" s="230"/>
      <c r="EJT1156" s="230"/>
      <c r="EJU1156" s="230"/>
      <c r="EJV1156" s="230"/>
      <c r="EJW1156" s="230"/>
      <c r="EJX1156" s="230"/>
      <c r="EJY1156" s="230"/>
      <c r="EJZ1156" s="230"/>
      <c r="EKA1156" s="230"/>
      <c r="EKB1156" s="230"/>
      <c r="EKC1156" s="230"/>
      <c r="EKD1156" s="230"/>
      <c r="EKE1156" s="230"/>
      <c r="EKF1156" s="230"/>
      <c r="EKG1156" s="230"/>
      <c r="EKH1156" s="230"/>
      <c r="EKI1156" s="230"/>
      <c r="EKJ1156" s="230"/>
      <c r="EKK1156" s="230"/>
      <c r="EKL1156" s="230"/>
      <c r="EKM1156" s="230"/>
      <c r="EKN1156" s="230"/>
      <c r="EKO1156" s="230"/>
      <c r="EKP1156" s="230"/>
      <c r="EKQ1156" s="230"/>
      <c r="EKR1156" s="230"/>
      <c r="EKS1156" s="230"/>
      <c r="EKT1156" s="230"/>
      <c r="EKU1156" s="230"/>
      <c r="EKV1156" s="230"/>
      <c r="EKW1156" s="230"/>
      <c r="EKX1156" s="230"/>
      <c r="EKY1156" s="230"/>
      <c r="EKZ1156" s="230"/>
      <c r="ELA1156" s="230"/>
      <c r="ELB1156" s="230"/>
      <c r="ELC1156" s="230"/>
      <c r="ELD1156" s="230"/>
      <c r="ELE1156" s="230"/>
      <c r="ELF1156" s="230"/>
      <c r="ELG1156" s="230"/>
      <c r="ELH1156" s="230"/>
      <c r="ELI1156" s="230"/>
      <c r="ELJ1156" s="230"/>
      <c r="ELK1156" s="230"/>
      <c r="ELL1156" s="230"/>
      <c r="ELM1156" s="230"/>
      <c r="ELN1156" s="230"/>
      <c r="ELO1156" s="230"/>
      <c r="ELP1156" s="230"/>
      <c r="ELQ1156" s="230"/>
      <c r="ELR1156" s="230"/>
      <c r="ELS1156" s="230"/>
      <c r="ELT1156" s="230"/>
      <c r="ELU1156" s="230"/>
      <c r="ELV1156" s="230"/>
      <c r="ELW1156" s="230"/>
      <c r="ELX1156" s="230"/>
      <c r="ELY1156" s="230"/>
      <c r="ELZ1156" s="230"/>
      <c r="EMA1156" s="230"/>
      <c r="EMB1156" s="230"/>
      <c r="EMC1156" s="230"/>
      <c r="EMD1156" s="230"/>
      <c r="EME1156" s="230"/>
      <c r="EMF1156" s="230"/>
      <c r="EMG1156" s="230"/>
      <c r="EMH1156" s="230"/>
      <c r="EMI1156" s="230"/>
      <c r="EMJ1156" s="230"/>
      <c r="EMK1156" s="230"/>
      <c r="EML1156" s="230"/>
      <c r="EMM1156" s="230"/>
      <c r="EMN1156" s="230"/>
      <c r="EMO1156" s="230"/>
      <c r="EMP1156" s="230"/>
      <c r="EMQ1156" s="230"/>
      <c r="EMR1156" s="230"/>
      <c r="EMS1156" s="230"/>
      <c r="EMT1156" s="230"/>
      <c r="EMU1156" s="230"/>
      <c r="EMV1156" s="230"/>
      <c r="EMW1156" s="230"/>
      <c r="EMX1156" s="230"/>
      <c r="EMY1156" s="230"/>
      <c r="EMZ1156" s="230"/>
      <c r="ENA1156" s="230"/>
      <c r="ENB1156" s="230"/>
      <c r="ENC1156" s="230"/>
      <c r="END1156" s="230"/>
      <c r="ENE1156" s="230"/>
      <c r="ENF1156" s="230"/>
      <c r="ENG1156" s="230"/>
      <c r="ENH1156" s="230"/>
      <c r="ENI1156" s="230"/>
      <c r="ENJ1156" s="230"/>
      <c r="ENK1156" s="230"/>
      <c r="ENL1156" s="230"/>
      <c r="ENM1156" s="230"/>
      <c r="ENN1156" s="230"/>
      <c r="ENO1156" s="230"/>
      <c r="ENP1156" s="230"/>
      <c r="ENQ1156" s="230"/>
      <c r="ENR1156" s="230"/>
      <c r="ENS1156" s="230"/>
      <c r="ENT1156" s="230"/>
      <c r="ENU1156" s="230"/>
      <c r="ENV1156" s="230"/>
      <c r="ENW1156" s="230"/>
      <c r="ENX1156" s="230"/>
      <c r="ENY1156" s="230"/>
      <c r="ENZ1156" s="230"/>
      <c r="EOA1156" s="230"/>
      <c r="EOB1156" s="230"/>
      <c r="EOC1156" s="230"/>
      <c r="EOD1156" s="230"/>
      <c r="EOE1156" s="230"/>
      <c r="EOF1156" s="230"/>
      <c r="EOG1156" s="230"/>
      <c r="EOH1156" s="230"/>
      <c r="EOI1156" s="230"/>
      <c r="EOJ1156" s="230"/>
      <c r="EOK1156" s="230"/>
      <c r="EOL1156" s="230"/>
      <c r="EOM1156" s="230"/>
      <c r="EON1156" s="230"/>
      <c r="EOO1156" s="230"/>
      <c r="EOP1156" s="230"/>
      <c r="EOQ1156" s="230"/>
      <c r="EOR1156" s="230"/>
      <c r="EOS1156" s="230"/>
      <c r="EOT1156" s="230"/>
      <c r="EOU1156" s="230"/>
      <c r="EOV1156" s="230"/>
      <c r="EOW1156" s="230"/>
      <c r="EOX1156" s="230"/>
      <c r="EOY1156" s="230"/>
      <c r="EOZ1156" s="230"/>
      <c r="EPA1156" s="230"/>
      <c r="EPB1156" s="230"/>
      <c r="EPC1156" s="230"/>
      <c r="EPD1156" s="230"/>
      <c r="EPE1156" s="230"/>
      <c r="EPF1156" s="230"/>
      <c r="EPG1156" s="230"/>
      <c r="EPH1156" s="230"/>
      <c r="EPI1156" s="230"/>
      <c r="EPJ1156" s="230"/>
      <c r="EPK1156" s="230"/>
      <c r="EPL1156" s="230"/>
      <c r="EPM1156" s="230"/>
      <c r="EPN1156" s="230"/>
      <c r="EPO1156" s="230"/>
      <c r="EPP1156" s="230"/>
      <c r="EPQ1156" s="230"/>
      <c r="EPR1156" s="230"/>
      <c r="EPS1156" s="230"/>
      <c r="EPT1156" s="230"/>
      <c r="EPU1156" s="230"/>
      <c r="EPV1156" s="230"/>
      <c r="EPW1156" s="230"/>
      <c r="EPX1156" s="230"/>
      <c r="EPY1156" s="230"/>
      <c r="EPZ1156" s="230"/>
      <c r="EQA1156" s="230"/>
      <c r="EQB1156" s="230"/>
      <c r="EQC1156" s="230"/>
      <c r="EQD1156" s="230"/>
      <c r="EQE1156" s="230"/>
      <c r="EQF1156" s="230"/>
      <c r="EQG1156" s="230"/>
      <c r="EQH1156" s="230"/>
      <c r="EQI1156" s="230"/>
      <c r="EQJ1156" s="230"/>
      <c r="EQK1156" s="230"/>
      <c r="EQL1156" s="230"/>
      <c r="EQM1156" s="230"/>
      <c r="EQN1156" s="230"/>
      <c r="EQO1156" s="230"/>
      <c r="EQP1156" s="230"/>
      <c r="EQQ1156" s="230"/>
      <c r="EQR1156" s="230"/>
      <c r="EQS1156" s="230"/>
      <c r="EQT1156" s="230"/>
      <c r="EQU1156" s="230"/>
      <c r="EQV1156" s="230"/>
      <c r="EQW1156" s="230"/>
      <c r="EQX1156" s="230"/>
      <c r="EQY1156" s="230"/>
      <c r="EQZ1156" s="230"/>
      <c r="ERA1156" s="230"/>
      <c r="ERB1156" s="230"/>
      <c r="ERC1156" s="230"/>
      <c r="ERD1156" s="230"/>
      <c r="ERE1156" s="230"/>
      <c r="ERF1156" s="230"/>
      <c r="ERG1156" s="230"/>
      <c r="ERH1156" s="230"/>
      <c r="ERI1156" s="230"/>
      <c r="ERJ1156" s="230"/>
      <c r="ERK1156" s="230"/>
      <c r="ERL1156" s="230"/>
      <c r="ERM1156" s="230"/>
      <c r="ERN1156" s="230"/>
      <c r="ERO1156" s="230"/>
      <c r="ERP1156" s="230"/>
      <c r="ERQ1156" s="230"/>
      <c r="ERR1156" s="230"/>
      <c r="ERS1156" s="230"/>
      <c r="ERT1156" s="230"/>
      <c r="ERU1156" s="230"/>
      <c r="ERV1156" s="230"/>
      <c r="ERW1156" s="230"/>
      <c r="ERX1156" s="230"/>
      <c r="ERY1156" s="230"/>
      <c r="ERZ1156" s="230"/>
      <c r="ESA1156" s="230"/>
      <c r="ESB1156" s="230"/>
      <c r="ESC1156" s="230"/>
      <c r="ESD1156" s="230"/>
      <c r="ESE1156" s="230"/>
      <c r="ESF1156" s="230"/>
      <c r="ESG1156" s="230"/>
      <c r="ESH1156" s="230"/>
      <c r="ESI1156" s="230"/>
      <c r="ESJ1156" s="230"/>
      <c r="ESK1156" s="230"/>
      <c r="ESL1156" s="230"/>
      <c r="ESM1156" s="230"/>
      <c r="ESN1156" s="230"/>
      <c r="ESO1156" s="230"/>
      <c r="ESP1156" s="230"/>
      <c r="ESQ1156" s="230"/>
      <c r="ESR1156" s="230"/>
      <c r="ESS1156" s="230"/>
      <c r="EST1156" s="230"/>
      <c r="ESU1156" s="230"/>
      <c r="ESV1156" s="230"/>
      <c r="ESW1156" s="230"/>
      <c r="ESX1156" s="230"/>
      <c r="ESY1156" s="230"/>
      <c r="ESZ1156" s="230"/>
      <c r="ETA1156" s="230"/>
      <c r="ETB1156" s="230"/>
      <c r="ETC1156" s="230"/>
      <c r="ETD1156" s="230"/>
      <c r="ETE1156" s="230"/>
      <c r="ETF1156" s="230"/>
      <c r="ETG1156" s="230"/>
      <c r="ETH1156" s="230"/>
      <c r="ETI1156" s="230"/>
      <c r="ETJ1156" s="230"/>
      <c r="ETK1156" s="230"/>
      <c r="ETL1156" s="230"/>
      <c r="ETM1156" s="230"/>
      <c r="ETN1156" s="230"/>
      <c r="ETO1156" s="230"/>
      <c r="ETP1156" s="230"/>
      <c r="ETQ1156" s="230"/>
      <c r="ETR1156" s="230"/>
      <c r="ETS1156" s="230"/>
      <c r="ETT1156" s="230"/>
      <c r="ETU1156" s="230"/>
      <c r="ETV1156" s="230"/>
      <c r="ETW1156" s="230"/>
      <c r="ETX1156" s="230"/>
      <c r="ETY1156" s="230"/>
      <c r="ETZ1156" s="230"/>
      <c r="EUA1156" s="230"/>
      <c r="EUB1156" s="230"/>
      <c r="EUC1156" s="230"/>
      <c r="EUD1156" s="230"/>
      <c r="EUE1156" s="230"/>
      <c r="EUF1156" s="230"/>
      <c r="EUG1156" s="230"/>
      <c r="EUH1156" s="230"/>
      <c r="EUI1156" s="230"/>
      <c r="EUJ1156" s="230"/>
      <c r="EUK1156" s="230"/>
      <c r="EUL1156" s="230"/>
      <c r="EUM1156" s="230"/>
      <c r="EUN1156" s="230"/>
      <c r="EUO1156" s="230"/>
      <c r="EUP1156" s="230"/>
      <c r="EUQ1156" s="230"/>
      <c r="EUR1156" s="230"/>
      <c r="EUS1156" s="230"/>
      <c r="EUT1156" s="230"/>
      <c r="EUU1156" s="230"/>
      <c r="EUV1156" s="230"/>
      <c r="EUW1156" s="230"/>
      <c r="EUX1156" s="230"/>
      <c r="EUY1156" s="230"/>
      <c r="EUZ1156" s="230"/>
      <c r="EVA1156" s="230"/>
      <c r="EVB1156" s="230"/>
      <c r="EVC1156" s="230"/>
      <c r="EVD1156" s="230"/>
      <c r="EVE1156" s="230"/>
      <c r="EVF1156" s="230"/>
      <c r="EVG1156" s="230"/>
      <c r="EVH1156" s="230"/>
      <c r="EVI1156" s="230"/>
      <c r="EVJ1156" s="230"/>
      <c r="EVK1156" s="230"/>
      <c r="EVL1156" s="230"/>
      <c r="EVM1156" s="230"/>
      <c r="EVN1156" s="230"/>
      <c r="EVO1156" s="230"/>
      <c r="EVP1156" s="230"/>
      <c r="EVQ1156" s="230"/>
      <c r="EVR1156" s="230"/>
      <c r="EVS1156" s="230"/>
      <c r="EVT1156" s="230"/>
      <c r="EVU1156" s="230"/>
      <c r="EVV1156" s="230"/>
      <c r="EVW1156" s="230"/>
      <c r="EVX1156" s="230"/>
      <c r="EVY1156" s="230"/>
      <c r="EVZ1156" s="230"/>
      <c r="EWA1156" s="230"/>
      <c r="EWB1156" s="230"/>
      <c r="EWC1156" s="230"/>
      <c r="EWD1156" s="230"/>
      <c r="EWE1156" s="230"/>
      <c r="EWF1156" s="230"/>
      <c r="EWG1156" s="230"/>
      <c r="EWH1156" s="230"/>
      <c r="EWI1156" s="230"/>
      <c r="EWJ1156" s="230"/>
      <c r="EWK1156" s="230"/>
      <c r="EWL1156" s="230"/>
      <c r="EWM1156" s="230"/>
      <c r="EWN1156" s="230"/>
      <c r="EWO1156" s="230"/>
      <c r="EWP1156" s="230"/>
      <c r="EWQ1156" s="230"/>
      <c r="EWR1156" s="230"/>
      <c r="EWS1156" s="230"/>
      <c r="EWT1156" s="230"/>
      <c r="EWU1156" s="230"/>
      <c r="EWV1156" s="230"/>
      <c r="EWW1156" s="230"/>
      <c r="EWX1156" s="230"/>
      <c r="EWY1156" s="230"/>
      <c r="EWZ1156" s="230"/>
      <c r="EXA1156" s="230"/>
      <c r="EXB1156" s="230"/>
      <c r="EXC1156" s="230"/>
      <c r="EXD1156" s="230"/>
      <c r="EXE1156" s="230"/>
      <c r="EXF1156" s="230"/>
      <c r="EXG1156" s="230"/>
      <c r="EXH1156" s="230"/>
      <c r="EXI1156" s="230"/>
      <c r="EXJ1156" s="230"/>
      <c r="EXK1156" s="230"/>
      <c r="EXL1156" s="230"/>
      <c r="EXM1156" s="230"/>
      <c r="EXN1156" s="230"/>
      <c r="EXO1156" s="230"/>
      <c r="EXP1156" s="230"/>
      <c r="EXQ1156" s="230"/>
      <c r="EXR1156" s="230"/>
      <c r="EXS1156" s="230"/>
      <c r="EXT1156" s="230"/>
      <c r="EXU1156" s="230"/>
      <c r="EXV1156" s="230"/>
      <c r="EXW1156" s="230"/>
      <c r="EXX1156" s="230"/>
      <c r="EXY1156" s="230"/>
      <c r="EXZ1156" s="230"/>
      <c r="EYA1156" s="230"/>
      <c r="EYB1156" s="230"/>
      <c r="EYC1156" s="230"/>
      <c r="EYD1156" s="230"/>
      <c r="EYE1156" s="230"/>
      <c r="EYF1156" s="230"/>
      <c r="EYG1156" s="230"/>
      <c r="EYH1156" s="230"/>
      <c r="EYI1156" s="230"/>
      <c r="EYJ1156" s="230"/>
      <c r="EYK1156" s="230"/>
      <c r="EYL1156" s="230"/>
      <c r="EYM1156" s="230"/>
      <c r="EYN1156" s="230"/>
      <c r="EYO1156" s="230"/>
      <c r="EYP1156" s="230"/>
      <c r="EYQ1156" s="230"/>
      <c r="EYR1156" s="230"/>
      <c r="EYS1156" s="230"/>
      <c r="EYT1156" s="230"/>
      <c r="EYU1156" s="230"/>
      <c r="EYV1156" s="230"/>
      <c r="EYW1156" s="230"/>
      <c r="EYX1156" s="230"/>
      <c r="EYY1156" s="230"/>
      <c r="EYZ1156" s="230"/>
      <c r="EZA1156" s="230"/>
      <c r="EZB1156" s="230"/>
      <c r="EZC1156" s="230"/>
      <c r="EZD1156" s="230"/>
      <c r="EZE1156" s="230"/>
      <c r="EZF1156" s="230"/>
      <c r="EZG1156" s="230"/>
      <c r="EZH1156" s="230"/>
      <c r="EZI1156" s="230"/>
      <c r="EZJ1156" s="230"/>
      <c r="EZK1156" s="230"/>
      <c r="EZL1156" s="230"/>
      <c r="EZM1156" s="230"/>
      <c r="EZN1156" s="230"/>
      <c r="EZO1156" s="230"/>
      <c r="EZP1156" s="230"/>
      <c r="EZQ1156" s="230"/>
      <c r="EZR1156" s="230"/>
      <c r="EZS1156" s="230"/>
      <c r="EZT1156" s="230"/>
      <c r="EZU1156" s="230"/>
      <c r="EZV1156" s="230"/>
      <c r="EZW1156" s="230"/>
      <c r="EZX1156" s="230"/>
      <c r="EZY1156" s="230"/>
      <c r="EZZ1156" s="230"/>
      <c r="FAA1156" s="230"/>
      <c r="FAB1156" s="230"/>
      <c r="FAC1156" s="230"/>
      <c r="FAD1156" s="230"/>
      <c r="FAE1156" s="230"/>
      <c r="FAF1156" s="230"/>
      <c r="FAG1156" s="230"/>
      <c r="FAH1156" s="230"/>
      <c r="FAI1156" s="230"/>
      <c r="FAJ1156" s="230"/>
      <c r="FAK1156" s="230"/>
      <c r="FAL1156" s="230"/>
      <c r="FAM1156" s="230"/>
      <c r="FAN1156" s="230"/>
      <c r="FAO1156" s="230"/>
      <c r="FAP1156" s="230"/>
      <c r="FAQ1156" s="230"/>
      <c r="FAR1156" s="230"/>
      <c r="FAS1156" s="230"/>
      <c r="FAT1156" s="230"/>
      <c r="FAU1156" s="230"/>
      <c r="FAV1156" s="230"/>
      <c r="FAW1156" s="230"/>
      <c r="FAX1156" s="230"/>
      <c r="FAY1156" s="230"/>
      <c r="FAZ1156" s="230"/>
      <c r="FBA1156" s="230"/>
      <c r="FBB1156" s="230"/>
      <c r="FBC1156" s="230"/>
      <c r="FBD1156" s="230"/>
      <c r="FBE1156" s="230"/>
      <c r="FBF1156" s="230"/>
      <c r="FBG1156" s="230"/>
      <c r="FBH1156" s="230"/>
      <c r="FBI1156" s="230"/>
      <c r="FBJ1156" s="230"/>
      <c r="FBK1156" s="230"/>
      <c r="FBL1156" s="230"/>
      <c r="FBM1156" s="230"/>
      <c r="FBN1156" s="230"/>
      <c r="FBO1156" s="230"/>
      <c r="FBP1156" s="230"/>
      <c r="FBQ1156" s="230"/>
      <c r="FBR1156" s="230"/>
      <c r="FBS1156" s="230"/>
      <c r="FBT1156" s="230"/>
      <c r="FBU1156" s="230"/>
      <c r="FBV1156" s="230"/>
      <c r="FBW1156" s="230"/>
      <c r="FBX1156" s="230"/>
      <c r="FBY1156" s="230"/>
      <c r="FBZ1156" s="230"/>
      <c r="FCA1156" s="230"/>
      <c r="FCB1156" s="230"/>
      <c r="FCC1156" s="230"/>
      <c r="FCD1156" s="230"/>
      <c r="FCE1156" s="230"/>
      <c r="FCF1156" s="230"/>
      <c r="FCG1156" s="230"/>
      <c r="FCH1156" s="230"/>
      <c r="FCI1156" s="230"/>
      <c r="FCJ1156" s="230"/>
      <c r="FCK1156" s="230"/>
      <c r="FCL1156" s="230"/>
      <c r="FCM1156" s="230"/>
      <c r="FCN1156" s="230"/>
      <c r="FCO1156" s="230"/>
      <c r="FCP1156" s="230"/>
      <c r="FCQ1156" s="230"/>
      <c r="FCR1156" s="230"/>
      <c r="FCS1156" s="230"/>
      <c r="FCT1156" s="230"/>
      <c r="FCU1156" s="230"/>
      <c r="FCV1156" s="230"/>
      <c r="FCW1156" s="230"/>
      <c r="FCX1156" s="230"/>
      <c r="FCY1156" s="230"/>
      <c r="FCZ1156" s="230"/>
      <c r="FDA1156" s="230"/>
      <c r="FDB1156" s="230"/>
      <c r="FDC1156" s="230"/>
      <c r="FDD1156" s="230"/>
      <c r="FDE1156" s="230"/>
      <c r="FDF1156" s="230"/>
      <c r="FDG1156" s="230"/>
      <c r="FDH1156" s="230"/>
      <c r="FDI1156" s="230"/>
      <c r="FDJ1156" s="230"/>
      <c r="FDK1156" s="230"/>
      <c r="FDL1156" s="230"/>
      <c r="FDM1156" s="230"/>
      <c r="FDN1156" s="230"/>
      <c r="FDO1156" s="230"/>
      <c r="FDP1156" s="230"/>
      <c r="FDQ1156" s="230"/>
      <c r="FDR1156" s="230"/>
      <c r="FDS1156" s="230"/>
      <c r="FDT1156" s="230"/>
      <c r="FDU1156" s="230"/>
      <c r="FDV1156" s="230"/>
      <c r="FDW1156" s="230"/>
      <c r="FDX1156" s="230"/>
      <c r="FDY1156" s="230"/>
      <c r="FDZ1156" s="230"/>
      <c r="FEA1156" s="230"/>
      <c r="FEB1156" s="230"/>
      <c r="FEC1156" s="230"/>
      <c r="FED1156" s="230"/>
      <c r="FEE1156" s="230"/>
      <c r="FEF1156" s="230"/>
      <c r="FEG1156" s="230"/>
      <c r="FEH1156" s="230"/>
      <c r="FEI1156" s="230"/>
      <c r="FEJ1156" s="230"/>
      <c r="FEK1156" s="230"/>
      <c r="FEL1156" s="230"/>
      <c r="FEM1156" s="230"/>
      <c r="FEN1156" s="230"/>
      <c r="FEO1156" s="230"/>
      <c r="FEP1156" s="230"/>
      <c r="FEQ1156" s="230"/>
      <c r="FER1156" s="230"/>
      <c r="FES1156" s="230"/>
      <c r="FET1156" s="230"/>
      <c r="FEU1156" s="230"/>
      <c r="FEV1156" s="230"/>
      <c r="FEW1156" s="230"/>
      <c r="FEX1156" s="230"/>
      <c r="FEY1156" s="230"/>
      <c r="FEZ1156" s="230"/>
      <c r="FFA1156" s="230"/>
      <c r="FFB1156" s="230"/>
      <c r="FFC1156" s="230"/>
      <c r="FFD1156" s="230"/>
      <c r="FFE1156" s="230"/>
      <c r="FFF1156" s="230"/>
      <c r="FFG1156" s="230"/>
      <c r="FFH1156" s="230"/>
      <c r="FFI1156" s="230"/>
      <c r="FFJ1156" s="230"/>
      <c r="FFK1156" s="230"/>
      <c r="FFL1156" s="230"/>
      <c r="FFM1156" s="230"/>
      <c r="FFN1156" s="230"/>
      <c r="FFO1156" s="230"/>
      <c r="FFP1156" s="230"/>
      <c r="FFQ1156" s="230"/>
      <c r="FFR1156" s="230"/>
      <c r="FFS1156" s="230"/>
      <c r="FFT1156" s="230"/>
      <c r="FFU1156" s="230"/>
      <c r="FFV1156" s="230"/>
      <c r="FFW1156" s="230"/>
      <c r="FFX1156" s="230"/>
      <c r="FFY1156" s="230"/>
      <c r="FFZ1156" s="230"/>
      <c r="FGA1156" s="230"/>
      <c r="FGB1156" s="230"/>
      <c r="FGC1156" s="230"/>
      <c r="FGD1156" s="230"/>
      <c r="FGE1156" s="230"/>
      <c r="FGF1156" s="230"/>
      <c r="FGG1156" s="230"/>
      <c r="FGH1156" s="230"/>
      <c r="FGI1156" s="230"/>
      <c r="FGJ1156" s="230"/>
      <c r="FGK1156" s="230"/>
      <c r="FGL1156" s="230"/>
      <c r="FGM1156" s="230"/>
      <c r="FGN1156" s="230"/>
      <c r="FGO1156" s="230"/>
      <c r="FGP1156" s="230"/>
      <c r="FGQ1156" s="230"/>
      <c r="FGR1156" s="230"/>
      <c r="FGS1156" s="230"/>
      <c r="FGT1156" s="230"/>
      <c r="FGU1156" s="230"/>
      <c r="FGV1156" s="230"/>
      <c r="FGW1156" s="230"/>
      <c r="FGX1156" s="230"/>
      <c r="FGY1156" s="230"/>
      <c r="FGZ1156" s="230"/>
      <c r="FHA1156" s="230"/>
      <c r="FHB1156" s="230"/>
      <c r="FHC1156" s="230"/>
      <c r="FHD1156" s="230"/>
      <c r="FHE1156" s="230"/>
      <c r="FHF1156" s="230"/>
      <c r="FHG1156" s="230"/>
      <c r="FHH1156" s="230"/>
      <c r="FHI1156" s="230"/>
      <c r="FHJ1156" s="230"/>
      <c r="FHK1156" s="230"/>
      <c r="FHL1156" s="230"/>
      <c r="FHM1156" s="230"/>
      <c r="FHN1156" s="230"/>
      <c r="FHO1156" s="230"/>
      <c r="FHP1156" s="230"/>
      <c r="FHQ1156" s="230"/>
      <c r="FHR1156" s="230"/>
      <c r="FHS1156" s="230"/>
      <c r="FHT1156" s="230"/>
      <c r="FHU1156" s="230"/>
      <c r="FHV1156" s="230"/>
      <c r="FHW1156" s="230"/>
      <c r="FHX1156" s="230"/>
      <c r="FHY1156" s="230"/>
      <c r="FHZ1156" s="230"/>
      <c r="FIA1156" s="230"/>
      <c r="FIB1156" s="230"/>
      <c r="FIC1156" s="230"/>
      <c r="FID1156" s="230"/>
      <c r="FIE1156" s="230"/>
      <c r="FIF1156" s="230"/>
      <c r="FIG1156" s="230"/>
      <c r="FIH1156" s="230"/>
      <c r="FII1156" s="230"/>
      <c r="FIJ1156" s="230"/>
      <c r="FIK1156" s="230"/>
      <c r="FIL1156" s="230"/>
      <c r="FIM1156" s="230"/>
      <c r="FIN1156" s="230"/>
      <c r="FIO1156" s="230"/>
      <c r="FIP1156" s="230"/>
      <c r="FIQ1156" s="230"/>
      <c r="FIR1156" s="230"/>
      <c r="FIS1156" s="230"/>
      <c r="FIT1156" s="230"/>
      <c r="FIU1156" s="230"/>
      <c r="FIV1156" s="230"/>
      <c r="FIW1156" s="230"/>
      <c r="FIX1156" s="230"/>
      <c r="FIY1156" s="230"/>
      <c r="FIZ1156" s="230"/>
      <c r="FJA1156" s="230"/>
      <c r="FJB1156" s="230"/>
      <c r="FJC1156" s="230"/>
      <c r="FJD1156" s="230"/>
      <c r="FJE1156" s="230"/>
      <c r="FJF1156" s="230"/>
      <c r="FJG1156" s="230"/>
      <c r="FJH1156" s="230"/>
      <c r="FJI1156" s="230"/>
      <c r="FJJ1156" s="230"/>
      <c r="FJK1156" s="230"/>
      <c r="FJL1156" s="230"/>
      <c r="FJM1156" s="230"/>
      <c r="FJN1156" s="230"/>
      <c r="FJO1156" s="230"/>
      <c r="FJP1156" s="230"/>
      <c r="FJQ1156" s="230"/>
      <c r="FJR1156" s="230"/>
      <c r="FJS1156" s="230"/>
      <c r="FJT1156" s="230"/>
      <c r="FJU1156" s="230"/>
      <c r="FJV1156" s="230"/>
      <c r="FJW1156" s="230"/>
      <c r="FJX1156" s="230"/>
      <c r="FJY1156" s="230"/>
      <c r="FJZ1156" s="230"/>
      <c r="FKA1156" s="230"/>
      <c r="FKB1156" s="230"/>
      <c r="FKC1156" s="230"/>
      <c r="FKD1156" s="230"/>
      <c r="FKE1156" s="230"/>
      <c r="FKF1156" s="230"/>
      <c r="FKG1156" s="230"/>
      <c r="FKH1156" s="230"/>
      <c r="FKI1156" s="230"/>
      <c r="FKJ1156" s="230"/>
      <c r="FKK1156" s="230"/>
      <c r="FKL1156" s="230"/>
      <c r="FKM1156" s="230"/>
      <c r="FKN1156" s="230"/>
      <c r="FKO1156" s="230"/>
      <c r="FKP1156" s="230"/>
      <c r="FKQ1156" s="230"/>
      <c r="FKR1156" s="230"/>
      <c r="FKS1156" s="230"/>
      <c r="FKT1156" s="230"/>
      <c r="FKU1156" s="230"/>
      <c r="FKV1156" s="230"/>
      <c r="FKW1156" s="230"/>
      <c r="FKX1156" s="230"/>
      <c r="FKY1156" s="230"/>
      <c r="FKZ1156" s="230"/>
      <c r="FLA1156" s="230"/>
      <c r="FLB1156" s="230"/>
      <c r="FLC1156" s="230"/>
      <c r="FLD1156" s="230"/>
      <c r="FLE1156" s="230"/>
      <c r="FLF1156" s="230"/>
      <c r="FLG1156" s="230"/>
      <c r="FLH1156" s="230"/>
      <c r="FLI1156" s="230"/>
      <c r="FLJ1156" s="230"/>
      <c r="FLK1156" s="230"/>
      <c r="FLL1156" s="230"/>
      <c r="FLM1156" s="230"/>
      <c r="FLN1156" s="230"/>
      <c r="FLO1156" s="230"/>
      <c r="FLP1156" s="230"/>
      <c r="FLQ1156" s="230"/>
      <c r="FLR1156" s="230"/>
      <c r="FLS1156" s="230"/>
      <c r="FLT1156" s="230"/>
      <c r="FLU1156" s="230"/>
      <c r="FLV1156" s="230"/>
      <c r="FLW1156" s="230"/>
      <c r="FLX1156" s="230"/>
      <c r="FLY1156" s="230"/>
      <c r="FLZ1156" s="230"/>
      <c r="FMA1156" s="230"/>
      <c r="FMB1156" s="230"/>
      <c r="FMC1156" s="230"/>
      <c r="FMD1156" s="230"/>
      <c r="FME1156" s="230"/>
      <c r="FMF1156" s="230"/>
      <c r="FMG1156" s="230"/>
      <c r="FMH1156" s="230"/>
      <c r="FMI1156" s="230"/>
      <c r="FMJ1156" s="230"/>
      <c r="FMK1156" s="230"/>
      <c r="FML1156" s="230"/>
      <c r="FMM1156" s="230"/>
      <c r="FMN1156" s="230"/>
      <c r="FMO1156" s="230"/>
      <c r="FMP1156" s="230"/>
      <c r="FMQ1156" s="230"/>
      <c r="FMR1156" s="230"/>
      <c r="FMS1156" s="230"/>
      <c r="FMT1156" s="230"/>
      <c r="FMU1156" s="230"/>
      <c r="FMV1156" s="230"/>
      <c r="FMW1156" s="230"/>
      <c r="FMX1156" s="230"/>
      <c r="FMY1156" s="230"/>
      <c r="FMZ1156" s="230"/>
      <c r="FNA1156" s="230"/>
      <c r="FNB1156" s="230"/>
      <c r="FNC1156" s="230"/>
      <c r="FND1156" s="230"/>
      <c r="FNE1156" s="230"/>
      <c r="FNF1156" s="230"/>
      <c r="FNG1156" s="230"/>
      <c r="FNH1156" s="230"/>
      <c r="FNI1156" s="230"/>
      <c r="FNJ1156" s="230"/>
      <c r="FNK1156" s="230"/>
      <c r="FNL1156" s="230"/>
      <c r="FNM1156" s="230"/>
      <c r="FNN1156" s="230"/>
      <c r="FNO1156" s="230"/>
      <c r="FNP1156" s="230"/>
      <c r="FNQ1156" s="230"/>
      <c r="FNR1156" s="230"/>
      <c r="FNS1156" s="230"/>
      <c r="FNT1156" s="230"/>
      <c r="FNU1156" s="230"/>
      <c r="FNV1156" s="230"/>
      <c r="FNW1156" s="230"/>
      <c r="FNX1156" s="230"/>
      <c r="FNY1156" s="230"/>
      <c r="FNZ1156" s="230"/>
      <c r="FOA1156" s="230"/>
      <c r="FOB1156" s="230"/>
      <c r="FOC1156" s="230"/>
      <c r="FOD1156" s="230"/>
      <c r="FOE1156" s="230"/>
      <c r="FOF1156" s="230"/>
      <c r="FOG1156" s="230"/>
      <c r="FOH1156" s="230"/>
      <c r="FOI1156" s="230"/>
      <c r="FOJ1156" s="230"/>
      <c r="FOK1156" s="230"/>
      <c r="FOL1156" s="230"/>
      <c r="FOM1156" s="230"/>
      <c r="FON1156" s="230"/>
      <c r="FOO1156" s="230"/>
      <c r="FOP1156" s="230"/>
      <c r="FOQ1156" s="230"/>
      <c r="FOR1156" s="230"/>
      <c r="FOS1156" s="230"/>
      <c r="FOT1156" s="230"/>
      <c r="FOU1156" s="230"/>
      <c r="FOV1156" s="230"/>
      <c r="FOW1156" s="230"/>
      <c r="FOX1156" s="230"/>
      <c r="FOY1156" s="230"/>
      <c r="FOZ1156" s="230"/>
      <c r="FPA1156" s="230"/>
      <c r="FPB1156" s="230"/>
      <c r="FPC1156" s="230"/>
      <c r="FPD1156" s="230"/>
      <c r="FPE1156" s="230"/>
      <c r="FPF1156" s="230"/>
      <c r="FPG1156" s="230"/>
      <c r="FPH1156" s="230"/>
      <c r="FPI1156" s="230"/>
      <c r="FPJ1156" s="230"/>
      <c r="FPK1156" s="230"/>
      <c r="FPL1156" s="230"/>
      <c r="FPM1156" s="230"/>
      <c r="FPN1156" s="230"/>
      <c r="FPO1156" s="230"/>
      <c r="FPP1156" s="230"/>
      <c r="FPQ1156" s="230"/>
      <c r="FPR1156" s="230"/>
      <c r="FPS1156" s="230"/>
      <c r="FPT1156" s="230"/>
      <c r="FPU1156" s="230"/>
      <c r="FPV1156" s="230"/>
      <c r="FPW1156" s="230"/>
      <c r="FPX1156" s="230"/>
      <c r="FPY1156" s="230"/>
      <c r="FPZ1156" s="230"/>
      <c r="FQA1156" s="230"/>
      <c r="FQB1156" s="230"/>
      <c r="FQC1156" s="230"/>
      <c r="FQD1156" s="230"/>
      <c r="FQE1156" s="230"/>
      <c r="FQF1156" s="230"/>
      <c r="FQG1156" s="230"/>
      <c r="FQH1156" s="230"/>
      <c r="FQI1156" s="230"/>
      <c r="FQJ1156" s="230"/>
      <c r="FQK1156" s="230"/>
      <c r="FQL1156" s="230"/>
      <c r="FQM1156" s="230"/>
      <c r="FQN1156" s="230"/>
      <c r="FQO1156" s="230"/>
      <c r="FQP1156" s="230"/>
      <c r="FQQ1156" s="230"/>
      <c r="FQR1156" s="230"/>
      <c r="FQS1156" s="230"/>
      <c r="FQT1156" s="230"/>
      <c r="FQU1156" s="230"/>
      <c r="FQV1156" s="230"/>
      <c r="FQW1156" s="230"/>
      <c r="FQX1156" s="230"/>
      <c r="FQY1156" s="230"/>
      <c r="FQZ1156" s="230"/>
      <c r="FRA1156" s="230"/>
      <c r="FRB1156" s="230"/>
      <c r="FRC1156" s="230"/>
      <c r="FRD1156" s="230"/>
      <c r="FRE1156" s="230"/>
      <c r="FRF1156" s="230"/>
      <c r="FRG1156" s="230"/>
      <c r="FRH1156" s="230"/>
      <c r="FRI1156" s="230"/>
      <c r="FRJ1156" s="230"/>
      <c r="FRK1156" s="230"/>
      <c r="FRL1156" s="230"/>
      <c r="FRM1156" s="230"/>
      <c r="FRN1156" s="230"/>
      <c r="FRO1156" s="230"/>
      <c r="FRP1156" s="230"/>
      <c r="FRQ1156" s="230"/>
      <c r="FRR1156" s="230"/>
      <c r="FRS1156" s="230"/>
      <c r="FRT1156" s="230"/>
      <c r="FRU1156" s="230"/>
      <c r="FRV1156" s="230"/>
      <c r="FRW1156" s="230"/>
      <c r="FRX1156" s="230"/>
      <c r="FRY1156" s="230"/>
      <c r="FRZ1156" s="230"/>
      <c r="FSA1156" s="230"/>
      <c r="FSB1156" s="230"/>
      <c r="FSC1156" s="230"/>
      <c r="FSD1156" s="230"/>
      <c r="FSE1156" s="230"/>
      <c r="FSF1156" s="230"/>
      <c r="FSG1156" s="230"/>
      <c r="FSH1156" s="230"/>
      <c r="FSI1156" s="230"/>
      <c r="FSJ1156" s="230"/>
      <c r="FSK1156" s="230"/>
      <c r="FSL1156" s="230"/>
      <c r="FSM1156" s="230"/>
      <c r="FSN1156" s="230"/>
      <c r="FSO1156" s="230"/>
      <c r="FSP1156" s="230"/>
      <c r="FSQ1156" s="230"/>
      <c r="FSR1156" s="230"/>
      <c r="FSS1156" s="230"/>
      <c r="FST1156" s="230"/>
      <c r="FSU1156" s="230"/>
      <c r="FSV1156" s="230"/>
      <c r="FSW1156" s="230"/>
      <c r="FSX1156" s="230"/>
      <c r="FSY1156" s="230"/>
      <c r="FSZ1156" s="230"/>
      <c r="FTA1156" s="230"/>
      <c r="FTB1156" s="230"/>
      <c r="FTC1156" s="230"/>
      <c r="FTD1156" s="230"/>
      <c r="FTE1156" s="230"/>
      <c r="FTF1156" s="230"/>
      <c r="FTG1156" s="230"/>
      <c r="FTH1156" s="230"/>
      <c r="FTI1156" s="230"/>
      <c r="FTJ1156" s="230"/>
      <c r="FTK1156" s="230"/>
      <c r="FTL1156" s="230"/>
      <c r="FTM1156" s="230"/>
      <c r="FTN1156" s="230"/>
      <c r="FTO1156" s="230"/>
      <c r="FTP1156" s="230"/>
      <c r="FTQ1156" s="230"/>
      <c r="FTR1156" s="230"/>
      <c r="FTS1156" s="230"/>
      <c r="FTT1156" s="230"/>
      <c r="FTU1156" s="230"/>
      <c r="FTV1156" s="230"/>
      <c r="FTW1156" s="230"/>
      <c r="FTX1156" s="230"/>
      <c r="FTY1156" s="230"/>
      <c r="FTZ1156" s="230"/>
      <c r="FUA1156" s="230"/>
      <c r="FUB1156" s="230"/>
      <c r="FUC1156" s="230"/>
      <c r="FUD1156" s="230"/>
      <c r="FUE1156" s="230"/>
      <c r="FUF1156" s="230"/>
      <c r="FUG1156" s="230"/>
      <c r="FUH1156" s="230"/>
      <c r="FUI1156" s="230"/>
      <c r="FUJ1156" s="230"/>
      <c r="FUK1156" s="230"/>
      <c r="FUL1156" s="230"/>
      <c r="FUM1156" s="230"/>
      <c r="FUN1156" s="230"/>
      <c r="FUO1156" s="230"/>
      <c r="FUP1156" s="230"/>
      <c r="FUQ1156" s="230"/>
      <c r="FUR1156" s="230"/>
      <c r="FUS1156" s="230"/>
      <c r="FUT1156" s="230"/>
      <c r="FUU1156" s="230"/>
      <c r="FUV1156" s="230"/>
      <c r="FUW1156" s="230"/>
      <c r="FUX1156" s="230"/>
      <c r="FUY1156" s="230"/>
      <c r="FUZ1156" s="230"/>
      <c r="FVA1156" s="230"/>
      <c r="FVB1156" s="230"/>
      <c r="FVC1156" s="230"/>
      <c r="FVD1156" s="230"/>
      <c r="FVE1156" s="230"/>
      <c r="FVF1156" s="230"/>
      <c r="FVG1156" s="230"/>
      <c r="FVH1156" s="230"/>
      <c r="FVI1156" s="230"/>
      <c r="FVJ1156" s="230"/>
      <c r="FVK1156" s="230"/>
      <c r="FVL1156" s="230"/>
      <c r="FVM1156" s="230"/>
      <c r="FVN1156" s="230"/>
      <c r="FVO1156" s="230"/>
      <c r="FVP1156" s="230"/>
      <c r="FVQ1156" s="230"/>
      <c r="FVR1156" s="230"/>
      <c r="FVS1156" s="230"/>
      <c r="FVT1156" s="230"/>
      <c r="FVU1156" s="230"/>
      <c r="FVV1156" s="230"/>
      <c r="FVW1156" s="230"/>
      <c r="FVX1156" s="230"/>
      <c r="FVY1156" s="230"/>
      <c r="FVZ1156" s="230"/>
      <c r="FWA1156" s="230"/>
      <c r="FWB1156" s="230"/>
      <c r="FWC1156" s="230"/>
      <c r="FWD1156" s="230"/>
      <c r="FWE1156" s="230"/>
      <c r="FWF1156" s="230"/>
      <c r="FWG1156" s="230"/>
      <c r="FWH1156" s="230"/>
      <c r="FWI1156" s="230"/>
      <c r="FWJ1156" s="230"/>
      <c r="FWK1156" s="230"/>
      <c r="FWL1156" s="230"/>
      <c r="FWM1156" s="230"/>
      <c r="FWN1156" s="230"/>
      <c r="FWO1156" s="230"/>
      <c r="FWP1156" s="230"/>
      <c r="FWQ1156" s="230"/>
      <c r="FWR1156" s="230"/>
      <c r="FWS1156" s="230"/>
      <c r="FWT1156" s="230"/>
      <c r="FWU1156" s="230"/>
      <c r="FWV1156" s="230"/>
      <c r="FWW1156" s="230"/>
      <c r="FWX1156" s="230"/>
      <c r="FWY1156" s="230"/>
      <c r="FWZ1156" s="230"/>
      <c r="FXA1156" s="230"/>
      <c r="FXB1156" s="230"/>
      <c r="FXC1156" s="230"/>
      <c r="FXD1156" s="230"/>
      <c r="FXE1156" s="230"/>
      <c r="FXF1156" s="230"/>
      <c r="FXG1156" s="230"/>
      <c r="FXH1156" s="230"/>
      <c r="FXI1156" s="230"/>
      <c r="FXJ1156" s="230"/>
      <c r="FXK1156" s="230"/>
      <c r="FXL1156" s="230"/>
      <c r="FXM1156" s="230"/>
      <c r="FXN1156" s="230"/>
      <c r="FXO1156" s="230"/>
      <c r="FXP1156" s="230"/>
      <c r="FXQ1156" s="230"/>
      <c r="FXR1156" s="230"/>
      <c r="FXS1156" s="230"/>
      <c r="FXT1156" s="230"/>
      <c r="FXU1156" s="230"/>
      <c r="FXV1156" s="230"/>
      <c r="FXW1156" s="230"/>
      <c r="FXX1156" s="230"/>
      <c r="FXY1156" s="230"/>
      <c r="FXZ1156" s="230"/>
      <c r="FYA1156" s="230"/>
      <c r="FYB1156" s="230"/>
      <c r="FYC1156" s="230"/>
      <c r="FYD1156" s="230"/>
      <c r="FYE1156" s="230"/>
      <c r="FYF1156" s="230"/>
      <c r="FYG1156" s="230"/>
      <c r="FYH1156" s="230"/>
      <c r="FYI1156" s="230"/>
      <c r="FYJ1156" s="230"/>
      <c r="FYK1156" s="230"/>
      <c r="FYL1156" s="230"/>
      <c r="FYM1156" s="230"/>
      <c r="FYN1156" s="230"/>
      <c r="FYO1156" s="230"/>
      <c r="FYP1156" s="230"/>
      <c r="FYQ1156" s="230"/>
      <c r="FYR1156" s="230"/>
      <c r="FYS1156" s="230"/>
      <c r="FYT1156" s="230"/>
      <c r="FYU1156" s="230"/>
      <c r="FYV1156" s="230"/>
      <c r="FYW1156" s="230"/>
      <c r="FYX1156" s="230"/>
      <c r="FYY1156" s="230"/>
      <c r="FYZ1156" s="230"/>
      <c r="FZA1156" s="230"/>
      <c r="FZB1156" s="230"/>
      <c r="FZC1156" s="230"/>
      <c r="FZD1156" s="230"/>
      <c r="FZE1156" s="230"/>
      <c r="FZF1156" s="230"/>
      <c r="FZG1156" s="230"/>
      <c r="FZH1156" s="230"/>
      <c r="FZI1156" s="230"/>
      <c r="FZJ1156" s="230"/>
      <c r="FZK1156" s="230"/>
      <c r="FZL1156" s="230"/>
      <c r="FZM1156" s="230"/>
      <c r="FZN1156" s="230"/>
      <c r="FZO1156" s="230"/>
      <c r="FZP1156" s="230"/>
      <c r="FZQ1156" s="230"/>
      <c r="FZR1156" s="230"/>
      <c r="FZS1156" s="230"/>
      <c r="FZT1156" s="230"/>
      <c r="FZU1156" s="230"/>
      <c r="FZV1156" s="230"/>
      <c r="FZW1156" s="230"/>
      <c r="FZX1156" s="230"/>
      <c r="FZY1156" s="230"/>
      <c r="FZZ1156" s="230"/>
      <c r="GAA1156" s="230"/>
      <c r="GAB1156" s="230"/>
      <c r="GAC1156" s="230"/>
      <c r="GAD1156" s="230"/>
      <c r="GAE1156" s="230"/>
      <c r="GAF1156" s="230"/>
      <c r="GAG1156" s="230"/>
      <c r="GAH1156" s="230"/>
      <c r="GAI1156" s="230"/>
      <c r="GAJ1156" s="230"/>
      <c r="GAK1156" s="230"/>
      <c r="GAL1156" s="230"/>
      <c r="GAM1156" s="230"/>
      <c r="GAN1156" s="230"/>
      <c r="GAO1156" s="230"/>
      <c r="GAP1156" s="230"/>
      <c r="GAQ1156" s="230"/>
      <c r="GAR1156" s="230"/>
      <c r="GAS1156" s="230"/>
      <c r="GAT1156" s="230"/>
      <c r="GAU1156" s="230"/>
      <c r="GAV1156" s="230"/>
      <c r="GAW1156" s="230"/>
      <c r="GAX1156" s="230"/>
      <c r="GAY1156" s="230"/>
      <c r="GAZ1156" s="230"/>
      <c r="GBA1156" s="230"/>
      <c r="GBB1156" s="230"/>
      <c r="GBC1156" s="230"/>
      <c r="GBD1156" s="230"/>
      <c r="GBE1156" s="230"/>
      <c r="GBF1156" s="230"/>
      <c r="GBG1156" s="230"/>
      <c r="GBH1156" s="230"/>
      <c r="GBI1156" s="230"/>
      <c r="GBJ1156" s="230"/>
      <c r="GBK1156" s="230"/>
      <c r="GBL1156" s="230"/>
      <c r="GBM1156" s="230"/>
      <c r="GBN1156" s="230"/>
      <c r="GBO1156" s="230"/>
      <c r="GBP1156" s="230"/>
      <c r="GBQ1156" s="230"/>
      <c r="GBR1156" s="230"/>
      <c r="GBS1156" s="230"/>
      <c r="GBT1156" s="230"/>
      <c r="GBU1156" s="230"/>
      <c r="GBV1156" s="230"/>
      <c r="GBW1156" s="230"/>
      <c r="GBX1156" s="230"/>
      <c r="GBY1156" s="230"/>
      <c r="GBZ1156" s="230"/>
      <c r="GCA1156" s="230"/>
      <c r="GCB1156" s="230"/>
      <c r="GCC1156" s="230"/>
      <c r="GCD1156" s="230"/>
      <c r="GCE1156" s="230"/>
      <c r="GCF1156" s="230"/>
      <c r="GCG1156" s="230"/>
      <c r="GCH1156" s="230"/>
      <c r="GCI1156" s="230"/>
      <c r="GCJ1156" s="230"/>
      <c r="GCK1156" s="230"/>
      <c r="GCL1156" s="230"/>
      <c r="GCM1156" s="230"/>
      <c r="GCN1156" s="230"/>
      <c r="GCO1156" s="230"/>
      <c r="GCP1156" s="230"/>
      <c r="GCQ1156" s="230"/>
      <c r="GCR1156" s="230"/>
      <c r="GCS1156" s="230"/>
      <c r="GCT1156" s="230"/>
      <c r="GCU1156" s="230"/>
      <c r="GCV1156" s="230"/>
      <c r="GCW1156" s="230"/>
      <c r="GCX1156" s="230"/>
      <c r="GCY1156" s="230"/>
      <c r="GCZ1156" s="230"/>
      <c r="GDA1156" s="230"/>
      <c r="GDB1156" s="230"/>
      <c r="GDC1156" s="230"/>
      <c r="GDD1156" s="230"/>
      <c r="GDE1156" s="230"/>
      <c r="GDF1156" s="230"/>
      <c r="GDG1156" s="230"/>
      <c r="GDH1156" s="230"/>
      <c r="GDI1156" s="230"/>
      <c r="GDJ1156" s="230"/>
      <c r="GDK1156" s="230"/>
      <c r="GDL1156" s="230"/>
      <c r="GDM1156" s="230"/>
      <c r="GDN1156" s="230"/>
      <c r="GDO1156" s="230"/>
      <c r="GDP1156" s="230"/>
      <c r="GDQ1156" s="230"/>
      <c r="GDR1156" s="230"/>
      <c r="GDS1156" s="230"/>
      <c r="GDT1156" s="230"/>
      <c r="GDU1156" s="230"/>
      <c r="GDV1156" s="230"/>
      <c r="GDW1156" s="230"/>
      <c r="GDX1156" s="230"/>
      <c r="GDY1156" s="230"/>
      <c r="GDZ1156" s="230"/>
      <c r="GEA1156" s="230"/>
      <c r="GEB1156" s="230"/>
      <c r="GEC1156" s="230"/>
      <c r="GED1156" s="230"/>
      <c r="GEE1156" s="230"/>
      <c r="GEF1156" s="230"/>
      <c r="GEG1156" s="230"/>
      <c r="GEH1156" s="230"/>
      <c r="GEI1156" s="230"/>
      <c r="GEJ1156" s="230"/>
      <c r="GEK1156" s="230"/>
      <c r="GEL1156" s="230"/>
      <c r="GEM1156" s="230"/>
      <c r="GEN1156" s="230"/>
      <c r="GEO1156" s="230"/>
      <c r="GEP1156" s="230"/>
      <c r="GEQ1156" s="230"/>
      <c r="GER1156" s="230"/>
      <c r="GES1156" s="230"/>
      <c r="GET1156" s="230"/>
      <c r="GEU1156" s="230"/>
      <c r="GEV1156" s="230"/>
      <c r="GEW1156" s="230"/>
      <c r="GEX1156" s="230"/>
      <c r="GEY1156" s="230"/>
      <c r="GEZ1156" s="230"/>
      <c r="GFA1156" s="230"/>
      <c r="GFB1156" s="230"/>
      <c r="GFC1156" s="230"/>
      <c r="GFD1156" s="230"/>
      <c r="GFE1156" s="230"/>
      <c r="GFF1156" s="230"/>
      <c r="GFG1156" s="230"/>
      <c r="GFH1156" s="230"/>
      <c r="GFI1156" s="230"/>
      <c r="GFJ1156" s="230"/>
      <c r="GFK1156" s="230"/>
      <c r="GFL1156" s="230"/>
      <c r="GFM1156" s="230"/>
      <c r="GFN1156" s="230"/>
      <c r="GFO1156" s="230"/>
      <c r="GFP1156" s="230"/>
      <c r="GFQ1156" s="230"/>
      <c r="GFR1156" s="230"/>
      <c r="GFS1156" s="230"/>
      <c r="GFT1156" s="230"/>
      <c r="GFU1156" s="230"/>
      <c r="GFV1156" s="230"/>
      <c r="GFW1156" s="230"/>
      <c r="GFX1156" s="230"/>
      <c r="GFY1156" s="230"/>
      <c r="GFZ1156" s="230"/>
      <c r="GGA1156" s="230"/>
      <c r="GGB1156" s="230"/>
      <c r="GGC1156" s="230"/>
      <c r="GGD1156" s="230"/>
      <c r="GGE1156" s="230"/>
      <c r="GGF1156" s="230"/>
      <c r="GGG1156" s="230"/>
      <c r="GGH1156" s="230"/>
      <c r="GGI1156" s="230"/>
      <c r="GGJ1156" s="230"/>
      <c r="GGK1156" s="230"/>
      <c r="GGL1156" s="230"/>
      <c r="GGM1156" s="230"/>
      <c r="GGN1156" s="230"/>
      <c r="GGO1156" s="230"/>
      <c r="GGP1156" s="230"/>
      <c r="GGQ1156" s="230"/>
      <c r="GGR1156" s="230"/>
      <c r="GGS1156" s="230"/>
      <c r="GGT1156" s="230"/>
      <c r="GGU1156" s="230"/>
      <c r="GGV1156" s="230"/>
      <c r="GGW1156" s="230"/>
      <c r="GGX1156" s="230"/>
      <c r="GGY1156" s="230"/>
      <c r="GGZ1156" s="230"/>
      <c r="GHA1156" s="230"/>
      <c r="GHB1156" s="230"/>
      <c r="GHC1156" s="230"/>
      <c r="GHD1156" s="230"/>
      <c r="GHE1156" s="230"/>
      <c r="GHF1156" s="230"/>
      <c r="GHG1156" s="230"/>
      <c r="GHH1156" s="230"/>
      <c r="GHI1156" s="230"/>
      <c r="GHJ1156" s="230"/>
      <c r="GHK1156" s="230"/>
      <c r="GHL1156" s="230"/>
      <c r="GHM1156" s="230"/>
      <c r="GHN1156" s="230"/>
      <c r="GHO1156" s="230"/>
      <c r="GHP1156" s="230"/>
      <c r="GHQ1156" s="230"/>
      <c r="GHR1156" s="230"/>
      <c r="GHS1156" s="230"/>
      <c r="GHT1156" s="230"/>
      <c r="GHU1156" s="230"/>
      <c r="GHV1156" s="230"/>
      <c r="GHW1156" s="230"/>
      <c r="GHX1156" s="230"/>
      <c r="GHY1156" s="230"/>
      <c r="GHZ1156" s="230"/>
      <c r="GIA1156" s="230"/>
      <c r="GIB1156" s="230"/>
      <c r="GIC1156" s="230"/>
      <c r="GID1156" s="230"/>
      <c r="GIE1156" s="230"/>
      <c r="GIF1156" s="230"/>
      <c r="GIG1156" s="230"/>
      <c r="GIH1156" s="230"/>
      <c r="GII1156" s="230"/>
      <c r="GIJ1156" s="230"/>
      <c r="GIK1156" s="230"/>
      <c r="GIL1156" s="230"/>
      <c r="GIM1156" s="230"/>
      <c r="GIN1156" s="230"/>
      <c r="GIO1156" s="230"/>
      <c r="GIP1156" s="230"/>
      <c r="GIQ1156" s="230"/>
      <c r="GIR1156" s="230"/>
      <c r="GIS1156" s="230"/>
      <c r="GIT1156" s="230"/>
      <c r="GIU1156" s="230"/>
      <c r="GIV1156" s="230"/>
      <c r="GIW1156" s="230"/>
      <c r="GIX1156" s="230"/>
      <c r="GIY1156" s="230"/>
      <c r="GIZ1156" s="230"/>
      <c r="GJA1156" s="230"/>
      <c r="GJB1156" s="230"/>
      <c r="GJC1156" s="230"/>
      <c r="GJD1156" s="230"/>
      <c r="GJE1156" s="230"/>
      <c r="GJF1156" s="230"/>
      <c r="GJG1156" s="230"/>
      <c r="GJH1156" s="230"/>
      <c r="GJI1156" s="230"/>
      <c r="GJJ1156" s="230"/>
      <c r="GJK1156" s="230"/>
      <c r="GJL1156" s="230"/>
      <c r="GJM1156" s="230"/>
      <c r="GJN1156" s="230"/>
      <c r="GJO1156" s="230"/>
      <c r="GJP1156" s="230"/>
      <c r="GJQ1156" s="230"/>
      <c r="GJR1156" s="230"/>
      <c r="GJS1156" s="230"/>
      <c r="GJT1156" s="230"/>
      <c r="GJU1156" s="230"/>
      <c r="GJV1156" s="230"/>
      <c r="GJW1156" s="230"/>
      <c r="GJX1156" s="230"/>
      <c r="GJY1156" s="230"/>
      <c r="GJZ1156" s="230"/>
      <c r="GKA1156" s="230"/>
      <c r="GKB1156" s="230"/>
      <c r="GKC1156" s="230"/>
      <c r="GKD1156" s="230"/>
      <c r="GKE1156" s="230"/>
      <c r="GKF1156" s="230"/>
      <c r="GKG1156" s="230"/>
      <c r="GKH1156" s="230"/>
      <c r="GKI1156" s="230"/>
      <c r="GKJ1156" s="230"/>
      <c r="GKK1156" s="230"/>
      <c r="GKL1156" s="230"/>
      <c r="GKM1156" s="230"/>
      <c r="GKN1156" s="230"/>
      <c r="GKO1156" s="230"/>
      <c r="GKP1156" s="230"/>
      <c r="GKQ1156" s="230"/>
      <c r="GKR1156" s="230"/>
      <c r="GKS1156" s="230"/>
      <c r="GKT1156" s="230"/>
      <c r="GKU1156" s="230"/>
      <c r="GKV1156" s="230"/>
      <c r="GKW1156" s="230"/>
      <c r="GKX1156" s="230"/>
      <c r="GKY1156" s="230"/>
      <c r="GKZ1156" s="230"/>
      <c r="GLA1156" s="230"/>
      <c r="GLB1156" s="230"/>
      <c r="GLC1156" s="230"/>
      <c r="GLD1156" s="230"/>
      <c r="GLE1156" s="230"/>
      <c r="GLF1156" s="230"/>
      <c r="GLG1156" s="230"/>
      <c r="GLH1156" s="230"/>
      <c r="GLI1156" s="230"/>
      <c r="GLJ1156" s="230"/>
      <c r="GLK1156" s="230"/>
      <c r="GLL1156" s="230"/>
      <c r="GLM1156" s="230"/>
      <c r="GLN1156" s="230"/>
      <c r="GLO1156" s="230"/>
      <c r="GLP1156" s="230"/>
      <c r="GLQ1156" s="230"/>
      <c r="GLR1156" s="230"/>
      <c r="GLS1156" s="230"/>
      <c r="GLT1156" s="230"/>
      <c r="GLU1156" s="230"/>
      <c r="GLV1156" s="230"/>
      <c r="GLW1156" s="230"/>
      <c r="GLX1156" s="230"/>
      <c r="GLY1156" s="230"/>
      <c r="GLZ1156" s="230"/>
      <c r="GMA1156" s="230"/>
      <c r="GMB1156" s="230"/>
      <c r="GMC1156" s="230"/>
      <c r="GMD1156" s="230"/>
      <c r="GME1156" s="230"/>
      <c r="GMF1156" s="230"/>
      <c r="GMG1156" s="230"/>
      <c r="GMH1156" s="230"/>
      <c r="GMI1156" s="230"/>
      <c r="GMJ1156" s="230"/>
      <c r="GMK1156" s="230"/>
      <c r="GML1156" s="230"/>
      <c r="GMM1156" s="230"/>
      <c r="GMN1156" s="230"/>
      <c r="GMO1156" s="230"/>
      <c r="GMP1156" s="230"/>
      <c r="GMQ1156" s="230"/>
      <c r="GMR1156" s="230"/>
      <c r="GMS1156" s="230"/>
      <c r="GMT1156" s="230"/>
      <c r="GMU1156" s="230"/>
      <c r="GMV1156" s="230"/>
      <c r="GMW1156" s="230"/>
      <c r="GMX1156" s="230"/>
      <c r="GMY1156" s="230"/>
      <c r="GMZ1156" s="230"/>
      <c r="GNA1156" s="230"/>
      <c r="GNB1156" s="230"/>
      <c r="GNC1156" s="230"/>
      <c r="GND1156" s="230"/>
      <c r="GNE1156" s="230"/>
      <c r="GNF1156" s="230"/>
      <c r="GNG1156" s="230"/>
      <c r="GNH1156" s="230"/>
      <c r="GNI1156" s="230"/>
      <c r="GNJ1156" s="230"/>
      <c r="GNK1156" s="230"/>
      <c r="GNL1156" s="230"/>
      <c r="GNM1156" s="230"/>
      <c r="GNN1156" s="230"/>
      <c r="GNO1156" s="230"/>
      <c r="GNP1156" s="230"/>
      <c r="GNQ1156" s="230"/>
      <c r="GNR1156" s="230"/>
      <c r="GNS1156" s="230"/>
      <c r="GNT1156" s="230"/>
      <c r="GNU1156" s="230"/>
      <c r="GNV1156" s="230"/>
      <c r="GNW1156" s="230"/>
      <c r="GNX1156" s="230"/>
      <c r="GNY1156" s="230"/>
      <c r="GNZ1156" s="230"/>
      <c r="GOA1156" s="230"/>
      <c r="GOB1156" s="230"/>
      <c r="GOC1156" s="230"/>
      <c r="GOD1156" s="230"/>
      <c r="GOE1156" s="230"/>
      <c r="GOF1156" s="230"/>
      <c r="GOG1156" s="230"/>
      <c r="GOH1156" s="230"/>
      <c r="GOI1156" s="230"/>
      <c r="GOJ1156" s="230"/>
      <c r="GOK1156" s="230"/>
      <c r="GOL1156" s="230"/>
      <c r="GOM1156" s="230"/>
      <c r="GON1156" s="230"/>
      <c r="GOO1156" s="230"/>
      <c r="GOP1156" s="230"/>
      <c r="GOQ1156" s="230"/>
      <c r="GOR1156" s="230"/>
      <c r="GOS1156" s="230"/>
      <c r="GOT1156" s="230"/>
      <c r="GOU1156" s="230"/>
      <c r="GOV1156" s="230"/>
      <c r="GOW1156" s="230"/>
      <c r="GOX1156" s="230"/>
      <c r="GOY1156" s="230"/>
      <c r="GOZ1156" s="230"/>
      <c r="GPA1156" s="230"/>
      <c r="GPB1156" s="230"/>
      <c r="GPC1156" s="230"/>
      <c r="GPD1156" s="230"/>
      <c r="GPE1156" s="230"/>
      <c r="GPF1156" s="230"/>
      <c r="GPG1156" s="230"/>
      <c r="GPH1156" s="230"/>
      <c r="GPI1156" s="230"/>
      <c r="GPJ1156" s="230"/>
      <c r="GPK1156" s="230"/>
      <c r="GPL1156" s="230"/>
      <c r="GPM1156" s="230"/>
      <c r="GPN1156" s="230"/>
      <c r="GPO1156" s="230"/>
      <c r="GPP1156" s="230"/>
      <c r="GPQ1156" s="230"/>
      <c r="GPR1156" s="230"/>
      <c r="GPS1156" s="230"/>
      <c r="GPT1156" s="230"/>
      <c r="GPU1156" s="230"/>
      <c r="GPV1156" s="230"/>
      <c r="GPW1156" s="230"/>
      <c r="GPX1156" s="230"/>
      <c r="GPY1156" s="230"/>
      <c r="GPZ1156" s="230"/>
      <c r="GQA1156" s="230"/>
      <c r="GQB1156" s="230"/>
      <c r="GQC1156" s="230"/>
      <c r="GQD1156" s="230"/>
      <c r="GQE1156" s="230"/>
      <c r="GQF1156" s="230"/>
      <c r="GQG1156" s="230"/>
      <c r="GQH1156" s="230"/>
      <c r="GQI1156" s="230"/>
      <c r="GQJ1156" s="230"/>
      <c r="GQK1156" s="230"/>
      <c r="GQL1156" s="230"/>
      <c r="GQM1156" s="230"/>
      <c r="GQN1156" s="230"/>
      <c r="GQO1156" s="230"/>
      <c r="GQP1156" s="230"/>
      <c r="GQQ1156" s="230"/>
      <c r="GQR1156" s="230"/>
      <c r="GQS1156" s="230"/>
      <c r="GQT1156" s="230"/>
      <c r="GQU1156" s="230"/>
      <c r="GQV1156" s="230"/>
      <c r="GQW1156" s="230"/>
      <c r="GQX1156" s="230"/>
      <c r="GQY1156" s="230"/>
      <c r="GQZ1156" s="230"/>
      <c r="GRA1156" s="230"/>
      <c r="GRB1156" s="230"/>
      <c r="GRC1156" s="230"/>
      <c r="GRD1156" s="230"/>
      <c r="GRE1156" s="230"/>
      <c r="GRF1156" s="230"/>
      <c r="GRG1156" s="230"/>
      <c r="GRH1156" s="230"/>
      <c r="GRI1156" s="230"/>
      <c r="GRJ1156" s="230"/>
      <c r="GRK1156" s="230"/>
      <c r="GRL1156" s="230"/>
      <c r="GRM1156" s="230"/>
      <c r="GRN1156" s="230"/>
      <c r="GRO1156" s="230"/>
      <c r="GRP1156" s="230"/>
      <c r="GRQ1156" s="230"/>
      <c r="GRR1156" s="230"/>
      <c r="GRS1156" s="230"/>
      <c r="GRT1156" s="230"/>
      <c r="GRU1156" s="230"/>
      <c r="GRV1156" s="230"/>
      <c r="GRW1156" s="230"/>
      <c r="GRX1156" s="230"/>
      <c r="GRY1156" s="230"/>
      <c r="GRZ1156" s="230"/>
      <c r="GSA1156" s="230"/>
      <c r="GSB1156" s="230"/>
      <c r="GSC1156" s="230"/>
      <c r="GSD1156" s="230"/>
      <c r="GSE1156" s="230"/>
      <c r="GSF1156" s="230"/>
      <c r="GSG1156" s="230"/>
      <c r="GSH1156" s="230"/>
      <c r="GSI1156" s="230"/>
      <c r="GSJ1156" s="230"/>
      <c r="GSK1156" s="230"/>
      <c r="GSL1156" s="230"/>
      <c r="GSM1156" s="230"/>
      <c r="GSN1156" s="230"/>
      <c r="GSO1156" s="230"/>
      <c r="GSP1156" s="230"/>
      <c r="GSQ1156" s="230"/>
      <c r="GSR1156" s="230"/>
      <c r="GSS1156" s="230"/>
      <c r="GST1156" s="230"/>
      <c r="GSU1156" s="230"/>
      <c r="GSV1156" s="230"/>
      <c r="GSW1156" s="230"/>
      <c r="GSX1156" s="230"/>
      <c r="GSY1156" s="230"/>
      <c r="GSZ1156" s="230"/>
      <c r="GTA1156" s="230"/>
      <c r="GTB1156" s="230"/>
      <c r="GTC1156" s="230"/>
      <c r="GTD1156" s="230"/>
      <c r="GTE1156" s="230"/>
      <c r="GTF1156" s="230"/>
      <c r="GTG1156" s="230"/>
      <c r="GTH1156" s="230"/>
      <c r="GTI1156" s="230"/>
      <c r="GTJ1156" s="230"/>
      <c r="GTK1156" s="230"/>
      <c r="GTL1156" s="230"/>
      <c r="GTM1156" s="230"/>
      <c r="GTN1156" s="230"/>
      <c r="GTO1156" s="230"/>
      <c r="GTP1156" s="230"/>
      <c r="GTQ1156" s="230"/>
      <c r="GTR1156" s="230"/>
      <c r="GTS1156" s="230"/>
      <c r="GTT1156" s="230"/>
      <c r="GTU1156" s="230"/>
      <c r="GTV1156" s="230"/>
      <c r="GTW1156" s="230"/>
      <c r="GTX1156" s="230"/>
      <c r="GTY1156" s="230"/>
      <c r="GTZ1156" s="230"/>
      <c r="GUA1156" s="230"/>
      <c r="GUB1156" s="230"/>
      <c r="GUC1156" s="230"/>
      <c r="GUD1156" s="230"/>
      <c r="GUE1156" s="230"/>
      <c r="GUF1156" s="230"/>
      <c r="GUG1156" s="230"/>
      <c r="GUH1156" s="230"/>
      <c r="GUI1156" s="230"/>
      <c r="GUJ1156" s="230"/>
      <c r="GUK1156" s="230"/>
      <c r="GUL1156" s="230"/>
      <c r="GUM1156" s="230"/>
      <c r="GUN1156" s="230"/>
      <c r="GUO1156" s="230"/>
      <c r="GUP1156" s="230"/>
      <c r="GUQ1156" s="230"/>
      <c r="GUR1156" s="230"/>
      <c r="GUS1156" s="230"/>
      <c r="GUT1156" s="230"/>
      <c r="GUU1156" s="230"/>
      <c r="GUV1156" s="230"/>
      <c r="GUW1156" s="230"/>
      <c r="GUX1156" s="230"/>
      <c r="GUY1156" s="230"/>
      <c r="GUZ1156" s="230"/>
      <c r="GVA1156" s="230"/>
      <c r="GVB1156" s="230"/>
      <c r="GVC1156" s="230"/>
      <c r="GVD1156" s="230"/>
      <c r="GVE1156" s="230"/>
      <c r="GVF1156" s="230"/>
      <c r="GVG1156" s="230"/>
      <c r="GVH1156" s="230"/>
      <c r="GVI1156" s="230"/>
      <c r="GVJ1156" s="230"/>
      <c r="GVK1156" s="230"/>
      <c r="GVL1156" s="230"/>
      <c r="GVM1156" s="230"/>
      <c r="GVN1156" s="230"/>
      <c r="GVO1156" s="230"/>
      <c r="GVP1156" s="230"/>
      <c r="GVQ1156" s="230"/>
      <c r="GVR1156" s="230"/>
      <c r="GVS1156" s="230"/>
      <c r="GVT1156" s="230"/>
      <c r="GVU1156" s="230"/>
      <c r="GVV1156" s="230"/>
      <c r="GVW1156" s="230"/>
      <c r="GVX1156" s="230"/>
      <c r="GVY1156" s="230"/>
      <c r="GVZ1156" s="230"/>
      <c r="GWA1156" s="230"/>
      <c r="GWB1156" s="230"/>
      <c r="GWC1156" s="230"/>
      <c r="GWD1156" s="230"/>
      <c r="GWE1156" s="230"/>
      <c r="GWF1156" s="230"/>
      <c r="GWG1156" s="230"/>
      <c r="GWH1156" s="230"/>
      <c r="GWI1156" s="230"/>
      <c r="GWJ1156" s="230"/>
      <c r="GWK1156" s="230"/>
      <c r="GWL1156" s="230"/>
      <c r="GWM1156" s="230"/>
      <c r="GWN1156" s="230"/>
      <c r="GWO1156" s="230"/>
      <c r="GWP1156" s="230"/>
      <c r="GWQ1156" s="230"/>
      <c r="GWR1156" s="230"/>
      <c r="GWS1156" s="230"/>
      <c r="GWT1156" s="230"/>
      <c r="GWU1156" s="230"/>
      <c r="GWV1156" s="230"/>
      <c r="GWW1156" s="230"/>
      <c r="GWX1156" s="230"/>
      <c r="GWY1156" s="230"/>
      <c r="GWZ1156" s="230"/>
      <c r="GXA1156" s="230"/>
      <c r="GXB1156" s="230"/>
      <c r="GXC1156" s="230"/>
      <c r="GXD1156" s="230"/>
      <c r="GXE1156" s="230"/>
      <c r="GXF1156" s="230"/>
      <c r="GXG1156" s="230"/>
      <c r="GXH1156" s="230"/>
      <c r="GXI1156" s="230"/>
      <c r="GXJ1156" s="230"/>
      <c r="GXK1156" s="230"/>
      <c r="GXL1156" s="230"/>
      <c r="GXM1156" s="230"/>
      <c r="GXN1156" s="230"/>
      <c r="GXO1156" s="230"/>
      <c r="GXP1156" s="230"/>
      <c r="GXQ1156" s="230"/>
      <c r="GXR1156" s="230"/>
      <c r="GXS1156" s="230"/>
      <c r="GXT1156" s="230"/>
      <c r="GXU1156" s="230"/>
      <c r="GXV1156" s="230"/>
      <c r="GXW1156" s="230"/>
      <c r="GXX1156" s="230"/>
      <c r="GXY1156" s="230"/>
      <c r="GXZ1156" s="230"/>
      <c r="GYA1156" s="230"/>
      <c r="GYB1156" s="230"/>
      <c r="GYC1156" s="230"/>
      <c r="GYD1156" s="230"/>
      <c r="GYE1156" s="230"/>
      <c r="GYF1156" s="230"/>
      <c r="GYG1156" s="230"/>
      <c r="GYH1156" s="230"/>
      <c r="GYI1156" s="230"/>
      <c r="GYJ1156" s="230"/>
      <c r="GYK1156" s="230"/>
      <c r="GYL1156" s="230"/>
      <c r="GYM1156" s="230"/>
      <c r="GYN1156" s="230"/>
      <c r="GYO1156" s="230"/>
      <c r="GYP1156" s="230"/>
      <c r="GYQ1156" s="230"/>
      <c r="GYR1156" s="230"/>
      <c r="GYS1156" s="230"/>
      <c r="GYT1156" s="230"/>
      <c r="GYU1156" s="230"/>
      <c r="GYV1156" s="230"/>
      <c r="GYW1156" s="230"/>
      <c r="GYX1156" s="230"/>
      <c r="GYY1156" s="230"/>
      <c r="GYZ1156" s="230"/>
      <c r="GZA1156" s="230"/>
      <c r="GZB1156" s="230"/>
      <c r="GZC1156" s="230"/>
      <c r="GZD1156" s="230"/>
      <c r="GZE1156" s="230"/>
      <c r="GZF1156" s="230"/>
      <c r="GZG1156" s="230"/>
      <c r="GZH1156" s="230"/>
      <c r="GZI1156" s="230"/>
      <c r="GZJ1156" s="230"/>
      <c r="GZK1156" s="230"/>
      <c r="GZL1156" s="230"/>
      <c r="GZM1156" s="230"/>
      <c r="GZN1156" s="230"/>
      <c r="GZO1156" s="230"/>
      <c r="GZP1156" s="230"/>
      <c r="GZQ1156" s="230"/>
      <c r="GZR1156" s="230"/>
      <c r="GZS1156" s="230"/>
      <c r="GZT1156" s="230"/>
      <c r="GZU1156" s="230"/>
      <c r="GZV1156" s="230"/>
      <c r="GZW1156" s="230"/>
      <c r="GZX1156" s="230"/>
      <c r="GZY1156" s="230"/>
      <c r="GZZ1156" s="230"/>
      <c r="HAA1156" s="230"/>
      <c r="HAB1156" s="230"/>
      <c r="HAC1156" s="230"/>
      <c r="HAD1156" s="230"/>
      <c r="HAE1156" s="230"/>
      <c r="HAF1156" s="230"/>
      <c r="HAG1156" s="230"/>
      <c r="HAH1156" s="230"/>
      <c r="HAI1156" s="230"/>
      <c r="HAJ1156" s="230"/>
      <c r="HAK1156" s="230"/>
      <c r="HAL1156" s="230"/>
      <c r="HAM1156" s="230"/>
      <c r="HAN1156" s="230"/>
      <c r="HAO1156" s="230"/>
      <c r="HAP1156" s="230"/>
      <c r="HAQ1156" s="230"/>
      <c r="HAR1156" s="230"/>
      <c r="HAS1156" s="230"/>
      <c r="HAT1156" s="230"/>
      <c r="HAU1156" s="230"/>
      <c r="HAV1156" s="230"/>
      <c r="HAW1156" s="230"/>
      <c r="HAX1156" s="230"/>
      <c r="HAY1156" s="230"/>
      <c r="HAZ1156" s="230"/>
      <c r="HBA1156" s="230"/>
      <c r="HBB1156" s="230"/>
      <c r="HBC1156" s="230"/>
      <c r="HBD1156" s="230"/>
      <c r="HBE1156" s="230"/>
      <c r="HBF1156" s="230"/>
      <c r="HBG1156" s="230"/>
      <c r="HBH1156" s="230"/>
      <c r="HBI1156" s="230"/>
      <c r="HBJ1156" s="230"/>
      <c r="HBK1156" s="230"/>
      <c r="HBL1156" s="230"/>
      <c r="HBM1156" s="230"/>
      <c r="HBN1156" s="230"/>
      <c r="HBO1156" s="230"/>
      <c r="HBP1156" s="230"/>
      <c r="HBQ1156" s="230"/>
      <c r="HBR1156" s="230"/>
      <c r="HBS1156" s="230"/>
      <c r="HBT1156" s="230"/>
      <c r="HBU1156" s="230"/>
      <c r="HBV1156" s="230"/>
      <c r="HBW1156" s="230"/>
      <c r="HBX1156" s="230"/>
      <c r="HBY1156" s="230"/>
      <c r="HBZ1156" s="230"/>
      <c r="HCA1156" s="230"/>
      <c r="HCB1156" s="230"/>
      <c r="HCC1156" s="230"/>
      <c r="HCD1156" s="230"/>
      <c r="HCE1156" s="230"/>
      <c r="HCF1156" s="230"/>
      <c r="HCG1156" s="230"/>
      <c r="HCH1156" s="230"/>
      <c r="HCI1156" s="230"/>
      <c r="HCJ1156" s="230"/>
      <c r="HCK1156" s="230"/>
      <c r="HCL1156" s="230"/>
      <c r="HCM1156" s="230"/>
      <c r="HCN1156" s="230"/>
      <c r="HCO1156" s="230"/>
      <c r="HCP1156" s="230"/>
      <c r="HCQ1156" s="230"/>
      <c r="HCR1156" s="230"/>
      <c r="HCS1156" s="230"/>
      <c r="HCT1156" s="230"/>
      <c r="HCU1156" s="230"/>
      <c r="HCV1156" s="230"/>
      <c r="HCW1156" s="230"/>
      <c r="HCX1156" s="230"/>
      <c r="HCY1156" s="230"/>
      <c r="HCZ1156" s="230"/>
      <c r="HDA1156" s="230"/>
      <c r="HDB1156" s="230"/>
      <c r="HDC1156" s="230"/>
      <c r="HDD1156" s="230"/>
      <c r="HDE1156" s="230"/>
      <c r="HDF1156" s="230"/>
      <c r="HDG1156" s="230"/>
      <c r="HDH1156" s="230"/>
      <c r="HDI1156" s="230"/>
      <c r="HDJ1156" s="230"/>
      <c r="HDK1156" s="230"/>
      <c r="HDL1156" s="230"/>
      <c r="HDM1156" s="230"/>
      <c r="HDN1156" s="230"/>
      <c r="HDO1156" s="230"/>
      <c r="HDP1156" s="230"/>
      <c r="HDQ1156" s="230"/>
      <c r="HDR1156" s="230"/>
      <c r="HDS1156" s="230"/>
      <c r="HDT1156" s="230"/>
      <c r="HDU1156" s="230"/>
      <c r="HDV1156" s="230"/>
      <c r="HDW1156" s="230"/>
      <c r="HDX1156" s="230"/>
      <c r="HDY1156" s="230"/>
      <c r="HDZ1156" s="230"/>
      <c r="HEA1156" s="230"/>
      <c r="HEB1156" s="230"/>
      <c r="HEC1156" s="230"/>
      <c r="HED1156" s="230"/>
      <c r="HEE1156" s="230"/>
      <c r="HEF1156" s="230"/>
      <c r="HEG1156" s="230"/>
      <c r="HEH1156" s="230"/>
      <c r="HEI1156" s="230"/>
      <c r="HEJ1156" s="230"/>
      <c r="HEK1156" s="230"/>
      <c r="HEL1156" s="230"/>
      <c r="HEM1156" s="230"/>
      <c r="HEN1156" s="230"/>
      <c r="HEO1156" s="230"/>
      <c r="HEP1156" s="230"/>
      <c r="HEQ1156" s="230"/>
      <c r="HER1156" s="230"/>
      <c r="HES1156" s="230"/>
      <c r="HET1156" s="230"/>
      <c r="HEU1156" s="230"/>
      <c r="HEV1156" s="230"/>
      <c r="HEW1156" s="230"/>
      <c r="HEX1156" s="230"/>
      <c r="HEY1156" s="230"/>
      <c r="HEZ1156" s="230"/>
      <c r="HFA1156" s="230"/>
      <c r="HFB1156" s="230"/>
      <c r="HFC1156" s="230"/>
      <c r="HFD1156" s="230"/>
      <c r="HFE1156" s="230"/>
      <c r="HFF1156" s="230"/>
      <c r="HFG1156" s="230"/>
      <c r="HFH1156" s="230"/>
      <c r="HFI1156" s="230"/>
      <c r="HFJ1156" s="230"/>
      <c r="HFK1156" s="230"/>
      <c r="HFL1156" s="230"/>
      <c r="HFM1156" s="230"/>
      <c r="HFN1156" s="230"/>
      <c r="HFO1156" s="230"/>
      <c r="HFP1156" s="230"/>
      <c r="HFQ1156" s="230"/>
      <c r="HFR1156" s="230"/>
      <c r="HFS1156" s="230"/>
      <c r="HFT1156" s="230"/>
      <c r="HFU1156" s="230"/>
      <c r="HFV1156" s="230"/>
      <c r="HFW1156" s="230"/>
      <c r="HFX1156" s="230"/>
      <c r="HFY1156" s="230"/>
      <c r="HFZ1156" s="230"/>
      <c r="HGA1156" s="230"/>
      <c r="HGB1156" s="230"/>
      <c r="HGC1156" s="230"/>
      <c r="HGD1156" s="230"/>
      <c r="HGE1156" s="230"/>
      <c r="HGF1156" s="230"/>
      <c r="HGG1156" s="230"/>
      <c r="HGH1156" s="230"/>
      <c r="HGI1156" s="230"/>
      <c r="HGJ1156" s="230"/>
      <c r="HGK1156" s="230"/>
      <c r="HGL1156" s="230"/>
      <c r="HGM1156" s="230"/>
      <c r="HGN1156" s="230"/>
      <c r="HGO1156" s="230"/>
      <c r="HGP1156" s="230"/>
      <c r="HGQ1156" s="230"/>
      <c r="HGR1156" s="230"/>
      <c r="HGS1156" s="230"/>
      <c r="HGT1156" s="230"/>
      <c r="HGU1156" s="230"/>
      <c r="HGV1156" s="230"/>
      <c r="HGW1156" s="230"/>
      <c r="HGX1156" s="230"/>
      <c r="HGY1156" s="230"/>
      <c r="HGZ1156" s="230"/>
      <c r="HHA1156" s="230"/>
      <c r="HHB1156" s="230"/>
      <c r="HHC1156" s="230"/>
      <c r="HHD1156" s="230"/>
      <c r="HHE1156" s="230"/>
      <c r="HHF1156" s="230"/>
      <c r="HHG1156" s="230"/>
      <c r="HHH1156" s="230"/>
      <c r="HHI1156" s="230"/>
      <c r="HHJ1156" s="230"/>
      <c r="HHK1156" s="230"/>
      <c r="HHL1156" s="230"/>
      <c r="HHM1156" s="230"/>
      <c r="HHN1156" s="230"/>
      <c r="HHO1156" s="230"/>
      <c r="HHP1156" s="230"/>
      <c r="HHQ1156" s="230"/>
      <c r="HHR1156" s="230"/>
      <c r="HHS1156" s="230"/>
      <c r="HHT1156" s="230"/>
      <c r="HHU1156" s="230"/>
      <c r="HHV1156" s="230"/>
      <c r="HHW1156" s="230"/>
      <c r="HHX1156" s="230"/>
      <c r="HHY1156" s="230"/>
      <c r="HHZ1156" s="230"/>
      <c r="HIA1156" s="230"/>
      <c r="HIB1156" s="230"/>
      <c r="HIC1156" s="230"/>
      <c r="HID1156" s="230"/>
      <c r="HIE1156" s="230"/>
      <c r="HIF1156" s="230"/>
      <c r="HIG1156" s="230"/>
      <c r="HIH1156" s="230"/>
      <c r="HII1156" s="230"/>
      <c r="HIJ1156" s="230"/>
      <c r="HIK1156" s="230"/>
      <c r="HIL1156" s="230"/>
      <c r="HIM1156" s="230"/>
      <c r="HIN1156" s="230"/>
      <c r="HIO1156" s="230"/>
      <c r="HIP1156" s="230"/>
      <c r="HIQ1156" s="230"/>
      <c r="HIR1156" s="230"/>
      <c r="HIS1156" s="230"/>
      <c r="HIT1156" s="230"/>
      <c r="HIU1156" s="230"/>
      <c r="HIV1156" s="230"/>
      <c r="HIW1156" s="230"/>
      <c r="HIX1156" s="230"/>
      <c r="HIY1156" s="230"/>
      <c r="HIZ1156" s="230"/>
      <c r="HJA1156" s="230"/>
      <c r="HJB1156" s="230"/>
      <c r="HJC1156" s="230"/>
      <c r="HJD1156" s="230"/>
      <c r="HJE1156" s="230"/>
      <c r="HJF1156" s="230"/>
      <c r="HJG1156" s="230"/>
      <c r="HJH1156" s="230"/>
      <c r="HJI1156" s="230"/>
      <c r="HJJ1156" s="230"/>
      <c r="HJK1156" s="230"/>
      <c r="HJL1156" s="230"/>
      <c r="HJM1156" s="230"/>
      <c r="HJN1156" s="230"/>
      <c r="HJO1156" s="230"/>
      <c r="HJP1156" s="230"/>
      <c r="HJQ1156" s="230"/>
      <c r="HJR1156" s="230"/>
      <c r="HJS1156" s="230"/>
      <c r="HJT1156" s="230"/>
      <c r="HJU1156" s="230"/>
      <c r="HJV1156" s="230"/>
      <c r="HJW1156" s="230"/>
      <c r="HJX1156" s="230"/>
      <c r="HJY1156" s="230"/>
      <c r="HJZ1156" s="230"/>
      <c r="HKA1156" s="230"/>
      <c r="HKB1156" s="230"/>
      <c r="HKC1156" s="230"/>
      <c r="HKD1156" s="230"/>
      <c r="HKE1156" s="230"/>
      <c r="HKF1156" s="230"/>
      <c r="HKG1156" s="230"/>
      <c r="HKH1156" s="230"/>
      <c r="HKI1156" s="230"/>
      <c r="HKJ1156" s="230"/>
      <c r="HKK1156" s="230"/>
      <c r="HKL1156" s="230"/>
      <c r="HKM1156" s="230"/>
      <c r="HKN1156" s="230"/>
      <c r="HKO1156" s="230"/>
      <c r="HKP1156" s="230"/>
      <c r="HKQ1156" s="230"/>
      <c r="HKR1156" s="230"/>
      <c r="HKS1156" s="230"/>
      <c r="HKT1156" s="230"/>
      <c r="HKU1156" s="230"/>
      <c r="HKV1156" s="230"/>
      <c r="HKW1156" s="230"/>
      <c r="HKX1156" s="230"/>
      <c r="HKY1156" s="230"/>
      <c r="HKZ1156" s="230"/>
      <c r="HLA1156" s="230"/>
      <c r="HLB1156" s="230"/>
      <c r="HLC1156" s="230"/>
      <c r="HLD1156" s="230"/>
      <c r="HLE1156" s="230"/>
      <c r="HLF1156" s="230"/>
      <c r="HLG1156" s="230"/>
      <c r="HLH1156" s="230"/>
      <c r="HLI1156" s="230"/>
      <c r="HLJ1156" s="230"/>
      <c r="HLK1156" s="230"/>
      <c r="HLL1156" s="230"/>
      <c r="HLM1156" s="230"/>
      <c r="HLN1156" s="230"/>
      <c r="HLO1156" s="230"/>
      <c r="HLP1156" s="230"/>
      <c r="HLQ1156" s="230"/>
      <c r="HLR1156" s="230"/>
      <c r="HLS1156" s="230"/>
      <c r="HLT1156" s="230"/>
      <c r="HLU1156" s="230"/>
      <c r="HLV1156" s="230"/>
      <c r="HLW1156" s="230"/>
      <c r="HLX1156" s="230"/>
      <c r="HLY1156" s="230"/>
      <c r="HLZ1156" s="230"/>
      <c r="HMA1156" s="230"/>
      <c r="HMB1156" s="230"/>
      <c r="HMC1156" s="230"/>
      <c r="HMD1156" s="230"/>
      <c r="HME1156" s="230"/>
      <c r="HMF1156" s="230"/>
      <c r="HMG1156" s="230"/>
      <c r="HMH1156" s="230"/>
      <c r="HMI1156" s="230"/>
      <c r="HMJ1156" s="230"/>
      <c r="HMK1156" s="230"/>
      <c r="HML1156" s="230"/>
      <c r="HMM1156" s="230"/>
      <c r="HMN1156" s="230"/>
      <c r="HMO1156" s="230"/>
      <c r="HMP1156" s="230"/>
      <c r="HMQ1156" s="230"/>
      <c r="HMR1156" s="230"/>
      <c r="HMS1156" s="230"/>
      <c r="HMT1156" s="230"/>
      <c r="HMU1156" s="230"/>
      <c r="HMV1156" s="230"/>
      <c r="HMW1156" s="230"/>
      <c r="HMX1156" s="230"/>
      <c r="HMY1156" s="230"/>
      <c r="HMZ1156" s="230"/>
      <c r="HNA1156" s="230"/>
      <c r="HNB1156" s="230"/>
      <c r="HNC1156" s="230"/>
      <c r="HND1156" s="230"/>
      <c r="HNE1156" s="230"/>
      <c r="HNF1156" s="230"/>
      <c r="HNG1156" s="230"/>
      <c r="HNH1156" s="230"/>
      <c r="HNI1156" s="230"/>
      <c r="HNJ1156" s="230"/>
      <c r="HNK1156" s="230"/>
      <c r="HNL1156" s="230"/>
      <c r="HNM1156" s="230"/>
      <c r="HNN1156" s="230"/>
      <c r="HNO1156" s="230"/>
      <c r="HNP1156" s="230"/>
      <c r="HNQ1156" s="230"/>
      <c r="HNR1156" s="230"/>
      <c r="HNS1156" s="230"/>
      <c r="HNT1156" s="230"/>
      <c r="HNU1156" s="230"/>
      <c r="HNV1156" s="230"/>
      <c r="HNW1156" s="230"/>
      <c r="HNX1156" s="230"/>
      <c r="HNY1156" s="230"/>
      <c r="HNZ1156" s="230"/>
      <c r="HOA1156" s="230"/>
      <c r="HOB1156" s="230"/>
      <c r="HOC1156" s="230"/>
      <c r="HOD1156" s="230"/>
      <c r="HOE1156" s="230"/>
      <c r="HOF1156" s="230"/>
      <c r="HOG1156" s="230"/>
      <c r="HOH1156" s="230"/>
      <c r="HOI1156" s="230"/>
      <c r="HOJ1156" s="230"/>
      <c r="HOK1156" s="230"/>
      <c r="HOL1156" s="230"/>
      <c r="HOM1156" s="230"/>
      <c r="HON1156" s="230"/>
      <c r="HOO1156" s="230"/>
      <c r="HOP1156" s="230"/>
      <c r="HOQ1156" s="230"/>
      <c r="HOR1156" s="230"/>
      <c r="HOS1156" s="230"/>
      <c r="HOT1156" s="230"/>
      <c r="HOU1156" s="230"/>
      <c r="HOV1156" s="230"/>
      <c r="HOW1156" s="230"/>
      <c r="HOX1156" s="230"/>
      <c r="HOY1156" s="230"/>
      <c r="HOZ1156" s="230"/>
      <c r="HPA1156" s="230"/>
      <c r="HPB1156" s="230"/>
      <c r="HPC1156" s="230"/>
      <c r="HPD1156" s="230"/>
      <c r="HPE1156" s="230"/>
      <c r="HPF1156" s="230"/>
      <c r="HPG1156" s="230"/>
      <c r="HPH1156" s="230"/>
      <c r="HPI1156" s="230"/>
      <c r="HPJ1156" s="230"/>
      <c r="HPK1156" s="230"/>
      <c r="HPL1156" s="230"/>
      <c r="HPM1156" s="230"/>
      <c r="HPN1156" s="230"/>
      <c r="HPO1156" s="230"/>
      <c r="HPP1156" s="230"/>
      <c r="HPQ1156" s="230"/>
      <c r="HPR1156" s="230"/>
      <c r="HPS1156" s="230"/>
      <c r="HPT1156" s="230"/>
      <c r="HPU1156" s="230"/>
      <c r="HPV1156" s="230"/>
      <c r="HPW1156" s="230"/>
      <c r="HPX1156" s="230"/>
      <c r="HPY1156" s="230"/>
      <c r="HPZ1156" s="230"/>
      <c r="HQA1156" s="230"/>
      <c r="HQB1156" s="230"/>
      <c r="HQC1156" s="230"/>
      <c r="HQD1156" s="230"/>
      <c r="HQE1156" s="230"/>
      <c r="HQF1156" s="230"/>
      <c r="HQG1156" s="230"/>
      <c r="HQH1156" s="230"/>
      <c r="HQI1156" s="230"/>
      <c r="HQJ1156" s="230"/>
      <c r="HQK1156" s="230"/>
      <c r="HQL1156" s="230"/>
      <c r="HQM1156" s="230"/>
      <c r="HQN1156" s="230"/>
      <c r="HQO1156" s="230"/>
      <c r="HQP1156" s="230"/>
      <c r="HQQ1156" s="230"/>
      <c r="HQR1156" s="230"/>
      <c r="HQS1156" s="230"/>
      <c r="HQT1156" s="230"/>
      <c r="HQU1156" s="230"/>
      <c r="HQV1156" s="230"/>
      <c r="HQW1156" s="230"/>
      <c r="HQX1156" s="230"/>
      <c r="HQY1156" s="230"/>
      <c r="HQZ1156" s="230"/>
      <c r="HRA1156" s="230"/>
      <c r="HRB1156" s="230"/>
      <c r="HRC1156" s="230"/>
      <c r="HRD1156" s="230"/>
      <c r="HRE1156" s="230"/>
      <c r="HRF1156" s="230"/>
      <c r="HRG1156" s="230"/>
      <c r="HRH1156" s="230"/>
      <c r="HRI1156" s="230"/>
      <c r="HRJ1156" s="230"/>
      <c r="HRK1156" s="230"/>
      <c r="HRL1156" s="230"/>
      <c r="HRM1156" s="230"/>
      <c r="HRN1156" s="230"/>
      <c r="HRO1156" s="230"/>
      <c r="HRP1156" s="230"/>
      <c r="HRQ1156" s="230"/>
      <c r="HRR1156" s="230"/>
      <c r="HRS1156" s="230"/>
      <c r="HRT1156" s="230"/>
      <c r="HRU1156" s="230"/>
      <c r="HRV1156" s="230"/>
      <c r="HRW1156" s="230"/>
      <c r="HRX1156" s="230"/>
      <c r="HRY1156" s="230"/>
      <c r="HRZ1156" s="230"/>
      <c r="HSA1156" s="230"/>
      <c r="HSB1156" s="230"/>
      <c r="HSC1156" s="230"/>
      <c r="HSD1156" s="230"/>
      <c r="HSE1156" s="230"/>
      <c r="HSF1156" s="230"/>
      <c r="HSG1156" s="230"/>
      <c r="HSH1156" s="230"/>
      <c r="HSI1156" s="230"/>
      <c r="HSJ1156" s="230"/>
      <c r="HSK1156" s="230"/>
      <c r="HSL1156" s="230"/>
      <c r="HSM1156" s="230"/>
      <c r="HSN1156" s="230"/>
      <c r="HSO1156" s="230"/>
      <c r="HSP1156" s="230"/>
      <c r="HSQ1156" s="230"/>
      <c r="HSR1156" s="230"/>
      <c r="HSS1156" s="230"/>
      <c r="HST1156" s="230"/>
      <c r="HSU1156" s="230"/>
      <c r="HSV1156" s="230"/>
      <c r="HSW1156" s="230"/>
      <c r="HSX1156" s="230"/>
      <c r="HSY1156" s="230"/>
      <c r="HSZ1156" s="230"/>
      <c r="HTA1156" s="230"/>
      <c r="HTB1156" s="230"/>
      <c r="HTC1156" s="230"/>
      <c r="HTD1156" s="230"/>
      <c r="HTE1156" s="230"/>
      <c r="HTF1156" s="230"/>
      <c r="HTG1156" s="230"/>
      <c r="HTH1156" s="230"/>
      <c r="HTI1156" s="230"/>
      <c r="HTJ1156" s="230"/>
      <c r="HTK1156" s="230"/>
      <c r="HTL1156" s="230"/>
      <c r="HTM1156" s="230"/>
      <c r="HTN1156" s="230"/>
      <c r="HTO1156" s="230"/>
      <c r="HTP1156" s="230"/>
      <c r="HTQ1156" s="230"/>
      <c r="HTR1156" s="230"/>
      <c r="HTS1156" s="230"/>
      <c r="HTT1156" s="230"/>
      <c r="HTU1156" s="230"/>
      <c r="HTV1156" s="230"/>
      <c r="HTW1156" s="230"/>
      <c r="HTX1156" s="230"/>
      <c r="HTY1156" s="230"/>
      <c r="HTZ1156" s="230"/>
      <c r="HUA1156" s="230"/>
      <c r="HUB1156" s="230"/>
      <c r="HUC1156" s="230"/>
      <c r="HUD1156" s="230"/>
      <c r="HUE1156" s="230"/>
      <c r="HUF1156" s="230"/>
      <c r="HUG1156" s="230"/>
      <c r="HUH1156" s="230"/>
      <c r="HUI1156" s="230"/>
      <c r="HUJ1156" s="230"/>
      <c r="HUK1156" s="230"/>
      <c r="HUL1156" s="230"/>
      <c r="HUM1156" s="230"/>
      <c r="HUN1156" s="230"/>
      <c r="HUO1156" s="230"/>
      <c r="HUP1156" s="230"/>
      <c r="HUQ1156" s="230"/>
      <c r="HUR1156" s="230"/>
      <c r="HUS1156" s="230"/>
      <c r="HUT1156" s="230"/>
      <c r="HUU1156" s="230"/>
      <c r="HUV1156" s="230"/>
      <c r="HUW1156" s="230"/>
      <c r="HUX1156" s="230"/>
      <c r="HUY1156" s="230"/>
      <c r="HUZ1156" s="230"/>
      <c r="HVA1156" s="230"/>
      <c r="HVB1156" s="230"/>
      <c r="HVC1156" s="230"/>
      <c r="HVD1156" s="230"/>
      <c r="HVE1156" s="230"/>
      <c r="HVF1156" s="230"/>
      <c r="HVG1156" s="230"/>
      <c r="HVH1156" s="230"/>
      <c r="HVI1156" s="230"/>
      <c r="HVJ1156" s="230"/>
      <c r="HVK1156" s="230"/>
      <c r="HVL1156" s="230"/>
      <c r="HVM1156" s="230"/>
      <c r="HVN1156" s="230"/>
      <c r="HVO1156" s="230"/>
      <c r="HVP1156" s="230"/>
      <c r="HVQ1156" s="230"/>
      <c r="HVR1156" s="230"/>
      <c r="HVS1156" s="230"/>
      <c r="HVT1156" s="230"/>
      <c r="HVU1156" s="230"/>
      <c r="HVV1156" s="230"/>
      <c r="HVW1156" s="230"/>
      <c r="HVX1156" s="230"/>
      <c r="HVY1156" s="230"/>
      <c r="HVZ1156" s="230"/>
      <c r="HWA1156" s="230"/>
      <c r="HWB1156" s="230"/>
      <c r="HWC1156" s="230"/>
      <c r="HWD1156" s="230"/>
      <c r="HWE1156" s="230"/>
      <c r="HWF1156" s="230"/>
      <c r="HWG1156" s="230"/>
      <c r="HWH1156" s="230"/>
      <c r="HWI1156" s="230"/>
      <c r="HWJ1156" s="230"/>
      <c r="HWK1156" s="230"/>
      <c r="HWL1156" s="230"/>
      <c r="HWM1156" s="230"/>
      <c r="HWN1156" s="230"/>
      <c r="HWO1156" s="230"/>
      <c r="HWP1156" s="230"/>
      <c r="HWQ1156" s="230"/>
      <c r="HWR1156" s="230"/>
      <c r="HWS1156" s="230"/>
      <c r="HWT1156" s="230"/>
      <c r="HWU1156" s="230"/>
      <c r="HWV1156" s="230"/>
      <c r="HWW1156" s="230"/>
      <c r="HWX1156" s="230"/>
      <c r="HWY1156" s="230"/>
      <c r="HWZ1156" s="230"/>
      <c r="HXA1156" s="230"/>
      <c r="HXB1156" s="230"/>
      <c r="HXC1156" s="230"/>
      <c r="HXD1156" s="230"/>
      <c r="HXE1156" s="230"/>
      <c r="HXF1156" s="230"/>
      <c r="HXG1156" s="230"/>
      <c r="HXH1156" s="230"/>
      <c r="HXI1156" s="230"/>
      <c r="HXJ1156" s="230"/>
      <c r="HXK1156" s="230"/>
      <c r="HXL1156" s="230"/>
      <c r="HXM1156" s="230"/>
      <c r="HXN1156" s="230"/>
      <c r="HXO1156" s="230"/>
      <c r="HXP1156" s="230"/>
      <c r="HXQ1156" s="230"/>
      <c r="HXR1156" s="230"/>
      <c r="HXS1156" s="230"/>
      <c r="HXT1156" s="230"/>
      <c r="HXU1156" s="230"/>
      <c r="HXV1156" s="230"/>
      <c r="HXW1156" s="230"/>
      <c r="HXX1156" s="230"/>
      <c r="HXY1156" s="230"/>
      <c r="HXZ1156" s="230"/>
      <c r="HYA1156" s="230"/>
      <c r="HYB1156" s="230"/>
      <c r="HYC1156" s="230"/>
      <c r="HYD1156" s="230"/>
      <c r="HYE1156" s="230"/>
      <c r="HYF1156" s="230"/>
      <c r="HYG1156" s="230"/>
      <c r="HYH1156" s="230"/>
      <c r="HYI1156" s="230"/>
      <c r="HYJ1156" s="230"/>
      <c r="HYK1156" s="230"/>
      <c r="HYL1156" s="230"/>
      <c r="HYM1156" s="230"/>
      <c r="HYN1156" s="230"/>
      <c r="HYO1156" s="230"/>
      <c r="HYP1156" s="230"/>
      <c r="HYQ1156" s="230"/>
      <c r="HYR1156" s="230"/>
      <c r="HYS1156" s="230"/>
      <c r="HYT1156" s="230"/>
      <c r="HYU1156" s="230"/>
      <c r="HYV1156" s="230"/>
      <c r="HYW1156" s="230"/>
      <c r="HYX1156" s="230"/>
      <c r="HYY1156" s="230"/>
      <c r="HYZ1156" s="230"/>
      <c r="HZA1156" s="230"/>
      <c r="HZB1156" s="230"/>
      <c r="HZC1156" s="230"/>
      <c r="HZD1156" s="230"/>
      <c r="HZE1156" s="230"/>
      <c r="HZF1156" s="230"/>
      <c r="HZG1156" s="230"/>
      <c r="HZH1156" s="230"/>
      <c r="HZI1156" s="230"/>
      <c r="HZJ1156" s="230"/>
      <c r="HZK1156" s="230"/>
      <c r="HZL1156" s="230"/>
      <c r="HZM1156" s="230"/>
      <c r="HZN1156" s="230"/>
      <c r="HZO1156" s="230"/>
      <c r="HZP1156" s="230"/>
      <c r="HZQ1156" s="230"/>
      <c r="HZR1156" s="230"/>
      <c r="HZS1156" s="230"/>
      <c r="HZT1156" s="230"/>
      <c r="HZU1156" s="230"/>
      <c r="HZV1156" s="230"/>
      <c r="HZW1156" s="230"/>
      <c r="HZX1156" s="230"/>
      <c r="HZY1156" s="230"/>
      <c r="HZZ1156" s="230"/>
      <c r="IAA1156" s="230"/>
      <c r="IAB1156" s="230"/>
      <c r="IAC1156" s="230"/>
      <c r="IAD1156" s="230"/>
      <c r="IAE1156" s="230"/>
      <c r="IAF1156" s="230"/>
      <c r="IAG1156" s="230"/>
      <c r="IAH1156" s="230"/>
      <c r="IAI1156" s="230"/>
      <c r="IAJ1156" s="230"/>
      <c r="IAK1156" s="230"/>
      <c r="IAL1156" s="230"/>
      <c r="IAM1156" s="230"/>
      <c r="IAN1156" s="230"/>
      <c r="IAO1156" s="230"/>
      <c r="IAP1156" s="230"/>
      <c r="IAQ1156" s="230"/>
      <c r="IAR1156" s="230"/>
      <c r="IAS1156" s="230"/>
      <c r="IAT1156" s="230"/>
      <c r="IAU1156" s="230"/>
      <c r="IAV1156" s="230"/>
      <c r="IAW1156" s="230"/>
      <c r="IAX1156" s="230"/>
      <c r="IAY1156" s="230"/>
      <c r="IAZ1156" s="230"/>
      <c r="IBA1156" s="230"/>
      <c r="IBB1156" s="230"/>
      <c r="IBC1156" s="230"/>
      <c r="IBD1156" s="230"/>
      <c r="IBE1156" s="230"/>
      <c r="IBF1156" s="230"/>
      <c r="IBG1156" s="230"/>
      <c r="IBH1156" s="230"/>
      <c r="IBI1156" s="230"/>
      <c r="IBJ1156" s="230"/>
      <c r="IBK1156" s="230"/>
      <c r="IBL1156" s="230"/>
      <c r="IBM1156" s="230"/>
      <c r="IBN1156" s="230"/>
      <c r="IBO1156" s="230"/>
      <c r="IBP1156" s="230"/>
      <c r="IBQ1156" s="230"/>
      <c r="IBR1156" s="230"/>
      <c r="IBS1156" s="230"/>
      <c r="IBT1156" s="230"/>
      <c r="IBU1156" s="230"/>
      <c r="IBV1156" s="230"/>
      <c r="IBW1156" s="230"/>
      <c r="IBX1156" s="230"/>
      <c r="IBY1156" s="230"/>
      <c r="IBZ1156" s="230"/>
      <c r="ICA1156" s="230"/>
      <c r="ICB1156" s="230"/>
      <c r="ICC1156" s="230"/>
      <c r="ICD1156" s="230"/>
      <c r="ICE1156" s="230"/>
      <c r="ICF1156" s="230"/>
      <c r="ICG1156" s="230"/>
      <c r="ICH1156" s="230"/>
      <c r="ICI1156" s="230"/>
      <c r="ICJ1156" s="230"/>
      <c r="ICK1156" s="230"/>
      <c r="ICL1156" s="230"/>
      <c r="ICM1156" s="230"/>
      <c r="ICN1156" s="230"/>
      <c r="ICO1156" s="230"/>
      <c r="ICP1156" s="230"/>
      <c r="ICQ1156" s="230"/>
      <c r="ICR1156" s="230"/>
      <c r="ICS1156" s="230"/>
      <c r="ICT1156" s="230"/>
      <c r="ICU1156" s="230"/>
      <c r="ICV1156" s="230"/>
      <c r="ICW1156" s="230"/>
      <c r="ICX1156" s="230"/>
      <c r="ICY1156" s="230"/>
      <c r="ICZ1156" s="230"/>
      <c r="IDA1156" s="230"/>
      <c r="IDB1156" s="230"/>
      <c r="IDC1156" s="230"/>
      <c r="IDD1156" s="230"/>
      <c r="IDE1156" s="230"/>
      <c r="IDF1156" s="230"/>
      <c r="IDG1156" s="230"/>
      <c r="IDH1156" s="230"/>
      <c r="IDI1156" s="230"/>
      <c r="IDJ1156" s="230"/>
      <c r="IDK1156" s="230"/>
      <c r="IDL1156" s="230"/>
      <c r="IDM1156" s="230"/>
      <c r="IDN1156" s="230"/>
      <c r="IDO1156" s="230"/>
      <c r="IDP1156" s="230"/>
      <c r="IDQ1156" s="230"/>
      <c r="IDR1156" s="230"/>
      <c r="IDS1156" s="230"/>
      <c r="IDT1156" s="230"/>
      <c r="IDU1156" s="230"/>
      <c r="IDV1156" s="230"/>
      <c r="IDW1156" s="230"/>
      <c r="IDX1156" s="230"/>
      <c r="IDY1156" s="230"/>
      <c r="IDZ1156" s="230"/>
      <c r="IEA1156" s="230"/>
      <c r="IEB1156" s="230"/>
      <c r="IEC1156" s="230"/>
      <c r="IED1156" s="230"/>
      <c r="IEE1156" s="230"/>
      <c r="IEF1156" s="230"/>
      <c r="IEG1156" s="230"/>
      <c r="IEH1156" s="230"/>
      <c r="IEI1156" s="230"/>
      <c r="IEJ1156" s="230"/>
      <c r="IEK1156" s="230"/>
      <c r="IEL1156" s="230"/>
      <c r="IEM1156" s="230"/>
      <c r="IEN1156" s="230"/>
      <c r="IEO1156" s="230"/>
      <c r="IEP1156" s="230"/>
      <c r="IEQ1156" s="230"/>
      <c r="IER1156" s="230"/>
      <c r="IES1156" s="230"/>
      <c r="IET1156" s="230"/>
      <c r="IEU1156" s="230"/>
      <c r="IEV1156" s="230"/>
      <c r="IEW1156" s="230"/>
      <c r="IEX1156" s="230"/>
      <c r="IEY1156" s="230"/>
      <c r="IEZ1156" s="230"/>
      <c r="IFA1156" s="230"/>
      <c r="IFB1156" s="230"/>
      <c r="IFC1156" s="230"/>
      <c r="IFD1156" s="230"/>
      <c r="IFE1156" s="230"/>
      <c r="IFF1156" s="230"/>
      <c r="IFG1156" s="230"/>
      <c r="IFH1156" s="230"/>
      <c r="IFI1156" s="230"/>
      <c r="IFJ1156" s="230"/>
      <c r="IFK1156" s="230"/>
      <c r="IFL1156" s="230"/>
      <c r="IFM1156" s="230"/>
      <c r="IFN1156" s="230"/>
      <c r="IFO1156" s="230"/>
      <c r="IFP1156" s="230"/>
      <c r="IFQ1156" s="230"/>
      <c r="IFR1156" s="230"/>
      <c r="IFS1156" s="230"/>
      <c r="IFT1156" s="230"/>
      <c r="IFU1156" s="230"/>
      <c r="IFV1156" s="230"/>
      <c r="IFW1156" s="230"/>
      <c r="IFX1156" s="230"/>
      <c r="IFY1156" s="230"/>
      <c r="IFZ1156" s="230"/>
      <c r="IGA1156" s="230"/>
      <c r="IGB1156" s="230"/>
      <c r="IGC1156" s="230"/>
      <c r="IGD1156" s="230"/>
      <c r="IGE1156" s="230"/>
      <c r="IGF1156" s="230"/>
      <c r="IGG1156" s="230"/>
      <c r="IGH1156" s="230"/>
      <c r="IGI1156" s="230"/>
      <c r="IGJ1156" s="230"/>
      <c r="IGK1156" s="230"/>
      <c r="IGL1156" s="230"/>
      <c r="IGM1156" s="230"/>
      <c r="IGN1156" s="230"/>
      <c r="IGO1156" s="230"/>
      <c r="IGP1156" s="230"/>
      <c r="IGQ1156" s="230"/>
      <c r="IGR1156" s="230"/>
      <c r="IGS1156" s="230"/>
      <c r="IGT1156" s="230"/>
      <c r="IGU1156" s="230"/>
      <c r="IGV1156" s="230"/>
      <c r="IGW1156" s="230"/>
      <c r="IGX1156" s="230"/>
      <c r="IGY1156" s="230"/>
      <c r="IGZ1156" s="230"/>
      <c r="IHA1156" s="230"/>
      <c r="IHB1156" s="230"/>
      <c r="IHC1156" s="230"/>
      <c r="IHD1156" s="230"/>
      <c r="IHE1156" s="230"/>
      <c r="IHF1156" s="230"/>
      <c r="IHG1156" s="230"/>
      <c r="IHH1156" s="230"/>
      <c r="IHI1156" s="230"/>
      <c r="IHJ1156" s="230"/>
      <c r="IHK1156" s="230"/>
      <c r="IHL1156" s="230"/>
      <c r="IHM1156" s="230"/>
      <c r="IHN1156" s="230"/>
      <c r="IHO1156" s="230"/>
      <c r="IHP1156" s="230"/>
      <c r="IHQ1156" s="230"/>
      <c r="IHR1156" s="230"/>
      <c r="IHS1156" s="230"/>
      <c r="IHT1156" s="230"/>
      <c r="IHU1156" s="230"/>
      <c r="IHV1156" s="230"/>
      <c r="IHW1156" s="230"/>
      <c r="IHX1156" s="230"/>
      <c r="IHY1156" s="230"/>
      <c r="IHZ1156" s="230"/>
      <c r="IIA1156" s="230"/>
      <c r="IIB1156" s="230"/>
      <c r="IIC1156" s="230"/>
      <c r="IID1156" s="230"/>
      <c r="IIE1156" s="230"/>
      <c r="IIF1156" s="230"/>
      <c r="IIG1156" s="230"/>
      <c r="IIH1156" s="230"/>
      <c r="III1156" s="230"/>
      <c r="IIJ1156" s="230"/>
      <c r="IIK1156" s="230"/>
      <c r="IIL1156" s="230"/>
      <c r="IIM1156" s="230"/>
      <c r="IIN1156" s="230"/>
      <c r="IIO1156" s="230"/>
      <c r="IIP1156" s="230"/>
      <c r="IIQ1156" s="230"/>
      <c r="IIR1156" s="230"/>
      <c r="IIS1156" s="230"/>
      <c r="IIT1156" s="230"/>
      <c r="IIU1156" s="230"/>
      <c r="IIV1156" s="230"/>
      <c r="IIW1156" s="230"/>
      <c r="IIX1156" s="230"/>
      <c r="IIY1156" s="230"/>
      <c r="IIZ1156" s="230"/>
      <c r="IJA1156" s="230"/>
      <c r="IJB1156" s="230"/>
      <c r="IJC1156" s="230"/>
      <c r="IJD1156" s="230"/>
      <c r="IJE1156" s="230"/>
      <c r="IJF1156" s="230"/>
      <c r="IJG1156" s="230"/>
      <c r="IJH1156" s="230"/>
      <c r="IJI1156" s="230"/>
      <c r="IJJ1156" s="230"/>
      <c r="IJK1156" s="230"/>
      <c r="IJL1156" s="230"/>
      <c r="IJM1156" s="230"/>
      <c r="IJN1156" s="230"/>
      <c r="IJO1156" s="230"/>
      <c r="IJP1156" s="230"/>
      <c r="IJQ1156" s="230"/>
      <c r="IJR1156" s="230"/>
      <c r="IJS1156" s="230"/>
      <c r="IJT1156" s="230"/>
      <c r="IJU1156" s="230"/>
      <c r="IJV1156" s="230"/>
      <c r="IJW1156" s="230"/>
      <c r="IJX1156" s="230"/>
      <c r="IJY1156" s="230"/>
      <c r="IJZ1156" s="230"/>
      <c r="IKA1156" s="230"/>
      <c r="IKB1156" s="230"/>
      <c r="IKC1156" s="230"/>
      <c r="IKD1156" s="230"/>
      <c r="IKE1156" s="230"/>
      <c r="IKF1156" s="230"/>
      <c r="IKG1156" s="230"/>
      <c r="IKH1156" s="230"/>
      <c r="IKI1156" s="230"/>
      <c r="IKJ1156" s="230"/>
      <c r="IKK1156" s="230"/>
      <c r="IKL1156" s="230"/>
      <c r="IKM1156" s="230"/>
      <c r="IKN1156" s="230"/>
      <c r="IKO1156" s="230"/>
      <c r="IKP1156" s="230"/>
      <c r="IKQ1156" s="230"/>
      <c r="IKR1156" s="230"/>
      <c r="IKS1156" s="230"/>
      <c r="IKT1156" s="230"/>
      <c r="IKU1156" s="230"/>
      <c r="IKV1156" s="230"/>
      <c r="IKW1156" s="230"/>
      <c r="IKX1156" s="230"/>
      <c r="IKY1156" s="230"/>
      <c r="IKZ1156" s="230"/>
      <c r="ILA1156" s="230"/>
      <c r="ILB1156" s="230"/>
      <c r="ILC1156" s="230"/>
      <c r="ILD1156" s="230"/>
      <c r="ILE1156" s="230"/>
      <c r="ILF1156" s="230"/>
      <c r="ILG1156" s="230"/>
      <c r="ILH1156" s="230"/>
      <c r="ILI1156" s="230"/>
      <c r="ILJ1156" s="230"/>
      <c r="ILK1156" s="230"/>
      <c r="ILL1156" s="230"/>
      <c r="ILM1156" s="230"/>
      <c r="ILN1156" s="230"/>
      <c r="ILO1156" s="230"/>
      <c r="ILP1156" s="230"/>
      <c r="ILQ1156" s="230"/>
      <c r="ILR1156" s="230"/>
      <c r="ILS1156" s="230"/>
      <c r="ILT1156" s="230"/>
      <c r="ILU1156" s="230"/>
      <c r="ILV1156" s="230"/>
      <c r="ILW1156" s="230"/>
      <c r="ILX1156" s="230"/>
      <c r="ILY1156" s="230"/>
      <c r="ILZ1156" s="230"/>
      <c r="IMA1156" s="230"/>
      <c r="IMB1156" s="230"/>
      <c r="IMC1156" s="230"/>
      <c r="IMD1156" s="230"/>
      <c r="IME1156" s="230"/>
      <c r="IMF1156" s="230"/>
      <c r="IMG1156" s="230"/>
      <c r="IMH1156" s="230"/>
      <c r="IMI1156" s="230"/>
      <c r="IMJ1156" s="230"/>
      <c r="IMK1156" s="230"/>
      <c r="IML1156" s="230"/>
      <c r="IMM1156" s="230"/>
      <c r="IMN1156" s="230"/>
      <c r="IMO1156" s="230"/>
      <c r="IMP1156" s="230"/>
      <c r="IMQ1156" s="230"/>
      <c r="IMR1156" s="230"/>
      <c r="IMS1156" s="230"/>
      <c r="IMT1156" s="230"/>
      <c r="IMU1156" s="230"/>
      <c r="IMV1156" s="230"/>
      <c r="IMW1156" s="230"/>
      <c r="IMX1156" s="230"/>
      <c r="IMY1156" s="230"/>
      <c r="IMZ1156" s="230"/>
      <c r="INA1156" s="230"/>
      <c r="INB1156" s="230"/>
      <c r="INC1156" s="230"/>
      <c r="IND1156" s="230"/>
      <c r="INE1156" s="230"/>
      <c r="INF1156" s="230"/>
      <c r="ING1156" s="230"/>
      <c r="INH1156" s="230"/>
      <c r="INI1156" s="230"/>
      <c r="INJ1156" s="230"/>
      <c r="INK1156" s="230"/>
      <c r="INL1156" s="230"/>
      <c r="INM1156" s="230"/>
      <c r="INN1156" s="230"/>
      <c r="INO1156" s="230"/>
      <c r="INP1156" s="230"/>
      <c r="INQ1156" s="230"/>
      <c r="INR1156" s="230"/>
      <c r="INS1156" s="230"/>
      <c r="INT1156" s="230"/>
      <c r="INU1156" s="230"/>
      <c r="INV1156" s="230"/>
      <c r="INW1156" s="230"/>
      <c r="INX1156" s="230"/>
      <c r="INY1156" s="230"/>
      <c r="INZ1156" s="230"/>
      <c r="IOA1156" s="230"/>
      <c r="IOB1156" s="230"/>
      <c r="IOC1156" s="230"/>
      <c r="IOD1156" s="230"/>
      <c r="IOE1156" s="230"/>
      <c r="IOF1156" s="230"/>
      <c r="IOG1156" s="230"/>
      <c r="IOH1156" s="230"/>
      <c r="IOI1156" s="230"/>
      <c r="IOJ1156" s="230"/>
      <c r="IOK1156" s="230"/>
      <c r="IOL1156" s="230"/>
      <c r="IOM1156" s="230"/>
      <c r="ION1156" s="230"/>
      <c r="IOO1156" s="230"/>
      <c r="IOP1156" s="230"/>
      <c r="IOQ1156" s="230"/>
      <c r="IOR1156" s="230"/>
      <c r="IOS1156" s="230"/>
      <c r="IOT1156" s="230"/>
      <c r="IOU1156" s="230"/>
      <c r="IOV1156" s="230"/>
      <c r="IOW1156" s="230"/>
      <c r="IOX1156" s="230"/>
      <c r="IOY1156" s="230"/>
      <c r="IOZ1156" s="230"/>
      <c r="IPA1156" s="230"/>
      <c r="IPB1156" s="230"/>
      <c r="IPC1156" s="230"/>
      <c r="IPD1156" s="230"/>
      <c r="IPE1156" s="230"/>
      <c r="IPF1156" s="230"/>
      <c r="IPG1156" s="230"/>
      <c r="IPH1156" s="230"/>
      <c r="IPI1156" s="230"/>
      <c r="IPJ1156" s="230"/>
      <c r="IPK1156" s="230"/>
      <c r="IPL1156" s="230"/>
      <c r="IPM1156" s="230"/>
      <c r="IPN1156" s="230"/>
      <c r="IPO1156" s="230"/>
      <c r="IPP1156" s="230"/>
      <c r="IPQ1156" s="230"/>
      <c r="IPR1156" s="230"/>
      <c r="IPS1156" s="230"/>
      <c r="IPT1156" s="230"/>
      <c r="IPU1156" s="230"/>
      <c r="IPV1156" s="230"/>
      <c r="IPW1156" s="230"/>
      <c r="IPX1156" s="230"/>
      <c r="IPY1156" s="230"/>
      <c r="IPZ1156" s="230"/>
      <c r="IQA1156" s="230"/>
      <c r="IQB1156" s="230"/>
      <c r="IQC1156" s="230"/>
      <c r="IQD1156" s="230"/>
      <c r="IQE1156" s="230"/>
      <c r="IQF1156" s="230"/>
      <c r="IQG1156" s="230"/>
      <c r="IQH1156" s="230"/>
      <c r="IQI1156" s="230"/>
      <c r="IQJ1156" s="230"/>
      <c r="IQK1156" s="230"/>
      <c r="IQL1156" s="230"/>
      <c r="IQM1156" s="230"/>
      <c r="IQN1156" s="230"/>
      <c r="IQO1156" s="230"/>
      <c r="IQP1156" s="230"/>
      <c r="IQQ1156" s="230"/>
      <c r="IQR1156" s="230"/>
      <c r="IQS1156" s="230"/>
      <c r="IQT1156" s="230"/>
      <c r="IQU1156" s="230"/>
      <c r="IQV1156" s="230"/>
      <c r="IQW1156" s="230"/>
      <c r="IQX1156" s="230"/>
      <c r="IQY1156" s="230"/>
      <c r="IQZ1156" s="230"/>
      <c r="IRA1156" s="230"/>
      <c r="IRB1156" s="230"/>
      <c r="IRC1156" s="230"/>
      <c r="IRD1156" s="230"/>
      <c r="IRE1156" s="230"/>
      <c r="IRF1156" s="230"/>
      <c r="IRG1156" s="230"/>
      <c r="IRH1156" s="230"/>
      <c r="IRI1156" s="230"/>
      <c r="IRJ1156" s="230"/>
      <c r="IRK1156" s="230"/>
      <c r="IRL1156" s="230"/>
      <c r="IRM1156" s="230"/>
      <c r="IRN1156" s="230"/>
      <c r="IRO1156" s="230"/>
      <c r="IRP1156" s="230"/>
      <c r="IRQ1156" s="230"/>
      <c r="IRR1156" s="230"/>
      <c r="IRS1156" s="230"/>
      <c r="IRT1156" s="230"/>
      <c r="IRU1156" s="230"/>
      <c r="IRV1156" s="230"/>
      <c r="IRW1156" s="230"/>
      <c r="IRX1156" s="230"/>
      <c r="IRY1156" s="230"/>
      <c r="IRZ1156" s="230"/>
      <c r="ISA1156" s="230"/>
      <c r="ISB1156" s="230"/>
      <c r="ISC1156" s="230"/>
      <c r="ISD1156" s="230"/>
      <c r="ISE1156" s="230"/>
      <c r="ISF1156" s="230"/>
      <c r="ISG1156" s="230"/>
      <c r="ISH1156" s="230"/>
      <c r="ISI1156" s="230"/>
      <c r="ISJ1156" s="230"/>
      <c r="ISK1156" s="230"/>
      <c r="ISL1156" s="230"/>
      <c r="ISM1156" s="230"/>
      <c r="ISN1156" s="230"/>
      <c r="ISO1156" s="230"/>
      <c r="ISP1156" s="230"/>
      <c r="ISQ1156" s="230"/>
      <c r="ISR1156" s="230"/>
      <c r="ISS1156" s="230"/>
      <c r="IST1156" s="230"/>
      <c r="ISU1156" s="230"/>
      <c r="ISV1156" s="230"/>
      <c r="ISW1156" s="230"/>
      <c r="ISX1156" s="230"/>
      <c r="ISY1156" s="230"/>
      <c r="ISZ1156" s="230"/>
      <c r="ITA1156" s="230"/>
      <c r="ITB1156" s="230"/>
      <c r="ITC1156" s="230"/>
      <c r="ITD1156" s="230"/>
      <c r="ITE1156" s="230"/>
      <c r="ITF1156" s="230"/>
      <c r="ITG1156" s="230"/>
      <c r="ITH1156" s="230"/>
      <c r="ITI1156" s="230"/>
      <c r="ITJ1156" s="230"/>
      <c r="ITK1156" s="230"/>
      <c r="ITL1156" s="230"/>
      <c r="ITM1156" s="230"/>
      <c r="ITN1156" s="230"/>
      <c r="ITO1156" s="230"/>
      <c r="ITP1156" s="230"/>
      <c r="ITQ1156" s="230"/>
      <c r="ITR1156" s="230"/>
      <c r="ITS1156" s="230"/>
      <c r="ITT1156" s="230"/>
      <c r="ITU1156" s="230"/>
      <c r="ITV1156" s="230"/>
      <c r="ITW1156" s="230"/>
      <c r="ITX1156" s="230"/>
      <c r="ITY1156" s="230"/>
      <c r="ITZ1156" s="230"/>
      <c r="IUA1156" s="230"/>
      <c r="IUB1156" s="230"/>
      <c r="IUC1156" s="230"/>
      <c r="IUD1156" s="230"/>
      <c r="IUE1156" s="230"/>
      <c r="IUF1156" s="230"/>
      <c r="IUG1156" s="230"/>
      <c r="IUH1156" s="230"/>
      <c r="IUI1156" s="230"/>
      <c r="IUJ1156" s="230"/>
      <c r="IUK1156" s="230"/>
      <c r="IUL1156" s="230"/>
      <c r="IUM1156" s="230"/>
      <c r="IUN1156" s="230"/>
      <c r="IUO1156" s="230"/>
      <c r="IUP1156" s="230"/>
      <c r="IUQ1156" s="230"/>
      <c r="IUR1156" s="230"/>
      <c r="IUS1156" s="230"/>
      <c r="IUT1156" s="230"/>
      <c r="IUU1156" s="230"/>
      <c r="IUV1156" s="230"/>
      <c r="IUW1156" s="230"/>
      <c r="IUX1156" s="230"/>
      <c r="IUY1156" s="230"/>
      <c r="IUZ1156" s="230"/>
      <c r="IVA1156" s="230"/>
      <c r="IVB1156" s="230"/>
      <c r="IVC1156" s="230"/>
      <c r="IVD1156" s="230"/>
      <c r="IVE1156" s="230"/>
      <c r="IVF1156" s="230"/>
      <c r="IVG1156" s="230"/>
      <c r="IVH1156" s="230"/>
      <c r="IVI1156" s="230"/>
      <c r="IVJ1156" s="230"/>
      <c r="IVK1156" s="230"/>
      <c r="IVL1156" s="230"/>
      <c r="IVM1156" s="230"/>
      <c r="IVN1156" s="230"/>
      <c r="IVO1156" s="230"/>
      <c r="IVP1156" s="230"/>
      <c r="IVQ1156" s="230"/>
      <c r="IVR1156" s="230"/>
      <c r="IVS1156" s="230"/>
      <c r="IVT1156" s="230"/>
      <c r="IVU1156" s="230"/>
      <c r="IVV1156" s="230"/>
      <c r="IVW1156" s="230"/>
      <c r="IVX1156" s="230"/>
      <c r="IVY1156" s="230"/>
      <c r="IVZ1156" s="230"/>
      <c r="IWA1156" s="230"/>
      <c r="IWB1156" s="230"/>
      <c r="IWC1156" s="230"/>
      <c r="IWD1156" s="230"/>
      <c r="IWE1156" s="230"/>
      <c r="IWF1156" s="230"/>
      <c r="IWG1156" s="230"/>
      <c r="IWH1156" s="230"/>
      <c r="IWI1156" s="230"/>
      <c r="IWJ1156" s="230"/>
      <c r="IWK1156" s="230"/>
      <c r="IWL1156" s="230"/>
      <c r="IWM1156" s="230"/>
      <c r="IWN1156" s="230"/>
      <c r="IWO1156" s="230"/>
      <c r="IWP1156" s="230"/>
      <c r="IWQ1156" s="230"/>
      <c r="IWR1156" s="230"/>
      <c r="IWS1156" s="230"/>
      <c r="IWT1156" s="230"/>
      <c r="IWU1156" s="230"/>
      <c r="IWV1156" s="230"/>
      <c r="IWW1156" s="230"/>
      <c r="IWX1156" s="230"/>
      <c r="IWY1156" s="230"/>
      <c r="IWZ1156" s="230"/>
      <c r="IXA1156" s="230"/>
      <c r="IXB1156" s="230"/>
      <c r="IXC1156" s="230"/>
      <c r="IXD1156" s="230"/>
      <c r="IXE1156" s="230"/>
      <c r="IXF1156" s="230"/>
      <c r="IXG1156" s="230"/>
      <c r="IXH1156" s="230"/>
      <c r="IXI1156" s="230"/>
      <c r="IXJ1156" s="230"/>
      <c r="IXK1156" s="230"/>
      <c r="IXL1156" s="230"/>
      <c r="IXM1156" s="230"/>
      <c r="IXN1156" s="230"/>
      <c r="IXO1156" s="230"/>
      <c r="IXP1156" s="230"/>
      <c r="IXQ1156" s="230"/>
      <c r="IXR1156" s="230"/>
      <c r="IXS1156" s="230"/>
      <c r="IXT1156" s="230"/>
      <c r="IXU1156" s="230"/>
      <c r="IXV1156" s="230"/>
      <c r="IXW1156" s="230"/>
      <c r="IXX1156" s="230"/>
      <c r="IXY1156" s="230"/>
      <c r="IXZ1156" s="230"/>
      <c r="IYA1156" s="230"/>
      <c r="IYB1156" s="230"/>
      <c r="IYC1156" s="230"/>
      <c r="IYD1156" s="230"/>
      <c r="IYE1156" s="230"/>
      <c r="IYF1156" s="230"/>
      <c r="IYG1156" s="230"/>
      <c r="IYH1156" s="230"/>
      <c r="IYI1156" s="230"/>
      <c r="IYJ1156" s="230"/>
      <c r="IYK1156" s="230"/>
      <c r="IYL1156" s="230"/>
      <c r="IYM1156" s="230"/>
      <c r="IYN1156" s="230"/>
      <c r="IYO1156" s="230"/>
      <c r="IYP1156" s="230"/>
      <c r="IYQ1156" s="230"/>
      <c r="IYR1156" s="230"/>
      <c r="IYS1156" s="230"/>
      <c r="IYT1156" s="230"/>
      <c r="IYU1156" s="230"/>
      <c r="IYV1156" s="230"/>
      <c r="IYW1156" s="230"/>
      <c r="IYX1156" s="230"/>
      <c r="IYY1156" s="230"/>
      <c r="IYZ1156" s="230"/>
      <c r="IZA1156" s="230"/>
      <c r="IZB1156" s="230"/>
      <c r="IZC1156" s="230"/>
      <c r="IZD1156" s="230"/>
      <c r="IZE1156" s="230"/>
      <c r="IZF1156" s="230"/>
      <c r="IZG1156" s="230"/>
      <c r="IZH1156" s="230"/>
      <c r="IZI1156" s="230"/>
      <c r="IZJ1156" s="230"/>
      <c r="IZK1156" s="230"/>
      <c r="IZL1156" s="230"/>
      <c r="IZM1156" s="230"/>
      <c r="IZN1156" s="230"/>
      <c r="IZO1156" s="230"/>
      <c r="IZP1156" s="230"/>
      <c r="IZQ1156" s="230"/>
      <c r="IZR1156" s="230"/>
      <c r="IZS1156" s="230"/>
      <c r="IZT1156" s="230"/>
      <c r="IZU1156" s="230"/>
      <c r="IZV1156" s="230"/>
      <c r="IZW1156" s="230"/>
      <c r="IZX1156" s="230"/>
      <c r="IZY1156" s="230"/>
      <c r="IZZ1156" s="230"/>
      <c r="JAA1156" s="230"/>
      <c r="JAB1156" s="230"/>
      <c r="JAC1156" s="230"/>
      <c r="JAD1156" s="230"/>
      <c r="JAE1156" s="230"/>
      <c r="JAF1156" s="230"/>
      <c r="JAG1156" s="230"/>
      <c r="JAH1156" s="230"/>
      <c r="JAI1156" s="230"/>
      <c r="JAJ1156" s="230"/>
      <c r="JAK1156" s="230"/>
      <c r="JAL1156" s="230"/>
      <c r="JAM1156" s="230"/>
      <c r="JAN1156" s="230"/>
      <c r="JAO1156" s="230"/>
      <c r="JAP1156" s="230"/>
      <c r="JAQ1156" s="230"/>
      <c r="JAR1156" s="230"/>
      <c r="JAS1156" s="230"/>
      <c r="JAT1156" s="230"/>
      <c r="JAU1156" s="230"/>
      <c r="JAV1156" s="230"/>
      <c r="JAW1156" s="230"/>
      <c r="JAX1156" s="230"/>
      <c r="JAY1156" s="230"/>
      <c r="JAZ1156" s="230"/>
      <c r="JBA1156" s="230"/>
      <c r="JBB1156" s="230"/>
      <c r="JBC1156" s="230"/>
      <c r="JBD1156" s="230"/>
      <c r="JBE1156" s="230"/>
      <c r="JBF1156" s="230"/>
      <c r="JBG1156" s="230"/>
      <c r="JBH1156" s="230"/>
      <c r="JBI1156" s="230"/>
      <c r="JBJ1156" s="230"/>
      <c r="JBK1156" s="230"/>
      <c r="JBL1156" s="230"/>
      <c r="JBM1156" s="230"/>
      <c r="JBN1156" s="230"/>
      <c r="JBO1156" s="230"/>
      <c r="JBP1156" s="230"/>
      <c r="JBQ1156" s="230"/>
      <c r="JBR1156" s="230"/>
      <c r="JBS1156" s="230"/>
      <c r="JBT1156" s="230"/>
      <c r="JBU1156" s="230"/>
      <c r="JBV1156" s="230"/>
      <c r="JBW1156" s="230"/>
      <c r="JBX1156" s="230"/>
      <c r="JBY1156" s="230"/>
      <c r="JBZ1156" s="230"/>
      <c r="JCA1156" s="230"/>
      <c r="JCB1156" s="230"/>
      <c r="JCC1156" s="230"/>
      <c r="JCD1156" s="230"/>
      <c r="JCE1156" s="230"/>
      <c r="JCF1156" s="230"/>
      <c r="JCG1156" s="230"/>
      <c r="JCH1156" s="230"/>
      <c r="JCI1156" s="230"/>
      <c r="JCJ1156" s="230"/>
      <c r="JCK1156" s="230"/>
      <c r="JCL1156" s="230"/>
      <c r="JCM1156" s="230"/>
      <c r="JCN1156" s="230"/>
      <c r="JCO1156" s="230"/>
      <c r="JCP1156" s="230"/>
      <c r="JCQ1156" s="230"/>
      <c r="JCR1156" s="230"/>
      <c r="JCS1156" s="230"/>
      <c r="JCT1156" s="230"/>
      <c r="JCU1156" s="230"/>
      <c r="JCV1156" s="230"/>
      <c r="JCW1156" s="230"/>
      <c r="JCX1156" s="230"/>
      <c r="JCY1156" s="230"/>
      <c r="JCZ1156" s="230"/>
      <c r="JDA1156" s="230"/>
      <c r="JDB1156" s="230"/>
      <c r="JDC1156" s="230"/>
      <c r="JDD1156" s="230"/>
      <c r="JDE1156" s="230"/>
      <c r="JDF1156" s="230"/>
      <c r="JDG1156" s="230"/>
      <c r="JDH1156" s="230"/>
      <c r="JDI1156" s="230"/>
      <c r="JDJ1156" s="230"/>
      <c r="JDK1156" s="230"/>
      <c r="JDL1156" s="230"/>
      <c r="JDM1156" s="230"/>
      <c r="JDN1156" s="230"/>
      <c r="JDO1156" s="230"/>
      <c r="JDP1156" s="230"/>
      <c r="JDQ1156" s="230"/>
      <c r="JDR1156" s="230"/>
      <c r="JDS1156" s="230"/>
      <c r="JDT1156" s="230"/>
      <c r="JDU1156" s="230"/>
      <c r="JDV1156" s="230"/>
      <c r="JDW1156" s="230"/>
      <c r="JDX1156" s="230"/>
      <c r="JDY1156" s="230"/>
      <c r="JDZ1156" s="230"/>
      <c r="JEA1156" s="230"/>
      <c r="JEB1156" s="230"/>
      <c r="JEC1156" s="230"/>
      <c r="JED1156" s="230"/>
      <c r="JEE1156" s="230"/>
      <c r="JEF1156" s="230"/>
      <c r="JEG1156" s="230"/>
      <c r="JEH1156" s="230"/>
      <c r="JEI1156" s="230"/>
      <c r="JEJ1156" s="230"/>
      <c r="JEK1156" s="230"/>
      <c r="JEL1156" s="230"/>
      <c r="JEM1156" s="230"/>
      <c r="JEN1156" s="230"/>
      <c r="JEO1156" s="230"/>
      <c r="JEP1156" s="230"/>
      <c r="JEQ1156" s="230"/>
      <c r="JER1156" s="230"/>
      <c r="JES1156" s="230"/>
      <c r="JET1156" s="230"/>
      <c r="JEU1156" s="230"/>
      <c r="JEV1156" s="230"/>
      <c r="JEW1156" s="230"/>
      <c r="JEX1156" s="230"/>
      <c r="JEY1156" s="230"/>
      <c r="JEZ1156" s="230"/>
      <c r="JFA1156" s="230"/>
      <c r="JFB1156" s="230"/>
      <c r="JFC1156" s="230"/>
      <c r="JFD1156" s="230"/>
      <c r="JFE1156" s="230"/>
      <c r="JFF1156" s="230"/>
      <c r="JFG1156" s="230"/>
      <c r="JFH1156" s="230"/>
      <c r="JFI1156" s="230"/>
      <c r="JFJ1156" s="230"/>
      <c r="JFK1156" s="230"/>
      <c r="JFL1156" s="230"/>
      <c r="JFM1156" s="230"/>
      <c r="JFN1156" s="230"/>
      <c r="JFO1156" s="230"/>
      <c r="JFP1156" s="230"/>
      <c r="JFQ1156" s="230"/>
      <c r="JFR1156" s="230"/>
      <c r="JFS1156" s="230"/>
      <c r="JFT1156" s="230"/>
      <c r="JFU1156" s="230"/>
      <c r="JFV1156" s="230"/>
      <c r="JFW1156" s="230"/>
      <c r="JFX1156" s="230"/>
      <c r="JFY1156" s="230"/>
      <c r="JFZ1156" s="230"/>
      <c r="JGA1156" s="230"/>
      <c r="JGB1156" s="230"/>
      <c r="JGC1156" s="230"/>
      <c r="JGD1156" s="230"/>
      <c r="JGE1156" s="230"/>
      <c r="JGF1156" s="230"/>
      <c r="JGG1156" s="230"/>
      <c r="JGH1156" s="230"/>
      <c r="JGI1156" s="230"/>
      <c r="JGJ1156" s="230"/>
      <c r="JGK1156" s="230"/>
      <c r="JGL1156" s="230"/>
      <c r="JGM1156" s="230"/>
      <c r="JGN1156" s="230"/>
      <c r="JGO1156" s="230"/>
      <c r="JGP1156" s="230"/>
      <c r="JGQ1156" s="230"/>
      <c r="JGR1156" s="230"/>
      <c r="JGS1156" s="230"/>
      <c r="JGT1156" s="230"/>
      <c r="JGU1156" s="230"/>
      <c r="JGV1156" s="230"/>
      <c r="JGW1156" s="230"/>
      <c r="JGX1156" s="230"/>
      <c r="JGY1156" s="230"/>
      <c r="JGZ1156" s="230"/>
      <c r="JHA1156" s="230"/>
      <c r="JHB1156" s="230"/>
      <c r="JHC1156" s="230"/>
      <c r="JHD1156" s="230"/>
      <c r="JHE1156" s="230"/>
      <c r="JHF1156" s="230"/>
      <c r="JHG1156" s="230"/>
      <c r="JHH1156" s="230"/>
      <c r="JHI1156" s="230"/>
      <c r="JHJ1156" s="230"/>
      <c r="JHK1156" s="230"/>
      <c r="JHL1156" s="230"/>
      <c r="JHM1156" s="230"/>
      <c r="JHN1156" s="230"/>
      <c r="JHO1156" s="230"/>
      <c r="JHP1156" s="230"/>
      <c r="JHQ1156" s="230"/>
      <c r="JHR1156" s="230"/>
      <c r="JHS1156" s="230"/>
      <c r="JHT1156" s="230"/>
      <c r="JHU1156" s="230"/>
      <c r="JHV1156" s="230"/>
      <c r="JHW1156" s="230"/>
      <c r="JHX1156" s="230"/>
      <c r="JHY1156" s="230"/>
      <c r="JHZ1156" s="230"/>
      <c r="JIA1156" s="230"/>
      <c r="JIB1156" s="230"/>
      <c r="JIC1156" s="230"/>
      <c r="JID1156" s="230"/>
      <c r="JIE1156" s="230"/>
      <c r="JIF1156" s="230"/>
      <c r="JIG1156" s="230"/>
      <c r="JIH1156" s="230"/>
      <c r="JII1156" s="230"/>
      <c r="JIJ1156" s="230"/>
      <c r="JIK1156" s="230"/>
      <c r="JIL1156" s="230"/>
      <c r="JIM1156" s="230"/>
      <c r="JIN1156" s="230"/>
      <c r="JIO1156" s="230"/>
      <c r="JIP1156" s="230"/>
      <c r="JIQ1156" s="230"/>
      <c r="JIR1156" s="230"/>
      <c r="JIS1156" s="230"/>
      <c r="JIT1156" s="230"/>
      <c r="JIU1156" s="230"/>
      <c r="JIV1156" s="230"/>
      <c r="JIW1156" s="230"/>
      <c r="JIX1156" s="230"/>
      <c r="JIY1156" s="230"/>
      <c r="JIZ1156" s="230"/>
      <c r="JJA1156" s="230"/>
      <c r="JJB1156" s="230"/>
      <c r="JJC1156" s="230"/>
      <c r="JJD1156" s="230"/>
      <c r="JJE1156" s="230"/>
      <c r="JJF1156" s="230"/>
      <c r="JJG1156" s="230"/>
      <c r="JJH1156" s="230"/>
      <c r="JJI1156" s="230"/>
      <c r="JJJ1156" s="230"/>
      <c r="JJK1156" s="230"/>
      <c r="JJL1156" s="230"/>
      <c r="JJM1156" s="230"/>
      <c r="JJN1156" s="230"/>
      <c r="JJO1156" s="230"/>
      <c r="JJP1156" s="230"/>
      <c r="JJQ1156" s="230"/>
      <c r="JJR1156" s="230"/>
      <c r="JJS1156" s="230"/>
      <c r="JJT1156" s="230"/>
      <c r="JJU1156" s="230"/>
      <c r="JJV1156" s="230"/>
      <c r="JJW1156" s="230"/>
      <c r="JJX1156" s="230"/>
      <c r="JJY1156" s="230"/>
      <c r="JJZ1156" s="230"/>
      <c r="JKA1156" s="230"/>
      <c r="JKB1156" s="230"/>
      <c r="JKC1156" s="230"/>
      <c r="JKD1156" s="230"/>
      <c r="JKE1156" s="230"/>
      <c r="JKF1156" s="230"/>
      <c r="JKG1156" s="230"/>
      <c r="JKH1156" s="230"/>
      <c r="JKI1156" s="230"/>
      <c r="JKJ1156" s="230"/>
      <c r="JKK1156" s="230"/>
      <c r="JKL1156" s="230"/>
      <c r="JKM1156" s="230"/>
      <c r="JKN1156" s="230"/>
      <c r="JKO1156" s="230"/>
      <c r="JKP1156" s="230"/>
      <c r="JKQ1156" s="230"/>
      <c r="JKR1156" s="230"/>
      <c r="JKS1156" s="230"/>
      <c r="JKT1156" s="230"/>
      <c r="JKU1156" s="230"/>
      <c r="JKV1156" s="230"/>
      <c r="JKW1156" s="230"/>
      <c r="JKX1156" s="230"/>
      <c r="JKY1156" s="230"/>
      <c r="JKZ1156" s="230"/>
      <c r="JLA1156" s="230"/>
      <c r="JLB1156" s="230"/>
      <c r="JLC1156" s="230"/>
      <c r="JLD1156" s="230"/>
      <c r="JLE1156" s="230"/>
      <c r="JLF1156" s="230"/>
      <c r="JLG1156" s="230"/>
      <c r="JLH1156" s="230"/>
      <c r="JLI1156" s="230"/>
      <c r="JLJ1156" s="230"/>
      <c r="JLK1156" s="230"/>
      <c r="JLL1156" s="230"/>
      <c r="JLM1156" s="230"/>
      <c r="JLN1156" s="230"/>
      <c r="JLO1156" s="230"/>
      <c r="JLP1156" s="230"/>
      <c r="JLQ1156" s="230"/>
      <c r="JLR1156" s="230"/>
      <c r="JLS1156" s="230"/>
      <c r="JLT1156" s="230"/>
      <c r="JLU1156" s="230"/>
      <c r="JLV1156" s="230"/>
      <c r="JLW1156" s="230"/>
      <c r="JLX1156" s="230"/>
      <c r="JLY1156" s="230"/>
      <c r="JLZ1156" s="230"/>
      <c r="JMA1156" s="230"/>
      <c r="JMB1156" s="230"/>
      <c r="JMC1156" s="230"/>
      <c r="JMD1156" s="230"/>
      <c r="JME1156" s="230"/>
      <c r="JMF1156" s="230"/>
      <c r="JMG1156" s="230"/>
      <c r="JMH1156" s="230"/>
      <c r="JMI1156" s="230"/>
      <c r="JMJ1156" s="230"/>
      <c r="JMK1156" s="230"/>
      <c r="JML1156" s="230"/>
      <c r="JMM1156" s="230"/>
      <c r="JMN1156" s="230"/>
      <c r="JMO1156" s="230"/>
      <c r="JMP1156" s="230"/>
      <c r="JMQ1156" s="230"/>
      <c r="JMR1156" s="230"/>
      <c r="JMS1156" s="230"/>
      <c r="JMT1156" s="230"/>
      <c r="JMU1156" s="230"/>
      <c r="JMV1156" s="230"/>
      <c r="JMW1156" s="230"/>
      <c r="JMX1156" s="230"/>
      <c r="JMY1156" s="230"/>
      <c r="JMZ1156" s="230"/>
      <c r="JNA1156" s="230"/>
      <c r="JNB1156" s="230"/>
      <c r="JNC1156" s="230"/>
      <c r="JND1156" s="230"/>
      <c r="JNE1156" s="230"/>
      <c r="JNF1156" s="230"/>
      <c r="JNG1156" s="230"/>
      <c r="JNH1156" s="230"/>
      <c r="JNI1156" s="230"/>
      <c r="JNJ1156" s="230"/>
      <c r="JNK1156" s="230"/>
      <c r="JNL1156" s="230"/>
      <c r="JNM1156" s="230"/>
      <c r="JNN1156" s="230"/>
      <c r="JNO1156" s="230"/>
      <c r="JNP1156" s="230"/>
      <c r="JNQ1156" s="230"/>
      <c r="JNR1156" s="230"/>
      <c r="JNS1156" s="230"/>
      <c r="JNT1156" s="230"/>
      <c r="JNU1156" s="230"/>
      <c r="JNV1156" s="230"/>
      <c r="JNW1156" s="230"/>
      <c r="JNX1156" s="230"/>
      <c r="JNY1156" s="230"/>
      <c r="JNZ1156" s="230"/>
      <c r="JOA1156" s="230"/>
      <c r="JOB1156" s="230"/>
      <c r="JOC1156" s="230"/>
      <c r="JOD1156" s="230"/>
      <c r="JOE1156" s="230"/>
      <c r="JOF1156" s="230"/>
      <c r="JOG1156" s="230"/>
      <c r="JOH1156" s="230"/>
      <c r="JOI1156" s="230"/>
      <c r="JOJ1156" s="230"/>
      <c r="JOK1156" s="230"/>
      <c r="JOL1156" s="230"/>
      <c r="JOM1156" s="230"/>
      <c r="JON1156" s="230"/>
      <c r="JOO1156" s="230"/>
      <c r="JOP1156" s="230"/>
      <c r="JOQ1156" s="230"/>
      <c r="JOR1156" s="230"/>
      <c r="JOS1156" s="230"/>
      <c r="JOT1156" s="230"/>
      <c r="JOU1156" s="230"/>
      <c r="JOV1156" s="230"/>
      <c r="JOW1156" s="230"/>
      <c r="JOX1156" s="230"/>
      <c r="JOY1156" s="230"/>
      <c r="JOZ1156" s="230"/>
      <c r="JPA1156" s="230"/>
      <c r="JPB1156" s="230"/>
      <c r="JPC1156" s="230"/>
      <c r="JPD1156" s="230"/>
      <c r="JPE1156" s="230"/>
      <c r="JPF1156" s="230"/>
      <c r="JPG1156" s="230"/>
      <c r="JPH1156" s="230"/>
      <c r="JPI1156" s="230"/>
      <c r="JPJ1156" s="230"/>
      <c r="JPK1156" s="230"/>
      <c r="JPL1156" s="230"/>
      <c r="JPM1156" s="230"/>
      <c r="JPN1156" s="230"/>
      <c r="JPO1156" s="230"/>
      <c r="JPP1156" s="230"/>
      <c r="JPQ1156" s="230"/>
      <c r="JPR1156" s="230"/>
      <c r="JPS1156" s="230"/>
      <c r="JPT1156" s="230"/>
      <c r="JPU1156" s="230"/>
      <c r="JPV1156" s="230"/>
      <c r="JPW1156" s="230"/>
      <c r="JPX1156" s="230"/>
      <c r="JPY1156" s="230"/>
      <c r="JPZ1156" s="230"/>
      <c r="JQA1156" s="230"/>
      <c r="JQB1156" s="230"/>
      <c r="JQC1156" s="230"/>
      <c r="JQD1156" s="230"/>
      <c r="JQE1156" s="230"/>
      <c r="JQF1156" s="230"/>
      <c r="JQG1156" s="230"/>
      <c r="JQH1156" s="230"/>
      <c r="JQI1156" s="230"/>
      <c r="JQJ1156" s="230"/>
      <c r="JQK1156" s="230"/>
      <c r="JQL1156" s="230"/>
      <c r="JQM1156" s="230"/>
      <c r="JQN1156" s="230"/>
      <c r="JQO1156" s="230"/>
      <c r="JQP1156" s="230"/>
      <c r="JQQ1156" s="230"/>
      <c r="JQR1156" s="230"/>
      <c r="JQS1156" s="230"/>
      <c r="JQT1156" s="230"/>
      <c r="JQU1156" s="230"/>
      <c r="JQV1156" s="230"/>
      <c r="JQW1156" s="230"/>
      <c r="JQX1156" s="230"/>
      <c r="JQY1156" s="230"/>
      <c r="JQZ1156" s="230"/>
      <c r="JRA1156" s="230"/>
      <c r="JRB1156" s="230"/>
      <c r="JRC1156" s="230"/>
      <c r="JRD1156" s="230"/>
      <c r="JRE1156" s="230"/>
      <c r="JRF1156" s="230"/>
      <c r="JRG1156" s="230"/>
      <c r="JRH1156" s="230"/>
      <c r="JRI1156" s="230"/>
      <c r="JRJ1156" s="230"/>
      <c r="JRK1156" s="230"/>
      <c r="JRL1156" s="230"/>
      <c r="JRM1156" s="230"/>
      <c r="JRN1156" s="230"/>
      <c r="JRO1156" s="230"/>
      <c r="JRP1156" s="230"/>
      <c r="JRQ1156" s="230"/>
      <c r="JRR1156" s="230"/>
      <c r="JRS1156" s="230"/>
      <c r="JRT1156" s="230"/>
      <c r="JRU1156" s="230"/>
      <c r="JRV1156" s="230"/>
      <c r="JRW1156" s="230"/>
      <c r="JRX1156" s="230"/>
      <c r="JRY1156" s="230"/>
      <c r="JRZ1156" s="230"/>
      <c r="JSA1156" s="230"/>
      <c r="JSB1156" s="230"/>
      <c r="JSC1156" s="230"/>
      <c r="JSD1156" s="230"/>
      <c r="JSE1156" s="230"/>
      <c r="JSF1156" s="230"/>
      <c r="JSG1156" s="230"/>
      <c r="JSH1156" s="230"/>
      <c r="JSI1156" s="230"/>
      <c r="JSJ1156" s="230"/>
      <c r="JSK1156" s="230"/>
      <c r="JSL1156" s="230"/>
      <c r="JSM1156" s="230"/>
      <c r="JSN1156" s="230"/>
      <c r="JSO1156" s="230"/>
      <c r="JSP1156" s="230"/>
      <c r="JSQ1156" s="230"/>
      <c r="JSR1156" s="230"/>
      <c r="JSS1156" s="230"/>
      <c r="JST1156" s="230"/>
      <c r="JSU1156" s="230"/>
      <c r="JSV1156" s="230"/>
      <c r="JSW1156" s="230"/>
      <c r="JSX1156" s="230"/>
      <c r="JSY1156" s="230"/>
      <c r="JSZ1156" s="230"/>
      <c r="JTA1156" s="230"/>
      <c r="JTB1156" s="230"/>
      <c r="JTC1156" s="230"/>
      <c r="JTD1156" s="230"/>
      <c r="JTE1156" s="230"/>
      <c r="JTF1156" s="230"/>
      <c r="JTG1156" s="230"/>
      <c r="JTH1156" s="230"/>
      <c r="JTI1156" s="230"/>
      <c r="JTJ1156" s="230"/>
      <c r="JTK1156" s="230"/>
      <c r="JTL1156" s="230"/>
      <c r="JTM1156" s="230"/>
      <c r="JTN1156" s="230"/>
      <c r="JTO1156" s="230"/>
      <c r="JTP1156" s="230"/>
      <c r="JTQ1156" s="230"/>
      <c r="JTR1156" s="230"/>
      <c r="JTS1156" s="230"/>
      <c r="JTT1156" s="230"/>
      <c r="JTU1156" s="230"/>
      <c r="JTV1156" s="230"/>
      <c r="JTW1156" s="230"/>
      <c r="JTX1156" s="230"/>
      <c r="JTY1156" s="230"/>
      <c r="JTZ1156" s="230"/>
      <c r="JUA1156" s="230"/>
      <c r="JUB1156" s="230"/>
      <c r="JUC1156" s="230"/>
      <c r="JUD1156" s="230"/>
      <c r="JUE1156" s="230"/>
      <c r="JUF1156" s="230"/>
      <c r="JUG1156" s="230"/>
      <c r="JUH1156" s="230"/>
      <c r="JUI1156" s="230"/>
      <c r="JUJ1156" s="230"/>
      <c r="JUK1156" s="230"/>
      <c r="JUL1156" s="230"/>
      <c r="JUM1156" s="230"/>
      <c r="JUN1156" s="230"/>
      <c r="JUO1156" s="230"/>
      <c r="JUP1156" s="230"/>
      <c r="JUQ1156" s="230"/>
      <c r="JUR1156" s="230"/>
      <c r="JUS1156" s="230"/>
      <c r="JUT1156" s="230"/>
      <c r="JUU1156" s="230"/>
      <c r="JUV1156" s="230"/>
      <c r="JUW1156" s="230"/>
      <c r="JUX1156" s="230"/>
      <c r="JUY1156" s="230"/>
      <c r="JUZ1156" s="230"/>
      <c r="JVA1156" s="230"/>
      <c r="JVB1156" s="230"/>
      <c r="JVC1156" s="230"/>
      <c r="JVD1156" s="230"/>
      <c r="JVE1156" s="230"/>
      <c r="JVF1156" s="230"/>
      <c r="JVG1156" s="230"/>
      <c r="JVH1156" s="230"/>
      <c r="JVI1156" s="230"/>
      <c r="JVJ1156" s="230"/>
      <c r="JVK1156" s="230"/>
      <c r="JVL1156" s="230"/>
      <c r="JVM1156" s="230"/>
      <c r="JVN1156" s="230"/>
      <c r="JVO1156" s="230"/>
      <c r="JVP1156" s="230"/>
      <c r="JVQ1156" s="230"/>
      <c r="JVR1156" s="230"/>
      <c r="JVS1156" s="230"/>
      <c r="JVT1156" s="230"/>
      <c r="JVU1156" s="230"/>
      <c r="JVV1156" s="230"/>
      <c r="JVW1156" s="230"/>
      <c r="JVX1156" s="230"/>
      <c r="JVY1156" s="230"/>
      <c r="JVZ1156" s="230"/>
      <c r="JWA1156" s="230"/>
      <c r="JWB1156" s="230"/>
      <c r="JWC1156" s="230"/>
      <c r="JWD1156" s="230"/>
      <c r="JWE1156" s="230"/>
      <c r="JWF1156" s="230"/>
      <c r="JWG1156" s="230"/>
      <c r="JWH1156" s="230"/>
      <c r="JWI1156" s="230"/>
      <c r="JWJ1156" s="230"/>
      <c r="JWK1156" s="230"/>
      <c r="JWL1156" s="230"/>
      <c r="JWM1156" s="230"/>
      <c r="JWN1156" s="230"/>
      <c r="JWO1156" s="230"/>
      <c r="JWP1156" s="230"/>
      <c r="JWQ1156" s="230"/>
      <c r="JWR1156" s="230"/>
      <c r="JWS1156" s="230"/>
      <c r="JWT1156" s="230"/>
      <c r="JWU1156" s="230"/>
      <c r="JWV1156" s="230"/>
      <c r="JWW1156" s="230"/>
      <c r="JWX1156" s="230"/>
      <c r="JWY1156" s="230"/>
      <c r="JWZ1156" s="230"/>
      <c r="JXA1156" s="230"/>
      <c r="JXB1156" s="230"/>
      <c r="JXC1156" s="230"/>
      <c r="JXD1156" s="230"/>
      <c r="JXE1156" s="230"/>
      <c r="JXF1156" s="230"/>
      <c r="JXG1156" s="230"/>
      <c r="JXH1156" s="230"/>
      <c r="JXI1156" s="230"/>
      <c r="JXJ1156" s="230"/>
      <c r="JXK1156" s="230"/>
      <c r="JXL1156" s="230"/>
      <c r="JXM1156" s="230"/>
      <c r="JXN1156" s="230"/>
      <c r="JXO1156" s="230"/>
      <c r="JXP1156" s="230"/>
      <c r="JXQ1156" s="230"/>
      <c r="JXR1156" s="230"/>
      <c r="JXS1156" s="230"/>
      <c r="JXT1156" s="230"/>
      <c r="JXU1156" s="230"/>
      <c r="JXV1156" s="230"/>
      <c r="JXW1156" s="230"/>
      <c r="JXX1156" s="230"/>
      <c r="JXY1156" s="230"/>
      <c r="JXZ1156" s="230"/>
      <c r="JYA1156" s="230"/>
      <c r="JYB1156" s="230"/>
      <c r="JYC1156" s="230"/>
      <c r="JYD1156" s="230"/>
      <c r="JYE1156" s="230"/>
      <c r="JYF1156" s="230"/>
      <c r="JYG1156" s="230"/>
      <c r="JYH1156" s="230"/>
      <c r="JYI1156" s="230"/>
      <c r="JYJ1156" s="230"/>
      <c r="JYK1156" s="230"/>
      <c r="JYL1156" s="230"/>
      <c r="JYM1156" s="230"/>
      <c r="JYN1156" s="230"/>
      <c r="JYO1156" s="230"/>
      <c r="JYP1156" s="230"/>
      <c r="JYQ1156" s="230"/>
      <c r="JYR1156" s="230"/>
      <c r="JYS1156" s="230"/>
      <c r="JYT1156" s="230"/>
      <c r="JYU1156" s="230"/>
      <c r="JYV1156" s="230"/>
      <c r="JYW1156" s="230"/>
      <c r="JYX1156" s="230"/>
      <c r="JYY1156" s="230"/>
      <c r="JYZ1156" s="230"/>
      <c r="JZA1156" s="230"/>
      <c r="JZB1156" s="230"/>
      <c r="JZC1156" s="230"/>
      <c r="JZD1156" s="230"/>
      <c r="JZE1156" s="230"/>
      <c r="JZF1156" s="230"/>
      <c r="JZG1156" s="230"/>
      <c r="JZH1156" s="230"/>
      <c r="JZI1156" s="230"/>
      <c r="JZJ1156" s="230"/>
      <c r="JZK1156" s="230"/>
      <c r="JZL1156" s="230"/>
      <c r="JZM1156" s="230"/>
      <c r="JZN1156" s="230"/>
      <c r="JZO1156" s="230"/>
      <c r="JZP1156" s="230"/>
      <c r="JZQ1156" s="230"/>
      <c r="JZR1156" s="230"/>
      <c r="JZS1156" s="230"/>
      <c r="JZT1156" s="230"/>
      <c r="JZU1156" s="230"/>
      <c r="JZV1156" s="230"/>
      <c r="JZW1156" s="230"/>
      <c r="JZX1156" s="230"/>
      <c r="JZY1156" s="230"/>
      <c r="JZZ1156" s="230"/>
      <c r="KAA1156" s="230"/>
      <c r="KAB1156" s="230"/>
      <c r="KAC1156" s="230"/>
      <c r="KAD1156" s="230"/>
      <c r="KAE1156" s="230"/>
      <c r="KAF1156" s="230"/>
      <c r="KAG1156" s="230"/>
      <c r="KAH1156" s="230"/>
      <c r="KAI1156" s="230"/>
      <c r="KAJ1156" s="230"/>
      <c r="KAK1156" s="230"/>
      <c r="KAL1156" s="230"/>
      <c r="KAM1156" s="230"/>
      <c r="KAN1156" s="230"/>
      <c r="KAO1156" s="230"/>
      <c r="KAP1156" s="230"/>
      <c r="KAQ1156" s="230"/>
      <c r="KAR1156" s="230"/>
      <c r="KAS1156" s="230"/>
      <c r="KAT1156" s="230"/>
      <c r="KAU1156" s="230"/>
      <c r="KAV1156" s="230"/>
      <c r="KAW1156" s="230"/>
      <c r="KAX1156" s="230"/>
      <c r="KAY1156" s="230"/>
      <c r="KAZ1156" s="230"/>
      <c r="KBA1156" s="230"/>
      <c r="KBB1156" s="230"/>
      <c r="KBC1156" s="230"/>
      <c r="KBD1156" s="230"/>
      <c r="KBE1156" s="230"/>
      <c r="KBF1156" s="230"/>
      <c r="KBG1156" s="230"/>
      <c r="KBH1156" s="230"/>
      <c r="KBI1156" s="230"/>
      <c r="KBJ1156" s="230"/>
      <c r="KBK1156" s="230"/>
      <c r="KBL1156" s="230"/>
      <c r="KBM1156" s="230"/>
      <c r="KBN1156" s="230"/>
      <c r="KBO1156" s="230"/>
      <c r="KBP1156" s="230"/>
      <c r="KBQ1156" s="230"/>
      <c r="KBR1156" s="230"/>
      <c r="KBS1156" s="230"/>
      <c r="KBT1156" s="230"/>
      <c r="KBU1156" s="230"/>
      <c r="KBV1156" s="230"/>
      <c r="KBW1156" s="230"/>
      <c r="KBX1156" s="230"/>
      <c r="KBY1156" s="230"/>
      <c r="KBZ1156" s="230"/>
      <c r="KCA1156" s="230"/>
      <c r="KCB1156" s="230"/>
      <c r="KCC1156" s="230"/>
      <c r="KCD1156" s="230"/>
      <c r="KCE1156" s="230"/>
      <c r="KCF1156" s="230"/>
      <c r="KCG1156" s="230"/>
      <c r="KCH1156" s="230"/>
      <c r="KCI1156" s="230"/>
      <c r="KCJ1156" s="230"/>
      <c r="KCK1156" s="230"/>
      <c r="KCL1156" s="230"/>
      <c r="KCM1156" s="230"/>
      <c r="KCN1156" s="230"/>
      <c r="KCO1156" s="230"/>
      <c r="KCP1156" s="230"/>
      <c r="KCQ1156" s="230"/>
      <c r="KCR1156" s="230"/>
      <c r="KCS1156" s="230"/>
      <c r="KCT1156" s="230"/>
      <c r="KCU1156" s="230"/>
      <c r="KCV1156" s="230"/>
      <c r="KCW1156" s="230"/>
      <c r="KCX1156" s="230"/>
      <c r="KCY1156" s="230"/>
      <c r="KCZ1156" s="230"/>
      <c r="KDA1156" s="230"/>
      <c r="KDB1156" s="230"/>
      <c r="KDC1156" s="230"/>
      <c r="KDD1156" s="230"/>
      <c r="KDE1156" s="230"/>
      <c r="KDF1156" s="230"/>
      <c r="KDG1156" s="230"/>
      <c r="KDH1156" s="230"/>
      <c r="KDI1156" s="230"/>
      <c r="KDJ1156" s="230"/>
      <c r="KDK1156" s="230"/>
      <c r="KDL1156" s="230"/>
      <c r="KDM1156" s="230"/>
      <c r="KDN1156" s="230"/>
      <c r="KDO1156" s="230"/>
      <c r="KDP1156" s="230"/>
      <c r="KDQ1156" s="230"/>
      <c r="KDR1156" s="230"/>
      <c r="KDS1156" s="230"/>
      <c r="KDT1156" s="230"/>
      <c r="KDU1156" s="230"/>
      <c r="KDV1156" s="230"/>
      <c r="KDW1156" s="230"/>
      <c r="KDX1156" s="230"/>
      <c r="KDY1156" s="230"/>
      <c r="KDZ1156" s="230"/>
      <c r="KEA1156" s="230"/>
      <c r="KEB1156" s="230"/>
      <c r="KEC1156" s="230"/>
      <c r="KED1156" s="230"/>
      <c r="KEE1156" s="230"/>
      <c r="KEF1156" s="230"/>
      <c r="KEG1156" s="230"/>
      <c r="KEH1156" s="230"/>
      <c r="KEI1156" s="230"/>
      <c r="KEJ1156" s="230"/>
      <c r="KEK1156" s="230"/>
      <c r="KEL1156" s="230"/>
      <c r="KEM1156" s="230"/>
      <c r="KEN1156" s="230"/>
      <c r="KEO1156" s="230"/>
      <c r="KEP1156" s="230"/>
      <c r="KEQ1156" s="230"/>
      <c r="KER1156" s="230"/>
      <c r="KES1156" s="230"/>
      <c r="KET1156" s="230"/>
      <c r="KEU1156" s="230"/>
      <c r="KEV1156" s="230"/>
      <c r="KEW1156" s="230"/>
      <c r="KEX1156" s="230"/>
      <c r="KEY1156" s="230"/>
      <c r="KEZ1156" s="230"/>
      <c r="KFA1156" s="230"/>
      <c r="KFB1156" s="230"/>
      <c r="KFC1156" s="230"/>
      <c r="KFD1156" s="230"/>
      <c r="KFE1156" s="230"/>
      <c r="KFF1156" s="230"/>
      <c r="KFG1156" s="230"/>
      <c r="KFH1156" s="230"/>
      <c r="KFI1156" s="230"/>
      <c r="KFJ1156" s="230"/>
      <c r="KFK1156" s="230"/>
      <c r="KFL1156" s="230"/>
      <c r="KFM1156" s="230"/>
      <c r="KFN1156" s="230"/>
      <c r="KFO1156" s="230"/>
      <c r="KFP1156" s="230"/>
      <c r="KFQ1156" s="230"/>
      <c r="KFR1156" s="230"/>
      <c r="KFS1156" s="230"/>
      <c r="KFT1156" s="230"/>
      <c r="KFU1156" s="230"/>
      <c r="KFV1156" s="230"/>
      <c r="KFW1156" s="230"/>
      <c r="KFX1156" s="230"/>
      <c r="KFY1156" s="230"/>
      <c r="KFZ1156" s="230"/>
      <c r="KGA1156" s="230"/>
      <c r="KGB1156" s="230"/>
      <c r="KGC1156" s="230"/>
      <c r="KGD1156" s="230"/>
      <c r="KGE1156" s="230"/>
      <c r="KGF1156" s="230"/>
      <c r="KGG1156" s="230"/>
      <c r="KGH1156" s="230"/>
      <c r="KGI1156" s="230"/>
      <c r="KGJ1156" s="230"/>
      <c r="KGK1156" s="230"/>
      <c r="KGL1156" s="230"/>
      <c r="KGM1156" s="230"/>
      <c r="KGN1156" s="230"/>
      <c r="KGO1156" s="230"/>
      <c r="KGP1156" s="230"/>
      <c r="KGQ1156" s="230"/>
      <c r="KGR1156" s="230"/>
      <c r="KGS1156" s="230"/>
      <c r="KGT1156" s="230"/>
      <c r="KGU1156" s="230"/>
      <c r="KGV1156" s="230"/>
      <c r="KGW1156" s="230"/>
      <c r="KGX1156" s="230"/>
      <c r="KGY1156" s="230"/>
      <c r="KGZ1156" s="230"/>
      <c r="KHA1156" s="230"/>
      <c r="KHB1156" s="230"/>
      <c r="KHC1156" s="230"/>
      <c r="KHD1156" s="230"/>
      <c r="KHE1156" s="230"/>
      <c r="KHF1156" s="230"/>
      <c r="KHG1156" s="230"/>
      <c r="KHH1156" s="230"/>
      <c r="KHI1156" s="230"/>
      <c r="KHJ1156" s="230"/>
      <c r="KHK1156" s="230"/>
      <c r="KHL1156" s="230"/>
      <c r="KHM1156" s="230"/>
      <c r="KHN1156" s="230"/>
      <c r="KHO1156" s="230"/>
      <c r="KHP1156" s="230"/>
      <c r="KHQ1156" s="230"/>
      <c r="KHR1156" s="230"/>
      <c r="KHS1156" s="230"/>
      <c r="KHT1156" s="230"/>
      <c r="KHU1156" s="230"/>
      <c r="KHV1156" s="230"/>
      <c r="KHW1156" s="230"/>
      <c r="KHX1156" s="230"/>
      <c r="KHY1156" s="230"/>
      <c r="KHZ1156" s="230"/>
      <c r="KIA1156" s="230"/>
      <c r="KIB1156" s="230"/>
      <c r="KIC1156" s="230"/>
      <c r="KID1156" s="230"/>
      <c r="KIE1156" s="230"/>
      <c r="KIF1156" s="230"/>
      <c r="KIG1156" s="230"/>
      <c r="KIH1156" s="230"/>
      <c r="KII1156" s="230"/>
      <c r="KIJ1156" s="230"/>
      <c r="KIK1156" s="230"/>
      <c r="KIL1156" s="230"/>
      <c r="KIM1156" s="230"/>
      <c r="KIN1156" s="230"/>
      <c r="KIO1156" s="230"/>
      <c r="KIP1156" s="230"/>
      <c r="KIQ1156" s="230"/>
      <c r="KIR1156" s="230"/>
      <c r="KIS1156" s="230"/>
      <c r="KIT1156" s="230"/>
      <c r="KIU1156" s="230"/>
      <c r="KIV1156" s="230"/>
      <c r="KIW1156" s="230"/>
      <c r="KIX1156" s="230"/>
      <c r="KIY1156" s="230"/>
      <c r="KIZ1156" s="230"/>
      <c r="KJA1156" s="230"/>
      <c r="KJB1156" s="230"/>
      <c r="KJC1156" s="230"/>
      <c r="KJD1156" s="230"/>
      <c r="KJE1156" s="230"/>
      <c r="KJF1156" s="230"/>
      <c r="KJG1156" s="230"/>
      <c r="KJH1156" s="230"/>
      <c r="KJI1156" s="230"/>
      <c r="KJJ1156" s="230"/>
      <c r="KJK1156" s="230"/>
      <c r="KJL1156" s="230"/>
      <c r="KJM1156" s="230"/>
      <c r="KJN1156" s="230"/>
      <c r="KJO1156" s="230"/>
      <c r="KJP1156" s="230"/>
      <c r="KJQ1156" s="230"/>
      <c r="KJR1156" s="230"/>
      <c r="KJS1156" s="230"/>
      <c r="KJT1156" s="230"/>
      <c r="KJU1156" s="230"/>
      <c r="KJV1156" s="230"/>
      <c r="KJW1156" s="230"/>
      <c r="KJX1156" s="230"/>
      <c r="KJY1156" s="230"/>
      <c r="KJZ1156" s="230"/>
      <c r="KKA1156" s="230"/>
      <c r="KKB1156" s="230"/>
      <c r="KKC1156" s="230"/>
      <c r="KKD1156" s="230"/>
      <c r="KKE1156" s="230"/>
      <c r="KKF1156" s="230"/>
      <c r="KKG1156" s="230"/>
      <c r="KKH1156" s="230"/>
      <c r="KKI1156" s="230"/>
      <c r="KKJ1156" s="230"/>
      <c r="KKK1156" s="230"/>
      <c r="KKL1156" s="230"/>
      <c r="KKM1156" s="230"/>
      <c r="KKN1156" s="230"/>
      <c r="KKO1156" s="230"/>
      <c r="KKP1156" s="230"/>
      <c r="KKQ1156" s="230"/>
      <c r="KKR1156" s="230"/>
      <c r="KKS1156" s="230"/>
      <c r="KKT1156" s="230"/>
      <c r="KKU1156" s="230"/>
      <c r="KKV1156" s="230"/>
      <c r="KKW1156" s="230"/>
      <c r="KKX1156" s="230"/>
      <c r="KKY1156" s="230"/>
      <c r="KKZ1156" s="230"/>
      <c r="KLA1156" s="230"/>
      <c r="KLB1156" s="230"/>
      <c r="KLC1156" s="230"/>
      <c r="KLD1156" s="230"/>
      <c r="KLE1156" s="230"/>
      <c r="KLF1156" s="230"/>
      <c r="KLG1156" s="230"/>
      <c r="KLH1156" s="230"/>
      <c r="KLI1156" s="230"/>
      <c r="KLJ1156" s="230"/>
      <c r="KLK1156" s="230"/>
      <c r="KLL1156" s="230"/>
      <c r="KLM1156" s="230"/>
      <c r="KLN1156" s="230"/>
      <c r="KLO1156" s="230"/>
      <c r="KLP1156" s="230"/>
      <c r="KLQ1156" s="230"/>
      <c r="KLR1156" s="230"/>
      <c r="KLS1156" s="230"/>
      <c r="KLT1156" s="230"/>
      <c r="KLU1156" s="230"/>
      <c r="KLV1156" s="230"/>
      <c r="KLW1156" s="230"/>
      <c r="KLX1156" s="230"/>
      <c r="KLY1156" s="230"/>
      <c r="KLZ1156" s="230"/>
      <c r="KMA1156" s="230"/>
      <c r="KMB1156" s="230"/>
      <c r="KMC1156" s="230"/>
      <c r="KMD1156" s="230"/>
      <c r="KME1156" s="230"/>
      <c r="KMF1156" s="230"/>
      <c r="KMG1156" s="230"/>
      <c r="KMH1156" s="230"/>
      <c r="KMI1156" s="230"/>
      <c r="KMJ1156" s="230"/>
      <c r="KMK1156" s="230"/>
      <c r="KML1156" s="230"/>
      <c r="KMM1156" s="230"/>
      <c r="KMN1156" s="230"/>
      <c r="KMO1156" s="230"/>
      <c r="KMP1156" s="230"/>
      <c r="KMQ1156" s="230"/>
      <c r="KMR1156" s="230"/>
      <c r="KMS1156" s="230"/>
      <c r="KMT1156" s="230"/>
      <c r="KMU1156" s="230"/>
      <c r="KMV1156" s="230"/>
      <c r="KMW1156" s="230"/>
      <c r="KMX1156" s="230"/>
      <c r="KMY1156" s="230"/>
      <c r="KMZ1156" s="230"/>
      <c r="KNA1156" s="230"/>
      <c r="KNB1156" s="230"/>
      <c r="KNC1156" s="230"/>
      <c r="KND1156" s="230"/>
      <c r="KNE1156" s="230"/>
      <c r="KNF1156" s="230"/>
      <c r="KNG1156" s="230"/>
      <c r="KNH1156" s="230"/>
      <c r="KNI1156" s="230"/>
      <c r="KNJ1156" s="230"/>
      <c r="KNK1156" s="230"/>
      <c r="KNL1156" s="230"/>
      <c r="KNM1156" s="230"/>
      <c r="KNN1156" s="230"/>
      <c r="KNO1156" s="230"/>
      <c r="KNP1156" s="230"/>
      <c r="KNQ1156" s="230"/>
      <c r="KNR1156" s="230"/>
      <c r="KNS1156" s="230"/>
      <c r="KNT1156" s="230"/>
      <c r="KNU1156" s="230"/>
      <c r="KNV1156" s="230"/>
      <c r="KNW1156" s="230"/>
      <c r="KNX1156" s="230"/>
      <c r="KNY1156" s="230"/>
      <c r="KNZ1156" s="230"/>
      <c r="KOA1156" s="230"/>
      <c r="KOB1156" s="230"/>
      <c r="KOC1156" s="230"/>
      <c r="KOD1156" s="230"/>
      <c r="KOE1156" s="230"/>
      <c r="KOF1156" s="230"/>
      <c r="KOG1156" s="230"/>
      <c r="KOH1156" s="230"/>
      <c r="KOI1156" s="230"/>
      <c r="KOJ1156" s="230"/>
      <c r="KOK1156" s="230"/>
      <c r="KOL1156" s="230"/>
      <c r="KOM1156" s="230"/>
      <c r="KON1156" s="230"/>
      <c r="KOO1156" s="230"/>
      <c r="KOP1156" s="230"/>
      <c r="KOQ1156" s="230"/>
      <c r="KOR1156" s="230"/>
      <c r="KOS1156" s="230"/>
      <c r="KOT1156" s="230"/>
      <c r="KOU1156" s="230"/>
      <c r="KOV1156" s="230"/>
      <c r="KOW1156" s="230"/>
      <c r="KOX1156" s="230"/>
      <c r="KOY1156" s="230"/>
      <c r="KOZ1156" s="230"/>
      <c r="KPA1156" s="230"/>
      <c r="KPB1156" s="230"/>
      <c r="KPC1156" s="230"/>
      <c r="KPD1156" s="230"/>
      <c r="KPE1156" s="230"/>
      <c r="KPF1156" s="230"/>
      <c r="KPG1156" s="230"/>
      <c r="KPH1156" s="230"/>
      <c r="KPI1156" s="230"/>
      <c r="KPJ1156" s="230"/>
      <c r="KPK1156" s="230"/>
      <c r="KPL1156" s="230"/>
      <c r="KPM1156" s="230"/>
      <c r="KPN1156" s="230"/>
      <c r="KPO1156" s="230"/>
      <c r="KPP1156" s="230"/>
      <c r="KPQ1156" s="230"/>
      <c r="KPR1156" s="230"/>
      <c r="KPS1156" s="230"/>
      <c r="KPT1156" s="230"/>
      <c r="KPU1156" s="230"/>
      <c r="KPV1156" s="230"/>
      <c r="KPW1156" s="230"/>
      <c r="KPX1156" s="230"/>
      <c r="KPY1156" s="230"/>
      <c r="KPZ1156" s="230"/>
      <c r="KQA1156" s="230"/>
      <c r="KQB1156" s="230"/>
      <c r="KQC1156" s="230"/>
      <c r="KQD1156" s="230"/>
      <c r="KQE1156" s="230"/>
      <c r="KQF1156" s="230"/>
      <c r="KQG1156" s="230"/>
      <c r="KQH1156" s="230"/>
      <c r="KQI1156" s="230"/>
      <c r="KQJ1156" s="230"/>
      <c r="KQK1156" s="230"/>
      <c r="KQL1156" s="230"/>
      <c r="KQM1156" s="230"/>
      <c r="KQN1156" s="230"/>
      <c r="KQO1156" s="230"/>
      <c r="KQP1156" s="230"/>
      <c r="KQQ1156" s="230"/>
      <c r="KQR1156" s="230"/>
      <c r="KQS1156" s="230"/>
      <c r="KQT1156" s="230"/>
      <c r="KQU1156" s="230"/>
      <c r="KQV1156" s="230"/>
      <c r="KQW1156" s="230"/>
      <c r="KQX1156" s="230"/>
      <c r="KQY1156" s="230"/>
      <c r="KQZ1156" s="230"/>
      <c r="KRA1156" s="230"/>
      <c r="KRB1156" s="230"/>
      <c r="KRC1156" s="230"/>
      <c r="KRD1156" s="230"/>
      <c r="KRE1156" s="230"/>
      <c r="KRF1156" s="230"/>
      <c r="KRG1156" s="230"/>
      <c r="KRH1156" s="230"/>
      <c r="KRI1156" s="230"/>
      <c r="KRJ1156" s="230"/>
      <c r="KRK1156" s="230"/>
      <c r="KRL1156" s="230"/>
      <c r="KRM1156" s="230"/>
      <c r="KRN1156" s="230"/>
      <c r="KRO1156" s="230"/>
      <c r="KRP1156" s="230"/>
      <c r="KRQ1156" s="230"/>
      <c r="KRR1156" s="230"/>
      <c r="KRS1156" s="230"/>
      <c r="KRT1156" s="230"/>
      <c r="KRU1156" s="230"/>
      <c r="KRV1156" s="230"/>
      <c r="KRW1156" s="230"/>
      <c r="KRX1156" s="230"/>
      <c r="KRY1156" s="230"/>
      <c r="KRZ1156" s="230"/>
      <c r="KSA1156" s="230"/>
      <c r="KSB1156" s="230"/>
      <c r="KSC1156" s="230"/>
      <c r="KSD1156" s="230"/>
      <c r="KSE1156" s="230"/>
      <c r="KSF1156" s="230"/>
      <c r="KSG1156" s="230"/>
      <c r="KSH1156" s="230"/>
      <c r="KSI1156" s="230"/>
      <c r="KSJ1156" s="230"/>
      <c r="KSK1156" s="230"/>
      <c r="KSL1156" s="230"/>
      <c r="KSM1156" s="230"/>
      <c r="KSN1156" s="230"/>
      <c r="KSO1156" s="230"/>
      <c r="KSP1156" s="230"/>
      <c r="KSQ1156" s="230"/>
      <c r="KSR1156" s="230"/>
      <c r="KSS1156" s="230"/>
      <c r="KST1156" s="230"/>
      <c r="KSU1156" s="230"/>
      <c r="KSV1156" s="230"/>
      <c r="KSW1156" s="230"/>
      <c r="KSX1156" s="230"/>
      <c r="KSY1156" s="230"/>
      <c r="KSZ1156" s="230"/>
      <c r="KTA1156" s="230"/>
      <c r="KTB1156" s="230"/>
      <c r="KTC1156" s="230"/>
      <c r="KTD1156" s="230"/>
      <c r="KTE1156" s="230"/>
      <c r="KTF1156" s="230"/>
      <c r="KTG1156" s="230"/>
      <c r="KTH1156" s="230"/>
      <c r="KTI1156" s="230"/>
      <c r="KTJ1156" s="230"/>
      <c r="KTK1156" s="230"/>
      <c r="KTL1156" s="230"/>
      <c r="KTM1156" s="230"/>
      <c r="KTN1156" s="230"/>
      <c r="KTO1156" s="230"/>
      <c r="KTP1156" s="230"/>
      <c r="KTQ1156" s="230"/>
      <c r="KTR1156" s="230"/>
      <c r="KTS1156" s="230"/>
      <c r="KTT1156" s="230"/>
      <c r="KTU1156" s="230"/>
      <c r="KTV1156" s="230"/>
      <c r="KTW1156" s="230"/>
      <c r="KTX1156" s="230"/>
      <c r="KTY1156" s="230"/>
      <c r="KTZ1156" s="230"/>
      <c r="KUA1156" s="230"/>
      <c r="KUB1156" s="230"/>
      <c r="KUC1156" s="230"/>
      <c r="KUD1156" s="230"/>
      <c r="KUE1156" s="230"/>
      <c r="KUF1156" s="230"/>
      <c r="KUG1156" s="230"/>
      <c r="KUH1156" s="230"/>
      <c r="KUI1156" s="230"/>
      <c r="KUJ1156" s="230"/>
      <c r="KUK1156" s="230"/>
      <c r="KUL1156" s="230"/>
      <c r="KUM1156" s="230"/>
      <c r="KUN1156" s="230"/>
      <c r="KUO1156" s="230"/>
      <c r="KUP1156" s="230"/>
      <c r="KUQ1156" s="230"/>
      <c r="KUR1156" s="230"/>
      <c r="KUS1156" s="230"/>
      <c r="KUT1156" s="230"/>
      <c r="KUU1156" s="230"/>
      <c r="KUV1156" s="230"/>
      <c r="KUW1156" s="230"/>
      <c r="KUX1156" s="230"/>
      <c r="KUY1156" s="230"/>
      <c r="KUZ1156" s="230"/>
      <c r="KVA1156" s="230"/>
      <c r="KVB1156" s="230"/>
      <c r="KVC1156" s="230"/>
      <c r="KVD1156" s="230"/>
      <c r="KVE1156" s="230"/>
      <c r="KVF1156" s="230"/>
      <c r="KVG1156" s="230"/>
      <c r="KVH1156" s="230"/>
      <c r="KVI1156" s="230"/>
      <c r="KVJ1156" s="230"/>
      <c r="KVK1156" s="230"/>
      <c r="KVL1156" s="230"/>
      <c r="KVM1156" s="230"/>
      <c r="KVN1156" s="230"/>
      <c r="KVO1156" s="230"/>
      <c r="KVP1156" s="230"/>
      <c r="KVQ1156" s="230"/>
      <c r="KVR1156" s="230"/>
      <c r="KVS1156" s="230"/>
      <c r="KVT1156" s="230"/>
      <c r="KVU1156" s="230"/>
      <c r="KVV1156" s="230"/>
      <c r="KVW1156" s="230"/>
      <c r="KVX1156" s="230"/>
      <c r="KVY1156" s="230"/>
      <c r="KVZ1156" s="230"/>
      <c r="KWA1156" s="230"/>
      <c r="KWB1156" s="230"/>
      <c r="KWC1156" s="230"/>
      <c r="KWD1156" s="230"/>
      <c r="KWE1156" s="230"/>
      <c r="KWF1156" s="230"/>
      <c r="KWG1156" s="230"/>
      <c r="KWH1156" s="230"/>
      <c r="KWI1156" s="230"/>
      <c r="KWJ1156" s="230"/>
      <c r="KWK1156" s="230"/>
      <c r="KWL1156" s="230"/>
      <c r="KWM1156" s="230"/>
      <c r="KWN1156" s="230"/>
      <c r="KWO1156" s="230"/>
      <c r="KWP1156" s="230"/>
      <c r="KWQ1156" s="230"/>
      <c r="KWR1156" s="230"/>
      <c r="KWS1156" s="230"/>
      <c r="KWT1156" s="230"/>
      <c r="KWU1156" s="230"/>
      <c r="KWV1156" s="230"/>
      <c r="KWW1156" s="230"/>
      <c r="KWX1156" s="230"/>
      <c r="KWY1156" s="230"/>
      <c r="KWZ1156" s="230"/>
      <c r="KXA1156" s="230"/>
      <c r="KXB1156" s="230"/>
      <c r="KXC1156" s="230"/>
      <c r="KXD1156" s="230"/>
      <c r="KXE1156" s="230"/>
      <c r="KXF1156" s="230"/>
      <c r="KXG1156" s="230"/>
      <c r="KXH1156" s="230"/>
      <c r="KXI1156" s="230"/>
      <c r="KXJ1156" s="230"/>
      <c r="KXK1156" s="230"/>
      <c r="KXL1156" s="230"/>
      <c r="KXM1156" s="230"/>
      <c r="KXN1156" s="230"/>
      <c r="KXO1156" s="230"/>
      <c r="KXP1156" s="230"/>
      <c r="KXQ1156" s="230"/>
      <c r="KXR1156" s="230"/>
      <c r="KXS1156" s="230"/>
      <c r="KXT1156" s="230"/>
      <c r="KXU1156" s="230"/>
      <c r="KXV1156" s="230"/>
      <c r="KXW1156" s="230"/>
      <c r="KXX1156" s="230"/>
      <c r="KXY1156" s="230"/>
      <c r="KXZ1156" s="230"/>
      <c r="KYA1156" s="230"/>
      <c r="KYB1156" s="230"/>
      <c r="KYC1156" s="230"/>
      <c r="KYD1156" s="230"/>
      <c r="KYE1156" s="230"/>
      <c r="KYF1156" s="230"/>
      <c r="KYG1156" s="230"/>
      <c r="KYH1156" s="230"/>
      <c r="KYI1156" s="230"/>
      <c r="KYJ1156" s="230"/>
      <c r="KYK1156" s="230"/>
      <c r="KYL1156" s="230"/>
      <c r="KYM1156" s="230"/>
      <c r="KYN1156" s="230"/>
      <c r="KYO1156" s="230"/>
      <c r="KYP1156" s="230"/>
      <c r="KYQ1156" s="230"/>
      <c r="KYR1156" s="230"/>
      <c r="KYS1156" s="230"/>
      <c r="KYT1156" s="230"/>
      <c r="KYU1156" s="230"/>
      <c r="KYV1156" s="230"/>
      <c r="KYW1156" s="230"/>
      <c r="KYX1156" s="230"/>
      <c r="KYY1156" s="230"/>
      <c r="KYZ1156" s="230"/>
      <c r="KZA1156" s="230"/>
      <c r="KZB1156" s="230"/>
      <c r="KZC1156" s="230"/>
      <c r="KZD1156" s="230"/>
      <c r="KZE1156" s="230"/>
      <c r="KZF1156" s="230"/>
      <c r="KZG1156" s="230"/>
      <c r="KZH1156" s="230"/>
      <c r="KZI1156" s="230"/>
      <c r="KZJ1156" s="230"/>
      <c r="KZK1156" s="230"/>
      <c r="KZL1156" s="230"/>
      <c r="KZM1156" s="230"/>
      <c r="KZN1156" s="230"/>
      <c r="KZO1156" s="230"/>
      <c r="KZP1156" s="230"/>
      <c r="KZQ1156" s="230"/>
      <c r="KZR1156" s="230"/>
      <c r="KZS1156" s="230"/>
      <c r="KZT1156" s="230"/>
      <c r="KZU1156" s="230"/>
      <c r="KZV1156" s="230"/>
      <c r="KZW1156" s="230"/>
      <c r="KZX1156" s="230"/>
      <c r="KZY1156" s="230"/>
      <c r="KZZ1156" s="230"/>
      <c r="LAA1156" s="230"/>
      <c r="LAB1156" s="230"/>
      <c r="LAC1156" s="230"/>
      <c r="LAD1156" s="230"/>
      <c r="LAE1156" s="230"/>
      <c r="LAF1156" s="230"/>
      <c r="LAG1156" s="230"/>
      <c r="LAH1156" s="230"/>
      <c r="LAI1156" s="230"/>
      <c r="LAJ1156" s="230"/>
      <c r="LAK1156" s="230"/>
      <c r="LAL1156" s="230"/>
      <c r="LAM1156" s="230"/>
      <c r="LAN1156" s="230"/>
      <c r="LAO1156" s="230"/>
      <c r="LAP1156" s="230"/>
      <c r="LAQ1156" s="230"/>
      <c r="LAR1156" s="230"/>
      <c r="LAS1156" s="230"/>
      <c r="LAT1156" s="230"/>
      <c r="LAU1156" s="230"/>
      <c r="LAV1156" s="230"/>
      <c r="LAW1156" s="230"/>
      <c r="LAX1156" s="230"/>
      <c r="LAY1156" s="230"/>
      <c r="LAZ1156" s="230"/>
      <c r="LBA1156" s="230"/>
      <c r="LBB1156" s="230"/>
      <c r="LBC1156" s="230"/>
      <c r="LBD1156" s="230"/>
      <c r="LBE1156" s="230"/>
      <c r="LBF1156" s="230"/>
      <c r="LBG1156" s="230"/>
      <c r="LBH1156" s="230"/>
      <c r="LBI1156" s="230"/>
      <c r="LBJ1156" s="230"/>
      <c r="LBK1156" s="230"/>
      <c r="LBL1156" s="230"/>
      <c r="LBM1156" s="230"/>
      <c r="LBN1156" s="230"/>
      <c r="LBO1156" s="230"/>
      <c r="LBP1156" s="230"/>
      <c r="LBQ1156" s="230"/>
      <c r="LBR1156" s="230"/>
      <c r="LBS1156" s="230"/>
      <c r="LBT1156" s="230"/>
      <c r="LBU1156" s="230"/>
      <c r="LBV1156" s="230"/>
      <c r="LBW1156" s="230"/>
      <c r="LBX1156" s="230"/>
      <c r="LBY1156" s="230"/>
      <c r="LBZ1156" s="230"/>
      <c r="LCA1156" s="230"/>
      <c r="LCB1156" s="230"/>
      <c r="LCC1156" s="230"/>
      <c r="LCD1156" s="230"/>
      <c r="LCE1156" s="230"/>
      <c r="LCF1156" s="230"/>
      <c r="LCG1156" s="230"/>
      <c r="LCH1156" s="230"/>
      <c r="LCI1156" s="230"/>
      <c r="LCJ1156" s="230"/>
      <c r="LCK1156" s="230"/>
      <c r="LCL1156" s="230"/>
      <c r="LCM1156" s="230"/>
      <c r="LCN1156" s="230"/>
      <c r="LCO1156" s="230"/>
      <c r="LCP1156" s="230"/>
      <c r="LCQ1156" s="230"/>
      <c r="LCR1156" s="230"/>
      <c r="LCS1156" s="230"/>
      <c r="LCT1156" s="230"/>
      <c r="LCU1156" s="230"/>
      <c r="LCV1156" s="230"/>
      <c r="LCW1156" s="230"/>
      <c r="LCX1156" s="230"/>
      <c r="LCY1156" s="230"/>
      <c r="LCZ1156" s="230"/>
      <c r="LDA1156" s="230"/>
      <c r="LDB1156" s="230"/>
      <c r="LDC1156" s="230"/>
      <c r="LDD1156" s="230"/>
      <c r="LDE1156" s="230"/>
      <c r="LDF1156" s="230"/>
      <c r="LDG1156" s="230"/>
      <c r="LDH1156" s="230"/>
      <c r="LDI1156" s="230"/>
      <c r="LDJ1156" s="230"/>
      <c r="LDK1156" s="230"/>
      <c r="LDL1156" s="230"/>
      <c r="LDM1156" s="230"/>
      <c r="LDN1156" s="230"/>
      <c r="LDO1156" s="230"/>
      <c r="LDP1156" s="230"/>
      <c r="LDQ1156" s="230"/>
      <c r="LDR1156" s="230"/>
      <c r="LDS1156" s="230"/>
      <c r="LDT1156" s="230"/>
      <c r="LDU1156" s="230"/>
      <c r="LDV1156" s="230"/>
      <c r="LDW1156" s="230"/>
      <c r="LDX1156" s="230"/>
      <c r="LDY1156" s="230"/>
      <c r="LDZ1156" s="230"/>
      <c r="LEA1156" s="230"/>
      <c r="LEB1156" s="230"/>
      <c r="LEC1156" s="230"/>
      <c r="LED1156" s="230"/>
      <c r="LEE1156" s="230"/>
      <c r="LEF1156" s="230"/>
      <c r="LEG1156" s="230"/>
      <c r="LEH1156" s="230"/>
      <c r="LEI1156" s="230"/>
      <c r="LEJ1156" s="230"/>
      <c r="LEK1156" s="230"/>
      <c r="LEL1156" s="230"/>
      <c r="LEM1156" s="230"/>
      <c r="LEN1156" s="230"/>
      <c r="LEO1156" s="230"/>
      <c r="LEP1156" s="230"/>
      <c r="LEQ1156" s="230"/>
      <c r="LER1156" s="230"/>
      <c r="LES1156" s="230"/>
      <c r="LET1156" s="230"/>
      <c r="LEU1156" s="230"/>
      <c r="LEV1156" s="230"/>
      <c r="LEW1156" s="230"/>
      <c r="LEX1156" s="230"/>
      <c r="LEY1156" s="230"/>
      <c r="LEZ1156" s="230"/>
      <c r="LFA1156" s="230"/>
      <c r="LFB1156" s="230"/>
      <c r="LFC1156" s="230"/>
      <c r="LFD1156" s="230"/>
      <c r="LFE1156" s="230"/>
      <c r="LFF1156" s="230"/>
      <c r="LFG1156" s="230"/>
      <c r="LFH1156" s="230"/>
      <c r="LFI1156" s="230"/>
      <c r="LFJ1156" s="230"/>
      <c r="LFK1156" s="230"/>
      <c r="LFL1156" s="230"/>
      <c r="LFM1156" s="230"/>
      <c r="LFN1156" s="230"/>
      <c r="LFO1156" s="230"/>
      <c r="LFP1156" s="230"/>
      <c r="LFQ1156" s="230"/>
      <c r="LFR1156" s="230"/>
      <c r="LFS1156" s="230"/>
      <c r="LFT1156" s="230"/>
      <c r="LFU1156" s="230"/>
      <c r="LFV1156" s="230"/>
      <c r="LFW1156" s="230"/>
      <c r="LFX1156" s="230"/>
      <c r="LFY1156" s="230"/>
      <c r="LFZ1156" s="230"/>
      <c r="LGA1156" s="230"/>
      <c r="LGB1156" s="230"/>
      <c r="LGC1156" s="230"/>
      <c r="LGD1156" s="230"/>
      <c r="LGE1156" s="230"/>
      <c r="LGF1156" s="230"/>
      <c r="LGG1156" s="230"/>
      <c r="LGH1156" s="230"/>
      <c r="LGI1156" s="230"/>
      <c r="LGJ1156" s="230"/>
      <c r="LGK1156" s="230"/>
      <c r="LGL1156" s="230"/>
      <c r="LGM1156" s="230"/>
      <c r="LGN1156" s="230"/>
      <c r="LGO1156" s="230"/>
      <c r="LGP1156" s="230"/>
      <c r="LGQ1156" s="230"/>
      <c r="LGR1156" s="230"/>
      <c r="LGS1156" s="230"/>
      <c r="LGT1156" s="230"/>
      <c r="LGU1156" s="230"/>
      <c r="LGV1156" s="230"/>
      <c r="LGW1156" s="230"/>
      <c r="LGX1156" s="230"/>
      <c r="LGY1156" s="230"/>
      <c r="LGZ1156" s="230"/>
      <c r="LHA1156" s="230"/>
      <c r="LHB1156" s="230"/>
      <c r="LHC1156" s="230"/>
      <c r="LHD1156" s="230"/>
      <c r="LHE1156" s="230"/>
      <c r="LHF1156" s="230"/>
      <c r="LHG1156" s="230"/>
      <c r="LHH1156" s="230"/>
      <c r="LHI1156" s="230"/>
      <c r="LHJ1156" s="230"/>
      <c r="LHK1156" s="230"/>
      <c r="LHL1156" s="230"/>
      <c r="LHM1156" s="230"/>
      <c r="LHN1156" s="230"/>
      <c r="LHO1156" s="230"/>
      <c r="LHP1156" s="230"/>
      <c r="LHQ1156" s="230"/>
      <c r="LHR1156" s="230"/>
      <c r="LHS1156" s="230"/>
      <c r="LHT1156" s="230"/>
      <c r="LHU1156" s="230"/>
      <c r="LHV1156" s="230"/>
      <c r="LHW1156" s="230"/>
      <c r="LHX1156" s="230"/>
      <c r="LHY1156" s="230"/>
      <c r="LHZ1156" s="230"/>
      <c r="LIA1156" s="230"/>
      <c r="LIB1156" s="230"/>
      <c r="LIC1156" s="230"/>
      <c r="LID1156" s="230"/>
      <c r="LIE1156" s="230"/>
      <c r="LIF1156" s="230"/>
      <c r="LIG1156" s="230"/>
      <c r="LIH1156" s="230"/>
      <c r="LII1156" s="230"/>
      <c r="LIJ1156" s="230"/>
      <c r="LIK1156" s="230"/>
      <c r="LIL1156" s="230"/>
      <c r="LIM1156" s="230"/>
      <c r="LIN1156" s="230"/>
      <c r="LIO1156" s="230"/>
      <c r="LIP1156" s="230"/>
      <c r="LIQ1156" s="230"/>
      <c r="LIR1156" s="230"/>
      <c r="LIS1156" s="230"/>
      <c r="LIT1156" s="230"/>
      <c r="LIU1156" s="230"/>
      <c r="LIV1156" s="230"/>
      <c r="LIW1156" s="230"/>
      <c r="LIX1156" s="230"/>
      <c r="LIY1156" s="230"/>
      <c r="LIZ1156" s="230"/>
      <c r="LJA1156" s="230"/>
      <c r="LJB1156" s="230"/>
      <c r="LJC1156" s="230"/>
      <c r="LJD1156" s="230"/>
      <c r="LJE1156" s="230"/>
      <c r="LJF1156" s="230"/>
      <c r="LJG1156" s="230"/>
      <c r="LJH1156" s="230"/>
      <c r="LJI1156" s="230"/>
      <c r="LJJ1156" s="230"/>
      <c r="LJK1156" s="230"/>
      <c r="LJL1156" s="230"/>
      <c r="LJM1156" s="230"/>
      <c r="LJN1156" s="230"/>
      <c r="LJO1156" s="230"/>
      <c r="LJP1156" s="230"/>
      <c r="LJQ1156" s="230"/>
      <c r="LJR1156" s="230"/>
      <c r="LJS1156" s="230"/>
      <c r="LJT1156" s="230"/>
      <c r="LJU1156" s="230"/>
      <c r="LJV1156" s="230"/>
      <c r="LJW1156" s="230"/>
      <c r="LJX1156" s="230"/>
      <c r="LJY1156" s="230"/>
      <c r="LJZ1156" s="230"/>
      <c r="LKA1156" s="230"/>
      <c r="LKB1156" s="230"/>
      <c r="LKC1156" s="230"/>
      <c r="LKD1156" s="230"/>
      <c r="LKE1156" s="230"/>
      <c r="LKF1156" s="230"/>
      <c r="LKG1156" s="230"/>
      <c r="LKH1156" s="230"/>
      <c r="LKI1156" s="230"/>
      <c r="LKJ1156" s="230"/>
      <c r="LKK1156" s="230"/>
      <c r="LKL1156" s="230"/>
      <c r="LKM1156" s="230"/>
      <c r="LKN1156" s="230"/>
      <c r="LKO1156" s="230"/>
      <c r="LKP1156" s="230"/>
      <c r="LKQ1156" s="230"/>
      <c r="LKR1156" s="230"/>
      <c r="LKS1156" s="230"/>
      <c r="LKT1156" s="230"/>
      <c r="LKU1156" s="230"/>
      <c r="LKV1156" s="230"/>
      <c r="LKW1156" s="230"/>
      <c r="LKX1156" s="230"/>
      <c r="LKY1156" s="230"/>
      <c r="LKZ1156" s="230"/>
      <c r="LLA1156" s="230"/>
      <c r="LLB1156" s="230"/>
      <c r="LLC1156" s="230"/>
      <c r="LLD1156" s="230"/>
      <c r="LLE1156" s="230"/>
      <c r="LLF1156" s="230"/>
      <c r="LLG1156" s="230"/>
      <c r="LLH1156" s="230"/>
      <c r="LLI1156" s="230"/>
      <c r="LLJ1156" s="230"/>
      <c r="LLK1156" s="230"/>
      <c r="LLL1156" s="230"/>
      <c r="LLM1156" s="230"/>
      <c r="LLN1156" s="230"/>
      <c r="LLO1156" s="230"/>
      <c r="LLP1156" s="230"/>
      <c r="LLQ1156" s="230"/>
      <c r="LLR1156" s="230"/>
      <c r="LLS1156" s="230"/>
      <c r="LLT1156" s="230"/>
      <c r="LLU1156" s="230"/>
      <c r="LLV1156" s="230"/>
      <c r="LLW1156" s="230"/>
      <c r="LLX1156" s="230"/>
      <c r="LLY1156" s="230"/>
      <c r="LLZ1156" s="230"/>
      <c r="LMA1156" s="230"/>
      <c r="LMB1156" s="230"/>
      <c r="LMC1156" s="230"/>
      <c r="LMD1156" s="230"/>
      <c r="LME1156" s="230"/>
      <c r="LMF1156" s="230"/>
      <c r="LMG1156" s="230"/>
      <c r="LMH1156" s="230"/>
      <c r="LMI1156" s="230"/>
      <c r="LMJ1156" s="230"/>
      <c r="LMK1156" s="230"/>
      <c r="LML1156" s="230"/>
      <c r="LMM1156" s="230"/>
      <c r="LMN1156" s="230"/>
      <c r="LMO1156" s="230"/>
      <c r="LMP1156" s="230"/>
      <c r="LMQ1156" s="230"/>
      <c r="LMR1156" s="230"/>
      <c r="LMS1156" s="230"/>
      <c r="LMT1156" s="230"/>
      <c r="LMU1156" s="230"/>
      <c r="LMV1156" s="230"/>
      <c r="LMW1156" s="230"/>
      <c r="LMX1156" s="230"/>
      <c r="LMY1156" s="230"/>
      <c r="LMZ1156" s="230"/>
      <c r="LNA1156" s="230"/>
      <c r="LNB1156" s="230"/>
      <c r="LNC1156" s="230"/>
      <c r="LND1156" s="230"/>
      <c r="LNE1156" s="230"/>
      <c r="LNF1156" s="230"/>
      <c r="LNG1156" s="230"/>
      <c r="LNH1156" s="230"/>
      <c r="LNI1156" s="230"/>
      <c r="LNJ1156" s="230"/>
      <c r="LNK1156" s="230"/>
      <c r="LNL1156" s="230"/>
      <c r="LNM1156" s="230"/>
      <c r="LNN1156" s="230"/>
      <c r="LNO1156" s="230"/>
      <c r="LNP1156" s="230"/>
      <c r="LNQ1156" s="230"/>
      <c r="LNR1156" s="230"/>
      <c r="LNS1156" s="230"/>
      <c r="LNT1156" s="230"/>
      <c r="LNU1156" s="230"/>
      <c r="LNV1156" s="230"/>
      <c r="LNW1156" s="230"/>
      <c r="LNX1156" s="230"/>
      <c r="LNY1156" s="230"/>
      <c r="LNZ1156" s="230"/>
      <c r="LOA1156" s="230"/>
      <c r="LOB1156" s="230"/>
      <c r="LOC1156" s="230"/>
      <c r="LOD1156" s="230"/>
      <c r="LOE1156" s="230"/>
      <c r="LOF1156" s="230"/>
      <c r="LOG1156" s="230"/>
      <c r="LOH1156" s="230"/>
      <c r="LOI1156" s="230"/>
      <c r="LOJ1156" s="230"/>
      <c r="LOK1156" s="230"/>
      <c r="LOL1156" s="230"/>
      <c r="LOM1156" s="230"/>
      <c r="LON1156" s="230"/>
      <c r="LOO1156" s="230"/>
      <c r="LOP1156" s="230"/>
      <c r="LOQ1156" s="230"/>
      <c r="LOR1156" s="230"/>
      <c r="LOS1156" s="230"/>
      <c r="LOT1156" s="230"/>
      <c r="LOU1156" s="230"/>
      <c r="LOV1156" s="230"/>
      <c r="LOW1156" s="230"/>
      <c r="LOX1156" s="230"/>
      <c r="LOY1156" s="230"/>
      <c r="LOZ1156" s="230"/>
      <c r="LPA1156" s="230"/>
      <c r="LPB1156" s="230"/>
      <c r="LPC1156" s="230"/>
      <c r="LPD1156" s="230"/>
      <c r="LPE1156" s="230"/>
      <c r="LPF1156" s="230"/>
      <c r="LPG1156" s="230"/>
      <c r="LPH1156" s="230"/>
      <c r="LPI1156" s="230"/>
      <c r="LPJ1156" s="230"/>
      <c r="LPK1156" s="230"/>
      <c r="LPL1156" s="230"/>
      <c r="LPM1156" s="230"/>
      <c r="LPN1156" s="230"/>
      <c r="LPO1156" s="230"/>
      <c r="LPP1156" s="230"/>
      <c r="LPQ1156" s="230"/>
      <c r="LPR1156" s="230"/>
      <c r="LPS1156" s="230"/>
      <c r="LPT1156" s="230"/>
      <c r="LPU1156" s="230"/>
      <c r="LPV1156" s="230"/>
      <c r="LPW1156" s="230"/>
      <c r="LPX1156" s="230"/>
      <c r="LPY1156" s="230"/>
      <c r="LPZ1156" s="230"/>
      <c r="LQA1156" s="230"/>
      <c r="LQB1156" s="230"/>
      <c r="LQC1156" s="230"/>
      <c r="LQD1156" s="230"/>
      <c r="LQE1156" s="230"/>
      <c r="LQF1156" s="230"/>
      <c r="LQG1156" s="230"/>
      <c r="LQH1156" s="230"/>
      <c r="LQI1156" s="230"/>
      <c r="LQJ1156" s="230"/>
      <c r="LQK1156" s="230"/>
      <c r="LQL1156" s="230"/>
      <c r="LQM1156" s="230"/>
      <c r="LQN1156" s="230"/>
      <c r="LQO1156" s="230"/>
      <c r="LQP1156" s="230"/>
      <c r="LQQ1156" s="230"/>
      <c r="LQR1156" s="230"/>
      <c r="LQS1156" s="230"/>
      <c r="LQT1156" s="230"/>
      <c r="LQU1156" s="230"/>
      <c r="LQV1156" s="230"/>
      <c r="LQW1156" s="230"/>
      <c r="LQX1156" s="230"/>
      <c r="LQY1156" s="230"/>
      <c r="LQZ1156" s="230"/>
      <c r="LRA1156" s="230"/>
      <c r="LRB1156" s="230"/>
      <c r="LRC1156" s="230"/>
      <c r="LRD1156" s="230"/>
      <c r="LRE1156" s="230"/>
      <c r="LRF1156" s="230"/>
      <c r="LRG1156" s="230"/>
      <c r="LRH1156" s="230"/>
      <c r="LRI1156" s="230"/>
      <c r="LRJ1156" s="230"/>
      <c r="LRK1156" s="230"/>
      <c r="LRL1156" s="230"/>
      <c r="LRM1156" s="230"/>
      <c r="LRN1156" s="230"/>
      <c r="LRO1156" s="230"/>
      <c r="LRP1156" s="230"/>
      <c r="LRQ1156" s="230"/>
      <c r="LRR1156" s="230"/>
      <c r="LRS1156" s="230"/>
      <c r="LRT1156" s="230"/>
      <c r="LRU1156" s="230"/>
      <c r="LRV1156" s="230"/>
      <c r="LRW1156" s="230"/>
      <c r="LRX1156" s="230"/>
      <c r="LRY1156" s="230"/>
      <c r="LRZ1156" s="230"/>
      <c r="LSA1156" s="230"/>
      <c r="LSB1156" s="230"/>
      <c r="LSC1156" s="230"/>
      <c r="LSD1156" s="230"/>
      <c r="LSE1156" s="230"/>
      <c r="LSF1156" s="230"/>
      <c r="LSG1156" s="230"/>
      <c r="LSH1156" s="230"/>
      <c r="LSI1156" s="230"/>
      <c r="LSJ1156" s="230"/>
      <c r="LSK1156" s="230"/>
      <c r="LSL1156" s="230"/>
      <c r="LSM1156" s="230"/>
      <c r="LSN1156" s="230"/>
      <c r="LSO1156" s="230"/>
      <c r="LSP1156" s="230"/>
      <c r="LSQ1156" s="230"/>
      <c r="LSR1156" s="230"/>
      <c r="LSS1156" s="230"/>
      <c r="LST1156" s="230"/>
      <c r="LSU1156" s="230"/>
      <c r="LSV1156" s="230"/>
      <c r="LSW1156" s="230"/>
      <c r="LSX1156" s="230"/>
      <c r="LSY1156" s="230"/>
      <c r="LSZ1156" s="230"/>
      <c r="LTA1156" s="230"/>
      <c r="LTB1156" s="230"/>
      <c r="LTC1156" s="230"/>
      <c r="LTD1156" s="230"/>
      <c r="LTE1156" s="230"/>
      <c r="LTF1156" s="230"/>
      <c r="LTG1156" s="230"/>
      <c r="LTH1156" s="230"/>
      <c r="LTI1156" s="230"/>
      <c r="LTJ1156" s="230"/>
      <c r="LTK1156" s="230"/>
      <c r="LTL1156" s="230"/>
      <c r="LTM1156" s="230"/>
      <c r="LTN1156" s="230"/>
      <c r="LTO1156" s="230"/>
      <c r="LTP1156" s="230"/>
      <c r="LTQ1156" s="230"/>
      <c r="LTR1156" s="230"/>
      <c r="LTS1156" s="230"/>
      <c r="LTT1156" s="230"/>
      <c r="LTU1156" s="230"/>
      <c r="LTV1156" s="230"/>
      <c r="LTW1156" s="230"/>
      <c r="LTX1156" s="230"/>
      <c r="LTY1156" s="230"/>
      <c r="LTZ1156" s="230"/>
      <c r="LUA1156" s="230"/>
      <c r="LUB1156" s="230"/>
      <c r="LUC1156" s="230"/>
      <c r="LUD1156" s="230"/>
      <c r="LUE1156" s="230"/>
      <c r="LUF1156" s="230"/>
      <c r="LUG1156" s="230"/>
      <c r="LUH1156" s="230"/>
      <c r="LUI1156" s="230"/>
      <c r="LUJ1156" s="230"/>
      <c r="LUK1156" s="230"/>
      <c r="LUL1156" s="230"/>
      <c r="LUM1156" s="230"/>
      <c r="LUN1156" s="230"/>
      <c r="LUO1156" s="230"/>
      <c r="LUP1156" s="230"/>
      <c r="LUQ1156" s="230"/>
      <c r="LUR1156" s="230"/>
      <c r="LUS1156" s="230"/>
      <c r="LUT1156" s="230"/>
      <c r="LUU1156" s="230"/>
      <c r="LUV1156" s="230"/>
      <c r="LUW1156" s="230"/>
      <c r="LUX1156" s="230"/>
      <c r="LUY1156" s="230"/>
      <c r="LUZ1156" s="230"/>
      <c r="LVA1156" s="230"/>
      <c r="LVB1156" s="230"/>
      <c r="LVC1156" s="230"/>
      <c r="LVD1156" s="230"/>
      <c r="LVE1156" s="230"/>
      <c r="LVF1156" s="230"/>
      <c r="LVG1156" s="230"/>
      <c r="LVH1156" s="230"/>
      <c r="LVI1156" s="230"/>
      <c r="LVJ1156" s="230"/>
      <c r="LVK1156" s="230"/>
      <c r="LVL1156" s="230"/>
      <c r="LVM1156" s="230"/>
      <c r="LVN1156" s="230"/>
      <c r="LVO1156" s="230"/>
      <c r="LVP1156" s="230"/>
      <c r="LVQ1156" s="230"/>
      <c r="LVR1156" s="230"/>
      <c r="LVS1156" s="230"/>
      <c r="LVT1156" s="230"/>
      <c r="LVU1156" s="230"/>
      <c r="LVV1156" s="230"/>
      <c r="LVW1156" s="230"/>
      <c r="LVX1156" s="230"/>
      <c r="LVY1156" s="230"/>
      <c r="LVZ1156" s="230"/>
      <c r="LWA1156" s="230"/>
      <c r="LWB1156" s="230"/>
      <c r="LWC1156" s="230"/>
      <c r="LWD1156" s="230"/>
      <c r="LWE1156" s="230"/>
      <c r="LWF1156" s="230"/>
      <c r="LWG1156" s="230"/>
      <c r="LWH1156" s="230"/>
      <c r="LWI1156" s="230"/>
      <c r="LWJ1156" s="230"/>
      <c r="LWK1156" s="230"/>
      <c r="LWL1156" s="230"/>
      <c r="LWM1156" s="230"/>
      <c r="LWN1156" s="230"/>
      <c r="LWO1156" s="230"/>
      <c r="LWP1156" s="230"/>
      <c r="LWQ1156" s="230"/>
      <c r="LWR1156" s="230"/>
      <c r="LWS1156" s="230"/>
      <c r="LWT1156" s="230"/>
      <c r="LWU1156" s="230"/>
      <c r="LWV1156" s="230"/>
      <c r="LWW1156" s="230"/>
      <c r="LWX1156" s="230"/>
      <c r="LWY1156" s="230"/>
      <c r="LWZ1156" s="230"/>
      <c r="LXA1156" s="230"/>
      <c r="LXB1156" s="230"/>
      <c r="LXC1156" s="230"/>
      <c r="LXD1156" s="230"/>
      <c r="LXE1156" s="230"/>
      <c r="LXF1156" s="230"/>
      <c r="LXG1156" s="230"/>
      <c r="LXH1156" s="230"/>
      <c r="LXI1156" s="230"/>
      <c r="LXJ1156" s="230"/>
      <c r="LXK1156" s="230"/>
      <c r="LXL1156" s="230"/>
      <c r="LXM1156" s="230"/>
      <c r="LXN1156" s="230"/>
      <c r="LXO1156" s="230"/>
      <c r="LXP1156" s="230"/>
      <c r="LXQ1156" s="230"/>
      <c r="LXR1156" s="230"/>
      <c r="LXS1156" s="230"/>
      <c r="LXT1156" s="230"/>
      <c r="LXU1156" s="230"/>
      <c r="LXV1156" s="230"/>
      <c r="LXW1156" s="230"/>
      <c r="LXX1156" s="230"/>
      <c r="LXY1156" s="230"/>
      <c r="LXZ1156" s="230"/>
      <c r="LYA1156" s="230"/>
      <c r="LYB1156" s="230"/>
      <c r="LYC1156" s="230"/>
      <c r="LYD1156" s="230"/>
      <c r="LYE1156" s="230"/>
      <c r="LYF1156" s="230"/>
      <c r="LYG1156" s="230"/>
      <c r="LYH1156" s="230"/>
      <c r="LYI1156" s="230"/>
      <c r="LYJ1156" s="230"/>
      <c r="LYK1156" s="230"/>
      <c r="LYL1156" s="230"/>
      <c r="LYM1156" s="230"/>
      <c r="LYN1156" s="230"/>
      <c r="LYO1156" s="230"/>
      <c r="LYP1156" s="230"/>
      <c r="LYQ1156" s="230"/>
      <c r="LYR1156" s="230"/>
      <c r="LYS1156" s="230"/>
      <c r="LYT1156" s="230"/>
      <c r="LYU1156" s="230"/>
      <c r="LYV1156" s="230"/>
      <c r="LYW1156" s="230"/>
      <c r="LYX1156" s="230"/>
      <c r="LYY1156" s="230"/>
      <c r="LYZ1156" s="230"/>
      <c r="LZA1156" s="230"/>
      <c r="LZB1156" s="230"/>
      <c r="LZC1156" s="230"/>
      <c r="LZD1156" s="230"/>
      <c r="LZE1156" s="230"/>
      <c r="LZF1156" s="230"/>
      <c r="LZG1156" s="230"/>
      <c r="LZH1156" s="230"/>
      <c r="LZI1156" s="230"/>
      <c r="LZJ1156" s="230"/>
      <c r="LZK1156" s="230"/>
      <c r="LZL1156" s="230"/>
      <c r="LZM1156" s="230"/>
      <c r="LZN1156" s="230"/>
      <c r="LZO1156" s="230"/>
      <c r="LZP1156" s="230"/>
      <c r="LZQ1156" s="230"/>
      <c r="LZR1156" s="230"/>
      <c r="LZS1156" s="230"/>
      <c r="LZT1156" s="230"/>
      <c r="LZU1156" s="230"/>
      <c r="LZV1156" s="230"/>
      <c r="LZW1156" s="230"/>
      <c r="LZX1156" s="230"/>
      <c r="LZY1156" s="230"/>
      <c r="LZZ1156" s="230"/>
      <c r="MAA1156" s="230"/>
      <c r="MAB1156" s="230"/>
      <c r="MAC1156" s="230"/>
      <c r="MAD1156" s="230"/>
      <c r="MAE1156" s="230"/>
      <c r="MAF1156" s="230"/>
      <c r="MAG1156" s="230"/>
      <c r="MAH1156" s="230"/>
      <c r="MAI1156" s="230"/>
      <c r="MAJ1156" s="230"/>
      <c r="MAK1156" s="230"/>
      <c r="MAL1156" s="230"/>
      <c r="MAM1156" s="230"/>
      <c r="MAN1156" s="230"/>
      <c r="MAO1156" s="230"/>
      <c r="MAP1156" s="230"/>
      <c r="MAQ1156" s="230"/>
      <c r="MAR1156" s="230"/>
      <c r="MAS1156" s="230"/>
      <c r="MAT1156" s="230"/>
      <c r="MAU1156" s="230"/>
      <c r="MAV1156" s="230"/>
      <c r="MAW1156" s="230"/>
      <c r="MAX1156" s="230"/>
      <c r="MAY1156" s="230"/>
      <c r="MAZ1156" s="230"/>
      <c r="MBA1156" s="230"/>
      <c r="MBB1156" s="230"/>
      <c r="MBC1156" s="230"/>
      <c r="MBD1156" s="230"/>
      <c r="MBE1156" s="230"/>
      <c r="MBF1156" s="230"/>
      <c r="MBG1156" s="230"/>
      <c r="MBH1156" s="230"/>
      <c r="MBI1156" s="230"/>
      <c r="MBJ1156" s="230"/>
      <c r="MBK1156" s="230"/>
      <c r="MBL1156" s="230"/>
      <c r="MBM1156" s="230"/>
      <c r="MBN1156" s="230"/>
      <c r="MBO1156" s="230"/>
      <c r="MBP1156" s="230"/>
      <c r="MBQ1156" s="230"/>
      <c r="MBR1156" s="230"/>
      <c r="MBS1156" s="230"/>
      <c r="MBT1156" s="230"/>
      <c r="MBU1156" s="230"/>
      <c r="MBV1156" s="230"/>
      <c r="MBW1156" s="230"/>
      <c r="MBX1156" s="230"/>
      <c r="MBY1156" s="230"/>
      <c r="MBZ1156" s="230"/>
      <c r="MCA1156" s="230"/>
      <c r="MCB1156" s="230"/>
      <c r="MCC1156" s="230"/>
      <c r="MCD1156" s="230"/>
      <c r="MCE1156" s="230"/>
      <c r="MCF1156" s="230"/>
      <c r="MCG1156" s="230"/>
      <c r="MCH1156" s="230"/>
      <c r="MCI1156" s="230"/>
      <c r="MCJ1156" s="230"/>
      <c r="MCK1156" s="230"/>
      <c r="MCL1156" s="230"/>
      <c r="MCM1156" s="230"/>
      <c r="MCN1156" s="230"/>
      <c r="MCO1156" s="230"/>
      <c r="MCP1156" s="230"/>
      <c r="MCQ1156" s="230"/>
      <c r="MCR1156" s="230"/>
      <c r="MCS1156" s="230"/>
      <c r="MCT1156" s="230"/>
      <c r="MCU1156" s="230"/>
      <c r="MCV1156" s="230"/>
      <c r="MCW1156" s="230"/>
      <c r="MCX1156" s="230"/>
      <c r="MCY1156" s="230"/>
      <c r="MCZ1156" s="230"/>
      <c r="MDA1156" s="230"/>
      <c r="MDB1156" s="230"/>
      <c r="MDC1156" s="230"/>
      <c r="MDD1156" s="230"/>
      <c r="MDE1156" s="230"/>
      <c r="MDF1156" s="230"/>
      <c r="MDG1156" s="230"/>
      <c r="MDH1156" s="230"/>
      <c r="MDI1156" s="230"/>
      <c r="MDJ1156" s="230"/>
      <c r="MDK1156" s="230"/>
      <c r="MDL1156" s="230"/>
      <c r="MDM1156" s="230"/>
      <c r="MDN1156" s="230"/>
      <c r="MDO1156" s="230"/>
      <c r="MDP1156" s="230"/>
      <c r="MDQ1156" s="230"/>
      <c r="MDR1156" s="230"/>
      <c r="MDS1156" s="230"/>
      <c r="MDT1156" s="230"/>
      <c r="MDU1156" s="230"/>
      <c r="MDV1156" s="230"/>
      <c r="MDW1156" s="230"/>
      <c r="MDX1156" s="230"/>
      <c r="MDY1156" s="230"/>
      <c r="MDZ1156" s="230"/>
      <c r="MEA1156" s="230"/>
      <c r="MEB1156" s="230"/>
      <c r="MEC1156" s="230"/>
      <c r="MED1156" s="230"/>
      <c r="MEE1156" s="230"/>
      <c r="MEF1156" s="230"/>
      <c r="MEG1156" s="230"/>
      <c r="MEH1156" s="230"/>
      <c r="MEI1156" s="230"/>
      <c r="MEJ1156" s="230"/>
      <c r="MEK1156" s="230"/>
      <c r="MEL1156" s="230"/>
      <c r="MEM1156" s="230"/>
      <c r="MEN1156" s="230"/>
      <c r="MEO1156" s="230"/>
      <c r="MEP1156" s="230"/>
      <c r="MEQ1156" s="230"/>
      <c r="MER1156" s="230"/>
      <c r="MES1156" s="230"/>
      <c r="MET1156" s="230"/>
      <c r="MEU1156" s="230"/>
      <c r="MEV1156" s="230"/>
      <c r="MEW1156" s="230"/>
      <c r="MEX1156" s="230"/>
      <c r="MEY1156" s="230"/>
      <c r="MEZ1156" s="230"/>
      <c r="MFA1156" s="230"/>
      <c r="MFB1156" s="230"/>
      <c r="MFC1156" s="230"/>
      <c r="MFD1156" s="230"/>
      <c r="MFE1156" s="230"/>
      <c r="MFF1156" s="230"/>
      <c r="MFG1156" s="230"/>
      <c r="MFH1156" s="230"/>
      <c r="MFI1156" s="230"/>
      <c r="MFJ1156" s="230"/>
      <c r="MFK1156" s="230"/>
      <c r="MFL1156" s="230"/>
      <c r="MFM1156" s="230"/>
      <c r="MFN1156" s="230"/>
      <c r="MFO1156" s="230"/>
      <c r="MFP1156" s="230"/>
      <c r="MFQ1156" s="230"/>
      <c r="MFR1156" s="230"/>
      <c r="MFS1156" s="230"/>
      <c r="MFT1156" s="230"/>
      <c r="MFU1156" s="230"/>
      <c r="MFV1156" s="230"/>
      <c r="MFW1156" s="230"/>
      <c r="MFX1156" s="230"/>
      <c r="MFY1156" s="230"/>
      <c r="MFZ1156" s="230"/>
      <c r="MGA1156" s="230"/>
      <c r="MGB1156" s="230"/>
      <c r="MGC1156" s="230"/>
      <c r="MGD1156" s="230"/>
      <c r="MGE1156" s="230"/>
      <c r="MGF1156" s="230"/>
      <c r="MGG1156" s="230"/>
      <c r="MGH1156" s="230"/>
      <c r="MGI1156" s="230"/>
      <c r="MGJ1156" s="230"/>
      <c r="MGK1156" s="230"/>
      <c r="MGL1156" s="230"/>
      <c r="MGM1156" s="230"/>
      <c r="MGN1156" s="230"/>
      <c r="MGO1156" s="230"/>
      <c r="MGP1156" s="230"/>
      <c r="MGQ1156" s="230"/>
      <c r="MGR1156" s="230"/>
      <c r="MGS1156" s="230"/>
      <c r="MGT1156" s="230"/>
      <c r="MGU1156" s="230"/>
      <c r="MGV1156" s="230"/>
      <c r="MGW1156" s="230"/>
      <c r="MGX1156" s="230"/>
      <c r="MGY1156" s="230"/>
      <c r="MGZ1156" s="230"/>
      <c r="MHA1156" s="230"/>
      <c r="MHB1156" s="230"/>
      <c r="MHC1156" s="230"/>
      <c r="MHD1156" s="230"/>
      <c r="MHE1156" s="230"/>
      <c r="MHF1156" s="230"/>
      <c r="MHG1156" s="230"/>
      <c r="MHH1156" s="230"/>
      <c r="MHI1156" s="230"/>
      <c r="MHJ1156" s="230"/>
      <c r="MHK1156" s="230"/>
      <c r="MHL1156" s="230"/>
      <c r="MHM1156" s="230"/>
      <c r="MHN1156" s="230"/>
      <c r="MHO1156" s="230"/>
      <c r="MHP1156" s="230"/>
      <c r="MHQ1156" s="230"/>
      <c r="MHR1156" s="230"/>
      <c r="MHS1156" s="230"/>
      <c r="MHT1156" s="230"/>
      <c r="MHU1156" s="230"/>
      <c r="MHV1156" s="230"/>
      <c r="MHW1156" s="230"/>
      <c r="MHX1156" s="230"/>
      <c r="MHY1156" s="230"/>
      <c r="MHZ1156" s="230"/>
      <c r="MIA1156" s="230"/>
      <c r="MIB1156" s="230"/>
      <c r="MIC1156" s="230"/>
      <c r="MID1156" s="230"/>
      <c r="MIE1156" s="230"/>
      <c r="MIF1156" s="230"/>
      <c r="MIG1156" s="230"/>
      <c r="MIH1156" s="230"/>
      <c r="MII1156" s="230"/>
      <c r="MIJ1156" s="230"/>
      <c r="MIK1156" s="230"/>
      <c r="MIL1156" s="230"/>
      <c r="MIM1156" s="230"/>
      <c r="MIN1156" s="230"/>
      <c r="MIO1156" s="230"/>
      <c r="MIP1156" s="230"/>
      <c r="MIQ1156" s="230"/>
      <c r="MIR1156" s="230"/>
      <c r="MIS1156" s="230"/>
      <c r="MIT1156" s="230"/>
      <c r="MIU1156" s="230"/>
      <c r="MIV1156" s="230"/>
      <c r="MIW1156" s="230"/>
      <c r="MIX1156" s="230"/>
      <c r="MIY1156" s="230"/>
      <c r="MIZ1156" s="230"/>
      <c r="MJA1156" s="230"/>
      <c r="MJB1156" s="230"/>
      <c r="MJC1156" s="230"/>
      <c r="MJD1156" s="230"/>
      <c r="MJE1156" s="230"/>
      <c r="MJF1156" s="230"/>
      <c r="MJG1156" s="230"/>
      <c r="MJH1156" s="230"/>
      <c r="MJI1156" s="230"/>
      <c r="MJJ1156" s="230"/>
      <c r="MJK1156" s="230"/>
      <c r="MJL1156" s="230"/>
      <c r="MJM1156" s="230"/>
      <c r="MJN1156" s="230"/>
      <c r="MJO1156" s="230"/>
      <c r="MJP1156" s="230"/>
      <c r="MJQ1156" s="230"/>
      <c r="MJR1156" s="230"/>
      <c r="MJS1156" s="230"/>
      <c r="MJT1156" s="230"/>
      <c r="MJU1156" s="230"/>
      <c r="MJV1156" s="230"/>
      <c r="MJW1156" s="230"/>
      <c r="MJX1156" s="230"/>
      <c r="MJY1156" s="230"/>
      <c r="MJZ1156" s="230"/>
      <c r="MKA1156" s="230"/>
      <c r="MKB1156" s="230"/>
      <c r="MKC1156" s="230"/>
      <c r="MKD1156" s="230"/>
      <c r="MKE1156" s="230"/>
      <c r="MKF1156" s="230"/>
      <c r="MKG1156" s="230"/>
      <c r="MKH1156" s="230"/>
      <c r="MKI1156" s="230"/>
      <c r="MKJ1156" s="230"/>
      <c r="MKK1156" s="230"/>
      <c r="MKL1156" s="230"/>
      <c r="MKM1156" s="230"/>
      <c r="MKN1156" s="230"/>
      <c r="MKO1156" s="230"/>
      <c r="MKP1156" s="230"/>
      <c r="MKQ1156" s="230"/>
      <c r="MKR1156" s="230"/>
      <c r="MKS1156" s="230"/>
      <c r="MKT1156" s="230"/>
      <c r="MKU1156" s="230"/>
      <c r="MKV1156" s="230"/>
      <c r="MKW1156" s="230"/>
      <c r="MKX1156" s="230"/>
      <c r="MKY1156" s="230"/>
      <c r="MKZ1156" s="230"/>
      <c r="MLA1156" s="230"/>
      <c r="MLB1156" s="230"/>
      <c r="MLC1156" s="230"/>
      <c r="MLD1156" s="230"/>
      <c r="MLE1156" s="230"/>
      <c r="MLF1156" s="230"/>
      <c r="MLG1156" s="230"/>
      <c r="MLH1156" s="230"/>
      <c r="MLI1156" s="230"/>
      <c r="MLJ1156" s="230"/>
      <c r="MLK1156" s="230"/>
      <c r="MLL1156" s="230"/>
      <c r="MLM1156" s="230"/>
      <c r="MLN1156" s="230"/>
      <c r="MLO1156" s="230"/>
      <c r="MLP1156" s="230"/>
      <c r="MLQ1156" s="230"/>
      <c r="MLR1156" s="230"/>
      <c r="MLS1156" s="230"/>
      <c r="MLT1156" s="230"/>
      <c r="MLU1156" s="230"/>
      <c r="MLV1156" s="230"/>
      <c r="MLW1156" s="230"/>
      <c r="MLX1156" s="230"/>
      <c r="MLY1156" s="230"/>
      <c r="MLZ1156" s="230"/>
      <c r="MMA1156" s="230"/>
      <c r="MMB1156" s="230"/>
      <c r="MMC1156" s="230"/>
      <c r="MMD1156" s="230"/>
      <c r="MME1156" s="230"/>
      <c r="MMF1156" s="230"/>
      <c r="MMG1156" s="230"/>
      <c r="MMH1156" s="230"/>
      <c r="MMI1156" s="230"/>
      <c r="MMJ1156" s="230"/>
      <c r="MMK1156" s="230"/>
      <c r="MML1156" s="230"/>
      <c r="MMM1156" s="230"/>
      <c r="MMN1156" s="230"/>
      <c r="MMO1156" s="230"/>
      <c r="MMP1156" s="230"/>
      <c r="MMQ1156" s="230"/>
      <c r="MMR1156" s="230"/>
      <c r="MMS1156" s="230"/>
      <c r="MMT1156" s="230"/>
      <c r="MMU1156" s="230"/>
      <c r="MMV1156" s="230"/>
      <c r="MMW1156" s="230"/>
      <c r="MMX1156" s="230"/>
      <c r="MMY1156" s="230"/>
      <c r="MMZ1156" s="230"/>
      <c r="MNA1156" s="230"/>
      <c r="MNB1156" s="230"/>
      <c r="MNC1156" s="230"/>
      <c r="MND1156" s="230"/>
      <c r="MNE1156" s="230"/>
      <c r="MNF1156" s="230"/>
      <c r="MNG1156" s="230"/>
      <c r="MNH1156" s="230"/>
      <c r="MNI1156" s="230"/>
      <c r="MNJ1156" s="230"/>
      <c r="MNK1156" s="230"/>
      <c r="MNL1156" s="230"/>
      <c r="MNM1156" s="230"/>
      <c r="MNN1156" s="230"/>
      <c r="MNO1156" s="230"/>
      <c r="MNP1156" s="230"/>
      <c r="MNQ1156" s="230"/>
      <c r="MNR1156" s="230"/>
      <c r="MNS1156" s="230"/>
      <c r="MNT1156" s="230"/>
      <c r="MNU1156" s="230"/>
      <c r="MNV1156" s="230"/>
      <c r="MNW1156" s="230"/>
      <c r="MNX1156" s="230"/>
      <c r="MNY1156" s="230"/>
      <c r="MNZ1156" s="230"/>
      <c r="MOA1156" s="230"/>
      <c r="MOB1156" s="230"/>
      <c r="MOC1156" s="230"/>
      <c r="MOD1156" s="230"/>
      <c r="MOE1156" s="230"/>
      <c r="MOF1156" s="230"/>
      <c r="MOG1156" s="230"/>
      <c r="MOH1156" s="230"/>
      <c r="MOI1156" s="230"/>
      <c r="MOJ1156" s="230"/>
      <c r="MOK1156" s="230"/>
      <c r="MOL1156" s="230"/>
      <c r="MOM1156" s="230"/>
      <c r="MON1156" s="230"/>
      <c r="MOO1156" s="230"/>
      <c r="MOP1156" s="230"/>
      <c r="MOQ1156" s="230"/>
      <c r="MOR1156" s="230"/>
      <c r="MOS1156" s="230"/>
      <c r="MOT1156" s="230"/>
      <c r="MOU1156" s="230"/>
      <c r="MOV1156" s="230"/>
      <c r="MOW1156" s="230"/>
      <c r="MOX1156" s="230"/>
      <c r="MOY1156" s="230"/>
      <c r="MOZ1156" s="230"/>
      <c r="MPA1156" s="230"/>
      <c r="MPB1156" s="230"/>
      <c r="MPC1156" s="230"/>
      <c r="MPD1156" s="230"/>
      <c r="MPE1156" s="230"/>
      <c r="MPF1156" s="230"/>
      <c r="MPG1156" s="230"/>
      <c r="MPH1156" s="230"/>
      <c r="MPI1156" s="230"/>
      <c r="MPJ1156" s="230"/>
      <c r="MPK1156" s="230"/>
      <c r="MPL1156" s="230"/>
      <c r="MPM1156" s="230"/>
      <c r="MPN1156" s="230"/>
      <c r="MPO1156" s="230"/>
      <c r="MPP1156" s="230"/>
      <c r="MPQ1156" s="230"/>
      <c r="MPR1156" s="230"/>
      <c r="MPS1156" s="230"/>
      <c r="MPT1156" s="230"/>
      <c r="MPU1156" s="230"/>
      <c r="MPV1156" s="230"/>
      <c r="MPW1156" s="230"/>
      <c r="MPX1156" s="230"/>
      <c r="MPY1156" s="230"/>
      <c r="MPZ1156" s="230"/>
      <c r="MQA1156" s="230"/>
      <c r="MQB1156" s="230"/>
      <c r="MQC1156" s="230"/>
      <c r="MQD1156" s="230"/>
      <c r="MQE1156" s="230"/>
      <c r="MQF1156" s="230"/>
      <c r="MQG1156" s="230"/>
      <c r="MQH1156" s="230"/>
      <c r="MQI1156" s="230"/>
      <c r="MQJ1156" s="230"/>
      <c r="MQK1156" s="230"/>
      <c r="MQL1156" s="230"/>
      <c r="MQM1156" s="230"/>
      <c r="MQN1156" s="230"/>
      <c r="MQO1156" s="230"/>
      <c r="MQP1156" s="230"/>
      <c r="MQQ1156" s="230"/>
      <c r="MQR1156" s="230"/>
      <c r="MQS1156" s="230"/>
      <c r="MQT1156" s="230"/>
      <c r="MQU1156" s="230"/>
      <c r="MQV1156" s="230"/>
      <c r="MQW1156" s="230"/>
      <c r="MQX1156" s="230"/>
      <c r="MQY1156" s="230"/>
      <c r="MQZ1156" s="230"/>
      <c r="MRA1156" s="230"/>
      <c r="MRB1156" s="230"/>
      <c r="MRC1156" s="230"/>
      <c r="MRD1156" s="230"/>
      <c r="MRE1156" s="230"/>
      <c r="MRF1156" s="230"/>
      <c r="MRG1156" s="230"/>
      <c r="MRH1156" s="230"/>
      <c r="MRI1156" s="230"/>
      <c r="MRJ1156" s="230"/>
      <c r="MRK1156" s="230"/>
      <c r="MRL1156" s="230"/>
      <c r="MRM1156" s="230"/>
      <c r="MRN1156" s="230"/>
      <c r="MRO1156" s="230"/>
      <c r="MRP1156" s="230"/>
      <c r="MRQ1156" s="230"/>
      <c r="MRR1156" s="230"/>
      <c r="MRS1156" s="230"/>
      <c r="MRT1156" s="230"/>
      <c r="MRU1156" s="230"/>
      <c r="MRV1156" s="230"/>
      <c r="MRW1156" s="230"/>
      <c r="MRX1156" s="230"/>
      <c r="MRY1156" s="230"/>
      <c r="MRZ1156" s="230"/>
      <c r="MSA1156" s="230"/>
      <c r="MSB1156" s="230"/>
      <c r="MSC1156" s="230"/>
      <c r="MSD1156" s="230"/>
      <c r="MSE1156" s="230"/>
      <c r="MSF1156" s="230"/>
      <c r="MSG1156" s="230"/>
      <c r="MSH1156" s="230"/>
      <c r="MSI1156" s="230"/>
      <c r="MSJ1156" s="230"/>
      <c r="MSK1156" s="230"/>
      <c r="MSL1156" s="230"/>
      <c r="MSM1156" s="230"/>
      <c r="MSN1156" s="230"/>
      <c r="MSO1156" s="230"/>
      <c r="MSP1156" s="230"/>
      <c r="MSQ1156" s="230"/>
      <c r="MSR1156" s="230"/>
      <c r="MSS1156" s="230"/>
      <c r="MST1156" s="230"/>
      <c r="MSU1156" s="230"/>
      <c r="MSV1156" s="230"/>
      <c r="MSW1156" s="230"/>
      <c r="MSX1156" s="230"/>
      <c r="MSY1156" s="230"/>
      <c r="MSZ1156" s="230"/>
      <c r="MTA1156" s="230"/>
      <c r="MTB1156" s="230"/>
      <c r="MTC1156" s="230"/>
      <c r="MTD1156" s="230"/>
      <c r="MTE1156" s="230"/>
      <c r="MTF1156" s="230"/>
      <c r="MTG1156" s="230"/>
      <c r="MTH1156" s="230"/>
      <c r="MTI1156" s="230"/>
      <c r="MTJ1156" s="230"/>
      <c r="MTK1156" s="230"/>
      <c r="MTL1156" s="230"/>
      <c r="MTM1156" s="230"/>
      <c r="MTN1156" s="230"/>
      <c r="MTO1156" s="230"/>
      <c r="MTP1156" s="230"/>
      <c r="MTQ1156" s="230"/>
      <c r="MTR1156" s="230"/>
      <c r="MTS1156" s="230"/>
      <c r="MTT1156" s="230"/>
      <c r="MTU1156" s="230"/>
      <c r="MTV1156" s="230"/>
      <c r="MTW1156" s="230"/>
      <c r="MTX1156" s="230"/>
      <c r="MTY1156" s="230"/>
      <c r="MTZ1156" s="230"/>
      <c r="MUA1156" s="230"/>
      <c r="MUB1156" s="230"/>
      <c r="MUC1156" s="230"/>
      <c r="MUD1156" s="230"/>
      <c r="MUE1156" s="230"/>
      <c r="MUF1156" s="230"/>
      <c r="MUG1156" s="230"/>
      <c r="MUH1156" s="230"/>
      <c r="MUI1156" s="230"/>
      <c r="MUJ1156" s="230"/>
      <c r="MUK1156" s="230"/>
      <c r="MUL1156" s="230"/>
      <c r="MUM1156" s="230"/>
      <c r="MUN1156" s="230"/>
      <c r="MUO1156" s="230"/>
      <c r="MUP1156" s="230"/>
      <c r="MUQ1156" s="230"/>
      <c r="MUR1156" s="230"/>
      <c r="MUS1156" s="230"/>
      <c r="MUT1156" s="230"/>
      <c r="MUU1156" s="230"/>
      <c r="MUV1156" s="230"/>
      <c r="MUW1156" s="230"/>
      <c r="MUX1156" s="230"/>
      <c r="MUY1156" s="230"/>
      <c r="MUZ1156" s="230"/>
      <c r="MVA1156" s="230"/>
      <c r="MVB1156" s="230"/>
      <c r="MVC1156" s="230"/>
      <c r="MVD1156" s="230"/>
      <c r="MVE1156" s="230"/>
      <c r="MVF1156" s="230"/>
      <c r="MVG1156" s="230"/>
      <c r="MVH1156" s="230"/>
      <c r="MVI1156" s="230"/>
      <c r="MVJ1156" s="230"/>
      <c r="MVK1156" s="230"/>
      <c r="MVL1156" s="230"/>
      <c r="MVM1156" s="230"/>
      <c r="MVN1156" s="230"/>
      <c r="MVO1156" s="230"/>
      <c r="MVP1156" s="230"/>
      <c r="MVQ1156" s="230"/>
      <c r="MVR1156" s="230"/>
      <c r="MVS1156" s="230"/>
      <c r="MVT1156" s="230"/>
      <c r="MVU1156" s="230"/>
      <c r="MVV1156" s="230"/>
      <c r="MVW1156" s="230"/>
      <c r="MVX1156" s="230"/>
      <c r="MVY1156" s="230"/>
      <c r="MVZ1156" s="230"/>
      <c r="MWA1156" s="230"/>
      <c r="MWB1156" s="230"/>
      <c r="MWC1156" s="230"/>
      <c r="MWD1156" s="230"/>
      <c r="MWE1156" s="230"/>
      <c r="MWF1156" s="230"/>
      <c r="MWG1156" s="230"/>
      <c r="MWH1156" s="230"/>
      <c r="MWI1156" s="230"/>
      <c r="MWJ1156" s="230"/>
      <c r="MWK1156" s="230"/>
      <c r="MWL1156" s="230"/>
      <c r="MWM1156" s="230"/>
      <c r="MWN1156" s="230"/>
      <c r="MWO1156" s="230"/>
      <c r="MWP1156" s="230"/>
      <c r="MWQ1156" s="230"/>
      <c r="MWR1156" s="230"/>
      <c r="MWS1156" s="230"/>
      <c r="MWT1156" s="230"/>
      <c r="MWU1156" s="230"/>
      <c r="MWV1156" s="230"/>
      <c r="MWW1156" s="230"/>
      <c r="MWX1156" s="230"/>
      <c r="MWY1156" s="230"/>
      <c r="MWZ1156" s="230"/>
      <c r="MXA1156" s="230"/>
      <c r="MXB1156" s="230"/>
      <c r="MXC1156" s="230"/>
      <c r="MXD1156" s="230"/>
      <c r="MXE1156" s="230"/>
      <c r="MXF1156" s="230"/>
      <c r="MXG1156" s="230"/>
      <c r="MXH1156" s="230"/>
      <c r="MXI1156" s="230"/>
      <c r="MXJ1156" s="230"/>
      <c r="MXK1156" s="230"/>
      <c r="MXL1156" s="230"/>
      <c r="MXM1156" s="230"/>
      <c r="MXN1156" s="230"/>
      <c r="MXO1156" s="230"/>
      <c r="MXP1156" s="230"/>
      <c r="MXQ1156" s="230"/>
      <c r="MXR1156" s="230"/>
      <c r="MXS1156" s="230"/>
      <c r="MXT1156" s="230"/>
      <c r="MXU1156" s="230"/>
      <c r="MXV1156" s="230"/>
      <c r="MXW1156" s="230"/>
      <c r="MXX1156" s="230"/>
      <c r="MXY1156" s="230"/>
      <c r="MXZ1156" s="230"/>
      <c r="MYA1156" s="230"/>
      <c r="MYB1156" s="230"/>
      <c r="MYC1156" s="230"/>
      <c r="MYD1156" s="230"/>
      <c r="MYE1156" s="230"/>
      <c r="MYF1156" s="230"/>
      <c r="MYG1156" s="230"/>
      <c r="MYH1156" s="230"/>
      <c r="MYI1156" s="230"/>
      <c r="MYJ1156" s="230"/>
      <c r="MYK1156" s="230"/>
      <c r="MYL1156" s="230"/>
      <c r="MYM1156" s="230"/>
      <c r="MYN1156" s="230"/>
      <c r="MYO1156" s="230"/>
      <c r="MYP1156" s="230"/>
      <c r="MYQ1156" s="230"/>
      <c r="MYR1156" s="230"/>
      <c r="MYS1156" s="230"/>
      <c r="MYT1156" s="230"/>
      <c r="MYU1156" s="230"/>
      <c r="MYV1156" s="230"/>
      <c r="MYW1156" s="230"/>
      <c r="MYX1156" s="230"/>
      <c r="MYY1156" s="230"/>
      <c r="MYZ1156" s="230"/>
      <c r="MZA1156" s="230"/>
      <c r="MZB1156" s="230"/>
      <c r="MZC1156" s="230"/>
      <c r="MZD1156" s="230"/>
      <c r="MZE1156" s="230"/>
      <c r="MZF1156" s="230"/>
      <c r="MZG1156" s="230"/>
      <c r="MZH1156" s="230"/>
      <c r="MZI1156" s="230"/>
      <c r="MZJ1156" s="230"/>
      <c r="MZK1156" s="230"/>
      <c r="MZL1156" s="230"/>
      <c r="MZM1156" s="230"/>
      <c r="MZN1156" s="230"/>
      <c r="MZO1156" s="230"/>
      <c r="MZP1156" s="230"/>
      <c r="MZQ1156" s="230"/>
      <c r="MZR1156" s="230"/>
      <c r="MZS1156" s="230"/>
      <c r="MZT1156" s="230"/>
      <c r="MZU1156" s="230"/>
      <c r="MZV1156" s="230"/>
      <c r="MZW1156" s="230"/>
      <c r="MZX1156" s="230"/>
      <c r="MZY1156" s="230"/>
      <c r="MZZ1156" s="230"/>
      <c r="NAA1156" s="230"/>
      <c r="NAB1156" s="230"/>
      <c r="NAC1156" s="230"/>
      <c r="NAD1156" s="230"/>
      <c r="NAE1156" s="230"/>
      <c r="NAF1156" s="230"/>
      <c r="NAG1156" s="230"/>
      <c r="NAH1156" s="230"/>
      <c r="NAI1156" s="230"/>
      <c r="NAJ1156" s="230"/>
      <c r="NAK1156" s="230"/>
      <c r="NAL1156" s="230"/>
      <c r="NAM1156" s="230"/>
      <c r="NAN1156" s="230"/>
      <c r="NAO1156" s="230"/>
      <c r="NAP1156" s="230"/>
      <c r="NAQ1156" s="230"/>
      <c r="NAR1156" s="230"/>
      <c r="NAS1156" s="230"/>
      <c r="NAT1156" s="230"/>
      <c r="NAU1156" s="230"/>
      <c r="NAV1156" s="230"/>
      <c r="NAW1156" s="230"/>
      <c r="NAX1156" s="230"/>
      <c r="NAY1156" s="230"/>
      <c r="NAZ1156" s="230"/>
      <c r="NBA1156" s="230"/>
      <c r="NBB1156" s="230"/>
      <c r="NBC1156" s="230"/>
      <c r="NBD1156" s="230"/>
      <c r="NBE1156" s="230"/>
      <c r="NBF1156" s="230"/>
      <c r="NBG1156" s="230"/>
      <c r="NBH1156" s="230"/>
      <c r="NBI1156" s="230"/>
      <c r="NBJ1156" s="230"/>
      <c r="NBK1156" s="230"/>
      <c r="NBL1156" s="230"/>
      <c r="NBM1156" s="230"/>
      <c r="NBN1156" s="230"/>
      <c r="NBO1156" s="230"/>
      <c r="NBP1156" s="230"/>
      <c r="NBQ1156" s="230"/>
      <c r="NBR1156" s="230"/>
      <c r="NBS1156" s="230"/>
      <c r="NBT1156" s="230"/>
      <c r="NBU1156" s="230"/>
      <c r="NBV1156" s="230"/>
      <c r="NBW1156" s="230"/>
      <c r="NBX1156" s="230"/>
      <c r="NBY1156" s="230"/>
      <c r="NBZ1156" s="230"/>
      <c r="NCA1156" s="230"/>
      <c r="NCB1156" s="230"/>
      <c r="NCC1156" s="230"/>
      <c r="NCD1156" s="230"/>
      <c r="NCE1156" s="230"/>
      <c r="NCF1156" s="230"/>
      <c r="NCG1156" s="230"/>
      <c r="NCH1156" s="230"/>
      <c r="NCI1156" s="230"/>
      <c r="NCJ1156" s="230"/>
      <c r="NCK1156" s="230"/>
      <c r="NCL1156" s="230"/>
      <c r="NCM1156" s="230"/>
      <c r="NCN1156" s="230"/>
      <c r="NCO1156" s="230"/>
      <c r="NCP1156" s="230"/>
      <c r="NCQ1156" s="230"/>
      <c r="NCR1156" s="230"/>
      <c r="NCS1156" s="230"/>
      <c r="NCT1156" s="230"/>
      <c r="NCU1156" s="230"/>
      <c r="NCV1156" s="230"/>
      <c r="NCW1156" s="230"/>
      <c r="NCX1156" s="230"/>
      <c r="NCY1156" s="230"/>
      <c r="NCZ1156" s="230"/>
      <c r="NDA1156" s="230"/>
      <c r="NDB1156" s="230"/>
      <c r="NDC1156" s="230"/>
      <c r="NDD1156" s="230"/>
      <c r="NDE1156" s="230"/>
      <c r="NDF1156" s="230"/>
      <c r="NDG1156" s="230"/>
      <c r="NDH1156" s="230"/>
      <c r="NDI1156" s="230"/>
      <c r="NDJ1156" s="230"/>
      <c r="NDK1156" s="230"/>
      <c r="NDL1156" s="230"/>
      <c r="NDM1156" s="230"/>
      <c r="NDN1156" s="230"/>
      <c r="NDO1156" s="230"/>
      <c r="NDP1156" s="230"/>
      <c r="NDQ1156" s="230"/>
      <c r="NDR1156" s="230"/>
      <c r="NDS1156" s="230"/>
      <c r="NDT1156" s="230"/>
      <c r="NDU1156" s="230"/>
      <c r="NDV1156" s="230"/>
      <c r="NDW1156" s="230"/>
      <c r="NDX1156" s="230"/>
      <c r="NDY1156" s="230"/>
      <c r="NDZ1156" s="230"/>
      <c r="NEA1156" s="230"/>
      <c r="NEB1156" s="230"/>
      <c r="NEC1156" s="230"/>
      <c r="NED1156" s="230"/>
      <c r="NEE1156" s="230"/>
      <c r="NEF1156" s="230"/>
      <c r="NEG1156" s="230"/>
      <c r="NEH1156" s="230"/>
      <c r="NEI1156" s="230"/>
      <c r="NEJ1156" s="230"/>
      <c r="NEK1156" s="230"/>
      <c r="NEL1156" s="230"/>
      <c r="NEM1156" s="230"/>
      <c r="NEN1156" s="230"/>
      <c r="NEO1156" s="230"/>
      <c r="NEP1156" s="230"/>
      <c r="NEQ1156" s="230"/>
      <c r="NER1156" s="230"/>
      <c r="NES1156" s="230"/>
      <c r="NET1156" s="230"/>
      <c r="NEU1156" s="230"/>
      <c r="NEV1156" s="230"/>
      <c r="NEW1156" s="230"/>
      <c r="NEX1156" s="230"/>
      <c r="NEY1156" s="230"/>
      <c r="NEZ1156" s="230"/>
      <c r="NFA1156" s="230"/>
      <c r="NFB1156" s="230"/>
      <c r="NFC1156" s="230"/>
      <c r="NFD1156" s="230"/>
      <c r="NFE1156" s="230"/>
      <c r="NFF1156" s="230"/>
      <c r="NFG1156" s="230"/>
      <c r="NFH1156" s="230"/>
      <c r="NFI1156" s="230"/>
      <c r="NFJ1156" s="230"/>
      <c r="NFK1156" s="230"/>
      <c r="NFL1156" s="230"/>
      <c r="NFM1156" s="230"/>
      <c r="NFN1156" s="230"/>
      <c r="NFO1156" s="230"/>
      <c r="NFP1156" s="230"/>
      <c r="NFQ1156" s="230"/>
      <c r="NFR1156" s="230"/>
      <c r="NFS1156" s="230"/>
      <c r="NFT1156" s="230"/>
      <c r="NFU1156" s="230"/>
      <c r="NFV1156" s="230"/>
      <c r="NFW1156" s="230"/>
      <c r="NFX1156" s="230"/>
      <c r="NFY1156" s="230"/>
      <c r="NFZ1156" s="230"/>
      <c r="NGA1156" s="230"/>
      <c r="NGB1156" s="230"/>
      <c r="NGC1156" s="230"/>
      <c r="NGD1156" s="230"/>
      <c r="NGE1156" s="230"/>
      <c r="NGF1156" s="230"/>
      <c r="NGG1156" s="230"/>
      <c r="NGH1156" s="230"/>
      <c r="NGI1156" s="230"/>
      <c r="NGJ1156" s="230"/>
      <c r="NGK1156" s="230"/>
      <c r="NGL1156" s="230"/>
      <c r="NGM1156" s="230"/>
      <c r="NGN1156" s="230"/>
      <c r="NGO1156" s="230"/>
      <c r="NGP1156" s="230"/>
      <c r="NGQ1156" s="230"/>
      <c r="NGR1156" s="230"/>
      <c r="NGS1156" s="230"/>
      <c r="NGT1156" s="230"/>
      <c r="NGU1156" s="230"/>
      <c r="NGV1156" s="230"/>
      <c r="NGW1156" s="230"/>
      <c r="NGX1156" s="230"/>
      <c r="NGY1156" s="230"/>
      <c r="NGZ1156" s="230"/>
      <c r="NHA1156" s="230"/>
      <c r="NHB1156" s="230"/>
      <c r="NHC1156" s="230"/>
      <c r="NHD1156" s="230"/>
      <c r="NHE1156" s="230"/>
      <c r="NHF1156" s="230"/>
      <c r="NHG1156" s="230"/>
      <c r="NHH1156" s="230"/>
      <c r="NHI1156" s="230"/>
      <c r="NHJ1156" s="230"/>
      <c r="NHK1156" s="230"/>
      <c r="NHL1156" s="230"/>
      <c r="NHM1156" s="230"/>
      <c r="NHN1156" s="230"/>
      <c r="NHO1156" s="230"/>
      <c r="NHP1156" s="230"/>
      <c r="NHQ1156" s="230"/>
      <c r="NHR1156" s="230"/>
      <c r="NHS1156" s="230"/>
      <c r="NHT1156" s="230"/>
      <c r="NHU1156" s="230"/>
      <c r="NHV1156" s="230"/>
      <c r="NHW1156" s="230"/>
      <c r="NHX1156" s="230"/>
      <c r="NHY1156" s="230"/>
      <c r="NHZ1156" s="230"/>
      <c r="NIA1156" s="230"/>
      <c r="NIB1156" s="230"/>
      <c r="NIC1156" s="230"/>
      <c r="NID1156" s="230"/>
      <c r="NIE1156" s="230"/>
      <c r="NIF1156" s="230"/>
      <c r="NIG1156" s="230"/>
      <c r="NIH1156" s="230"/>
      <c r="NII1156" s="230"/>
      <c r="NIJ1156" s="230"/>
      <c r="NIK1156" s="230"/>
      <c r="NIL1156" s="230"/>
      <c r="NIM1156" s="230"/>
      <c r="NIN1156" s="230"/>
      <c r="NIO1156" s="230"/>
      <c r="NIP1156" s="230"/>
      <c r="NIQ1156" s="230"/>
      <c r="NIR1156" s="230"/>
      <c r="NIS1156" s="230"/>
      <c r="NIT1156" s="230"/>
      <c r="NIU1156" s="230"/>
      <c r="NIV1156" s="230"/>
      <c r="NIW1156" s="230"/>
      <c r="NIX1156" s="230"/>
      <c r="NIY1156" s="230"/>
      <c r="NIZ1156" s="230"/>
      <c r="NJA1156" s="230"/>
      <c r="NJB1156" s="230"/>
      <c r="NJC1156" s="230"/>
      <c r="NJD1156" s="230"/>
      <c r="NJE1156" s="230"/>
      <c r="NJF1156" s="230"/>
      <c r="NJG1156" s="230"/>
      <c r="NJH1156" s="230"/>
      <c r="NJI1156" s="230"/>
      <c r="NJJ1156" s="230"/>
      <c r="NJK1156" s="230"/>
      <c r="NJL1156" s="230"/>
      <c r="NJM1156" s="230"/>
      <c r="NJN1156" s="230"/>
      <c r="NJO1156" s="230"/>
      <c r="NJP1156" s="230"/>
      <c r="NJQ1156" s="230"/>
      <c r="NJR1156" s="230"/>
      <c r="NJS1156" s="230"/>
      <c r="NJT1156" s="230"/>
      <c r="NJU1156" s="230"/>
      <c r="NJV1156" s="230"/>
      <c r="NJW1156" s="230"/>
      <c r="NJX1156" s="230"/>
      <c r="NJY1156" s="230"/>
      <c r="NJZ1156" s="230"/>
      <c r="NKA1156" s="230"/>
      <c r="NKB1156" s="230"/>
      <c r="NKC1156" s="230"/>
      <c r="NKD1156" s="230"/>
      <c r="NKE1156" s="230"/>
      <c r="NKF1156" s="230"/>
      <c r="NKG1156" s="230"/>
      <c r="NKH1156" s="230"/>
      <c r="NKI1156" s="230"/>
      <c r="NKJ1156" s="230"/>
      <c r="NKK1156" s="230"/>
      <c r="NKL1156" s="230"/>
      <c r="NKM1156" s="230"/>
      <c r="NKN1156" s="230"/>
      <c r="NKO1156" s="230"/>
      <c r="NKP1156" s="230"/>
      <c r="NKQ1156" s="230"/>
      <c r="NKR1156" s="230"/>
      <c r="NKS1156" s="230"/>
      <c r="NKT1156" s="230"/>
      <c r="NKU1156" s="230"/>
      <c r="NKV1156" s="230"/>
      <c r="NKW1156" s="230"/>
      <c r="NKX1156" s="230"/>
      <c r="NKY1156" s="230"/>
      <c r="NKZ1156" s="230"/>
      <c r="NLA1156" s="230"/>
      <c r="NLB1156" s="230"/>
      <c r="NLC1156" s="230"/>
      <c r="NLD1156" s="230"/>
      <c r="NLE1156" s="230"/>
      <c r="NLF1156" s="230"/>
      <c r="NLG1156" s="230"/>
      <c r="NLH1156" s="230"/>
      <c r="NLI1156" s="230"/>
      <c r="NLJ1156" s="230"/>
      <c r="NLK1156" s="230"/>
      <c r="NLL1156" s="230"/>
      <c r="NLM1156" s="230"/>
      <c r="NLN1156" s="230"/>
      <c r="NLO1156" s="230"/>
      <c r="NLP1156" s="230"/>
      <c r="NLQ1156" s="230"/>
      <c r="NLR1156" s="230"/>
      <c r="NLS1156" s="230"/>
      <c r="NLT1156" s="230"/>
      <c r="NLU1156" s="230"/>
      <c r="NLV1156" s="230"/>
      <c r="NLW1156" s="230"/>
      <c r="NLX1156" s="230"/>
      <c r="NLY1156" s="230"/>
      <c r="NLZ1156" s="230"/>
      <c r="NMA1156" s="230"/>
      <c r="NMB1156" s="230"/>
      <c r="NMC1156" s="230"/>
      <c r="NMD1156" s="230"/>
      <c r="NME1156" s="230"/>
      <c r="NMF1156" s="230"/>
      <c r="NMG1156" s="230"/>
      <c r="NMH1156" s="230"/>
      <c r="NMI1156" s="230"/>
      <c r="NMJ1156" s="230"/>
      <c r="NMK1156" s="230"/>
      <c r="NML1156" s="230"/>
      <c r="NMM1156" s="230"/>
      <c r="NMN1156" s="230"/>
      <c r="NMO1156" s="230"/>
      <c r="NMP1156" s="230"/>
      <c r="NMQ1156" s="230"/>
      <c r="NMR1156" s="230"/>
      <c r="NMS1156" s="230"/>
      <c r="NMT1156" s="230"/>
      <c r="NMU1156" s="230"/>
      <c r="NMV1156" s="230"/>
      <c r="NMW1156" s="230"/>
      <c r="NMX1156" s="230"/>
      <c r="NMY1156" s="230"/>
      <c r="NMZ1156" s="230"/>
      <c r="NNA1156" s="230"/>
      <c r="NNB1156" s="230"/>
      <c r="NNC1156" s="230"/>
      <c r="NND1156" s="230"/>
      <c r="NNE1156" s="230"/>
      <c r="NNF1156" s="230"/>
      <c r="NNG1156" s="230"/>
      <c r="NNH1156" s="230"/>
      <c r="NNI1156" s="230"/>
      <c r="NNJ1156" s="230"/>
      <c r="NNK1156" s="230"/>
      <c r="NNL1156" s="230"/>
      <c r="NNM1156" s="230"/>
      <c r="NNN1156" s="230"/>
      <c r="NNO1156" s="230"/>
      <c r="NNP1156" s="230"/>
      <c r="NNQ1156" s="230"/>
      <c r="NNR1156" s="230"/>
      <c r="NNS1156" s="230"/>
      <c r="NNT1156" s="230"/>
      <c r="NNU1156" s="230"/>
      <c r="NNV1156" s="230"/>
      <c r="NNW1156" s="230"/>
      <c r="NNX1156" s="230"/>
      <c r="NNY1156" s="230"/>
      <c r="NNZ1156" s="230"/>
      <c r="NOA1156" s="230"/>
      <c r="NOB1156" s="230"/>
      <c r="NOC1156" s="230"/>
      <c r="NOD1156" s="230"/>
      <c r="NOE1156" s="230"/>
      <c r="NOF1156" s="230"/>
      <c r="NOG1156" s="230"/>
      <c r="NOH1156" s="230"/>
      <c r="NOI1156" s="230"/>
      <c r="NOJ1156" s="230"/>
      <c r="NOK1156" s="230"/>
      <c r="NOL1156" s="230"/>
      <c r="NOM1156" s="230"/>
      <c r="NON1156" s="230"/>
      <c r="NOO1156" s="230"/>
      <c r="NOP1156" s="230"/>
      <c r="NOQ1156" s="230"/>
      <c r="NOR1156" s="230"/>
      <c r="NOS1156" s="230"/>
      <c r="NOT1156" s="230"/>
      <c r="NOU1156" s="230"/>
      <c r="NOV1156" s="230"/>
      <c r="NOW1156" s="230"/>
      <c r="NOX1156" s="230"/>
      <c r="NOY1156" s="230"/>
      <c r="NOZ1156" s="230"/>
      <c r="NPA1156" s="230"/>
      <c r="NPB1156" s="230"/>
      <c r="NPC1156" s="230"/>
      <c r="NPD1156" s="230"/>
      <c r="NPE1156" s="230"/>
      <c r="NPF1156" s="230"/>
      <c r="NPG1156" s="230"/>
      <c r="NPH1156" s="230"/>
      <c r="NPI1156" s="230"/>
      <c r="NPJ1156" s="230"/>
      <c r="NPK1156" s="230"/>
      <c r="NPL1156" s="230"/>
      <c r="NPM1156" s="230"/>
      <c r="NPN1156" s="230"/>
      <c r="NPO1156" s="230"/>
      <c r="NPP1156" s="230"/>
      <c r="NPQ1156" s="230"/>
      <c r="NPR1156" s="230"/>
      <c r="NPS1156" s="230"/>
      <c r="NPT1156" s="230"/>
      <c r="NPU1156" s="230"/>
      <c r="NPV1156" s="230"/>
      <c r="NPW1156" s="230"/>
      <c r="NPX1156" s="230"/>
      <c r="NPY1156" s="230"/>
      <c r="NPZ1156" s="230"/>
      <c r="NQA1156" s="230"/>
      <c r="NQB1156" s="230"/>
      <c r="NQC1156" s="230"/>
      <c r="NQD1156" s="230"/>
      <c r="NQE1156" s="230"/>
      <c r="NQF1156" s="230"/>
      <c r="NQG1156" s="230"/>
      <c r="NQH1156" s="230"/>
      <c r="NQI1156" s="230"/>
      <c r="NQJ1156" s="230"/>
      <c r="NQK1156" s="230"/>
      <c r="NQL1156" s="230"/>
      <c r="NQM1156" s="230"/>
      <c r="NQN1156" s="230"/>
      <c r="NQO1156" s="230"/>
      <c r="NQP1156" s="230"/>
      <c r="NQQ1156" s="230"/>
      <c r="NQR1156" s="230"/>
      <c r="NQS1156" s="230"/>
      <c r="NQT1156" s="230"/>
      <c r="NQU1156" s="230"/>
      <c r="NQV1156" s="230"/>
      <c r="NQW1156" s="230"/>
      <c r="NQX1156" s="230"/>
      <c r="NQY1156" s="230"/>
      <c r="NQZ1156" s="230"/>
      <c r="NRA1156" s="230"/>
      <c r="NRB1156" s="230"/>
      <c r="NRC1156" s="230"/>
      <c r="NRD1156" s="230"/>
      <c r="NRE1156" s="230"/>
      <c r="NRF1156" s="230"/>
      <c r="NRG1156" s="230"/>
      <c r="NRH1156" s="230"/>
      <c r="NRI1156" s="230"/>
      <c r="NRJ1156" s="230"/>
      <c r="NRK1156" s="230"/>
      <c r="NRL1156" s="230"/>
      <c r="NRM1156" s="230"/>
      <c r="NRN1156" s="230"/>
      <c r="NRO1156" s="230"/>
      <c r="NRP1156" s="230"/>
      <c r="NRQ1156" s="230"/>
      <c r="NRR1156" s="230"/>
      <c r="NRS1156" s="230"/>
      <c r="NRT1156" s="230"/>
      <c r="NRU1156" s="230"/>
      <c r="NRV1156" s="230"/>
      <c r="NRW1156" s="230"/>
      <c r="NRX1156" s="230"/>
      <c r="NRY1156" s="230"/>
      <c r="NRZ1156" s="230"/>
      <c r="NSA1156" s="230"/>
      <c r="NSB1156" s="230"/>
      <c r="NSC1156" s="230"/>
      <c r="NSD1156" s="230"/>
      <c r="NSE1156" s="230"/>
      <c r="NSF1156" s="230"/>
      <c r="NSG1156" s="230"/>
      <c r="NSH1156" s="230"/>
      <c r="NSI1156" s="230"/>
      <c r="NSJ1156" s="230"/>
      <c r="NSK1156" s="230"/>
      <c r="NSL1156" s="230"/>
      <c r="NSM1156" s="230"/>
      <c r="NSN1156" s="230"/>
      <c r="NSO1156" s="230"/>
      <c r="NSP1156" s="230"/>
      <c r="NSQ1156" s="230"/>
      <c r="NSR1156" s="230"/>
      <c r="NSS1156" s="230"/>
      <c r="NST1156" s="230"/>
      <c r="NSU1156" s="230"/>
      <c r="NSV1156" s="230"/>
      <c r="NSW1156" s="230"/>
      <c r="NSX1156" s="230"/>
      <c r="NSY1156" s="230"/>
      <c r="NSZ1156" s="230"/>
      <c r="NTA1156" s="230"/>
      <c r="NTB1156" s="230"/>
      <c r="NTC1156" s="230"/>
      <c r="NTD1156" s="230"/>
      <c r="NTE1156" s="230"/>
      <c r="NTF1156" s="230"/>
      <c r="NTG1156" s="230"/>
      <c r="NTH1156" s="230"/>
      <c r="NTI1156" s="230"/>
      <c r="NTJ1156" s="230"/>
      <c r="NTK1156" s="230"/>
      <c r="NTL1156" s="230"/>
      <c r="NTM1156" s="230"/>
      <c r="NTN1156" s="230"/>
      <c r="NTO1156" s="230"/>
      <c r="NTP1156" s="230"/>
      <c r="NTQ1156" s="230"/>
      <c r="NTR1156" s="230"/>
      <c r="NTS1156" s="230"/>
      <c r="NTT1156" s="230"/>
      <c r="NTU1156" s="230"/>
      <c r="NTV1156" s="230"/>
      <c r="NTW1156" s="230"/>
      <c r="NTX1156" s="230"/>
      <c r="NTY1156" s="230"/>
      <c r="NTZ1156" s="230"/>
      <c r="NUA1156" s="230"/>
      <c r="NUB1156" s="230"/>
      <c r="NUC1156" s="230"/>
      <c r="NUD1156" s="230"/>
      <c r="NUE1156" s="230"/>
      <c r="NUF1156" s="230"/>
      <c r="NUG1156" s="230"/>
      <c r="NUH1156" s="230"/>
      <c r="NUI1156" s="230"/>
      <c r="NUJ1156" s="230"/>
      <c r="NUK1156" s="230"/>
      <c r="NUL1156" s="230"/>
      <c r="NUM1156" s="230"/>
      <c r="NUN1156" s="230"/>
      <c r="NUO1156" s="230"/>
      <c r="NUP1156" s="230"/>
      <c r="NUQ1156" s="230"/>
      <c r="NUR1156" s="230"/>
      <c r="NUS1156" s="230"/>
      <c r="NUT1156" s="230"/>
      <c r="NUU1156" s="230"/>
      <c r="NUV1156" s="230"/>
      <c r="NUW1156" s="230"/>
      <c r="NUX1156" s="230"/>
      <c r="NUY1156" s="230"/>
      <c r="NUZ1156" s="230"/>
      <c r="NVA1156" s="230"/>
      <c r="NVB1156" s="230"/>
      <c r="NVC1156" s="230"/>
      <c r="NVD1156" s="230"/>
      <c r="NVE1156" s="230"/>
      <c r="NVF1156" s="230"/>
      <c r="NVG1156" s="230"/>
      <c r="NVH1156" s="230"/>
      <c r="NVI1156" s="230"/>
      <c r="NVJ1156" s="230"/>
      <c r="NVK1156" s="230"/>
      <c r="NVL1156" s="230"/>
      <c r="NVM1156" s="230"/>
      <c r="NVN1156" s="230"/>
      <c r="NVO1156" s="230"/>
      <c r="NVP1156" s="230"/>
      <c r="NVQ1156" s="230"/>
      <c r="NVR1156" s="230"/>
      <c r="NVS1156" s="230"/>
      <c r="NVT1156" s="230"/>
      <c r="NVU1156" s="230"/>
      <c r="NVV1156" s="230"/>
      <c r="NVW1156" s="230"/>
      <c r="NVX1156" s="230"/>
      <c r="NVY1156" s="230"/>
      <c r="NVZ1156" s="230"/>
      <c r="NWA1156" s="230"/>
      <c r="NWB1156" s="230"/>
      <c r="NWC1156" s="230"/>
      <c r="NWD1156" s="230"/>
      <c r="NWE1156" s="230"/>
      <c r="NWF1156" s="230"/>
      <c r="NWG1156" s="230"/>
      <c r="NWH1156" s="230"/>
      <c r="NWI1156" s="230"/>
      <c r="NWJ1156" s="230"/>
      <c r="NWK1156" s="230"/>
      <c r="NWL1156" s="230"/>
      <c r="NWM1156" s="230"/>
      <c r="NWN1156" s="230"/>
      <c r="NWO1156" s="230"/>
      <c r="NWP1156" s="230"/>
      <c r="NWQ1156" s="230"/>
      <c r="NWR1156" s="230"/>
      <c r="NWS1156" s="230"/>
      <c r="NWT1156" s="230"/>
      <c r="NWU1156" s="230"/>
      <c r="NWV1156" s="230"/>
      <c r="NWW1156" s="230"/>
      <c r="NWX1156" s="230"/>
      <c r="NWY1156" s="230"/>
      <c r="NWZ1156" s="230"/>
      <c r="NXA1156" s="230"/>
      <c r="NXB1156" s="230"/>
      <c r="NXC1156" s="230"/>
      <c r="NXD1156" s="230"/>
      <c r="NXE1156" s="230"/>
      <c r="NXF1156" s="230"/>
      <c r="NXG1156" s="230"/>
      <c r="NXH1156" s="230"/>
      <c r="NXI1156" s="230"/>
      <c r="NXJ1156" s="230"/>
      <c r="NXK1156" s="230"/>
      <c r="NXL1156" s="230"/>
      <c r="NXM1156" s="230"/>
      <c r="NXN1156" s="230"/>
      <c r="NXO1156" s="230"/>
      <c r="NXP1156" s="230"/>
      <c r="NXQ1156" s="230"/>
      <c r="NXR1156" s="230"/>
      <c r="NXS1156" s="230"/>
      <c r="NXT1156" s="230"/>
      <c r="NXU1156" s="230"/>
      <c r="NXV1156" s="230"/>
      <c r="NXW1156" s="230"/>
      <c r="NXX1156" s="230"/>
      <c r="NXY1156" s="230"/>
      <c r="NXZ1156" s="230"/>
      <c r="NYA1156" s="230"/>
      <c r="NYB1156" s="230"/>
      <c r="NYC1156" s="230"/>
      <c r="NYD1156" s="230"/>
      <c r="NYE1156" s="230"/>
      <c r="NYF1156" s="230"/>
      <c r="NYG1156" s="230"/>
      <c r="NYH1156" s="230"/>
      <c r="NYI1156" s="230"/>
      <c r="NYJ1156" s="230"/>
      <c r="NYK1156" s="230"/>
      <c r="NYL1156" s="230"/>
      <c r="NYM1156" s="230"/>
      <c r="NYN1156" s="230"/>
      <c r="NYO1156" s="230"/>
      <c r="NYP1156" s="230"/>
      <c r="NYQ1156" s="230"/>
      <c r="NYR1156" s="230"/>
      <c r="NYS1156" s="230"/>
      <c r="NYT1156" s="230"/>
      <c r="NYU1156" s="230"/>
      <c r="NYV1156" s="230"/>
      <c r="NYW1156" s="230"/>
      <c r="NYX1156" s="230"/>
      <c r="NYY1156" s="230"/>
      <c r="NYZ1156" s="230"/>
      <c r="NZA1156" s="230"/>
      <c r="NZB1156" s="230"/>
      <c r="NZC1156" s="230"/>
      <c r="NZD1156" s="230"/>
      <c r="NZE1156" s="230"/>
      <c r="NZF1156" s="230"/>
      <c r="NZG1156" s="230"/>
      <c r="NZH1156" s="230"/>
      <c r="NZI1156" s="230"/>
      <c r="NZJ1156" s="230"/>
      <c r="NZK1156" s="230"/>
      <c r="NZL1156" s="230"/>
      <c r="NZM1156" s="230"/>
      <c r="NZN1156" s="230"/>
      <c r="NZO1156" s="230"/>
      <c r="NZP1156" s="230"/>
      <c r="NZQ1156" s="230"/>
      <c r="NZR1156" s="230"/>
      <c r="NZS1156" s="230"/>
      <c r="NZT1156" s="230"/>
      <c r="NZU1156" s="230"/>
      <c r="NZV1156" s="230"/>
      <c r="NZW1156" s="230"/>
      <c r="NZX1156" s="230"/>
      <c r="NZY1156" s="230"/>
      <c r="NZZ1156" s="230"/>
      <c r="OAA1156" s="230"/>
      <c r="OAB1156" s="230"/>
      <c r="OAC1156" s="230"/>
      <c r="OAD1156" s="230"/>
      <c r="OAE1156" s="230"/>
      <c r="OAF1156" s="230"/>
      <c r="OAG1156" s="230"/>
      <c r="OAH1156" s="230"/>
      <c r="OAI1156" s="230"/>
      <c r="OAJ1156" s="230"/>
      <c r="OAK1156" s="230"/>
      <c r="OAL1156" s="230"/>
      <c r="OAM1156" s="230"/>
      <c r="OAN1156" s="230"/>
      <c r="OAO1156" s="230"/>
      <c r="OAP1156" s="230"/>
      <c r="OAQ1156" s="230"/>
      <c r="OAR1156" s="230"/>
      <c r="OAS1156" s="230"/>
      <c r="OAT1156" s="230"/>
      <c r="OAU1156" s="230"/>
      <c r="OAV1156" s="230"/>
      <c r="OAW1156" s="230"/>
      <c r="OAX1156" s="230"/>
      <c r="OAY1156" s="230"/>
      <c r="OAZ1156" s="230"/>
      <c r="OBA1156" s="230"/>
      <c r="OBB1156" s="230"/>
      <c r="OBC1156" s="230"/>
      <c r="OBD1156" s="230"/>
      <c r="OBE1156" s="230"/>
      <c r="OBF1156" s="230"/>
      <c r="OBG1156" s="230"/>
      <c r="OBH1156" s="230"/>
      <c r="OBI1156" s="230"/>
      <c r="OBJ1156" s="230"/>
      <c r="OBK1156" s="230"/>
      <c r="OBL1156" s="230"/>
      <c r="OBM1156" s="230"/>
      <c r="OBN1156" s="230"/>
      <c r="OBO1156" s="230"/>
      <c r="OBP1156" s="230"/>
      <c r="OBQ1156" s="230"/>
      <c r="OBR1156" s="230"/>
      <c r="OBS1156" s="230"/>
      <c r="OBT1156" s="230"/>
      <c r="OBU1156" s="230"/>
      <c r="OBV1156" s="230"/>
      <c r="OBW1156" s="230"/>
      <c r="OBX1156" s="230"/>
      <c r="OBY1156" s="230"/>
      <c r="OBZ1156" s="230"/>
      <c r="OCA1156" s="230"/>
      <c r="OCB1156" s="230"/>
      <c r="OCC1156" s="230"/>
      <c r="OCD1156" s="230"/>
      <c r="OCE1156" s="230"/>
      <c r="OCF1156" s="230"/>
      <c r="OCG1156" s="230"/>
      <c r="OCH1156" s="230"/>
      <c r="OCI1156" s="230"/>
      <c r="OCJ1156" s="230"/>
      <c r="OCK1156" s="230"/>
      <c r="OCL1156" s="230"/>
      <c r="OCM1156" s="230"/>
      <c r="OCN1156" s="230"/>
      <c r="OCO1156" s="230"/>
      <c r="OCP1156" s="230"/>
      <c r="OCQ1156" s="230"/>
      <c r="OCR1156" s="230"/>
      <c r="OCS1156" s="230"/>
      <c r="OCT1156" s="230"/>
      <c r="OCU1156" s="230"/>
      <c r="OCV1156" s="230"/>
      <c r="OCW1156" s="230"/>
      <c r="OCX1156" s="230"/>
      <c r="OCY1156" s="230"/>
      <c r="OCZ1156" s="230"/>
      <c r="ODA1156" s="230"/>
      <c r="ODB1156" s="230"/>
      <c r="ODC1156" s="230"/>
      <c r="ODD1156" s="230"/>
      <c r="ODE1156" s="230"/>
      <c r="ODF1156" s="230"/>
      <c r="ODG1156" s="230"/>
      <c r="ODH1156" s="230"/>
      <c r="ODI1156" s="230"/>
      <c r="ODJ1156" s="230"/>
      <c r="ODK1156" s="230"/>
      <c r="ODL1156" s="230"/>
      <c r="ODM1156" s="230"/>
      <c r="ODN1156" s="230"/>
      <c r="ODO1156" s="230"/>
      <c r="ODP1156" s="230"/>
      <c r="ODQ1156" s="230"/>
      <c r="ODR1156" s="230"/>
      <c r="ODS1156" s="230"/>
      <c r="ODT1156" s="230"/>
      <c r="ODU1156" s="230"/>
      <c r="ODV1156" s="230"/>
      <c r="ODW1156" s="230"/>
      <c r="ODX1156" s="230"/>
      <c r="ODY1156" s="230"/>
      <c r="ODZ1156" s="230"/>
      <c r="OEA1156" s="230"/>
      <c r="OEB1156" s="230"/>
      <c r="OEC1156" s="230"/>
      <c r="OED1156" s="230"/>
      <c r="OEE1156" s="230"/>
      <c r="OEF1156" s="230"/>
      <c r="OEG1156" s="230"/>
      <c r="OEH1156" s="230"/>
      <c r="OEI1156" s="230"/>
      <c r="OEJ1156" s="230"/>
      <c r="OEK1156" s="230"/>
      <c r="OEL1156" s="230"/>
      <c r="OEM1156" s="230"/>
      <c r="OEN1156" s="230"/>
      <c r="OEO1156" s="230"/>
      <c r="OEP1156" s="230"/>
      <c r="OEQ1156" s="230"/>
      <c r="OER1156" s="230"/>
      <c r="OES1156" s="230"/>
      <c r="OET1156" s="230"/>
      <c r="OEU1156" s="230"/>
      <c r="OEV1156" s="230"/>
      <c r="OEW1156" s="230"/>
      <c r="OEX1156" s="230"/>
      <c r="OEY1156" s="230"/>
      <c r="OEZ1156" s="230"/>
      <c r="OFA1156" s="230"/>
      <c r="OFB1156" s="230"/>
      <c r="OFC1156" s="230"/>
      <c r="OFD1156" s="230"/>
      <c r="OFE1156" s="230"/>
      <c r="OFF1156" s="230"/>
      <c r="OFG1156" s="230"/>
      <c r="OFH1156" s="230"/>
      <c r="OFI1156" s="230"/>
      <c r="OFJ1156" s="230"/>
      <c r="OFK1156" s="230"/>
      <c r="OFL1156" s="230"/>
      <c r="OFM1156" s="230"/>
      <c r="OFN1156" s="230"/>
      <c r="OFO1156" s="230"/>
      <c r="OFP1156" s="230"/>
      <c r="OFQ1156" s="230"/>
      <c r="OFR1156" s="230"/>
      <c r="OFS1156" s="230"/>
      <c r="OFT1156" s="230"/>
      <c r="OFU1156" s="230"/>
      <c r="OFV1156" s="230"/>
      <c r="OFW1156" s="230"/>
      <c r="OFX1156" s="230"/>
      <c r="OFY1156" s="230"/>
      <c r="OFZ1156" s="230"/>
      <c r="OGA1156" s="230"/>
      <c r="OGB1156" s="230"/>
      <c r="OGC1156" s="230"/>
      <c r="OGD1156" s="230"/>
      <c r="OGE1156" s="230"/>
      <c r="OGF1156" s="230"/>
      <c r="OGG1156" s="230"/>
      <c r="OGH1156" s="230"/>
      <c r="OGI1156" s="230"/>
      <c r="OGJ1156" s="230"/>
      <c r="OGK1156" s="230"/>
      <c r="OGL1156" s="230"/>
      <c r="OGM1156" s="230"/>
      <c r="OGN1156" s="230"/>
      <c r="OGO1156" s="230"/>
      <c r="OGP1156" s="230"/>
      <c r="OGQ1156" s="230"/>
      <c r="OGR1156" s="230"/>
      <c r="OGS1156" s="230"/>
      <c r="OGT1156" s="230"/>
      <c r="OGU1156" s="230"/>
      <c r="OGV1156" s="230"/>
      <c r="OGW1156" s="230"/>
      <c r="OGX1156" s="230"/>
      <c r="OGY1156" s="230"/>
      <c r="OGZ1156" s="230"/>
      <c r="OHA1156" s="230"/>
      <c r="OHB1156" s="230"/>
      <c r="OHC1156" s="230"/>
      <c r="OHD1156" s="230"/>
      <c r="OHE1156" s="230"/>
      <c r="OHF1156" s="230"/>
      <c r="OHG1156" s="230"/>
      <c r="OHH1156" s="230"/>
      <c r="OHI1156" s="230"/>
      <c r="OHJ1156" s="230"/>
      <c r="OHK1156" s="230"/>
      <c r="OHL1156" s="230"/>
      <c r="OHM1156" s="230"/>
      <c r="OHN1156" s="230"/>
      <c r="OHO1156" s="230"/>
      <c r="OHP1156" s="230"/>
      <c r="OHQ1156" s="230"/>
      <c r="OHR1156" s="230"/>
      <c r="OHS1156" s="230"/>
      <c r="OHT1156" s="230"/>
      <c r="OHU1156" s="230"/>
      <c r="OHV1156" s="230"/>
      <c r="OHW1156" s="230"/>
      <c r="OHX1156" s="230"/>
      <c r="OHY1156" s="230"/>
      <c r="OHZ1156" s="230"/>
      <c r="OIA1156" s="230"/>
      <c r="OIB1156" s="230"/>
      <c r="OIC1156" s="230"/>
      <c r="OID1156" s="230"/>
      <c r="OIE1156" s="230"/>
      <c r="OIF1156" s="230"/>
      <c r="OIG1156" s="230"/>
      <c r="OIH1156" s="230"/>
      <c r="OII1156" s="230"/>
      <c r="OIJ1156" s="230"/>
      <c r="OIK1156" s="230"/>
      <c r="OIL1156" s="230"/>
      <c r="OIM1156" s="230"/>
      <c r="OIN1156" s="230"/>
      <c r="OIO1156" s="230"/>
      <c r="OIP1156" s="230"/>
      <c r="OIQ1156" s="230"/>
      <c r="OIR1156" s="230"/>
      <c r="OIS1156" s="230"/>
      <c r="OIT1156" s="230"/>
      <c r="OIU1156" s="230"/>
      <c r="OIV1156" s="230"/>
      <c r="OIW1156" s="230"/>
      <c r="OIX1156" s="230"/>
      <c r="OIY1156" s="230"/>
      <c r="OIZ1156" s="230"/>
      <c r="OJA1156" s="230"/>
      <c r="OJB1156" s="230"/>
      <c r="OJC1156" s="230"/>
      <c r="OJD1156" s="230"/>
      <c r="OJE1156" s="230"/>
      <c r="OJF1156" s="230"/>
      <c r="OJG1156" s="230"/>
      <c r="OJH1156" s="230"/>
      <c r="OJI1156" s="230"/>
      <c r="OJJ1156" s="230"/>
      <c r="OJK1156" s="230"/>
      <c r="OJL1156" s="230"/>
      <c r="OJM1156" s="230"/>
      <c r="OJN1156" s="230"/>
      <c r="OJO1156" s="230"/>
      <c r="OJP1156" s="230"/>
      <c r="OJQ1156" s="230"/>
      <c r="OJR1156" s="230"/>
      <c r="OJS1156" s="230"/>
      <c r="OJT1156" s="230"/>
      <c r="OJU1156" s="230"/>
      <c r="OJV1156" s="230"/>
      <c r="OJW1156" s="230"/>
      <c r="OJX1156" s="230"/>
      <c r="OJY1156" s="230"/>
      <c r="OJZ1156" s="230"/>
      <c r="OKA1156" s="230"/>
      <c r="OKB1156" s="230"/>
      <c r="OKC1156" s="230"/>
      <c r="OKD1156" s="230"/>
      <c r="OKE1156" s="230"/>
      <c r="OKF1156" s="230"/>
      <c r="OKG1156" s="230"/>
      <c r="OKH1156" s="230"/>
      <c r="OKI1156" s="230"/>
      <c r="OKJ1156" s="230"/>
      <c r="OKK1156" s="230"/>
      <c r="OKL1156" s="230"/>
      <c r="OKM1156" s="230"/>
      <c r="OKN1156" s="230"/>
      <c r="OKO1156" s="230"/>
      <c r="OKP1156" s="230"/>
      <c r="OKQ1156" s="230"/>
      <c r="OKR1156" s="230"/>
      <c r="OKS1156" s="230"/>
      <c r="OKT1156" s="230"/>
      <c r="OKU1156" s="230"/>
      <c r="OKV1156" s="230"/>
      <c r="OKW1156" s="230"/>
      <c r="OKX1156" s="230"/>
      <c r="OKY1156" s="230"/>
      <c r="OKZ1156" s="230"/>
      <c r="OLA1156" s="230"/>
      <c r="OLB1156" s="230"/>
      <c r="OLC1156" s="230"/>
      <c r="OLD1156" s="230"/>
      <c r="OLE1156" s="230"/>
      <c r="OLF1156" s="230"/>
      <c r="OLG1156" s="230"/>
      <c r="OLH1156" s="230"/>
      <c r="OLI1156" s="230"/>
      <c r="OLJ1156" s="230"/>
      <c r="OLK1156" s="230"/>
      <c r="OLL1156" s="230"/>
      <c r="OLM1156" s="230"/>
      <c r="OLN1156" s="230"/>
      <c r="OLO1156" s="230"/>
      <c r="OLP1156" s="230"/>
      <c r="OLQ1156" s="230"/>
      <c r="OLR1156" s="230"/>
      <c r="OLS1156" s="230"/>
      <c r="OLT1156" s="230"/>
      <c r="OLU1156" s="230"/>
      <c r="OLV1156" s="230"/>
      <c r="OLW1156" s="230"/>
      <c r="OLX1156" s="230"/>
      <c r="OLY1156" s="230"/>
      <c r="OLZ1156" s="230"/>
      <c r="OMA1156" s="230"/>
      <c r="OMB1156" s="230"/>
      <c r="OMC1156" s="230"/>
      <c r="OMD1156" s="230"/>
      <c r="OME1156" s="230"/>
      <c r="OMF1156" s="230"/>
      <c r="OMG1156" s="230"/>
      <c r="OMH1156" s="230"/>
      <c r="OMI1156" s="230"/>
      <c r="OMJ1156" s="230"/>
      <c r="OMK1156" s="230"/>
      <c r="OML1156" s="230"/>
      <c r="OMM1156" s="230"/>
      <c r="OMN1156" s="230"/>
      <c r="OMO1156" s="230"/>
      <c r="OMP1156" s="230"/>
      <c r="OMQ1156" s="230"/>
      <c r="OMR1156" s="230"/>
      <c r="OMS1156" s="230"/>
      <c r="OMT1156" s="230"/>
      <c r="OMU1156" s="230"/>
      <c r="OMV1156" s="230"/>
      <c r="OMW1156" s="230"/>
      <c r="OMX1156" s="230"/>
      <c r="OMY1156" s="230"/>
      <c r="OMZ1156" s="230"/>
      <c r="ONA1156" s="230"/>
      <c r="ONB1156" s="230"/>
      <c r="ONC1156" s="230"/>
      <c r="OND1156" s="230"/>
      <c r="ONE1156" s="230"/>
      <c r="ONF1156" s="230"/>
      <c r="ONG1156" s="230"/>
      <c r="ONH1156" s="230"/>
      <c r="ONI1156" s="230"/>
      <c r="ONJ1156" s="230"/>
      <c r="ONK1156" s="230"/>
      <c r="ONL1156" s="230"/>
      <c r="ONM1156" s="230"/>
      <c r="ONN1156" s="230"/>
      <c r="ONO1156" s="230"/>
      <c r="ONP1156" s="230"/>
      <c r="ONQ1156" s="230"/>
      <c r="ONR1156" s="230"/>
      <c r="ONS1156" s="230"/>
      <c r="ONT1156" s="230"/>
      <c r="ONU1156" s="230"/>
      <c r="ONV1156" s="230"/>
      <c r="ONW1156" s="230"/>
      <c r="ONX1156" s="230"/>
      <c r="ONY1156" s="230"/>
      <c r="ONZ1156" s="230"/>
      <c r="OOA1156" s="230"/>
      <c r="OOB1156" s="230"/>
      <c r="OOC1156" s="230"/>
      <c r="OOD1156" s="230"/>
      <c r="OOE1156" s="230"/>
      <c r="OOF1156" s="230"/>
      <c r="OOG1156" s="230"/>
      <c r="OOH1156" s="230"/>
      <c r="OOI1156" s="230"/>
      <c r="OOJ1156" s="230"/>
      <c r="OOK1156" s="230"/>
      <c r="OOL1156" s="230"/>
      <c r="OOM1156" s="230"/>
      <c r="OON1156" s="230"/>
      <c r="OOO1156" s="230"/>
      <c r="OOP1156" s="230"/>
      <c r="OOQ1156" s="230"/>
      <c r="OOR1156" s="230"/>
      <c r="OOS1156" s="230"/>
      <c r="OOT1156" s="230"/>
      <c r="OOU1156" s="230"/>
      <c r="OOV1156" s="230"/>
      <c r="OOW1156" s="230"/>
      <c r="OOX1156" s="230"/>
      <c r="OOY1156" s="230"/>
      <c r="OOZ1156" s="230"/>
      <c r="OPA1156" s="230"/>
      <c r="OPB1156" s="230"/>
      <c r="OPC1156" s="230"/>
      <c r="OPD1156" s="230"/>
      <c r="OPE1156" s="230"/>
      <c r="OPF1156" s="230"/>
      <c r="OPG1156" s="230"/>
      <c r="OPH1156" s="230"/>
      <c r="OPI1156" s="230"/>
      <c r="OPJ1156" s="230"/>
      <c r="OPK1156" s="230"/>
      <c r="OPL1156" s="230"/>
      <c r="OPM1156" s="230"/>
      <c r="OPN1156" s="230"/>
      <c r="OPO1156" s="230"/>
      <c r="OPP1156" s="230"/>
      <c r="OPQ1156" s="230"/>
      <c r="OPR1156" s="230"/>
      <c r="OPS1156" s="230"/>
      <c r="OPT1156" s="230"/>
      <c r="OPU1156" s="230"/>
      <c r="OPV1156" s="230"/>
      <c r="OPW1156" s="230"/>
      <c r="OPX1156" s="230"/>
      <c r="OPY1156" s="230"/>
      <c r="OPZ1156" s="230"/>
      <c r="OQA1156" s="230"/>
      <c r="OQB1156" s="230"/>
      <c r="OQC1156" s="230"/>
      <c r="OQD1156" s="230"/>
      <c r="OQE1156" s="230"/>
      <c r="OQF1156" s="230"/>
      <c r="OQG1156" s="230"/>
      <c r="OQH1156" s="230"/>
      <c r="OQI1156" s="230"/>
      <c r="OQJ1156" s="230"/>
      <c r="OQK1156" s="230"/>
      <c r="OQL1156" s="230"/>
      <c r="OQM1156" s="230"/>
      <c r="OQN1156" s="230"/>
      <c r="OQO1156" s="230"/>
      <c r="OQP1156" s="230"/>
      <c r="OQQ1156" s="230"/>
      <c r="OQR1156" s="230"/>
      <c r="OQS1156" s="230"/>
      <c r="OQT1156" s="230"/>
      <c r="OQU1156" s="230"/>
      <c r="OQV1156" s="230"/>
      <c r="OQW1156" s="230"/>
      <c r="OQX1156" s="230"/>
      <c r="OQY1156" s="230"/>
      <c r="OQZ1156" s="230"/>
      <c r="ORA1156" s="230"/>
      <c r="ORB1156" s="230"/>
      <c r="ORC1156" s="230"/>
      <c r="ORD1156" s="230"/>
      <c r="ORE1156" s="230"/>
      <c r="ORF1156" s="230"/>
      <c r="ORG1156" s="230"/>
      <c r="ORH1156" s="230"/>
      <c r="ORI1156" s="230"/>
      <c r="ORJ1156" s="230"/>
      <c r="ORK1156" s="230"/>
      <c r="ORL1156" s="230"/>
      <c r="ORM1156" s="230"/>
      <c r="ORN1156" s="230"/>
      <c r="ORO1156" s="230"/>
      <c r="ORP1156" s="230"/>
      <c r="ORQ1156" s="230"/>
      <c r="ORR1156" s="230"/>
      <c r="ORS1156" s="230"/>
      <c r="ORT1156" s="230"/>
      <c r="ORU1156" s="230"/>
      <c r="ORV1156" s="230"/>
      <c r="ORW1156" s="230"/>
      <c r="ORX1156" s="230"/>
      <c r="ORY1156" s="230"/>
      <c r="ORZ1156" s="230"/>
      <c r="OSA1156" s="230"/>
      <c r="OSB1156" s="230"/>
      <c r="OSC1156" s="230"/>
      <c r="OSD1156" s="230"/>
      <c r="OSE1156" s="230"/>
      <c r="OSF1156" s="230"/>
      <c r="OSG1156" s="230"/>
      <c r="OSH1156" s="230"/>
      <c r="OSI1156" s="230"/>
      <c r="OSJ1156" s="230"/>
      <c r="OSK1156" s="230"/>
      <c r="OSL1156" s="230"/>
      <c r="OSM1156" s="230"/>
      <c r="OSN1156" s="230"/>
      <c r="OSO1156" s="230"/>
      <c r="OSP1156" s="230"/>
      <c r="OSQ1156" s="230"/>
      <c r="OSR1156" s="230"/>
      <c r="OSS1156" s="230"/>
      <c r="OST1156" s="230"/>
      <c r="OSU1156" s="230"/>
      <c r="OSV1156" s="230"/>
      <c r="OSW1156" s="230"/>
      <c r="OSX1156" s="230"/>
      <c r="OSY1156" s="230"/>
      <c r="OSZ1156" s="230"/>
      <c r="OTA1156" s="230"/>
      <c r="OTB1156" s="230"/>
      <c r="OTC1156" s="230"/>
      <c r="OTD1156" s="230"/>
      <c r="OTE1156" s="230"/>
      <c r="OTF1156" s="230"/>
      <c r="OTG1156" s="230"/>
      <c r="OTH1156" s="230"/>
      <c r="OTI1156" s="230"/>
      <c r="OTJ1156" s="230"/>
      <c r="OTK1156" s="230"/>
      <c r="OTL1156" s="230"/>
      <c r="OTM1156" s="230"/>
      <c r="OTN1156" s="230"/>
      <c r="OTO1156" s="230"/>
      <c r="OTP1156" s="230"/>
      <c r="OTQ1156" s="230"/>
      <c r="OTR1156" s="230"/>
      <c r="OTS1156" s="230"/>
      <c r="OTT1156" s="230"/>
      <c r="OTU1156" s="230"/>
      <c r="OTV1156" s="230"/>
      <c r="OTW1156" s="230"/>
      <c r="OTX1156" s="230"/>
      <c r="OTY1156" s="230"/>
      <c r="OTZ1156" s="230"/>
      <c r="OUA1156" s="230"/>
      <c r="OUB1156" s="230"/>
      <c r="OUC1156" s="230"/>
      <c r="OUD1156" s="230"/>
      <c r="OUE1156" s="230"/>
      <c r="OUF1156" s="230"/>
      <c r="OUG1156" s="230"/>
      <c r="OUH1156" s="230"/>
      <c r="OUI1156" s="230"/>
      <c r="OUJ1156" s="230"/>
      <c r="OUK1156" s="230"/>
      <c r="OUL1156" s="230"/>
      <c r="OUM1156" s="230"/>
      <c r="OUN1156" s="230"/>
      <c r="OUO1156" s="230"/>
      <c r="OUP1156" s="230"/>
      <c r="OUQ1156" s="230"/>
      <c r="OUR1156" s="230"/>
      <c r="OUS1156" s="230"/>
      <c r="OUT1156" s="230"/>
      <c r="OUU1156" s="230"/>
      <c r="OUV1156" s="230"/>
      <c r="OUW1156" s="230"/>
      <c r="OUX1156" s="230"/>
      <c r="OUY1156" s="230"/>
      <c r="OUZ1156" s="230"/>
      <c r="OVA1156" s="230"/>
      <c r="OVB1156" s="230"/>
      <c r="OVC1156" s="230"/>
      <c r="OVD1156" s="230"/>
      <c r="OVE1156" s="230"/>
      <c r="OVF1156" s="230"/>
      <c r="OVG1156" s="230"/>
      <c r="OVH1156" s="230"/>
      <c r="OVI1156" s="230"/>
      <c r="OVJ1156" s="230"/>
      <c r="OVK1156" s="230"/>
      <c r="OVL1156" s="230"/>
      <c r="OVM1156" s="230"/>
      <c r="OVN1156" s="230"/>
      <c r="OVO1156" s="230"/>
      <c r="OVP1156" s="230"/>
      <c r="OVQ1156" s="230"/>
      <c r="OVR1156" s="230"/>
      <c r="OVS1156" s="230"/>
      <c r="OVT1156" s="230"/>
      <c r="OVU1156" s="230"/>
      <c r="OVV1156" s="230"/>
      <c r="OVW1156" s="230"/>
      <c r="OVX1156" s="230"/>
      <c r="OVY1156" s="230"/>
      <c r="OVZ1156" s="230"/>
      <c r="OWA1156" s="230"/>
      <c r="OWB1156" s="230"/>
      <c r="OWC1156" s="230"/>
      <c r="OWD1156" s="230"/>
      <c r="OWE1156" s="230"/>
      <c r="OWF1156" s="230"/>
      <c r="OWG1156" s="230"/>
      <c r="OWH1156" s="230"/>
      <c r="OWI1156" s="230"/>
      <c r="OWJ1156" s="230"/>
      <c r="OWK1156" s="230"/>
      <c r="OWL1156" s="230"/>
      <c r="OWM1156" s="230"/>
      <c r="OWN1156" s="230"/>
      <c r="OWO1156" s="230"/>
      <c r="OWP1156" s="230"/>
      <c r="OWQ1156" s="230"/>
      <c r="OWR1156" s="230"/>
      <c r="OWS1156" s="230"/>
      <c r="OWT1156" s="230"/>
      <c r="OWU1156" s="230"/>
      <c r="OWV1156" s="230"/>
      <c r="OWW1156" s="230"/>
      <c r="OWX1156" s="230"/>
      <c r="OWY1156" s="230"/>
      <c r="OWZ1156" s="230"/>
      <c r="OXA1156" s="230"/>
      <c r="OXB1156" s="230"/>
      <c r="OXC1156" s="230"/>
      <c r="OXD1156" s="230"/>
      <c r="OXE1156" s="230"/>
      <c r="OXF1156" s="230"/>
      <c r="OXG1156" s="230"/>
      <c r="OXH1156" s="230"/>
      <c r="OXI1156" s="230"/>
      <c r="OXJ1156" s="230"/>
      <c r="OXK1156" s="230"/>
      <c r="OXL1156" s="230"/>
      <c r="OXM1156" s="230"/>
      <c r="OXN1156" s="230"/>
      <c r="OXO1156" s="230"/>
      <c r="OXP1156" s="230"/>
      <c r="OXQ1156" s="230"/>
      <c r="OXR1156" s="230"/>
      <c r="OXS1156" s="230"/>
      <c r="OXT1156" s="230"/>
      <c r="OXU1156" s="230"/>
      <c r="OXV1156" s="230"/>
      <c r="OXW1156" s="230"/>
      <c r="OXX1156" s="230"/>
      <c r="OXY1156" s="230"/>
      <c r="OXZ1156" s="230"/>
      <c r="OYA1156" s="230"/>
      <c r="OYB1156" s="230"/>
      <c r="OYC1156" s="230"/>
      <c r="OYD1156" s="230"/>
      <c r="OYE1156" s="230"/>
      <c r="OYF1156" s="230"/>
      <c r="OYG1156" s="230"/>
      <c r="OYH1156" s="230"/>
      <c r="OYI1156" s="230"/>
      <c r="OYJ1156" s="230"/>
      <c r="OYK1156" s="230"/>
      <c r="OYL1156" s="230"/>
      <c r="OYM1156" s="230"/>
      <c r="OYN1156" s="230"/>
      <c r="OYO1156" s="230"/>
      <c r="OYP1156" s="230"/>
      <c r="OYQ1156" s="230"/>
      <c r="OYR1156" s="230"/>
      <c r="OYS1156" s="230"/>
      <c r="OYT1156" s="230"/>
      <c r="OYU1156" s="230"/>
      <c r="OYV1156" s="230"/>
      <c r="OYW1156" s="230"/>
      <c r="OYX1156" s="230"/>
      <c r="OYY1156" s="230"/>
      <c r="OYZ1156" s="230"/>
      <c r="OZA1156" s="230"/>
      <c r="OZB1156" s="230"/>
      <c r="OZC1156" s="230"/>
      <c r="OZD1156" s="230"/>
      <c r="OZE1156" s="230"/>
      <c r="OZF1156" s="230"/>
      <c r="OZG1156" s="230"/>
      <c r="OZH1156" s="230"/>
      <c r="OZI1156" s="230"/>
      <c r="OZJ1156" s="230"/>
      <c r="OZK1156" s="230"/>
      <c r="OZL1156" s="230"/>
      <c r="OZM1156" s="230"/>
      <c r="OZN1156" s="230"/>
      <c r="OZO1156" s="230"/>
      <c r="OZP1156" s="230"/>
      <c r="OZQ1156" s="230"/>
      <c r="OZR1156" s="230"/>
      <c r="OZS1156" s="230"/>
      <c r="OZT1156" s="230"/>
      <c r="OZU1156" s="230"/>
      <c r="OZV1156" s="230"/>
      <c r="OZW1156" s="230"/>
      <c r="OZX1156" s="230"/>
      <c r="OZY1156" s="230"/>
      <c r="OZZ1156" s="230"/>
      <c r="PAA1156" s="230"/>
      <c r="PAB1156" s="230"/>
      <c r="PAC1156" s="230"/>
      <c r="PAD1156" s="230"/>
      <c r="PAE1156" s="230"/>
      <c r="PAF1156" s="230"/>
      <c r="PAG1156" s="230"/>
      <c r="PAH1156" s="230"/>
      <c r="PAI1156" s="230"/>
      <c r="PAJ1156" s="230"/>
      <c r="PAK1156" s="230"/>
      <c r="PAL1156" s="230"/>
      <c r="PAM1156" s="230"/>
      <c r="PAN1156" s="230"/>
      <c r="PAO1156" s="230"/>
      <c r="PAP1156" s="230"/>
      <c r="PAQ1156" s="230"/>
      <c r="PAR1156" s="230"/>
      <c r="PAS1156" s="230"/>
      <c r="PAT1156" s="230"/>
      <c r="PAU1156" s="230"/>
      <c r="PAV1156" s="230"/>
      <c r="PAW1156" s="230"/>
      <c r="PAX1156" s="230"/>
      <c r="PAY1156" s="230"/>
      <c r="PAZ1156" s="230"/>
      <c r="PBA1156" s="230"/>
      <c r="PBB1156" s="230"/>
      <c r="PBC1156" s="230"/>
      <c r="PBD1156" s="230"/>
      <c r="PBE1156" s="230"/>
      <c r="PBF1156" s="230"/>
      <c r="PBG1156" s="230"/>
      <c r="PBH1156" s="230"/>
      <c r="PBI1156" s="230"/>
      <c r="PBJ1156" s="230"/>
      <c r="PBK1156" s="230"/>
      <c r="PBL1156" s="230"/>
      <c r="PBM1156" s="230"/>
      <c r="PBN1156" s="230"/>
      <c r="PBO1156" s="230"/>
      <c r="PBP1156" s="230"/>
      <c r="PBQ1156" s="230"/>
      <c r="PBR1156" s="230"/>
      <c r="PBS1156" s="230"/>
      <c r="PBT1156" s="230"/>
      <c r="PBU1156" s="230"/>
      <c r="PBV1156" s="230"/>
      <c r="PBW1156" s="230"/>
      <c r="PBX1156" s="230"/>
      <c r="PBY1156" s="230"/>
      <c r="PBZ1156" s="230"/>
      <c r="PCA1156" s="230"/>
      <c r="PCB1156" s="230"/>
      <c r="PCC1156" s="230"/>
      <c r="PCD1156" s="230"/>
      <c r="PCE1156" s="230"/>
      <c r="PCF1156" s="230"/>
      <c r="PCG1156" s="230"/>
      <c r="PCH1156" s="230"/>
      <c r="PCI1156" s="230"/>
      <c r="PCJ1156" s="230"/>
      <c r="PCK1156" s="230"/>
      <c r="PCL1156" s="230"/>
      <c r="PCM1156" s="230"/>
      <c r="PCN1156" s="230"/>
      <c r="PCO1156" s="230"/>
      <c r="PCP1156" s="230"/>
      <c r="PCQ1156" s="230"/>
      <c r="PCR1156" s="230"/>
      <c r="PCS1156" s="230"/>
      <c r="PCT1156" s="230"/>
      <c r="PCU1156" s="230"/>
      <c r="PCV1156" s="230"/>
      <c r="PCW1156" s="230"/>
      <c r="PCX1156" s="230"/>
      <c r="PCY1156" s="230"/>
      <c r="PCZ1156" s="230"/>
      <c r="PDA1156" s="230"/>
      <c r="PDB1156" s="230"/>
      <c r="PDC1156" s="230"/>
      <c r="PDD1156" s="230"/>
      <c r="PDE1156" s="230"/>
      <c r="PDF1156" s="230"/>
      <c r="PDG1156" s="230"/>
      <c r="PDH1156" s="230"/>
      <c r="PDI1156" s="230"/>
      <c r="PDJ1156" s="230"/>
      <c r="PDK1156" s="230"/>
      <c r="PDL1156" s="230"/>
      <c r="PDM1156" s="230"/>
      <c r="PDN1156" s="230"/>
      <c r="PDO1156" s="230"/>
      <c r="PDP1156" s="230"/>
      <c r="PDQ1156" s="230"/>
      <c r="PDR1156" s="230"/>
      <c r="PDS1156" s="230"/>
      <c r="PDT1156" s="230"/>
      <c r="PDU1156" s="230"/>
      <c r="PDV1156" s="230"/>
      <c r="PDW1156" s="230"/>
      <c r="PDX1156" s="230"/>
      <c r="PDY1156" s="230"/>
      <c r="PDZ1156" s="230"/>
      <c r="PEA1156" s="230"/>
      <c r="PEB1156" s="230"/>
      <c r="PEC1156" s="230"/>
      <c r="PED1156" s="230"/>
      <c r="PEE1156" s="230"/>
      <c r="PEF1156" s="230"/>
      <c r="PEG1156" s="230"/>
      <c r="PEH1156" s="230"/>
      <c r="PEI1156" s="230"/>
      <c r="PEJ1156" s="230"/>
      <c r="PEK1156" s="230"/>
      <c r="PEL1156" s="230"/>
      <c r="PEM1156" s="230"/>
      <c r="PEN1156" s="230"/>
      <c r="PEO1156" s="230"/>
      <c r="PEP1156" s="230"/>
      <c r="PEQ1156" s="230"/>
      <c r="PER1156" s="230"/>
      <c r="PES1156" s="230"/>
      <c r="PET1156" s="230"/>
      <c r="PEU1156" s="230"/>
      <c r="PEV1156" s="230"/>
      <c r="PEW1156" s="230"/>
      <c r="PEX1156" s="230"/>
      <c r="PEY1156" s="230"/>
      <c r="PEZ1156" s="230"/>
      <c r="PFA1156" s="230"/>
      <c r="PFB1156" s="230"/>
      <c r="PFC1156" s="230"/>
      <c r="PFD1156" s="230"/>
      <c r="PFE1156" s="230"/>
      <c r="PFF1156" s="230"/>
      <c r="PFG1156" s="230"/>
      <c r="PFH1156" s="230"/>
      <c r="PFI1156" s="230"/>
      <c r="PFJ1156" s="230"/>
      <c r="PFK1156" s="230"/>
      <c r="PFL1156" s="230"/>
      <c r="PFM1156" s="230"/>
      <c r="PFN1156" s="230"/>
      <c r="PFO1156" s="230"/>
      <c r="PFP1156" s="230"/>
      <c r="PFQ1156" s="230"/>
      <c r="PFR1156" s="230"/>
      <c r="PFS1156" s="230"/>
      <c r="PFT1156" s="230"/>
      <c r="PFU1156" s="230"/>
      <c r="PFV1156" s="230"/>
      <c r="PFW1156" s="230"/>
      <c r="PFX1156" s="230"/>
      <c r="PFY1156" s="230"/>
      <c r="PFZ1156" s="230"/>
      <c r="PGA1156" s="230"/>
      <c r="PGB1156" s="230"/>
      <c r="PGC1156" s="230"/>
      <c r="PGD1156" s="230"/>
      <c r="PGE1156" s="230"/>
      <c r="PGF1156" s="230"/>
      <c r="PGG1156" s="230"/>
      <c r="PGH1156" s="230"/>
      <c r="PGI1156" s="230"/>
      <c r="PGJ1156" s="230"/>
      <c r="PGK1156" s="230"/>
      <c r="PGL1156" s="230"/>
      <c r="PGM1156" s="230"/>
      <c r="PGN1156" s="230"/>
      <c r="PGO1156" s="230"/>
      <c r="PGP1156" s="230"/>
      <c r="PGQ1156" s="230"/>
      <c r="PGR1156" s="230"/>
      <c r="PGS1156" s="230"/>
      <c r="PGT1156" s="230"/>
      <c r="PGU1156" s="230"/>
      <c r="PGV1156" s="230"/>
      <c r="PGW1156" s="230"/>
      <c r="PGX1156" s="230"/>
      <c r="PGY1156" s="230"/>
      <c r="PGZ1156" s="230"/>
      <c r="PHA1156" s="230"/>
      <c r="PHB1156" s="230"/>
      <c r="PHC1156" s="230"/>
      <c r="PHD1156" s="230"/>
      <c r="PHE1156" s="230"/>
      <c r="PHF1156" s="230"/>
      <c r="PHG1156" s="230"/>
      <c r="PHH1156" s="230"/>
      <c r="PHI1156" s="230"/>
      <c r="PHJ1156" s="230"/>
      <c r="PHK1156" s="230"/>
      <c r="PHL1156" s="230"/>
      <c r="PHM1156" s="230"/>
      <c r="PHN1156" s="230"/>
      <c r="PHO1156" s="230"/>
      <c r="PHP1156" s="230"/>
      <c r="PHQ1156" s="230"/>
      <c r="PHR1156" s="230"/>
      <c r="PHS1156" s="230"/>
      <c r="PHT1156" s="230"/>
      <c r="PHU1156" s="230"/>
      <c r="PHV1156" s="230"/>
      <c r="PHW1156" s="230"/>
      <c r="PHX1156" s="230"/>
      <c r="PHY1156" s="230"/>
      <c r="PHZ1156" s="230"/>
      <c r="PIA1156" s="230"/>
      <c r="PIB1156" s="230"/>
      <c r="PIC1156" s="230"/>
      <c r="PID1156" s="230"/>
      <c r="PIE1156" s="230"/>
      <c r="PIF1156" s="230"/>
      <c r="PIG1156" s="230"/>
      <c r="PIH1156" s="230"/>
      <c r="PII1156" s="230"/>
      <c r="PIJ1156" s="230"/>
      <c r="PIK1156" s="230"/>
      <c r="PIL1156" s="230"/>
      <c r="PIM1156" s="230"/>
      <c r="PIN1156" s="230"/>
      <c r="PIO1156" s="230"/>
      <c r="PIP1156" s="230"/>
      <c r="PIQ1156" s="230"/>
      <c r="PIR1156" s="230"/>
      <c r="PIS1156" s="230"/>
      <c r="PIT1156" s="230"/>
      <c r="PIU1156" s="230"/>
      <c r="PIV1156" s="230"/>
      <c r="PIW1156" s="230"/>
      <c r="PIX1156" s="230"/>
      <c r="PIY1156" s="230"/>
      <c r="PIZ1156" s="230"/>
      <c r="PJA1156" s="230"/>
      <c r="PJB1156" s="230"/>
      <c r="PJC1156" s="230"/>
      <c r="PJD1156" s="230"/>
      <c r="PJE1156" s="230"/>
      <c r="PJF1156" s="230"/>
      <c r="PJG1156" s="230"/>
      <c r="PJH1156" s="230"/>
      <c r="PJI1156" s="230"/>
      <c r="PJJ1156" s="230"/>
      <c r="PJK1156" s="230"/>
      <c r="PJL1156" s="230"/>
      <c r="PJM1156" s="230"/>
      <c r="PJN1156" s="230"/>
      <c r="PJO1156" s="230"/>
      <c r="PJP1156" s="230"/>
      <c r="PJQ1156" s="230"/>
      <c r="PJR1156" s="230"/>
      <c r="PJS1156" s="230"/>
      <c r="PJT1156" s="230"/>
      <c r="PJU1156" s="230"/>
      <c r="PJV1156" s="230"/>
      <c r="PJW1156" s="230"/>
      <c r="PJX1156" s="230"/>
      <c r="PJY1156" s="230"/>
      <c r="PJZ1156" s="230"/>
      <c r="PKA1156" s="230"/>
      <c r="PKB1156" s="230"/>
      <c r="PKC1156" s="230"/>
      <c r="PKD1156" s="230"/>
      <c r="PKE1156" s="230"/>
      <c r="PKF1156" s="230"/>
      <c r="PKG1156" s="230"/>
      <c r="PKH1156" s="230"/>
      <c r="PKI1156" s="230"/>
      <c r="PKJ1156" s="230"/>
      <c r="PKK1156" s="230"/>
      <c r="PKL1156" s="230"/>
      <c r="PKM1156" s="230"/>
      <c r="PKN1156" s="230"/>
      <c r="PKO1156" s="230"/>
      <c r="PKP1156" s="230"/>
      <c r="PKQ1156" s="230"/>
      <c r="PKR1156" s="230"/>
      <c r="PKS1156" s="230"/>
      <c r="PKT1156" s="230"/>
      <c r="PKU1156" s="230"/>
      <c r="PKV1156" s="230"/>
      <c r="PKW1156" s="230"/>
      <c r="PKX1156" s="230"/>
      <c r="PKY1156" s="230"/>
      <c r="PKZ1156" s="230"/>
      <c r="PLA1156" s="230"/>
      <c r="PLB1156" s="230"/>
      <c r="PLC1156" s="230"/>
      <c r="PLD1156" s="230"/>
      <c r="PLE1156" s="230"/>
      <c r="PLF1156" s="230"/>
      <c r="PLG1156" s="230"/>
      <c r="PLH1156" s="230"/>
      <c r="PLI1156" s="230"/>
      <c r="PLJ1156" s="230"/>
      <c r="PLK1156" s="230"/>
      <c r="PLL1156" s="230"/>
      <c r="PLM1156" s="230"/>
      <c r="PLN1156" s="230"/>
      <c r="PLO1156" s="230"/>
      <c r="PLP1156" s="230"/>
      <c r="PLQ1156" s="230"/>
      <c r="PLR1156" s="230"/>
      <c r="PLS1156" s="230"/>
      <c r="PLT1156" s="230"/>
      <c r="PLU1156" s="230"/>
      <c r="PLV1156" s="230"/>
      <c r="PLW1156" s="230"/>
      <c r="PLX1156" s="230"/>
      <c r="PLY1156" s="230"/>
      <c r="PLZ1156" s="230"/>
      <c r="PMA1156" s="230"/>
      <c r="PMB1156" s="230"/>
      <c r="PMC1156" s="230"/>
      <c r="PMD1156" s="230"/>
      <c r="PME1156" s="230"/>
      <c r="PMF1156" s="230"/>
      <c r="PMG1156" s="230"/>
      <c r="PMH1156" s="230"/>
      <c r="PMI1156" s="230"/>
      <c r="PMJ1156" s="230"/>
      <c r="PMK1156" s="230"/>
      <c r="PML1156" s="230"/>
      <c r="PMM1156" s="230"/>
      <c r="PMN1156" s="230"/>
      <c r="PMO1156" s="230"/>
      <c r="PMP1156" s="230"/>
      <c r="PMQ1156" s="230"/>
      <c r="PMR1156" s="230"/>
      <c r="PMS1156" s="230"/>
      <c r="PMT1156" s="230"/>
      <c r="PMU1156" s="230"/>
      <c r="PMV1156" s="230"/>
      <c r="PMW1156" s="230"/>
      <c r="PMX1156" s="230"/>
      <c r="PMY1156" s="230"/>
      <c r="PMZ1156" s="230"/>
      <c r="PNA1156" s="230"/>
      <c r="PNB1156" s="230"/>
      <c r="PNC1156" s="230"/>
      <c r="PND1156" s="230"/>
      <c r="PNE1156" s="230"/>
      <c r="PNF1156" s="230"/>
      <c r="PNG1156" s="230"/>
      <c r="PNH1156" s="230"/>
      <c r="PNI1156" s="230"/>
      <c r="PNJ1156" s="230"/>
      <c r="PNK1156" s="230"/>
      <c r="PNL1156" s="230"/>
      <c r="PNM1156" s="230"/>
      <c r="PNN1156" s="230"/>
      <c r="PNO1156" s="230"/>
      <c r="PNP1156" s="230"/>
      <c r="PNQ1156" s="230"/>
      <c r="PNR1156" s="230"/>
      <c r="PNS1156" s="230"/>
      <c r="PNT1156" s="230"/>
      <c r="PNU1156" s="230"/>
      <c r="PNV1156" s="230"/>
      <c r="PNW1156" s="230"/>
      <c r="PNX1156" s="230"/>
      <c r="PNY1156" s="230"/>
      <c r="PNZ1156" s="230"/>
      <c r="POA1156" s="230"/>
      <c r="POB1156" s="230"/>
      <c r="POC1156" s="230"/>
      <c r="POD1156" s="230"/>
      <c r="POE1156" s="230"/>
      <c r="POF1156" s="230"/>
      <c r="POG1156" s="230"/>
      <c r="POH1156" s="230"/>
      <c r="POI1156" s="230"/>
      <c r="POJ1156" s="230"/>
      <c r="POK1156" s="230"/>
      <c r="POL1156" s="230"/>
      <c r="POM1156" s="230"/>
      <c r="PON1156" s="230"/>
      <c r="POO1156" s="230"/>
      <c r="POP1156" s="230"/>
      <c r="POQ1156" s="230"/>
      <c r="POR1156" s="230"/>
      <c r="POS1156" s="230"/>
      <c r="POT1156" s="230"/>
      <c r="POU1156" s="230"/>
      <c r="POV1156" s="230"/>
      <c r="POW1156" s="230"/>
      <c r="POX1156" s="230"/>
      <c r="POY1156" s="230"/>
      <c r="POZ1156" s="230"/>
      <c r="PPA1156" s="230"/>
      <c r="PPB1156" s="230"/>
      <c r="PPC1156" s="230"/>
      <c r="PPD1156" s="230"/>
      <c r="PPE1156" s="230"/>
      <c r="PPF1156" s="230"/>
      <c r="PPG1156" s="230"/>
      <c r="PPH1156" s="230"/>
      <c r="PPI1156" s="230"/>
      <c r="PPJ1156" s="230"/>
      <c r="PPK1156" s="230"/>
      <c r="PPL1156" s="230"/>
      <c r="PPM1156" s="230"/>
      <c r="PPN1156" s="230"/>
      <c r="PPO1156" s="230"/>
      <c r="PPP1156" s="230"/>
      <c r="PPQ1156" s="230"/>
      <c r="PPR1156" s="230"/>
      <c r="PPS1156" s="230"/>
      <c r="PPT1156" s="230"/>
      <c r="PPU1156" s="230"/>
      <c r="PPV1156" s="230"/>
      <c r="PPW1156" s="230"/>
      <c r="PPX1156" s="230"/>
      <c r="PPY1156" s="230"/>
      <c r="PPZ1156" s="230"/>
      <c r="PQA1156" s="230"/>
      <c r="PQB1156" s="230"/>
      <c r="PQC1156" s="230"/>
      <c r="PQD1156" s="230"/>
      <c r="PQE1156" s="230"/>
      <c r="PQF1156" s="230"/>
      <c r="PQG1156" s="230"/>
      <c r="PQH1156" s="230"/>
      <c r="PQI1156" s="230"/>
      <c r="PQJ1156" s="230"/>
      <c r="PQK1156" s="230"/>
      <c r="PQL1156" s="230"/>
      <c r="PQM1156" s="230"/>
      <c r="PQN1156" s="230"/>
      <c r="PQO1156" s="230"/>
      <c r="PQP1156" s="230"/>
      <c r="PQQ1156" s="230"/>
      <c r="PQR1156" s="230"/>
      <c r="PQS1156" s="230"/>
      <c r="PQT1156" s="230"/>
      <c r="PQU1156" s="230"/>
      <c r="PQV1156" s="230"/>
      <c r="PQW1156" s="230"/>
      <c r="PQX1156" s="230"/>
      <c r="PQY1156" s="230"/>
      <c r="PQZ1156" s="230"/>
      <c r="PRA1156" s="230"/>
      <c r="PRB1156" s="230"/>
      <c r="PRC1156" s="230"/>
      <c r="PRD1156" s="230"/>
      <c r="PRE1156" s="230"/>
      <c r="PRF1156" s="230"/>
      <c r="PRG1156" s="230"/>
      <c r="PRH1156" s="230"/>
      <c r="PRI1156" s="230"/>
      <c r="PRJ1156" s="230"/>
      <c r="PRK1156" s="230"/>
      <c r="PRL1156" s="230"/>
      <c r="PRM1156" s="230"/>
      <c r="PRN1156" s="230"/>
      <c r="PRO1156" s="230"/>
      <c r="PRP1156" s="230"/>
      <c r="PRQ1156" s="230"/>
      <c r="PRR1156" s="230"/>
      <c r="PRS1156" s="230"/>
      <c r="PRT1156" s="230"/>
      <c r="PRU1156" s="230"/>
      <c r="PRV1156" s="230"/>
      <c r="PRW1156" s="230"/>
      <c r="PRX1156" s="230"/>
      <c r="PRY1156" s="230"/>
      <c r="PRZ1156" s="230"/>
      <c r="PSA1156" s="230"/>
      <c r="PSB1156" s="230"/>
      <c r="PSC1156" s="230"/>
      <c r="PSD1156" s="230"/>
      <c r="PSE1156" s="230"/>
      <c r="PSF1156" s="230"/>
      <c r="PSG1156" s="230"/>
      <c r="PSH1156" s="230"/>
      <c r="PSI1156" s="230"/>
      <c r="PSJ1156" s="230"/>
      <c r="PSK1156" s="230"/>
      <c r="PSL1156" s="230"/>
      <c r="PSM1156" s="230"/>
      <c r="PSN1156" s="230"/>
      <c r="PSO1156" s="230"/>
      <c r="PSP1156" s="230"/>
      <c r="PSQ1156" s="230"/>
      <c r="PSR1156" s="230"/>
      <c r="PSS1156" s="230"/>
      <c r="PST1156" s="230"/>
      <c r="PSU1156" s="230"/>
      <c r="PSV1156" s="230"/>
      <c r="PSW1156" s="230"/>
      <c r="PSX1156" s="230"/>
      <c r="PSY1156" s="230"/>
      <c r="PSZ1156" s="230"/>
      <c r="PTA1156" s="230"/>
      <c r="PTB1156" s="230"/>
      <c r="PTC1156" s="230"/>
      <c r="PTD1156" s="230"/>
      <c r="PTE1156" s="230"/>
      <c r="PTF1156" s="230"/>
      <c r="PTG1156" s="230"/>
      <c r="PTH1156" s="230"/>
      <c r="PTI1156" s="230"/>
      <c r="PTJ1156" s="230"/>
      <c r="PTK1156" s="230"/>
      <c r="PTL1156" s="230"/>
      <c r="PTM1156" s="230"/>
      <c r="PTN1156" s="230"/>
      <c r="PTO1156" s="230"/>
      <c r="PTP1156" s="230"/>
      <c r="PTQ1156" s="230"/>
      <c r="PTR1156" s="230"/>
      <c r="PTS1156" s="230"/>
      <c r="PTT1156" s="230"/>
      <c r="PTU1156" s="230"/>
      <c r="PTV1156" s="230"/>
      <c r="PTW1156" s="230"/>
      <c r="PTX1156" s="230"/>
      <c r="PTY1156" s="230"/>
      <c r="PTZ1156" s="230"/>
      <c r="PUA1156" s="230"/>
      <c r="PUB1156" s="230"/>
      <c r="PUC1156" s="230"/>
      <c r="PUD1156" s="230"/>
      <c r="PUE1156" s="230"/>
      <c r="PUF1156" s="230"/>
      <c r="PUG1156" s="230"/>
      <c r="PUH1156" s="230"/>
      <c r="PUI1156" s="230"/>
      <c r="PUJ1156" s="230"/>
      <c r="PUK1156" s="230"/>
      <c r="PUL1156" s="230"/>
      <c r="PUM1156" s="230"/>
      <c r="PUN1156" s="230"/>
      <c r="PUO1156" s="230"/>
      <c r="PUP1156" s="230"/>
      <c r="PUQ1156" s="230"/>
      <c r="PUR1156" s="230"/>
      <c r="PUS1156" s="230"/>
      <c r="PUT1156" s="230"/>
      <c r="PUU1156" s="230"/>
      <c r="PUV1156" s="230"/>
      <c r="PUW1156" s="230"/>
      <c r="PUX1156" s="230"/>
      <c r="PUY1156" s="230"/>
      <c r="PUZ1156" s="230"/>
      <c r="PVA1156" s="230"/>
      <c r="PVB1156" s="230"/>
      <c r="PVC1156" s="230"/>
      <c r="PVD1156" s="230"/>
      <c r="PVE1156" s="230"/>
      <c r="PVF1156" s="230"/>
      <c r="PVG1156" s="230"/>
      <c r="PVH1156" s="230"/>
      <c r="PVI1156" s="230"/>
      <c r="PVJ1156" s="230"/>
      <c r="PVK1156" s="230"/>
      <c r="PVL1156" s="230"/>
      <c r="PVM1156" s="230"/>
      <c r="PVN1156" s="230"/>
      <c r="PVO1156" s="230"/>
      <c r="PVP1156" s="230"/>
      <c r="PVQ1156" s="230"/>
      <c r="PVR1156" s="230"/>
      <c r="PVS1156" s="230"/>
      <c r="PVT1156" s="230"/>
      <c r="PVU1156" s="230"/>
      <c r="PVV1156" s="230"/>
      <c r="PVW1156" s="230"/>
      <c r="PVX1156" s="230"/>
      <c r="PVY1156" s="230"/>
      <c r="PVZ1156" s="230"/>
      <c r="PWA1156" s="230"/>
      <c r="PWB1156" s="230"/>
      <c r="PWC1156" s="230"/>
      <c r="PWD1156" s="230"/>
      <c r="PWE1156" s="230"/>
      <c r="PWF1156" s="230"/>
      <c r="PWG1156" s="230"/>
      <c r="PWH1156" s="230"/>
      <c r="PWI1156" s="230"/>
      <c r="PWJ1156" s="230"/>
      <c r="PWK1156" s="230"/>
      <c r="PWL1156" s="230"/>
      <c r="PWM1156" s="230"/>
      <c r="PWN1156" s="230"/>
      <c r="PWO1156" s="230"/>
      <c r="PWP1156" s="230"/>
      <c r="PWQ1156" s="230"/>
      <c r="PWR1156" s="230"/>
      <c r="PWS1156" s="230"/>
      <c r="PWT1156" s="230"/>
      <c r="PWU1156" s="230"/>
      <c r="PWV1156" s="230"/>
      <c r="PWW1156" s="230"/>
      <c r="PWX1156" s="230"/>
      <c r="PWY1156" s="230"/>
      <c r="PWZ1156" s="230"/>
      <c r="PXA1156" s="230"/>
      <c r="PXB1156" s="230"/>
      <c r="PXC1156" s="230"/>
      <c r="PXD1156" s="230"/>
      <c r="PXE1156" s="230"/>
      <c r="PXF1156" s="230"/>
      <c r="PXG1156" s="230"/>
      <c r="PXH1156" s="230"/>
      <c r="PXI1156" s="230"/>
      <c r="PXJ1156" s="230"/>
      <c r="PXK1156" s="230"/>
      <c r="PXL1156" s="230"/>
      <c r="PXM1156" s="230"/>
      <c r="PXN1156" s="230"/>
      <c r="PXO1156" s="230"/>
      <c r="PXP1156" s="230"/>
      <c r="PXQ1156" s="230"/>
      <c r="PXR1156" s="230"/>
      <c r="PXS1156" s="230"/>
      <c r="PXT1156" s="230"/>
      <c r="PXU1156" s="230"/>
      <c r="PXV1156" s="230"/>
      <c r="PXW1156" s="230"/>
      <c r="PXX1156" s="230"/>
      <c r="PXY1156" s="230"/>
      <c r="PXZ1156" s="230"/>
      <c r="PYA1156" s="230"/>
      <c r="PYB1156" s="230"/>
      <c r="PYC1156" s="230"/>
      <c r="PYD1156" s="230"/>
      <c r="PYE1156" s="230"/>
      <c r="PYF1156" s="230"/>
      <c r="PYG1156" s="230"/>
      <c r="PYH1156" s="230"/>
      <c r="PYI1156" s="230"/>
      <c r="PYJ1156" s="230"/>
      <c r="PYK1156" s="230"/>
      <c r="PYL1156" s="230"/>
      <c r="PYM1156" s="230"/>
      <c r="PYN1156" s="230"/>
      <c r="PYO1156" s="230"/>
      <c r="PYP1156" s="230"/>
      <c r="PYQ1156" s="230"/>
      <c r="PYR1156" s="230"/>
      <c r="PYS1156" s="230"/>
      <c r="PYT1156" s="230"/>
      <c r="PYU1156" s="230"/>
      <c r="PYV1156" s="230"/>
      <c r="PYW1156" s="230"/>
      <c r="PYX1156" s="230"/>
      <c r="PYY1156" s="230"/>
      <c r="PYZ1156" s="230"/>
      <c r="PZA1156" s="230"/>
      <c r="PZB1156" s="230"/>
      <c r="PZC1156" s="230"/>
      <c r="PZD1156" s="230"/>
      <c r="PZE1156" s="230"/>
      <c r="PZF1156" s="230"/>
      <c r="PZG1156" s="230"/>
      <c r="PZH1156" s="230"/>
      <c r="PZI1156" s="230"/>
      <c r="PZJ1156" s="230"/>
      <c r="PZK1156" s="230"/>
      <c r="PZL1156" s="230"/>
      <c r="PZM1156" s="230"/>
      <c r="PZN1156" s="230"/>
      <c r="PZO1156" s="230"/>
      <c r="PZP1156" s="230"/>
      <c r="PZQ1156" s="230"/>
      <c r="PZR1156" s="230"/>
      <c r="PZS1156" s="230"/>
      <c r="PZT1156" s="230"/>
      <c r="PZU1156" s="230"/>
      <c r="PZV1156" s="230"/>
      <c r="PZW1156" s="230"/>
      <c r="PZX1156" s="230"/>
      <c r="PZY1156" s="230"/>
      <c r="PZZ1156" s="230"/>
      <c r="QAA1156" s="230"/>
      <c r="QAB1156" s="230"/>
      <c r="QAC1156" s="230"/>
      <c r="QAD1156" s="230"/>
      <c r="QAE1156" s="230"/>
      <c r="QAF1156" s="230"/>
      <c r="QAG1156" s="230"/>
      <c r="QAH1156" s="230"/>
      <c r="QAI1156" s="230"/>
      <c r="QAJ1156" s="230"/>
      <c r="QAK1156" s="230"/>
      <c r="QAL1156" s="230"/>
      <c r="QAM1156" s="230"/>
      <c r="QAN1156" s="230"/>
      <c r="QAO1156" s="230"/>
      <c r="QAP1156" s="230"/>
      <c r="QAQ1156" s="230"/>
      <c r="QAR1156" s="230"/>
      <c r="QAS1156" s="230"/>
      <c r="QAT1156" s="230"/>
      <c r="QAU1156" s="230"/>
      <c r="QAV1156" s="230"/>
      <c r="QAW1156" s="230"/>
      <c r="QAX1156" s="230"/>
      <c r="QAY1156" s="230"/>
      <c r="QAZ1156" s="230"/>
      <c r="QBA1156" s="230"/>
      <c r="QBB1156" s="230"/>
      <c r="QBC1156" s="230"/>
      <c r="QBD1156" s="230"/>
      <c r="QBE1156" s="230"/>
      <c r="QBF1156" s="230"/>
      <c r="QBG1156" s="230"/>
      <c r="QBH1156" s="230"/>
      <c r="QBI1156" s="230"/>
      <c r="QBJ1156" s="230"/>
      <c r="QBK1156" s="230"/>
      <c r="QBL1156" s="230"/>
      <c r="QBM1156" s="230"/>
      <c r="QBN1156" s="230"/>
      <c r="QBO1156" s="230"/>
      <c r="QBP1156" s="230"/>
      <c r="QBQ1156" s="230"/>
      <c r="QBR1156" s="230"/>
      <c r="QBS1156" s="230"/>
      <c r="QBT1156" s="230"/>
      <c r="QBU1156" s="230"/>
      <c r="QBV1156" s="230"/>
      <c r="QBW1156" s="230"/>
      <c r="QBX1156" s="230"/>
      <c r="QBY1156" s="230"/>
      <c r="QBZ1156" s="230"/>
      <c r="QCA1156" s="230"/>
      <c r="QCB1156" s="230"/>
      <c r="QCC1156" s="230"/>
      <c r="QCD1156" s="230"/>
      <c r="QCE1156" s="230"/>
      <c r="QCF1156" s="230"/>
      <c r="QCG1156" s="230"/>
      <c r="QCH1156" s="230"/>
      <c r="QCI1156" s="230"/>
      <c r="QCJ1156" s="230"/>
      <c r="QCK1156" s="230"/>
      <c r="QCL1156" s="230"/>
      <c r="QCM1156" s="230"/>
      <c r="QCN1156" s="230"/>
      <c r="QCO1156" s="230"/>
      <c r="QCP1156" s="230"/>
      <c r="QCQ1156" s="230"/>
      <c r="QCR1156" s="230"/>
      <c r="QCS1156" s="230"/>
      <c r="QCT1156" s="230"/>
      <c r="QCU1156" s="230"/>
      <c r="QCV1156" s="230"/>
      <c r="QCW1156" s="230"/>
      <c r="QCX1156" s="230"/>
      <c r="QCY1156" s="230"/>
      <c r="QCZ1156" s="230"/>
      <c r="QDA1156" s="230"/>
      <c r="QDB1156" s="230"/>
      <c r="QDC1156" s="230"/>
      <c r="QDD1156" s="230"/>
      <c r="QDE1156" s="230"/>
      <c r="QDF1156" s="230"/>
      <c r="QDG1156" s="230"/>
      <c r="QDH1156" s="230"/>
      <c r="QDI1156" s="230"/>
      <c r="QDJ1156" s="230"/>
      <c r="QDK1156" s="230"/>
      <c r="QDL1156" s="230"/>
      <c r="QDM1156" s="230"/>
      <c r="QDN1156" s="230"/>
      <c r="QDO1156" s="230"/>
      <c r="QDP1156" s="230"/>
      <c r="QDQ1156" s="230"/>
      <c r="QDR1156" s="230"/>
      <c r="QDS1156" s="230"/>
      <c r="QDT1156" s="230"/>
      <c r="QDU1156" s="230"/>
      <c r="QDV1156" s="230"/>
      <c r="QDW1156" s="230"/>
      <c r="QDX1156" s="230"/>
      <c r="QDY1156" s="230"/>
      <c r="QDZ1156" s="230"/>
      <c r="QEA1156" s="230"/>
      <c r="QEB1156" s="230"/>
      <c r="QEC1156" s="230"/>
      <c r="QED1156" s="230"/>
      <c r="QEE1156" s="230"/>
      <c r="QEF1156" s="230"/>
      <c r="QEG1156" s="230"/>
      <c r="QEH1156" s="230"/>
      <c r="QEI1156" s="230"/>
      <c r="QEJ1156" s="230"/>
      <c r="QEK1156" s="230"/>
      <c r="QEL1156" s="230"/>
      <c r="QEM1156" s="230"/>
      <c r="QEN1156" s="230"/>
      <c r="QEO1156" s="230"/>
      <c r="QEP1156" s="230"/>
      <c r="QEQ1156" s="230"/>
      <c r="QER1156" s="230"/>
      <c r="QES1156" s="230"/>
      <c r="QET1156" s="230"/>
      <c r="QEU1156" s="230"/>
      <c r="QEV1156" s="230"/>
      <c r="QEW1156" s="230"/>
      <c r="QEX1156" s="230"/>
      <c r="QEY1156" s="230"/>
      <c r="QEZ1156" s="230"/>
      <c r="QFA1156" s="230"/>
      <c r="QFB1156" s="230"/>
      <c r="QFC1156" s="230"/>
      <c r="QFD1156" s="230"/>
      <c r="QFE1156" s="230"/>
      <c r="QFF1156" s="230"/>
      <c r="QFG1156" s="230"/>
      <c r="QFH1156" s="230"/>
      <c r="QFI1156" s="230"/>
      <c r="QFJ1156" s="230"/>
      <c r="QFK1156" s="230"/>
      <c r="QFL1156" s="230"/>
      <c r="QFM1156" s="230"/>
      <c r="QFN1156" s="230"/>
      <c r="QFO1156" s="230"/>
      <c r="QFP1156" s="230"/>
      <c r="QFQ1156" s="230"/>
      <c r="QFR1156" s="230"/>
      <c r="QFS1156" s="230"/>
      <c r="QFT1156" s="230"/>
      <c r="QFU1156" s="230"/>
      <c r="QFV1156" s="230"/>
      <c r="QFW1156" s="230"/>
      <c r="QFX1156" s="230"/>
      <c r="QFY1156" s="230"/>
      <c r="QFZ1156" s="230"/>
      <c r="QGA1156" s="230"/>
      <c r="QGB1156" s="230"/>
      <c r="QGC1156" s="230"/>
      <c r="QGD1156" s="230"/>
      <c r="QGE1156" s="230"/>
      <c r="QGF1156" s="230"/>
      <c r="QGG1156" s="230"/>
      <c r="QGH1156" s="230"/>
      <c r="QGI1156" s="230"/>
      <c r="QGJ1156" s="230"/>
      <c r="QGK1156" s="230"/>
      <c r="QGL1156" s="230"/>
      <c r="QGM1156" s="230"/>
      <c r="QGN1156" s="230"/>
      <c r="QGO1156" s="230"/>
      <c r="QGP1156" s="230"/>
      <c r="QGQ1156" s="230"/>
      <c r="QGR1156" s="230"/>
      <c r="QGS1156" s="230"/>
      <c r="QGT1156" s="230"/>
      <c r="QGU1156" s="230"/>
      <c r="QGV1156" s="230"/>
      <c r="QGW1156" s="230"/>
      <c r="QGX1156" s="230"/>
      <c r="QGY1156" s="230"/>
      <c r="QGZ1156" s="230"/>
      <c r="QHA1156" s="230"/>
      <c r="QHB1156" s="230"/>
      <c r="QHC1156" s="230"/>
      <c r="QHD1156" s="230"/>
      <c r="QHE1156" s="230"/>
      <c r="QHF1156" s="230"/>
      <c r="QHG1156" s="230"/>
      <c r="QHH1156" s="230"/>
      <c r="QHI1156" s="230"/>
      <c r="QHJ1156" s="230"/>
      <c r="QHK1156" s="230"/>
      <c r="QHL1156" s="230"/>
      <c r="QHM1156" s="230"/>
      <c r="QHN1156" s="230"/>
      <c r="QHO1156" s="230"/>
      <c r="QHP1156" s="230"/>
      <c r="QHQ1156" s="230"/>
      <c r="QHR1156" s="230"/>
      <c r="QHS1156" s="230"/>
      <c r="QHT1156" s="230"/>
      <c r="QHU1156" s="230"/>
      <c r="QHV1156" s="230"/>
      <c r="QHW1156" s="230"/>
      <c r="QHX1156" s="230"/>
      <c r="QHY1156" s="230"/>
      <c r="QHZ1156" s="230"/>
      <c r="QIA1156" s="230"/>
      <c r="QIB1156" s="230"/>
      <c r="QIC1156" s="230"/>
      <c r="QID1156" s="230"/>
      <c r="QIE1156" s="230"/>
      <c r="QIF1156" s="230"/>
      <c r="QIG1156" s="230"/>
      <c r="QIH1156" s="230"/>
      <c r="QII1156" s="230"/>
      <c r="QIJ1156" s="230"/>
      <c r="QIK1156" s="230"/>
      <c r="QIL1156" s="230"/>
      <c r="QIM1156" s="230"/>
      <c r="QIN1156" s="230"/>
      <c r="QIO1156" s="230"/>
      <c r="QIP1156" s="230"/>
      <c r="QIQ1156" s="230"/>
      <c r="QIR1156" s="230"/>
      <c r="QIS1156" s="230"/>
      <c r="QIT1156" s="230"/>
      <c r="QIU1156" s="230"/>
      <c r="QIV1156" s="230"/>
      <c r="QIW1156" s="230"/>
      <c r="QIX1156" s="230"/>
      <c r="QIY1156" s="230"/>
      <c r="QIZ1156" s="230"/>
      <c r="QJA1156" s="230"/>
      <c r="QJB1156" s="230"/>
      <c r="QJC1156" s="230"/>
      <c r="QJD1156" s="230"/>
      <c r="QJE1156" s="230"/>
      <c r="QJF1156" s="230"/>
      <c r="QJG1156" s="230"/>
      <c r="QJH1156" s="230"/>
      <c r="QJI1156" s="230"/>
      <c r="QJJ1156" s="230"/>
      <c r="QJK1156" s="230"/>
      <c r="QJL1156" s="230"/>
      <c r="QJM1156" s="230"/>
      <c r="QJN1156" s="230"/>
      <c r="QJO1156" s="230"/>
      <c r="QJP1156" s="230"/>
      <c r="QJQ1156" s="230"/>
      <c r="QJR1156" s="230"/>
      <c r="QJS1156" s="230"/>
      <c r="QJT1156" s="230"/>
      <c r="QJU1156" s="230"/>
      <c r="QJV1156" s="230"/>
      <c r="QJW1156" s="230"/>
      <c r="QJX1156" s="230"/>
      <c r="QJY1156" s="230"/>
      <c r="QJZ1156" s="230"/>
      <c r="QKA1156" s="230"/>
      <c r="QKB1156" s="230"/>
      <c r="QKC1156" s="230"/>
      <c r="QKD1156" s="230"/>
      <c r="QKE1156" s="230"/>
      <c r="QKF1156" s="230"/>
      <c r="QKG1156" s="230"/>
      <c r="QKH1156" s="230"/>
      <c r="QKI1156" s="230"/>
      <c r="QKJ1156" s="230"/>
      <c r="QKK1156" s="230"/>
      <c r="QKL1156" s="230"/>
      <c r="QKM1156" s="230"/>
      <c r="QKN1156" s="230"/>
      <c r="QKO1156" s="230"/>
      <c r="QKP1156" s="230"/>
      <c r="QKQ1156" s="230"/>
      <c r="QKR1156" s="230"/>
      <c r="QKS1156" s="230"/>
      <c r="QKT1156" s="230"/>
      <c r="QKU1156" s="230"/>
      <c r="QKV1156" s="230"/>
      <c r="QKW1156" s="230"/>
      <c r="QKX1156" s="230"/>
      <c r="QKY1156" s="230"/>
      <c r="QKZ1156" s="230"/>
      <c r="QLA1156" s="230"/>
      <c r="QLB1156" s="230"/>
      <c r="QLC1156" s="230"/>
      <c r="QLD1156" s="230"/>
      <c r="QLE1156" s="230"/>
      <c r="QLF1156" s="230"/>
      <c r="QLG1156" s="230"/>
      <c r="QLH1156" s="230"/>
      <c r="QLI1156" s="230"/>
      <c r="QLJ1156" s="230"/>
      <c r="QLK1156" s="230"/>
      <c r="QLL1156" s="230"/>
      <c r="QLM1156" s="230"/>
      <c r="QLN1156" s="230"/>
      <c r="QLO1156" s="230"/>
      <c r="QLP1156" s="230"/>
      <c r="QLQ1156" s="230"/>
      <c r="QLR1156" s="230"/>
      <c r="QLS1156" s="230"/>
      <c r="QLT1156" s="230"/>
      <c r="QLU1156" s="230"/>
      <c r="QLV1156" s="230"/>
      <c r="QLW1156" s="230"/>
      <c r="QLX1156" s="230"/>
      <c r="QLY1156" s="230"/>
      <c r="QLZ1156" s="230"/>
      <c r="QMA1156" s="230"/>
      <c r="QMB1156" s="230"/>
      <c r="QMC1156" s="230"/>
      <c r="QMD1156" s="230"/>
      <c r="QME1156" s="230"/>
      <c r="QMF1156" s="230"/>
      <c r="QMG1156" s="230"/>
      <c r="QMH1156" s="230"/>
      <c r="QMI1156" s="230"/>
      <c r="QMJ1156" s="230"/>
      <c r="QMK1156" s="230"/>
      <c r="QML1156" s="230"/>
      <c r="QMM1156" s="230"/>
      <c r="QMN1156" s="230"/>
      <c r="QMO1156" s="230"/>
      <c r="QMP1156" s="230"/>
      <c r="QMQ1156" s="230"/>
      <c r="QMR1156" s="230"/>
      <c r="QMS1156" s="230"/>
      <c r="QMT1156" s="230"/>
      <c r="QMU1156" s="230"/>
      <c r="QMV1156" s="230"/>
      <c r="QMW1156" s="230"/>
      <c r="QMX1156" s="230"/>
      <c r="QMY1156" s="230"/>
      <c r="QMZ1156" s="230"/>
      <c r="QNA1156" s="230"/>
      <c r="QNB1156" s="230"/>
      <c r="QNC1156" s="230"/>
      <c r="QND1156" s="230"/>
      <c r="QNE1156" s="230"/>
      <c r="QNF1156" s="230"/>
      <c r="QNG1156" s="230"/>
      <c r="QNH1156" s="230"/>
      <c r="QNI1156" s="230"/>
      <c r="QNJ1156" s="230"/>
      <c r="QNK1156" s="230"/>
      <c r="QNL1156" s="230"/>
      <c r="QNM1156" s="230"/>
      <c r="QNN1156" s="230"/>
      <c r="QNO1156" s="230"/>
      <c r="QNP1156" s="230"/>
      <c r="QNQ1156" s="230"/>
      <c r="QNR1156" s="230"/>
      <c r="QNS1156" s="230"/>
      <c r="QNT1156" s="230"/>
      <c r="QNU1156" s="230"/>
      <c r="QNV1156" s="230"/>
      <c r="QNW1156" s="230"/>
      <c r="QNX1156" s="230"/>
      <c r="QNY1156" s="230"/>
      <c r="QNZ1156" s="230"/>
      <c r="QOA1156" s="230"/>
      <c r="QOB1156" s="230"/>
      <c r="QOC1156" s="230"/>
      <c r="QOD1156" s="230"/>
      <c r="QOE1156" s="230"/>
      <c r="QOF1156" s="230"/>
      <c r="QOG1156" s="230"/>
      <c r="QOH1156" s="230"/>
      <c r="QOI1156" s="230"/>
      <c r="QOJ1156" s="230"/>
      <c r="QOK1156" s="230"/>
      <c r="QOL1156" s="230"/>
      <c r="QOM1156" s="230"/>
      <c r="QON1156" s="230"/>
      <c r="QOO1156" s="230"/>
      <c r="QOP1156" s="230"/>
      <c r="QOQ1156" s="230"/>
      <c r="QOR1156" s="230"/>
      <c r="QOS1156" s="230"/>
      <c r="QOT1156" s="230"/>
      <c r="QOU1156" s="230"/>
      <c r="QOV1156" s="230"/>
      <c r="QOW1156" s="230"/>
      <c r="QOX1156" s="230"/>
      <c r="QOY1156" s="230"/>
      <c r="QOZ1156" s="230"/>
      <c r="QPA1156" s="230"/>
      <c r="QPB1156" s="230"/>
      <c r="QPC1156" s="230"/>
      <c r="QPD1156" s="230"/>
      <c r="QPE1156" s="230"/>
      <c r="QPF1156" s="230"/>
      <c r="QPG1156" s="230"/>
      <c r="QPH1156" s="230"/>
      <c r="QPI1156" s="230"/>
      <c r="QPJ1156" s="230"/>
      <c r="QPK1156" s="230"/>
      <c r="QPL1156" s="230"/>
      <c r="QPM1156" s="230"/>
      <c r="QPN1156" s="230"/>
      <c r="QPO1156" s="230"/>
      <c r="QPP1156" s="230"/>
      <c r="QPQ1156" s="230"/>
      <c r="QPR1156" s="230"/>
      <c r="QPS1156" s="230"/>
      <c r="QPT1156" s="230"/>
      <c r="QPU1156" s="230"/>
      <c r="QPV1156" s="230"/>
      <c r="QPW1156" s="230"/>
      <c r="QPX1156" s="230"/>
      <c r="QPY1156" s="230"/>
      <c r="QPZ1156" s="230"/>
      <c r="QQA1156" s="230"/>
      <c r="QQB1156" s="230"/>
      <c r="QQC1156" s="230"/>
      <c r="QQD1156" s="230"/>
      <c r="QQE1156" s="230"/>
      <c r="QQF1156" s="230"/>
      <c r="QQG1156" s="230"/>
      <c r="QQH1156" s="230"/>
      <c r="QQI1156" s="230"/>
      <c r="QQJ1156" s="230"/>
      <c r="QQK1156" s="230"/>
      <c r="QQL1156" s="230"/>
      <c r="QQM1156" s="230"/>
      <c r="QQN1156" s="230"/>
      <c r="QQO1156" s="230"/>
      <c r="QQP1156" s="230"/>
      <c r="QQQ1156" s="230"/>
      <c r="QQR1156" s="230"/>
      <c r="QQS1156" s="230"/>
      <c r="QQT1156" s="230"/>
      <c r="QQU1156" s="230"/>
      <c r="QQV1156" s="230"/>
      <c r="QQW1156" s="230"/>
      <c r="QQX1156" s="230"/>
      <c r="QQY1156" s="230"/>
      <c r="QQZ1156" s="230"/>
      <c r="QRA1156" s="230"/>
      <c r="QRB1156" s="230"/>
      <c r="QRC1156" s="230"/>
      <c r="QRD1156" s="230"/>
      <c r="QRE1156" s="230"/>
      <c r="QRF1156" s="230"/>
      <c r="QRG1156" s="230"/>
      <c r="QRH1156" s="230"/>
      <c r="QRI1156" s="230"/>
      <c r="QRJ1156" s="230"/>
      <c r="QRK1156" s="230"/>
      <c r="QRL1156" s="230"/>
      <c r="QRM1156" s="230"/>
      <c r="QRN1156" s="230"/>
      <c r="QRO1156" s="230"/>
      <c r="QRP1156" s="230"/>
      <c r="QRQ1156" s="230"/>
      <c r="QRR1156" s="230"/>
      <c r="QRS1156" s="230"/>
      <c r="QRT1156" s="230"/>
      <c r="QRU1156" s="230"/>
      <c r="QRV1156" s="230"/>
      <c r="QRW1156" s="230"/>
      <c r="QRX1156" s="230"/>
      <c r="QRY1156" s="230"/>
      <c r="QRZ1156" s="230"/>
      <c r="QSA1156" s="230"/>
      <c r="QSB1156" s="230"/>
      <c r="QSC1156" s="230"/>
      <c r="QSD1156" s="230"/>
      <c r="QSE1156" s="230"/>
      <c r="QSF1156" s="230"/>
      <c r="QSG1156" s="230"/>
      <c r="QSH1156" s="230"/>
      <c r="QSI1156" s="230"/>
      <c r="QSJ1156" s="230"/>
      <c r="QSK1156" s="230"/>
      <c r="QSL1156" s="230"/>
      <c r="QSM1156" s="230"/>
      <c r="QSN1156" s="230"/>
      <c r="QSO1156" s="230"/>
      <c r="QSP1156" s="230"/>
      <c r="QSQ1156" s="230"/>
      <c r="QSR1156" s="230"/>
      <c r="QSS1156" s="230"/>
      <c r="QST1156" s="230"/>
      <c r="QSU1156" s="230"/>
      <c r="QSV1156" s="230"/>
      <c r="QSW1156" s="230"/>
      <c r="QSX1156" s="230"/>
      <c r="QSY1156" s="230"/>
      <c r="QSZ1156" s="230"/>
      <c r="QTA1156" s="230"/>
      <c r="QTB1156" s="230"/>
      <c r="QTC1156" s="230"/>
      <c r="QTD1156" s="230"/>
      <c r="QTE1156" s="230"/>
      <c r="QTF1156" s="230"/>
      <c r="QTG1156" s="230"/>
      <c r="QTH1156" s="230"/>
      <c r="QTI1156" s="230"/>
      <c r="QTJ1156" s="230"/>
      <c r="QTK1156" s="230"/>
      <c r="QTL1156" s="230"/>
      <c r="QTM1156" s="230"/>
      <c r="QTN1156" s="230"/>
      <c r="QTO1156" s="230"/>
      <c r="QTP1156" s="230"/>
      <c r="QTQ1156" s="230"/>
      <c r="QTR1156" s="230"/>
      <c r="QTS1156" s="230"/>
      <c r="QTT1156" s="230"/>
      <c r="QTU1156" s="230"/>
      <c r="QTV1156" s="230"/>
      <c r="QTW1156" s="230"/>
      <c r="QTX1156" s="230"/>
      <c r="QTY1156" s="230"/>
      <c r="QTZ1156" s="230"/>
      <c r="QUA1156" s="230"/>
      <c r="QUB1156" s="230"/>
      <c r="QUC1156" s="230"/>
      <c r="QUD1156" s="230"/>
      <c r="QUE1156" s="230"/>
      <c r="QUF1156" s="230"/>
      <c r="QUG1156" s="230"/>
      <c r="QUH1156" s="230"/>
      <c r="QUI1156" s="230"/>
      <c r="QUJ1156" s="230"/>
      <c r="QUK1156" s="230"/>
      <c r="QUL1156" s="230"/>
      <c r="QUM1156" s="230"/>
      <c r="QUN1156" s="230"/>
      <c r="QUO1156" s="230"/>
      <c r="QUP1156" s="230"/>
      <c r="QUQ1156" s="230"/>
      <c r="QUR1156" s="230"/>
      <c r="QUS1156" s="230"/>
      <c r="QUT1156" s="230"/>
      <c r="QUU1156" s="230"/>
      <c r="QUV1156" s="230"/>
      <c r="QUW1156" s="230"/>
      <c r="QUX1156" s="230"/>
      <c r="QUY1156" s="230"/>
      <c r="QUZ1156" s="230"/>
      <c r="QVA1156" s="230"/>
      <c r="QVB1156" s="230"/>
      <c r="QVC1156" s="230"/>
      <c r="QVD1156" s="230"/>
      <c r="QVE1156" s="230"/>
      <c r="QVF1156" s="230"/>
      <c r="QVG1156" s="230"/>
      <c r="QVH1156" s="230"/>
      <c r="QVI1156" s="230"/>
      <c r="QVJ1156" s="230"/>
      <c r="QVK1156" s="230"/>
      <c r="QVL1156" s="230"/>
      <c r="QVM1156" s="230"/>
      <c r="QVN1156" s="230"/>
      <c r="QVO1156" s="230"/>
      <c r="QVP1156" s="230"/>
      <c r="QVQ1156" s="230"/>
      <c r="QVR1156" s="230"/>
      <c r="QVS1156" s="230"/>
      <c r="QVT1156" s="230"/>
      <c r="QVU1156" s="230"/>
      <c r="QVV1156" s="230"/>
      <c r="QVW1156" s="230"/>
      <c r="QVX1156" s="230"/>
      <c r="QVY1156" s="230"/>
      <c r="QVZ1156" s="230"/>
      <c r="QWA1156" s="230"/>
      <c r="QWB1156" s="230"/>
      <c r="QWC1156" s="230"/>
      <c r="QWD1156" s="230"/>
      <c r="QWE1156" s="230"/>
      <c r="QWF1156" s="230"/>
      <c r="QWG1156" s="230"/>
      <c r="QWH1156" s="230"/>
      <c r="QWI1156" s="230"/>
      <c r="QWJ1156" s="230"/>
      <c r="QWK1156" s="230"/>
      <c r="QWL1156" s="230"/>
      <c r="QWM1156" s="230"/>
      <c r="QWN1156" s="230"/>
      <c r="QWO1156" s="230"/>
      <c r="QWP1156" s="230"/>
      <c r="QWQ1156" s="230"/>
      <c r="QWR1156" s="230"/>
      <c r="QWS1156" s="230"/>
      <c r="QWT1156" s="230"/>
      <c r="QWU1156" s="230"/>
      <c r="QWV1156" s="230"/>
      <c r="QWW1156" s="230"/>
      <c r="QWX1156" s="230"/>
      <c r="QWY1156" s="230"/>
      <c r="QWZ1156" s="230"/>
      <c r="QXA1156" s="230"/>
      <c r="QXB1156" s="230"/>
      <c r="QXC1156" s="230"/>
      <c r="QXD1156" s="230"/>
      <c r="QXE1156" s="230"/>
      <c r="QXF1156" s="230"/>
      <c r="QXG1156" s="230"/>
      <c r="QXH1156" s="230"/>
      <c r="QXI1156" s="230"/>
      <c r="QXJ1156" s="230"/>
      <c r="QXK1156" s="230"/>
      <c r="QXL1156" s="230"/>
      <c r="QXM1156" s="230"/>
      <c r="QXN1156" s="230"/>
      <c r="QXO1156" s="230"/>
      <c r="QXP1156" s="230"/>
      <c r="QXQ1156" s="230"/>
      <c r="QXR1156" s="230"/>
      <c r="QXS1156" s="230"/>
      <c r="QXT1156" s="230"/>
      <c r="QXU1156" s="230"/>
      <c r="QXV1156" s="230"/>
      <c r="QXW1156" s="230"/>
      <c r="QXX1156" s="230"/>
      <c r="QXY1156" s="230"/>
      <c r="QXZ1156" s="230"/>
      <c r="QYA1156" s="230"/>
      <c r="QYB1156" s="230"/>
      <c r="QYC1156" s="230"/>
      <c r="QYD1156" s="230"/>
      <c r="QYE1156" s="230"/>
      <c r="QYF1156" s="230"/>
      <c r="QYG1156" s="230"/>
      <c r="QYH1156" s="230"/>
      <c r="QYI1156" s="230"/>
      <c r="QYJ1156" s="230"/>
      <c r="QYK1156" s="230"/>
      <c r="QYL1156" s="230"/>
      <c r="QYM1156" s="230"/>
      <c r="QYN1156" s="230"/>
      <c r="QYO1156" s="230"/>
      <c r="QYP1156" s="230"/>
      <c r="QYQ1156" s="230"/>
      <c r="QYR1156" s="230"/>
      <c r="QYS1156" s="230"/>
      <c r="QYT1156" s="230"/>
      <c r="QYU1156" s="230"/>
      <c r="QYV1156" s="230"/>
      <c r="QYW1156" s="230"/>
      <c r="QYX1156" s="230"/>
      <c r="QYY1156" s="230"/>
      <c r="QYZ1156" s="230"/>
      <c r="QZA1156" s="230"/>
      <c r="QZB1156" s="230"/>
      <c r="QZC1156" s="230"/>
      <c r="QZD1156" s="230"/>
      <c r="QZE1156" s="230"/>
      <c r="QZF1156" s="230"/>
      <c r="QZG1156" s="230"/>
      <c r="QZH1156" s="230"/>
      <c r="QZI1156" s="230"/>
      <c r="QZJ1156" s="230"/>
      <c r="QZK1156" s="230"/>
      <c r="QZL1156" s="230"/>
      <c r="QZM1156" s="230"/>
      <c r="QZN1156" s="230"/>
      <c r="QZO1156" s="230"/>
      <c r="QZP1156" s="230"/>
      <c r="QZQ1156" s="230"/>
      <c r="QZR1156" s="230"/>
      <c r="QZS1156" s="230"/>
      <c r="QZT1156" s="230"/>
      <c r="QZU1156" s="230"/>
      <c r="QZV1156" s="230"/>
      <c r="QZW1156" s="230"/>
      <c r="QZX1156" s="230"/>
      <c r="QZY1156" s="230"/>
      <c r="QZZ1156" s="230"/>
      <c r="RAA1156" s="230"/>
      <c r="RAB1156" s="230"/>
      <c r="RAC1156" s="230"/>
      <c r="RAD1156" s="230"/>
      <c r="RAE1156" s="230"/>
      <c r="RAF1156" s="230"/>
      <c r="RAG1156" s="230"/>
      <c r="RAH1156" s="230"/>
      <c r="RAI1156" s="230"/>
      <c r="RAJ1156" s="230"/>
      <c r="RAK1156" s="230"/>
      <c r="RAL1156" s="230"/>
      <c r="RAM1156" s="230"/>
      <c r="RAN1156" s="230"/>
      <c r="RAO1156" s="230"/>
      <c r="RAP1156" s="230"/>
      <c r="RAQ1156" s="230"/>
      <c r="RAR1156" s="230"/>
      <c r="RAS1156" s="230"/>
      <c r="RAT1156" s="230"/>
      <c r="RAU1156" s="230"/>
      <c r="RAV1156" s="230"/>
      <c r="RAW1156" s="230"/>
      <c r="RAX1156" s="230"/>
      <c r="RAY1156" s="230"/>
      <c r="RAZ1156" s="230"/>
      <c r="RBA1156" s="230"/>
      <c r="RBB1156" s="230"/>
      <c r="RBC1156" s="230"/>
      <c r="RBD1156" s="230"/>
      <c r="RBE1156" s="230"/>
      <c r="RBF1156" s="230"/>
      <c r="RBG1156" s="230"/>
      <c r="RBH1156" s="230"/>
      <c r="RBI1156" s="230"/>
      <c r="RBJ1156" s="230"/>
      <c r="RBK1156" s="230"/>
      <c r="RBL1156" s="230"/>
      <c r="RBM1156" s="230"/>
      <c r="RBN1156" s="230"/>
      <c r="RBO1156" s="230"/>
      <c r="RBP1156" s="230"/>
      <c r="RBQ1156" s="230"/>
      <c r="RBR1156" s="230"/>
      <c r="RBS1156" s="230"/>
      <c r="RBT1156" s="230"/>
      <c r="RBU1156" s="230"/>
      <c r="RBV1156" s="230"/>
      <c r="RBW1156" s="230"/>
      <c r="RBX1156" s="230"/>
      <c r="RBY1156" s="230"/>
      <c r="RBZ1156" s="230"/>
      <c r="RCA1156" s="230"/>
      <c r="RCB1156" s="230"/>
      <c r="RCC1156" s="230"/>
      <c r="RCD1156" s="230"/>
      <c r="RCE1156" s="230"/>
      <c r="RCF1156" s="230"/>
      <c r="RCG1156" s="230"/>
      <c r="RCH1156" s="230"/>
      <c r="RCI1156" s="230"/>
      <c r="RCJ1156" s="230"/>
      <c r="RCK1156" s="230"/>
      <c r="RCL1156" s="230"/>
      <c r="RCM1156" s="230"/>
      <c r="RCN1156" s="230"/>
      <c r="RCO1156" s="230"/>
      <c r="RCP1156" s="230"/>
      <c r="RCQ1156" s="230"/>
      <c r="RCR1156" s="230"/>
      <c r="RCS1156" s="230"/>
      <c r="RCT1156" s="230"/>
      <c r="RCU1156" s="230"/>
      <c r="RCV1156" s="230"/>
      <c r="RCW1156" s="230"/>
      <c r="RCX1156" s="230"/>
      <c r="RCY1156" s="230"/>
      <c r="RCZ1156" s="230"/>
      <c r="RDA1156" s="230"/>
      <c r="RDB1156" s="230"/>
      <c r="RDC1156" s="230"/>
      <c r="RDD1156" s="230"/>
      <c r="RDE1156" s="230"/>
      <c r="RDF1156" s="230"/>
      <c r="RDG1156" s="230"/>
      <c r="RDH1156" s="230"/>
      <c r="RDI1156" s="230"/>
      <c r="RDJ1156" s="230"/>
      <c r="RDK1156" s="230"/>
      <c r="RDL1156" s="230"/>
      <c r="RDM1156" s="230"/>
      <c r="RDN1156" s="230"/>
      <c r="RDO1156" s="230"/>
      <c r="RDP1156" s="230"/>
      <c r="RDQ1156" s="230"/>
      <c r="RDR1156" s="230"/>
      <c r="RDS1156" s="230"/>
      <c r="RDT1156" s="230"/>
      <c r="RDU1156" s="230"/>
      <c r="RDV1156" s="230"/>
      <c r="RDW1156" s="230"/>
      <c r="RDX1156" s="230"/>
      <c r="RDY1156" s="230"/>
      <c r="RDZ1156" s="230"/>
      <c r="REA1156" s="230"/>
      <c r="REB1156" s="230"/>
      <c r="REC1156" s="230"/>
      <c r="RED1156" s="230"/>
      <c r="REE1156" s="230"/>
      <c r="REF1156" s="230"/>
      <c r="REG1156" s="230"/>
      <c r="REH1156" s="230"/>
      <c r="REI1156" s="230"/>
      <c r="REJ1156" s="230"/>
      <c r="REK1156" s="230"/>
      <c r="REL1156" s="230"/>
      <c r="REM1156" s="230"/>
      <c r="REN1156" s="230"/>
      <c r="REO1156" s="230"/>
      <c r="REP1156" s="230"/>
      <c r="REQ1156" s="230"/>
      <c r="RER1156" s="230"/>
      <c r="RES1156" s="230"/>
      <c r="RET1156" s="230"/>
      <c r="REU1156" s="230"/>
      <c r="REV1156" s="230"/>
      <c r="REW1156" s="230"/>
      <c r="REX1156" s="230"/>
      <c r="REY1156" s="230"/>
      <c r="REZ1156" s="230"/>
      <c r="RFA1156" s="230"/>
      <c r="RFB1156" s="230"/>
      <c r="RFC1156" s="230"/>
      <c r="RFD1156" s="230"/>
      <c r="RFE1156" s="230"/>
      <c r="RFF1156" s="230"/>
      <c r="RFG1156" s="230"/>
      <c r="RFH1156" s="230"/>
      <c r="RFI1156" s="230"/>
      <c r="RFJ1156" s="230"/>
      <c r="RFK1156" s="230"/>
      <c r="RFL1156" s="230"/>
      <c r="RFM1156" s="230"/>
      <c r="RFN1156" s="230"/>
      <c r="RFO1156" s="230"/>
      <c r="RFP1156" s="230"/>
      <c r="RFQ1156" s="230"/>
      <c r="RFR1156" s="230"/>
      <c r="RFS1156" s="230"/>
      <c r="RFT1156" s="230"/>
      <c r="RFU1156" s="230"/>
      <c r="RFV1156" s="230"/>
      <c r="RFW1156" s="230"/>
      <c r="RFX1156" s="230"/>
      <c r="RFY1156" s="230"/>
      <c r="RFZ1156" s="230"/>
      <c r="RGA1156" s="230"/>
      <c r="RGB1156" s="230"/>
      <c r="RGC1156" s="230"/>
      <c r="RGD1156" s="230"/>
      <c r="RGE1156" s="230"/>
      <c r="RGF1156" s="230"/>
      <c r="RGG1156" s="230"/>
      <c r="RGH1156" s="230"/>
      <c r="RGI1156" s="230"/>
      <c r="RGJ1156" s="230"/>
      <c r="RGK1156" s="230"/>
      <c r="RGL1156" s="230"/>
      <c r="RGM1156" s="230"/>
      <c r="RGN1156" s="230"/>
      <c r="RGO1156" s="230"/>
      <c r="RGP1156" s="230"/>
      <c r="RGQ1156" s="230"/>
      <c r="RGR1156" s="230"/>
      <c r="RGS1156" s="230"/>
      <c r="RGT1156" s="230"/>
      <c r="RGU1156" s="230"/>
      <c r="RGV1156" s="230"/>
      <c r="RGW1156" s="230"/>
      <c r="RGX1156" s="230"/>
      <c r="RGY1156" s="230"/>
      <c r="RGZ1156" s="230"/>
      <c r="RHA1156" s="230"/>
      <c r="RHB1156" s="230"/>
      <c r="RHC1156" s="230"/>
      <c r="RHD1156" s="230"/>
      <c r="RHE1156" s="230"/>
      <c r="RHF1156" s="230"/>
      <c r="RHG1156" s="230"/>
      <c r="RHH1156" s="230"/>
      <c r="RHI1156" s="230"/>
      <c r="RHJ1156" s="230"/>
      <c r="RHK1156" s="230"/>
      <c r="RHL1156" s="230"/>
      <c r="RHM1156" s="230"/>
      <c r="RHN1156" s="230"/>
      <c r="RHO1156" s="230"/>
      <c r="RHP1156" s="230"/>
      <c r="RHQ1156" s="230"/>
      <c r="RHR1156" s="230"/>
      <c r="RHS1156" s="230"/>
      <c r="RHT1156" s="230"/>
      <c r="RHU1156" s="230"/>
      <c r="RHV1156" s="230"/>
      <c r="RHW1156" s="230"/>
      <c r="RHX1156" s="230"/>
      <c r="RHY1156" s="230"/>
      <c r="RHZ1156" s="230"/>
      <c r="RIA1156" s="230"/>
      <c r="RIB1156" s="230"/>
      <c r="RIC1156" s="230"/>
      <c r="RID1156" s="230"/>
      <c r="RIE1156" s="230"/>
      <c r="RIF1156" s="230"/>
      <c r="RIG1156" s="230"/>
      <c r="RIH1156" s="230"/>
      <c r="RII1156" s="230"/>
      <c r="RIJ1156" s="230"/>
      <c r="RIK1156" s="230"/>
      <c r="RIL1156" s="230"/>
      <c r="RIM1156" s="230"/>
      <c r="RIN1156" s="230"/>
      <c r="RIO1156" s="230"/>
      <c r="RIP1156" s="230"/>
      <c r="RIQ1156" s="230"/>
      <c r="RIR1156" s="230"/>
      <c r="RIS1156" s="230"/>
      <c r="RIT1156" s="230"/>
      <c r="RIU1156" s="230"/>
      <c r="RIV1156" s="230"/>
      <c r="RIW1156" s="230"/>
      <c r="RIX1156" s="230"/>
      <c r="RIY1156" s="230"/>
      <c r="RIZ1156" s="230"/>
      <c r="RJA1156" s="230"/>
      <c r="RJB1156" s="230"/>
      <c r="RJC1156" s="230"/>
      <c r="RJD1156" s="230"/>
      <c r="RJE1156" s="230"/>
      <c r="RJF1156" s="230"/>
      <c r="RJG1156" s="230"/>
      <c r="RJH1156" s="230"/>
      <c r="RJI1156" s="230"/>
      <c r="RJJ1156" s="230"/>
      <c r="RJK1156" s="230"/>
      <c r="RJL1156" s="230"/>
      <c r="RJM1156" s="230"/>
      <c r="RJN1156" s="230"/>
      <c r="RJO1156" s="230"/>
      <c r="RJP1156" s="230"/>
      <c r="RJQ1156" s="230"/>
      <c r="RJR1156" s="230"/>
      <c r="RJS1156" s="230"/>
      <c r="RJT1156" s="230"/>
      <c r="RJU1156" s="230"/>
      <c r="RJV1156" s="230"/>
      <c r="RJW1156" s="230"/>
      <c r="RJX1156" s="230"/>
      <c r="RJY1156" s="230"/>
      <c r="RJZ1156" s="230"/>
      <c r="RKA1156" s="230"/>
      <c r="RKB1156" s="230"/>
      <c r="RKC1156" s="230"/>
      <c r="RKD1156" s="230"/>
      <c r="RKE1156" s="230"/>
      <c r="RKF1156" s="230"/>
      <c r="RKG1156" s="230"/>
      <c r="RKH1156" s="230"/>
      <c r="RKI1156" s="230"/>
      <c r="RKJ1156" s="230"/>
      <c r="RKK1156" s="230"/>
      <c r="RKL1156" s="230"/>
      <c r="RKM1156" s="230"/>
      <c r="RKN1156" s="230"/>
      <c r="RKO1156" s="230"/>
      <c r="RKP1156" s="230"/>
      <c r="RKQ1156" s="230"/>
      <c r="RKR1156" s="230"/>
      <c r="RKS1156" s="230"/>
      <c r="RKT1156" s="230"/>
      <c r="RKU1156" s="230"/>
      <c r="RKV1156" s="230"/>
      <c r="RKW1156" s="230"/>
      <c r="RKX1156" s="230"/>
      <c r="RKY1156" s="230"/>
      <c r="RKZ1156" s="230"/>
      <c r="RLA1156" s="230"/>
      <c r="RLB1156" s="230"/>
      <c r="RLC1156" s="230"/>
      <c r="RLD1156" s="230"/>
      <c r="RLE1156" s="230"/>
      <c r="RLF1156" s="230"/>
      <c r="RLG1156" s="230"/>
      <c r="RLH1156" s="230"/>
      <c r="RLI1156" s="230"/>
      <c r="RLJ1156" s="230"/>
      <c r="RLK1156" s="230"/>
      <c r="RLL1156" s="230"/>
      <c r="RLM1156" s="230"/>
      <c r="RLN1156" s="230"/>
      <c r="RLO1156" s="230"/>
      <c r="RLP1156" s="230"/>
      <c r="RLQ1156" s="230"/>
      <c r="RLR1156" s="230"/>
      <c r="RLS1156" s="230"/>
      <c r="RLT1156" s="230"/>
      <c r="RLU1156" s="230"/>
      <c r="RLV1156" s="230"/>
      <c r="RLW1156" s="230"/>
      <c r="RLX1156" s="230"/>
      <c r="RLY1156" s="230"/>
      <c r="RLZ1156" s="230"/>
      <c r="RMA1156" s="230"/>
      <c r="RMB1156" s="230"/>
      <c r="RMC1156" s="230"/>
      <c r="RMD1156" s="230"/>
      <c r="RME1156" s="230"/>
      <c r="RMF1156" s="230"/>
      <c r="RMG1156" s="230"/>
      <c r="RMH1156" s="230"/>
      <c r="RMI1156" s="230"/>
      <c r="RMJ1156" s="230"/>
      <c r="RMK1156" s="230"/>
      <c r="RML1156" s="230"/>
      <c r="RMM1156" s="230"/>
      <c r="RMN1156" s="230"/>
      <c r="RMO1156" s="230"/>
      <c r="RMP1156" s="230"/>
      <c r="RMQ1156" s="230"/>
      <c r="RMR1156" s="230"/>
      <c r="RMS1156" s="230"/>
      <c r="RMT1156" s="230"/>
      <c r="RMU1156" s="230"/>
      <c r="RMV1156" s="230"/>
      <c r="RMW1156" s="230"/>
      <c r="RMX1156" s="230"/>
      <c r="RMY1156" s="230"/>
      <c r="RMZ1156" s="230"/>
      <c r="RNA1156" s="230"/>
      <c r="RNB1156" s="230"/>
      <c r="RNC1156" s="230"/>
      <c r="RND1156" s="230"/>
      <c r="RNE1156" s="230"/>
      <c r="RNF1156" s="230"/>
      <c r="RNG1156" s="230"/>
      <c r="RNH1156" s="230"/>
      <c r="RNI1156" s="230"/>
      <c r="RNJ1156" s="230"/>
      <c r="RNK1156" s="230"/>
      <c r="RNL1156" s="230"/>
      <c r="RNM1156" s="230"/>
      <c r="RNN1156" s="230"/>
      <c r="RNO1156" s="230"/>
      <c r="RNP1156" s="230"/>
      <c r="RNQ1156" s="230"/>
      <c r="RNR1156" s="230"/>
      <c r="RNS1156" s="230"/>
      <c r="RNT1156" s="230"/>
      <c r="RNU1156" s="230"/>
      <c r="RNV1156" s="230"/>
      <c r="RNW1156" s="230"/>
      <c r="RNX1156" s="230"/>
      <c r="RNY1156" s="230"/>
      <c r="RNZ1156" s="230"/>
      <c r="ROA1156" s="230"/>
      <c r="ROB1156" s="230"/>
      <c r="ROC1156" s="230"/>
      <c r="ROD1156" s="230"/>
      <c r="ROE1156" s="230"/>
      <c r="ROF1156" s="230"/>
      <c r="ROG1156" s="230"/>
      <c r="ROH1156" s="230"/>
      <c r="ROI1156" s="230"/>
      <c r="ROJ1156" s="230"/>
      <c r="ROK1156" s="230"/>
      <c r="ROL1156" s="230"/>
      <c r="ROM1156" s="230"/>
      <c r="RON1156" s="230"/>
      <c r="ROO1156" s="230"/>
      <c r="ROP1156" s="230"/>
      <c r="ROQ1156" s="230"/>
      <c r="ROR1156" s="230"/>
      <c r="ROS1156" s="230"/>
      <c r="ROT1156" s="230"/>
      <c r="ROU1156" s="230"/>
      <c r="ROV1156" s="230"/>
      <c r="ROW1156" s="230"/>
      <c r="ROX1156" s="230"/>
      <c r="ROY1156" s="230"/>
      <c r="ROZ1156" s="230"/>
      <c r="RPA1156" s="230"/>
      <c r="RPB1156" s="230"/>
      <c r="RPC1156" s="230"/>
      <c r="RPD1156" s="230"/>
      <c r="RPE1156" s="230"/>
      <c r="RPF1156" s="230"/>
      <c r="RPG1156" s="230"/>
      <c r="RPH1156" s="230"/>
      <c r="RPI1156" s="230"/>
      <c r="RPJ1156" s="230"/>
      <c r="RPK1156" s="230"/>
      <c r="RPL1156" s="230"/>
      <c r="RPM1156" s="230"/>
      <c r="RPN1156" s="230"/>
      <c r="RPO1156" s="230"/>
      <c r="RPP1156" s="230"/>
      <c r="RPQ1156" s="230"/>
      <c r="RPR1156" s="230"/>
      <c r="RPS1156" s="230"/>
      <c r="RPT1156" s="230"/>
      <c r="RPU1156" s="230"/>
      <c r="RPV1156" s="230"/>
      <c r="RPW1156" s="230"/>
      <c r="RPX1156" s="230"/>
      <c r="RPY1156" s="230"/>
      <c r="RPZ1156" s="230"/>
      <c r="RQA1156" s="230"/>
      <c r="RQB1156" s="230"/>
      <c r="RQC1156" s="230"/>
      <c r="RQD1156" s="230"/>
      <c r="RQE1156" s="230"/>
      <c r="RQF1156" s="230"/>
      <c r="RQG1156" s="230"/>
      <c r="RQH1156" s="230"/>
      <c r="RQI1156" s="230"/>
      <c r="RQJ1156" s="230"/>
      <c r="RQK1156" s="230"/>
      <c r="RQL1156" s="230"/>
      <c r="RQM1156" s="230"/>
      <c r="RQN1156" s="230"/>
      <c r="RQO1156" s="230"/>
      <c r="RQP1156" s="230"/>
      <c r="RQQ1156" s="230"/>
      <c r="RQR1156" s="230"/>
      <c r="RQS1156" s="230"/>
      <c r="RQT1156" s="230"/>
      <c r="RQU1156" s="230"/>
      <c r="RQV1156" s="230"/>
      <c r="RQW1156" s="230"/>
      <c r="RQX1156" s="230"/>
      <c r="RQY1156" s="230"/>
      <c r="RQZ1156" s="230"/>
      <c r="RRA1156" s="230"/>
      <c r="RRB1156" s="230"/>
      <c r="RRC1156" s="230"/>
      <c r="RRD1156" s="230"/>
      <c r="RRE1156" s="230"/>
      <c r="RRF1156" s="230"/>
      <c r="RRG1156" s="230"/>
      <c r="RRH1156" s="230"/>
      <c r="RRI1156" s="230"/>
      <c r="RRJ1156" s="230"/>
      <c r="RRK1156" s="230"/>
      <c r="RRL1156" s="230"/>
      <c r="RRM1156" s="230"/>
      <c r="RRN1156" s="230"/>
      <c r="RRO1156" s="230"/>
      <c r="RRP1156" s="230"/>
      <c r="RRQ1156" s="230"/>
      <c r="RRR1156" s="230"/>
      <c r="RRS1156" s="230"/>
      <c r="RRT1156" s="230"/>
      <c r="RRU1156" s="230"/>
      <c r="RRV1156" s="230"/>
      <c r="RRW1156" s="230"/>
      <c r="RRX1156" s="230"/>
      <c r="RRY1156" s="230"/>
      <c r="RRZ1156" s="230"/>
      <c r="RSA1156" s="230"/>
      <c r="RSB1156" s="230"/>
      <c r="RSC1156" s="230"/>
      <c r="RSD1156" s="230"/>
      <c r="RSE1156" s="230"/>
      <c r="RSF1156" s="230"/>
      <c r="RSG1156" s="230"/>
      <c r="RSH1156" s="230"/>
      <c r="RSI1156" s="230"/>
      <c r="RSJ1156" s="230"/>
      <c r="RSK1156" s="230"/>
      <c r="RSL1156" s="230"/>
      <c r="RSM1156" s="230"/>
      <c r="RSN1156" s="230"/>
      <c r="RSO1156" s="230"/>
      <c r="RSP1156" s="230"/>
      <c r="RSQ1156" s="230"/>
      <c r="RSR1156" s="230"/>
      <c r="RSS1156" s="230"/>
      <c r="RST1156" s="230"/>
      <c r="RSU1156" s="230"/>
      <c r="RSV1156" s="230"/>
      <c r="RSW1156" s="230"/>
      <c r="RSX1156" s="230"/>
      <c r="RSY1156" s="230"/>
      <c r="RSZ1156" s="230"/>
      <c r="RTA1156" s="230"/>
      <c r="RTB1156" s="230"/>
      <c r="RTC1156" s="230"/>
      <c r="RTD1156" s="230"/>
      <c r="RTE1156" s="230"/>
      <c r="RTF1156" s="230"/>
      <c r="RTG1156" s="230"/>
      <c r="RTH1156" s="230"/>
      <c r="RTI1156" s="230"/>
      <c r="RTJ1156" s="230"/>
      <c r="RTK1156" s="230"/>
      <c r="RTL1156" s="230"/>
      <c r="RTM1156" s="230"/>
      <c r="RTN1156" s="230"/>
      <c r="RTO1156" s="230"/>
      <c r="RTP1156" s="230"/>
      <c r="RTQ1156" s="230"/>
      <c r="RTR1156" s="230"/>
      <c r="RTS1156" s="230"/>
      <c r="RTT1156" s="230"/>
      <c r="RTU1156" s="230"/>
      <c r="RTV1156" s="230"/>
      <c r="RTW1156" s="230"/>
      <c r="RTX1156" s="230"/>
      <c r="RTY1156" s="230"/>
      <c r="RTZ1156" s="230"/>
      <c r="RUA1156" s="230"/>
      <c r="RUB1156" s="230"/>
      <c r="RUC1156" s="230"/>
      <c r="RUD1156" s="230"/>
      <c r="RUE1156" s="230"/>
      <c r="RUF1156" s="230"/>
      <c r="RUG1156" s="230"/>
      <c r="RUH1156" s="230"/>
      <c r="RUI1156" s="230"/>
      <c r="RUJ1156" s="230"/>
      <c r="RUK1156" s="230"/>
      <c r="RUL1156" s="230"/>
      <c r="RUM1156" s="230"/>
      <c r="RUN1156" s="230"/>
      <c r="RUO1156" s="230"/>
      <c r="RUP1156" s="230"/>
      <c r="RUQ1156" s="230"/>
      <c r="RUR1156" s="230"/>
      <c r="RUS1156" s="230"/>
      <c r="RUT1156" s="230"/>
      <c r="RUU1156" s="230"/>
      <c r="RUV1156" s="230"/>
      <c r="RUW1156" s="230"/>
      <c r="RUX1156" s="230"/>
      <c r="RUY1156" s="230"/>
      <c r="RUZ1156" s="230"/>
      <c r="RVA1156" s="230"/>
      <c r="RVB1156" s="230"/>
      <c r="RVC1156" s="230"/>
      <c r="RVD1156" s="230"/>
      <c r="RVE1156" s="230"/>
      <c r="RVF1156" s="230"/>
      <c r="RVG1156" s="230"/>
      <c r="RVH1156" s="230"/>
      <c r="RVI1156" s="230"/>
      <c r="RVJ1156" s="230"/>
      <c r="RVK1156" s="230"/>
      <c r="RVL1156" s="230"/>
      <c r="RVM1156" s="230"/>
      <c r="RVN1156" s="230"/>
      <c r="RVO1156" s="230"/>
      <c r="RVP1156" s="230"/>
      <c r="RVQ1156" s="230"/>
      <c r="RVR1156" s="230"/>
      <c r="RVS1156" s="230"/>
      <c r="RVT1156" s="230"/>
      <c r="RVU1156" s="230"/>
      <c r="RVV1156" s="230"/>
      <c r="RVW1156" s="230"/>
      <c r="RVX1156" s="230"/>
      <c r="RVY1156" s="230"/>
      <c r="RVZ1156" s="230"/>
      <c r="RWA1156" s="230"/>
      <c r="RWB1156" s="230"/>
      <c r="RWC1156" s="230"/>
      <c r="RWD1156" s="230"/>
      <c r="RWE1156" s="230"/>
      <c r="RWF1156" s="230"/>
      <c r="RWG1156" s="230"/>
      <c r="RWH1156" s="230"/>
      <c r="RWI1156" s="230"/>
      <c r="RWJ1156" s="230"/>
      <c r="RWK1156" s="230"/>
      <c r="RWL1156" s="230"/>
      <c r="RWM1156" s="230"/>
      <c r="RWN1156" s="230"/>
      <c r="RWO1156" s="230"/>
      <c r="RWP1156" s="230"/>
      <c r="RWQ1156" s="230"/>
      <c r="RWR1156" s="230"/>
      <c r="RWS1156" s="230"/>
      <c r="RWT1156" s="230"/>
      <c r="RWU1156" s="230"/>
      <c r="RWV1156" s="230"/>
      <c r="RWW1156" s="230"/>
      <c r="RWX1156" s="230"/>
      <c r="RWY1156" s="230"/>
      <c r="RWZ1156" s="230"/>
      <c r="RXA1156" s="230"/>
      <c r="RXB1156" s="230"/>
      <c r="RXC1156" s="230"/>
      <c r="RXD1156" s="230"/>
      <c r="RXE1156" s="230"/>
      <c r="RXF1156" s="230"/>
      <c r="RXG1156" s="230"/>
      <c r="RXH1156" s="230"/>
      <c r="RXI1156" s="230"/>
      <c r="RXJ1156" s="230"/>
      <c r="RXK1156" s="230"/>
      <c r="RXL1156" s="230"/>
      <c r="RXM1156" s="230"/>
      <c r="RXN1156" s="230"/>
      <c r="RXO1156" s="230"/>
      <c r="RXP1156" s="230"/>
      <c r="RXQ1156" s="230"/>
      <c r="RXR1156" s="230"/>
      <c r="RXS1156" s="230"/>
      <c r="RXT1156" s="230"/>
      <c r="RXU1156" s="230"/>
      <c r="RXV1156" s="230"/>
      <c r="RXW1156" s="230"/>
      <c r="RXX1156" s="230"/>
      <c r="RXY1156" s="230"/>
      <c r="RXZ1156" s="230"/>
      <c r="RYA1156" s="230"/>
      <c r="RYB1156" s="230"/>
      <c r="RYC1156" s="230"/>
      <c r="RYD1156" s="230"/>
      <c r="RYE1156" s="230"/>
      <c r="RYF1156" s="230"/>
      <c r="RYG1156" s="230"/>
      <c r="RYH1156" s="230"/>
      <c r="RYI1156" s="230"/>
      <c r="RYJ1156" s="230"/>
      <c r="RYK1156" s="230"/>
      <c r="RYL1156" s="230"/>
      <c r="RYM1156" s="230"/>
      <c r="RYN1156" s="230"/>
      <c r="RYO1156" s="230"/>
      <c r="RYP1156" s="230"/>
      <c r="RYQ1156" s="230"/>
      <c r="RYR1156" s="230"/>
      <c r="RYS1156" s="230"/>
      <c r="RYT1156" s="230"/>
      <c r="RYU1156" s="230"/>
      <c r="RYV1156" s="230"/>
      <c r="RYW1156" s="230"/>
      <c r="RYX1156" s="230"/>
      <c r="RYY1156" s="230"/>
      <c r="RYZ1156" s="230"/>
      <c r="RZA1156" s="230"/>
      <c r="RZB1156" s="230"/>
      <c r="RZC1156" s="230"/>
      <c r="RZD1156" s="230"/>
      <c r="RZE1156" s="230"/>
      <c r="RZF1156" s="230"/>
      <c r="RZG1156" s="230"/>
      <c r="RZH1156" s="230"/>
      <c r="RZI1156" s="230"/>
      <c r="RZJ1156" s="230"/>
      <c r="RZK1156" s="230"/>
      <c r="RZL1156" s="230"/>
      <c r="RZM1156" s="230"/>
      <c r="RZN1156" s="230"/>
      <c r="RZO1156" s="230"/>
      <c r="RZP1156" s="230"/>
      <c r="RZQ1156" s="230"/>
      <c r="RZR1156" s="230"/>
      <c r="RZS1156" s="230"/>
      <c r="RZT1156" s="230"/>
      <c r="RZU1156" s="230"/>
      <c r="RZV1156" s="230"/>
      <c r="RZW1156" s="230"/>
      <c r="RZX1156" s="230"/>
      <c r="RZY1156" s="230"/>
      <c r="RZZ1156" s="230"/>
      <c r="SAA1156" s="230"/>
      <c r="SAB1156" s="230"/>
      <c r="SAC1156" s="230"/>
      <c r="SAD1156" s="230"/>
      <c r="SAE1156" s="230"/>
      <c r="SAF1156" s="230"/>
      <c r="SAG1156" s="230"/>
      <c r="SAH1156" s="230"/>
      <c r="SAI1156" s="230"/>
      <c r="SAJ1156" s="230"/>
      <c r="SAK1156" s="230"/>
      <c r="SAL1156" s="230"/>
      <c r="SAM1156" s="230"/>
      <c r="SAN1156" s="230"/>
      <c r="SAO1156" s="230"/>
      <c r="SAP1156" s="230"/>
      <c r="SAQ1156" s="230"/>
      <c r="SAR1156" s="230"/>
      <c r="SAS1156" s="230"/>
      <c r="SAT1156" s="230"/>
      <c r="SAU1156" s="230"/>
      <c r="SAV1156" s="230"/>
      <c r="SAW1156" s="230"/>
      <c r="SAX1156" s="230"/>
      <c r="SAY1156" s="230"/>
      <c r="SAZ1156" s="230"/>
      <c r="SBA1156" s="230"/>
      <c r="SBB1156" s="230"/>
      <c r="SBC1156" s="230"/>
      <c r="SBD1156" s="230"/>
      <c r="SBE1156" s="230"/>
      <c r="SBF1156" s="230"/>
      <c r="SBG1156" s="230"/>
      <c r="SBH1156" s="230"/>
      <c r="SBI1156" s="230"/>
      <c r="SBJ1156" s="230"/>
      <c r="SBK1156" s="230"/>
      <c r="SBL1156" s="230"/>
      <c r="SBM1156" s="230"/>
      <c r="SBN1156" s="230"/>
      <c r="SBO1156" s="230"/>
      <c r="SBP1156" s="230"/>
      <c r="SBQ1156" s="230"/>
      <c r="SBR1156" s="230"/>
      <c r="SBS1156" s="230"/>
      <c r="SBT1156" s="230"/>
      <c r="SBU1156" s="230"/>
      <c r="SBV1156" s="230"/>
      <c r="SBW1156" s="230"/>
      <c r="SBX1156" s="230"/>
      <c r="SBY1156" s="230"/>
      <c r="SBZ1156" s="230"/>
      <c r="SCA1156" s="230"/>
      <c r="SCB1156" s="230"/>
      <c r="SCC1156" s="230"/>
      <c r="SCD1156" s="230"/>
      <c r="SCE1156" s="230"/>
      <c r="SCF1156" s="230"/>
      <c r="SCG1156" s="230"/>
      <c r="SCH1156" s="230"/>
      <c r="SCI1156" s="230"/>
      <c r="SCJ1156" s="230"/>
      <c r="SCK1156" s="230"/>
      <c r="SCL1156" s="230"/>
      <c r="SCM1156" s="230"/>
      <c r="SCN1156" s="230"/>
      <c r="SCO1156" s="230"/>
      <c r="SCP1156" s="230"/>
      <c r="SCQ1156" s="230"/>
      <c r="SCR1156" s="230"/>
      <c r="SCS1156" s="230"/>
      <c r="SCT1156" s="230"/>
      <c r="SCU1156" s="230"/>
      <c r="SCV1156" s="230"/>
      <c r="SCW1156" s="230"/>
      <c r="SCX1156" s="230"/>
      <c r="SCY1156" s="230"/>
      <c r="SCZ1156" s="230"/>
      <c r="SDA1156" s="230"/>
      <c r="SDB1156" s="230"/>
      <c r="SDC1156" s="230"/>
      <c r="SDD1156" s="230"/>
      <c r="SDE1156" s="230"/>
      <c r="SDF1156" s="230"/>
      <c r="SDG1156" s="230"/>
      <c r="SDH1156" s="230"/>
      <c r="SDI1156" s="230"/>
      <c r="SDJ1156" s="230"/>
      <c r="SDK1156" s="230"/>
      <c r="SDL1156" s="230"/>
      <c r="SDM1156" s="230"/>
      <c r="SDN1156" s="230"/>
      <c r="SDO1156" s="230"/>
      <c r="SDP1156" s="230"/>
      <c r="SDQ1156" s="230"/>
      <c r="SDR1156" s="230"/>
      <c r="SDS1156" s="230"/>
      <c r="SDT1156" s="230"/>
      <c r="SDU1156" s="230"/>
      <c r="SDV1156" s="230"/>
      <c r="SDW1156" s="230"/>
      <c r="SDX1156" s="230"/>
      <c r="SDY1156" s="230"/>
      <c r="SDZ1156" s="230"/>
      <c r="SEA1156" s="230"/>
      <c r="SEB1156" s="230"/>
      <c r="SEC1156" s="230"/>
      <c r="SED1156" s="230"/>
      <c r="SEE1156" s="230"/>
      <c r="SEF1156" s="230"/>
      <c r="SEG1156" s="230"/>
      <c r="SEH1156" s="230"/>
      <c r="SEI1156" s="230"/>
      <c r="SEJ1156" s="230"/>
      <c r="SEK1156" s="230"/>
      <c r="SEL1156" s="230"/>
      <c r="SEM1156" s="230"/>
      <c r="SEN1156" s="230"/>
      <c r="SEO1156" s="230"/>
      <c r="SEP1156" s="230"/>
      <c r="SEQ1156" s="230"/>
      <c r="SER1156" s="230"/>
      <c r="SES1156" s="230"/>
      <c r="SET1156" s="230"/>
      <c r="SEU1156" s="230"/>
      <c r="SEV1156" s="230"/>
      <c r="SEW1156" s="230"/>
      <c r="SEX1156" s="230"/>
      <c r="SEY1156" s="230"/>
      <c r="SEZ1156" s="230"/>
      <c r="SFA1156" s="230"/>
      <c r="SFB1156" s="230"/>
      <c r="SFC1156" s="230"/>
      <c r="SFD1156" s="230"/>
      <c r="SFE1156" s="230"/>
      <c r="SFF1156" s="230"/>
      <c r="SFG1156" s="230"/>
      <c r="SFH1156" s="230"/>
      <c r="SFI1156" s="230"/>
      <c r="SFJ1156" s="230"/>
      <c r="SFK1156" s="230"/>
      <c r="SFL1156" s="230"/>
      <c r="SFM1156" s="230"/>
      <c r="SFN1156" s="230"/>
      <c r="SFO1156" s="230"/>
      <c r="SFP1156" s="230"/>
      <c r="SFQ1156" s="230"/>
      <c r="SFR1156" s="230"/>
      <c r="SFS1156" s="230"/>
      <c r="SFT1156" s="230"/>
      <c r="SFU1156" s="230"/>
      <c r="SFV1156" s="230"/>
      <c r="SFW1156" s="230"/>
      <c r="SFX1156" s="230"/>
      <c r="SFY1156" s="230"/>
      <c r="SFZ1156" s="230"/>
      <c r="SGA1156" s="230"/>
      <c r="SGB1156" s="230"/>
      <c r="SGC1156" s="230"/>
      <c r="SGD1156" s="230"/>
      <c r="SGE1156" s="230"/>
      <c r="SGF1156" s="230"/>
      <c r="SGG1156" s="230"/>
      <c r="SGH1156" s="230"/>
      <c r="SGI1156" s="230"/>
      <c r="SGJ1156" s="230"/>
      <c r="SGK1156" s="230"/>
      <c r="SGL1156" s="230"/>
      <c r="SGM1156" s="230"/>
      <c r="SGN1156" s="230"/>
      <c r="SGO1156" s="230"/>
      <c r="SGP1156" s="230"/>
      <c r="SGQ1156" s="230"/>
      <c r="SGR1156" s="230"/>
      <c r="SGS1156" s="230"/>
      <c r="SGT1156" s="230"/>
      <c r="SGU1156" s="230"/>
      <c r="SGV1156" s="230"/>
      <c r="SGW1156" s="230"/>
      <c r="SGX1156" s="230"/>
      <c r="SGY1156" s="230"/>
      <c r="SGZ1156" s="230"/>
      <c r="SHA1156" s="230"/>
      <c r="SHB1156" s="230"/>
      <c r="SHC1156" s="230"/>
      <c r="SHD1156" s="230"/>
      <c r="SHE1156" s="230"/>
      <c r="SHF1156" s="230"/>
      <c r="SHG1156" s="230"/>
      <c r="SHH1156" s="230"/>
      <c r="SHI1156" s="230"/>
      <c r="SHJ1156" s="230"/>
      <c r="SHK1156" s="230"/>
      <c r="SHL1156" s="230"/>
      <c r="SHM1156" s="230"/>
      <c r="SHN1156" s="230"/>
      <c r="SHO1156" s="230"/>
      <c r="SHP1156" s="230"/>
      <c r="SHQ1156" s="230"/>
      <c r="SHR1156" s="230"/>
      <c r="SHS1156" s="230"/>
      <c r="SHT1156" s="230"/>
      <c r="SHU1156" s="230"/>
      <c r="SHV1156" s="230"/>
      <c r="SHW1156" s="230"/>
      <c r="SHX1156" s="230"/>
      <c r="SHY1156" s="230"/>
      <c r="SHZ1156" s="230"/>
      <c r="SIA1156" s="230"/>
      <c r="SIB1156" s="230"/>
      <c r="SIC1156" s="230"/>
      <c r="SID1156" s="230"/>
      <c r="SIE1156" s="230"/>
      <c r="SIF1156" s="230"/>
      <c r="SIG1156" s="230"/>
      <c r="SIH1156" s="230"/>
      <c r="SII1156" s="230"/>
      <c r="SIJ1156" s="230"/>
      <c r="SIK1156" s="230"/>
      <c r="SIL1156" s="230"/>
      <c r="SIM1156" s="230"/>
      <c r="SIN1156" s="230"/>
      <c r="SIO1156" s="230"/>
      <c r="SIP1156" s="230"/>
      <c r="SIQ1156" s="230"/>
      <c r="SIR1156" s="230"/>
      <c r="SIS1156" s="230"/>
      <c r="SIT1156" s="230"/>
      <c r="SIU1156" s="230"/>
      <c r="SIV1156" s="230"/>
      <c r="SIW1156" s="230"/>
      <c r="SIX1156" s="230"/>
      <c r="SIY1156" s="230"/>
      <c r="SIZ1156" s="230"/>
      <c r="SJA1156" s="230"/>
      <c r="SJB1156" s="230"/>
      <c r="SJC1156" s="230"/>
      <c r="SJD1156" s="230"/>
      <c r="SJE1156" s="230"/>
      <c r="SJF1156" s="230"/>
      <c r="SJG1156" s="230"/>
      <c r="SJH1156" s="230"/>
      <c r="SJI1156" s="230"/>
      <c r="SJJ1156" s="230"/>
      <c r="SJK1156" s="230"/>
      <c r="SJL1156" s="230"/>
      <c r="SJM1156" s="230"/>
      <c r="SJN1156" s="230"/>
      <c r="SJO1156" s="230"/>
      <c r="SJP1156" s="230"/>
      <c r="SJQ1156" s="230"/>
      <c r="SJR1156" s="230"/>
      <c r="SJS1156" s="230"/>
      <c r="SJT1156" s="230"/>
      <c r="SJU1156" s="230"/>
      <c r="SJV1156" s="230"/>
      <c r="SJW1156" s="230"/>
      <c r="SJX1156" s="230"/>
      <c r="SJY1156" s="230"/>
      <c r="SJZ1156" s="230"/>
      <c r="SKA1156" s="230"/>
      <c r="SKB1156" s="230"/>
      <c r="SKC1156" s="230"/>
      <c r="SKD1156" s="230"/>
      <c r="SKE1156" s="230"/>
      <c r="SKF1156" s="230"/>
      <c r="SKG1156" s="230"/>
      <c r="SKH1156" s="230"/>
      <c r="SKI1156" s="230"/>
      <c r="SKJ1156" s="230"/>
      <c r="SKK1156" s="230"/>
      <c r="SKL1156" s="230"/>
      <c r="SKM1156" s="230"/>
      <c r="SKN1156" s="230"/>
      <c r="SKO1156" s="230"/>
      <c r="SKP1156" s="230"/>
      <c r="SKQ1156" s="230"/>
      <c r="SKR1156" s="230"/>
      <c r="SKS1156" s="230"/>
      <c r="SKT1156" s="230"/>
      <c r="SKU1156" s="230"/>
      <c r="SKV1156" s="230"/>
      <c r="SKW1156" s="230"/>
      <c r="SKX1156" s="230"/>
      <c r="SKY1156" s="230"/>
      <c r="SKZ1156" s="230"/>
      <c r="SLA1156" s="230"/>
      <c r="SLB1156" s="230"/>
      <c r="SLC1156" s="230"/>
      <c r="SLD1156" s="230"/>
      <c r="SLE1156" s="230"/>
      <c r="SLF1156" s="230"/>
      <c r="SLG1156" s="230"/>
      <c r="SLH1156" s="230"/>
      <c r="SLI1156" s="230"/>
      <c r="SLJ1156" s="230"/>
      <c r="SLK1156" s="230"/>
      <c r="SLL1156" s="230"/>
      <c r="SLM1156" s="230"/>
      <c r="SLN1156" s="230"/>
      <c r="SLO1156" s="230"/>
      <c r="SLP1156" s="230"/>
      <c r="SLQ1156" s="230"/>
      <c r="SLR1156" s="230"/>
      <c r="SLS1156" s="230"/>
      <c r="SLT1156" s="230"/>
      <c r="SLU1156" s="230"/>
      <c r="SLV1156" s="230"/>
      <c r="SLW1156" s="230"/>
      <c r="SLX1156" s="230"/>
      <c r="SLY1156" s="230"/>
      <c r="SLZ1156" s="230"/>
      <c r="SMA1156" s="230"/>
      <c r="SMB1156" s="230"/>
      <c r="SMC1156" s="230"/>
      <c r="SMD1156" s="230"/>
      <c r="SME1156" s="230"/>
      <c r="SMF1156" s="230"/>
      <c r="SMG1156" s="230"/>
      <c r="SMH1156" s="230"/>
      <c r="SMI1156" s="230"/>
      <c r="SMJ1156" s="230"/>
      <c r="SMK1156" s="230"/>
      <c r="SML1156" s="230"/>
      <c r="SMM1156" s="230"/>
      <c r="SMN1156" s="230"/>
      <c r="SMO1156" s="230"/>
      <c r="SMP1156" s="230"/>
      <c r="SMQ1156" s="230"/>
      <c r="SMR1156" s="230"/>
      <c r="SMS1156" s="230"/>
      <c r="SMT1156" s="230"/>
      <c r="SMU1156" s="230"/>
      <c r="SMV1156" s="230"/>
      <c r="SMW1156" s="230"/>
      <c r="SMX1156" s="230"/>
      <c r="SMY1156" s="230"/>
      <c r="SMZ1156" s="230"/>
      <c r="SNA1156" s="230"/>
      <c r="SNB1156" s="230"/>
      <c r="SNC1156" s="230"/>
      <c r="SND1156" s="230"/>
      <c r="SNE1156" s="230"/>
      <c r="SNF1156" s="230"/>
      <c r="SNG1156" s="230"/>
      <c r="SNH1156" s="230"/>
      <c r="SNI1156" s="230"/>
      <c r="SNJ1156" s="230"/>
      <c r="SNK1156" s="230"/>
      <c r="SNL1156" s="230"/>
      <c r="SNM1156" s="230"/>
      <c r="SNN1156" s="230"/>
      <c r="SNO1156" s="230"/>
      <c r="SNP1156" s="230"/>
      <c r="SNQ1156" s="230"/>
      <c r="SNR1156" s="230"/>
      <c r="SNS1156" s="230"/>
      <c r="SNT1156" s="230"/>
      <c r="SNU1156" s="230"/>
      <c r="SNV1156" s="230"/>
      <c r="SNW1156" s="230"/>
      <c r="SNX1156" s="230"/>
      <c r="SNY1156" s="230"/>
      <c r="SNZ1156" s="230"/>
      <c r="SOA1156" s="230"/>
      <c r="SOB1156" s="230"/>
      <c r="SOC1156" s="230"/>
      <c r="SOD1156" s="230"/>
      <c r="SOE1156" s="230"/>
      <c r="SOF1156" s="230"/>
      <c r="SOG1156" s="230"/>
      <c r="SOH1156" s="230"/>
      <c r="SOI1156" s="230"/>
      <c r="SOJ1156" s="230"/>
      <c r="SOK1156" s="230"/>
      <c r="SOL1156" s="230"/>
      <c r="SOM1156" s="230"/>
      <c r="SON1156" s="230"/>
      <c r="SOO1156" s="230"/>
      <c r="SOP1156" s="230"/>
      <c r="SOQ1156" s="230"/>
      <c r="SOR1156" s="230"/>
      <c r="SOS1156" s="230"/>
      <c r="SOT1156" s="230"/>
      <c r="SOU1156" s="230"/>
      <c r="SOV1156" s="230"/>
      <c r="SOW1156" s="230"/>
      <c r="SOX1156" s="230"/>
      <c r="SOY1156" s="230"/>
      <c r="SOZ1156" s="230"/>
      <c r="SPA1156" s="230"/>
      <c r="SPB1156" s="230"/>
      <c r="SPC1156" s="230"/>
      <c r="SPD1156" s="230"/>
      <c r="SPE1156" s="230"/>
      <c r="SPF1156" s="230"/>
      <c r="SPG1156" s="230"/>
      <c r="SPH1156" s="230"/>
      <c r="SPI1156" s="230"/>
      <c r="SPJ1156" s="230"/>
      <c r="SPK1156" s="230"/>
      <c r="SPL1156" s="230"/>
      <c r="SPM1156" s="230"/>
      <c r="SPN1156" s="230"/>
      <c r="SPO1156" s="230"/>
      <c r="SPP1156" s="230"/>
      <c r="SPQ1156" s="230"/>
      <c r="SPR1156" s="230"/>
      <c r="SPS1156" s="230"/>
      <c r="SPT1156" s="230"/>
      <c r="SPU1156" s="230"/>
      <c r="SPV1156" s="230"/>
      <c r="SPW1156" s="230"/>
      <c r="SPX1156" s="230"/>
      <c r="SPY1156" s="230"/>
      <c r="SPZ1156" s="230"/>
      <c r="SQA1156" s="230"/>
      <c r="SQB1156" s="230"/>
      <c r="SQC1156" s="230"/>
      <c r="SQD1156" s="230"/>
      <c r="SQE1156" s="230"/>
      <c r="SQF1156" s="230"/>
      <c r="SQG1156" s="230"/>
      <c r="SQH1156" s="230"/>
      <c r="SQI1156" s="230"/>
      <c r="SQJ1156" s="230"/>
      <c r="SQK1156" s="230"/>
      <c r="SQL1156" s="230"/>
      <c r="SQM1156" s="230"/>
      <c r="SQN1156" s="230"/>
      <c r="SQO1156" s="230"/>
      <c r="SQP1156" s="230"/>
      <c r="SQQ1156" s="230"/>
      <c r="SQR1156" s="230"/>
      <c r="SQS1156" s="230"/>
      <c r="SQT1156" s="230"/>
      <c r="SQU1156" s="230"/>
      <c r="SQV1156" s="230"/>
      <c r="SQW1156" s="230"/>
      <c r="SQX1156" s="230"/>
      <c r="SQY1156" s="230"/>
      <c r="SQZ1156" s="230"/>
      <c r="SRA1156" s="230"/>
      <c r="SRB1156" s="230"/>
      <c r="SRC1156" s="230"/>
      <c r="SRD1156" s="230"/>
      <c r="SRE1156" s="230"/>
      <c r="SRF1156" s="230"/>
      <c r="SRG1156" s="230"/>
      <c r="SRH1156" s="230"/>
      <c r="SRI1156" s="230"/>
      <c r="SRJ1156" s="230"/>
      <c r="SRK1156" s="230"/>
      <c r="SRL1156" s="230"/>
      <c r="SRM1156" s="230"/>
      <c r="SRN1156" s="230"/>
      <c r="SRO1156" s="230"/>
      <c r="SRP1156" s="230"/>
      <c r="SRQ1156" s="230"/>
      <c r="SRR1156" s="230"/>
      <c r="SRS1156" s="230"/>
      <c r="SRT1156" s="230"/>
      <c r="SRU1156" s="230"/>
      <c r="SRV1156" s="230"/>
      <c r="SRW1156" s="230"/>
      <c r="SRX1156" s="230"/>
      <c r="SRY1156" s="230"/>
      <c r="SRZ1156" s="230"/>
      <c r="SSA1156" s="230"/>
      <c r="SSB1156" s="230"/>
      <c r="SSC1156" s="230"/>
      <c r="SSD1156" s="230"/>
      <c r="SSE1156" s="230"/>
      <c r="SSF1156" s="230"/>
      <c r="SSG1156" s="230"/>
      <c r="SSH1156" s="230"/>
      <c r="SSI1156" s="230"/>
      <c r="SSJ1156" s="230"/>
      <c r="SSK1156" s="230"/>
      <c r="SSL1156" s="230"/>
      <c r="SSM1156" s="230"/>
      <c r="SSN1156" s="230"/>
      <c r="SSO1156" s="230"/>
      <c r="SSP1156" s="230"/>
      <c r="SSQ1156" s="230"/>
      <c r="SSR1156" s="230"/>
      <c r="SSS1156" s="230"/>
      <c r="SST1156" s="230"/>
      <c r="SSU1156" s="230"/>
      <c r="SSV1156" s="230"/>
      <c r="SSW1156" s="230"/>
      <c r="SSX1156" s="230"/>
      <c r="SSY1156" s="230"/>
      <c r="SSZ1156" s="230"/>
      <c r="STA1156" s="230"/>
      <c r="STB1156" s="230"/>
      <c r="STC1156" s="230"/>
      <c r="STD1156" s="230"/>
      <c r="STE1156" s="230"/>
      <c r="STF1156" s="230"/>
      <c r="STG1156" s="230"/>
      <c r="STH1156" s="230"/>
      <c r="STI1156" s="230"/>
      <c r="STJ1156" s="230"/>
      <c r="STK1156" s="230"/>
      <c r="STL1156" s="230"/>
      <c r="STM1156" s="230"/>
      <c r="STN1156" s="230"/>
      <c r="STO1156" s="230"/>
      <c r="STP1156" s="230"/>
      <c r="STQ1156" s="230"/>
      <c r="STR1156" s="230"/>
      <c r="STS1156" s="230"/>
      <c r="STT1156" s="230"/>
      <c r="STU1156" s="230"/>
      <c r="STV1156" s="230"/>
      <c r="STW1156" s="230"/>
      <c r="STX1156" s="230"/>
      <c r="STY1156" s="230"/>
      <c r="STZ1156" s="230"/>
      <c r="SUA1156" s="230"/>
      <c r="SUB1156" s="230"/>
      <c r="SUC1156" s="230"/>
      <c r="SUD1156" s="230"/>
      <c r="SUE1156" s="230"/>
      <c r="SUF1156" s="230"/>
      <c r="SUG1156" s="230"/>
      <c r="SUH1156" s="230"/>
      <c r="SUI1156" s="230"/>
      <c r="SUJ1156" s="230"/>
      <c r="SUK1156" s="230"/>
      <c r="SUL1156" s="230"/>
      <c r="SUM1156" s="230"/>
      <c r="SUN1156" s="230"/>
      <c r="SUO1156" s="230"/>
      <c r="SUP1156" s="230"/>
      <c r="SUQ1156" s="230"/>
      <c r="SUR1156" s="230"/>
      <c r="SUS1156" s="230"/>
      <c r="SUT1156" s="230"/>
      <c r="SUU1156" s="230"/>
      <c r="SUV1156" s="230"/>
      <c r="SUW1156" s="230"/>
      <c r="SUX1156" s="230"/>
      <c r="SUY1156" s="230"/>
      <c r="SUZ1156" s="230"/>
      <c r="SVA1156" s="230"/>
      <c r="SVB1156" s="230"/>
      <c r="SVC1156" s="230"/>
      <c r="SVD1156" s="230"/>
      <c r="SVE1156" s="230"/>
      <c r="SVF1156" s="230"/>
      <c r="SVG1156" s="230"/>
      <c r="SVH1156" s="230"/>
      <c r="SVI1156" s="230"/>
      <c r="SVJ1156" s="230"/>
      <c r="SVK1156" s="230"/>
      <c r="SVL1156" s="230"/>
      <c r="SVM1156" s="230"/>
      <c r="SVN1156" s="230"/>
      <c r="SVO1156" s="230"/>
      <c r="SVP1156" s="230"/>
      <c r="SVQ1156" s="230"/>
      <c r="SVR1156" s="230"/>
      <c r="SVS1156" s="230"/>
      <c r="SVT1156" s="230"/>
      <c r="SVU1156" s="230"/>
      <c r="SVV1156" s="230"/>
      <c r="SVW1156" s="230"/>
      <c r="SVX1156" s="230"/>
      <c r="SVY1156" s="230"/>
      <c r="SVZ1156" s="230"/>
      <c r="SWA1156" s="230"/>
      <c r="SWB1156" s="230"/>
      <c r="SWC1156" s="230"/>
      <c r="SWD1156" s="230"/>
      <c r="SWE1156" s="230"/>
      <c r="SWF1156" s="230"/>
      <c r="SWG1156" s="230"/>
      <c r="SWH1156" s="230"/>
      <c r="SWI1156" s="230"/>
      <c r="SWJ1156" s="230"/>
      <c r="SWK1156" s="230"/>
      <c r="SWL1156" s="230"/>
      <c r="SWM1156" s="230"/>
      <c r="SWN1156" s="230"/>
      <c r="SWO1156" s="230"/>
      <c r="SWP1156" s="230"/>
      <c r="SWQ1156" s="230"/>
      <c r="SWR1156" s="230"/>
      <c r="SWS1156" s="230"/>
      <c r="SWT1156" s="230"/>
      <c r="SWU1156" s="230"/>
      <c r="SWV1156" s="230"/>
      <c r="SWW1156" s="230"/>
      <c r="SWX1156" s="230"/>
      <c r="SWY1156" s="230"/>
      <c r="SWZ1156" s="230"/>
      <c r="SXA1156" s="230"/>
      <c r="SXB1156" s="230"/>
      <c r="SXC1156" s="230"/>
      <c r="SXD1156" s="230"/>
      <c r="SXE1156" s="230"/>
      <c r="SXF1156" s="230"/>
      <c r="SXG1156" s="230"/>
      <c r="SXH1156" s="230"/>
      <c r="SXI1156" s="230"/>
      <c r="SXJ1156" s="230"/>
      <c r="SXK1156" s="230"/>
      <c r="SXL1156" s="230"/>
      <c r="SXM1156" s="230"/>
      <c r="SXN1156" s="230"/>
      <c r="SXO1156" s="230"/>
      <c r="SXP1156" s="230"/>
      <c r="SXQ1156" s="230"/>
      <c r="SXR1156" s="230"/>
      <c r="SXS1156" s="230"/>
      <c r="SXT1156" s="230"/>
      <c r="SXU1156" s="230"/>
      <c r="SXV1156" s="230"/>
      <c r="SXW1156" s="230"/>
      <c r="SXX1156" s="230"/>
      <c r="SXY1156" s="230"/>
      <c r="SXZ1156" s="230"/>
      <c r="SYA1156" s="230"/>
      <c r="SYB1156" s="230"/>
      <c r="SYC1156" s="230"/>
      <c r="SYD1156" s="230"/>
      <c r="SYE1156" s="230"/>
      <c r="SYF1156" s="230"/>
      <c r="SYG1156" s="230"/>
      <c r="SYH1156" s="230"/>
      <c r="SYI1156" s="230"/>
      <c r="SYJ1156" s="230"/>
      <c r="SYK1156" s="230"/>
      <c r="SYL1156" s="230"/>
      <c r="SYM1156" s="230"/>
      <c r="SYN1156" s="230"/>
      <c r="SYO1156" s="230"/>
      <c r="SYP1156" s="230"/>
      <c r="SYQ1156" s="230"/>
      <c r="SYR1156" s="230"/>
      <c r="SYS1156" s="230"/>
      <c r="SYT1156" s="230"/>
      <c r="SYU1156" s="230"/>
      <c r="SYV1156" s="230"/>
      <c r="SYW1156" s="230"/>
      <c r="SYX1156" s="230"/>
      <c r="SYY1156" s="230"/>
      <c r="SYZ1156" s="230"/>
      <c r="SZA1156" s="230"/>
      <c r="SZB1156" s="230"/>
      <c r="SZC1156" s="230"/>
      <c r="SZD1156" s="230"/>
      <c r="SZE1156" s="230"/>
      <c r="SZF1156" s="230"/>
      <c r="SZG1156" s="230"/>
      <c r="SZH1156" s="230"/>
      <c r="SZI1156" s="230"/>
      <c r="SZJ1156" s="230"/>
      <c r="SZK1156" s="230"/>
      <c r="SZL1156" s="230"/>
      <c r="SZM1156" s="230"/>
      <c r="SZN1156" s="230"/>
      <c r="SZO1156" s="230"/>
      <c r="SZP1156" s="230"/>
      <c r="SZQ1156" s="230"/>
      <c r="SZR1156" s="230"/>
      <c r="SZS1156" s="230"/>
      <c r="SZT1156" s="230"/>
      <c r="SZU1156" s="230"/>
      <c r="SZV1156" s="230"/>
      <c r="SZW1156" s="230"/>
      <c r="SZX1156" s="230"/>
      <c r="SZY1156" s="230"/>
      <c r="SZZ1156" s="230"/>
      <c r="TAA1156" s="230"/>
      <c r="TAB1156" s="230"/>
      <c r="TAC1156" s="230"/>
      <c r="TAD1156" s="230"/>
      <c r="TAE1156" s="230"/>
      <c r="TAF1156" s="230"/>
      <c r="TAG1156" s="230"/>
      <c r="TAH1156" s="230"/>
      <c r="TAI1156" s="230"/>
      <c r="TAJ1156" s="230"/>
      <c r="TAK1156" s="230"/>
      <c r="TAL1156" s="230"/>
      <c r="TAM1156" s="230"/>
      <c r="TAN1156" s="230"/>
      <c r="TAO1156" s="230"/>
      <c r="TAP1156" s="230"/>
      <c r="TAQ1156" s="230"/>
      <c r="TAR1156" s="230"/>
      <c r="TAS1156" s="230"/>
      <c r="TAT1156" s="230"/>
      <c r="TAU1156" s="230"/>
      <c r="TAV1156" s="230"/>
      <c r="TAW1156" s="230"/>
      <c r="TAX1156" s="230"/>
      <c r="TAY1156" s="230"/>
      <c r="TAZ1156" s="230"/>
      <c r="TBA1156" s="230"/>
      <c r="TBB1156" s="230"/>
      <c r="TBC1156" s="230"/>
      <c r="TBD1156" s="230"/>
      <c r="TBE1156" s="230"/>
      <c r="TBF1156" s="230"/>
      <c r="TBG1156" s="230"/>
      <c r="TBH1156" s="230"/>
      <c r="TBI1156" s="230"/>
      <c r="TBJ1156" s="230"/>
      <c r="TBK1156" s="230"/>
      <c r="TBL1156" s="230"/>
      <c r="TBM1156" s="230"/>
      <c r="TBN1156" s="230"/>
      <c r="TBO1156" s="230"/>
      <c r="TBP1156" s="230"/>
      <c r="TBQ1156" s="230"/>
      <c r="TBR1156" s="230"/>
      <c r="TBS1156" s="230"/>
      <c r="TBT1156" s="230"/>
      <c r="TBU1156" s="230"/>
      <c r="TBV1156" s="230"/>
      <c r="TBW1156" s="230"/>
      <c r="TBX1156" s="230"/>
      <c r="TBY1156" s="230"/>
      <c r="TBZ1156" s="230"/>
      <c r="TCA1156" s="230"/>
      <c r="TCB1156" s="230"/>
      <c r="TCC1156" s="230"/>
      <c r="TCD1156" s="230"/>
      <c r="TCE1156" s="230"/>
      <c r="TCF1156" s="230"/>
      <c r="TCG1156" s="230"/>
      <c r="TCH1156" s="230"/>
      <c r="TCI1156" s="230"/>
      <c r="TCJ1156" s="230"/>
      <c r="TCK1156" s="230"/>
      <c r="TCL1156" s="230"/>
      <c r="TCM1156" s="230"/>
      <c r="TCN1156" s="230"/>
      <c r="TCO1156" s="230"/>
      <c r="TCP1156" s="230"/>
      <c r="TCQ1156" s="230"/>
      <c r="TCR1156" s="230"/>
      <c r="TCS1156" s="230"/>
      <c r="TCT1156" s="230"/>
      <c r="TCU1156" s="230"/>
      <c r="TCV1156" s="230"/>
      <c r="TCW1156" s="230"/>
      <c r="TCX1156" s="230"/>
      <c r="TCY1156" s="230"/>
      <c r="TCZ1156" s="230"/>
      <c r="TDA1156" s="230"/>
      <c r="TDB1156" s="230"/>
      <c r="TDC1156" s="230"/>
      <c r="TDD1156" s="230"/>
      <c r="TDE1156" s="230"/>
      <c r="TDF1156" s="230"/>
      <c r="TDG1156" s="230"/>
      <c r="TDH1156" s="230"/>
      <c r="TDI1156" s="230"/>
      <c r="TDJ1156" s="230"/>
      <c r="TDK1156" s="230"/>
      <c r="TDL1156" s="230"/>
      <c r="TDM1156" s="230"/>
      <c r="TDN1156" s="230"/>
      <c r="TDO1156" s="230"/>
      <c r="TDP1156" s="230"/>
      <c r="TDQ1156" s="230"/>
      <c r="TDR1156" s="230"/>
      <c r="TDS1156" s="230"/>
      <c r="TDT1156" s="230"/>
      <c r="TDU1156" s="230"/>
      <c r="TDV1156" s="230"/>
      <c r="TDW1156" s="230"/>
      <c r="TDX1156" s="230"/>
      <c r="TDY1156" s="230"/>
      <c r="TDZ1156" s="230"/>
      <c r="TEA1156" s="230"/>
      <c r="TEB1156" s="230"/>
      <c r="TEC1156" s="230"/>
      <c r="TED1156" s="230"/>
      <c r="TEE1156" s="230"/>
      <c r="TEF1156" s="230"/>
      <c r="TEG1156" s="230"/>
      <c r="TEH1156" s="230"/>
      <c r="TEI1156" s="230"/>
      <c r="TEJ1156" s="230"/>
      <c r="TEK1156" s="230"/>
      <c r="TEL1156" s="230"/>
      <c r="TEM1156" s="230"/>
      <c r="TEN1156" s="230"/>
      <c r="TEO1156" s="230"/>
      <c r="TEP1156" s="230"/>
      <c r="TEQ1156" s="230"/>
      <c r="TER1156" s="230"/>
      <c r="TES1156" s="230"/>
      <c r="TET1156" s="230"/>
      <c r="TEU1156" s="230"/>
      <c r="TEV1156" s="230"/>
      <c r="TEW1156" s="230"/>
      <c r="TEX1156" s="230"/>
      <c r="TEY1156" s="230"/>
      <c r="TEZ1156" s="230"/>
      <c r="TFA1156" s="230"/>
      <c r="TFB1156" s="230"/>
      <c r="TFC1156" s="230"/>
      <c r="TFD1156" s="230"/>
      <c r="TFE1156" s="230"/>
      <c r="TFF1156" s="230"/>
      <c r="TFG1156" s="230"/>
      <c r="TFH1156" s="230"/>
      <c r="TFI1156" s="230"/>
      <c r="TFJ1156" s="230"/>
      <c r="TFK1156" s="230"/>
      <c r="TFL1156" s="230"/>
      <c r="TFM1156" s="230"/>
      <c r="TFN1156" s="230"/>
      <c r="TFO1156" s="230"/>
      <c r="TFP1156" s="230"/>
      <c r="TFQ1156" s="230"/>
      <c r="TFR1156" s="230"/>
      <c r="TFS1156" s="230"/>
      <c r="TFT1156" s="230"/>
      <c r="TFU1156" s="230"/>
      <c r="TFV1156" s="230"/>
      <c r="TFW1156" s="230"/>
      <c r="TFX1156" s="230"/>
      <c r="TFY1156" s="230"/>
      <c r="TFZ1156" s="230"/>
      <c r="TGA1156" s="230"/>
      <c r="TGB1156" s="230"/>
      <c r="TGC1156" s="230"/>
      <c r="TGD1156" s="230"/>
      <c r="TGE1156" s="230"/>
      <c r="TGF1156" s="230"/>
      <c r="TGG1156" s="230"/>
      <c r="TGH1156" s="230"/>
      <c r="TGI1156" s="230"/>
      <c r="TGJ1156" s="230"/>
      <c r="TGK1156" s="230"/>
      <c r="TGL1156" s="230"/>
      <c r="TGM1156" s="230"/>
      <c r="TGN1156" s="230"/>
      <c r="TGO1156" s="230"/>
      <c r="TGP1156" s="230"/>
      <c r="TGQ1156" s="230"/>
      <c r="TGR1156" s="230"/>
      <c r="TGS1156" s="230"/>
      <c r="TGT1156" s="230"/>
      <c r="TGU1156" s="230"/>
      <c r="TGV1156" s="230"/>
      <c r="TGW1156" s="230"/>
      <c r="TGX1156" s="230"/>
      <c r="TGY1156" s="230"/>
      <c r="TGZ1156" s="230"/>
      <c r="THA1156" s="230"/>
      <c r="THB1156" s="230"/>
      <c r="THC1156" s="230"/>
      <c r="THD1156" s="230"/>
      <c r="THE1156" s="230"/>
      <c r="THF1156" s="230"/>
      <c r="THG1156" s="230"/>
      <c r="THH1156" s="230"/>
      <c r="THI1156" s="230"/>
      <c r="THJ1156" s="230"/>
      <c r="THK1156" s="230"/>
      <c r="THL1156" s="230"/>
      <c r="THM1156" s="230"/>
      <c r="THN1156" s="230"/>
      <c r="THO1156" s="230"/>
      <c r="THP1156" s="230"/>
      <c r="THQ1156" s="230"/>
      <c r="THR1156" s="230"/>
      <c r="THS1156" s="230"/>
      <c r="THT1156" s="230"/>
      <c r="THU1156" s="230"/>
      <c r="THV1156" s="230"/>
      <c r="THW1156" s="230"/>
      <c r="THX1156" s="230"/>
      <c r="THY1156" s="230"/>
      <c r="THZ1156" s="230"/>
      <c r="TIA1156" s="230"/>
      <c r="TIB1156" s="230"/>
      <c r="TIC1156" s="230"/>
      <c r="TID1156" s="230"/>
      <c r="TIE1156" s="230"/>
      <c r="TIF1156" s="230"/>
      <c r="TIG1156" s="230"/>
      <c r="TIH1156" s="230"/>
      <c r="TII1156" s="230"/>
      <c r="TIJ1156" s="230"/>
      <c r="TIK1156" s="230"/>
      <c r="TIL1156" s="230"/>
      <c r="TIM1156" s="230"/>
      <c r="TIN1156" s="230"/>
      <c r="TIO1156" s="230"/>
      <c r="TIP1156" s="230"/>
      <c r="TIQ1156" s="230"/>
      <c r="TIR1156" s="230"/>
      <c r="TIS1156" s="230"/>
      <c r="TIT1156" s="230"/>
      <c r="TIU1156" s="230"/>
      <c r="TIV1156" s="230"/>
      <c r="TIW1156" s="230"/>
      <c r="TIX1156" s="230"/>
      <c r="TIY1156" s="230"/>
      <c r="TIZ1156" s="230"/>
      <c r="TJA1156" s="230"/>
      <c r="TJB1156" s="230"/>
      <c r="TJC1156" s="230"/>
      <c r="TJD1156" s="230"/>
      <c r="TJE1156" s="230"/>
      <c r="TJF1156" s="230"/>
      <c r="TJG1156" s="230"/>
      <c r="TJH1156" s="230"/>
      <c r="TJI1156" s="230"/>
      <c r="TJJ1156" s="230"/>
      <c r="TJK1156" s="230"/>
      <c r="TJL1156" s="230"/>
      <c r="TJM1156" s="230"/>
      <c r="TJN1156" s="230"/>
      <c r="TJO1156" s="230"/>
      <c r="TJP1156" s="230"/>
      <c r="TJQ1156" s="230"/>
      <c r="TJR1156" s="230"/>
      <c r="TJS1156" s="230"/>
      <c r="TJT1156" s="230"/>
      <c r="TJU1156" s="230"/>
      <c r="TJV1156" s="230"/>
      <c r="TJW1156" s="230"/>
      <c r="TJX1156" s="230"/>
      <c r="TJY1156" s="230"/>
      <c r="TJZ1156" s="230"/>
      <c r="TKA1156" s="230"/>
      <c r="TKB1156" s="230"/>
      <c r="TKC1156" s="230"/>
      <c r="TKD1156" s="230"/>
      <c r="TKE1156" s="230"/>
      <c r="TKF1156" s="230"/>
      <c r="TKG1156" s="230"/>
      <c r="TKH1156" s="230"/>
      <c r="TKI1156" s="230"/>
      <c r="TKJ1156" s="230"/>
      <c r="TKK1156" s="230"/>
      <c r="TKL1156" s="230"/>
      <c r="TKM1156" s="230"/>
      <c r="TKN1156" s="230"/>
      <c r="TKO1156" s="230"/>
      <c r="TKP1156" s="230"/>
      <c r="TKQ1156" s="230"/>
      <c r="TKR1156" s="230"/>
      <c r="TKS1156" s="230"/>
      <c r="TKT1156" s="230"/>
      <c r="TKU1156" s="230"/>
      <c r="TKV1156" s="230"/>
      <c r="TKW1156" s="230"/>
      <c r="TKX1156" s="230"/>
      <c r="TKY1156" s="230"/>
      <c r="TKZ1156" s="230"/>
      <c r="TLA1156" s="230"/>
      <c r="TLB1156" s="230"/>
      <c r="TLC1156" s="230"/>
      <c r="TLD1156" s="230"/>
      <c r="TLE1156" s="230"/>
      <c r="TLF1156" s="230"/>
      <c r="TLG1156" s="230"/>
      <c r="TLH1156" s="230"/>
      <c r="TLI1156" s="230"/>
      <c r="TLJ1156" s="230"/>
      <c r="TLK1156" s="230"/>
      <c r="TLL1156" s="230"/>
      <c r="TLM1156" s="230"/>
      <c r="TLN1156" s="230"/>
      <c r="TLO1156" s="230"/>
      <c r="TLP1156" s="230"/>
      <c r="TLQ1156" s="230"/>
      <c r="TLR1156" s="230"/>
      <c r="TLS1156" s="230"/>
      <c r="TLT1156" s="230"/>
      <c r="TLU1156" s="230"/>
      <c r="TLV1156" s="230"/>
      <c r="TLW1156" s="230"/>
      <c r="TLX1156" s="230"/>
      <c r="TLY1156" s="230"/>
      <c r="TLZ1156" s="230"/>
      <c r="TMA1156" s="230"/>
      <c r="TMB1156" s="230"/>
      <c r="TMC1156" s="230"/>
      <c r="TMD1156" s="230"/>
      <c r="TME1156" s="230"/>
      <c r="TMF1156" s="230"/>
      <c r="TMG1156" s="230"/>
      <c r="TMH1156" s="230"/>
      <c r="TMI1156" s="230"/>
      <c r="TMJ1156" s="230"/>
      <c r="TMK1156" s="230"/>
      <c r="TML1156" s="230"/>
      <c r="TMM1156" s="230"/>
      <c r="TMN1156" s="230"/>
      <c r="TMO1156" s="230"/>
      <c r="TMP1156" s="230"/>
      <c r="TMQ1156" s="230"/>
      <c r="TMR1156" s="230"/>
      <c r="TMS1156" s="230"/>
      <c r="TMT1156" s="230"/>
      <c r="TMU1156" s="230"/>
      <c r="TMV1156" s="230"/>
      <c r="TMW1156" s="230"/>
      <c r="TMX1156" s="230"/>
      <c r="TMY1156" s="230"/>
      <c r="TMZ1156" s="230"/>
      <c r="TNA1156" s="230"/>
      <c r="TNB1156" s="230"/>
      <c r="TNC1156" s="230"/>
      <c r="TND1156" s="230"/>
      <c r="TNE1156" s="230"/>
      <c r="TNF1156" s="230"/>
      <c r="TNG1156" s="230"/>
      <c r="TNH1156" s="230"/>
      <c r="TNI1156" s="230"/>
      <c r="TNJ1156" s="230"/>
      <c r="TNK1156" s="230"/>
      <c r="TNL1156" s="230"/>
      <c r="TNM1156" s="230"/>
      <c r="TNN1156" s="230"/>
      <c r="TNO1156" s="230"/>
      <c r="TNP1156" s="230"/>
      <c r="TNQ1156" s="230"/>
      <c r="TNR1156" s="230"/>
      <c r="TNS1156" s="230"/>
      <c r="TNT1156" s="230"/>
      <c r="TNU1156" s="230"/>
      <c r="TNV1156" s="230"/>
      <c r="TNW1156" s="230"/>
      <c r="TNX1156" s="230"/>
      <c r="TNY1156" s="230"/>
      <c r="TNZ1156" s="230"/>
      <c r="TOA1156" s="230"/>
      <c r="TOB1156" s="230"/>
      <c r="TOC1156" s="230"/>
      <c r="TOD1156" s="230"/>
      <c r="TOE1156" s="230"/>
      <c r="TOF1156" s="230"/>
      <c r="TOG1156" s="230"/>
      <c r="TOH1156" s="230"/>
      <c r="TOI1156" s="230"/>
      <c r="TOJ1156" s="230"/>
      <c r="TOK1156" s="230"/>
      <c r="TOL1156" s="230"/>
      <c r="TOM1156" s="230"/>
      <c r="TON1156" s="230"/>
      <c r="TOO1156" s="230"/>
      <c r="TOP1156" s="230"/>
      <c r="TOQ1156" s="230"/>
      <c r="TOR1156" s="230"/>
      <c r="TOS1156" s="230"/>
      <c r="TOT1156" s="230"/>
      <c r="TOU1156" s="230"/>
      <c r="TOV1156" s="230"/>
      <c r="TOW1156" s="230"/>
      <c r="TOX1156" s="230"/>
      <c r="TOY1156" s="230"/>
      <c r="TOZ1156" s="230"/>
      <c r="TPA1156" s="230"/>
      <c r="TPB1156" s="230"/>
      <c r="TPC1156" s="230"/>
      <c r="TPD1156" s="230"/>
      <c r="TPE1156" s="230"/>
      <c r="TPF1156" s="230"/>
      <c r="TPG1156" s="230"/>
      <c r="TPH1156" s="230"/>
      <c r="TPI1156" s="230"/>
      <c r="TPJ1156" s="230"/>
      <c r="TPK1156" s="230"/>
      <c r="TPL1156" s="230"/>
      <c r="TPM1156" s="230"/>
      <c r="TPN1156" s="230"/>
      <c r="TPO1156" s="230"/>
      <c r="TPP1156" s="230"/>
      <c r="TPQ1156" s="230"/>
      <c r="TPR1156" s="230"/>
      <c r="TPS1156" s="230"/>
      <c r="TPT1156" s="230"/>
      <c r="TPU1156" s="230"/>
      <c r="TPV1156" s="230"/>
      <c r="TPW1156" s="230"/>
      <c r="TPX1156" s="230"/>
      <c r="TPY1156" s="230"/>
      <c r="TPZ1156" s="230"/>
      <c r="TQA1156" s="230"/>
      <c r="TQB1156" s="230"/>
      <c r="TQC1156" s="230"/>
      <c r="TQD1156" s="230"/>
      <c r="TQE1156" s="230"/>
      <c r="TQF1156" s="230"/>
      <c r="TQG1156" s="230"/>
      <c r="TQH1156" s="230"/>
      <c r="TQI1156" s="230"/>
      <c r="TQJ1156" s="230"/>
      <c r="TQK1156" s="230"/>
      <c r="TQL1156" s="230"/>
      <c r="TQM1156" s="230"/>
      <c r="TQN1156" s="230"/>
      <c r="TQO1156" s="230"/>
      <c r="TQP1156" s="230"/>
      <c r="TQQ1156" s="230"/>
      <c r="TQR1156" s="230"/>
      <c r="TQS1156" s="230"/>
      <c r="TQT1156" s="230"/>
      <c r="TQU1156" s="230"/>
      <c r="TQV1156" s="230"/>
      <c r="TQW1156" s="230"/>
      <c r="TQX1156" s="230"/>
      <c r="TQY1156" s="230"/>
      <c r="TQZ1156" s="230"/>
      <c r="TRA1156" s="230"/>
      <c r="TRB1156" s="230"/>
      <c r="TRC1156" s="230"/>
      <c r="TRD1156" s="230"/>
      <c r="TRE1156" s="230"/>
      <c r="TRF1156" s="230"/>
      <c r="TRG1156" s="230"/>
      <c r="TRH1156" s="230"/>
      <c r="TRI1156" s="230"/>
      <c r="TRJ1156" s="230"/>
      <c r="TRK1156" s="230"/>
      <c r="TRL1156" s="230"/>
      <c r="TRM1156" s="230"/>
      <c r="TRN1156" s="230"/>
      <c r="TRO1156" s="230"/>
      <c r="TRP1156" s="230"/>
      <c r="TRQ1156" s="230"/>
      <c r="TRR1156" s="230"/>
      <c r="TRS1156" s="230"/>
      <c r="TRT1156" s="230"/>
      <c r="TRU1156" s="230"/>
      <c r="TRV1156" s="230"/>
      <c r="TRW1156" s="230"/>
      <c r="TRX1156" s="230"/>
      <c r="TRY1156" s="230"/>
      <c r="TRZ1156" s="230"/>
      <c r="TSA1156" s="230"/>
      <c r="TSB1156" s="230"/>
      <c r="TSC1156" s="230"/>
      <c r="TSD1156" s="230"/>
      <c r="TSE1156" s="230"/>
      <c r="TSF1156" s="230"/>
      <c r="TSG1156" s="230"/>
      <c r="TSH1156" s="230"/>
      <c r="TSI1156" s="230"/>
      <c r="TSJ1156" s="230"/>
      <c r="TSK1156" s="230"/>
      <c r="TSL1156" s="230"/>
      <c r="TSM1156" s="230"/>
      <c r="TSN1156" s="230"/>
      <c r="TSO1156" s="230"/>
      <c r="TSP1156" s="230"/>
      <c r="TSQ1156" s="230"/>
      <c r="TSR1156" s="230"/>
      <c r="TSS1156" s="230"/>
      <c r="TST1156" s="230"/>
      <c r="TSU1156" s="230"/>
      <c r="TSV1156" s="230"/>
      <c r="TSW1156" s="230"/>
      <c r="TSX1156" s="230"/>
      <c r="TSY1156" s="230"/>
      <c r="TSZ1156" s="230"/>
      <c r="TTA1156" s="230"/>
      <c r="TTB1156" s="230"/>
      <c r="TTC1156" s="230"/>
      <c r="TTD1156" s="230"/>
      <c r="TTE1156" s="230"/>
      <c r="TTF1156" s="230"/>
      <c r="TTG1156" s="230"/>
      <c r="TTH1156" s="230"/>
      <c r="TTI1156" s="230"/>
      <c r="TTJ1156" s="230"/>
      <c r="TTK1156" s="230"/>
      <c r="TTL1156" s="230"/>
      <c r="TTM1156" s="230"/>
      <c r="TTN1156" s="230"/>
      <c r="TTO1156" s="230"/>
      <c r="TTP1156" s="230"/>
      <c r="TTQ1156" s="230"/>
      <c r="TTR1156" s="230"/>
      <c r="TTS1156" s="230"/>
      <c r="TTT1156" s="230"/>
      <c r="TTU1156" s="230"/>
      <c r="TTV1156" s="230"/>
      <c r="TTW1156" s="230"/>
      <c r="TTX1156" s="230"/>
      <c r="TTY1156" s="230"/>
      <c r="TTZ1156" s="230"/>
      <c r="TUA1156" s="230"/>
      <c r="TUB1156" s="230"/>
      <c r="TUC1156" s="230"/>
      <c r="TUD1156" s="230"/>
      <c r="TUE1156" s="230"/>
      <c r="TUF1156" s="230"/>
      <c r="TUG1156" s="230"/>
      <c r="TUH1156" s="230"/>
      <c r="TUI1156" s="230"/>
      <c r="TUJ1156" s="230"/>
      <c r="TUK1156" s="230"/>
      <c r="TUL1156" s="230"/>
      <c r="TUM1156" s="230"/>
      <c r="TUN1156" s="230"/>
      <c r="TUO1156" s="230"/>
      <c r="TUP1156" s="230"/>
      <c r="TUQ1156" s="230"/>
      <c r="TUR1156" s="230"/>
      <c r="TUS1156" s="230"/>
      <c r="TUT1156" s="230"/>
      <c r="TUU1156" s="230"/>
      <c r="TUV1156" s="230"/>
      <c r="TUW1156" s="230"/>
      <c r="TUX1156" s="230"/>
      <c r="TUY1156" s="230"/>
      <c r="TUZ1156" s="230"/>
      <c r="TVA1156" s="230"/>
      <c r="TVB1156" s="230"/>
      <c r="TVC1156" s="230"/>
      <c r="TVD1156" s="230"/>
      <c r="TVE1156" s="230"/>
      <c r="TVF1156" s="230"/>
      <c r="TVG1156" s="230"/>
      <c r="TVH1156" s="230"/>
      <c r="TVI1156" s="230"/>
      <c r="TVJ1156" s="230"/>
      <c r="TVK1156" s="230"/>
      <c r="TVL1156" s="230"/>
      <c r="TVM1156" s="230"/>
      <c r="TVN1156" s="230"/>
      <c r="TVO1156" s="230"/>
      <c r="TVP1156" s="230"/>
      <c r="TVQ1156" s="230"/>
      <c r="TVR1156" s="230"/>
      <c r="TVS1156" s="230"/>
      <c r="TVT1156" s="230"/>
      <c r="TVU1156" s="230"/>
      <c r="TVV1156" s="230"/>
      <c r="TVW1156" s="230"/>
      <c r="TVX1156" s="230"/>
      <c r="TVY1156" s="230"/>
      <c r="TVZ1156" s="230"/>
      <c r="TWA1156" s="230"/>
      <c r="TWB1156" s="230"/>
      <c r="TWC1156" s="230"/>
      <c r="TWD1156" s="230"/>
      <c r="TWE1156" s="230"/>
      <c r="TWF1156" s="230"/>
      <c r="TWG1156" s="230"/>
      <c r="TWH1156" s="230"/>
      <c r="TWI1156" s="230"/>
      <c r="TWJ1156" s="230"/>
      <c r="TWK1156" s="230"/>
      <c r="TWL1156" s="230"/>
      <c r="TWM1156" s="230"/>
      <c r="TWN1156" s="230"/>
      <c r="TWO1156" s="230"/>
      <c r="TWP1156" s="230"/>
      <c r="TWQ1156" s="230"/>
      <c r="TWR1156" s="230"/>
      <c r="TWS1156" s="230"/>
      <c r="TWT1156" s="230"/>
      <c r="TWU1156" s="230"/>
      <c r="TWV1156" s="230"/>
      <c r="TWW1156" s="230"/>
      <c r="TWX1156" s="230"/>
      <c r="TWY1156" s="230"/>
      <c r="TWZ1156" s="230"/>
      <c r="TXA1156" s="230"/>
      <c r="TXB1156" s="230"/>
      <c r="TXC1156" s="230"/>
      <c r="TXD1156" s="230"/>
      <c r="TXE1156" s="230"/>
      <c r="TXF1156" s="230"/>
      <c r="TXG1156" s="230"/>
      <c r="TXH1156" s="230"/>
      <c r="TXI1156" s="230"/>
      <c r="TXJ1156" s="230"/>
      <c r="TXK1156" s="230"/>
      <c r="TXL1156" s="230"/>
      <c r="TXM1156" s="230"/>
      <c r="TXN1156" s="230"/>
      <c r="TXO1156" s="230"/>
      <c r="TXP1156" s="230"/>
      <c r="TXQ1156" s="230"/>
      <c r="TXR1156" s="230"/>
      <c r="TXS1156" s="230"/>
      <c r="TXT1156" s="230"/>
      <c r="TXU1156" s="230"/>
      <c r="TXV1156" s="230"/>
      <c r="TXW1156" s="230"/>
      <c r="TXX1156" s="230"/>
      <c r="TXY1156" s="230"/>
      <c r="TXZ1156" s="230"/>
      <c r="TYA1156" s="230"/>
      <c r="TYB1156" s="230"/>
      <c r="TYC1156" s="230"/>
      <c r="TYD1156" s="230"/>
      <c r="TYE1156" s="230"/>
      <c r="TYF1156" s="230"/>
      <c r="TYG1156" s="230"/>
      <c r="TYH1156" s="230"/>
      <c r="TYI1156" s="230"/>
      <c r="TYJ1156" s="230"/>
      <c r="TYK1156" s="230"/>
      <c r="TYL1156" s="230"/>
      <c r="TYM1156" s="230"/>
      <c r="TYN1156" s="230"/>
      <c r="TYO1156" s="230"/>
      <c r="TYP1156" s="230"/>
      <c r="TYQ1156" s="230"/>
      <c r="TYR1156" s="230"/>
      <c r="TYS1156" s="230"/>
      <c r="TYT1156" s="230"/>
      <c r="TYU1156" s="230"/>
      <c r="TYV1156" s="230"/>
      <c r="TYW1156" s="230"/>
      <c r="TYX1156" s="230"/>
      <c r="TYY1156" s="230"/>
      <c r="TYZ1156" s="230"/>
      <c r="TZA1156" s="230"/>
      <c r="TZB1156" s="230"/>
      <c r="TZC1156" s="230"/>
      <c r="TZD1156" s="230"/>
      <c r="TZE1156" s="230"/>
      <c r="TZF1156" s="230"/>
      <c r="TZG1156" s="230"/>
      <c r="TZH1156" s="230"/>
      <c r="TZI1156" s="230"/>
      <c r="TZJ1156" s="230"/>
      <c r="TZK1156" s="230"/>
      <c r="TZL1156" s="230"/>
      <c r="TZM1156" s="230"/>
      <c r="TZN1156" s="230"/>
      <c r="TZO1156" s="230"/>
      <c r="TZP1156" s="230"/>
      <c r="TZQ1156" s="230"/>
      <c r="TZR1156" s="230"/>
      <c r="TZS1156" s="230"/>
      <c r="TZT1156" s="230"/>
      <c r="TZU1156" s="230"/>
      <c r="TZV1156" s="230"/>
      <c r="TZW1156" s="230"/>
      <c r="TZX1156" s="230"/>
      <c r="TZY1156" s="230"/>
      <c r="TZZ1156" s="230"/>
      <c r="UAA1156" s="230"/>
      <c r="UAB1156" s="230"/>
      <c r="UAC1156" s="230"/>
      <c r="UAD1156" s="230"/>
      <c r="UAE1156" s="230"/>
      <c r="UAF1156" s="230"/>
      <c r="UAG1156" s="230"/>
      <c r="UAH1156" s="230"/>
      <c r="UAI1156" s="230"/>
      <c r="UAJ1156" s="230"/>
      <c r="UAK1156" s="230"/>
      <c r="UAL1156" s="230"/>
      <c r="UAM1156" s="230"/>
      <c r="UAN1156" s="230"/>
      <c r="UAO1156" s="230"/>
      <c r="UAP1156" s="230"/>
      <c r="UAQ1156" s="230"/>
      <c r="UAR1156" s="230"/>
      <c r="UAS1156" s="230"/>
      <c r="UAT1156" s="230"/>
      <c r="UAU1156" s="230"/>
      <c r="UAV1156" s="230"/>
      <c r="UAW1156" s="230"/>
      <c r="UAX1156" s="230"/>
      <c r="UAY1156" s="230"/>
      <c r="UAZ1156" s="230"/>
      <c r="UBA1156" s="230"/>
      <c r="UBB1156" s="230"/>
      <c r="UBC1156" s="230"/>
      <c r="UBD1156" s="230"/>
      <c r="UBE1156" s="230"/>
      <c r="UBF1156" s="230"/>
      <c r="UBG1156" s="230"/>
      <c r="UBH1156" s="230"/>
      <c r="UBI1156" s="230"/>
      <c r="UBJ1156" s="230"/>
      <c r="UBK1156" s="230"/>
      <c r="UBL1156" s="230"/>
      <c r="UBM1156" s="230"/>
      <c r="UBN1156" s="230"/>
      <c r="UBO1156" s="230"/>
      <c r="UBP1156" s="230"/>
      <c r="UBQ1156" s="230"/>
      <c r="UBR1156" s="230"/>
      <c r="UBS1156" s="230"/>
      <c r="UBT1156" s="230"/>
      <c r="UBU1156" s="230"/>
      <c r="UBV1156" s="230"/>
      <c r="UBW1156" s="230"/>
      <c r="UBX1156" s="230"/>
      <c r="UBY1156" s="230"/>
      <c r="UBZ1156" s="230"/>
      <c r="UCA1156" s="230"/>
      <c r="UCB1156" s="230"/>
      <c r="UCC1156" s="230"/>
      <c r="UCD1156" s="230"/>
      <c r="UCE1156" s="230"/>
      <c r="UCF1156" s="230"/>
      <c r="UCG1156" s="230"/>
      <c r="UCH1156" s="230"/>
      <c r="UCI1156" s="230"/>
      <c r="UCJ1156" s="230"/>
      <c r="UCK1156" s="230"/>
      <c r="UCL1156" s="230"/>
      <c r="UCM1156" s="230"/>
      <c r="UCN1156" s="230"/>
      <c r="UCO1156" s="230"/>
      <c r="UCP1156" s="230"/>
      <c r="UCQ1156" s="230"/>
      <c r="UCR1156" s="230"/>
      <c r="UCS1156" s="230"/>
      <c r="UCT1156" s="230"/>
      <c r="UCU1156" s="230"/>
      <c r="UCV1156" s="230"/>
      <c r="UCW1156" s="230"/>
      <c r="UCX1156" s="230"/>
      <c r="UCY1156" s="230"/>
      <c r="UCZ1156" s="230"/>
      <c r="UDA1156" s="230"/>
      <c r="UDB1156" s="230"/>
      <c r="UDC1156" s="230"/>
      <c r="UDD1156" s="230"/>
      <c r="UDE1156" s="230"/>
      <c r="UDF1156" s="230"/>
      <c r="UDG1156" s="230"/>
      <c r="UDH1156" s="230"/>
      <c r="UDI1156" s="230"/>
      <c r="UDJ1156" s="230"/>
      <c r="UDK1156" s="230"/>
      <c r="UDL1156" s="230"/>
      <c r="UDM1156" s="230"/>
      <c r="UDN1156" s="230"/>
      <c r="UDO1156" s="230"/>
      <c r="UDP1156" s="230"/>
      <c r="UDQ1156" s="230"/>
      <c r="UDR1156" s="230"/>
      <c r="UDS1156" s="230"/>
      <c r="UDT1156" s="230"/>
      <c r="UDU1156" s="230"/>
      <c r="UDV1156" s="230"/>
      <c r="UDW1156" s="230"/>
      <c r="UDX1156" s="230"/>
      <c r="UDY1156" s="230"/>
      <c r="UDZ1156" s="230"/>
      <c r="UEA1156" s="230"/>
      <c r="UEB1156" s="230"/>
      <c r="UEC1156" s="230"/>
      <c r="UED1156" s="230"/>
      <c r="UEE1156" s="230"/>
      <c r="UEF1156" s="230"/>
      <c r="UEG1156" s="230"/>
      <c r="UEH1156" s="230"/>
      <c r="UEI1156" s="230"/>
      <c r="UEJ1156" s="230"/>
      <c r="UEK1156" s="230"/>
      <c r="UEL1156" s="230"/>
      <c r="UEM1156" s="230"/>
      <c r="UEN1156" s="230"/>
      <c r="UEO1156" s="230"/>
      <c r="UEP1156" s="230"/>
      <c r="UEQ1156" s="230"/>
      <c r="UER1156" s="230"/>
      <c r="UES1156" s="230"/>
      <c r="UET1156" s="230"/>
      <c r="UEU1156" s="230"/>
      <c r="UEV1156" s="230"/>
      <c r="UEW1156" s="230"/>
      <c r="UEX1156" s="230"/>
      <c r="UEY1156" s="230"/>
      <c r="UEZ1156" s="230"/>
      <c r="UFA1156" s="230"/>
      <c r="UFB1156" s="230"/>
      <c r="UFC1156" s="230"/>
      <c r="UFD1156" s="230"/>
      <c r="UFE1156" s="230"/>
      <c r="UFF1156" s="230"/>
      <c r="UFG1156" s="230"/>
      <c r="UFH1156" s="230"/>
      <c r="UFI1156" s="230"/>
      <c r="UFJ1156" s="230"/>
      <c r="UFK1156" s="230"/>
      <c r="UFL1156" s="230"/>
      <c r="UFM1156" s="230"/>
      <c r="UFN1156" s="230"/>
      <c r="UFO1156" s="230"/>
      <c r="UFP1156" s="230"/>
      <c r="UFQ1156" s="230"/>
      <c r="UFR1156" s="230"/>
      <c r="UFS1156" s="230"/>
      <c r="UFT1156" s="230"/>
      <c r="UFU1156" s="230"/>
      <c r="UFV1156" s="230"/>
      <c r="UFW1156" s="230"/>
      <c r="UFX1156" s="230"/>
      <c r="UFY1156" s="230"/>
      <c r="UFZ1156" s="230"/>
      <c r="UGA1156" s="230"/>
      <c r="UGB1156" s="230"/>
      <c r="UGC1156" s="230"/>
      <c r="UGD1156" s="230"/>
      <c r="UGE1156" s="230"/>
      <c r="UGF1156" s="230"/>
      <c r="UGG1156" s="230"/>
      <c r="UGH1156" s="230"/>
      <c r="UGI1156" s="230"/>
      <c r="UGJ1156" s="230"/>
      <c r="UGK1156" s="230"/>
      <c r="UGL1156" s="230"/>
      <c r="UGM1156" s="230"/>
      <c r="UGN1156" s="230"/>
      <c r="UGO1156" s="230"/>
      <c r="UGP1156" s="230"/>
      <c r="UGQ1156" s="230"/>
      <c r="UGR1156" s="230"/>
      <c r="UGS1156" s="230"/>
      <c r="UGT1156" s="230"/>
      <c r="UGU1156" s="230"/>
      <c r="UGV1156" s="230"/>
      <c r="UGW1156" s="230"/>
      <c r="UGX1156" s="230"/>
      <c r="UGY1156" s="230"/>
      <c r="UGZ1156" s="230"/>
      <c r="UHA1156" s="230"/>
      <c r="UHB1156" s="230"/>
      <c r="UHC1156" s="230"/>
      <c r="UHD1156" s="230"/>
      <c r="UHE1156" s="230"/>
      <c r="UHF1156" s="230"/>
      <c r="UHG1156" s="230"/>
      <c r="UHH1156" s="230"/>
      <c r="UHI1156" s="230"/>
      <c r="UHJ1156" s="230"/>
      <c r="UHK1156" s="230"/>
      <c r="UHL1156" s="230"/>
      <c r="UHM1156" s="230"/>
      <c r="UHN1156" s="230"/>
      <c r="UHO1156" s="230"/>
      <c r="UHP1156" s="230"/>
      <c r="UHQ1156" s="230"/>
      <c r="UHR1156" s="230"/>
      <c r="UHS1156" s="230"/>
      <c r="UHT1156" s="230"/>
      <c r="UHU1156" s="230"/>
      <c r="UHV1156" s="230"/>
      <c r="UHW1156" s="230"/>
      <c r="UHX1156" s="230"/>
      <c r="UHY1156" s="230"/>
      <c r="UHZ1156" s="230"/>
      <c r="UIA1156" s="230"/>
      <c r="UIB1156" s="230"/>
      <c r="UIC1156" s="230"/>
      <c r="UID1156" s="230"/>
      <c r="UIE1156" s="230"/>
      <c r="UIF1156" s="230"/>
      <c r="UIG1156" s="230"/>
      <c r="UIH1156" s="230"/>
      <c r="UII1156" s="230"/>
      <c r="UIJ1156" s="230"/>
      <c r="UIK1156" s="230"/>
      <c r="UIL1156" s="230"/>
      <c r="UIM1156" s="230"/>
      <c r="UIN1156" s="230"/>
      <c r="UIO1156" s="230"/>
      <c r="UIP1156" s="230"/>
      <c r="UIQ1156" s="230"/>
      <c r="UIR1156" s="230"/>
      <c r="UIS1156" s="230"/>
      <c r="UIT1156" s="230"/>
      <c r="UIU1156" s="230"/>
      <c r="UIV1156" s="230"/>
      <c r="UIW1156" s="230"/>
      <c r="UIX1156" s="230"/>
      <c r="UIY1156" s="230"/>
      <c r="UIZ1156" s="230"/>
      <c r="UJA1156" s="230"/>
      <c r="UJB1156" s="230"/>
      <c r="UJC1156" s="230"/>
      <c r="UJD1156" s="230"/>
      <c r="UJE1156" s="230"/>
      <c r="UJF1156" s="230"/>
      <c r="UJG1156" s="230"/>
      <c r="UJH1156" s="230"/>
      <c r="UJI1156" s="230"/>
      <c r="UJJ1156" s="230"/>
      <c r="UJK1156" s="230"/>
      <c r="UJL1156" s="230"/>
      <c r="UJM1156" s="230"/>
      <c r="UJN1156" s="230"/>
      <c r="UJO1156" s="230"/>
      <c r="UJP1156" s="230"/>
      <c r="UJQ1156" s="230"/>
      <c r="UJR1156" s="230"/>
      <c r="UJS1156" s="230"/>
      <c r="UJT1156" s="230"/>
      <c r="UJU1156" s="230"/>
      <c r="UJV1156" s="230"/>
      <c r="UJW1156" s="230"/>
      <c r="UJX1156" s="230"/>
      <c r="UJY1156" s="230"/>
      <c r="UJZ1156" s="230"/>
      <c r="UKA1156" s="230"/>
      <c r="UKB1156" s="230"/>
      <c r="UKC1156" s="230"/>
      <c r="UKD1156" s="230"/>
      <c r="UKE1156" s="230"/>
      <c r="UKF1156" s="230"/>
      <c r="UKG1156" s="230"/>
      <c r="UKH1156" s="230"/>
      <c r="UKI1156" s="230"/>
      <c r="UKJ1156" s="230"/>
      <c r="UKK1156" s="230"/>
      <c r="UKL1156" s="230"/>
      <c r="UKM1156" s="230"/>
      <c r="UKN1156" s="230"/>
      <c r="UKO1156" s="230"/>
      <c r="UKP1156" s="230"/>
      <c r="UKQ1156" s="230"/>
      <c r="UKR1156" s="230"/>
      <c r="UKS1156" s="230"/>
      <c r="UKT1156" s="230"/>
      <c r="UKU1156" s="230"/>
      <c r="UKV1156" s="230"/>
      <c r="UKW1156" s="230"/>
      <c r="UKX1156" s="230"/>
      <c r="UKY1156" s="230"/>
      <c r="UKZ1156" s="230"/>
      <c r="ULA1156" s="230"/>
      <c r="ULB1156" s="230"/>
      <c r="ULC1156" s="230"/>
      <c r="ULD1156" s="230"/>
      <c r="ULE1156" s="230"/>
      <c r="ULF1156" s="230"/>
      <c r="ULG1156" s="230"/>
      <c r="ULH1156" s="230"/>
      <c r="ULI1156" s="230"/>
      <c r="ULJ1156" s="230"/>
      <c r="ULK1156" s="230"/>
      <c r="ULL1156" s="230"/>
      <c r="ULM1156" s="230"/>
      <c r="ULN1156" s="230"/>
      <c r="ULO1156" s="230"/>
      <c r="ULP1156" s="230"/>
      <c r="ULQ1156" s="230"/>
      <c r="ULR1156" s="230"/>
      <c r="ULS1156" s="230"/>
      <c r="ULT1156" s="230"/>
      <c r="ULU1156" s="230"/>
      <c r="ULV1156" s="230"/>
      <c r="ULW1156" s="230"/>
      <c r="ULX1156" s="230"/>
      <c r="ULY1156" s="230"/>
      <c r="ULZ1156" s="230"/>
      <c r="UMA1156" s="230"/>
      <c r="UMB1156" s="230"/>
      <c r="UMC1156" s="230"/>
      <c r="UMD1156" s="230"/>
      <c r="UME1156" s="230"/>
      <c r="UMF1156" s="230"/>
      <c r="UMG1156" s="230"/>
      <c r="UMH1156" s="230"/>
      <c r="UMI1156" s="230"/>
      <c r="UMJ1156" s="230"/>
      <c r="UMK1156" s="230"/>
      <c r="UML1156" s="230"/>
      <c r="UMM1156" s="230"/>
      <c r="UMN1156" s="230"/>
      <c r="UMO1156" s="230"/>
      <c r="UMP1156" s="230"/>
      <c r="UMQ1156" s="230"/>
      <c r="UMR1156" s="230"/>
      <c r="UMS1156" s="230"/>
      <c r="UMT1156" s="230"/>
      <c r="UMU1156" s="230"/>
      <c r="UMV1156" s="230"/>
      <c r="UMW1156" s="230"/>
      <c r="UMX1156" s="230"/>
      <c r="UMY1156" s="230"/>
      <c r="UMZ1156" s="230"/>
      <c r="UNA1156" s="230"/>
      <c r="UNB1156" s="230"/>
      <c r="UNC1156" s="230"/>
      <c r="UND1156" s="230"/>
      <c r="UNE1156" s="230"/>
      <c r="UNF1156" s="230"/>
      <c r="UNG1156" s="230"/>
      <c r="UNH1156" s="230"/>
      <c r="UNI1156" s="230"/>
      <c r="UNJ1156" s="230"/>
      <c r="UNK1156" s="230"/>
      <c r="UNL1156" s="230"/>
      <c r="UNM1156" s="230"/>
      <c r="UNN1156" s="230"/>
      <c r="UNO1156" s="230"/>
      <c r="UNP1156" s="230"/>
      <c r="UNQ1156" s="230"/>
      <c r="UNR1156" s="230"/>
      <c r="UNS1156" s="230"/>
      <c r="UNT1156" s="230"/>
      <c r="UNU1156" s="230"/>
      <c r="UNV1156" s="230"/>
      <c r="UNW1156" s="230"/>
      <c r="UNX1156" s="230"/>
      <c r="UNY1156" s="230"/>
      <c r="UNZ1156" s="230"/>
      <c r="UOA1156" s="230"/>
      <c r="UOB1156" s="230"/>
      <c r="UOC1156" s="230"/>
      <c r="UOD1156" s="230"/>
      <c r="UOE1156" s="230"/>
      <c r="UOF1156" s="230"/>
      <c r="UOG1156" s="230"/>
      <c r="UOH1156" s="230"/>
      <c r="UOI1156" s="230"/>
      <c r="UOJ1156" s="230"/>
      <c r="UOK1156" s="230"/>
      <c r="UOL1156" s="230"/>
      <c r="UOM1156" s="230"/>
      <c r="UON1156" s="230"/>
      <c r="UOO1156" s="230"/>
      <c r="UOP1156" s="230"/>
      <c r="UOQ1156" s="230"/>
      <c r="UOR1156" s="230"/>
      <c r="UOS1156" s="230"/>
      <c r="UOT1156" s="230"/>
      <c r="UOU1156" s="230"/>
      <c r="UOV1156" s="230"/>
      <c r="UOW1156" s="230"/>
      <c r="UOX1156" s="230"/>
      <c r="UOY1156" s="230"/>
      <c r="UOZ1156" s="230"/>
      <c r="UPA1156" s="230"/>
      <c r="UPB1156" s="230"/>
      <c r="UPC1156" s="230"/>
      <c r="UPD1156" s="230"/>
      <c r="UPE1156" s="230"/>
      <c r="UPF1156" s="230"/>
      <c r="UPG1156" s="230"/>
      <c r="UPH1156" s="230"/>
      <c r="UPI1156" s="230"/>
      <c r="UPJ1156" s="230"/>
      <c r="UPK1156" s="230"/>
      <c r="UPL1156" s="230"/>
      <c r="UPM1156" s="230"/>
      <c r="UPN1156" s="230"/>
      <c r="UPO1156" s="230"/>
      <c r="UPP1156" s="230"/>
      <c r="UPQ1156" s="230"/>
      <c r="UPR1156" s="230"/>
      <c r="UPS1156" s="230"/>
      <c r="UPT1156" s="230"/>
      <c r="UPU1156" s="230"/>
      <c r="UPV1156" s="230"/>
      <c r="UPW1156" s="230"/>
      <c r="UPX1156" s="230"/>
      <c r="UPY1156" s="230"/>
      <c r="UPZ1156" s="230"/>
      <c r="UQA1156" s="230"/>
      <c r="UQB1156" s="230"/>
      <c r="UQC1156" s="230"/>
      <c r="UQD1156" s="230"/>
      <c r="UQE1156" s="230"/>
      <c r="UQF1156" s="230"/>
      <c r="UQG1156" s="230"/>
      <c r="UQH1156" s="230"/>
      <c r="UQI1156" s="230"/>
      <c r="UQJ1156" s="230"/>
      <c r="UQK1156" s="230"/>
      <c r="UQL1156" s="230"/>
      <c r="UQM1156" s="230"/>
      <c r="UQN1156" s="230"/>
      <c r="UQO1156" s="230"/>
      <c r="UQP1156" s="230"/>
      <c r="UQQ1156" s="230"/>
      <c r="UQR1156" s="230"/>
      <c r="UQS1156" s="230"/>
      <c r="UQT1156" s="230"/>
      <c r="UQU1156" s="230"/>
      <c r="UQV1156" s="230"/>
      <c r="UQW1156" s="230"/>
      <c r="UQX1156" s="230"/>
      <c r="UQY1156" s="230"/>
      <c r="UQZ1156" s="230"/>
      <c r="URA1156" s="230"/>
      <c r="URB1156" s="230"/>
      <c r="URC1156" s="230"/>
      <c r="URD1156" s="230"/>
      <c r="URE1156" s="230"/>
      <c r="URF1156" s="230"/>
      <c r="URG1156" s="230"/>
      <c r="URH1156" s="230"/>
      <c r="URI1156" s="230"/>
      <c r="URJ1156" s="230"/>
      <c r="URK1156" s="230"/>
      <c r="URL1156" s="230"/>
      <c r="URM1156" s="230"/>
      <c r="URN1156" s="230"/>
      <c r="URO1156" s="230"/>
      <c r="URP1156" s="230"/>
      <c r="URQ1156" s="230"/>
      <c r="URR1156" s="230"/>
      <c r="URS1156" s="230"/>
      <c r="URT1156" s="230"/>
      <c r="URU1156" s="230"/>
      <c r="URV1156" s="230"/>
      <c r="URW1156" s="230"/>
      <c r="URX1156" s="230"/>
      <c r="URY1156" s="230"/>
      <c r="URZ1156" s="230"/>
      <c r="USA1156" s="230"/>
      <c r="USB1156" s="230"/>
      <c r="USC1156" s="230"/>
      <c r="USD1156" s="230"/>
      <c r="USE1156" s="230"/>
      <c r="USF1156" s="230"/>
      <c r="USG1156" s="230"/>
      <c r="USH1156" s="230"/>
      <c r="USI1156" s="230"/>
      <c r="USJ1156" s="230"/>
      <c r="USK1156" s="230"/>
      <c r="USL1156" s="230"/>
      <c r="USM1156" s="230"/>
      <c r="USN1156" s="230"/>
      <c r="USO1156" s="230"/>
      <c r="USP1156" s="230"/>
      <c r="USQ1156" s="230"/>
      <c r="USR1156" s="230"/>
      <c r="USS1156" s="230"/>
      <c r="UST1156" s="230"/>
      <c r="USU1156" s="230"/>
      <c r="USV1156" s="230"/>
      <c r="USW1156" s="230"/>
      <c r="USX1156" s="230"/>
      <c r="USY1156" s="230"/>
      <c r="USZ1156" s="230"/>
      <c r="UTA1156" s="230"/>
      <c r="UTB1156" s="230"/>
      <c r="UTC1156" s="230"/>
      <c r="UTD1156" s="230"/>
      <c r="UTE1156" s="230"/>
      <c r="UTF1156" s="230"/>
      <c r="UTG1156" s="230"/>
      <c r="UTH1156" s="230"/>
      <c r="UTI1156" s="230"/>
      <c r="UTJ1156" s="230"/>
      <c r="UTK1156" s="230"/>
      <c r="UTL1156" s="230"/>
      <c r="UTM1156" s="230"/>
      <c r="UTN1156" s="230"/>
      <c r="UTO1156" s="230"/>
      <c r="UTP1156" s="230"/>
      <c r="UTQ1156" s="230"/>
      <c r="UTR1156" s="230"/>
      <c r="UTS1156" s="230"/>
      <c r="UTT1156" s="230"/>
      <c r="UTU1156" s="230"/>
      <c r="UTV1156" s="230"/>
      <c r="UTW1156" s="230"/>
      <c r="UTX1156" s="230"/>
      <c r="UTY1156" s="230"/>
      <c r="UTZ1156" s="230"/>
      <c r="UUA1156" s="230"/>
      <c r="UUB1156" s="230"/>
      <c r="UUC1156" s="230"/>
      <c r="UUD1156" s="230"/>
      <c r="UUE1156" s="230"/>
      <c r="UUF1156" s="230"/>
      <c r="UUG1156" s="230"/>
      <c r="UUH1156" s="230"/>
      <c r="UUI1156" s="230"/>
      <c r="UUJ1156" s="230"/>
      <c r="UUK1156" s="230"/>
      <c r="UUL1156" s="230"/>
      <c r="UUM1156" s="230"/>
      <c r="UUN1156" s="230"/>
      <c r="UUO1156" s="230"/>
      <c r="UUP1156" s="230"/>
      <c r="UUQ1156" s="230"/>
      <c r="UUR1156" s="230"/>
      <c r="UUS1156" s="230"/>
      <c r="UUT1156" s="230"/>
      <c r="UUU1156" s="230"/>
      <c r="UUV1156" s="230"/>
      <c r="UUW1156" s="230"/>
      <c r="UUX1156" s="230"/>
      <c r="UUY1156" s="230"/>
      <c r="UUZ1156" s="230"/>
      <c r="UVA1156" s="230"/>
      <c r="UVB1156" s="230"/>
      <c r="UVC1156" s="230"/>
      <c r="UVD1156" s="230"/>
      <c r="UVE1156" s="230"/>
      <c r="UVF1156" s="230"/>
      <c r="UVG1156" s="230"/>
      <c r="UVH1156" s="230"/>
      <c r="UVI1156" s="230"/>
      <c r="UVJ1156" s="230"/>
      <c r="UVK1156" s="230"/>
      <c r="UVL1156" s="230"/>
      <c r="UVM1156" s="230"/>
      <c r="UVN1156" s="230"/>
      <c r="UVO1156" s="230"/>
      <c r="UVP1156" s="230"/>
      <c r="UVQ1156" s="230"/>
      <c r="UVR1156" s="230"/>
      <c r="UVS1156" s="230"/>
      <c r="UVT1156" s="230"/>
      <c r="UVU1156" s="230"/>
      <c r="UVV1156" s="230"/>
      <c r="UVW1156" s="230"/>
      <c r="UVX1156" s="230"/>
      <c r="UVY1156" s="230"/>
      <c r="UVZ1156" s="230"/>
      <c r="UWA1156" s="230"/>
      <c r="UWB1156" s="230"/>
      <c r="UWC1156" s="230"/>
      <c r="UWD1156" s="230"/>
      <c r="UWE1156" s="230"/>
      <c r="UWF1156" s="230"/>
      <c r="UWG1156" s="230"/>
      <c r="UWH1156" s="230"/>
      <c r="UWI1156" s="230"/>
      <c r="UWJ1156" s="230"/>
      <c r="UWK1156" s="230"/>
      <c r="UWL1156" s="230"/>
      <c r="UWM1156" s="230"/>
      <c r="UWN1156" s="230"/>
      <c r="UWO1156" s="230"/>
      <c r="UWP1156" s="230"/>
      <c r="UWQ1156" s="230"/>
      <c r="UWR1156" s="230"/>
      <c r="UWS1156" s="230"/>
      <c r="UWT1156" s="230"/>
      <c r="UWU1156" s="230"/>
      <c r="UWV1156" s="230"/>
      <c r="UWW1156" s="230"/>
      <c r="UWX1156" s="230"/>
      <c r="UWY1156" s="230"/>
      <c r="UWZ1156" s="230"/>
      <c r="UXA1156" s="230"/>
      <c r="UXB1156" s="230"/>
      <c r="UXC1156" s="230"/>
      <c r="UXD1156" s="230"/>
      <c r="UXE1156" s="230"/>
      <c r="UXF1156" s="230"/>
      <c r="UXG1156" s="230"/>
      <c r="UXH1156" s="230"/>
      <c r="UXI1156" s="230"/>
      <c r="UXJ1156" s="230"/>
      <c r="UXK1156" s="230"/>
      <c r="UXL1156" s="230"/>
      <c r="UXM1156" s="230"/>
      <c r="UXN1156" s="230"/>
      <c r="UXO1156" s="230"/>
      <c r="UXP1156" s="230"/>
      <c r="UXQ1156" s="230"/>
      <c r="UXR1156" s="230"/>
      <c r="UXS1156" s="230"/>
      <c r="UXT1156" s="230"/>
      <c r="UXU1156" s="230"/>
      <c r="UXV1156" s="230"/>
      <c r="UXW1156" s="230"/>
      <c r="UXX1156" s="230"/>
      <c r="UXY1156" s="230"/>
      <c r="UXZ1156" s="230"/>
      <c r="UYA1156" s="230"/>
      <c r="UYB1156" s="230"/>
      <c r="UYC1156" s="230"/>
      <c r="UYD1156" s="230"/>
      <c r="UYE1156" s="230"/>
      <c r="UYF1156" s="230"/>
      <c r="UYG1156" s="230"/>
      <c r="UYH1156" s="230"/>
      <c r="UYI1156" s="230"/>
      <c r="UYJ1156" s="230"/>
      <c r="UYK1156" s="230"/>
      <c r="UYL1156" s="230"/>
      <c r="UYM1156" s="230"/>
      <c r="UYN1156" s="230"/>
      <c r="UYO1156" s="230"/>
      <c r="UYP1156" s="230"/>
      <c r="UYQ1156" s="230"/>
      <c r="UYR1156" s="230"/>
      <c r="UYS1156" s="230"/>
      <c r="UYT1156" s="230"/>
      <c r="UYU1156" s="230"/>
      <c r="UYV1156" s="230"/>
      <c r="UYW1156" s="230"/>
      <c r="UYX1156" s="230"/>
      <c r="UYY1156" s="230"/>
      <c r="UYZ1156" s="230"/>
      <c r="UZA1156" s="230"/>
      <c r="UZB1156" s="230"/>
      <c r="UZC1156" s="230"/>
      <c r="UZD1156" s="230"/>
      <c r="UZE1156" s="230"/>
      <c r="UZF1156" s="230"/>
      <c r="UZG1156" s="230"/>
      <c r="UZH1156" s="230"/>
      <c r="UZI1156" s="230"/>
      <c r="UZJ1156" s="230"/>
      <c r="UZK1156" s="230"/>
      <c r="UZL1156" s="230"/>
      <c r="UZM1156" s="230"/>
      <c r="UZN1156" s="230"/>
      <c r="UZO1156" s="230"/>
      <c r="UZP1156" s="230"/>
      <c r="UZQ1156" s="230"/>
      <c r="UZR1156" s="230"/>
      <c r="UZS1156" s="230"/>
      <c r="UZT1156" s="230"/>
      <c r="UZU1156" s="230"/>
      <c r="UZV1156" s="230"/>
      <c r="UZW1156" s="230"/>
      <c r="UZX1156" s="230"/>
      <c r="UZY1156" s="230"/>
      <c r="UZZ1156" s="230"/>
      <c r="VAA1156" s="230"/>
      <c r="VAB1156" s="230"/>
      <c r="VAC1156" s="230"/>
      <c r="VAD1156" s="230"/>
      <c r="VAE1156" s="230"/>
      <c r="VAF1156" s="230"/>
      <c r="VAG1156" s="230"/>
      <c r="VAH1156" s="230"/>
      <c r="VAI1156" s="230"/>
      <c r="VAJ1156" s="230"/>
      <c r="VAK1156" s="230"/>
      <c r="VAL1156" s="230"/>
      <c r="VAM1156" s="230"/>
      <c r="VAN1156" s="230"/>
      <c r="VAO1156" s="230"/>
      <c r="VAP1156" s="230"/>
      <c r="VAQ1156" s="230"/>
      <c r="VAR1156" s="230"/>
      <c r="VAS1156" s="230"/>
      <c r="VAT1156" s="230"/>
      <c r="VAU1156" s="230"/>
      <c r="VAV1156" s="230"/>
      <c r="VAW1156" s="230"/>
      <c r="VAX1156" s="230"/>
      <c r="VAY1156" s="230"/>
      <c r="VAZ1156" s="230"/>
      <c r="VBA1156" s="230"/>
      <c r="VBB1156" s="230"/>
      <c r="VBC1156" s="230"/>
      <c r="VBD1156" s="230"/>
      <c r="VBE1156" s="230"/>
      <c r="VBF1156" s="230"/>
      <c r="VBG1156" s="230"/>
      <c r="VBH1156" s="230"/>
      <c r="VBI1156" s="230"/>
      <c r="VBJ1156" s="230"/>
      <c r="VBK1156" s="230"/>
      <c r="VBL1156" s="230"/>
      <c r="VBM1156" s="230"/>
      <c r="VBN1156" s="230"/>
      <c r="VBO1156" s="230"/>
      <c r="VBP1156" s="230"/>
      <c r="VBQ1156" s="230"/>
      <c r="VBR1156" s="230"/>
      <c r="VBS1156" s="230"/>
      <c r="VBT1156" s="230"/>
      <c r="VBU1156" s="230"/>
      <c r="VBV1156" s="230"/>
      <c r="VBW1156" s="230"/>
      <c r="VBX1156" s="230"/>
      <c r="VBY1156" s="230"/>
      <c r="VBZ1156" s="230"/>
      <c r="VCA1156" s="230"/>
      <c r="VCB1156" s="230"/>
      <c r="VCC1156" s="230"/>
      <c r="VCD1156" s="230"/>
      <c r="VCE1156" s="230"/>
      <c r="VCF1156" s="230"/>
      <c r="VCG1156" s="230"/>
      <c r="VCH1156" s="230"/>
      <c r="VCI1156" s="230"/>
      <c r="VCJ1156" s="230"/>
      <c r="VCK1156" s="230"/>
      <c r="VCL1156" s="230"/>
      <c r="VCM1156" s="230"/>
      <c r="VCN1156" s="230"/>
      <c r="VCO1156" s="230"/>
      <c r="VCP1156" s="230"/>
      <c r="VCQ1156" s="230"/>
      <c r="VCR1156" s="230"/>
      <c r="VCS1156" s="230"/>
      <c r="VCT1156" s="230"/>
      <c r="VCU1156" s="230"/>
      <c r="VCV1156" s="230"/>
      <c r="VCW1156" s="230"/>
      <c r="VCX1156" s="230"/>
      <c r="VCY1156" s="230"/>
      <c r="VCZ1156" s="230"/>
      <c r="VDA1156" s="230"/>
      <c r="VDB1156" s="230"/>
      <c r="VDC1156" s="230"/>
      <c r="VDD1156" s="230"/>
      <c r="VDE1156" s="230"/>
      <c r="VDF1156" s="230"/>
      <c r="VDG1156" s="230"/>
      <c r="VDH1156" s="230"/>
      <c r="VDI1156" s="230"/>
      <c r="VDJ1156" s="230"/>
      <c r="VDK1156" s="230"/>
      <c r="VDL1156" s="230"/>
      <c r="VDM1156" s="230"/>
      <c r="VDN1156" s="230"/>
      <c r="VDO1156" s="230"/>
      <c r="VDP1156" s="230"/>
      <c r="VDQ1156" s="230"/>
      <c r="VDR1156" s="230"/>
      <c r="VDS1156" s="230"/>
      <c r="VDT1156" s="230"/>
      <c r="VDU1156" s="230"/>
      <c r="VDV1156" s="230"/>
      <c r="VDW1156" s="230"/>
      <c r="VDX1156" s="230"/>
      <c r="VDY1156" s="230"/>
      <c r="VDZ1156" s="230"/>
      <c r="VEA1156" s="230"/>
      <c r="VEB1156" s="230"/>
      <c r="VEC1156" s="230"/>
      <c r="VED1156" s="230"/>
      <c r="VEE1156" s="230"/>
      <c r="VEF1156" s="230"/>
      <c r="VEG1156" s="230"/>
      <c r="VEH1156" s="230"/>
      <c r="VEI1156" s="230"/>
      <c r="VEJ1156" s="230"/>
      <c r="VEK1156" s="230"/>
      <c r="VEL1156" s="230"/>
      <c r="VEM1156" s="230"/>
      <c r="VEN1156" s="230"/>
      <c r="VEO1156" s="230"/>
      <c r="VEP1156" s="230"/>
      <c r="VEQ1156" s="230"/>
      <c r="VER1156" s="230"/>
      <c r="VES1156" s="230"/>
      <c r="VET1156" s="230"/>
      <c r="VEU1156" s="230"/>
      <c r="VEV1156" s="230"/>
      <c r="VEW1156" s="230"/>
      <c r="VEX1156" s="230"/>
      <c r="VEY1156" s="230"/>
      <c r="VEZ1156" s="230"/>
      <c r="VFA1156" s="230"/>
      <c r="VFB1156" s="230"/>
      <c r="VFC1156" s="230"/>
      <c r="VFD1156" s="230"/>
      <c r="VFE1156" s="230"/>
      <c r="VFF1156" s="230"/>
      <c r="VFG1156" s="230"/>
      <c r="VFH1156" s="230"/>
      <c r="VFI1156" s="230"/>
      <c r="VFJ1156" s="230"/>
      <c r="VFK1156" s="230"/>
      <c r="VFL1156" s="230"/>
      <c r="VFM1156" s="230"/>
      <c r="VFN1156" s="230"/>
      <c r="VFO1156" s="230"/>
      <c r="VFP1156" s="230"/>
      <c r="VFQ1156" s="230"/>
      <c r="VFR1156" s="230"/>
      <c r="VFS1156" s="230"/>
      <c r="VFT1156" s="230"/>
      <c r="VFU1156" s="230"/>
      <c r="VFV1156" s="230"/>
      <c r="VFW1156" s="230"/>
      <c r="VFX1156" s="230"/>
      <c r="VFY1156" s="230"/>
      <c r="VFZ1156" s="230"/>
      <c r="VGA1156" s="230"/>
      <c r="VGB1156" s="230"/>
      <c r="VGC1156" s="230"/>
      <c r="VGD1156" s="230"/>
      <c r="VGE1156" s="230"/>
      <c r="VGF1156" s="230"/>
      <c r="VGG1156" s="230"/>
      <c r="VGH1156" s="230"/>
      <c r="VGI1156" s="230"/>
      <c r="VGJ1156" s="230"/>
      <c r="VGK1156" s="230"/>
      <c r="VGL1156" s="230"/>
      <c r="VGM1156" s="230"/>
      <c r="VGN1156" s="230"/>
      <c r="VGO1156" s="230"/>
      <c r="VGP1156" s="230"/>
      <c r="VGQ1156" s="230"/>
      <c r="VGR1156" s="230"/>
      <c r="VGS1156" s="230"/>
      <c r="VGT1156" s="230"/>
      <c r="VGU1156" s="230"/>
      <c r="VGV1156" s="230"/>
      <c r="VGW1156" s="230"/>
      <c r="VGX1156" s="230"/>
      <c r="VGY1156" s="230"/>
      <c r="VGZ1156" s="230"/>
      <c r="VHA1156" s="230"/>
      <c r="VHB1156" s="230"/>
      <c r="VHC1156" s="230"/>
      <c r="VHD1156" s="230"/>
      <c r="VHE1156" s="230"/>
      <c r="VHF1156" s="230"/>
      <c r="VHG1156" s="230"/>
      <c r="VHH1156" s="230"/>
      <c r="VHI1156" s="230"/>
      <c r="VHJ1156" s="230"/>
      <c r="VHK1156" s="230"/>
      <c r="VHL1156" s="230"/>
      <c r="VHM1156" s="230"/>
      <c r="VHN1156" s="230"/>
      <c r="VHO1156" s="230"/>
      <c r="VHP1156" s="230"/>
      <c r="VHQ1156" s="230"/>
      <c r="VHR1156" s="230"/>
      <c r="VHS1156" s="230"/>
      <c r="VHT1156" s="230"/>
      <c r="VHU1156" s="230"/>
      <c r="VHV1156" s="230"/>
      <c r="VHW1156" s="230"/>
      <c r="VHX1156" s="230"/>
      <c r="VHY1156" s="230"/>
      <c r="VHZ1156" s="230"/>
      <c r="VIA1156" s="230"/>
      <c r="VIB1156" s="230"/>
      <c r="VIC1156" s="230"/>
      <c r="VID1156" s="230"/>
      <c r="VIE1156" s="230"/>
      <c r="VIF1156" s="230"/>
      <c r="VIG1156" s="230"/>
      <c r="VIH1156" s="230"/>
      <c r="VII1156" s="230"/>
      <c r="VIJ1156" s="230"/>
      <c r="VIK1156" s="230"/>
      <c r="VIL1156" s="230"/>
      <c r="VIM1156" s="230"/>
      <c r="VIN1156" s="230"/>
      <c r="VIO1156" s="230"/>
      <c r="VIP1156" s="230"/>
      <c r="VIQ1156" s="230"/>
      <c r="VIR1156" s="230"/>
      <c r="VIS1156" s="230"/>
      <c r="VIT1156" s="230"/>
      <c r="VIU1156" s="230"/>
      <c r="VIV1156" s="230"/>
      <c r="VIW1156" s="230"/>
      <c r="VIX1156" s="230"/>
      <c r="VIY1156" s="230"/>
      <c r="VIZ1156" s="230"/>
      <c r="VJA1156" s="230"/>
      <c r="VJB1156" s="230"/>
      <c r="VJC1156" s="230"/>
      <c r="VJD1156" s="230"/>
      <c r="VJE1156" s="230"/>
      <c r="VJF1156" s="230"/>
      <c r="VJG1156" s="230"/>
      <c r="VJH1156" s="230"/>
      <c r="VJI1156" s="230"/>
      <c r="VJJ1156" s="230"/>
      <c r="VJK1156" s="230"/>
      <c r="VJL1156" s="230"/>
      <c r="VJM1156" s="230"/>
      <c r="VJN1156" s="230"/>
      <c r="VJO1156" s="230"/>
      <c r="VJP1156" s="230"/>
      <c r="VJQ1156" s="230"/>
      <c r="VJR1156" s="230"/>
      <c r="VJS1156" s="230"/>
      <c r="VJT1156" s="230"/>
      <c r="VJU1156" s="230"/>
      <c r="VJV1156" s="230"/>
      <c r="VJW1156" s="230"/>
      <c r="VJX1156" s="230"/>
      <c r="VJY1156" s="230"/>
      <c r="VJZ1156" s="230"/>
      <c r="VKA1156" s="230"/>
      <c r="VKB1156" s="230"/>
      <c r="VKC1156" s="230"/>
      <c r="VKD1156" s="230"/>
      <c r="VKE1156" s="230"/>
      <c r="VKF1156" s="230"/>
      <c r="VKG1156" s="230"/>
      <c r="VKH1156" s="230"/>
      <c r="VKI1156" s="230"/>
      <c r="VKJ1156" s="230"/>
      <c r="VKK1156" s="230"/>
      <c r="VKL1156" s="230"/>
      <c r="VKM1156" s="230"/>
      <c r="VKN1156" s="230"/>
      <c r="VKO1156" s="230"/>
      <c r="VKP1156" s="230"/>
      <c r="VKQ1156" s="230"/>
      <c r="VKR1156" s="230"/>
      <c r="VKS1156" s="230"/>
      <c r="VKT1156" s="230"/>
      <c r="VKU1156" s="230"/>
      <c r="VKV1156" s="230"/>
      <c r="VKW1156" s="230"/>
      <c r="VKX1156" s="230"/>
      <c r="VKY1156" s="230"/>
      <c r="VKZ1156" s="230"/>
      <c r="VLA1156" s="230"/>
      <c r="VLB1156" s="230"/>
      <c r="VLC1156" s="230"/>
      <c r="VLD1156" s="230"/>
      <c r="VLE1156" s="230"/>
      <c r="VLF1156" s="230"/>
      <c r="VLG1156" s="230"/>
      <c r="VLH1156" s="230"/>
      <c r="VLI1156" s="230"/>
      <c r="VLJ1156" s="230"/>
      <c r="VLK1156" s="230"/>
      <c r="VLL1156" s="230"/>
      <c r="VLM1156" s="230"/>
      <c r="VLN1156" s="230"/>
      <c r="VLO1156" s="230"/>
      <c r="VLP1156" s="230"/>
      <c r="VLQ1156" s="230"/>
      <c r="VLR1156" s="230"/>
      <c r="VLS1156" s="230"/>
      <c r="VLT1156" s="230"/>
      <c r="VLU1156" s="230"/>
      <c r="VLV1156" s="230"/>
      <c r="VLW1156" s="230"/>
      <c r="VLX1156" s="230"/>
      <c r="VLY1156" s="230"/>
      <c r="VLZ1156" s="230"/>
      <c r="VMA1156" s="230"/>
      <c r="VMB1156" s="230"/>
      <c r="VMC1156" s="230"/>
      <c r="VMD1156" s="230"/>
      <c r="VME1156" s="230"/>
      <c r="VMF1156" s="230"/>
      <c r="VMG1156" s="230"/>
      <c r="VMH1156" s="230"/>
      <c r="VMI1156" s="230"/>
      <c r="VMJ1156" s="230"/>
      <c r="VMK1156" s="230"/>
      <c r="VML1156" s="230"/>
      <c r="VMM1156" s="230"/>
      <c r="VMN1156" s="230"/>
      <c r="VMO1156" s="230"/>
      <c r="VMP1156" s="230"/>
      <c r="VMQ1156" s="230"/>
      <c r="VMR1156" s="230"/>
      <c r="VMS1156" s="230"/>
      <c r="VMT1156" s="230"/>
      <c r="VMU1156" s="230"/>
      <c r="VMV1156" s="230"/>
      <c r="VMW1156" s="230"/>
      <c r="VMX1156" s="230"/>
      <c r="VMY1156" s="230"/>
      <c r="VMZ1156" s="230"/>
      <c r="VNA1156" s="230"/>
      <c r="VNB1156" s="230"/>
      <c r="VNC1156" s="230"/>
      <c r="VND1156" s="230"/>
      <c r="VNE1156" s="230"/>
      <c r="VNF1156" s="230"/>
      <c r="VNG1156" s="230"/>
      <c r="VNH1156" s="230"/>
      <c r="VNI1156" s="230"/>
      <c r="VNJ1156" s="230"/>
      <c r="VNK1156" s="230"/>
      <c r="VNL1156" s="230"/>
      <c r="VNM1156" s="230"/>
      <c r="VNN1156" s="230"/>
      <c r="VNO1156" s="230"/>
      <c r="VNP1156" s="230"/>
      <c r="VNQ1156" s="230"/>
      <c r="VNR1156" s="230"/>
      <c r="VNS1156" s="230"/>
      <c r="VNT1156" s="230"/>
      <c r="VNU1156" s="230"/>
      <c r="VNV1156" s="230"/>
      <c r="VNW1156" s="230"/>
      <c r="VNX1156" s="230"/>
      <c r="VNY1156" s="230"/>
      <c r="VNZ1156" s="230"/>
      <c r="VOA1156" s="230"/>
      <c r="VOB1156" s="230"/>
      <c r="VOC1156" s="230"/>
      <c r="VOD1156" s="230"/>
      <c r="VOE1156" s="230"/>
      <c r="VOF1156" s="230"/>
      <c r="VOG1156" s="230"/>
      <c r="VOH1156" s="230"/>
      <c r="VOI1156" s="230"/>
      <c r="VOJ1156" s="230"/>
      <c r="VOK1156" s="230"/>
      <c r="VOL1156" s="230"/>
      <c r="VOM1156" s="230"/>
      <c r="VON1156" s="230"/>
      <c r="VOO1156" s="230"/>
      <c r="VOP1156" s="230"/>
      <c r="VOQ1156" s="230"/>
      <c r="VOR1156" s="230"/>
      <c r="VOS1156" s="230"/>
      <c r="VOT1156" s="230"/>
      <c r="VOU1156" s="230"/>
      <c r="VOV1156" s="230"/>
      <c r="VOW1156" s="230"/>
      <c r="VOX1156" s="230"/>
      <c r="VOY1156" s="230"/>
      <c r="VOZ1156" s="230"/>
      <c r="VPA1156" s="230"/>
      <c r="VPB1156" s="230"/>
      <c r="VPC1156" s="230"/>
      <c r="VPD1156" s="230"/>
      <c r="VPE1156" s="230"/>
      <c r="VPF1156" s="230"/>
      <c r="VPG1156" s="230"/>
      <c r="VPH1156" s="230"/>
      <c r="VPI1156" s="230"/>
      <c r="VPJ1156" s="230"/>
      <c r="VPK1156" s="230"/>
      <c r="VPL1156" s="230"/>
      <c r="VPM1156" s="230"/>
      <c r="VPN1156" s="230"/>
      <c r="VPO1156" s="230"/>
      <c r="VPP1156" s="230"/>
      <c r="VPQ1156" s="230"/>
      <c r="VPR1156" s="230"/>
      <c r="VPS1156" s="230"/>
      <c r="VPT1156" s="230"/>
      <c r="VPU1156" s="230"/>
      <c r="VPV1156" s="230"/>
      <c r="VPW1156" s="230"/>
      <c r="VPX1156" s="230"/>
      <c r="VPY1156" s="230"/>
      <c r="VPZ1156" s="230"/>
      <c r="VQA1156" s="230"/>
      <c r="VQB1156" s="230"/>
      <c r="VQC1156" s="230"/>
      <c r="VQD1156" s="230"/>
      <c r="VQE1156" s="230"/>
      <c r="VQF1156" s="230"/>
      <c r="VQG1156" s="230"/>
      <c r="VQH1156" s="230"/>
      <c r="VQI1156" s="230"/>
      <c r="VQJ1156" s="230"/>
      <c r="VQK1156" s="230"/>
      <c r="VQL1156" s="230"/>
      <c r="VQM1156" s="230"/>
      <c r="VQN1156" s="230"/>
      <c r="VQO1156" s="230"/>
      <c r="VQP1156" s="230"/>
      <c r="VQQ1156" s="230"/>
      <c r="VQR1156" s="230"/>
      <c r="VQS1156" s="230"/>
      <c r="VQT1156" s="230"/>
      <c r="VQU1156" s="230"/>
      <c r="VQV1156" s="230"/>
      <c r="VQW1156" s="230"/>
      <c r="VQX1156" s="230"/>
      <c r="VQY1156" s="230"/>
      <c r="VQZ1156" s="230"/>
      <c r="VRA1156" s="230"/>
      <c r="VRB1156" s="230"/>
      <c r="VRC1156" s="230"/>
      <c r="VRD1156" s="230"/>
      <c r="VRE1156" s="230"/>
      <c r="VRF1156" s="230"/>
      <c r="VRG1156" s="230"/>
      <c r="VRH1156" s="230"/>
      <c r="VRI1156" s="230"/>
      <c r="VRJ1156" s="230"/>
      <c r="VRK1156" s="230"/>
      <c r="VRL1156" s="230"/>
      <c r="VRM1156" s="230"/>
      <c r="VRN1156" s="230"/>
      <c r="VRO1156" s="230"/>
      <c r="VRP1156" s="230"/>
      <c r="VRQ1156" s="230"/>
      <c r="VRR1156" s="230"/>
      <c r="VRS1156" s="230"/>
      <c r="VRT1156" s="230"/>
      <c r="VRU1156" s="230"/>
      <c r="VRV1156" s="230"/>
      <c r="VRW1156" s="230"/>
      <c r="VRX1156" s="230"/>
      <c r="VRY1156" s="230"/>
      <c r="VRZ1156" s="230"/>
      <c r="VSA1156" s="230"/>
      <c r="VSB1156" s="230"/>
      <c r="VSC1156" s="230"/>
      <c r="VSD1156" s="230"/>
      <c r="VSE1156" s="230"/>
      <c r="VSF1156" s="230"/>
      <c r="VSG1156" s="230"/>
      <c r="VSH1156" s="230"/>
      <c r="VSI1156" s="230"/>
      <c r="VSJ1156" s="230"/>
      <c r="VSK1156" s="230"/>
      <c r="VSL1156" s="230"/>
      <c r="VSM1156" s="230"/>
      <c r="VSN1156" s="230"/>
      <c r="VSO1156" s="230"/>
      <c r="VSP1156" s="230"/>
      <c r="VSQ1156" s="230"/>
      <c r="VSR1156" s="230"/>
      <c r="VSS1156" s="230"/>
      <c r="VST1156" s="230"/>
      <c r="VSU1156" s="230"/>
      <c r="VSV1156" s="230"/>
      <c r="VSW1156" s="230"/>
      <c r="VSX1156" s="230"/>
      <c r="VSY1156" s="230"/>
      <c r="VSZ1156" s="230"/>
      <c r="VTA1156" s="230"/>
      <c r="VTB1156" s="230"/>
      <c r="VTC1156" s="230"/>
      <c r="VTD1156" s="230"/>
      <c r="VTE1156" s="230"/>
      <c r="VTF1156" s="230"/>
      <c r="VTG1156" s="230"/>
      <c r="VTH1156" s="230"/>
      <c r="VTI1156" s="230"/>
      <c r="VTJ1156" s="230"/>
      <c r="VTK1156" s="230"/>
      <c r="VTL1156" s="230"/>
      <c r="VTM1156" s="230"/>
      <c r="VTN1156" s="230"/>
      <c r="VTO1156" s="230"/>
      <c r="VTP1156" s="230"/>
      <c r="VTQ1156" s="230"/>
      <c r="VTR1156" s="230"/>
      <c r="VTS1156" s="230"/>
      <c r="VTT1156" s="230"/>
      <c r="VTU1156" s="230"/>
      <c r="VTV1156" s="230"/>
      <c r="VTW1156" s="230"/>
      <c r="VTX1156" s="230"/>
      <c r="VTY1156" s="230"/>
      <c r="VTZ1156" s="230"/>
      <c r="VUA1156" s="230"/>
      <c r="VUB1156" s="230"/>
      <c r="VUC1156" s="230"/>
      <c r="VUD1156" s="230"/>
      <c r="VUE1156" s="230"/>
      <c r="VUF1156" s="230"/>
      <c r="VUG1156" s="230"/>
      <c r="VUH1156" s="230"/>
      <c r="VUI1156" s="230"/>
      <c r="VUJ1156" s="230"/>
      <c r="VUK1156" s="230"/>
      <c r="VUL1156" s="230"/>
      <c r="VUM1156" s="230"/>
      <c r="VUN1156" s="230"/>
      <c r="VUO1156" s="230"/>
      <c r="VUP1156" s="230"/>
      <c r="VUQ1156" s="230"/>
      <c r="VUR1156" s="230"/>
      <c r="VUS1156" s="230"/>
      <c r="VUT1156" s="230"/>
      <c r="VUU1156" s="230"/>
      <c r="VUV1156" s="230"/>
      <c r="VUW1156" s="230"/>
      <c r="VUX1156" s="230"/>
      <c r="VUY1156" s="230"/>
      <c r="VUZ1156" s="230"/>
      <c r="VVA1156" s="230"/>
      <c r="VVB1156" s="230"/>
      <c r="VVC1156" s="230"/>
      <c r="VVD1156" s="230"/>
      <c r="VVE1156" s="230"/>
      <c r="VVF1156" s="230"/>
      <c r="VVG1156" s="230"/>
      <c r="VVH1156" s="230"/>
      <c r="VVI1156" s="230"/>
      <c r="VVJ1156" s="230"/>
      <c r="VVK1156" s="230"/>
      <c r="VVL1156" s="230"/>
      <c r="VVM1156" s="230"/>
      <c r="VVN1156" s="230"/>
      <c r="VVO1156" s="230"/>
      <c r="VVP1156" s="230"/>
      <c r="VVQ1156" s="230"/>
      <c r="VVR1156" s="230"/>
      <c r="VVS1156" s="230"/>
      <c r="VVT1156" s="230"/>
      <c r="VVU1156" s="230"/>
      <c r="VVV1156" s="230"/>
      <c r="VVW1156" s="230"/>
      <c r="VVX1156" s="230"/>
      <c r="VVY1156" s="230"/>
      <c r="VVZ1156" s="230"/>
      <c r="VWA1156" s="230"/>
      <c r="VWB1156" s="230"/>
      <c r="VWC1156" s="230"/>
      <c r="VWD1156" s="230"/>
      <c r="VWE1156" s="230"/>
      <c r="VWF1156" s="230"/>
      <c r="VWG1156" s="230"/>
      <c r="VWH1156" s="230"/>
      <c r="VWI1156" s="230"/>
      <c r="VWJ1156" s="230"/>
      <c r="VWK1156" s="230"/>
      <c r="VWL1156" s="230"/>
      <c r="VWM1156" s="230"/>
      <c r="VWN1156" s="230"/>
      <c r="VWO1156" s="230"/>
      <c r="VWP1156" s="230"/>
      <c r="VWQ1156" s="230"/>
      <c r="VWR1156" s="230"/>
      <c r="VWS1156" s="230"/>
      <c r="VWT1156" s="230"/>
      <c r="VWU1156" s="230"/>
      <c r="VWV1156" s="230"/>
      <c r="VWW1156" s="230"/>
      <c r="VWX1156" s="230"/>
      <c r="VWY1156" s="230"/>
      <c r="VWZ1156" s="230"/>
      <c r="VXA1156" s="230"/>
      <c r="VXB1156" s="230"/>
      <c r="VXC1156" s="230"/>
      <c r="VXD1156" s="230"/>
      <c r="VXE1156" s="230"/>
      <c r="VXF1156" s="230"/>
      <c r="VXG1156" s="230"/>
      <c r="VXH1156" s="230"/>
      <c r="VXI1156" s="230"/>
      <c r="VXJ1156" s="230"/>
      <c r="VXK1156" s="230"/>
      <c r="VXL1156" s="230"/>
      <c r="VXM1156" s="230"/>
      <c r="VXN1156" s="230"/>
      <c r="VXO1156" s="230"/>
      <c r="VXP1156" s="230"/>
      <c r="VXQ1156" s="230"/>
      <c r="VXR1156" s="230"/>
      <c r="VXS1156" s="230"/>
      <c r="VXT1156" s="230"/>
      <c r="VXU1156" s="230"/>
      <c r="VXV1156" s="230"/>
      <c r="VXW1156" s="230"/>
      <c r="VXX1156" s="230"/>
      <c r="VXY1156" s="230"/>
      <c r="VXZ1156" s="230"/>
      <c r="VYA1156" s="230"/>
      <c r="VYB1156" s="230"/>
      <c r="VYC1156" s="230"/>
      <c r="VYD1156" s="230"/>
      <c r="VYE1156" s="230"/>
      <c r="VYF1156" s="230"/>
      <c r="VYG1156" s="230"/>
      <c r="VYH1156" s="230"/>
      <c r="VYI1156" s="230"/>
      <c r="VYJ1156" s="230"/>
      <c r="VYK1156" s="230"/>
      <c r="VYL1156" s="230"/>
      <c r="VYM1156" s="230"/>
      <c r="VYN1156" s="230"/>
      <c r="VYO1156" s="230"/>
      <c r="VYP1156" s="230"/>
      <c r="VYQ1156" s="230"/>
      <c r="VYR1156" s="230"/>
      <c r="VYS1156" s="230"/>
      <c r="VYT1156" s="230"/>
      <c r="VYU1156" s="230"/>
      <c r="VYV1156" s="230"/>
      <c r="VYW1156" s="230"/>
      <c r="VYX1156" s="230"/>
      <c r="VYY1156" s="230"/>
      <c r="VYZ1156" s="230"/>
      <c r="VZA1156" s="230"/>
      <c r="VZB1156" s="230"/>
      <c r="VZC1156" s="230"/>
      <c r="VZD1156" s="230"/>
      <c r="VZE1156" s="230"/>
      <c r="VZF1156" s="230"/>
      <c r="VZG1156" s="230"/>
      <c r="VZH1156" s="230"/>
      <c r="VZI1156" s="230"/>
      <c r="VZJ1156" s="230"/>
      <c r="VZK1156" s="230"/>
      <c r="VZL1156" s="230"/>
      <c r="VZM1156" s="230"/>
      <c r="VZN1156" s="230"/>
      <c r="VZO1156" s="230"/>
      <c r="VZP1156" s="230"/>
      <c r="VZQ1156" s="230"/>
      <c r="VZR1156" s="230"/>
      <c r="VZS1156" s="230"/>
      <c r="VZT1156" s="230"/>
      <c r="VZU1156" s="230"/>
      <c r="VZV1156" s="230"/>
      <c r="VZW1156" s="230"/>
      <c r="VZX1156" s="230"/>
      <c r="VZY1156" s="230"/>
      <c r="VZZ1156" s="230"/>
      <c r="WAA1156" s="230"/>
      <c r="WAB1156" s="230"/>
      <c r="WAC1156" s="230"/>
      <c r="WAD1156" s="230"/>
      <c r="WAE1156" s="230"/>
      <c r="WAF1156" s="230"/>
      <c r="WAG1156" s="230"/>
      <c r="WAH1156" s="230"/>
      <c r="WAI1156" s="230"/>
      <c r="WAJ1156" s="230"/>
      <c r="WAK1156" s="230"/>
      <c r="WAL1156" s="230"/>
      <c r="WAM1156" s="230"/>
      <c r="WAN1156" s="230"/>
      <c r="WAO1156" s="230"/>
      <c r="WAP1156" s="230"/>
      <c r="WAQ1156" s="230"/>
      <c r="WAR1156" s="230"/>
      <c r="WAS1156" s="230"/>
      <c r="WAT1156" s="230"/>
      <c r="WAU1156" s="230"/>
      <c r="WAV1156" s="230"/>
      <c r="WAW1156" s="230"/>
      <c r="WAX1156" s="230"/>
      <c r="WAY1156" s="230"/>
      <c r="WAZ1156" s="230"/>
      <c r="WBA1156" s="230"/>
      <c r="WBB1156" s="230"/>
      <c r="WBC1156" s="230"/>
      <c r="WBD1156" s="230"/>
      <c r="WBE1156" s="230"/>
      <c r="WBF1156" s="230"/>
      <c r="WBG1156" s="230"/>
      <c r="WBH1156" s="230"/>
      <c r="WBI1156" s="230"/>
      <c r="WBJ1156" s="230"/>
      <c r="WBK1156" s="230"/>
      <c r="WBL1156" s="230"/>
      <c r="WBM1156" s="230"/>
      <c r="WBN1156" s="230"/>
      <c r="WBO1156" s="230"/>
      <c r="WBP1156" s="230"/>
      <c r="WBQ1156" s="230"/>
      <c r="WBR1156" s="230"/>
      <c r="WBS1156" s="230"/>
      <c r="WBT1156" s="230"/>
      <c r="WBU1156" s="230"/>
      <c r="WBV1156" s="230"/>
      <c r="WBW1156" s="230"/>
      <c r="WBX1156" s="230"/>
      <c r="WBY1156" s="230"/>
      <c r="WBZ1156" s="230"/>
      <c r="WCA1156" s="230"/>
      <c r="WCB1156" s="230"/>
      <c r="WCC1156" s="230"/>
      <c r="WCD1156" s="230"/>
      <c r="WCE1156" s="230"/>
      <c r="WCF1156" s="230"/>
      <c r="WCG1156" s="230"/>
      <c r="WCH1156" s="230"/>
      <c r="WCI1156" s="230"/>
      <c r="WCJ1156" s="230"/>
      <c r="WCK1156" s="230"/>
      <c r="WCL1156" s="230"/>
      <c r="WCM1156" s="230"/>
      <c r="WCN1156" s="230"/>
      <c r="WCO1156" s="230"/>
      <c r="WCP1156" s="230"/>
      <c r="WCQ1156" s="230"/>
      <c r="WCR1156" s="230"/>
      <c r="WCS1156" s="230"/>
      <c r="WCT1156" s="230"/>
      <c r="WCU1156" s="230"/>
      <c r="WCV1156" s="230"/>
      <c r="WCW1156" s="230"/>
      <c r="WCX1156" s="230"/>
      <c r="WCY1156" s="230"/>
      <c r="WCZ1156" s="230"/>
      <c r="WDA1156" s="230"/>
      <c r="WDB1156" s="230"/>
      <c r="WDC1156" s="230"/>
      <c r="WDD1156" s="230"/>
      <c r="WDE1156" s="230"/>
      <c r="WDF1156" s="230"/>
      <c r="WDG1156" s="230"/>
      <c r="WDH1156" s="230"/>
      <c r="WDI1156" s="230"/>
      <c r="WDJ1156" s="230"/>
      <c r="WDK1156" s="230"/>
      <c r="WDL1156" s="230"/>
      <c r="WDM1156" s="230"/>
      <c r="WDN1156" s="230"/>
      <c r="WDO1156" s="230"/>
      <c r="WDP1156" s="230"/>
      <c r="WDQ1156" s="230"/>
      <c r="WDR1156" s="230"/>
      <c r="WDS1156" s="230"/>
      <c r="WDT1156" s="230"/>
      <c r="WDU1156" s="230"/>
      <c r="WDV1156" s="230"/>
      <c r="WDW1156" s="230"/>
      <c r="WDX1156" s="230"/>
      <c r="WDY1156" s="230"/>
      <c r="WDZ1156" s="230"/>
      <c r="WEA1156" s="230"/>
      <c r="WEB1156" s="230"/>
      <c r="WEC1156" s="230"/>
      <c r="WED1156" s="230"/>
      <c r="WEE1156" s="230"/>
      <c r="WEF1156" s="230"/>
      <c r="WEG1156" s="230"/>
      <c r="WEH1156" s="230"/>
      <c r="WEI1156" s="230"/>
      <c r="WEJ1156" s="230"/>
      <c r="WEK1156" s="230"/>
      <c r="WEL1156" s="230"/>
      <c r="WEM1156" s="230"/>
      <c r="WEN1156" s="230"/>
      <c r="WEO1156" s="230"/>
      <c r="WEP1156" s="230"/>
      <c r="WEQ1156" s="230"/>
      <c r="WER1156" s="230"/>
      <c r="WES1156" s="230"/>
      <c r="WET1156" s="230"/>
      <c r="WEU1156" s="230"/>
      <c r="WEV1156" s="230"/>
      <c r="WEW1156" s="230"/>
      <c r="WEX1156" s="230"/>
      <c r="WEY1156" s="230"/>
      <c r="WEZ1156" s="230"/>
      <c r="WFA1156" s="230"/>
      <c r="WFB1156" s="230"/>
      <c r="WFC1156" s="230"/>
      <c r="WFD1156" s="230"/>
      <c r="WFE1156" s="230"/>
      <c r="WFF1156" s="230"/>
      <c r="WFG1156" s="230"/>
      <c r="WFH1156" s="230"/>
      <c r="WFI1156" s="230"/>
      <c r="WFJ1156" s="230"/>
      <c r="WFK1156" s="230"/>
      <c r="WFL1156" s="230"/>
      <c r="WFM1156" s="230"/>
      <c r="WFN1156" s="230"/>
      <c r="WFO1156" s="230"/>
      <c r="WFP1156" s="230"/>
      <c r="WFQ1156" s="230"/>
      <c r="WFR1156" s="230"/>
      <c r="WFS1156" s="230"/>
      <c r="WFT1156" s="230"/>
      <c r="WFU1156" s="230"/>
      <c r="WFV1156" s="230"/>
      <c r="WFW1156" s="230"/>
      <c r="WFX1156" s="230"/>
      <c r="WFY1156" s="230"/>
      <c r="WFZ1156" s="230"/>
      <c r="WGA1156" s="230"/>
      <c r="WGB1156" s="230"/>
      <c r="WGC1156" s="230"/>
      <c r="WGD1156" s="230"/>
      <c r="WGE1156" s="230"/>
      <c r="WGF1156" s="230"/>
      <c r="WGG1156" s="230"/>
      <c r="WGH1156" s="230"/>
      <c r="WGI1156" s="230"/>
      <c r="WGJ1156" s="230"/>
      <c r="WGK1156" s="230"/>
      <c r="WGL1156" s="230"/>
      <c r="WGM1156" s="230"/>
      <c r="WGN1156" s="230"/>
      <c r="WGO1156" s="230"/>
      <c r="WGP1156" s="230"/>
      <c r="WGQ1156" s="230"/>
      <c r="WGR1156" s="230"/>
      <c r="WGS1156" s="230"/>
      <c r="WGT1156" s="230"/>
      <c r="WGU1156" s="230"/>
      <c r="WGV1156" s="230"/>
      <c r="WGW1156" s="230"/>
      <c r="WGX1156" s="230"/>
      <c r="WGY1156" s="230"/>
      <c r="WGZ1156" s="230"/>
      <c r="WHA1156" s="230"/>
      <c r="WHB1156" s="230"/>
      <c r="WHC1156" s="230"/>
      <c r="WHD1156" s="230"/>
      <c r="WHE1156" s="230"/>
      <c r="WHF1156" s="230"/>
      <c r="WHG1156" s="230"/>
      <c r="WHH1156" s="230"/>
      <c r="WHI1156" s="230"/>
      <c r="WHJ1156" s="230"/>
      <c r="WHK1156" s="230"/>
      <c r="WHL1156" s="230"/>
      <c r="WHM1156" s="230"/>
      <c r="WHN1156" s="230"/>
      <c r="WHO1156" s="230"/>
      <c r="WHP1156" s="230"/>
      <c r="WHQ1156" s="230"/>
      <c r="WHR1156" s="230"/>
      <c r="WHS1156" s="230"/>
      <c r="WHT1156" s="230"/>
      <c r="WHU1156" s="230"/>
      <c r="WHV1156" s="230"/>
      <c r="WHW1156" s="230"/>
      <c r="WHX1156" s="230"/>
      <c r="WHY1156" s="230"/>
      <c r="WHZ1156" s="230"/>
      <c r="WIA1156" s="230"/>
      <c r="WIB1156" s="230"/>
      <c r="WIC1156" s="230"/>
      <c r="WID1156" s="230"/>
      <c r="WIE1156" s="230"/>
      <c r="WIF1156" s="230"/>
      <c r="WIG1156" s="230"/>
      <c r="WIH1156" s="230"/>
      <c r="WII1156" s="230"/>
      <c r="WIJ1156" s="230"/>
      <c r="WIK1156" s="230"/>
      <c r="WIL1156" s="230"/>
      <c r="WIM1156" s="230"/>
      <c r="WIN1156" s="230"/>
      <c r="WIO1156" s="230"/>
      <c r="WIP1156" s="230"/>
      <c r="WIQ1156" s="230"/>
      <c r="WIR1156" s="230"/>
      <c r="WIS1156" s="230"/>
      <c r="WIT1156" s="230"/>
      <c r="WIU1156" s="230"/>
      <c r="WIV1156" s="230"/>
      <c r="WIW1156" s="230"/>
      <c r="WIX1156" s="230"/>
      <c r="WIY1156" s="230"/>
      <c r="WIZ1156" s="230"/>
      <c r="WJA1156" s="230"/>
      <c r="WJB1156" s="230"/>
      <c r="WJC1156" s="230"/>
      <c r="WJD1156" s="230"/>
      <c r="WJE1156" s="230"/>
      <c r="WJF1156" s="230"/>
      <c r="WJG1156" s="230"/>
      <c r="WJH1156" s="230"/>
      <c r="WJI1156" s="230"/>
      <c r="WJJ1156" s="230"/>
      <c r="WJK1156" s="230"/>
      <c r="WJL1156" s="230"/>
      <c r="WJM1156" s="230"/>
      <c r="WJN1156" s="230"/>
      <c r="WJO1156" s="230"/>
      <c r="WJP1156" s="230"/>
      <c r="WJQ1156" s="230"/>
      <c r="WJR1156" s="230"/>
      <c r="WJS1156" s="230"/>
      <c r="WJT1156" s="230"/>
      <c r="WJU1156" s="230"/>
      <c r="WJV1156" s="230"/>
      <c r="WJW1156" s="230"/>
      <c r="WJX1156" s="230"/>
      <c r="WJY1156" s="230"/>
      <c r="WJZ1156" s="230"/>
      <c r="WKA1156" s="230"/>
      <c r="WKB1156" s="230"/>
      <c r="WKC1156" s="230"/>
      <c r="WKD1156" s="230"/>
      <c r="WKE1156" s="230"/>
      <c r="WKF1156" s="230"/>
      <c r="WKG1156" s="230"/>
      <c r="WKH1156" s="230"/>
      <c r="WKI1156" s="230"/>
      <c r="WKJ1156" s="230"/>
      <c r="WKK1156" s="230"/>
      <c r="WKL1156" s="230"/>
      <c r="WKM1156" s="230"/>
      <c r="WKN1156" s="230"/>
      <c r="WKO1156" s="230"/>
      <c r="WKP1156" s="230"/>
      <c r="WKQ1156" s="230"/>
      <c r="WKR1156" s="230"/>
      <c r="WKS1156" s="230"/>
      <c r="WKT1156" s="230"/>
      <c r="WKU1156" s="230"/>
      <c r="WKV1156" s="230"/>
      <c r="WKW1156" s="230"/>
      <c r="WKX1156" s="230"/>
      <c r="WKY1156" s="230"/>
      <c r="WKZ1156" s="230"/>
      <c r="WLA1156" s="230"/>
      <c r="WLB1156" s="230"/>
      <c r="WLC1156" s="230"/>
      <c r="WLD1156" s="230"/>
      <c r="WLE1156" s="230"/>
      <c r="WLF1156" s="230"/>
      <c r="WLG1156" s="230"/>
      <c r="WLH1156" s="230"/>
      <c r="WLI1156" s="230"/>
      <c r="WLJ1156" s="230"/>
      <c r="WLK1156" s="230"/>
      <c r="WLL1156" s="230"/>
      <c r="WLM1156" s="230"/>
      <c r="WLN1156" s="230"/>
      <c r="WLO1156" s="230"/>
      <c r="WLP1156" s="230"/>
      <c r="WLQ1156" s="230"/>
      <c r="WLR1156" s="230"/>
      <c r="WLS1156" s="230"/>
      <c r="WLT1156" s="230"/>
      <c r="WLU1156" s="230"/>
      <c r="WLV1156" s="230"/>
      <c r="WLW1156" s="230"/>
      <c r="WLX1156" s="230"/>
      <c r="WLY1156" s="230"/>
      <c r="WLZ1156" s="230"/>
      <c r="WMA1156" s="230"/>
      <c r="WMB1156" s="230"/>
      <c r="WMC1156" s="230"/>
      <c r="WMD1156" s="230"/>
      <c r="WME1156" s="230"/>
      <c r="WMF1156" s="230"/>
      <c r="WMG1156" s="230"/>
      <c r="WMH1156" s="230"/>
      <c r="WMI1156" s="230"/>
      <c r="WMJ1156" s="230"/>
      <c r="WMK1156" s="230"/>
      <c r="WML1156" s="230"/>
      <c r="WMM1156" s="230"/>
      <c r="WMN1156" s="230"/>
      <c r="WMO1156" s="230"/>
      <c r="WMP1156" s="230"/>
      <c r="WMQ1156" s="230"/>
      <c r="WMR1156" s="230"/>
      <c r="WMS1156" s="230"/>
      <c r="WMT1156" s="230"/>
      <c r="WMU1156" s="230"/>
      <c r="WMV1156" s="230"/>
      <c r="WMW1156" s="230"/>
      <c r="WMX1156" s="230"/>
      <c r="WMY1156" s="230"/>
      <c r="WMZ1156" s="230"/>
      <c r="WNA1156" s="230"/>
      <c r="WNB1156" s="230"/>
      <c r="WNC1156" s="230"/>
      <c r="WND1156" s="230"/>
      <c r="WNE1156" s="230"/>
      <c r="WNF1156" s="230"/>
      <c r="WNG1156" s="230"/>
      <c r="WNH1156" s="230"/>
      <c r="WNI1156" s="230"/>
      <c r="WNJ1156" s="230"/>
      <c r="WNK1156" s="230"/>
      <c r="WNL1156" s="230"/>
      <c r="WNM1156" s="230"/>
      <c r="WNN1156" s="230"/>
      <c r="WNO1156" s="230"/>
      <c r="WNP1156" s="230"/>
      <c r="WNQ1156" s="230"/>
      <c r="WNR1156" s="230"/>
      <c r="WNS1156" s="230"/>
      <c r="WNT1156" s="230"/>
      <c r="WNU1156" s="230"/>
      <c r="WNV1156" s="230"/>
      <c r="WNW1156" s="230"/>
      <c r="WNX1156" s="230"/>
      <c r="WNY1156" s="230"/>
      <c r="WNZ1156" s="230"/>
      <c r="WOA1156" s="230"/>
      <c r="WOB1156" s="230"/>
      <c r="WOC1156" s="230"/>
      <c r="WOD1156" s="230"/>
      <c r="WOE1156" s="230"/>
      <c r="WOF1156" s="230"/>
      <c r="WOG1156" s="230"/>
      <c r="WOH1156" s="230"/>
      <c r="WOI1156" s="230"/>
      <c r="WOJ1156" s="230"/>
      <c r="WOK1156" s="230"/>
      <c r="WOL1156" s="230"/>
      <c r="WOM1156" s="230"/>
      <c r="WON1156" s="230"/>
      <c r="WOO1156" s="230"/>
      <c r="WOP1156" s="230"/>
      <c r="WOQ1156" s="230"/>
      <c r="WOR1156" s="230"/>
      <c r="WOS1156" s="230"/>
      <c r="WOT1156" s="230"/>
      <c r="WOU1156" s="230"/>
      <c r="WOV1156" s="230"/>
      <c r="WOW1156" s="230"/>
      <c r="WOX1156" s="230"/>
      <c r="WOY1156" s="230"/>
      <c r="WOZ1156" s="230"/>
      <c r="WPA1156" s="230"/>
      <c r="WPB1156" s="230"/>
      <c r="WPC1156" s="230"/>
      <c r="WPD1156" s="230"/>
      <c r="WPE1156" s="230"/>
      <c r="WPF1156" s="230"/>
      <c r="WPG1156" s="230"/>
      <c r="WPH1156" s="230"/>
      <c r="WPI1156" s="230"/>
      <c r="WPJ1156" s="230"/>
      <c r="WPK1156" s="230"/>
      <c r="WPL1156" s="230"/>
      <c r="WPM1156" s="230"/>
      <c r="WPN1156" s="230"/>
      <c r="WPO1156" s="230"/>
      <c r="WPP1156" s="230"/>
      <c r="WPQ1156" s="230"/>
      <c r="WPR1156" s="230"/>
      <c r="WPS1156" s="230"/>
      <c r="WPT1156" s="230"/>
      <c r="WPU1156" s="230"/>
      <c r="WPV1156" s="230"/>
      <c r="WPW1156" s="230"/>
      <c r="WPX1156" s="230"/>
      <c r="WPY1156" s="230"/>
      <c r="WPZ1156" s="230"/>
      <c r="WQA1156" s="230"/>
      <c r="WQB1156" s="230"/>
      <c r="WQC1156" s="230"/>
      <c r="WQD1156" s="230"/>
      <c r="WQE1156" s="230"/>
      <c r="WQF1156" s="230"/>
      <c r="WQG1156" s="230"/>
      <c r="WQH1156" s="230"/>
      <c r="WQI1156" s="230"/>
      <c r="WQJ1156" s="230"/>
      <c r="WQK1156" s="230"/>
      <c r="WQL1156" s="230"/>
      <c r="WQM1156" s="230"/>
      <c r="WQN1156" s="230"/>
      <c r="WQO1156" s="230"/>
      <c r="WQP1156" s="230"/>
      <c r="WQQ1156" s="230"/>
      <c r="WQR1156" s="230"/>
      <c r="WQS1156" s="230"/>
      <c r="WQT1156" s="230"/>
      <c r="WQU1156" s="230"/>
      <c r="WQV1156" s="230"/>
      <c r="WQW1156" s="230"/>
      <c r="WQX1156" s="230"/>
      <c r="WQY1156" s="230"/>
      <c r="WQZ1156" s="230"/>
      <c r="WRA1156" s="230"/>
      <c r="WRB1156" s="230"/>
      <c r="WRC1156" s="230"/>
      <c r="WRD1156" s="230"/>
      <c r="WRE1156" s="230"/>
      <c r="WRF1156" s="230"/>
      <c r="WRG1156" s="230"/>
      <c r="WRH1156" s="230"/>
      <c r="WRI1156" s="230"/>
      <c r="WRJ1156" s="230"/>
      <c r="WRK1156" s="230"/>
      <c r="WRL1156" s="230"/>
      <c r="WRM1156" s="230"/>
      <c r="WRN1156" s="230"/>
      <c r="WRO1156" s="230"/>
      <c r="WRP1156" s="230"/>
      <c r="WRQ1156" s="230"/>
      <c r="WRR1156" s="230"/>
      <c r="WRS1156" s="230"/>
      <c r="WRT1156" s="230"/>
      <c r="WRU1156" s="230"/>
      <c r="WRV1156" s="230"/>
      <c r="WRW1156" s="230"/>
      <c r="WRX1156" s="230"/>
      <c r="WRY1156" s="230"/>
      <c r="WRZ1156" s="230"/>
      <c r="WSA1156" s="230"/>
      <c r="WSB1156" s="230"/>
      <c r="WSC1156" s="230"/>
      <c r="WSD1156" s="230"/>
      <c r="WSE1156" s="230"/>
      <c r="WSF1156" s="230"/>
      <c r="WSG1156" s="230"/>
      <c r="WSH1156" s="230"/>
      <c r="WSI1156" s="230"/>
      <c r="WSJ1156" s="230"/>
      <c r="WSK1156" s="230"/>
      <c r="WSL1156" s="230"/>
      <c r="WSM1156" s="230"/>
      <c r="WSN1156" s="230"/>
      <c r="WSO1156" s="230"/>
      <c r="WSP1156" s="230"/>
      <c r="WSQ1156" s="230"/>
      <c r="WSR1156" s="230"/>
      <c r="WSS1156" s="230"/>
      <c r="WST1156" s="230"/>
      <c r="WSU1156" s="230"/>
      <c r="WSV1156" s="230"/>
      <c r="WSW1156" s="230"/>
      <c r="WSX1156" s="230"/>
      <c r="WSY1156" s="230"/>
      <c r="WSZ1156" s="230"/>
      <c r="WTA1156" s="230"/>
      <c r="WTB1156" s="230"/>
      <c r="WTC1156" s="230"/>
      <c r="WTD1156" s="230"/>
      <c r="WTE1156" s="230"/>
      <c r="WTF1156" s="230"/>
      <c r="WTG1156" s="230"/>
      <c r="WTH1156" s="230"/>
      <c r="WTI1156" s="230"/>
      <c r="WTJ1156" s="230"/>
      <c r="WTK1156" s="230"/>
      <c r="WTL1156" s="230"/>
      <c r="WTM1156" s="230"/>
      <c r="WTN1156" s="230"/>
      <c r="WTO1156" s="230"/>
      <c r="WTP1156" s="230"/>
      <c r="WTQ1156" s="230"/>
      <c r="WTR1156" s="230"/>
      <c r="WTS1156" s="230"/>
      <c r="WTT1156" s="230"/>
      <c r="WTU1156" s="230"/>
      <c r="WTV1156" s="230"/>
      <c r="WTW1156" s="230"/>
      <c r="WTX1156" s="230"/>
      <c r="WTY1156" s="230"/>
      <c r="WTZ1156" s="230"/>
      <c r="WUA1156" s="230"/>
      <c r="WUB1156" s="230"/>
      <c r="WUC1156" s="230"/>
      <c r="WUD1156" s="230"/>
      <c r="WUE1156" s="230"/>
      <c r="WUF1156" s="230"/>
      <c r="WUG1156" s="230"/>
      <c r="WUH1156" s="230"/>
      <c r="WUI1156" s="230"/>
      <c r="WUJ1156" s="230"/>
      <c r="WUK1156" s="230"/>
      <c r="WUL1156" s="230"/>
      <c r="WUM1156" s="230"/>
      <c r="WUN1156" s="230"/>
      <c r="WUO1156" s="230"/>
      <c r="WUP1156" s="230"/>
      <c r="WUQ1156" s="230"/>
      <c r="WUR1156" s="230"/>
      <c r="WUS1156" s="230"/>
      <c r="WUT1156" s="230"/>
      <c r="WUU1156" s="230"/>
      <c r="WUV1156" s="230"/>
      <c r="WUW1156" s="230"/>
      <c r="WUX1156" s="230"/>
      <c r="WUY1156" s="230"/>
      <c r="WUZ1156" s="230"/>
      <c r="WVA1156" s="230"/>
      <c r="WVB1156" s="230"/>
      <c r="WVC1156" s="230"/>
      <c r="WVD1156" s="230"/>
      <c r="WVE1156" s="230"/>
      <c r="WVF1156" s="230"/>
      <c r="WVG1156" s="230"/>
      <c r="WVH1156" s="230"/>
      <c r="WVI1156" s="230"/>
      <c r="WVJ1156" s="230"/>
      <c r="WVK1156" s="230"/>
      <c r="WVL1156" s="230"/>
      <c r="WVM1156" s="230"/>
      <c r="WVN1156" s="230"/>
      <c r="WVO1156" s="230"/>
      <c r="WVP1156" s="230"/>
      <c r="WVQ1156" s="230"/>
      <c r="WVR1156" s="230"/>
      <c r="WVS1156" s="230"/>
      <c r="WVT1156" s="230"/>
      <c r="WVU1156" s="230"/>
      <c r="WVV1156" s="230"/>
      <c r="WVW1156" s="230"/>
      <c r="WVX1156" s="230"/>
      <c r="WVY1156" s="230"/>
      <c r="WVZ1156" s="230"/>
      <c r="WWA1156" s="230"/>
      <c r="WWB1156" s="230"/>
      <c r="WWC1156" s="230"/>
      <c r="WWD1156" s="230"/>
      <c r="WWE1156" s="230"/>
      <c r="WWF1156" s="230"/>
      <c r="WWG1156" s="230"/>
      <c r="WWH1156" s="230"/>
      <c r="WWI1156" s="230"/>
      <c r="WWJ1156" s="230"/>
      <c r="WWK1156" s="230"/>
      <c r="WWL1156" s="230"/>
      <c r="WWM1156" s="230"/>
      <c r="WWN1156" s="230"/>
      <c r="WWO1156" s="230"/>
      <c r="WWP1156" s="230"/>
      <c r="WWQ1156" s="230"/>
      <c r="WWR1156" s="230"/>
      <c r="WWS1156" s="230"/>
      <c r="WWT1156" s="230"/>
      <c r="WWU1156" s="230"/>
      <c r="WWV1156" s="230"/>
      <c r="WWW1156" s="230"/>
      <c r="WWX1156" s="230"/>
      <c r="WWY1156" s="230"/>
      <c r="WWZ1156" s="230"/>
      <c r="WXA1156" s="230"/>
      <c r="WXB1156" s="230"/>
      <c r="WXC1156" s="230"/>
      <c r="WXD1156" s="230"/>
      <c r="WXE1156" s="230"/>
      <c r="WXF1156" s="230"/>
      <c r="WXG1156" s="230"/>
      <c r="WXH1156" s="230"/>
      <c r="WXI1156" s="230"/>
      <c r="WXJ1156" s="230"/>
      <c r="WXK1156" s="230"/>
      <c r="WXL1156" s="230"/>
      <c r="WXM1156" s="230"/>
      <c r="WXN1156" s="230"/>
      <c r="WXO1156" s="230"/>
      <c r="WXP1156" s="230"/>
      <c r="WXQ1156" s="230"/>
      <c r="WXR1156" s="230"/>
      <c r="WXS1156" s="230"/>
      <c r="WXT1156" s="230"/>
      <c r="WXU1156" s="230"/>
      <c r="WXV1156" s="230"/>
      <c r="WXW1156" s="230"/>
      <c r="WXX1156" s="230"/>
      <c r="WXY1156" s="230"/>
      <c r="WXZ1156" s="230"/>
      <c r="WYA1156" s="230"/>
      <c r="WYB1156" s="230"/>
      <c r="WYC1156" s="230"/>
      <c r="WYD1156" s="230"/>
      <c r="WYE1156" s="230"/>
      <c r="WYF1156" s="230"/>
      <c r="WYG1156" s="230"/>
      <c r="WYH1156" s="230"/>
      <c r="WYI1156" s="230"/>
      <c r="WYJ1156" s="230"/>
      <c r="WYK1156" s="230"/>
      <c r="WYL1156" s="230"/>
      <c r="WYM1156" s="230"/>
      <c r="WYN1156" s="230"/>
      <c r="WYO1156" s="230"/>
      <c r="WYP1156" s="230"/>
      <c r="WYQ1156" s="230"/>
      <c r="WYR1156" s="230"/>
      <c r="WYS1156" s="230"/>
      <c r="WYT1156" s="230"/>
      <c r="WYU1156" s="230"/>
      <c r="WYV1156" s="230"/>
      <c r="WYW1156" s="230"/>
      <c r="WYX1156" s="230"/>
      <c r="WYY1156" s="230"/>
      <c r="WYZ1156" s="230"/>
      <c r="WZA1156" s="230"/>
      <c r="WZB1156" s="230"/>
      <c r="WZC1156" s="230"/>
      <c r="WZD1156" s="230"/>
      <c r="WZE1156" s="230"/>
      <c r="WZF1156" s="230"/>
      <c r="WZG1156" s="230"/>
      <c r="WZH1156" s="230"/>
      <c r="WZI1156" s="230"/>
      <c r="WZJ1156" s="230"/>
      <c r="WZK1156" s="230"/>
      <c r="WZL1156" s="230"/>
      <c r="WZM1156" s="230"/>
      <c r="WZN1156" s="230"/>
      <c r="WZO1156" s="230"/>
      <c r="WZP1156" s="230"/>
      <c r="WZQ1156" s="230"/>
      <c r="WZR1156" s="230"/>
      <c r="WZS1156" s="230"/>
      <c r="WZT1156" s="230"/>
      <c r="WZU1156" s="230"/>
      <c r="WZV1156" s="230"/>
      <c r="WZW1156" s="230"/>
      <c r="WZX1156" s="230"/>
      <c r="WZY1156" s="230"/>
      <c r="WZZ1156" s="230"/>
      <c r="XAA1156" s="230"/>
      <c r="XAB1156" s="230"/>
      <c r="XAC1156" s="230"/>
      <c r="XAD1156" s="230"/>
      <c r="XAE1156" s="230"/>
      <c r="XAF1156" s="230"/>
      <c r="XAG1156" s="230"/>
      <c r="XAH1156" s="230"/>
      <c r="XAI1156" s="230"/>
      <c r="XAJ1156" s="230"/>
      <c r="XAK1156" s="230"/>
      <c r="XAL1156" s="230"/>
      <c r="XAM1156" s="230"/>
      <c r="XAN1156" s="230"/>
      <c r="XAO1156" s="230"/>
      <c r="XAP1156" s="230"/>
      <c r="XAQ1156" s="230"/>
      <c r="XAR1156" s="230"/>
      <c r="XAS1156" s="230"/>
      <c r="XAT1156" s="230"/>
      <c r="XAU1156" s="230"/>
      <c r="XAV1156" s="230"/>
      <c r="XAW1156" s="230"/>
      <c r="XAX1156" s="230"/>
      <c r="XAY1156" s="230"/>
      <c r="XAZ1156" s="230"/>
      <c r="XBA1156" s="230"/>
      <c r="XBB1156" s="230"/>
      <c r="XBC1156" s="230"/>
      <c r="XBD1156" s="230"/>
      <c r="XBE1156" s="230"/>
      <c r="XBF1156" s="230"/>
      <c r="XBG1156" s="230"/>
      <c r="XBH1156" s="230"/>
      <c r="XBI1156" s="230"/>
      <c r="XBJ1156" s="230"/>
      <c r="XBK1156" s="230"/>
      <c r="XBL1156" s="230"/>
      <c r="XBM1156" s="230"/>
      <c r="XBN1156" s="230"/>
      <c r="XBO1156" s="230"/>
      <c r="XBP1156" s="230"/>
      <c r="XBQ1156" s="230"/>
      <c r="XBR1156" s="230"/>
      <c r="XBS1156" s="230"/>
      <c r="XBT1156" s="230"/>
      <c r="XBU1156" s="230"/>
      <c r="XBV1156" s="230"/>
      <c r="XBW1156" s="230"/>
      <c r="XBX1156" s="230"/>
      <c r="XBY1156" s="230"/>
      <c r="XBZ1156" s="230"/>
      <c r="XCA1156" s="230"/>
      <c r="XCB1156" s="230"/>
      <c r="XCC1156" s="230"/>
      <c r="XCD1156" s="230"/>
      <c r="XCE1156" s="230"/>
      <c r="XCF1156" s="230"/>
      <c r="XCG1156" s="230"/>
      <c r="XCH1156" s="230"/>
      <c r="XCI1156" s="230"/>
      <c r="XCJ1156" s="230"/>
      <c r="XCK1156" s="230"/>
      <c r="XCL1156" s="230"/>
      <c r="XCM1156" s="230"/>
      <c r="XCN1156" s="230"/>
      <c r="XCO1156" s="230"/>
      <c r="XCP1156" s="230"/>
      <c r="XCQ1156" s="230"/>
      <c r="XCR1156" s="230"/>
      <c r="XCS1156" s="230"/>
      <c r="XCT1156" s="230"/>
      <c r="XCU1156" s="230"/>
      <c r="XCV1156" s="230"/>
      <c r="XCW1156" s="230"/>
      <c r="XCX1156" s="230"/>
      <c r="XCY1156" s="230"/>
      <c r="XCZ1156" s="230"/>
      <c r="XDA1156" s="230"/>
      <c r="XDB1156" s="230"/>
      <c r="XDC1156" s="230"/>
      <c r="XDD1156" s="230"/>
      <c r="XDE1156" s="230"/>
      <c r="XDF1156" s="230"/>
      <c r="XDG1156" s="230"/>
      <c r="XDH1156" s="230"/>
      <c r="XDI1156" s="230"/>
      <c r="XDJ1156" s="230"/>
      <c r="XDK1156" s="230"/>
      <c r="XDL1156" s="230"/>
      <c r="XDM1156" s="230"/>
      <c r="XDN1156" s="230"/>
      <c r="XDO1156" s="230"/>
      <c r="XDP1156" s="230"/>
      <c r="XDQ1156" s="230"/>
      <c r="XDR1156" s="230"/>
      <c r="XDS1156" s="230"/>
      <c r="XDT1156" s="230"/>
      <c r="XDU1156" s="230"/>
      <c r="XDV1156" s="230"/>
      <c r="XDW1156" s="230"/>
      <c r="XDX1156" s="230"/>
      <c r="XDY1156" s="230"/>
      <c r="XDZ1156" s="230"/>
      <c r="XEA1156" s="230"/>
      <c r="XEB1156" s="230"/>
      <c r="XEC1156" s="230"/>
      <c r="XED1156" s="230"/>
      <c r="XEE1156" s="230"/>
      <c r="XEF1156" s="230"/>
      <c r="XEG1156" s="230"/>
      <c r="XEH1156" s="230"/>
      <c r="XEI1156" s="230"/>
      <c r="XEJ1156" s="230"/>
      <c r="XEK1156" s="230"/>
      <c r="XEL1156" s="230"/>
      <c r="XEM1156" s="230"/>
      <c r="XEN1156" s="230"/>
      <c r="XEO1156" s="230"/>
      <c r="XEP1156" s="230"/>
      <c r="XEQ1156" s="230"/>
      <c r="XER1156" s="230"/>
      <c r="XES1156" s="230"/>
      <c r="XET1156" s="230"/>
      <c r="XEU1156" s="230"/>
      <c r="XEV1156" s="230"/>
      <c r="XEW1156" s="230"/>
      <c r="XEX1156" s="230"/>
      <c r="XEY1156" s="230"/>
      <c r="XEZ1156" s="230"/>
      <c r="XFA1156" s="230"/>
      <c r="XFB1156" s="230"/>
      <c r="XFC1156" s="230"/>
      <c r="XFD1156" s="230"/>
    </row>
    <row r="1157" spans="1:16384" x14ac:dyDescent="0.25">
      <c r="A1157" s="234"/>
      <c r="B1157" s="234"/>
      <c r="C1157" s="236"/>
      <c r="D1157" s="237"/>
      <c r="E1157" s="238"/>
      <c r="F1157" s="310"/>
      <c r="G1157" s="310"/>
      <c r="H1157" s="234"/>
      <c r="I1157" s="234"/>
      <c r="J1157" s="234"/>
      <c r="K1157" s="234"/>
      <c r="L1157" s="234"/>
      <c r="M1157" s="234"/>
      <c r="N1157" s="234"/>
      <c r="O1157" s="234"/>
      <c r="P1157" s="234"/>
      <c r="Q1157" s="234"/>
      <c r="R1157" s="234"/>
      <c r="S1157" s="234"/>
      <c r="T1157" s="241"/>
      <c r="U1157" s="238"/>
      <c r="V1157" s="238"/>
      <c r="W1157" s="238"/>
      <c r="X1157" s="215"/>
      <c r="Y1157" s="215"/>
      <c r="Z1157" s="215"/>
      <c r="AA1157" s="230"/>
      <c r="AB1157" s="230"/>
      <c r="AC1157" s="230"/>
      <c r="AD1157" s="230"/>
      <c r="AE1157" s="230"/>
      <c r="AF1157" s="230"/>
      <c r="AG1157" s="230"/>
      <c r="AH1157" s="230"/>
      <c r="AI1157" s="230"/>
      <c r="AJ1157" s="230"/>
      <c r="AK1157" s="230"/>
      <c r="AL1157" s="230"/>
      <c r="AM1157" s="230"/>
      <c r="AN1157" s="230"/>
      <c r="AO1157" s="230"/>
      <c r="AP1157" s="230"/>
      <c r="AQ1157" s="230"/>
      <c r="AR1157" s="230"/>
      <c r="AS1157" s="230"/>
      <c r="AT1157" s="230"/>
      <c r="AU1157" s="230"/>
      <c r="AV1157" s="230"/>
      <c r="AW1157" s="230"/>
      <c r="AX1157" s="230"/>
      <c r="AY1157" s="230"/>
      <c r="AZ1157" s="230"/>
      <c r="BA1157" s="230"/>
      <c r="BB1157" s="230"/>
      <c r="BC1157" s="230"/>
      <c r="BD1157" s="230"/>
      <c r="BE1157" s="230"/>
      <c r="BF1157" s="230"/>
      <c r="BG1157" s="230"/>
      <c r="BH1157" s="230"/>
      <c r="BI1157" s="230"/>
      <c r="BJ1157" s="230"/>
      <c r="BK1157" s="230"/>
      <c r="BL1157" s="230"/>
      <c r="BM1157" s="230"/>
      <c r="BN1157" s="230"/>
      <c r="BO1157" s="230"/>
      <c r="BP1157" s="230"/>
      <c r="BQ1157" s="230"/>
      <c r="BR1157" s="230"/>
      <c r="BS1157" s="230"/>
      <c r="BT1157" s="230"/>
      <c r="BU1157" s="230"/>
      <c r="BV1157" s="230"/>
      <c r="BW1157" s="230"/>
      <c r="BX1157" s="230"/>
      <c r="BY1157" s="230"/>
      <c r="BZ1157" s="230"/>
      <c r="CA1157" s="230"/>
      <c r="CB1157" s="230"/>
      <c r="CC1157" s="230"/>
      <c r="CD1157" s="230"/>
      <c r="CE1157" s="230"/>
      <c r="CF1157" s="230"/>
      <c r="CG1157" s="230"/>
      <c r="CH1157" s="230"/>
      <c r="CI1157" s="230"/>
      <c r="CJ1157" s="230"/>
      <c r="CK1157" s="230"/>
      <c r="CL1157" s="230"/>
      <c r="CM1157" s="230"/>
      <c r="CN1157" s="230"/>
      <c r="CO1157" s="230"/>
      <c r="CP1157" s="230"/>
      <c r="CQ1157" s="230"/>
      <c r="CR1157" s="230"/>
      <c r="CS1157" s="230"/>
      <c r="CT1157" s="230"/>
      <c r="CU1157" s="230"/>
      <c r="CV1157" s="230"/>
      <c r="CW1157" s="230"/>
      <c r="CX1157" s="230"/>
      <c r="CY1157" s="230"/>
      <c r="CZ1157" s="230"/>
      <c r="DA1157" s="230"/>
      <c r="DB1157" s="230"/>
      <c r="DC1157" s="230"/>
      <c r="DD1157" s="230"/>
      <c r="DE1157" s="230"/>
      <c r="DF1157" s="230"/>
      <c r="DG1157" s="230"/>
      <c r="DH1157" s="230"/>
      <c r="DI1157" s="230"/>
      <c r="DJ1157" s="230"/>
      <c r="DK1157" s="230"/>
      <c r="DL1157" s="230"/>
      <c r="DM1157" s="230"/>
      <c r="DN1157" s="230"/>
      <c r="DO1157" s="230"/>
      <c r="DP1157" s="230"/>
      <c r="DQ1157" s="230"/>
      <c r="DR1157" s="230"/>
      <c r="DS1157" s="230"/>
      <c r="DT1157" s="230"/>
      <c r="DU1157" s="230"/>
      <c r="DV1157" s="230"/>
      <c r="DW1157" s="230"/>
      <c r="DX1157" s="230"/>
      <c r="DY1157" s="230"/>
      <c r="DZ1157" s="230"/>
      <c r="EA1157" s="230"/>
      <c r="EB1157" s="230"/>
      <c r="EC1157" s="230"/>
      <c r="ED1157" s="230"/>
      <c r="EE1157" s="230"/>
      <c r="EF1157" s="230"/>
      <c r="EG1157" s="230"/>
      <c r="EH1157" s="230"/>
      <c r="EI1157" s="230"/>
      <c r="EJ1157" s="230"/>
      <c r="EK1157" s="230"/>
      <c r="EL1157" s="230"/>
      <c r="EM1157" s="230"/>
      <c r="EN1157" s="230"/>
      <c r="EO1157" s="230"/>
      <c r="EP1157" s="230"/>
      <c r="EQ1157" s="230"/>
      <c r="ER1157" s="230"/>
      <c r="ES1157" s="230"/>
      <c r="ET1157" s="230"/>
      <c r="EU1157" s="230"/>
      <c r="EV1157" s="230"/>
      <c r="EW1157" s="230"/>
      <c r="EX1157" s="230"/>
      <c r="EY1157" s="230"/>
      <c r="EZ1157" s="230"/>
      <c r="FA1157" s="230"/>
      <c r="FB1157" s="230"/>
      <c r="FC1157" s="230"/>
      <c r="FD1157" s="230"/>
      <c r="FE1157" s="230"/>
      <c r="FF1157" s="230"/>
      <c r="FG1157" s="230"/>
      <c r="FH1157" s="230"/>
      <c r="FI1157" s="230"/>
      <c r="FJ1157" s="230"/>
      <c r="FK1157" s="230"/>
      <c r="FL1157" s="230"/>
      <c r="FM1157" s="230"/>
      <c r="FN1157" s="230"/>
      <c r="FO1157" s="230"/>
      <c r="FP1157" s="230"/>
      <c r="FQ1157" s="230"/>
      <c r="FR1157" s="230"/>
      <c r="FS1157" s="230"/>
      <c r="FT1157" s="230"/>
      <c r="FU1157" s="230"/>
      <c r="FV1157" s="230"/>
      <c r="FW1157" s="230"/>
      <c r="FX1157" s="230"/>
      <c r="FY1157" s="230"/>
      <c r="FZ1157" s="230"/>
      <c r="GA1157" s="230"/>
      <c r="GB1157" s="230"/>
      <c r="GC1157" s="230"/>
      <c r="GD1157" s="230"/>
      <c r="GE1157" s="230"/>
      <c r="GF1157" s="230"/>
      <c r="GG1157" s="230"/>
      <c r="GH1157" s="230"/>
      <c r="GI1157" s="230"/>
      <c r="GJ1157" s="230"/>
      <c r="GK1157" s="230"/>
      <c r="GL1157" s="230"/>
      <c r="GM1157" s="230"/>
      <c r="GN1157" s="230"/>
      <c r="GO1157" s="230"/>
      <c r="GP1157" s="230"/>
      <c r="GQ1157" s="230"/>
      <c r="GR1157" s="230"/>
      <c r="GS1157" s="230"/>
      <c r="GT1157" s="230"/>
      <c r="GU1157" s="230"/>
      <c r="GV1157" s="230"/>
      <c r="GW1157" s="230"/>
      <c r="GX1157" s="230"/>
      <c r="GY1157" s="230"/>
      <c r="GZ1157" s="230"/>
      <c r="HA1157" s="230"/>
      <c r="HB1157" s="230"/>
      <c r="HC1157" s="230"/>
      <c r="HD1157" s="230"/>
      <c r="HE1157" s="230"/>
      <c r="HF1157" s="230"/>
      <c r="HG1157" s="230"/>
      <c r="HH1157" s="230"/>
      <c r="HI1157" s="230"/>
      <c r="HJ1157" s="230"/>
      <c r="HK1157" s="230"/>
      <c r="HL1157" s="230"/>
      <c r="HM1157" s="230"/>
      <c r="HN1157" s="230"/>
      <c r="HO1157" s="230"/>
      <c r="HP1157" s="230"/>
      <c r="HQ1157" s="230"/>
      <c r="HR1157" s="230"/>
      <c r="HS1157" s="230"/>
      <c r="HT1157" s="230"/>
      <c r="HU1157" s="230"/>
      <c r="HV1157" s="230"/>
      <c r="HW1157" s="230"/>
      <c r="HX1157" s="230"/>
      <c r="HY1157" s="230"/>
      <c r="HZ1157" s="230"/>
      <c r="IA1157" s="230"/>
      <c r="IB1157" s="230"/>
      <c r="IC1157" s="230"/>
      <c r="ID1157" s="230"/>
      <c r="IE1157" s="230"/>
      <c r="IF1157" s="230"/>
      <c r="IG1157" s="230"/>
      <c r="IH1157" s="230"/>
      <c r="II1157" s="230"/>
      <c r="IJ1157" s="230"/>
      <c r="IK1157" s="230"/>
      <c r="IL1157" s="230"/>
      <c r="IM1157" s="230"/>
      <c r="IN1157" s="230"/>
      <c r="IO1157" s="230"/>
      <c r="IP1157" s="230"/>
      <c r="IQ1157" s="230"/>
      <c r="IR1157" s="230"/>
      <c r="IS1157" s="230"/>
      <c r="IT1157" s="230"/>
      <c r="IU1157" s="230"/>
      <c r="IV1157" s="230"/>
      <c r="IW1157" s="230"/>
      <c r="IX1157" s="230"/>
      <c r="IY1157" s="230"/>
      <c r="IZ1157" s="230"/>
      <c r="JA1157" s="230"/>
      <c r="JB1157" s="230"/>
      <c r="JC1157" s="230"/>
      <c r="JD1157" s="230"/>
      <c r="JE1157" s="230"/>
      <c r="JF1157" s="230"/>
      <c r="JG1157" s="230"/>
      <c r="JH1157" s="230"/>
      <c r="JI1157" s="230"/>
      <c r="JJ1157" s="230"/>
      <c r="JK1157" s="230"/>
      <c r="JL1157" s="230"/>
      <c r="JM1157" s="230"/>
      <c r="JN1157" s="230"/>
      <c r="JO1157" s="230"/>
      <c r="JP1157" s="230"/>
      <c r="JQ1157" s="230"/>
      <c r="JR1157" s="230"/>
      <c r="JS1157" s="230"/>
      <c r="JT1157" s="230"/>
      <c r="JU1157" s="230"/>
      <c r="JV1157" s="230"/>
      <c r="JW1157" s="230"/>
      <c r="JX1157" s="230"/>
      <c r="JY1157" s="230"/>
      <c r="JZ1157" s="230"/>
      <c r="KA1157" s="230"/>
      <c r="KB1157" s="230"/>
      <c r="KC1157" s="230"/>
      <c r="KD1157" s="230"/>
      <c r="KE1157" s="230"/>
      <c r="KF1157" s="230"/>
      <c r="KG1157" s="230"/>
      <c r="KH1157" s="230"/>
      <c r="KI1157" s="230"/>
      <c r="KJ1157" s="230"/>
      <c r="KK1157" s="230"/>
      <c r="KL1157" s="230"/>
      <c r="KM1157" s="230"/>
      <c r="KN1157" s="230"/>
      <c r="KO1157" s="230"/>
      <c r="KP1157" s="230"/>
      <c r="KQ1157" s="230"/>
      <c r="KR1157" s="230"/>
      <c r="KS1157" s="230"/>
      <c r="KT1157" s="230"/>
      <c r="KU1157" s="230"/>
      <c r="KV1157" s="230"/>
      <c r="KW1157" s="230"/>
      <c r="KX1157" s="230"/>
      <c r="KY1157" s="230"/>
      <c r="KZ1157" s="230"/>
      <c r="LA1157" s="230"/>
      <c r="LB1157" s="230"/>
      <c r="LC1157" s="230"/>
      <c r="LD1157" s="230"/>
      <c r="LE1157" s="230"/>
      <c r="LF1157" s="230"/>
      <c r="LG1157" s="230"/>
      <c r="LH1157" s="230"/>
      <c r="LI1157" s="230"/>
      <c r="LJ1157" s="230"/>
      <c r="LK1157" s="230"/>
      <c r="LL1157" s="230"/>
      <c r="LM1157" s="230"/>
      <c r="LN1157" s="230"/>
      <c r="LO1157" s="230"/>
      <c r="LP1157" s="230"/>
      <c r="LQ1157" s="230"/>
      <c r="LR1157" s="230"/>
      <c r="LS1157" s="230"/>
      <c r="LT1157" s="230"/>
      <c r="LU1157" s="230"/>
      <c r="LV1157" s="230"/>
      <c r="LW1157" s="230"/>
      <c r="LX1157" s="230"/>
      <c r="LY1157" s="230"/>
      <c r="LZ1157" s="230"/>
      <c r="MA1157" s="230"/>
      <c r="MB1157" s="230"/>
      <c r="MC1157" s="230"/>
      <c r="MD1157" s="230"/>
      <c r="ME1157" s="230"/>
      <c r="MF1157" s="230"/>
      <c r="MG1157" s="230"/>
      <c r="MH1157" s="230"/>
      <c r="MI1157" s="230"/>
      <c r="MJ1157" s="230"/>
      <c r="MK1157" s="230"/>
      <c r="ML1157" s="230"/>
      <c r="MM1157" s="230"/>
      <c r="MN1157" s="230"/>
      <c r="MO1157" s="230"/>
      <c r="MP1157" s="230"/>
      <c r="MQ1157" s="230"/>
      <c r="MR1157" s="230"/>
      <c r="MS1157" s="230"/>
      <c r="MT1157" s="230"/>
      <c r="MU1157" s="230"/>
      <c r="MV1157" s="230"/>
      <c r="MW1157" s="230"/>
      <c r="MX1157" s="230"/>
      <c r="MY1157" s="230"/>
      <c r="MZ1157" s="230"/>
      <c r="NA1157" s="230"/>
      <c r="NB1157" s="230"/>
      <c r="NC1157" s="230"/>
      <c r="ND1157" s="230"/>
      <c r="NE1157" s="230"/>
      <c r="NF1157" s="230"/>
      <c r="NG1157" s="230"/>
      <c r="NH1157" s="230"/>
      <c r="NI1157" s="230"/>
      <c r="NJ1157" s="230"/>
      <c r="NK1157" s="230"/>
      <c r="NL1157" s="230"/>
      <c r="NM1157" s="230"/>
      <c r="NN1157" s="230"/>
      <c r="NO1157" s="230"/>
      <c r="NP1157" s="230"/>
      <c r="NQ1157" s="230"/>
      <c r="NR1157" s="230"/>
      <c r="NS1157" s="230"/>
      <c r="NT1157" s="230"/>
      <c r="NU1157" s="230"/>
      <c r="NV1157" s="230"/>
      <c r="NW1157" s="230"/>
      <c r="NX1157" s="230"/>
      <c r="NY1157" s="230"/>
      <c r="NZ1157" s="230"/>
      <c r="OA1157" s="230"/>
      <c r="OB1157" s="230"/>
      <c r="OC1157" s="230"/>
      <c r="OD1157" s="230"/>
      <c r="OE1157" s="230"/>
      <c r="OF1157" s="230"/>
      <c r="OG1157" s="230"/>
      <c r="OH1157" s="230"/>
      <c r="OI1157" s="230"/>
      <c r="OJ1157" s="230"/>
      <c r="OK1157" s="230"/>
      <c r="OL1157" s="230"/>
      <c r="OM1157" s="230"/>
      <c r="ON1157" s="230"/>
      <c r="OO1157" s="230"/>
      <c r="OP1157" s="230"/>
      <c r="OQ1157" s="230"/>
      <c r="OR1157" s="230"/>
      <c r="OS1157" s="230"/>
      <c r="OT1157" s="230"/>
      <c r="OU1157" s="230"/>
      <c r="OV1157" s="230"/>
      <c r="OW1157" s="230"/>
      <c r="OX1157" s="230"/>
      <c r="OY1157" s="230"/>
      <c r="OZ1157" s="230"/>
      <c r="PA1157" s="230"/>
      <c r="PB1157" s="230"/>
      <c r="PC1157" s="230"/>
      <c r="PD1157" s="230"/>
      <c r="PE1157" s="230"/>
      <c r="PF1157" s="230"/>
      <c r="PG1157" s="230"/>
      <c r="PH1157" s="230"/>
      <c r="PI1157" s="230"/>
      <c r="PJ1157" s="230"/>
      <c r="PK1157" s="230"/>
      <c r="PL1157" s="230"/>
      <c r="PM1157" s="230"/>
      <c r="PN1157" s="230"/>
      <c r="PO1157" s="230"/>
      <c r="PP1157" s="230"/>
      <c r="PQ1157" s="230"/>
      <c r="PR1157" s="230"/>
      <c r="PS1157" s="230"/>
      <c r="PT1157" s="230"/>
      <c r="PU1157" s="230"/>
      <c r="PV1157" s="230"/>
      <c r="PW1157" s="230"/>
      <c r="PX1157" s="230"/>
      <c r="PY1157" s="230"/>
      <c r="PZ1157" s="230"/>
      <c r="QA1157" s="230"/>
      <c r="QB1157" s="230"/>
      <c r="QC1157" s="230"/>
      <c r="QD1157" s="230"/>
      <c r="QE1157" s="230"/>
      <c r="QF1157" s="230"/>
      <c r="QG1157" s="230"/>
      <c r="QH1157" s="230"/>
      <c r="QI1157" s="230"/>
      <c r="QJ1157" s="230"/>
      <c r="QK1157" s="230"/>
      <c r="QL1157" s="230"/>
      <c r="QM1157" s="230"/>
      <c r="QN1157" s="230"/>
      <c r="QO1157" s="230"/>
      <c r="QP1157" s="230"/>
      <c r="QQ1157" s="230"/>
      <c r="QR1157" s="230"/>
      <c r="QS1157" s="230"/>
      <c r="QT1157" s="230"/>
      <c r="QU1157" s="230"/>
      <c r="QV1157" s="230"/>
      <c r="QW1157" s="230"/>
      <c r="QX1157" s="230"/>
      <c r="QY1157" s="230"/>
      <c r="QZ1157" s="230"/>
      <c r="RA1157" s="230"/>
      <c r="RB1157" s="230"/>
      <c r="RC1157" s="230"/>
      <c r="RD1157" s="230"/>
      <c r="RE1157" s="230"/>
      <c r="RF1157" s="230"/>
      <c r="RG1157" s="230"/>
      <c r="RH1157" s="230"/>
      <c r="RI1157" s="230"/>
      <c r="RJ1157" s="230"/>
      <c r="RK1157" s="230"/>
      <c r="RL1157" s="230"/>
      <c r="RM1157" s="230"/>
      <c r="RN1157" s="230"/>
      <c r="RO1157" s="230"/>
      <c r="RP1157" s="230"/>
      <c r="RQ1157" s="230"/>
      <c r="RR1157" s="230"/>
      <c r="RS1157" s="230"/>
      <c r="RT1157" s="230"/>
      <c r="RU1157" s="230"/>
      <c r="RV1157" s="230"/>
      <c r="RW1157" s="230"/>
      <c r="RX1157" s="230"/>
      <c r="RY1157" s="230"/>
      <c r="RZ1157" s="230"/>
      <c r="SA1157" s="230"/>
      <c r="SB1157" s="230"/>
      <c r="SC1157" s="230"/>
      <c r="SD1157" s="230"/>
      <c r="SE1157" s="230"/>
      <c r="SF1157" s="230"/>
      <c r="SG1157" s="230"/>
      <c r="SH1157" s="230"/>
      <c r="SI1157" s="230"/>
      <c r="SJ1157" s="230"/>
      <c r="SK1157" s="230"/>
      <c r="SL1157" s="230"/>
      <c r="SM1157" s="230"/>
      <c r="SN1157" s="230"/>
      <c r="SO1157" s="230"/>
      <c r="SP1157" s="230"/>
      <c r="SQ1157" s="230"/>
      <c r="SR1157" s="230"/>
      <c r="SS1157" s="230"/>
      <c r="ST1157" s="230"/>
      <c r="SU1157" s="230"/>
      <c r="SV1157" s="230"/>
      <c r="SW1157" s="230"/>
      <c r="SX1157" s="230"/>
      <c r="SY1157" s="230"/>
      <c r="SZ1157" s="230"/>
      <c r="TA1157" s="230"/>
      <c r="TB1157" s="230"/>
      <c r="TC1157" s="230"/>
      <c r="TD1157" s="230"/>
      <c r="TE1157" s="230"/>
      <c r="TF1157" s="230"/>
      <c r="TG1157" s="230"/>
      <c r="TH1157" s="230"/>
      <c r="TI1157" s="230"/>
      <c r="TJ1157" s="230"/>
      <c r="TK1157" s="230"/>
      <c r="TL1157" s="230"/>
      <c r="TM1157" s="230"/>
      <c r="TN1157" s="230"/>
      <c r="TO1157" s="230"/>
      <c r="TP1157" s="230"/>
      <c r="TQ1157" s="230"/>
      <c r="TR1157" s="230"/>
      <c r="TS1157" s="230"/>
      <c r="TT1157" s="230"/>
      <c r="TU1157" s="230"/>
      <c r="TV1157" s="230"/>
      <c r="TW1157" s="230"/>
      <c r="TX1157" s="230"/>
      <c r="TY1157" s="230"/>
      <c r="TZ1157" s="230"/>
      <c r="UA1157" s="230"/>
      <c r="UB1157" s="230"/>
      <c r="UC1157" s="230"/>
      <c r="UD1157" s="230"/>
      <c r="UE1157" s="230"/>
      <c r="UF1157" s="230"/>
      <c r="UG1157" s="230"/>
      <c r="UH1157" s="230"/>
      <c r="UI1157" s="230"/>
      <c r="UJ1157" s="230"/>
      <c r="UK1157" s="230"/>
      <c r="UL1157" s="230"/>
      <c r="UM1157" s="230"/>
      <c r="UN1157" s="230"/>
      <c r="UO1157" s="230"/>
      <c r="UP1157" s="230"/>
      <c r="UQ1157" s="230"/>
      <c r="UR1157" s="230"/>
      <c r="US1157" s="230"/>
      <c r="UT1157" s="230"/>
      <c r="UU1157" s="230"/>
      <c r="UV1157" s="230"/>
      <c r="UW1157" s="230"/>
      <c r="UX1157" s="230"/>
      <c r="UY1157" s="230"/>
      <c r="UZ1157" s="230"/>
      <c r="VA1157" s="230"/>
      <c r="VB1157" s="230"/>
      <c r="VC1157" s="230"/>
      <c r="VD1157" s="230"/>
      <c r="VE1157" s="230"/>
      <c r="VF1157" s="230"/>
      <c r="VG1157" s="230"/>
      <c r="VH1157" s="230"/>
      <c r="VI1157" s="230"/>
      <c r="VJ1157" s="230"/>
      <c r="VK1157" s="230"/>
      <c r="VL1157" s="230"/>
      <c r="VM1157" s="230"/>
      <c r="VN1157" s="230"/>
      <c r="VO1157" s="230"/>
      <c r="VP1157" s="230"/>
      <c r="VQ1157" s="230"/>
      <c r="VR1157" s="230"/>
      <c r="VS1157" s="230"/>
      <c r="VT1157" s="230"/>
      <c r="VU1157" s="230"/>
      <c r="VV1157" s="230"/>
      <c r="VW1157" s="230"/>
      <c r="VX1157" s="230"/>
      <c r="VY1157" s="230"/>
      <c r="VZ1157" s="230"/>
      <c r="WA1157" s="230"/>
      <c r="WB1157" s="230"/>
      <c r="WC1157" s="230"/>
      <c r="WD1157" s="230"/>
      <c r="WE1157" s="230"/>
      <c r="WF1157" s="230"/>
      <c r="WG1157" s="230"/>
      <c r="WH1157" s="230"/>
      <c r="WI1157" s="230"/>
      <c r="WJ1157" s="230"/>
      <c r="WK1157" s="230"/>
      <c r="WL1157" s="230"/>
      <c r="WM1157" s="230"/>
      <c r="WN1157" s="230"/>
      <c r="WO1157" s="230"/>
      <c r="WP1157" s="230"/>
      <c r="WQ1157" s="230"/>
      <c r="WR1157" s="230"/>
      <c r="WS1157" s="230"/>
      <c r="WT1157" s="230"/>
      <c r="WU1157" s="230"/>
      <c r="WV1157" s="230"/>
      <c r="WW1157" s="230"/>
      <c r="WX1157" s="230"/>
      <c r="WY1157" s="230"/>
      <c r="WZ1157" s="230"/>
      <c r="XA1157" s="230"/>
      <c r="XB1157" s="230"/>
      <c r="XC1157" s="230"/>
      <c r="XD1157" s="230"/>
      <c r="XE1157" s="230"/>
      <c r="XF1157" s="230"/>
      <c r="XG1157" s="230"/>
      <c r="XH1157" s="230"/>
      <c r="XI1157" s="230"/>
      <c r="XJ1157" s="230"/>
      <c r="XK1157" s="230"/>
      <c r="XL1157" s="230"/>
      <c r="XM1157" s="230"/>
      <c r="XN1157" s="230"/>
      <c r="XO1157" s="230"/>
      <c r="XP1157" s="230"/>
      <c r="XQ1157" s="230"/>
      <c r="XR1157" s="230"/>
      <c r="XS1157" s="230"/>
      <c r="XT1157" s="230"/>
      <c r="XU1157" s="230"/>
      <c r="XV1157" s="230"/>
      <c r="XW1157" s="230"/>
      <c r="XX1157" s="230"/>
      <c r="XY1157" s="230"/>
      <c r="XZ1157" s="230"/>
      <c r="YA1157" s="230"/>
      <c r="YB1157" s="230"/>
      <c r="YC1157" s="230"/>
      <c r="YD1157" s="230"/>
      <c r="YE1157" s="230"/>
      <c r="YF1157" s="230"/>
      <c r="YG1157" s="230"/>
      <c r="YH1157" s="230"/>
      <c r="YI1157" s="230"/>
      <c r="YJ1157" s="230"/>
      <c r="YK1157" s="230"/>
      <c r="YL1157" s="230"/>
      <c r="YM1157" s="230"/>
      <c r="YN1157" s="230"/>
      <c r="YO1157" s="230"/>
      <c r="YP1157" s="230"/>
      <c r="YQ1157" s="230"/>
      <c r="YR1157" s="230"/>
      <c r="YS1157" s="230"/>
      <c r="YT1157" s="230"/>
      <c r="YU1157" s="230"/>
      <c r="YV1157" s="230"/>
      <c r="YW1157" s="230"/>
      <c r="YX1157" s="230"/>
      <c r="YY1157" s="230"/>
      <c r="YZ1157" s="230"/>
      <c r="ZA1157" s="230"/>
      <c r="ZB1157" s="230"/>
      <c r="ZC1157" s="230"/>
      <c r="ZD1157" s="230"/>
      <c r="ZE1157" s="230"/>
      <c r="ZF1157" s="230"/>
      <c r="ZG1157" s="230"/>
      <c r="ZH1157" s="230"/>
      <c r="ZI1157" s="230"/>
      <c r="ZJ1157" s="230"/>
      <c r="ZK1157" s="230"/>
      <c r="ZL1157" s="230"/>
      <c r="ZM1157" s="230"/>
      <c r="ZN1157" s="230"/>
      <c r="ZO1157" s="230"/>
      <c r="ZP1157" s="230"/>
      <c r="ZQ1157" s="230"/>
      <c r="ZR1157" s="230"/>
      <c r="ZS1157" s="230"/>
      <c r="ZT1157" s="230"/>
      <c r="ZU1157" s="230"/>
      <c r="ZV1157" s="230"/>
      <c r="ZW1157" s="230"/>
      <c r="ZX1157" s="230"/>
      <c r="ZY1157" s="230"/>
      <c r="ZZ1157" s="230"/>
      <c r="AAA1157" s="230"/>
      <c r="AAB1157" s="230"/>
      <c r="AAC1157" s="230"/>
      <c r="AAD1157" s="230"/>
      <c r="AAE1157" s="230"/>
      <c r="AAF1157" s="230"/>
      <c r="AAG1157" s="230"/>
      <c r="AAH1157" s="230"/>
      <c r="AAI1157" s="230"/>
      <c r="AAJ1157" s="230"/>
      <c r="AAK1157" s="230"/>
      <c r="AAL1157" s="230"/>
      <c r="AAM1157" s="230"/>
      <c r="AAN1157" s="230"/>
      <c r="AAO1157" s="230"/>
      <c r="AAP1157" s="230"/>
      <c r="AAQ1157" s="230"/>
      <c r="AAR1157" s="230"/>
      <c r="AAS1157" s="230"/>
      <c r="AAT1157" s="230"/>
      <c r="AAU1157" s="230"/>
      <c r="AAV1157" s="230"/>
      <c r="AAW1157" s="230"/>
      <c r="AAX1157" s="230"/>
      <c r="AAY1157" s="230"/>
      <c r="AAZ1157" s="230"/>
      <c r="ABA1157" s="230"/>
      <c r="ABB1157" s="230"/>
      <c r="ABC1157" s="230"/>
      <c r="ABD1157" s="230"/>
      <c r="ABE1157" s="230"/>
      <c r="ABF1157" s="230"/>
      <c r="ABG1157" s="230"/>
      <c r="ABH1157" s="230"/>
      <c r="ABI1157" s="230"/>
      <c r="ABJ1157" s="230"/>
      <c r="ABK1157" s="230"/>
      <c r="ABL1157" s="230"/>
      <c r="ABM1157" s="230"/>
      <c r="ABN1157" s="230"/>
      <c r="ABO1157" s="230"/>
      <c r="ABP1157" s="230"/>
      <c r="ABQ1157" s="230"/>
      <c r="ABR1157" s="230"/>
      <c r="ABS1157" s="230"/>
      <c r="ABT1157" s="230"/>
      <c r="ABU1157" s="230"/>
      <c r="ABV1157" s="230"/>
      <c r="ABW1157" s="230"/>
      <c r="ABX1157" s="230"/>
      <c r="ABY1157" s="230"/>
      <c r="ABZ1157" s="230"/>
      <c r="ACA1157" s="230"/>
      <c r="ACB1157" s="230"/>
      <c r="ACC1157" s="230"/>
      <c r="ACD1157" s="230"/>
      <c r="ACE1157" s="230"/>
      <c r="ACF1157" s="230"/>
      <c r="ACG1157" s="230"/>
      <c r="ACH1157" s="230"/>
      <c r="ACI1157" s="230"/>
      <c r="ACJ1157" s="230"/>
      <c r="ACK1157" s="230"/>
      <c r="ACL1157" s="230"/>
      <c r="ACM1157" s="230"/>
      <c r="ACN1157" s="230"/>
      <c r="ACO1157" s="230"/>
      <c r="ACP1157" s="230"/>
      <c r="ACQ1157" s="230"/>
      <c r="ACR1157" s="230"/>
      <c r="ACS1157" s="230"/>
      <c r="ACT1157" s="230"/>
      <c r="ACU1157" s="230"/>
      <c r="ACV1157" s="230"/>
      <c r="ACW1157" s="230"/>
      <c r="ACX1157" s="230"/>
      <c r="ACY1157" s="230"/>
      <c r="ACZ1157" s="230"/>
      <c r="ADA1157" s="230"/>
      <c r="ADB1157" s="230"/>
      <c r="ADC1157" s="230"/>
      <c r="ADD1157" s="230"/>
      <c r="ADE1157" s="230"/>
      <c r="ADF1157" s="230"/>
      <c r="ADG1157" s="230"/>
      <c r="ADH1157" s="230"/>
      <c r="ADI1157" s="230"/>
      <c r="ADJ1157" s="230"/>
      <c r="ADK1157" s="230"/>
      <c r="ADL1157" s="230"/>
      <c r="ADM1157" s="230"/>
      <c r="ADN1157" s="230"/>
      <c r="ADO1157" s="230"/>
      <c r="ADP1157" s="230"/>
      <c r="ADQ1157" s="230"/>
      <c r="ADR1157" s="230"/>
      <c r="ADS1157" s="230"/>
      <c r="ADT1157" s="230"/>
      <c r="ADU1157" s="230"/>
      <c r="ADV1157" s="230"/>
      <c r="ADW1157" s="230"/>
      <c r="ADX1157" s="230"/>
      <c r="ADY1157" s="230"/>
      <c r="ADZ1157" s="230"/>
      <c r="AEA1157" s="230"/>
      <c r="AEB1157" s="230"/>
      <c r="AEC1157" s="230"/>
      <c r="AED1157" s="230"/>
      <c r="AEE1157" s="230"/>
      <c r="AEF1157" s="230"/>
      <c r="AEG1157" s="230"/>
      <c r="AEH1157" s="230"/>
      <c r="AEI1157" s="230"/>
      <c r="AEJ1157" s="230"/>
      <c r="AEK1157" s="230"/>
      <c r="AEL1157" s="230"/>
      <c r="AEM1157" s="230"/>
      <c r="AEN1157" s="230"/>
      <c r="AEO1157" s="230"/>
      <c r="AEP1157" s="230"/>
      <c r="AEQ1157" s="230"/>
      <c r="AER1157" s="230"/>
      <c r="AES1157" s="230"/>
      <c r="AET1157" s="230"/>
      <c r="AEU1157" s="230"/>
      <c r="AEV1157" s="230"/>
      <c r="AEW1157" s="230"/>
      <c r="AEX1157" s="230"/>
      <c r="AEY1157" s="230"/>
      <c r="AEZ1157" s="230"/>
      <c r="AFA1157" s="230"/>
      <c r="AFB1157" s="230"/>
      <c r="AFC1157" s="230"/>
      <c r="AFD1157" s="230"/>
      <c r="AFE1157" s="230"/>
      <c r="AFF1157" s="230"/>
      <c r="AFG1157" s="230"/>
      <c r="AFH1157" s="230"/>
      <c r="AFI1157" s="230"/>
      <c r="AFJ1157" s="230"/>
      <c r="AFK1157" s="230"/>
      <c r="AFL1157" s="230"/>
      <c r="AFM1157" s="230"/>
      <c r="AFN1157" s="230"/>
      <c r="AFO1157" s="230"/>
      <c r="AFP1157" s="230"/>
      <c r="AFQ1157" s="230"/>
      <c r="AFR1157" s="230"/>
      <c r="AFS1157" s="230"/>
      <c r="AFT1157" s="230"/>
      <c r="AFU1157" s="230"/>
      <c r="AFV1157" s="230"/>
      <c r="AFW1157" s="230"/>
      <c r="AFX1157" s="230"/>
      <c r="AFY1157" s="230"/>
      <c r="AFZ1157" s="230"/>
      <c r="AGA1157" s="230"/>
      <c r="AGB1157" s="230"/>
      <c r="AGC1157" s="230"/>
      <c r="AGD1157" s="230"/>
      <c r="AGE1157" s="230"/>
      <c r="AGF1157" s="230"/>
      <c r="AGG1157" s="230"/>
      <c r="AGH1157" s="230"/>
      <c r="AGI1157" s="230"/>
      <c r="AGJ1157" s="230"/>
      <c r="AGK1157" s="230"/>
      <c r="AGL1157" s="230"/>
      <c r="AGM1157" s="230"/>
      <c r="AGN1157" s="230"/>
      <c r="AGO1157" s="230"/>
      <c r="AGP1157" s="230"/>
      <c r="AGQ1157" s="230"/>
      <c r="AGR1157" s="230"/>
      <c r="AGS1157" s="230"/>
      <c r="AGT1157" s="230"/>
      <c r="AGU1157" s="230"/>
      <c r="AGV1157" s="230"/>
      <c r="AGW1157" s="230"/>
      <c r="AGX1157" s="230"/>
      <c r="AGY1157" s="230"/>
      <c r="AGZ1157" s="230"/>
      <c r="AHA1157" s="230"/>
      <c r="AHB1157" s="230"/>
      <c r="AHC1157" s="230"/>
      <c r="AHD1157" s="230"/>
      <c r="AHE1157" s="230"/>
      <c r="AHF1157" s="230"/>
      <c r="AHG1157" s="230"/>
      <c r="AHH1157" s="230"/>
      <c r="AHI1157" s="230"/>
      <c r="AHJ1157" s="230"/>
      <c r="AHK1157" s="230"/>
      <c r="AHL1157" s="230"/>
      <c r="AHM1157" s="230"/>
      <c r="AHN1157" s="230"/>
      <c r="AHO1157" s="230"/>
      <c r="AHP1157" s="230"/>
      <c r="AHQ1157" s="230"/>
      <c r="AHR1157" s="230"/>
      <c r="AHS1157" s="230"/>
      <c r="AHT1157" s="230"/>
      <c r="AHU1157" s="230"/>
      <c r="AHV1157" s="230"/>
      <c r="AHW1157" s="230"/>
      <c r="AHX1157" s="230"/>
      <c r="AHY1157" s="230"/>
      <c r="AHZ1157" s="230"/>
      <c r="AIA1157" s="230"/>
      <c r="AIB1157" s="230"/>
      <c r="AIC1157" s="230"/>
      <c r="AID1157" s="230"/>
      <c r="AIE1157" s="230"/>
      <c r="AIF1157" s="230"/>
      <c r="AIG1157" s="230"/>
      <c r="AIH1157" s="230"/>
      <c r="AII1157" s="230"/>
      <c r="AIJ1157" s="230"/>
      <c r="AIK1157" s="230"/>
      <c r="AIL1157" s="230"/>
      <c r="AIM1157" s="230"/>
      <c r="AIN1157" s="230"/>
      <c r="AIO1157" s="230"/>
      <c r="AIP1157" s="230"/>
      <c r="AIQ1157" s="230"/>
      <c r="AIR1157" s="230"/>
      <c r="AIS1157" s="230"/>
      <c r="AIT1157" s="230"/>
      <c r="AIU1157" s="230"/>
      <c r="AIV1157" s="230"/>
      <c r="AIW1157" s="230"/>
      <c r="AIX1157" s="230"/>
      <c r="AIY1157" s="230"/>
      <c r="AIZ1157" s="230"/>
      <c r="AJA1157" s="230"/>
      <c r="AJB1157" s="230"/>
      <c r="AJC1157" s="230"/>
      <c r="AJD1157" s="230"/>
      <c r="AJE1157" s="230"/>
      <c r="AJF1157" s="230"/>
      <c r="AJG1157" s="230"/>
      <c r="AJH1157" s="230"/>
      <c r="AJI1157" s="230"/>
      <c r="AJJ1157" s="230"/>
      <c r="AJK1157" s="230"/>
      <c r="AJL1157" s="230"/>
      <c r="AJM1157" s="230"/>
      <c r="AJN1157" s="230"/>
      <c r="AJO1157" s="230"/>
      <c r="AJP1157" s="230"/>
      <c r="AJQ1157" s="230"/>
      <c r="AJR1157" s="230"/>
      <c r="AJS1157" s="230"/>
      <c r="AJT1157" s="230"/>
      <c r="AJU1157" s="230"/>
      <c r="AJV1157" s="230"/>
      <c r="AJW1157" s="230"/>
      <c r="AJX1157" s="230"/>
      <c r="AJY1157" s="230"/>
      <c r="AJZ1157" s="230"/>
      <c r="AKA1157" s="230"/>
      <c r="AKB1157" s="230"/>
      <c r="AKC1157" s="230"/>
      <c r="AKD1157" s="230"/>
      <c r="AKE1157" s="230"/>
      <c r="AKF1157" s="230"/>
      <c r="AKG1157" s="230"/>
      <c r="AKH1157" s="230"/>
      <c r="AKI1157" s="230"/>
      <c r="AKJ1157" s="230"/>
      <c r="AKK1157" s="230"/>
      <c r="AKL1157" s="230"/>
      <c r="AKM1157" s="230"/>
      <c r="AKN1157" s="230"/>
      <c r="AKO1157" s="230"/>
      <c r="AKP1157" s="230"/>
      <c r="AKQ1157" s="230"/>
      <c r="AKR1157" s="230"/>
      <c r="AKS1157" s="230"/>
      <c r="AKT1157" s="230"/>
      <c r="AKU1157" s="230"/>
      <c r="AKV1157" s="230"/>
      <c r="AKW1157" s="230"/>
      <c r="AKX1157" s="230"/>
      <c r="AKY1157" s="230"/>
      <c r="AKZ1157" s="230"/>
      <c r="ALA1157" s="230"/>
      <c r="ALB1157" s="230"/>
      <c r="ALC1157" s="230"/>
      <c r="ALD1157" s="230"/>
      <c r="ALE1157" s="230"/>
      <c r="ALF1157" s="230"/>
      <c r="ALG1157" s="230"/>
      <c r="ALH1157" s="230"/>
      <c r="ALI1157" s="230"/>
      <c r="ALJ1157" s="230"/>
      <c r="ALK1157" s="230"/>
      <c r="ALL1157" s="230"/>
      <c r="ALM1157" s="230"/>
      <c r="ALN1157" s="230"/>
      <c r="ALO1157" s="230"/>
      <c r="ALP1157" s="230"/>
      <c r="ALQ1157" s="230"/>
      <c r="ALR1157" s="230"/>
      <c r="ALS1157" s="230"/>
      <c r="ALT1157" s="230"/>
      <c r="ALU1157" s="230"/>
      <c r="ALV1157" s="230"/>
      <c r="ALW1157" s="230"/>
      <c r="ALX1157" s="230"/>
      <c r="ALY1157" s="230"/>
      <c r="ALZ1157" s="230"/>
      <c r="AMA1157" s="230"/>
      <c r="AMB1157" s="230"/>
      <c r="AMC1157" s="230"/>
      <c r="AMD1157" s="230"/>
      <c r="AME1157" s="230"/>
      <c r="AMF1157" s="230"/>
      <c r="AMG1157" s="230"/>
      <c r="AMH1157" s="230"/>
      <c r="AMI1157" s="230"/>
      <c r="AMJ1157" s="230"/>
      <c r="AMK1157" s="230"/>
      <c r="AML1157" s="230"/>
      <c r="AMM1157" s="230"/>
      <c r="AMN1157" s="230"/>
      <c r="AMO1157" s="230"/>
      <c r="AMP1157" s="230"/>
      <c r="AMQ1157" s="230"/>
      <c r="AMR1157" s="230"/>
      <c r="AMS1157" s="230"/>
      <c r="AMT1157" s="230"/>
      <c r="AMU1157" s="230"/>
      <c r="AMV1157" s="230"/>
      <c r="AMW1157" s="230"/>
      <c r="AMX1157" s="230"/>
      <c r="AMY1157" s="230"/>
      <c r="AMZ1157" s="230"/>
      <c r="ANA1157" s="230"/>
      <c r="ANB1157" s="230"/>
      <c r="ANC1157" s="230"/>
      <c r="AND1157" s="230"/>
      <c r="ANE1157" s="230"/>
      <c r="ANF1157" s="230"/>
      <c r="ANG1157" s="230"/>
      <c r="ANH1157" s="230"/>
      <c r="ANI1157" s="230"/>
      <c r="ANJ1157" s="230"/>
      <c r="ANK1157" s="230"/>
      <c r="ANL1157" s="230"/>
      <c r="ANM1157" s="230"/>
      <c r="ANN1157" s="230"/>
      <c r="ANO1157" s="230"/>
      <c r="ANP1157" s="230"/>
      <c r="ANQ1157" s="230"/>
      <c r="ANR1157" s="230"/>
      <c r="ANS1157" s="230"/>
      <c r="ANT1157" s="230"/>
      <c r="ANU1157" s="230"/>
      <c r="ANV1157" s="230"/>
      <c r="ANW1157" s="230"/>
      <c r="ANX1157" s="230"/>
      <c r="ANY1157" s="230"/>
      <c r="ANZ1157" s="230"/>
      <c r="AOA1157" s="230"/>
      <c r="AOB1157" s="230"/>
      <c r="AOC1157" s="230"/>
      <c r="AOD1157" s="230"/>
      <c r="AOE1157" s="230"/>
      <c r="AOF1157" s="230"/>
      <c r="AOG1157" s="230"/>
      <c r="AOH1157" s="230"/>
      <c r="AOI1157" s="230"/>
      <c r="AOJ1157" s="230"/>
      <c r="AOK1157" s="230"/>
      <c r="AOL1157" s="230"/>
      <c r="AOM1157" s="230"/>
      <c r="AON1157" s="230"/>
      <c r="AOO1157" s="230"/>
      <c r="AOP1157" s="230"/>
      <c r="AOQ1157" s="230"/>
      <c r="AOR1157" s="230"/>
      <c r="AOS1157" s="230"/>
      <c r="AOT1157" s="230"/>
      <c r="AOU1157" s="230"/>
      <c r="AOV1157" s="230"/>
      <c r="AOW1157" s="230"/>
      <c r="AOX1157" s="230"/>
      <c r="AOY1157" s="230"/>
      <c r="AOZ1157" s="230"/>
      <c r="APA1157" s="230"/>
      <c r="APB1157" s="230"/>
      <c r="APC1157" s="230"/>
      <c r="APD1157" s="230"/>
      <c r="APE1157" s="230"/>
      <c r="APF1157" s="230"/>
      <c r="APG1157" s="230"/>
      <c r="APH1157" s="230"/>
      <c r="API1157" s="230"/>
      <c r="APJ1157" s="230"/>
      <c r="APK1157" s="230"/>
      <c r="APL1157" s="230"/>
      <c r="APM1157" s="230"/>
      <c r="APN1157" s="230"/>
      <c r="APO1157" s="230"/>
      <c r="APP1157" s="230"/>
      <c r="APQ1157" s="230"/>
      <c r="APR1157" s="230"/>
      <c r="APS1157" s="230"/>
      <c r="APT1157" s="230"/>
      <c r="APU1157" s="230"/>
      <c r="APV1157" s="230"/>
      <c r="APW1157" s="230"/>
      <c r="APX1157" s="230"/>
      <c r="APY1157" s="230"/>
      <c r="APZ1157" s="230"/>
      <c r="AQA1157" s="230"/>
      <c r="AQB1157" s="230"/>
      <c r="AQC1157" s="230"/>
      <c r="AQD1157" s="230"/>
      <c r="AQE1157" s="230"/>
      <c r="AQF1157" s="230"/>
      <c r="AQG1157" s="230"/>
      <c r="AQH1157" s="230"/>
      <c r="AQI1157" s="230"/>
      <c r="AQJ1157" s="230"/>
      <c r="AQK1157" s="230"/>
      <c r="AQL1157" s="230"/>
      <c r="AQM1157" s="230"/>
      <c r="AQN1157" s="230"/>
      <c r="AQO1157" s="230"/>
      <c r="AQP1157" s="230"/>
      <c r="AQQ1157" s="230"/>
      <c r="AQR1157" s="230"/>
      <c r="AQS1157" s="230"/>
      <c r="AQT1157" s="230"/>
      <c r="AQU1157" s="230"/>
      <c r="AQV1157" s="230"/>
      <c r="AQW1157" s="230"/>
      <c r="AQX1157" s="230"/>
      <c r="AQY1157" s="230"/>
      <c r="AQZ1157" s="230"/>
      <c r="ARA1157" s="230"/>
      <c r="ARB1157" s="230"/>
      <c r="ARC1157" s="230"/>
      <c r="ARD1157" s="230"/>
      <c r="ARE1157" s="230"/>
      <c r="ARF1157" s="230"/>
      <c r="ARG1157" s="230"/>
      <c r="ARH1157" s="230"/>
      <c r="ARI1157" s="230"/>
      <c r="ARJ1157" s="230"/>
      <c r="ARK1157" s="230"/>
      <c r="ARL1157" s="230"/>
      <c r="ARM1157" s="230"/>
      <c r="ARN1157" s="230"/>
      <c r="ARO1157" s="230"/>
      <c r="ARP1157" s="230"/>
      <c r="ARQ1157" s="230"/>
      <c r="ARR1157" s="230"/>
      <c r="ARS1157" s="230"/>
      <c r="ART1157" s="230"/>
      <c r="ARU1157" s="230"/>
      <c r="ARV1157" s="230"/>
      <c r="ARW1157" s="230"/>
      <c r="ARX1157" s="230"/>
      <c r="ARY1157" s="230"/>
      <c r="ARZ1157" s="230"/>
      <c r="ASA1157" s="230"/>
      <c r="ASB1157" s="230"/>
      <c r="ASC1157" s="230"/>
      <c r="ASD1157" s="230"/>
      <c r="ASE1157" s="230"/>
      <c r="ASF1157" s="230"/>
      <c r="ASG1157" s="230"/>
      <c r="ASH1157" s="230"/>
      <c r="ASI1157" s="230"/>
      <c r="ASJ1157" s="230"/>
      <c r="ASK1157" s="230"/>
      <c r="ASL1157" s="230"/>
      <c r="ASM1157" s="230"/>
      <c r="ASN1157" s="230"/>
      <c r="ASO1157" s="230"/>
      <c r="ASP1157" s="230"/>
      <c r="ASQ1157" s="230"/>
      <c r="ASR1157" s="230"/>
      <c r="ASS1157" s="230"/>
      <c r="AST1157" s="230"/>
      <c r="ASU1157" s="230"/>
      <c r="ASV1157" s="230"/>
      <c r="ASW1157" s="230"/>
      <c r="ASX1157" s="230"/>
      <c r="ASY1157" s="230"/>
      <c r="ASZ1157" s="230"/>
      <c r="ATA1157" s="230"/>
      <c r="ATB1157" s="230"/>
      <c r="ATC1157" s="230"/>
      <c r="ATD1157" s="230"/>
      <c r="ATE1157" s="230"/>
      <c r="ATF1157" s="230"/>
      <c r="ATG1157" s="230"/>
      <c r="ATH1157" s="230"/>
      <c r="ATI1157" s="230"/>
      <c r="ATJ1157" s="230"/>
      <c r="ATK1157" s="230"/>
      <c r="ATL1157" s="230"/>
      <c r="ATM1157" s="230"/>
      <c r="ATN1157" s="230"/>
      <c r="ATO1157" s="230"/>
      <c r="ATP1157" s="230"/>
      <c r="ATQ1157" s="230"/>
      <c r="ATR1157" s="230"/>
      <c r="ATS1157" s="230"/>
      <c r="ATT1157" s="230"/>
      <c r="ATU1157" s="230"/>
      <c r="ATV1157" s="230"/>
      <c r="ATW1157" s="230"/>
      <c r="ATX1157" s="230"/>
      <c r="ATY1157" s="230"/>
      <c r="ATZ1157" s="230"/>
      <c r="AUA1157" s="230"/>
      <c r="AUB1157" s="230"/>
      <c r="AUC1157" s="230"/>
      <c r="AUD1157" s="230"/>
      <c r="AUE1157" s="230"/>
      <c r="AUF1157" s="230"/>
      <c r="AUG1157" s="230"/>
      <c r="AUH1157" s="230"/>
      <c r="AUI1157" s="230"/>
      <c r="AUJ1157" s="230"/>
      <c r="AUK1157" s="230"/>
      <c r="AUL1157" s="230"/>
      <c r="AUM1157" s="230"/>
      <c r="AUN1157" s="230"/>
      <c r="AUO1157" s="230"/>
      <c r="AUP1157" s="230"/>
      <c r="AUQ1157" s="230"/>
      <c r="AUR1157" s="230"/>
      <c r="AUS1157" s="230"/>
      <c r="AUT1157" s="230"/>
      <c r="AUU1157" s="230"/>
      <c r="AUV1157" s="230"/>
      <c r="AUW1157" s="230"/>
      <c r="AUX1157" s="230"/>
      <c r="AUY1157" s="230"/>
      <c r="AUZ1157" s="230"/>
      <c r="AVA1157" s="230"/>
      <c r="AVB1157" s="230"/>
      <c r="AVC1157" s="230"/>
      <c r="AVD1157" s="230"/>
      <c r="AVE1157" s="230"/>
      <c r="AVF1157" s="230"/>
      <c r="AVG1157" s="230"/>
      <c r="AVH1157" s="230"/>
      <c r="AVI1157" s="230"/>
      <c r="AVJ1157" s="230"/>
      <c r="AVK1157" s="230"/>
      <c r="AVL1157" s="230"/>
      <c r="AVM1157" s="230"/>
      <c r="AVN1157" s="230"/>
      <c r="AVO1157" s="230"/>
      <c r="AVP1157" s="230"/>
      <c r="AVQ1157" s="230"/>
      <c r="AVR1157" s="230"/>
      <c r="AVS1157" s="230"/>
      <c r="AVT1157" s="230"/>
      <c r="AVU1157" s="230"/>
      <c r="AVV1157" s="230"/>
      <c r="AVW1157" s="230"/>
      <c r="AVX1157" s="230"/>
      <c r="AVY1157" s="230"/>
      <c r="AVZ1157" s="230"/>
      <c r="AWA1157" s="230"/>
      <c r="AWB1157" s="230"/>
      <c r="AWC1157" s="230"/>
      <c r="AWD1157" s="230"/>
      <c r="AWE1157" s="230"/>
      <c r="AWF1157" s="230"/>
      <c r="AWG1157" s="230"/>
      <c r="AWH1157" s="230"/>
      <c r="AWI1157" s="230"/>
      <c r="AWJ1157" s="230"/>
      <c r="AWK1157" s="230"/>
      <c r="AWL1157" s="230"/>
      <c r="AWM1157" s="230"/>
      <c r="AWN1157" s="230"/>
      <c r="AWO1157" s="230"/>
      <c r="AWP1157" s="230"/>
      <c r="AWQ1157" s="230"/>
      <c r="AWR1157" s="230"/>
      <c r="AWS1157" s="230"/>
      <c r="AWT1157" s="230"/>
      <c r="AWU1157" s="230"/>
      <c r="AWV1157" s="230"/>
      <c r="AWW1157" s="230"/>
      <c r="AWX1157" s="230"/>
      <c r="AWY1157" s="230"/>
      <c r="AWZ1157" s="230"/>
      <c r="AXA1157" s="230"/>
      <c r="AXB1157" s="230"/>
      <c r="AXC1157" s="230"/>
      <c r="AXD1157" s="230"/>
      <c r="AXE1157" s="230"/>
      <c r="AXF1157" s="230"/>
      <c r="AXG1157" s="230"/>
      <c r="AXH1157" s="230"/>
      <c r="AXI1157" s="230"/>
      <c r="AXJ1157" s="230"/>
      <c r="AXK1157" s="230"/>
      <c r="AXL1157" s="230"/>
      <c r="AXM1157" s="230"/>
      <c r="AXN1157" s="230"/>
      <c r="AXO1157" s="230"/>
      <c r="AXP1157" s="230"/>
      <c r="AXQ1157" s="230"/>
      <c r="AXR1157" s="230"/>
      <c r="AXS1157" s="230"/>
      <c r="AXT1157" s="230"/>
      <c r="AXU1157" s="230"/>
      <c r="AXV1157" s="230"/>
      <c r="AXW1157" s="230"/>
      <c r="AXX1157" s="230"/>
      <c r="AXY1157" s="230"/>
      <c r="AXZ1157" s="230"/>
      <c r="AYA1157" s="230"/>
      <c r="AYB1157" s="230"/>
      <c r="AYC1157" s="230"/>
      <c r="AYD1157" s="230"/>
      <c r="AYE1157" s="230"/>
      <c r="AYF1157" s="230"/>
      <c r="AYG1157" s="230"/>
      <c r="AYH1157" s="230"/>
      <c r="AYI1157" s="230"/>
      <c r="AYJ1157" s="230"/>
      <c r="AYK1157" s="230"/>
      <c r="AYL1157" s="230"/>
      <c r="AYM1157" s="230"/>
      <c r="AYN1157" s="230"/>
      <c r="AYO1157" s="230"/>
      <c r="AYP1157" s="230"/>
      <c r="AYQ1157" s="230"/>
      <c r="AYR1157" s="230"/>
      <c r="AYS1157" s="230"/>
      <c r="AYT1157" s="230"/>
      <c r="AYU1157" s="230"/>
      <c r="AYV1157" s="230"/>
      <c r="AYW1157" s="230"/>
      <c r="AYX1157" s="230"/>
      <c r="AYY1157" s="230"/>
      <c r="AYZ1157" s="230"/>
      <c r="AZA1157" s="230"/>
      <c r="AZB1157" s="230"/>
      <c r="AZC1157" s="230"/>
      <c r="AZD1157" s="230"/>
      <c r="AZE1157" s="230"/>
      <c r="AZF1157" s="230"/>
      <c r="AZG1157" s="230"/>
      <c r="AZH1157" s="230"/>
      <c r="AZI1157" s="230"/>
      <c r="AZJ1157" s="230"/>
      <c r="AZK1157" s="230"/>
      <c r="AZL1157" s="230"/>
      <c r="AZM1157" s="230"/>
      <c r="AZN1157" s="230"/>
      <c r="AZO1157" s="230"/>
      <c r="AZP1157" s="230"/>
      <c r="AZQ1157" s="230"/>
      <c r="AZR1157" s="230"/>
      <c r="AZS1157" s="230"/>
      <c r="AZT1157" s="230"/>
      <c r="AZU1157" s="230"/>
      <c r="AZV1157" s="230"/>
      <c r="AZW1157" s="230"/>
      <c r="AZX1157" s="230"/>
      <c r="AZY1157" s="230"/>
      <c r="AZZ1157" s="230"/>
      <c r="BAA1157" s="230"/>
      <c r="BAB1157" s="230"/>
      <c r="BAC1157" s="230"/>
      <c r="BAD1157" s="230"/>
      <c r="BAE1157" s="230"/>
      <c r="BAF1157" s="230"/>
      <c r="BAG1157" s="230"/>
      <c r="BAH1157" s="230"/>
      <c r="BAI1157" s="230"/>
      <c r="BAJ1157" s="230"/>
      <c r="BAK1157" s="230"/>
      <c r="BAL1157" s="230"/>
      <c r="BAM1157" s="230"/>
      <c r="BAN1157" s="230"/>
      <c r="BAO1157" s="230"/>
      <c r="BAP1157" s="230"/>
      <c r="BAQ1157" s="230"/>
      <c r="BAR1157" s="230"/>
      <c r="BAS1157" s="230"/>
      <c r="BAT1157" s="230"/>
      <c r="BAU1157" s="230"/>
      <c r="BAV1157" s="230"/>
      <c r="BAW1157" s="230"/>
      <c r="BAX1157" s="230"/>
      <c r="BAY1157" s="230"/>
      <c r="BAZ1157" s="230"/>
      <c r="BBA1157" s="230"/>
      <c r="BBB1157" s="230"/>
      <c r="BBC1157" s="230"/>
      <c r="BBD1157" s="230"/>
      <c r="BBE1157" s="230"/>
      <c r="BBF1157" s="230"/>
      <c r="BBG1157" s="230"/>
      <c r="BBH1157" s="230"/>
      <c r="BBI1157" s="230"/>
      <c r="BBJ1157" s="230"/>
      <c r="BBK1157" s="230"/>
      <c r="BBL1157" s="230"/>
      <c r="BBM1157" s="230"/>
      <c r="BBN1157" s="230"/>
      <c r="BBO1157" s="230"/>
      <c r="BBP1157" s="230"/>
      <c r="BBQ1157" s="230"/>
      <c r="BBR1157" s="230"/>
      <c r="BBS1157" s="230"/>
      <c r="BBT1157" s="230"/>
      <c r="BBU1157" s="230"/>
      <c r="BBV1157" s="230"/>
      <c r="BBW1157" s="230"/>
      <c r="BBX1157" s="230"/>
      <c r="BBY1157" s="230"/>
      <c r="BBZ1157" s="230"/>
      <c r="BCA1157" s="230"/>
      <c r="BCB1157" s="230"/>
      <c r="BCC1157" s="230"/>
      <c r="BCD1157" s="230"/>
      <c r="BCE1157" s="230"/>
      <c r="BCF1157" s="230"/>
      <c r="BCG1157" s="230"/>
      <c r="BCH1157" s="230"/>
      <c r="BCI1157" s="230"/>
      <c r="BCJ1157" s="230"/>
      <c r="BCK1157" s="230"/>
      <c r="BCL1157" s="230"/>
      <c r="BCM1157" s="230"/>
      <c r="BCN1157" s="230"/>
      <c r="BCO1157" s="230"/>
      <c r="BCP1157" s="230"/>
      <c r="BCQ1157" s="230"/>
      <c r="BCR1157" s="230"/>
      <c r="BCS1157" s="230"/>
      <c r="BCT1157" s="230"/>
      <c r="BCU1157" s="230"/>
      <c r="BCV1157" s="230"/>
      <c r="BCW1157" s="230"/>
      <c r="BCX1157" s="230"/>
      <c r="BCY1157" s="230"/>
      <c r="BCZ1157" s="230"/>
      <c r="BDA1157" s="230"/>
      <c r="BDB1157" s="230"/>
      <c r="BDC1157" s="230"/>
      <c r="BDD1157" s="230"/>
      <c r="BDE1157" s="230"/>
      <c r="BDF1157" s="230"/>
      <c r="BDG1157" s="230"/>
      <c r="BDH1157" s="230"/>
      <c r="BDI1157" s="230"/>
      <c r="BDJ1157" s="230"/>
      <c r="BDK1157" s="230"/>
      <c r="BDL1157" s="230"/>
      <c r="BDM1157" s="230"/>
      <c r="BDN1157" s="230"/>
      <c r="BDO1157" s="230"/>
      <c r="BDP1157" s="230"/>
      <c r="BDQ1157" s="230"/>
      <c r="BDR1157" s="230"/>
      <c r="BDS1157" s="230"/>
      <c r="BDT1157" s="230"/>
      <c r="BDU1157" s="230"/>
      <c r="BDV1157" s="230"/>
      <c r="BDW1157" s="230"/>
      <c r="BDX1157" s="230"/>
      <c r="BDY1157" s="230"/>
      <c r="BDZ1157" s="230"/>
      <c r="BEA1157" s="230"/>
      <c r="BEB1157" s="230"/>
      <c r="BEC1157" s="230"/>
      <c r="BED1157" s="230"/>
      <c r="BEE1157" s="230"/>
      <c r="BEF1157" s="230"/>
      <c r="BEG1157" s="230"/>
      <c r="BEH1157" s="230"/>
      <c r="BEI1157" s="230"/>
      <c r="BEJ1157" s="230"/>
      <c r="BEK1157" s="230"/>
      <c r="BEL1157" s="230"/>
      <c r="BEM1157" s="230"/>
      <c r="BEN1157" s="230"/>
      <c r="BEO1157" s="230"/>
      <c r="BEP1157" s="230"/>
      <c r="BEQ1157" s="230"/>
      <c r="BER1157" s="230"/>
      <c r="BES1157" s="230"/>
      <c r="BET1157" s="230"/>
      <c r="BEU1157" s="230"/>
      <c r="BEV1157" s="230"/>
      <c r="BEW1157" s="230"/>
      <c r="BEX1157" s="230"/>
      <c r="BEY1157" s="230"/>
      <c r="BEZ1157" s="230"/>
      <c r="BFA1157" s="230"/>
      <c r="BFB1157" s="230"/>
      <c r="BFC1157" s="230"/>
      <c r="BFD1157" s="230"/>
      <c r="BFE1157" s="230"/>
      <c r="BFF1157" s="230"/>
      <c r="BFG1157" s="230"/>
      <c r="BFH1157" s="230"/>
      <c r="BFI1157" s="230"/>
      <c r="BFJ1157" s="230"/>
      <c r="BFK1157" s="230"/>
      <c r="BFL1157" s="230"/>
      <c r="BFM1157" s="230"/>
      <c r="BFN1157" s="230"/>
      <c r="BFO1157" s="230"/>
      <c r="BFP1157" s="230"/>
      <c r="BFQ1157" s="230"/>
      <c r="BFR1157" s="230"/>
      <c r="BFS1157" s="230"/>
      <c r="BFT1157" s="230"/>
      <c r="BFU1157" s="230"/>
      <c r="BFV1157" s="230"/>
      <c r="BFW1157" s="230"/>
      <c r="BFX1157" s="230"/>
      <c r="BFY1157" s="230"/>
      <c r="BFZ1157" s="230"/>
      <c r="BGA1157" s="230"/>
      <c r="BGB1157" s="230"/>
      <c r="BGC1157" s="230"/>
      <c r="BGD1157" s="230"/>
      <c r="BGE1157" s="230"/>
      <c r="BGF1157" s="230"/>
      <c r="BGG1157" s="230"/>
      <c r="BGH1157" s="230"/>
      <c r="BGI1157" s="230"/>
      <c r="BGJ1157" s="230"/>
      <c r="BGK1157" s="230"/>
      <c r="BGL1157" s="230"/>
      <c r="BGM1157" s="230"/>
      <c r="BGN1157" s="230"/>
      <c r="BGO1157" s="230"/>
      <c r="BGP1157" s="230"/>
      <c r="BGQ1157" s="230"/>
      <c r="BGR1157" s="230"/>
      <c r="BGS1157" s="230"/>
      <c r="BGT1157" s="230"/>
      <c r="BGU1157" s="230"/>
      <c r="BGV1157" s="230"/>
      <c r="BGW1157" s="230"/>
      <c r="BGX1157" s="230"/>
      <c r="BGY1157" s="230"/>
      <c r="BGZ1157" s="230"/>
      <c r="BHA1157" s="230"/>
      <c r="BHB1157" s="230"/>
      <c r="BHC1157" s="230"/>
      <c r="BHD1157" s="230"/>
      <c r="BHE1157" s="230"/>
      <c r="BHF1157" s="230"/>
      <c r="BHG1157" s="230"/>
      <c r="BHH1157" s="230"/>
      <c r="BHI1157" s="230"/>
      <c r="BHJ1157" s="230"/>
      <c r="BHK1157" s="230"/>
      <c r="BHL1157" s="230"/>
      <c r="BHM1157" s="230"/>
      <c r="BHN1157" s="230"/>
      <c r="BHO1157" s="230"/>
      <c r="BHP1157" s="230"/>
      <c r="BHQ1157" s="230"/>
      <c r="BHR1157" s="230"/>
      <c r="BHS1157" s="230"/>
      <c r="BHT1157" s="230"/>
      <c r="BHU1157" s="230"/>
      <c r="BHV1157" s="230"/>
      <c r="BHW1157" s="230"/>
      <c r="BHX1157" s="230"/>
      <c r="BHY1157" s="230"/>
      <c r="BHZ1157" s="230"/>
      <c r="BIA1157" s="230"/>
      <c r="BIB1157" s="230"/>
      <c r="BIC1157" s="230"/>
      <c r="BID1157" s="230"/>
      <c r="BIE1157" s="230"/>
      <c r="BIF1157" s="230"/>
      <c r="BIG1157" s="230"/>
      <c r="BIH1157" s="230"/>
      <c r="BII1157" s="230"/>
      <c r="BIJ1157" s="230"/>
      <c r="BIK1157" s="230"/>
      <c r="BIL1157" s="230"/>
      <c r="BIM1157" s="230"/>
      <c r="BIN1157" s="230"/>
      <c r="BIO1157" s="230"/>
      <c r="BIP1157" s="230"/>
      <c r="BIQ1157" s="230"/>
      <c r="BIR1157" s="230"/>
      <c r="BIS1157" s="230"/>
      <c r="BIT1157" s="230"/>
      <c r="BIU1157" s="230"/>
      <c r="BIV1157" s="230"/>
      <c r="BIW1157" s="230"/>
      <c r="BIX1157" s="230"/>
      <c r="BIY1157" s="230"/>
      <c r="BIZ1157" s="230"/>
      <c r="BJA1157" s="230"/>
      <c r="BJB1157" s="230"/>
      <c r="BJC1157" s="230"/>
      <c r="BJD1157" s="230"/>
      <c r="BJE1157" s="230"/>
      <c r="BJF1157" s="230"/>
      <c r="BJG1157" s="230"/>
      <c r="BJH1157" s="230"/>
      <c r="BJI1157" s="230"/>
      <c r="BJJ1157" s="230"/>
      <c r="BJK1157" s="230"/>
      <c r="BJL1157" s="230"/>
      <c r="BJM1157" s="230"/>
      <c r="BJN1157" s="230"/>
      <c r="BJO1157" s="230"/>
      <c r="BJP1157" s="230"/>
      <c r="BJQ1157" s="230"/>
      <c r="BJR1157" s="230"/>
      <c r="BJS1157" s="230"/>
      <c r="BJT1157" s="230"/>
      <c r="BJU1157" s="230"/>
      <c r="BJV1157" s="230"/>
      <c r="BJW1157" s="230"/>
      <c r="BJX1157" s="230"/>
      <c r="BJY1157" s="230"/>
      <c r="BJZ1157" s="230"/>
      <c r="BKA1157" s="230"/>
      <c r="BKB1157" s="230"/>
      <c r="BKC1157" s="230"/>
      <c r="BKD1157" s="230"/>
      <c r="BKE1157" s="230"/>
      <c r="BKF1157" s="230"/>
      <c r="BKG1157" s="230"/>
      <c r="BKH1157" s="230"/>
      <c r="BKI1157" s="230"/>
      <c r="BKJ1157" s="230"/>
      <c r="BKK1157" s="230"/>
      <c r="BKL1157" s="230"/>
      <c r="BKM1157" s="230"/>
      <c r="BKN1157" s="230"/>
      <c r="BKO1157" s="230"/>
      <c r="BKP1157" s="230"/>
      <c r="BKQ1157" s="230"/>
      <c r="BKR1157" s="230"/>
      <c r="BKS1157" s="230"/>
      <c r="BKT1157" s="230"/>
      <c r="BKU1157" s="230"/>
      <c r="BKV1157" s="230"/>
      <c r="BKW1157" s="230"/>
      <c r="BKX1157" s="230"/>
      <c r="BKY1157" s="230"/>
      <c r="BKZ1157" s="230"/>
      <c r="BLA1157" s="230"/>
      <c r="BLB1157" s="230"/>
      <c r="BLC1157" s="230"/>
      <c r="BLD1157" s="230"/>
      <c r="BLE1157" s="230"/>
      <c r="BLF1157" s="230"/>
      <c r="BLG1157" s="230"/>
      <c r="BLH1157" s="230"/>
      <c r="BLI1157" s="230"/>
      <c r="BLJ1157" s="230"/>
      <c r="BLK1157" s="230"/>
      <c r="BLL1157" s="230"/>
      <c r="BLM1157" s="230"/>
      <c r="BLN1157" s="230"/>
      <c r="BLO1157" s="230"/>
      <c r="BLP1157" s="230"/>
      <c r="BLQ1157" s="230"/>
      <c r="BLR1157" s="230"/>
      <c r="BLS1157" s="230"/>
      <c r="BLT1157" s="230"/>
      <c r="BLU1157" s="230"/>
      <c r="BLV1157" s="230"/>
      <c r="BLW1157" s="230"/>
      <c r="BLX1157" s="230"/>
      <c r="BLY1157" s="230"/>
      <c r="BLZ1157" s="230"/>
      <c r="BMA1157" s="230"/>
      <c r="BMB1157" s="230"/>
      <c r="BMC1157" s="230"/>
      <c r="BMD1157" s="230"/>
      <c r="BME1157" s="230"/>
      <c r="BMF1157" s="230"/>
      <c r="BMG1157" s="230"/>
      <c r="BMH1157" s="230"/>
      <c r="BMI1157" s="230"/>
      <c r="BMJ1157" s="230"/>
      <c r="BMK1157" s="230"/>
      <c r="BML1157" s="230"/>
      <c r="BMM1157" s="230"/>
      <c r="BMN1157" s="230"/>
      <c r="BMO1157" s="230"/>
      <c r="BMP1157" s="230"/>
      <c r="BMQ1157" s="230"/>
      <c r="BMR1157" s="230"/>
      <c r="BMS1157" s="230"/>
      <c r="BMT1157" s="230"/>
      <c r="BMU1157" s="230"/>
      <c r="BMV1157" s="230"/>
      <c r="BMW1157" s="230"/>
      <c r="BMX1157" s="230"/>
      <c r="BMY1157" s="230"/>
      <c r="BMZ1157" s="230"/>
      <c r="BNA1157" s="230"/>
      <c r="BNB1157" s="230"/>
      <c r="BNC1157" s="230"/>
      <c r="BND1157" s="230"/>
      <c r="BNE1157" s="230"/>
      <c r="BNF1157" s="230"/>
      <c r="BNG1157" s="230"/>
      <c r="BNH1157" s="230"/>
      <c r="BNI1157" s="230"/>
      <c r="BNJ1157" s="230"/>
      <c r="BNK1157" s="230"/>
      <c r="BNL1157" s="230"/>
      <c r="BNM1157" s="230"/>
      <c r="BNN1157" s="230"/>
      <c r="BNO1157" s="230"/>
      <c r="BNP1157" s="230"/>
      <c r="BNQ1157" s="230"/>
      <c r="BNR1157" s="230"/>
      <c r="BNS1157" s="230"/>
      <c r="BNT1157" s="230"/>
      <c r="BNU1157" s="230"/>
      <c r="BNV1157" s="230"/>
      <c r="BNW1157" s="230"/>
      <c r="BNX1157" s="230"/>
      <c r="BNY1157" s="230"/>
      <c r="BNZ1157" s="230"/>
      <c r="BOA1157" s="230"/>
      <c r="BOB1157" s="230"/>
      <c r="BOC1157" s="230"/>
      <c r="BOD1157" s="230"/>
      <c r="BOE1157" s="230"/>
      <c r="BOF1157" s="230"/>
      <c r="BOG1157" s="230"/>
      <c r="BOH1157" s="230"/>
      <c r="BOI1157" s="230"/>
      <c r="BOJ1157" s="230"/>
      <c r="BOK1157" s="230"/>
      <c r="BOL1157" s="230"/>
      <c r="BOM1157" s="230"/>
      <c r="BON1157" s="230"/>
      <c r="BOO1157" s="230"/>
      <c r="BOP1157" s="230"/>
      <c r="BOQ1157" s="230"/>
      <c r="BOR1157" s="230"/>
      <c r="BOS1157" s="230"/>
      <c r="BOT1157" s="230"/>
      <c r="BOU1157" s="230"/>
      <c r="BOV1157" s="230"/>
      <c r="BOW1157" s="230"/>
      <c r="BOX1157" s="230"/>
      <c r="BOY1157" s="230"/>
      <c r="BOZ1157" s="230"/>
      <c r="BPA1157" s="230"/>
      <c r="BPB1157" s="230"/>
      <c r="BPC1157" s="230"/>
      <c r="BPD1157" s="230"/>
      <c r="BPE1157" s="230"/>
      <c r="BPF1157" s="230"/>
      <c r="BPG1157" s="230"/>
      <c r="BPH1157" s="230"/>
      <c r="BPI1157" s="230"/>
      <c r="BPJ1157" s="230"/>
      <c r="BPK1157" s="230"/>
      <c r="BPL1157" s="230"/>
      <c r="BPM1157" s="230"/>
      <c r="BPN1157" s="230"/>
      <c r="BPO1157" s="230"/>
      <c r="BPP1157" s="230"/>
      <c r="BPQ1157" s="230"/>
      <c r="BPR1157" s="230"/>
      <c r="BPS1157" s="230"/>
      <c r="BPT1157" s="230"/>
      <c r="BPU1157" s="230"/>
      <c r="BPV1157" s="230"/>
      <c r="BPW1157" s="230"/>
      <c r="BPX1157" s="230"/>
      <c r="BPY1157" s="230"/>
      <c r="BPZ1157" s="230"/>
      <c r="BQA1157" s="230"/>
      <c r="BQB1157" s="230"/>
      <c r="BQC1157" s="230"/>
      <c r="BQD1157" s="230"/>
      <c r="BQE1157" s="230"/>
      <c r="BQF1157" s="230"/>
      <c r="BQG1157" s="230"/>
      <c r="BQH1157" s="230"/>
      <c r="BQI1157" s="230"/>
      <c r="BQJ1157" s="230"/>
      <c r="BQK1157" s="230"/>
      <c r="BQL1157" s="230"/>
      <c r="BQM1157" s="230"/>
      <c r="BQN1157" s="230"/>
      <c r="BQO1157" s="230"/>
      <c r="BQP1157" s="230"/>
      <c r="BQQ1157" s="230"/>
      <c r="BQR1157" s="230"/>
      <c r="BQS1157" s="230"/>
      <c r="BQT1157" s="230"/>
      <c r="BQU1157" s="230"/>
      <c r="BQV1157" s="230"/>
      <c r="BQW1157" s="230"/>
      <c r="BQX1157" s="230"/>
      <c r="BQY1157" s="230"/>
      <c r="BQZ1157" s="230"/>
      <c r="BRA1157" s="230"/>
      <c r="BRB1157" s="230"/>
      <c r="BRC1157" s="230"/>
      <c r="BRD1157" s="230"/>
      <c r="BRE1157" s="230"/>
      <c r="BRF1157" s="230"/>
      <c r="BRG1157" s="230"/>
      <c r="BRH1157" s="230"/>
      <c r="BRI1157" s="230"/>
      <c r="BRJ1157" s="230"/>
      <c r="BRK1157" s="230"/>
      <c r="BRL1157" s="230"/>
      <c r="BRM1157" s="230"/>
      <c r="BRN1157" s="230"/>
      <c r="BRO1157" s="230"/>
      <c r="BRP1157" s="230"/>
      <c r="BRQ1157" s="230"/>
      <c r="BRR1157" s="230"/>
      <c r="BRS1157" s="230"/>
      <c r="BRT1157" s="230"/>
      <c r="BRU1157" s="230"/>
      <c r="BRV1157" s="230"/>
      <c r="BRW1157" s="230"/>
      <c r="BRX1157" s="230"/>
      <c r="BRY1157" s="230"/>
      <c r="BRZ1157" s="230"/>
      <c r="BSA1157" s="230"/>
      <c r="BSB1157" s="230"/>
      <c r="BSC1157" s="230"/>
      <c r="BSD1157" s="230"/>
      <c r="BSE1157" s="230"/>
      <c r="BSF1157" s="230"/>
      <c r="BSG1157" s="230"/>
      <c r="BSH1157" s="230"/>
      <c r="BSI1157" s="230"/>
      <c r="BSJ1157" s="230"/>
      <c r="BSK1157" s="230"/>
      <c r="BSL1157" s="230"/>
      <c r="BSM1157" s="230"/>
      <c r="BSN1157" s="230"/>
      <c r="BSO1157" s="230"/>
      <c r="BSP1157" s="230"/>
      <c r="BSQ1157" s="230"/>
      <c r="BSR1157" s="230"/>
      <c r="BSS1157" s="230"/>
      <c r="BST1157" s="230"/>
      <c r="BSU1157" s="230"/>
      <c r="BSV1157" s="230"/>
      <c r="BSW1157" s="230"/>
      <c r="BSX1157" s="230"/>
      <c r="BSY1157" s="230"/>
      <c r="BSZ1157" s="230"/>
      <c r="BTA1157" s="230"/>
      <c r="BTB1157" s="230"/>
      <c r="BTC1157" s="230"/>
      <c r="BTD1157" s="230"/>
      <c r="BTE1157" s="230"/>
      <c r="BTF1157" s="230"/>
      <c r="BTG1157" s="230"/>
      <c r="BTH1157" s="230"/>
      <c r="BTI1157" s="230"/>
      <c r="BTJ1157" s="230"/>
      <c r="BTK1157" s="230"/>
      <c r="BTL1157" s="230"/>
      <c r="BTM1157" s="230"/>
      <c r="BTN1157" s="230"/>
      <c r="BTO1157" s="230"/>
      <c r="BTP1157" s="230"/>
      <c r="BTQ1157" s="230"/>
      <c r="BTR1157" s="230"/>
      <c r="BTS1157" s="230"/>
      <c r="BTT1157" s="230"/>
      <c r="BTU1157" s="230"/>
      <c r="BTV1157" s="230"/>
      <c r="BTW1157" s="230"/>
      <c r="BTX1157" s="230"/>
      <c r="BTY1157" s="230"/>
      <c r="BTZ1157" s="230"/>
      <c r="BUA1157" s="230"/>
      <c r="BUB1157" s="230"/>
      <c r="BUC1157" s="230"/>
      <c r="BUD1157" s="230"/>
      <c r="BUE1157" s="230"/>
      <c r="BUF1157" s="230"/>
      <c r="BUG1157" s="230"/>
      <c r="BUH1157" s="230"/>
      <c r="BUI1157" s="230"/>
      <c r="BUJ1157" s="230"/>
      <c r="BUK1157" s="230"/>
      <c r="BUL1157" s="230"/>
      <c r="BUM1157" s="230"/>
      <c r="BUN1157" s="230"/>
      <c r="BUO1157" s="230"/>
      <c r="BUP1157" s="230"/>
      <c r="BUQ1157" s="230"/>
      <c r="BUR1157" s="230"/>
      <c r="BUS1157" s="230"/>
      <c r="BUT1157" s="230"/>
      <c r="BUU1157" s="230"/>
      <c r="BUV1157" s="230"/>
      <c r="BUW1157" s="230"/>
      <c r="BUX1157" s="230"/>
      <c r="BUY1157" s="230"/>
      <c r="BUZ1157" s="230"/>
      <c r="BVA1157" s="230"/>
      <c r="BVB1157" s="230"/>
      <c r="BVC1157" s="230"/>
      <c r="BVD1157" s="230"/>
      <c r="BVE1157" s="230"/>
      <c r="BVF1157" s="230"/>
      <c r="BVG1157" s="230"/>
      <c r="BVH1157" s="230"/>
      <c r="BVI1157" s="230"/>
      <c r="BVJ1157" s="230"/>
      <c r="BVK1157" s="230"/>
      <c r="BVL1157" s="230"/>
      <c r="BVM1157" s="230"/>
      <c r="BVN1157" s="230"/>
      <c r="BVO1157" s="230"/>
      <c r="BVP1157" s="230"/>
      <c r="BVQ1157" s="230"/>
      <c r="BVR1157" s="230"/>
      <c r="BVS1157" s="230"/>
      <c r="BVT1157" s="230"/>
      <c r="BVU1157" s="230"/>
      <c r="BVV1157" s="230"/>
      <c r="BVW1157" s="230"/>
      <c r="BVX1157" s="230"/>
      <c r="BVY1157" s="230"/>
      <c r="BVZ1157" s="230"/>
      <c r="BWA1157" s="230"/>
      <c r="BWB1157" s="230"/>
      <c r="BWC1157" s="230"/>
      <c r="BWD1157" s="230"/>
      <c r="BWE1157" s="230"/>
      <c r="BWF1157" s="230"/>
      <c r="BWG1157" s="230"/>
      <c r="BWH1157" s="230"/>
      <c r="BWI1157" s="230"/>
      <c r="BWJ1157" s="230"/>
      <c r="BWK1157" s="230"/>
      <c r="BWL1157" s="230"/>
      <c r="BWM1157" s="230"/>
      <c r="BWN1157" s="230"/>
      <c r="BWO1157" s="230"/>
      <c r="BWP1157" s="230"/>
      <c r="BWQ1157" s="230"/>
      <c r="BWR1157" s="230"/>
      <c r="BWS1157" s="230"/>
      <c r="BWT1157" s="230"/>
      <c r="BWU1157" s="230"/>
      <c r="BWV1157" s="230"/>
      <c r="BWW1157" s="230"/>
      <c r="BWX1157" s="230"/>
      <c r="BWY1157" s="230"/>
      <c r="BWZ1157" s="230"/>
      <c r="BXA1157" s="230"/>
      <c r="BXB1157" s="230"/>
      <c r="BXC1157" s="230"/>
      <c r="BXD1157" s="230"/>
      <c r="BXE1157" s="230"/>
      <c r="BXF1157" s="230"/>
      <c r="BXG1157" s="230"/>
      <c r="BXH1157" s="230"/>
      <c r="BXI1157" s="230"/>
      <c r="BXJ1157" s="230"/>
      <c r="BXK1157" s="230"/>
      <c r="BXL1157" s="230"/>
      <c r="BXM1157" s="230"/>
      <c r="BXN1157" s="230"/>
      <c r="BXO1157" s="230"/>
      <c r="BXP1157" s="230"/>
      <c r="BXQ1157" s="230"/>
      <c r="BXR1157" s="230"/>
      <c r="BXS1157" s="230"/>
      <c r="BXT1157" s="230"/>
      <c r="BXU1157" s="230"/>
      <c r="BXV1157" s="230"/>
      <c r="BXW1157" s="230"/>
      <c r="BXX1157" s="230"/>
      <c r="BXY1157" s="230"/>
      <c r="BXZ1157" s="230"/>
      <c r="BYA1157" s="230"/>
      <c r="BYB1157" s="230"/>
      <c r="BYC1157" s="230"/>
      <c r="BYD1157" s="230"/>
      <c r="BYE1157" s="230"/>
      <c r="BYF1157" s="230"/>
      <c r="BYG1157" s="230"/>
      <c r="BYH1157" s="230"/>
      <c r="BYI1157" s="230"/>
      <c r="BYJ1157" s="230"/>
      <c r="BYK1157" s="230"/>
      <c r="BYL1157" s="230"/>
      <c r="BYM1157" s="230"/>
      <c r="BYN1157" s="230"/>
      <c r="BYO1157" s="230"/>
      <c r="BYP1157" s="230"/>
      <c r="BYQ1157" s="230"/>
      <c r="BYR1157" s="230"/>
      <c r="BYS1157" s="230"/>
      <c r="BYT1157" s="230"/>
      <c r="BYU1157" s="230"/>
      <c r="BYV1157" s="230"/>
      <c r="BYW1157" s="230"/>
      <c r="BYX1157" s="230"/>
      <c r="BYY1157" s="230"/>
      <c r="BYZ1157" s="230"/>
      <c r="BZA1157" s="230"/>
      <c r="BZB1157" s="230"/>
      <c r="BZC1157" s="230"/>
      <c r="BZD1157" s="230"/>
      <c r="BZE1157" s="230"/>
      <c r="BZF1157" s="230"/>
      <c r="BZG1157" s="230"/>
      <c r="BZH1157" s="230"/>
      <c r="BZI1157" s="230"/>
      <c r="BZJ1157" s="230"/>
      <c r="BZK1157" s="230"/>
      <c r="BZL1157" s="230"/>
      <c r="BZM1157" s="230"/>
      <c r="BZN1157" s="230"/>
      <c r="BZO1157" s="230"/>
      <c r="BZP1157" s="230"/>
      <c r="BZQ1157" s="230"/>
      <c r="BZR1157" s="230"/>
      <c r="BZS1157" s="230"/>
      <c r="BZT1157" s="230"/>
      <c r="BZU1157" s="230"/>
      <c r="BZV1157" s="230"/>
      <c r="BZW1157" s="230"/>
      <c r="BZX1157" s="230"/>
      <c r="BZY1157" s="230"/>
      <c r="BZZ1157" s="230"/>
      <c r="CAA1157" s="230"/>
      <c r="CAB1157" s="230"/>
      <c r="CAC1157" s="230"/>
      <c r="CAD1157" s="230"/>
      <c r="CAE1157" s="230"/>
      <c r="CAF1157" s="230"/>
      <c r="CAG1157" s="230"/>
      <c r="CAH1157" s="230"/>
      <c r="CAI1157" s="230"/>
      <c r="CAJ1157" s="230"/>
      <c r="CAK1157" s="230"/>
      <c r="CAL1157" s="230"/>
      <c r="CAM1157" s="230"/>
      <c r="CAN1157" s="230"/>
      <c r="CAO1157" s="230"/>
      <c r="CAP1157" s="230"/>
      <c r="CAQ1157" s="230"/>
      <c r="CAR1157" s="230"/>
      <c r="CAS1157" s="230"/>
      <c r="CAT1157" s="230"/>
      <c r="CAU1157" s="230"/>
      <c r="CAV1157" s="230"/>
      <c r="CAW1157" s="230"/>
      <c r="CAX1157" s="230"/>
      <c r="CAY1157" s="230"/>
      <c r="CAZ1157" s="230"/>
      <c r="CBA1157" s="230"/>
      <c r="CBB1157" s="230"/>
      <c r="CBC1157" s="230"/>
      <c r="CBD1157" s="230"/>
      <c r="CBE1157" s="230"/>
      <c r="CBF1157" s="230"/>
      <c r="CBG1157" s="230"/>
      <c r="CBH1157" s="230"/>
      <c r="CBI1157" s="230"/>
      <c r="CBJ1157" s="230"/>
      <c r="CBK1157" s="230"/>
      <c r="CBL1157" s="230"/>
      <c r="CBM1157" s="230"/>
      <c r="CBN1157" s="230"/>
      <c r="CBO1157" s="230"/>
      <c r="CBP1157" s="230"/>
      <c r="CBQ1157" s="230"/>
      <c r="CBR1157" s="230"/>
      <c r="CBS1157" s="230"/>
      <c r="CBT1157" s="230"/>
      <c r="CBU1157" s="230"/>
      <c r="CBV1157" s="230"/>
      <c r="CBW1157" s="230"/>
      <c r="CBX1157" s="230"/>
      <c r="CBY1157" s="230"/>
      <c r="CBZ1157" s="230"/>
      <c r="CCA1157" s="230"/>
      <c r="CCB1157" s="230"/>
      <c r="CCC1157" s="230"/>
      <c r="CCD1157" s="230"/>
      <c r="CCE1157" s="230"/>
      <c r="CCF1157" s="230"/>
      <c r="CCG1157" s="230"/>
      <c r="CCH1157" s="230"/>
      <c r="CCI1157" s="230"/>
      <c r="CCJ1157" s="230"/>
      <c r="CCK1157" s="230"/>
      <c r="CCL1157" s="230"/>
      <c r="CCM1157" s="230"/>
      <c r="CCN1157" s="230"/>
      <c r="CCO1157" s="230"/>
      <c r="CCP1157" s="230"/>
      <c r="CCQ1157" s="230"/>
      <c r="CCR1157" s="230"/>
      <c r="CCS1157" s="230"/>
      <c r="CCT1157" s="230"/>
      <c r="CCU1157" s="230"/>
      <c r="CCV1157" s="230"/>
      <c r="CCW1157" s="230"/>
      <c r="CCX1157" s="230"/>
      <c r="CCY1157" s="230"/>
      <c r="CCZ1157" s="230"/>
      <c r="CDA1157" s="230"/>
      <c r="CDB1157" s="230"/>
      <c r="CDC1157" s="230"/>
      <c r="CDD1157" s="230"/>
      <c r="CDE1157" s="230"/>
      <c r="CDF1157" s="230"/>
      <c r="CDG1157" s="230"/>
      <c r="CDH1157" s="230"/>
      <c r="CDI1157" s="230"/>
      <c r="CDJ1157" s="230"/>
      <c r="CDK1157" s="230"/>
      <c r="CDL1157" s="230"/>
      <c r="CDM1157" s="230"/>
      <c r="CDN1157" s="230"/>
      <c r="CDO1157" s="230"/>
      <c r="CDP1157" s="230"/>
      <c r="CDQ1157" s="230"/>
      <c r="CDR1157" s="230"/>
      <c r="CDS1157" s="230"/>
      <c r="CDT1157" s="230"/>
      <c r="CDU1157" s="230"/>
      <c r="CDV1157" s="230"/>
      <c r="CDW1157" s="230"/>
      <c r="CDX1157" s="230"/>
      <c r="CDY1157" s="230"/>
      <c r="CDZ1157" s="230"/>
      <c r="CEA1157" s="230"/>
      <c r="CEB1157" s="230"/>
      <c r="CEC1157" s="230"/>
      <c r="CED1157" s="230"/>
      <c r="CEE1157" s="230"/>
      <c r="CEF1157" s="230"/>
      <c r="CEG1157" s="230"/>
      <c r="CEH1157" s="230"/>
      <c r="CEI1157" s="230"/>
      <c r="CEJ1157" s="230"/>
      <c r="CEK1157" s="230"/>
      <c r="CEL1157" s="230"/>
      <c r="CEM1157" s="230"/>
      <c r="CEN1157" s="230"/>
      <c r="CEO1157" s="230"/>
      <c r="CEP1157" s="230"/>
      <c r="CEQ1157" s="230"/>
      <c r="CER1157" s="230"/>
      <c r="CES1157" s="230"/>
      <c r="CET1157" s="230"/>
      <c r="CEU1157" s="230"/>
      <c r="CEV1157" s="230"/>
      <c r="CEW1157" s="230"/>
      <c r="CEX1157" s="230"/>
      <c r="CEY1157" s="230"/>
      <c r="CEZ1157" s="230"/>
      <c r="CFA1157" s="230"/>
      <c r="CFB1157" s="230"/>
      <c r="CFC1157" s="230"/>
      <c r="CFD1157" s="230"/>
      <c r="CFE1157" s="230"/>
      <c r="CFF1157" s="230"/>
      <c r="CFG1157" s="230"/>
      <c r="CFH1157" s="230"/>
      <c r="CFI1157" s="230"/>
      <c r="CFJ1157" s="230"/>
      <c r="CFK1157" s="230"/>
      <c r="CFL1157" s="230"/>
      <c r="CFM1157" s="230"/>
      <c r="CFN1157" s="230"/>
      <c r="CFO1157" s="230"/>
      <c r="CFP1157" s="230"/>
      <c r="CFQ1157" s="230"/>
      <c r="CFR1157" s="230"/>
      <c r="CFS1157" s="230"/>
      <c r="CFT1157" s="230"/>
      <c r="CFU1157" s="230"/>
      <c r="CFV1157" s="230"/>
      <c r="CFW1157" s="230"/>
      <c r="CFX1157" s="230"/>
      <c r="CFY1157" s="230"/>
      <c r="CFZ1157" s="230"/>
      <c r="CGA1157" s="230"/>
      <c r="CGB1157" s="230"/>
      <c r="CGC1157" s="230"/>
      <c r="CGD1157" s="230"/>
      <c r="CGE1157" s="230"/>
      <c r="CGF1157" s="230"/>
      <c r="CGG1157" s="230"/>
      <c r="CGH1157" s="230"/>
      <c r="CGI1157" s="230"/>
      <c r="CGJ1157" s="230"/>
      <c r="CGK1157" s="230"/>
      <c r="CGL1157" s="230"/>
      <c r="CGM1157" s="230"/>
      <c r="CGN1157" s="230"/>
      <c r="CGO1157" s="230"/>
      <c r="CGP1157" s="230"/>
      <c r="CGQ1157" s="230"/>
      <c r="CGR1157" s="230"/>
      <c r="CGS1157" s="230"/>
      <c r="CGT1157" s="230"/>
      <c r="CGU1157" s="230"/>
      <c r="CGV1157" s="230"/>
      <c r="CGW1157" s="230"/>
      <c r="CGX1157" s="230"/>
      <c r="CGY1157" s="230"/>
      <c r="CGZ1157" s="230"/>
      <c r="CHA1157" s="230"/>
      <c r="CHB1157" s="230"/>
      <c r="CHC1157" s="230"/>
      <c r="CHD1157" s="230"/>
      <c r="CHE1157" s="230"/>
      <c r="CHF1157" s="230"/>
      <c r="CHG1157" s="230"/>
      <c r="CHH1157" s="230"/>
      <c r="CHI1157" s="230"/>
      <c r="CHJ1157" s="230"/>
      <c r="CHK1157" s="230"/>
      <c r="CHL1157" s="230"/>
      <c r="CHM1157" s="230"/>
      <c r="CHN1157" s="230"/>
      <c r="CHO1157" s="230"/>
      <c r="CHP1157" s="230"/>
      <c r="CHQ1157" s="230"/>
      <c r="CHR1157" s="230"/>
      <c r="CHS1157" s="230"/>
      <c r="CHT1157" s="230"/>
      <c r="CHU1157" s="230"/>
      <c r="CHV1157" s="230"/>
      <c r="CHW1157" s="230"/>
      <c r="CHX1157" s="230"/>
      <c r="CHY1157" s="230"/>
      <c r="CHZ1157" s="230"/>
      <c r="CIA1157" s="230"/>
      <c r="CIB1157" s="230"/>
      <c r="CIC1157" s="230"/>
      <c r="CID1157" s="230"/>
      <c r="CIE1157" s="230"/>
      <c r="CIF1157" s="230"/>
      <c r="CIG1157" s="230"/>
      <c r="CIH1157" s="230"/>
      <c r="CII1157" s="230"/>
      <c r="CIJ1157" s="230"/>
      <c r="CIK1157" s="230"/>
      <c r="CIL1157" s="230"/>
      <c r="CIM1157" s="230"/>
      <c r="CIN1157" s="230"/>
      <c r="CIO1157" s="230"/>
      <c r="CIP1157" s="230"/>
      <c r="CIQ1157" s="230"/>
      <c r="CIR1157" s="230"/>
      <c r="CIS1157" s="230"/>
      <c r="CIT1157" s="230"/>
      <c r="CIU1157" s="230"/>
      <c r="CIV1157" s="230"/>
      <c r="CIW1157" s="230"/>
      <c r="CIX1157" s="230"/>
      <c r="CIY1157" s="230"/>
      <c r="CIZ1157" s="230"/>
      <c r="CJA1157" s="230"/>
      <c r="CJB1157" s="230"/>
      <c r="CJC1157" s="230"/>
      <c r="CJD1157" s="230"/>
      <c r="CJE1157" s="230"/>
      <c r="CJF1157" s="230"/>
      <c r="CJG1157" s="230"/>
      <c r="CJH1157" s="230"/>
      <c r="CJI1157" s="230"/>
      <c r="CJJ1157" s="230"/>
      <c r="CJK1157" s="230"/>
      <c r="CJL1157" s="230"/>
      <c r="CJM1157" s="230"/>
      <c r="CJN1157" s="230"/>
      <c r="CJO1157" s="230"/>
      <c r="CJP1157" s="230"/>
      <c r="CJQ1157" s="230"/>
      <c r="CJR1157" s="230"/>
      <c r="CJS1157" s="230"/>
      <c r="CJT1157" s="230"/>
      <c r="CJU1157" s="230"/>
      <c r="CJV1157" s="230"/>
      <c r="CJW1157" s="230"/>
      <c r="CJX1157" s="230"/>
      <c r="CJY1157" s="230"/>
      <c r="CJZ1157" s="230"/>
      <c r="CKA1157" s="230"/>
      <c r="CKB1157" s="230"/>
      <c r="CKC1157" s="230"/>
      <c r="CKD1157" s="230"/>
      <c r="CKE1157" s="230"/>
      <c r="CKF1157" s="230"/>
      <c r="CKG1157" s="230"/>
      <c r="CKH1157" s="230"/>
      <c r="CKI1157" s="230"/>
      <c r="CKJ1157" s="230"/>
      <c r="CKK1157" s="230"/>
      <c r="CKL1157" s="230"/>
      <c r="CKM1157" s="230"/>
      <c r="CKN1157" s="230"/>
      <c r="CKO1157" s="230"/>
      <c r="CKP1157" s="230"/>
      <c r="CKQ1157" s="230"/>
      <c r="CKR1157" s="230"/>
      <c r="CKS1157" s="230"/>
      <c r="CKT1157" s="230"/>
      <c r="CKU1157" s="230"/>
      <c r="CKV1157" s="230"/>
      <c r="CKW1157" s="230"/>
      <c r="CKX1157" s="230"/>
      <c r="CKY1157" s="230"/>
      <c r="CKZ1157" s="230"/>
      <c r="CLA1157" s="230"/>
      <c r="CLB1157" s="230"/>
      <c r="CLC1157" s="230"/>
      <c r="CLD1157" s="230"/>
      <c r="CLE1157" s="230"/>
      <c r="CLF1157" s="230"/>
      <c r="CLG1157" s="230"/>
      <c r="CLH1157" s="230"/>
      <c r="CLI1157" s="230"/>
      <c r="CLJ1157" s="230"/>
      <c r="CLK1157" s="230"/>
      <c r="CLL1157" s="230"/>
      <c r="CLM1157" s="230"/>
      <c r="CLN1157" s="230"/>
      <c r="CLO1157" s="230"/>
      <c r="CLP1157" s="230"/>
      <c r="CLQ1157" s="230"/>
      <c r="CLR1157" s="230"/>
      <c r="CLS1157" s="230"/>
      <c r="CLT1157" s="230"/>
      <c r="CLU1157" s="230"/>
      <c r="CLV1157" s="230"/>
      <c r="CLW1157" s="230"/>
      <c r="CLX1157" s="230"/>
      <c r="CLY1157" s="230"/>
      <c r="CLZ1157" s="230"/>
      <c r="CMA1157" s="230"/>
      <c r="CMB1157" s="230"/>
      <c r="CMC1157" s="230"/>
      <c r="CMD1157" s="230"/>
      <c r="CME1157" s="230"/>
      <c r="CMF1157" s="230"/>
      <c r="CMG1157" s="230"/>
      <c r="CMH1157" s="230"/>
      <c r="CMI1157" s="230"/>
      <c r="CMJ1157" s="230"/>
      <c r="CMK1157" s="230"/>
      <c r="CML1157" s="230"/>
      <c r="CMM1157" s="230"/>
      <c r="CMN1157" s="230"/>
      <c r="CMO1157" s="230"/>
      <c r="CMP1157" s="230"/>
      <c r="CMQ1157" s="230"/>
      <c r="CMR1157" s="230"/>
      <c r="CMS1157" s="230"/>
      <c r="CMT1157" s="230"/>
      <c r="CMU1157" s="230"/>
      <c r="CMV1157" s="230"/>
      <c r="CMW1157" s="230"/>
      <c r="CMX1157" s="230"/>
      <c r="CMY1157" s="230"/>
      <c r="CMZ1157" s="230"/>
      <c r="CNA1157" s="230"/>
      <c r="CNB1157" s="230"/>
      <c r="CNC1157" s="230"/>
      <c r="CND1157" s="230"/>
      <c r="CNE1157" s="230"/>
      <c r="CNF1157" s="230"/>
      <c r="CNG1157" s="230"/>
      <c r="CNH1157" s="230"/>
      <c r="CNI1157" s="230"/>
      <c r="CNJ1157" s="230"/>
      <c r="CNK1157" s="230"/>
      <c r="CNL1157" s="230"/>
      <c r="CNM1157" s="230"/>
      <c r="CNN1157" s="230"/>
      <c r="CNO1157" s="230"/>
      <c r="CNP1157" s="230"/>
      <c r="CNQ1157" s="230"/>
      <c r="CNR1157" s="230"/>
      <c r="CNS1157" s="230"/>
      <c r="CNT1157" s="230"/>
      <c r="CNU1157" s="230"/>
      <c r="CNV1157" s="230"/>
      <c r="CNW1157" s="230"/>
      <c r="CNX1157" s="230"/>
      <c r="CNY1157" s="230"/>
      <c r="CNZ1157" s="230"/>
      <c r="COA1157" s="230"/>
      <c r="COB1157" s="230"/>
      <c r="COC1157" s="230"/>
      <c r="COD1157" s="230"/>
      <c r="COE1157" s="230"/>
      <c r="COF1157" s="230"/>
      <c r="COG1157" s="230"/>
      <c r="COH1157" s="230"/>
      <c r="COI1157" s="230"/>
      <c r="COJ1157" s="230"/>
      <c r="COK1157" s="230"/>
      <c r="COL1157" s="230"/>
      <c r="COM1157" s="230"/>
      <c r="CON1157" s="230"/>
      <c r="COO1157" s="230"/>
      <c r="COP1157" s="230"/>
      <c r="COQ1157" s="230"/>
      <c r="COR1157" s="230"/>
      <c r="COS1157" s="230"/>
      <c r="COT1157" s="230"/>
      <c r="COU1157" s="230"/>
      <c r="COV1157" s="230"/>
      <c r="COW1157" s="230"/>
      <c r="COX1157" s="230"/>
      <c r="COY1157" s="230"/>
      <c r="COZ1157" s="230"/>
      <c r="CPA1157" s="230"/>
      <c r="CPB1157" s="230"/>
      <c r="CPC1157" s="230"/>
      <c r="CPD1157" s="230"/>
      <c r="CPE1157" s="230"/>
      <c r="CPF1157" s="230"/>
      <c r="CPG1157" s="230"/>
      <c r="CPH1157" s="230"/>
      <c r="CPI1157" s="230"/>
      <c r="CPJ1157" s="230"/>
      <c r="CPK1157" s="230"/>
      <c r="CPL1157" s="230"/>
      <c r="CPM1157" s="230"/>
      <c r="CPN1157" s="230"/>
      <c r="CPO1157" s="230"/>
      <c r="CPP1157" s="230"/>
      <c r="CPQ1157" s="230"/>
      <c r="CPR1157" s="230"/>
      <c r="CPS1157" s="230"/>
      <c r="CPT1157" s="230"/>
      <c r="CPU1157" s="230"/>
      <c r="CPV1157" s="230"/>
      <c r="CPW1157" s="230"/>
      <c r="CPX1157" s="230"/>
      <c r="CPY1157" s="230"/>
      <c r="CPZ1157" s="230"/>
      <c r="CQA1157" s="230"/>
      <c r="CQB1157" s="230"/>
      <c r="CQC1157" s="230"/>
      <c r="CQD1157" s="230"/>
      <c r="CQE1157" s="230"/>
      <c r="CQF1157" s="230"/>
      <c r="CQG1157" s="230"/>
      <c r="CQH1157" s="230"/>
      <c r="CQI1157" s="230"/>
      <c r="CQJ1157" s="230"/>
      <c r="CQK1157" s="230"/>
      <c r="CQL1157" s="230"/>
      <c r="CQM1157" s="230"/>
      <c r="CQN1157" s="230"/>
      <c r="CQO1157" s="230"/>
      <c r="CQP1157" s="230"/>
      <c r="CQQ1157" s="230"/>
      <c r="CQR1157" s="230"/>
      <c r="CQS1157" s="230"/>
      <c r="CQT1157" s="230"/>
      <c r="CQU1157" s="230"/>
      <c r="CQV1157" s="230"/>
      <c r="CQW1157" s="230"/>
      <c r="CQX1157" s="230"/>
      <c r="CQY1157" s="230"/>
      <c r="CQZ1157" s="230"/>
      <c r="CRA1157" s="230"/>
      <c r="CRB1157" s="230"/>
      <c r="CRC1157" s="230"/>
      <c r="CRD1157" s="230"/>
      <c r="CRE1157" s="230"/>
      <c r="CRF1157" s="230"/>
      <c r="CRG1157" s="230"/>
      <c r="CRH1157" s="230"/>
      <c r="CRI1157" s="230"/>
      <c r="CRJ1157" s="230"/>
      <c r="CRK1157" s="230"/>
      <c r="CRL1157" s="230"/>
      <c r="CRM1157" s="230"/>
      <c r="CRN1157" s="230"/>
      <c r="CRO1157" s="230"/>
      <c r="CRP1157" s="230"/>
      <c r="CRQ1157" s="230"/>
      <c r="CRR1157" s="230"/>
      <c r="CRS1157" s="230"/>
      <c r="CRT1157" s="230"/>
      <c r="CRU1157" s="230"/>
      <c r="CRV1157" s="230"/>
      <c r="CRW1157" s="230"/>
      <c r="CRX1157" s="230"/>
      <c r="CRY1157" s="230"/>
      <c r="CRZ1157" s="230"/>
      <c r="CSA1157" s="230"/>
      <c r="CSB1157" s="230"/>
      <c r="CSC1157" s="230"/>
      <c r="CSD1157" s="230"/>
      <c r="CSE1157" s="230"/>
      <c r="CSF1157" s="230"/>
      <c r="CSG1157" s="230"/>
      <c r="CSH1157" s="230"/>
      <c r="CSI1157" s="230"/>
      <c r="CSJ1157" s="230"/>
      <c r="CSK1157" s="230"/>
      <c r="CSL1157" s="230"/>
      <c r="CSM1157" s="230"/>
      <c r="CSN1157" s="230"/>
      <c r="CSO1157" s="230"/>
      <c r="CSP1157" s="230"/>
      <c r="CSQ1157" s="230"/>
      <c r="CSR1157" s="230"/>
      <c r="CSS1157" s="230"/>
      <c r="CST1157" s="230"/>
      <c r="CSU1157" s="230"/>
      <c r="CSV1157" s="230"/>
      <c r="CSW1157" s="230"/>
      <c r="CSX1157" s="230"/>
      <c r="CSY1157" s="230"/>
      <c r="CSZ1157" s="230"/>
      <c r="CTA1157" s="230"/>
      <c r="CTB1157" s="230"/>
      <c r="CTC1157" s="230"/>
      <c r="CTD1157" s="230"/>
      <c r="CTE1157" s="230"/>
      <c r="CTF1157" s="230"/>
      <c r="CTG1157" s="230"/>
      <c r="CTH1157" s="230"/>
      <c r="CTI1157" s="230"/>
      <c r="CTJ1157" s="230"/>
      <c r="CTK1157" s="230"/>
      <c r="CTL1157" s="230"/>
      <c r="CTM1157" s="230"/>
      <c r="CTN1157" s="230"/>
      <c r="CTO1157" s="230"/>
      <c r="CTP1157" s="230"/>
      <c r="CTQ1157" s="230"/>
      <c r="CTR1157" s="230"/>
      <c r="CTS1157" s="230"/>
      <c r="CTT1157" s="230"/>
      <c r="CTU1157" s="230"/>
      <c r="CTV1157" s="230"/>
      <c r="CTW1157" s="230"/>
      <c r="CTX1157" s="230"/>
      <c r="CTY1157" s="230"/>
      <c r="CTZ1157" s="230"/>
      <c r="CUA1157" s="230"/>
      <c r="CUB1157" s="230"/>
      <c r="CUC1157" s="230"/>
      <c r="CUD1157" s="230"/>
      <c r="CUE1157" s="230"/>
      <c r="CUF1157" s="230"/>
      <c r="CUG1157" s="230"/>
      <c r="CUH1157" s="230"/>
      <c r="CUI1157" s="230"/>
      <c r="CUJ1157" s="230"/>
      <c r="CUK1157" s="230"/>
      <c r="CUL1157" s="230"/>
      <c r="CUM1157" s="230"/>
      <c r="CUN1157" s="230"/>
      <c r="CUO1157" s="230"/>
      <c r="CUP1157" s="230"/>
      <c r="CUQ1157" s="230"/>
      <c r="CUR1157" s="230"/>
      <c r="CUS1157" s="230"/>
      <c r="CUT1157" s="230"/>
      <c r="CUU1157" s="230"/>
      <c r="CUV1157" s="230"/>
      <c r="CUW1157" s="230"/>
      <c r="CUX1157" s="230"/>
      <c r="CUY1157" s="230"/>
      <c r="CUZ1157" s="230"/>
      <c r="CVA1157" s="230"/>
      <c r="CVB1157" s="230"/>
      <c r="CVC1157" s="230"/>
      <c r="CVD1157" s="230"/>
      <c r="CVE1157" s="230"/>
      <c r="CVF1157" s="230"/>
      <c r="CVG1157" s="230"/>
      <c r="CVH1157" s="230"/>
      <c r="CVI1157" s="230"/>
      <c r="CVJ1157" s="230"/>
      <c r="CVK1157" s="230"/>
      <c r="CVL1157" s="230"/>
      <c r="CVM1157" s="230"/>
      <c r="CVN1157" s="230"/>
      <c r="CVO1157" s="230"/>
      <c r="CVP1157" s="230"/>
      <c r="CVQ1157" s="230"/>
      <c r="CVR1157" s="230"/>
      <c r="CVS1157" s="230"/>
      <c r="CVT1157" s="230"/>
      <c r="CVU1157" s="230"/>
      <c r="CVV1157" s="230"/>
      <c r="CVW1157" s="230"/>
      <c r="CVX1157" s="230"/>
      <c r="CVY1157" s="230"/>
      <c r="CVZ1157" s="230"/>
      <c r="CWA1157" s="230"/>
      <c r="CWB1157" s="230"/>
      <c r="CWC1157" s="230"/>
      <c r="CWD1157" s="230"/>
      <c r="CWE1157" s="230"/>
      <c r="CWF1157" s="230"/>
      <c r="CWG1157" s="230"/>
      <c r="CWH1157" s="230"/>
      <c r="CWI1157" s="230"/>
      <c r="CWJ1157" s="230"/>
      <c r="CWK1157" s="230"/>
      <c r="CWL1157" s="230"/>
      <c r="CWM1157" s="230"/>
      <c r="CWN1157" s="230"/>
      <c r="CWO1157" s="230"/>
      <c r="CWP1157" s="230"/>
      <c r="CWQ1157" s="230"/>
      <c r="CWR1157" s="230"/>
      <c r="CWS1157" s="230"/>
      <c r="CWT1157" s="230"/>
      <c r="CWU1157" s="230"/>
      <c r="CWV1157" s="230"/>
      <c r="CWW1157" s="230"/>
      <c r="CWX1157" s="230"/>
      <c r="CWY1157" s="230"/>
      <c r="CWZ1157" s="230"/>
      <c r="CXA1157" s="230"/>
      <c r="CXB1157" s="230"/>
      <c r="CXC1157" s="230"/>
      <c r="CXD1157" s="230"/>
      <c r="CXE1157" s="230"/>
      <c r="CXF1157" s="230"/>
      <c r="CXG1157" s="230"/>
      <c r="CXH1157" s="230"/>
      <c r="CXI1157" s="230"/>
      <c r="CXJ1157" s="230"/>
      <c r="CXK1157" s="230"/>
      <c r="CXL1157" s="230"/>
      <c r="CXM1157" s="230"/>
      <c r="CXN1157" s="230"/>
      <c r="CXO1157" s="230"/>
      <c r="CXP1157" s="230"/>
      <c r="CXQ1157" s="230"/>
      <c r="CXR1157" s="230"/>
      <c r="CXS1157" s="230"/>
      <c r="CXT1157" s="230"/>
      <c r="CXU1157" s="230"/>
      <c r="CXV1157" s="230"/>
      <c r="CXW1157" s="230"/>
      <c r="CXX1157" s="230"/>
      <c r="CXY1157" s="230"/>
      <c r="CXZ1157" s="230"/>
      <c r="CYA1157" s="230"/>
      <c r="CYB1157" s="230"/>
      <c r="CYC1157" s="230"/>
      <c r="CYD1157" s="230"/>
      <c r="CYE1157" s="230"/>
      <c r="CYF1157" s="230"/>
      <c r="CYG1157" s="230"/>
      <c r="CYH1157" s="230"/>
      <c r="CYI1157" s="230"/>
      <c r="CYJ1157" s="230"/>
      <c r="CYK1157" s="230"/>
      <c r="CYL1157" s="230"/>
      <c r="CYM1157" s="230"/>
      <c r="CYN1157" s="230"/>
      <c r="CYO1157" s="230"/>
      <c r="CYP1157" s="230"/>
      <c r="CYQ1157" s="230"/>
      <c r="CYR1157" s="230"/>
      <c r="CYS1157" s="230"/>
      <c r="CYT1157" s="230"/>
      <c r="CYU1157" s="230"/>
      <c r="CYV1157" s="230"/>
      <c r="CYW1157" s="230"/>
      <c r="CYX1157" s="230"/>
      <c r="CYY1157" s="230"/>
      <c r="CYZ1157" s="230"/>
      <c r="CZA1157" s="230"/>
      <c r="CZB1157" s="230"/>
      <c r="CZC1157" s="230"/>
      <c r="CZD1157" s="230"/>
      <c r="CZE1157" s="230"/>
      <c r="CZF1157" s="230"/>
      <c r="CZG1157" s="230"/>
      <c r="CZH1157" s="230"/>
      <c r="CZI1157" s="230"/>
      <c r="CZJ1157" s="230"/>
      <c r="CZK1157" s="230"/>
      <c r="CZL1157" s="230"/>
      <c r="CZM1157" s="230"/>
      <c r="CZN1157" s="230"/>
      <c r="CZO1157" s="230"/>
      <c r="CZP1157" s="230"/>
      <c r="CZQ1157" s="230"/>
      <c r="CZR1157" s="230"/>
      <c r="CZS1157" s="230"/>
      <c r="CZT1157" s="230"/>
      <c r="CZU1157" s="230"/>
      <c r="CZV1157" s="230"/>
      <c r="CZW1157" s="230"/>
      <c r="CZX1157" s="230"/>
      <c r="CZY1157" s="230"/>
      <c r="CZZ1157" s="230"/>
      <c r="DAA1157" s="230"/>
      <c r="DAB1157" s="230"/>
      <c r="DAC1157" s="230"/>
      <c r="DAD1157" s="230"/>
      <c r="DAE1157" s="230"/>
      <c r="DAF1157" s="230"/>
      <c r="DAG1157" s="230"/>
      <c r="DAH1157" s="230"/>
      <c r="DAI1157" s="230"/>
      <c r="DAJ1157" s="230"/>
      <c r="DAK1157" s="230"/>
      <c r="DAL1157" s="230"/>
      <c r="DAM1157" s="230"/>
      <c r="DAN1157" s="230"/>
      <c r="DAO1157" s="230"/>
      <c r="DAP1157" s="230"/>
      <c r="DAQ1157" s="230"/>
      <c r="DAR1157" s="230"/>
      <c r="DAS1157" s="230"/>
      <c r="DAT1157" s="230"/>
      <c r="DAU1157" s="230"/>
      <c r="DAV1157" s="230"/>
      <c r="DAW1157" s="230"/>
      <c r="DAX1157" s="230"/>
      <c r="DAY1157" s="230"/>
      <c r="DAZ1157" s="230"/>
      <c r="DBA1157" s="230"/>
      <c r="DBB1157" s="230"/>
      <c r="DBC1157" s="230"/>
      <c r="DBD1157" s="230"/>
      <c r="DBE1157" s="230"/>
      <c r="DBF1157" s="230"/>
      <c r="DBG1157" s="230"/>
      <c r="DBH1157" s="230"/>
      <c r="DBI1157" s="230"/>
      <c r="DBJ1157" s="230"/>
      <c r="DBK1157" s="230"/>
      <c r="DBL1157" s="230"/>
      <c r="DBM1157" s="230"/>
      <c r="DBN1157" s="230"/>
      <c r="DBO1157" s="230"/>
      <c r="DBP1157" s="230"/>
      <c r="DBQ1157" s="230"/>
      <c r="DBR1157" s="230"/>
      <c r="DBS1157" s="230"/>
      <c r="DBT1157" s="230"/>
      <c r="DBU1157" s="230"/>
      <c r="DBV1157" s="230"/>
      <c r="DBW1157" s="230"/>
      <c r="DBX1157" s="230"/>
      <c r="DBY1157" s="230"/>
      <c r="DBZ1157" s="230"/>
      <c r="DCA1157" s="230"/>
      <c r="DCB1157" s="230"/>
      <c r="DCC1157" s="230"/>
      <c r="DCD1157" s="230"/>
      <c r="DCE1157" s="230"/>
      <c r="DCF1157" s="230"/>
      <c r="DCG1157" s="230"/>
      <c r="DCH1157" s="230"/>
      <c r="DCI1157" s="230"/>
      <c r="DCJ1157" s="230"/>
      <c r="DCK1157" s="230"/>
      <c r="DCL1157" s="230"/>
      <c r="DCM1157" s="230"/>
      <c r="DCN1157" s="230"/>
      <c r="DCO1157" s="230"/>
      <c r="DCP1157" s="230"/>
      <c r="DCQ1157" s="230"/>
      <c r="DCR1157" s="230"/>
      <c r="DCS1157" s="230"/>
      <c r="DCT1157" s="230"/>
      <c r="DCU1157" s="230"/>
      <c r="DCV1157" s="230"/>
      <c r="DCW1157" s="230"/>
      <c r="DCX1157" s="230"/>
      <c r="DCY1157" s="230"/>
      <c r="DCZ1157" s="230"/>
      <c r="DDA1157" s="230"/>
      <c r="DDB1157" s="230"/>
      <c r="DDC1157" s="230"/>
      <c r="DDD1157" s="230"/>
      <c r="DDE1157" s="230"/>
      <c r="DDF1157" s="230"/>
      <c r="DDG1157" s="230"/>
      <c r="DDH1157" s="230"/>
      <c r="DDI1157" s="230"/>
      <c r="DDJ1157" s="230"/>
      <c r="DDK1157" s="230"/>
      <c r="DDL1157" s="230"/>
      <c r="DDM1157" s="230"/>
      <c r="DDN1157" s="230"/>
      <c r="DDO1157" s="230"/>
      <c r="DDP1157" s="230"/>
      <c r="DDQ1157" s="230"/>
      <c r="DDR1157" s="230"/>
      <c r="DDS1157" s="230"/>
      <c r="DDT1157" s="230"/>
      <c r="DDU1157" s="230"/>
      <c r="DDV1157" s="230"/>
      <c r="DDW1157" s="230"/>
      <c r="DDX1157" s="230"/>
      <c r="DDY1157" s="230"/>
      <c r="DDZ1157" s="230"/>
      <c r="DEA1157" s="230"/>
      <c r="DEB1157" s="230"/>
      <c r="DEC1157" s="230"/>
      <c r="DED1157" s="230"/>
      <c r="DEE1157" s="230"/>
      <c r="DEF1157" s="230"/>
      <c r="DEG1157" s="230"/>
      <c r="DEH1157" s="230"/>
      <c r="DEI1157" s="230"/>
      <c r="DEJ1157" s="230"/>
      <c r="DEK1157" s="230"/>
      <c r="DEL1157" s="230"/>
      <c r="DEM1157" s="230"/>
      <c r="DEN1157" s="230"/>
      <c r="DEO1157" s="230"/>
      <c r="DEP1157" s="230"/>
      <c r="DEQ1157" s="230"/>
      <c r="DER1157" s="230"/>
      <c r="DES1157" s="230"/>
      <c r="DET1157" s="230"/>
      <c r="DEU1157" s="230"/>
      <c r="DEV1157" s="230"/>
      <c r="DEW1157" s="230"/>
      <c r="DEX1157" s="230"/>
      <c r="DEY1157" s="230"/>
      <c r="DEZ1157" s="230"/>
      <c r="DFA1157" s="230"/>
      <c r="DFB1157" s="230"/>
      <c r="DFC1157" s="230"/>
      <c r="DFD1157" s="230"/>
      <c r="DFE1157" s="230"/>
      <c r="DFF1157" s="230"/>
      <c r="DFG1157" s="230"/>
      <c r="DFH1157" s="230"/>
      <c r="DFI1157" s="230"/>
      <c r="DFJ1157" s="230"/>
      <c r="DFK1157" s="230"/>
      <c r="DFL1157" s="230"/>
      <c r="DFM1157" s="230"/>
      <c r="DFN1157" s="230"/>
      <c r="DFO1157" s="230"/>
      <c r="DFP1157" s="230"/>
      <c r="DFQ1157" s="230"/>
      <c r="DFR1157" s="230"/>
      <c r="DFS1157" s="230"/>
      <c r="DFT1157" s="230"/>
      <c r="DFU1157" s="230"/>
      <c r="DFV1157" s="230"/>
      <c r="DFW1157" s="230"/>
      <c r="DFX1157" s="230"/>
      <c r="DFY1157" s="230"/>
      <c r="DFZ1157" s="230"/>
      <c r="DGA1157" s="230"/>
      <c r="DGB1157" s="230"/>
      <c r="DGC1157" s="230"/>
      <c r="DGD1157" s="230"/>
      <c r="DGE1157" s="230"/>
      <c r="DGF1157" s="230"/>
      <c r="DGG1157" s="230"/>
      <c r="DGH1157" s="230"/>
      <c r="DGI1157" s="230"/>
      <c r="DGJ1157" s="230"/>
      <c r="DGK1157" s="230"/>
      <c r="DGL1157" s="230"/>
      <c r="DGM1157" s="230"/>
      <c r="DGN1157" s="230"/>
      <c r="DGO1157" s="230"/>
      <c r="DGP1157" s="230"/>
      <c r="DGQ1157" s="230"/>
      <c r="DGR1157" s="230"/>
      <c r="DGS1157" s="230"/>
      <c r="DGT1157" s="230"/>
      <c r="DGU1157" s="230"/>
      <c r="DGV1157" s="230"/>
      <c r="DGW1157" s="230"/>
      <c r="DGX1157" s="230"/>
      <c r="DGY1157" s="230"/>
      <c r="DGZ1157" s="230"/>
      <c r="DHA1157" s="230"/>
      <c r="DHB1157" s="230"/>
      <c r="DHC1157" s="230"/>
      <c r="DHD1157" s="230"/>
      <c r="DHE1157" s="230"/>
      <c r="DHF1157" s="230"/>
      <c r="DHG1157" s="230"/>
      <c r="DHH1157" s="230"/>
      <c r="DHI1157" s="230"/>
      <c r="DHJ1157" s="230"/>
      <c r="DHK1157" s="230"/>
      <c r="DHL1157" s="230"/>
      <c r="DHM1157" s="230"/>
      <c r="DHN1157" s="230"/>
      <c r="DHO1157" s="230"/>
      <c r="DHP1157" s="230"/>
      <c r="DHQ1157" s="230"/>
      <c r="DHR1157" s="230"/>
      <c r="DHS1157" s="230"/>
      <c r="DHT1157" s="230"/>
      <c r="DHU1157" s="230"/>
      <c r="DHV1157" s="230"/>
      <c r="DHW1157" s="230"/>
      <c r="DHX1157" s="230"/>
      <c r="DHY1157" s="230"/>
      <c r="DHZ1157" s="230"/>
      <c r="DIA1157" s="230"/>
      <c r="DIB1157" s="230"/>
      <c r="DIC1157" s="230"/>
      <c r="DID1157" s="230"/>
      <c r="DIE1157" s="230"/>
      <c r="DIF1157" s="230"/>
      <c r="DIG1157" s="230"/>
      <c r="DIH1157" s="230"/>
      <c r="DII1157" s="230"/>
      <c r="DIJ1157" s="230"/>
      <c r="DIK1157" s="230"/>
      <c r="DIL1157" s="230"/>
      <c r="DIM1157" s="230"/>
      <c r="DIN1157" s="230"/>
      <c r="DIO1157" s="230"/>
      <c r="DIP1157" s="230"/>
      <c r="DIQ1157" s="230"/>
      <c r="DIR1157" s="230"/>
      <c r="DIS1157" s="230"/>
      <c r="DIT1157" s="230"/>
      <c r="DIU1157" s="230"/>
      <c r="DIV1157" s="230"/>
      <c r="DIW1157" s="230"/>
      <c r="DIX1157" s="230"/>
      <c r="DIY1157" s="230"/>
      <c r="DIZ1157" s="230"/>
      <c r="DJA1157" s="230"/>
      <c r="DJB1157" s="230"/>
      <c r="DJC1157" s="230"/>
      <c r="DJD1157" s="230"/>
      <c r="DJE1157" s="230"/>
      <c r="DJF1157" s="230"/>
      <c r="DJG1157" s="230"/>
      <c r="DJH1157" s="230"/>
      <c r="DJI1157" s="230"/>
      <c r="DJJ1157" s="230"/>
      <c r="DJK1157" s="230"/>
      <c r="DJL1157" s="230"/>
      <c r="DJM1157" s="230"/>
      <c r="DJN1157" s="230"/>
      <c r="DJO1157" s="230"/>
      <c r="DJP1157" s="230"/>
      <c r="DJQ1157" s="230"/>
      <c r="DJR1157" s="230"/>
      <c r="DJS1157" s="230"/>
      <c r="DJT1157" s="230"/>
      <c r="DJU1157" s="230"/>
      <c r="DJV1157" s="230"/>
      <c r="DJW1157" s="230"/>
      <c r="DJX1157" s="230"/>
      <c r="DJY1157" s="230"/>
      <c r="DJZ1157" s="230"/>
      <c r="DKA1157" s="230"/>
      <c r="DKB1157" s="230"/>
      <c r="DKC1157" s="230"/>
      <c r="DKD1157" s="230"/>
      <c r="DKE1157" s="230"/>
      <c r="DKF1157" s="230"/>
      <c r="DKG1157" s="230"/>
      <c r="DKH1157" s="230"/>
      <c r="DKI1157" s="230"/>
      <c r="DKJ1157" s="230"/>
      <c r="DKK1157" s="230"/>
      <c r="DKL1157" s="230"/>
      <c r="DKM1157" s="230"/>
      <c r="DKN1157" s="230"/>
      <c r="DKO1157" s="230"/>
      <c r="DKP1157" s="230"/>
      <c r="DKQ1157" s="230"/>
      <c r="DKR1157" s="230"/>
      <c r="DKS1157" s="230"/>
      <c r="DKT1157" s="230"/>
      <c r="DKU1157" s="230"/>
      <c r="DKV1157" s="230"/>
      <c r="DKW1157" s="230"/>
      <c r="DKX1157" s="230"/>
      <c r="DKY1157" s="230"/>
      <c r="DKZ1157" s="230"/>
      <c r="DLA1157" s="230"/>
      <c r="DLB1157" s="230"/>
      <c r="DLC1157" s="230"/>
      <c r="DLD1157" s="230"/>
      <c r="DLE1157" s="230"/>
      <c r="DLF1157" s="230"/>
      <c r="DLG1157" s="230"/>
      <c r="DLH1157" s="230"/>
      <c r="DLI1157" s="230"/>
      <c r="DLJ1157" s="230"/>
      <c r="DLK1157" s="230"/>
      <c r="DLL1157" s="230"/>
      <c r="DLM1157" s="230"/>
      <c r="DLN1157" s="230"/>
      <c r="DLO1157" s="230"/>
      <c r="DLP1157" s="230"/>
      <c r="DLQ1157" s="230"/>
      <c r="DLR1157" s="230"/>
      <c r="DLS1157" s="230"/>
      <c r="DLT1157" s="230"/>
      <c r="DLU1157" s="230"/>
      <c r="DLV1157" s="230"/>
      <c r="DLW1157" s="230"/>
      <c r="DLX1157" s="230"/>
      <c r="DLY1157" s="230"/>
      <c r="DLZ1157" s="230"/>
      <c r="DMA1157" s="230"/>
      <c r="DMB1157" s="230"/>
      <c r="DMC1157" s="230"/>
      <c r="DMD1157" s="230"/>
      <c r="DME1157" s="230"/>
      <c r="DMF1157" s="230"/>
      <c r="DMG1157" s="230"/>
      <c r="DMH1157" s="230"/>
      <c r="DMI1157" s="230"/>
      <c r="DMJ1157" s="230"/>
      <c r="DMK1157" s="230"/>
      <c r="DML1157" s="230"/>
      <c r="DMM1157" s="230"/>
      <c r="DMN1157" s="230"/>
      <c r="DMO1157" s="230"/>
      <c r="DMP1157" s="230"/>
      <c r="DMQ1157" s="230"/>
      <c r="DMR1157" s="230"/>
      <c r="DMS1157" s="230"/>
      <c r="DMT1157" s="230"/>
      <c r="DMU1157" s="230"/>
      <c r="DMV1157" s="230"/>
      <c r="DMW1157" s="230"/>
      <c r="DMX1157" s="230"/>
      <c r="DMY1157" s="230"/>
      <c r="DMZ1157" s="230"/>
      <c r="DNA1157" s="230"/>
      <c r="DNB1157" s="230"/>
      <c r="DNC1157" s="230"/>
      <c r="DND1157" s="230"/>
      <c r="DNE1157" s="230"/>
      <c r="DNF1157" s="230"/>
      <c r="DNG1157" s="230"/>
      <c r="DNH1157" s="230"/>
      <c r="DNI1157" s="230"/>
      <c r="DNJ1157" s="230"/>
      <c r="DNK1157" s="230"/>
      <c r="DNL1157" s="230"/>
      <c r="DNM1157" s="230"/>
      <c r="DNN1157" s="230"/>
      <c r="DNO1157" s="230"/>
      <c r="DNP1157" s="230"/>
      <c r="DNQ1157" s="230"/>
      <c r="DNR1157" s="230"/>
      <c r="DNS1157" s="230"/>
      <c r="DNT1157" s="230"/>
      <c r="DNU1157" s="230"/>
      <c r="DNV1157" s="230"/>
      <c r="DNW1157" s="230"/>
      <c r="DNX1157" s="230"/>
      <c r="DNY1157" s="230"/>
      <c r="DNZ1157" s="230"/>
      <c r="DOA1157" s="230"/>
      <c r="DOB1157" s="230"/>
      <c r="DOC1157" s="230"/>
      <c r="DOD1157" s="230"/>
      <c r="DOE1157" s="230"/>
      <c r="DOF1157" s="230"/>
      <c r="DOG1157" s="230"/>
      <c r="DOH1157" s="230"/>
      <c r="DOI1157" s="230"/>
      <c r="DOJ1157" s="230"/>
      <c r="DOK1157" s="230"/>
      <c r="DOL1157" s="230"/>
      <c r="DOM1157" s="230"/>
      <c r="DON1157" s="230"/>
      <c r="DOO1157" s="230"/>
      <c r="DOP1157" s="230"/>
      <c r="DOQ1157" s="230"/>
      <c r="DOR1157" s="230"/>
      <c r="DOS1157" s="230"/>
      <c r="DOT1157" s="230"/>
      <c r="DOU1157" s="230"/>
      <c r="DOV1157" s="230"/>
      <c r="DOW1157" s="230"/>
      <c r="DOX1157" s="230"/>
      <c r="DOY1157" s="230"/>
      <c r="DOZ1157" s="230"/>
      <c r="DPA1157" s="230"/>
      <c r="DPB1157" s="230"/>
      <c r="DPC1157" s="230"/>
      <c r="DPD1157" s="230"/>
      <c r="DPE1157" s="230"/>
      <c r="DPF1157" s="230"/>
      <c r="DPG1157" s="230"/>
      <c r="DPH1157" s="230"/>
      <c r="DPI1157" s="230"/>
      <c r="DPJ1157" s="230"/>
      <c r="DPK1157" s="230"/>
      <c r="DPL1157" s="230"/>
      <c r="DPM1157" s="230"/>
      <c r="DPN1157" s="230"/>
      <c r="DPO1157" s="230"/>
      <c r="DPP1157" s="230"/>
      <c r="DPQ1157" s="230"/>
      <c r="DPR1157" s="230"/>
      <c r="DPS1157" s="230"/>
      <c r="DPT1157" s="230"/>
      <c r="DPU1157" s="230"/>
      <c r="DPV1157" s="230"/>
      <c r="DPW1157" s="230"/>
      <c r="DPX1157" s="230"/>
      <c r="DPY1157" s="230"/>
      <c r="DPZ1157" s="230"/>
      <c r="DQA1157" s="230"/>
      <c r="DQB1157" s="230"/>
      <c r="DQC1157" s="230"/>
      <c r="DQD1157" s="230"/>
      <c r="DQE1157" s="230"/>
      <c r="DQF1157" s="230"/>
      <c r="DQG1157" s="230"/>
      <c r="DQH1157" s="230"/>
      <c r="DQI1157" s="230"/>
      <c r="DQJ1157" s="230"/>
      <c r="DQK1157" s="230"/>
      <c r="DQL1157" s="230"/>
      <c r="DQM1157" s="230"/>
      <c r="DQN1157" s="230"/>
      <c r="DQO1157" s="230"/>
      <c r="DQP1157" s="230"/>
      <c r="DQQ1157" s="230"/>
      <c r="DQR1157" s="230"/>
      <c r="DQS1157" s="230"/>
      <c r="DQT1157" s="230"/>
      <c r="DQU1157" s="230"/>
      <c r="DQV1157" s="230"/>
      <c r="DQW1157" s="230"/>
      <c r="DQX1157" s="230"/>
      <c r="DQY1157" s="230"/>
      <c r="DQZ1157" s="230"/>
      <c r="DRA1157" s="230"/>
      <c r="DRB1157" s="230"/>
      <c r="DRC1157" s="230"/>
      <c r="DRD1157" s="230"/>
      <c r="DRE1157" s="230"/>
      <c r="DRF1157" s="230"/>
      <c r="DRG1157" s="230"/>
      <c r="DRH1157" s="230"/>
      <c r="DRI1157" s="230"/>
      <c r="DRJ1157" s="230"/>
      <c r="DRK1157" s="230"/>
      <c r="DRL1157" s="230"/>
      <c r="DRM1157" s="230"/>
      <c r="DRN1157" s="230"/>
      <c r="DRO1157" s="230"/>
      <c r="DRP1157" s="230"/>
      <c r="DRQ1157" s="230"/>
      <c r="DRR1157" s="230"/>
      <c r="DRS1157" s="230"/>
      <c r="DRT1157" s="230"/>
      <c r="DRU1157" s="230"/>
      <c r="DRV1157" s="230"/>
      <c r="DRW1157" s="230"/>
      <c r="DRX1157" s="230"/>
      <c r="DRY1157" s="230"/>
      <c r="DRZ1157" s="230"/>
      <c r="DSA1157" s="230"/>
      <c r="DSB1157" s="230"/>
      <c r="DSC1157" s="230"/>
      <c r="DSD1157" s="230"/>
      <c r="DSE1157" s="230"/>
      <c r="DSF1157" s="230"/>
      <c r="DSG1157" s="230"/>
      <c r="DSH1157" s="230"/>
      <c r="DSI1157" s="230"/>
      <c r="DSJ1157" s="230"/>
      <c r="DSK1157" s="230"/>
      <c r="DSL1157" s="230"/>
      <c r="DSM1157" s="230"/>
      <c r="DSN1157" s="230"/>
      <c r="DSO1157" s="230"/>
      <c r="DSP1157" s="230"/>
      <c r="DSQ1157" s="230"/>
      <c r="DSR1157" s="230"/>
      <c r="DSS1157" s="230"/>
      <c r="DST1157" s="230"/>
      <c r="DSU1157" s="230"/>
      <c r="DSV1157" s="230"/>
      <c r="DSW1157" s="230"/>
      <c r="DSX1157" s="230"/>
      <c r="DSY1157" s="230"/>
      <c r="DSZ1157" s="230"/>
      <c r="DTA1157" s="230"/>
      <c r="DTB1157" s="230"/>
      <c r="DTC1157" s="230"/>
      <c r="DTD1157" s="230"/>
      <c r="DTE1157" s="230"/>
      <c r="DTF1157" s="230"/>
      <c r="DTG1157" s="230"/>
      <c r="DTH1157" s="230"/>
      <c r="DTI1157" s="230"/>
      <c r="DTJ1157" s="230"/>
      <c r="DTK1157" s="230"/>
      <c r="DTL1157" s="230"/>
      <c r="DTM1157" s="230"/>
      <c r="DTN1157" s="230"/>
      <c r="DTO1157" s="230"/>
      <c r="DTP1157" s="230"/>
      <c r="DTQ1157" s="230"/>
      <c r="DTR1157" s="230"/>
      <c r="DTS1157" s="230"/>
      <c r="DTT1157" s="230"/>
      <c r="DTU1157" s="230"/>
      <c r="DTV1157" s="230"/>
      <c r="DTW1157" s="230"/>
      <c r="DTX1157" s="230"/>
      <c r="DTY1157" s="230"/>
      <c r="DTZ1157" s="230"/>
      <c r="DUA1157" s="230"/>
      <c r="DUB1157" s="230"/>
      <c r="DUC1157" s="230"/>
      <c r="DUD1157" s="230"/>
      <c r="DUE1157" s="230"/>
      <c r="DUF1157" s="230"/>
      <c r="DUG1157" s="230"/>
      <c r="DUH1157" s="230"/>
      <c r="DUI1157" s="230"/>
      <c r="DUJ1157" s="230"/>
      <c r="DUK1157" s="230"/>
      <c r="DUL1157" s="230"/>
      <c r="DUM1157" s="230"/>
      <c r="DUN1157" s="230"/>
      <c r="DUO1157" s="230"/>
      <c r="DUP1157" s="230"/>
      <c r="DUQ1157" s="230"/>
      <c r="DUR1157" s="230"/>
      <c r="DUS1157" s="230"/>
      <c r="DUT1157" s="230"/>
      <c r="DUU1157" s="230"/>
      <c r="DUV1157" s="230"/>
      <c r="DUW1157" s="230"/>
      <c r="DUX1157" s="230"/>
      <c r="DUY1157" s="230"/>
      <c r="DUZ1157" s="230"/>
      <c r="DVA1157" s="230"/>
      <c r="DVB1157" s="230"/>
      <c r="DVC1157" s="230"/>
      <c r="DVD1157" s="230"/>
      <c r="DVE1157" s="230"/>
      <c r="DVF1157" s="230"/>
      <c r="DVG1157" s="230"/>
      <c r="DVH1157" s="230"/>
      <c r="DVI1157" s="230"/>
      <c r="DVJ1157" s="230"/>
      <c r="DVK1157" s="230"/>
      <c r="DVL1157" s="230"/>
      <c r="DVM1157" s="230"/>
      <c r="DVN1157" s="230"/>
      <c r="DVO1157" s="230"/>
      <c r="DVP1157" s="230"/>
      <c r="DVQ1157" s="230"/>
      <c r="DVR1157" s="230"/>
      <c r="DVS1157" s="230"/>
      <c r="DVT1157" s="230"/>
      <c r="DVU1157" s="230"/>
      <c r="DVV1157" s="230"/>
      <c r="DVW1157" s="230"/>
      <c r="DVX1157" s="230"/>
      <c r="DVY1157" s="230"/>
      <c r="DVZ1157" s="230"/>
      <c r="DWA1157" s="230"/>
      <c r="DWB1157" s="230"/>
      <c r="DWC1157" s="230"/>
      <c r="DWD1157" s="230"/>
      <c r="DWE1157" s="230"/>
      <c r="DWF1157" s="230"/>
      <c r="DWG1157" s="230"/>
      <c r="DWH1157" s="230"/>
      <c r="DWI1157" s="230"/>
      <c r="DWJ1157" s="230"/>
      <c r="DWK1157" s="230"/>
      <c r="DWL1157" s="230"/>
      <c r="DWM1157" s="230"/>
      <c r="DWN1157" s="230"/>
      <c r="DWO1157" s="230"/>
      <c r="DWP1157" s="230"/>
      <c r="DWQ1157" s="230"/>
      <c r="DWR1157" s="230"/>
      <c r="DWS1157" s="230"/>
      <c r="DWT1157" s="230"/>
      <c r="DWU1157" s="230"/>
      <c r="DWV1157" s="230"/>
      <c r="DWW1157" s="230"/>
      <c r="DWX1157" s="230"/>
      <c r="DWY1157" s="230"/>
      <c r="DWZ1157" s="230"/>
      <c r="DXA1157" s="230"/>
      <c r="DXB1157" s="230"/>
      <c r="DXC1157" s="230"/>
      <c r="DXD1157" s="230"/>
      <c r="DXE1157" s="230"/>
      <c r="DXF1157" s="230"/>
      <c r="DXG1157" s="230"/>
      <c r="DXH1157" s="230"/>
      <c r="DXI1157" s="230"/>
      <c r="DXJ1157" s="230"/>
      <c r="DXK1157" s="230"/>
      <c r="DXL1157" s="230"/>
      <c r="DXM1157" s="230"/>
      <c r="DXN1157" s="230"/>
      <c r="DXO1157" s="230"/>
      <c r="DXP1157" s="230"/>
      <c r="DXQ1157" s="230"/>
      <c r="DXR1157" s="230"/>
      <c r="DXS1157" s="230"/>
      <c r="DXT1157" s="230"/>
      <c r="DXU1157" s="230"/>
      <c r="DXV1157" s="230"/>
      <c r="DXW1157" s="230"/>
      <c r="DXX1157" s="230"/>
      <c r="DXY1157" s="230"/>
      <c r="DXZ1157" s="230"/>
      <c r="DYA1157" s="230"/>
      <c r="DYB1157" s="230"/>
      <c r="DYC1157" s="230"/>
      <c r="DYD1157" s="230"/>
      <c r="DYE1157" s="230"/>
      <c r="DYF1157" s="230"/>
      <c r="DYG1157" s="230"/>
      <c r="DYH1157" s="230"/>
      <c r="DYI1157" s="230"/>
      <c r="DYJ1157" s="230"/>
      <c r="DYK1157" s="230"/>
      <c r="DYL1157" s="230"/>
      <c r="DYM1157" s="230"/>
      <c r="DYN1157" s="230"/>
      <c r="DYO1157" s="230"/>
      <c r="DYP1157" s="230"/>
      <c r="DYQ1157" s="230"/>
      <c r="DYR1157" s="230"/>
      <c r="DYS1157" s="230"/>
      <c r="DYT1157" s="230"/>
      <c r="DYU1157" s="230"/>
      <c r="DYV1157" s="230"/>
      <c r="DYW1157" s="230"/>
      <c r="DYX1157" s="230"/>
      <c r="DYY1157" s="230"/>
      <c r="DYZ1157" s="230"/>
      <c r="DZA1157" s="230"/>
      <c r="DZB1157" s="230"/>
      <c r="DZC1157" s="230"/>
      <c r="DZD1157" s="230"/>
      <c r="DZE1157" s="230"/>
      <c r="DZF1157" s="230"/>
      <c r="DZG1157" s="230"/>
      <c r="DZH1157" s="230"/>
      <c r="DZI1157" s="230"/>
      <c r="DZJ1157" s="230"/>
      <c r="DZK1157" s="230"/>
      <c r="DZL1157" s="230"/>
      <c r="DZM1157" s="230"/>
      <c r="DZN1157" s="230"/>
      <c r="DZO1157" s="230"/>
      <c r="DZP1157" s="230"/>
      <c r="DZQ1157" s="230"/>
      <c r="DZR1157" s="230"/>
      <c r="DZS1157" s="230"/>
      <c r="DZT1157" s="230"/>
      <c r="DZU1157" s="230"/>
      <c r="DZV1157" s="230"/>
      <c r="DZW1157" s="230"/>
      <c r="DZX1157" s="230"/>
      <c r="DZY1157" s="230"/>
      <c r="DZZ1157" s="230"/>
      <c r="EAA1157" s="230"/>
      <c r="EAB1157" s="230"/>
      <c r="EAC1157" s="230"/>
      <c r="EAD1157" s="230"/>
      <c r="EAE1157" s="230"/>
      <c r="EAF1157" s="230"/>
      <c r="EAG1157" s="230"/>
      <c r="EAH1157" s="230"/>
      <c r="EAI1157" s="230"/>
      <c r="EAJ1157" s="230"/>
      <c r="EAK1157" s="230"/>
      <c r="EAL1157" s="230"/>
      <c r="EAM1157" s="230"/>
      <c r="EAN1157" s="230"/>
      <c r="EAO1157" s="230"/>
      <c r="EAP1157" s="230"/>
      <c r="EAQ1157" s="230"/>
      <c r="EAR1157" s="230"/>
      <c r="EAS1157" s="230"/>
      <c r="EAT1157" s="230"/>
      <c r="EAU1157" s="230"/>
      <c r="EAV1157" s="230"/>
      <c r="EAW1157" s="230"/>
      <c r="EAX1157" s="230"/>
      <c r="EAY1157" s="230"/>
      <c r="EAZ1157" s="230"/>
      <c r="EBA1157" s="230"/>
      <c r="EBB1157" s="230"/>
      <c r="EBC1157" s="230"/>
      <c r="EBD1157" s="230"/>
      <c r="EBE1157" s="230"/>
      <c r="EBF1157" s="230"/>
      <c r="EBG1157" s="230"/>
      <c r="EBH1157" s="230"/>
      <c r="EBI1157" s="230"/>
      <c r="EBJ1157" s="230"/>
      <c r="EBK1157" s="230"/>
      <c r="EBL1157" s="230"/>
      <c r="EBM1157" s="230"/>
      <c r="EBN1157" s="230"/>
      <c r="EBO1157" s="230"/>
      <c r="EBP1157" s="230"/>
      <c r="EBQ1157" s="230"/>
      <c r="EBR1157" s="230"/>
      <c r="EBS1157" s="230"/>
      <c r="EBT1157" s="230"/>
      <c r="EBU1157" s="230"/>
      <c r="EBV1157" s="230"/>
      <c r="EBW1157" s="230"/>
      <c r="EBX1157" s="230"/>
      <c r="EBY1157" s="230"/>
      <c r="EBZ1157" s="230"/>
      <c r="ECA1157" s="230"/>
      <c r="ECB1157" s="230"/>
      <c r="ECC1157" s="230"/>
      <c r="ECD1157" s="230"/>
      <c r="ECE1157" s="230"/>
      <c r="ECF1157" s="230"/>
      <c r="ECG1157" s="230"/>
      <c r="ECH1157" s="230"/>
      <c r="ECI1157" s="230"/>
      <c r="ECJ1157" s="230"/>
      <c r="ECK1157" s="230"/>
      <c r="ECL1157" s="230"/>
      <c r="ECM1157" s="230"/>
      <c r="ECN1157" s="230"/>
      <c r="ECO1157" s="230"/>
      <c r="ECP1157" s="230"/>
      <c r="ECQ1157" s="230"/>
      <c r="ECR1157" s="230"/>
      <c r="ECS1157" s="230"/>
      <c r="ECT1157" s="230"/>
      <c r="ECU1157" s="230"/>
      <c r="ECV1157" s="230"/>
      <c r="ECW1157" s="230"/>
      <c r="ECX1157" s="230"/>
      <c r="ECY1157" s="230"/>
      <c r="ECZ1157" s="230"/>
      <c r="EDA1157" s="230"/>
      <c r="EDB1157" s="230"/>
      <c r="EDC1157" s="230"/>
      <c r="EDD1157" s="230"/>
      <c r="EDE1157" s="230"/>
      <c r="EDF1157" s="230"/>
      <c r="EDG1157" s="230"/>
      <c r="EDH1157" s="230"/>
      <c r="EDI1157" s="230"/>
      <c r="EDJ1157" s="230"/>
      <c r="EDK1157" s="230"/>
      <c r="EDL1157" s="230"/>
      <c r="EDM1157" s="230"/>
      <c r="EDN1157" s="230"/>
      <c r="EDO1157" s="230"/>
      <c r="EDP1157" s="230"/>
      <c r="EDQ1157" s="230"/>
      <c r="EDR1157" s="230"/>
      <c r="EDS1157" s="230"/>
      <c r="EDT1157" s="230"/>
      <c r="EDU1157" s="230"/>
      <c r="EDV1157" s="230"/>
      <c r="EDW1157" s="230"/>
      <c r="EDX1157" s="230"/>
      <c r="EDY1157" s="230"/>
      <c r="EDZ1157" s="230"/>
      <c r="EEA1157" s="230"/>
      <c r="EEB1157" s="230"/>
      <c r="EEC1157" s="230"/>
      <c r="EED1157" s="230"/>
      <c r="EEE1157" s="230"/>
      <c r="EEF1157" s="230"/>
      <c r="EEG1157" s="230"/>
      <c r="EEH1157" s="230"/>
      <c r="EEI1157" s="230"/>
      <c r="EEJ1157" s="230"/>
      <c r="EEK1157" s="230"/>
      <c r="EEL1157" s="230"/>
      <c r="EEM1157" s="230"/>
      <c r="EEN1157" s="230"/>
      <c r="EEO1157" s="230"/>
      <c r="EEP1157" s="230"/>
      <c r="EEQ1157" s="230"/>
      <c r="EER1157" s="230"/>
      <c r="EES1157" s="230"/>
      <c r="EET1157" s="230"/>
      <c r="EEU1157" s="230"/>
      <c r="EEV1157" s="230"/>
      <c r="EEW1157" s="230"/>
      <c r="EEX1157" s="230"/>
      <c r="EEY1157" s="230"/>
      <c r="EEZ1157" s="230"/>
      <c r="EFA1157" s="230"/>
      <c r="EFB1157" s="230"/>
      <c r="EFC1157" s="230"/>
      <c r="EFD1157" s="230"/>
      <c r="EFE1157" s="230"/>
      <c r="EFF1157" s="230"/>
      <c r="EFG1157" s="230"/>
      <c r="EFH1157" s="230"/>
      <c r="EFI1157" s="230"/>
      <c r="EFJ1157" s="230"/>
      <c r="EFK1157" s="230"/>
      <c r="EFL1157" s="230"/>
      <c r="EFM1157" s="230"/>
      <c r="EFN1157" s="230"/>
      <c r="EFO1157" s="230"/>
      <c r="EFP1157" s="230"/>
      <c r="EFQ1157" s="230"/>
      <c r="EFR1157" s="230"/>
      <c r="EFS1157" s="230"/>
      <c r="EFT1157" s="230"/>
      <c r="EFU1157" s="230"/>
      <c r="EFV1157" s="230"/>
      <c r="EFW1157" s="230"/>
      <c r="EFX1157" s="230"/>
      <c r="EFY1157" s="230"/>
      <c r="EFZ1157" s="230"/>
      <c r="EGA1157" s="230"/>
      <c r="EGB1157" s="230"/>
      <c r="EGC1157" s="230"/>
      <c r="EGD1157" s="230"/>
      <c r="EGE1157" s="230"/>
      <c r="EGF1157" s="230"/>
      <c r="EGG1157" s="230"/>
      <c r="EGH1157" s="230"/>
      <c r="EGI1157" s="230"/>
      <c r="EGJ1157" s="230"/>
      <c r="EGK1157" s="230"/>
      <c r="EGL1157" s="230"/>
      <c r="EGM1157" s="230"/>
      <c r="EGN1157" s="230"/>
      <c r="EGO1157" s="230"/>
      <c r="EGP1157" s="230"/>
      <c r="EGQ1157" s="230"/>
      <c r="EGR1157" s="230"/>
      <c r="EGS1157" s="230"/>
      <c r="EGT1157" s="230"/>
      <c r="EGU1157" s="230"/>
      <c r="EGV1157" s="230"/>
      <c r="EGW1157" s="230"/>
      <c r="EGX1157" s="230"/>
      <c r="EGY1157" s="230"/>
      <c r="EGZ1157" s="230"/>
      <c r="EHA1157" s="230"/>
      <c r="EHB1157" s="230"/>
      <c r="EHC1157" s="230"/>
      <c r="EHD1157" s="230"/>
      <c r="EHE1157" s="230"/>
      <c r="EHF1157" s="230"/>
      <c r="EHG1157" s="230"/>
      <c r="EHH1157" s="230"/>
      <c r="EHI1157" s="230"/>
      <c r="EHJ1157" s="230"/>
      <c r="EHK1157" s="230"/>
      <c r="EHL1157" s="230"/>
      <c r="EHM1157" s="230"/>
      <c r="EHN1157" s="230"/>
      <c r="EHO1157" s="230"/>
      <c r="EHP1157" s="230"/>
      <c r="EHQ1157" s="230"/>
      <c r="EHR1157" s="230"/>
      <c r="EHS1157" s="230"/>
      <c r="EHT1157" s="230"/>
      <c r="EHU1157" s="230"/>
      <c r="EHV1157" s="230"/>
      <c r="EHW1157" s="230"/>
      <c r="EHX1157" s="230"/>
      <c r="EHY1157" s="230"/>
      <c r="EHZ1157" s="230"/>
      <c r="EIA1157" s="230"/>
      <c r="EIB1157" s="230"/>
      <c r="EIC1157" s="230"/>
      <c r="EID1157" s="230"/>
      <c r="EIE1157" s="230"/>
      <c r="EIF1157" s="230"/>
      <c r="EIG1157" s="230"/>
      <c r="EIH1157" s="230"/>
      <c r="EII1157" s="230"/>
      <c r="EIJ1157" s="230"/>
      <c r="EIK1157" s="230"/>
      <c r="EIL1157" s="230"/>
      <c r="EIM1157" s="230"/>
      <c r="EIN1157" s="230"/>
      <c r="EIO1157" s="230"/>
      <c r="EIP1157" s="230"/>
      <c r="EIQ1157" s="230"/>
      <c r="EIR1157" s="230"/>
      <c r="EIS1157" s="230"/>
      <c r="EIT1157" s="230"/>
      <c r="EIU1157" s="230"/>
      <c r="EIV1157" s="230"/>
      <c r="EIW1157" s="230"/>
      <c r="EIX1157" s="230"/>
      <c r="EIY1157" s="230"/>
      <c r="EIZ1157" s="230"/>
      <c r="EJA1157" s="230"/>
      <c r="EJB1157" s="230"/>
      <c r="EJC1157" s="230"/>
      <c r="EJD1157" s="230"/>
      <c r="EJE1157" s="230"/>
      <c r="EJF1157" s="230"/>
      <c r="EJG1157" s="230"/>
      <c r="EJH1157" s="230"/>
      <c r="EJI1157" s="230"/>
      <c r="EJJ1157" s="230"/>
      <c r="EJK1157" s="230"/>
      <c r="EJL1157" s="230"/>
      <c r="EJM1157" s="230"/>
      <c r="EJN1157" s="230"/>
      <c r="EJO1157" s="230"/>
      <c r="EJP1157" s="230"/>
      <c r="EJQ1157" s="230"/>
      <c r="EJR1157" s="230"/>
      <c r="EJS1157" s="230"/>
      <c r="EJT1157" s="230"/>
      <c r="EJU1157" s="230"/>
      <c r="EJV1157" s="230"/>
      <c r="EJW1157" s="230"/>
      <c r="EJX1157" s="230"/>
      <c r="EJY1157" s="230"/>
      <c r="EJZ1157" s="230"/>
      <c r="EKA1157" s="230"/>
      <c r="EKB1157" s="230"/>
      <c r="EKC1157" s="230"/>
      <c r="EKD1157" s="230"/>
      <c r="EKE1157" s="230"/>
      <c r="EKF1157" s="230"/>
      <c r="EKG1157" s="230"/>
      <c r="EKH1157" s="230"/>
      <c r="EKI1157" s="230"/>
      <c r="EKJ1157" s="230"/>
      <c r="EKK1157" s="230"/>
      <c r="EKL1157" s="230"/>
      <c r="EKM1157" s="230"/>
      <c r="EKN1157" s="230"/>
      <c r="EKO1157" s="230"/>
      <c r="EKP1157" s="230"/>
      <c r="EKQ1157" s="230"/>
      <c r="EKR1157" s="230"/>
      <c r="EKS1157" s="230"/>
      <c r="EKT1157" s="230"/>
      <c r="EKU1157" s="230"/>
      <c r="EKV1157" s="230"/>
      <c r="EKW1157" s="230"/>
      <c r="EKX1157" s="230"/>
      <c r="EKY1157" s="230"/>
      <c r="EKZ1157" s="230"/>
      <c r="ELA1157" s="230"/>
      <c r="ELB1157" s="230"/>
      <c r="ELC1157" s="230"/>
      <c r="ELD1157" s="230"/>
      <c r="ELE1157" s="230"/>
      <c r="ELF1157" s="230"/>
      <c r="ELG1157" s="230"/>
      <c r="ELH1157" s="230"/>
      <c r="ELI1157" s="230"/>
      <c r="ELJ1157" s="230"/>
      <c r="ELK1157" s="230"/>
      <c r="ELL1157" s="230"/>
      <c r="ELM1157" s="230"/>
      <c r="ELN1157" s="230"/>
      <c r="ELO1157" s="230"/>
      <c r="ELP1157" s="230"/>
      <c r="ELQ1157" s="230"/>
      <c r="ELR1157" s="230"/>
      <c r="ELS1157" s="230"/>
      <c r="ELT1157" s="230"/>
      <c r="ELU1157" s="230"/>
      <c r="ELV1157" s="230"/>
      <c r="ELW1157" s="230"/>
      <c r="ELX1157" s="230"/>
      <c r="ELY1157" s="230"/>
      <c r="ELZ1157" s="230"/>
      <c r="EMA1157" s="230"/>
      <c r="EMB1157" s="230"/>
      <c r="EMC1157" s="230"/>
      <c r="EMD1157" s="230"/>
      <c r="EME1157" s="230"/>
      <c r="EMF1157" s="230"/>
      <c r="EMG1157" s="230"/>
      <c r="EMH1157" s="230"/>
      <c r="EMI1157" s="230"/>
      <c r="EMJ1157" s="230"/>
      <c r="EMK1157" s="230"/>
      <c r="EML1157" s="230"/>
      <c r="EMM1157" s="230"/>
      <c r="EMN1157" s="230"/>
      <c r="EMO1157" s="230"/>
      <c r="EMP1157" s="230"/>
      <c r="EMQ1157" s="230"/>
      <c r="EMR1157" s="230"/>
      <c r="EMS1157" s="230"/>
      <c r="EMT1157" s="230"/>
      <c r="EMU1157" s="230"/>
      <c r="EMV1157" s="230"/>
      <c r="EMW1157" s="230"/>
      <c r="EMX1157" s="230"/>
      <c r="EMY1157" s="230"/>
      <c r="EMZ1157" s="230"/>
      <c r="ENA1157" s="230"/>
      <c r="ENB1157" s="230"/>
      <c r="ENC1157" s="230"/>
      <c r="END1157" s="230"/>
      <c r="ENE1157" s="230"/>
      <c r="ENF1157" s="230"/>
      <c r="ENG1157" s="230"/>
      <c r="ENH1157" s="230"/>
      <c r="ENI1157" s="230"/>
      <c r="ENJ1157" s="230"/>
      <c r="ENK1157" s="230"/>
      <c r="ENL1157" s="230"/>
      <c r="ENM1157" s="230"/>
      <c r="ENN1157" s="230"/>
      <c r="ENO1157" s="230"/>
      <c r="ENP1157" s="230"/>
      <c r="ENQ1157" s="230"/>
      <c r="ENR1157" s="230"/>
      <c r="ENS1157" s="230"/>
      <c r="ENT1157" s="230"/>
      <c r="ENU1157" s="230"/>
      <c r="ENV1157" s="230"/>
      <c r="ENW1157" s="230"/>
      <c r="ENX1157" s="230"/>
      <c r="ENY1157" s="230"/>
      <c r="ENZ1157" s="230"/>
      <c r="EOA1157" s="230"/>
      <c r="EOB1157" s="230"/>
      <c r="EOC1157" s="230"/>
      <c r="EOD1157" s="230"/>
      <c r="EOE1157" s="230"/>
      <c r="EOF1157" s="230"/>
      <c r="EOG1157" s="230"/>
      <c r="EOH1157" s="230"/>
      <c r="EOI1157" s="230"/>
      <c r="EOJ1157" s="230"/>
      <c r="EOK1157" s="230"/>
      <c r="EOL1157" s="230"/>
      <c r="EOM1157" s="230"/>
      <c r="EON1157" s="230"/>
      <c r="EOO1157" s="230"/>
      <c r="EOP1157" s="230"/>
      <c r="EOQ1157" s="230"/>
      <c r="EOR1157" s="230"/>
      <c r="EOS1157" s="230"/>
      <c r="EOT1157" s="230"/>
      <c r="EOU1157" s="230"/>
      <c r="EOV1157" s="230"/>
      <c r="EOW1157" s="230"/>
      <c r="EOX1157" s="230"/>
      <c r="EOY1157" s="230"/>
      <c r="EOZ1157" s="230"/>
      <c r="EPA1157" s="230"/>
      <c r="EPB1157" s="230"/>
      <c r="EPC1157" s="230"/>
      <c r="EPD1157" s="230"/>
      <c r="EPE1157" s="230"/>
      <c r="EPF1157" s="230"/>
      <c r="EPG1157" s="230"/>
      <c r="EPH1157" s="230"/>
      <c r="EPI1157" s="230"/>
      <c r="EPJ1157" s="230"/>
      <c r="EPK1157" s="230"/>
      <c r="EPL1157" s="230"/>
      <c r="EPM1157" s="230"/>
      <c r="EPN1157" s="230"/>
      <c r="EPO1157" s="230"/>
      <c r="EPP1157" s="230"/>
      <c r="EPQ1157" s="230"/>
      <c r="EPR1157" s="230"/>
      <c r="EPS1157" s="230"/>
      <c r="EPT1157" s="230"/>
      <c r="EPU1157" s="230"/>
      <c r="EPV1157" s="230"/>
      <c r="EPW1157" s="230"/>
      <c r="EPX1157" s="230"/>
      <c r="EPY1157" s="230"/>
      <c r="EPZ1157" s="230"/>
      <c r="EQA1157" s="230"/>
      <c r="EQB1157" s="230"/>
      <c r="EQC1157" s="230"/>
      <c r="EQD1157" s="230"/>
      <c r="EQE1157" s="230"/>
      <c r="EQF1157" s="230"/>
      <c r="EQG1157" s="230"/>
      <c r="EQH1157" s="230"/>
      <c r="EQI1157" s="230"/>
      <c r="EQJ1157" s="230"/>
      <c r="EQK1157" s="230"/>
      <c r="EQL1157" s="230"/>
      <c r="EQM1157" s="230"/>
      <c r="EQN1157" s="230"/>
      <c r="EQO1157" s="230"/>
      <c r="EQP1157" s="230"/>
      <c r="EQQ1157" s="230"/>
      <c r="EQR1157" s="230"/>
      <c r="EQS1157" s="230"/>
      <c r="EQT1157" s="230"/>
      <c r="EQU1157" s="230"/>
      <c r="EQV1157" s="230"/>
      <c r="EQW1157" s="230"/>
      <c r="EQX1157" s="230"/>
      <c r="EQY1157" s="230"/>
      <c r="EQZ1157" s="230"/>
      <c r="ERA1157" s="230"/>
      <c r="ERB1157" s="230"/>
      <c r="ERC1157" s="230"/>
      <c r="ERD1157" s="230"/>
      <c r="ERE1157" s="230"/>
      <c r="ERF1157" s="230"/>
      <c r="ERG1157" s="230"/>
      <c r="ERH1157" s="230"/>
      <c r="ERI1157" s="230"/>
      <c r="ERJ1157" s="230"/>
      <c r="ERK1157" s="230"/>
      <c r="ERL1157" s="230"/>
      <c r="ERM1157" s="230"/>
      <c r="ERN1157" s="230"/>
      <c r="ERO1157" s="230"/>
      <c r="ERP1157" s="230"/>
      <c r="ERQ1157" s="230"/>
      <c r="ERR1157" s="230"/>
      <c r="ERS1157" s="230"/>
      <c r="ERT1157" s="230"/>
      <c r="ERU1157" s="230"/>
      <c r="ERV1157" s="230"/>
      <c r="ERW1157" s="230"/>
      <c r="ERX1157" s="230"/>
      <c r="ERY1157" s="230"/>
      <c r="ERZ1157" s="230"/>
      <c r="ESA1157" s="230"/>
      <c r="ESB1157" s="230"/>
      <c r="ESC1157" s="230"/>
      <c r="ESD1157" s="230"/>
      <c r="ESE1157" s="230"/>
      <c r="ESF1157" s="230"/>
      <c r="ESG1157" s="230"/>
      <c r="ESH1157" s="230"/>
      <c r="ESI1157" s="230"/>
      <c r="ESJ1157" s="230"/>
      <c r="ESK1157" s="230"/>
      <c r="ESL1157" s="230"/>
      <c r="ESM1157" s="230"/>
      <c r="ESN1157" s="230"/>
      <c r="ESO1157" s="230"/>
      <c r="ESP1157" s="230"/>
      <c r="ESQ1157" s="230"/>
      <c r="ESR1157" s="230"/>
      <c r="ESS1157" s="230"/>
      <c r="EST1157" s="230"/>
      <c r="ESU1157" s="230"/>
      <c r="ESV1157" s="230"/>
      <c r="ESW1157" s="230"/>
      <c r="ESX1157" s="230"/>
      <c r="ESY1157" s="230"/>
      <c r="ESZ1157" s="230"/>
      <c r="ETA1157" s="230"/>
      <c r="ETB1157" s="230"/>
      <c r="ETC1157" s="230"/>
      <c r="ETD1157" s="230"/>
      <c r="ETE1157" s="230"/>
      <c r="ETF1157" s="230"/>
      <c r="ETG1157" s="230"/>
      <c r="ETH1157" s="230"/>
      <c r="ETI1157" s="230"/>
      <c r="ETJ1157" s="230"/>
      <c r="ETK1157" s="230"/>
      <c r="ETL1157" s="230"/>
      <c r="ETM1157" s="230"/>
      <c r="ETN1157" s="230"/>
      <c r="ETO1157" s="230"/>
      <c r="ETP1157" s="230"/>
      <c r="ETQ1157" s="230"/>
      <c r="ETR1157" s="230"/>
      <c r="ETS1157" s="230"/>
      <c r="ETT1157" s="230"/>
      <c r="ETU1157" s="230"/>
      <c r="ETV1157" s="230"/>
      <c r="ETW1157" s="230"/>
      <c r="ETX1157" s="230"/>
      <c r="ETY1157" s="230"/>
      <c r="ETZ1157" s="230"/>
      <c r="EUA1157" s="230"/>
      <c r="EUB1157" s="230"/>
      <c r="EUC1157" s="230"/>
      <c r="EUD1157" s="230"/>
      <c r="EUE1157" s="230"/>
      <c r="EUF1157" s="230"/>
      <c r="EUG1157" s="230"/>
      <c r="EUH1157" s="230"/>
      <c r="EUI1157" s="230"/>
      <c r="EUJ1157" s="230"/>
      <c r="EUK1157" s="230"/>
      <c r="EUL1157" s="230"/>
      <c r="EUM1157" s="230"/>
      <c r="EUN1157" s="230"/>
      <c r="EUO1157" s="230"/>
      <c r="EUP1157" s="230"/>
      <c r="EUQ1157" s="230"/>
      <c r="EUR1157" s="230"/>
      <c r="EUS1157" s="230"/>
      <c r="EUT1157" s="230"/>
      <c r="EUU1157" s="230"/>
      <c r="EUV1157" s="230"/>
      <c r="EUW1157" s="230"/>
      <c r="EUX1157" s="230"/>
      <c r="EUY1157" s="230"/>
      <c r="EUZ1157" s="230"/>
      <c r="EVA1157" s="230"/>
      <c r="EVB1157" s="230"/>
      <c r="EVC1157" s="230"/>
      <c r="EVD1157" s="230"/>
      <c r="EVE1157" s="230"/>
      <c r="EVF1157" s="230"/>
      <c r="EVG1157" s="230"/>
      <c r="EVH1157" s="230"/>
      <c r="EVI1157" s="230"/>
      <c r="EVJ1157" s="230"/>
      <c r="EVK1157" s="230"/>
      <c r="EVL1157" s="230"/>
      <c r="EVM1157" s="230"/>
      <c r="EVN1157" s="230"/>
      <c r="EVO1157" s="230"/>
      <c r="EVP1157" s="230"/>
      <c r="EVQ1157" s="230"/>
      <c r="EVR1157" s="230"/>
      <c r="EVS1157" s="230"/>
      <c r="EVT1157" s="230"/>
      <c r="EVU1157" s="230"/>
      <c r="EVV1157" s="230"/>
      <c r="EVW1157" s="230"/>
      <c r="EVX1157" s="230"/>
      <c r="EVY1157" s="230"/>
      <c r="EVZ1157" s="230"/>
      <c r="EWA1157" s="230"/>
      <c r="EWB1157" s="230"/>
      <c r="EWC1157" s="230"/>
      <c r="EWD1157" s="230"/>
      <c r="EWE1157" s="230"/>
      <c r="EWF1157" s="230"/>
      <c r="EWG1157" s="230"/>
      <c r="EWH1157" s="230"/>
      <c r="EWI1157" s="230"/>
      <c r="EWJ1157" s="230"/>
      <c r="EWK1157" s="230"/>
      <c r="EWL1157" s="230"/>
      <c r="EWM1157" s="230"/>
      <c r="EWN1157" s="230"/>
      <c r="EWO1157" s="230"/>
      <c r="EWP1157" s="230"/>
      <c r="EWQ1157" s="230"/>
      <c r="EWR1157" s="230"/>
      <c r="EWS1157" s="230"/>
      <c r="EWT1157" s="230"/>
      <c r="EWU1157" s="230"/>
      <c r="EWV1157" s="230"/>
      <c r="EWW1157" s="230"/>
      <c r="EWX1157" s="230"/>
      <c r="EWY1157" s="230"/>
      <c r="EWZ1157" s="230"/>
      <c r="EXA1157" s="230"/>
      <c r="EXB1157" s="230"/>
      <c r="EXC1157" s="230"/>
      <c r="EXD1157" s="230"/>
      <c r="EXE1157" s="230"/>
      <c r="EXF1157" s="230"/>
      <c r="EXG1157" s="230"/>
      <c r="EXH1157" s="230"/>
      <c r="EXI1157" s="230"/>
      <c r="EXJ1157" s="230"/>
      <c r="EXK1157" s="230"/>
      <c r="EXL1157" s="230"/>
      <c r="EXM1157" s="230"/>
      <c r="EXN1157" s="230"/>
      <c r="EXO1157" s="230"/>
      <c r="EXP1157" s="230"/>
      <c r="EXQ1157" s="230"/>
      <c r="EXR1157" s="230"/>
      <c r="EXS1157" s="230"/>
      <c r="EXT1157" s="230"/>
      <c r="EXU1157" s="230"/>
      <c r="EXV1157" s="230"/>
      <c r="EXW1157" s="230"/>
      <c r="EXX1157" s="230"/>
      <c r="EXY1157" s="230"/>
      <c r="EXZ1157" s="230"/>
      <c r="EYA1157" s="230"/>
      <c r="EYB1157" s="230"/>
      <c r="EYC1157" s="230"/>
      <c r="EYD1157" s="230"/>
      <c r="EYE1157" s="230"/>
      <c r="EYF1157" s="230"/>
      <c r="EYG1157" s="230"/>
      <c r="EYH1157" s="230"/>
      <c r="EYI1157" s="230"/>
      <c r="EYJ1157" s="230"/>
      <c r="EYK1157" s="230"/>
      <c r="EYL1157" s="230"/>
      <c r="EYM1157" s="230"/>
      <c r="EYN1157" s="230"/>
      <c r="EYO1157" s="230"/>
      <c r="EYP1157" s="230"/>
      <c r="EYQ1157" s="230"/>
      <c r="EYR1157" s="230"/>
      <c r="EYS1157" s="230"/>
      <c r="EYT1157" s="230"/>
      <c r="EYU1157" s="230"/>
      <c r="EYV1157" s="230"/>
      <c r="EYW1157" s="230"/>
      <c r="EYX1157" s="230"/>
      <c r="EYY1157" s="230"/>
      <c r="EYZ1157" s="230"/>
      <c r="EZA1157" s="230"/>
      <c r="EZB1157" s="230"/>
      <c r="EZC1157" s="230"/>
      <c r="EZD1157" s="230"/>
      <c r="EZE1157" s="230"/>
      <c r="EZF1157" s="230"/>
      <c r="EZG1157" s="230"/>
      <c r="EZH1157" s="230"/>
      <c r="EZI1157" s="230"/>
      <c r="EZJ1157" s="230"/>
      <c r="EZK1157" s="230"/>
      <c r="EZL1157" s="230"/>
      <c r="EZM1157" s="230"/>
      <c r="EZN1157" s="230"/>
      <c r="EZO1157" s="230"/>
      <c r="EZP1157" s="230"/>
      <c r="EZQ1157" s="230"/>
      <c r="EZR1157" s="230"/>
      <c r="EZS1157" s="230"/>
      <c r="EZT1157" s="230"/>
      <c r="EZU1157" s="230"/>
      <c r="EZV1157" s="230"/>
      <c r="EZW1157" s="230"/>
      <c r="EZX1157" s="230"/>
      <c r="EZY1157" s="230"/>
      <c r="EZZ1157" s="230"/>
      <c r="FAA1157" s="230"/>
      <c r="FAB1157" s="230"/>
      <c r="FAC1157" s="230"/>
      <c r="FAD1157" s="230"/>
      <c r="FAE1157" s="230"/>
      <c r="FAF1157" s="230"/>
      <c r="FAG1157" s="230"/>
      <c r="FAH1157" s="230"/>
      <c r="FAI1157" s="230"/>
      <c r="FAJ1157" s="230"/>
      <c r="FAK1157" s="230"/>
      <c r="FAL1157" s="230"/>
      <c r="FAM1157" s="230"/>
      <c r="FAN1157" s="230"/>
      <c r="FAO1157" s="230"/>
      <c r="FAP1157" s="230"/>
      <c r="FAQ1157" s="230"/>
      <c r="FAR1157" s="230"/>
      <c r="FAS1157" s="230"/>
      <c r="FAT1157" s="230"/>
      <c r="FAU1157" s="230"/>
      <c r="FAV1157" s="230"/>
      <c r="FAW1157" s="230"/>
      <c r="FAX1157" s="230"/>
      <c r="FAY1157" s="230"/>
      <c r="FAZ1157" s="230"/>
      <c r="FBA1157" s="230"/>
      <c r="FBB1157" s="230"/>
      <c r="FBC1157" s="230"/>
      <c r="FBD1157" s="230"/>
      <c r="FBE1157" s="230"/>
      <c r="FBF1157" s="230"/>
      <c r="FBG1157" s="230"/>
      <c r="FBH1157" s="230"/>
      <c r="FBI1157" s="230"/>
      <c r="FBJ1157" s="230"/>
      <c r="FBK1157" s="230"/>
      <c r="FBL1157" s="230"/>
      <c r="FBM1157" s="230"/>
      <c r="FBN1157" s="230"/>
      <c r="FBO1157" s="230"/>
      <c r="FBP1157" s="230"/>
      <c r="FBQ1157" s="230"/>
      <c r="FBR1157" s="230"/>
      <c r="FBS1157" s="230"/>
      <c r="FBT1157" s="230"/>
      <c r="FBU1157" s="230"/>
      <c r="FBV1157" s="230"/>
      <c r="FBW1157" s="230"/>
      <c r="FBX1157" s="230"/>
      <c r="FBY1157" s="230"/>
      <c r="FBZ1157" s="230"/>
      <c r="FCA1157" s="230"/>
      <c r="FCB1157" s="230"/>
      <c r="FCC1157" s="230"/>
      <c r="FCD1157" s="230"/>
      <c r="FCE1157" s="230"/>
      <c r="FCF1157" s="230"/>
      <c r="FCG1157" s="230"/>
      <c r="FCH1157" s="230"/>
      <c r="FCI1157" s="230"/>
      <c r="FCJ1157" s="230"/>
      <c r="FCK1157" s="230"/>
      <c r="FCL1157" s="230"/>
      <c r="FCM1157" s="230"/>
      <c r="FCN1157" s="230"/>
      <c r="FCO1157" s="230"/>
      <c r="FCP1157" s="230"/>
      <c r="FCQ1157" s="230"/>
      <c r="FCR1157" s="230"/>
      <c r="FCS1157" s="230"/>
      <c r="FCT1157" s="230"/>
      <c r="FCU1157" s="230"/>
      <c r="FCV1157" s="230"/>
      <c r="FCW1157" s="230"/>
      <c r="FCX1157" s="230"/>
      <c r="FCY1157" s="230"/>
      <c r="FCZ1157" s="230"/>
      <c r="FDA1157" s="230"/>
      <c r="FDB1157" s="230"/>
      <c r="FDC1157" s="230"/>
      <c r="FDD1157" s="230"/>
      <c r="FDE1157" s="230"/>
      <c r="FDF1157" s="230"/>
      <c r="FDG1157" s="230"/>
      <c r="FDH1157" s="230"/>
      <c r="FDI1157" s="230"/>
      <c r="FDJ1157" s="230"/>
      <c r="FDK1157" s="230"/>
      <c r="FDL1157" s="230"/>
      <c r="FDM1157" s="230"/>
      <c r="FDN1157" s="230"/>
      <c r="FDO1157" s="230"/>
      <c r="FDP1157" s="230"/>
      <c r="FDQ1157" s="230"/>
      <c r="FDR1157" s="230"/>
      <c r="FDS1157" s="230"/>
      <c r="FDT1157" s="230"/>
      <c r="FDU1157" s="230"/>
      <c r="FDV1157" s="230"/>
      <c r="FDW1157" s="230"/>
      <c r="FDX1157" s="230"/>
      <c r="FDY1157" s="230"/>
      <c r="FDZ1157" s="230"/>
      <c r="FEA1157" s="230"/>
      <c r="FEB1157" s="230"/>
      <c r="FEC1157" s="230"/>
      <c r="FED1157" s="230"/>
      <c r="FEE1157" s="230"/>
      <c r="FEF1157" s="230"/>
      <c r="FEG1157" s="230"/>
      <c r="FEH1157" s="230"/>
      <c r="FEI1157" s="230"/>
      <c r="FEJ1157" s="230"/>
      <c r="FEK1157" s="230"/>
      <c r="FEL1157" s="230"/>
      <c r="FEM1157" s="230"/>
      <c r="FEN1157" s="230"/>
      <c r="FEO1157" s="230"/>
      <c r="FEP1157" s="230"/>
      <c r="FEQ1157" s="230"/>
      <c r="FER1157" s="230"/>
      <c r="FES1157" s="230"/>
      <c r="FET1157" s="230"/>
      <c r="FEU1157" s="230"/>
      <c r="FEV1157" s="230"/>
      <c r="FEW1157" s="230"/>
      <c r="FEX1157" s="230"/>
      <c r="FEY1157" s="230"/>
      <c r="FEZ1157" s="230"/>
      <c r="FFA1157" s="230"/>
      <c r="FFB1157" s="230"/>
      <c r="FFC1157" s="230"/>
      <c r="FFD1157" s="230"/>
      <c r="FFE1157" s="230"/>
      <c r="FFF1157" s="230"/>
      <c r="FFG1157" s="230"/>
      <c r="FFH1157" s="230"/>
      <c r="FFI1157" s="230"/>
      <c r="FFJ1157" s="230"/>
      <c r="FFK1157" s="230"/>
      <c r="FFL1157" s="230"/>
      <c r="FFM1157" s="230"/>
      <c r="FFN1157" s="230"/>
      <c r="FFO1157" s="230"/>
      <c r="FFP1157" s="230"/>
      <c r="FFQ1157" s="230"/>
      <c r="FFR1157" s="230"/>
      <c r="FFS1157" s="230"/>
      <c r="FFT1157" s="230"/>
      <c r="FFU1157" s="230"/>
      <c r="FFV1157" s="230"/>
      <c r="FFW1157" s="230"/>
      <c r="FFX1157" s="230"/>
      <c r="FFY1157" s="230"/>
      <c r="FFZ1157" s="230"/>
      <c r="FGA1157" s="230"/>
      <c r="FGB1157" s="230"/>
      <c r="FGC1157" s="230"/>
      <c r="FGD1157" s="230"/>
      <c r="FGE1157" s="230"/>
      <c r="FGF1157" s="230"/>
      <c r="FGG1157" s="230"/>
      <c r="FGH1157" s="230"/>
      <c r="FGI1157" s="230"/>
      <c r="FGJ1157" s="230"/>
      <c r="FGK1157" s="230"/>
      <c r="FGL1157" s="230"/>
      <c r="FGM1157" s="230"/>
      <c r="FGN1157" s="230"/>
      <c r="FGO1157" s="230"/>
      <c r="FGP1157" s="230"/>
      <c r="FGQ1157" s="230"/>
      <c r="FGR1157" s="230"/>
      <c r="FGS1157" s="230"/>
      <c r="FGT1157" s="230"/>
      <c r="FGU1157" s="230"/>
      <c r="FGV1157" s="230"/>
      <c r="FGW1157" s="230"/>
      <c r="FGX1157" s="230"/>
      <c r="FGY1157" s="230"/>
      <c r="FGZ1157" s="230"/>
      <c r="FHA1157" s="230"/>
      <c r="FHB1157" s="230"/>
      <c r="FHC1157" s="230"/>
      <c r="FHD1157" s="230"/>
      <c r="FHE1157" s="230"/>
      <c r="FHF1157" s="230"/>
      <c r="FHG1157" s="230"/>
      <c r="FHH1157" s="230"/>
      <c r="FHI1157" s="230"/>
      <c r="FHJ1157" s="230"/>
      <c r="FHK1157" s="230"/>
      <c r="FHL1157" s="230"/>
      <c r="FHM1157" s="230"/>
      <c r="FHN1157" s="230"/>
      <c r="FHO1157" s="230"/>
      <c r="FHP1157" s="230"/>
      <c r="FHQ1157" s="230"/>
      <c r="FHR1157" s="230"/>
      <c r="FHS1157" s="230"/>
      <c r="FHT1157" s="230"/>
      <c r="FHU1157" s="230"/>
      <c r="FHV1157" s="230"/>
      <c r="FHW1157" s="230"/>
      <c r="FHX1157" s="230"/>
      <c r="FHY1157" s="230"/>
      <c r="FHZ1157" s="230"/>
      <c r="FIA1157" s="230"/>
      <c r="FIB1157" s="230"/>
      <c r="FIC1157" s="230"/>
      <c r="FID1157" s="230"/>
      <c r="FIE1157" s="230"/>
      <c r="FIF1157" s="230"/>
      <c r="FIG1157" s="230"/>
      <c r="FIH1157" s="230"/>
      <c r="FII1157" s="230"/>
      <c r="FIJ1157" s="230"/>
      <c r="FIK1157" s="230"/>
      <c r="FIL1157" s="230"/>
      <c r="FIM1157" s="230"/>
      <c r="FIN1157" s="230"/>
      <c r="FIO1157" s="230"/>
      <c r="FIP1157" s="230"/>
      <c r="FIQ1157" s="230"/>
      <c r="FIR1157" s="230"/>
      <c r="FIS1157" s="230"/>
      <c r="FIT1157" s="230"/>
      <c r="FIU1157" s="230"/>
      <c r="FIV1157" s="230"/>
      <c r="FIW1157" s="230"/>
      <c r="FIX1157" s="230"/>
      <c r="FIY1157" s="230"/>
      <c r="FIZ1157" s="230"/>
      <c r="FJA1157" s="230"/>
      <c r="FJB1157" s="230"/>
      <c r="FJC1157" s="230"/>
      <c r="FJD1157" s="230"/>
      <c r="FJE1157" s="230"/>
      <c r="FJF1157" s="230"/>
      <c r="FJG1157" s="230"/>
      <c r="FJH1157" s="230"/>
      <c r="FJI1157" s="230"/>
      <c r="FJJ1157" s="230"/>
      <c r="FJK1157" s="230"/>
      <c r="FJL1157" s="230"/>
      <c r="FJM1157" s="230"/>
      <c r="FJN1157" s="230"/>
      <c r="FJO1157" s="230"/>
      <c r="FJP1157" s="230"/>
      <c r="FJQ1157" s="230"/>
      <c r="FJR1157" s="230"/>
      <c r="FJS1157" s="230"/>
      <c r="FJT1157" s="230"/>
      <c r="FJU1157" s="230"/>
      <c r="FJV1157" s="230"/>
      <c r="FJW1157" s="230"/>
      <c r="FJX1157" s="230"/>
      <c r="FJY1157" s="230"/>
      <c r="FJZ1157" s="230"/>
      <c r="FKA1157" s="230"/>
      <c r="FKB1157" s="230"/>
      <c r="FKC1157" s="230"/>
      <c r="FKD1157" s="230"/>
      <c r="FKE1157" s="230"/>
      <c r="FKF1157" s="230"/>
      <c r="FKG1157" s="230"/>
      <c r="FKH1157" s="230"/>
      <c r="FKI1157" s="230"/>
      <c r="FKJ1157" s="230"/>
      <c r="FKK1157" s="230"/>
      <c r="FKL1157" s="230"/>
      <c r="FKM1157" s="230"/>
      <c r="FKN1157" s="230"/>
      <c r="FKO1157" s="230"/>
      <c r="FKP1157" s="230"/>
      <c r="FKQ1157" s="230"/>
      <c r="FKR1157" s="230"/>
      <c r="FKS1157" s="230"/>
      <c r="FKT1157" s="230"/>
      <c r="FKU1157" s="230"/>
      <c r="FKV1157" s="230"/>
      <c r="FKW1157" s="230"/>
      <c r="FKX1157" s="230"/>
      <c r="FKY1157" s="230"/>
      <c r="FKZ1157" s="230"/>
      <c r="FLA1157" s="230"/>
      <c r="FLB1157" s="230"/>
      <c r="FLC1157" s="230"/>
      <c r="FLD1157" s="230"/>
      <c r="FLE1157" s="230"/>
      <c r="FLF1157" s="230"/>
      <c r="FLG1157" s="230"/>
      <c r="FLH1157" s="230"/>
      <c r="FLI1157" s="230"/>
      <c r="FLJ1157" s="230"/>
      <c r="FLK1157" s="230"/>
      <c r="FLL1157" s="230"/>
      <c r="FLM1157" s="230"/>
      <c r="FLN1157" s="230"/>
      <c r="FLO1157" s="230"/>
      <c r="FLP1157" s="230"/>
      <c r="FLQ1157" s="230"/>
      <c r="FLR1157" s="230"/>
      <c r="FLS1157" s="230"/>
      <c r="FLT1157" s="230"/>
      <c r="FLU1157" s="230"/>
      <c r="FLV1157" s="230"/>
      <c r="FLW1157" s="230"/>
      <c r="FLX1157" s="230"/>
      <c r="FLY1157" s="230"/>
      <c r="FLZ1157" s="230"/>
      <c r="FMA1157" s="230"/>
      <c r="FMB1157" s="230"/>
      <c r="FMC1157" s="230"/>
      <c r="FMD1157" s="230"/>
      <c r="FME1157" s="230"/>
      <c r="FMF1157" s="230"/>
      <c r="FMG1157" s="230"/>
      <c r="FMH1157" s="230"/>
      <c r="FMI1157" s="230"/>
      <c r="FMJ1157" s="230"/>
      <c r="FMK1157" s="230"/>
      <c r="FML1157" s="230"/>
      <c r="FMM1157" s="230"/>
      <c r="FMN1157" s="230"/>
      <c r="FMO1157" s="230"/>
      <c r="FMP1157" s="230"/>
      <c r="FMQ1157" s="230"/>
      <c r="FMR1157" s="230"/>
      <c r="FMS1157" s="230"/>
      <c r="FMT1157" s="230"/>
      <c r="FMU1157" s="230"/>
      <c r="FMV1157" s="230"/>
      <c r="FMW1157" s="230"/>
      <c r="FMX1157" s="230"/>
      <c r="FMY1157" s="230"/>
      <c r="FMZ1157" s="230"/>
      <c r="FNA1157" s="230"/>
      <c r="FNB1157" s="230"/>
      <c r="FNC1157" s="230"/>
      <c r="FND1157" s="230"/>
      <c r="FNE1157" s="230"/>
      <c r="FNF1157" s="230"/>
      <c r="FNG1157" s="230"/>
      <c r="FNH1157" s="230"/>
      <c r="FNI1157" s="230"/>
      <c r="FNJ1157" s="230"/>
      <c r="FNK1157" s="230"/>
      <c r="FNL1157" s="230"/>
      <c r="FNM1157" s="230"/>
      <c r="FNN1157" s="230"/>
      <c r="FNO1157" s="230"/>
      <c r="FNP1157" s="230"/>
      <c r="FNQ1157" s="230"/>
      <c r="FNR1157" s="230"/>
      <c r="FNS1157" s="230"/>
      <c r="FNT1157" s="230"/>
      <c r="FNU1157" s="230"/>
      <c r="FNV1157" s="230"/>
      <c r="FNW1157" s="230"/>
      <c r="FNX1157" s="230"/>
      <c r="FNY1157" s="230"/>
      <c r="FNZ1157" s="230"/>
      <c r="FOA1157" s="230"/>
      <c r="FOB1157" s="230"/>
      <c r="FOC1157" s="230"/>
      <c r="FOD1157" s="230"/>
      <c r="FOE1157" s="230"/>
      <c r="FOF1157" s="230"/>
      <c r="FOG1157" s="230"/>
      <c r="FOH1157" s="230"/>
      <c r="FOI1157" s="230"/>
      <c r="FOJ1157" s="230"/>
      <c r="FOK1157" s="230"/>
      <c r="FOL1157" s="230"/>
      <c r="FOM1157" s="230"/>
      <c r="FON1157" s="230"/>
      <c r="FOO1157" s="230"/>
      <c r="FOP1157" s="230"/>
      <c r="FOQ1157" s="230"/>
      <c r="FOR1157" s="230"/>
      <c r="FOS1157" s="230"/>
      <c r="FOT1157" s="230"/>
      <c r="FOU1157" s="230"/>
      <c r="FOV1157" s="230"/>
      <c r="FOW1157" s="230"/>
      <c r="FOX1157" s="230"/>
      <c r="FOY1157" s="230"/>
      <c r="FOZ1157" s="230"/>
      <c r="FPA1157" s="230"/>
      <c r="FPB1157" s="230"/>
      <c r="FPC1157" s="230"/>
      <c r="FPD1157" s="230"/>
      <c r="FPE1157" s="230"/>
      <c r="FPF1157" s="230"/>
      <c r="FPG1157" s="230"/>
      <c r="FPH1157" s="230"/>
      <c r="FPI1157" s="230"/>
      <c r="FPJ1157" s="230"/>
      <c r="FPK1157" s="230"/>
      <c r="FPL1157" s="230"/>
      <c r="FPM1157" s="230"/>
      <c r="FPN1157" s="230"/>
      <c r="FPO1157" s="230"/>
      <c r="FPP1157" s="230"/>
      <c r="FPQ1157" s="230"/>
      <c r="FPR1157" s="230"/>
      <c r="FPS1157" s="230"/>
      <c r="FPT1157" s="230"/>
      <c r="FPU1157" s="230"/>
      <c r="FPV1157" s="230"/>
      <c r="FPW1157" s="230"/>
      <c r="FPX1157" s="230"/>
      <c r="FPY1157" s="230"/>
      <c r="FPZ1157" s="230"/>
      <c r="FQA1157" s="230"/>
      <c r="FQB1157" s="230"/>
      <c r="FQC1157" s="230"/>
      <c r="FQD1157" s="230"/>
      <c r="FQE1157" s="230"/>
      <c r="FQF1157" s="230"/>
      <c r="FQG1157" s="230"/>
      <c r="FQH1157" s="230"/>
      <c r="FQI1157" s="230"/>
      <c r="FQJ1157" s="230"/>
      <c r="FQK1157" s="230"/>
      <c r="FQL1157" s="230"/>
      <c r="FQM1157" s="230"/>
      <c r="FQN1157" s="230"/>
      <c r="FQO1157" s="230"/>
      <c r="FQP1157" s="230"/>
      <c r="FQQ1157" s="230"/>
      <c r="FQR1157" s="230"/>
      <c r="FQS1157" s="230"/>
      <c r="FQT1157" s="230"/>
      <c r="FQU1157" s="230"/>
      <c r="FQV1157" s="230"/>
      <c r="FQW1157" s="230"/>
      <c r="FQX1157" s="230"/>
      <c r="FQY1157" s="230"/>
      <c r="FQZ1157" s="230"/>
      <c r="FRA1157" s="230"/>
      <c r="FRB1157" s="230"/>
      <c r="FRC1157" s="230"/>
      <c r="FRD1157" s="230"/>
      <c r="FRE1157" s="230"/>
      <c r="FRF1157" s="230"/>
      <c r="FRG1157" s="230"/>
      <c r="FRH1157" s="230"/>
      <c r="FRI1157" s="230"/>
      <c r="FRJ1157" s="230"/>
      <c r="FRK1157" s="230"/>
      <c r="FRL1157" s="230"/>
      <c r="FRM1157" s="230"/>
      <c r="FRN1157" s="230"/>
      <c r="FRO1157" s="230"/>
      <c r="FRP1157" s="230"/>
      <c r="FRQ1157" s="230"/>
      <c r="FRR1157" s="230"/>
      <c r="FRS1157" s="230"/>
      <c r="FRT1157" s="230"/>
      <c r="FRU1157" s="230"/>
      <c r="FRV1157" s="230"/>
      <c r="FRW1157" s="230"/>
      <c r="FRX1157" s="230"/>
      <c r="FRY1157" s="230"/>
      <c r="FRZ1157" s="230"/>
      <c r="FSA1157" s="230"/>
      <c r="FSB1157" s="230"/>
      <c r="FSC1157" s="230"/>
      <c r="FSD1157" s="230"/>
      <c r="FSE1157" s="230"/>
      <c r="FSF1157" s="230"/>
      <c r="FSG1157" s="230"/>
      <c r="FSH1157" s="230"/>
      <c r="FSI1157" s="230"/>
      <c r="FSJ1157" s="230"/>
      <c r="FSK1157" s="230"/>
      <c r="FSL1157" s="230"/>
      <c r="FSM1157" s="230"/>
      <c r="FSN1157" s="230"/>
      <c r="FSO1157" s="230"/>
      <c r="FSP1157" s="230"/>
      <c r="FSQ1157" s="230"/>
      <c r="FSR1157" s="230"/>
      <c r="FSS1157" s="230"/>
      <c r="FST1157" s="230"/>
      <c r="FSU1157" s="230"/>
      <c r="FSV1157" s="230"/>
      <c r="FSW1157" s="230"/>
      <c r="FSX1157" s="230"/>
      <c r="FSY1157" s="230"/>
      <c r="FSZ1157" s="230"/>
      <c r="FTA1157" s="230"/>
      <c r="FTB1157" s="230"/>
      <c r="FTC1157" s="230"/>
      <c r="FTD1157" s="230"/>
      <c r="FTE1157" s="230"/>
      <c r="FTF1157" s="230"/>
      <c r="FTG1157" s="230"/>
      <c r="FTH1157" s="230"/>
      <c r="FTI1157" s="230"/>
      <c r="FTJ1157" s="230"/>
      <c r="FTK1157" s="230"/>
      <c r="FTL1157" s="230"/>
      <c r="FTM1157" s="230"/>
      <c r="FTN1157" s="230"/>
      <c r="FTO1157" s="230"/>
      <c r="FTP1157" s="230"/>
      <c r="FTQ1157" s="230"/>
      <c r="FTR1157" s="230"/>
      <c r="FTS1157" s="230"/>
      <c r="FTT1157" s="230"/>
      <c r="FTU1157" s="230"/>
      <c r="FTV1157" s="230"/>
      <c r="FTW1157" s="230"/>
      <c r="FTX1157" s="230"/>
      <c r="FTY1157" s="230"/>
      <c r="FTZ1157" s="230"/>
      <c r="FUA1157" s="230"/>
      <c r="FUB1157" s="230"/>
      <c r="FUC1157" s="230"/>
      <c r="FUD1157" s="230"/>
      <c r="FUE1157" s="230"/>
      <c r="FUF1157" s="230"/>
      <c r="FUG1157" s="230"/>
      <c r="FUH1157" s="230"/>
      <c r="FUI1157" s="230"/>
      <c r="FUJ1157" s="230"/>
      <c r="FUK1157" s="230"/>
      <c r="FUL1157" s="230"/>
      <c r="FUM1157" s="230"/>
      <c r="FUN1157" s="230"/>
      <c r="FUO1157" s="230"/>
      <c r="FUP1157" s="230"/>
      <c r="FUQ1157" s="230"/>
      <c r="FUR1157" s="230"/>
      <c r="FUS1157" s="230"/>
      <c r="FUT1157" s="230"/>
      <c r="FUU1157" s="230"/>
      <c r="FUV1157" s="230"/>
      <c r="FUW1157" s="230"/>
      <c r="FUX1157" s="230"/>
      <c r="FUY1157" s="230"/>
      <c r="FUZ1157" s="230"/>
      <c r="FVA1157" s="230"/>
      <c r="FVB1157" s="230"/>
      <c r="FVC1157" s="230"/>
      <c r="FVD1157" s="230"/>
      <c r="FVE1157" s="230"/>
      <c r="FVF1157" s="230"/>
      <c r="FVG1157" s="230"/>
      <c r="FVH1157" s="230"/>
      <c r="FVI1157" s="230"/>
      <c r="FVJ1157" s="230"/>
      <c r="FVK1157" s="230"/>
      <c r="FVL1157" s="230"/>
      <c r="FVM1157" s="230"/>
      <c r="FVN1157" s="230"/>
      <c r="FVO1157" s="230"/>
      <c r="FVP1157" s="230"/>
      <c r="FVQ1157" s="230"/>
      <c r="FVR1157" s="230"/>
      <c r="FVS1157" s="230"/>
      <c r="FVT1157" s="230"/>
      <c r="FVU1157" s="230"/>
      <c r="FVV1157" s="230"/>
      <c r="FVW1157" s="230"/>
      <c r="FVX1157" s="230"/>
      <c r="FVY1157" s="230"/>
      <c r="FVZ1157" s="230"/>
      <c r="FWA1157" s="230"/>
      <c r="FWB1157" s="230"/>
      <c r="FWC1157" s="230"/>
      <c r="FWD1157" s="230"/>
      <c r="FWE1157" s="230"/>
      <c r="FWF1157" s="230"/>
      <c r="FWG1157" s="230"/>
      <c r="FWH1157" s="230"/>
      <c r="FWI1157" s="230"/>
      <c r="FWJ1157" s="230"/>
      <c r="FWK1157" s="230"/>
      <c r="FWL1157" s="230"/>
      <c r="FWM1157" s="230"/>
      <c r="FWN1157" s="230"/>
      <c r="FWO1157" s="230"/>
      <c r="FWP1157" s="230"/>
      <c r="FWQ1157" s="230"/>
      <c r="FWR1157" s="230"/>
      <c r="FWS1157" s="230"/>
      <c r="FWT1157" s="230"/>
      <c r="FWU1157" s="230"/>
      <c r="FWV1157" s="230"/>
      <c r="FWW1157" s="230"/>
      <c r="FWX1157" s="230"/>
      <c r="FWY1157" s="230"/>
      <c r="FWZ1157" s="230"/>
      <c r="FXA1157" s="230"/>
      <c r="FXB1157" s="230"/>
      <c r="FXC1157" s="230"/>
      <c r="FXD1157" s="230"/>
      <c r="FXE1157" s="230"/>
      <c r="FXF1157" s="230"/>
      <c r="FXG1157" s="230"/>
      <c r="FXH1157" s="230"/>
      <c r="FXI1157" s="230"/>
      <c r="FXJ1157" s="230"/>
      <c r="FXK1157" s="230"/>
      <c r="FXL1157" s="230"/>
      <c r="FXM1157" s="230"/>
      <c r="FXN1157" s="230"/>
      <c r="FXO1157" s="230"/>
      <c r="FXP1157" s="230"/>
      <c r="FXQ1157" s="230"/>
      <c r="FXR1157" s="230"/>
      <c r="FXS1157" s="230"/>
      <c r="FXT1157" s="230"/>
      <c r="FXU1157" s="230"/>
      <c r="FXV1157" s="230"/>
      <c r="FXW1157" s="230"/>
      <c r="FXX1157" s="230"/>
      <c r="FXY1157" s="230"/>
      <c r="FXZ1157" s="230"/>
      <c r="FYA1157" s="230"/>
      <c r="FYB1157" s="230"/>
      <c r="FYC1157" s="230"/>
      <c r="FYD1157" s="230"/>
      <c r="FYE1157" s="230"/>
      <c r="FYF1157" s="230"/>
      <c r="FYG1157" s="230"/>
      <c r="FYH1157" s="230"/>
      <c r="FYI1157" s="230"/>
      <c r="FYJ1157" s="230"/>
      <c r="FYK1157" s="230"/>
      <c r="FYL1157" s="230"/>
      <c r="FYM1157" s="230"/>
      <c r="FYN1157" s="230"/>
      <c r="FYO1157" s="230"/>
      <c r="FYP1157" s="230"/>
      <c r="FYQ1157" s="230"/>
      <c r="FYR1157" s="230"/>
      <c r="FYS1157" s="230"/>
      <c r="FYT1157" s="230"/>
      <c r="FYU1157" s="230"/>
      <c r="FYV1157" s="230"/>
      <c r="FYW1157" s="230"/>
      <c r="FYX1157" s="230"/>
      <c r="FYY1157" s="230"/>
      <c r="FYZ1157" s="230"/>
      <c r="FZA1157" s="230"/>
      <c r="FZB1157" s="230"/>
      <c r="FZC1157" s="230"/>
      <c r="FZD1157" s="230"/>
      <c r="FZE1157" s="230"/>
      <c r="FZF1157" s="230"/>
      <c r="FZG1157" s="230"/>
      <c r="FZH1157" s="230"/>
      <c r="FZI1157" s="230"/>
      <c r="FZJ1157" s="230"/>
      <c r="FZK1157" s="230"/>
      <c r="FZL1157" s="230"/>
      <c r="FZM1157" s="230"/>
      <c r="FZN1157" s="230"/>
      <c r="FZO1157" s="230"/>
      <c r="FZP1157" s="230"/>
      <c r="FZQ1157" s="230"/>
      <c r="FZR1157" s="230"/>
      <c r="FZS1157" s="230"/>
      <c r="FZT1157" s="230"/>
      <c r="FZU1157" s="230"/>
      <c r="FZV1157" s="230"/>
      <c r="FZW1157" s="230"/>
      <c r="FZX1157" s="230"/>
      <c r="FZY1157" s="230"/>
      <c r="FZZ1157" s="230"/>
      <c r="GAA1157" s="230"/>
      <c r="GAB1157" s="230"/>
      <c r="GAC1157" s="230"/>
      <c r="GAD1157" s="230"/>
      <c r="GAE1157" s="230"/>
      <c r="GAF1157" s="230"/>
      <c r="GAG1157" s="230"/>
      <c r="GAH1157" s="230"/>
      <c r="GAI1157" s="230"/>
      <c r="GAJ1157" s="230"/>
      <c r="GAK1157" s="230"/>
      <c r="GAL1157" s="230"/>
      <c r="GAM1157" s="230"/>
      <c r="GAN1157" s="230"/>
      <c r="GAO1157" s="230"/>
      <c r="GAP1157" s="230"/>
      <c r="GAQ1157" s="230"/>
      <c r="GAR1157" s="230"/>
      <c r="GAS1157" s="230"/>
      <c r="GAT1157" s="230"/>
      <c r="GAU1157" s="230"/>
      <c r="GAV1157" s="230"/>
      <c r="GAW1157" s="230"/>
      <c r="GAX1157" s="230"/>
      <c r="GAY1157" s="230"/>
      <c r="GAZ1157" s="230"/>
      <c r="GBA1157" s="230"/>
      <c r="GBB1157" s="230"/>
      <c r="GBC1157" s="230"/>
      <c r="GBD1157" s="230"/>
      <c r="GBE1157" s="230"/>
      <c r="GBF1157" s="230"/>
      <c r="GBG1157" s="230"/>
      <c r="GBH1157" s="230"/>
      <c r="GBI1157" s="230"/>
      <c r="GBJ1157" s="230"/>
      <c r="GBK1157" s="230"/>
      <c r="GBL1157" s="230"/>
      <c r="GBM1157" s="230"/>
      <c r="GBN1157" s="230"/>
      <c r="GBO1157" s="230"/>
      <c r="GBP1157" s="230"/>
      <c r="GBQ1157" s="230"/>
      <c r="GBR1157" s="230"/>
      <c r="GBS1157" s="230"/>
      <c r="GBT1157" s="230"/>
      <c r="GBU1157" s="230"/>
      <c r="GBV1157" s="230"/>
      <c r="GBW1157" s="230"/>
      <c r="GBX1157" s="230"/>
      <c r="GBY1157" s="230"/>
      <c r="GBZ1157" s="230"/>
      <c r="GCA1157" s="230"/>
      <c r="GCB1157" s="230"/>
      <c r="GCC1157" s="230"/>
      <c r="GCD1157" s="230"/>
      <c r="GCE1157" s="230"/>
      <c r="GCF1157" s="230"/>
      <c r="GCG1157" s="230"/>
      <c r="GCH1157" s="230"/>
      <c r="GCI1157" s="230"/>
      <c r="GCJ1157" s="230"/>
      <c r="GCK1157" s="230"/>
      <c r="GCL1157" s="230"/>
      <c r="GCM1157" s="230"/>
      <c r="GCN1157" s="230"/>
      <c r="GCO1157" s="230"/>
      <c r="GCP1157" s="230"/>
      <c r="GCQ1157" s="230"/>
      <c r="GCR1157" s="230"/>
      <c r="GCS1157" s="230"/>
      <c r="GCT1157" s="230"/>
      <c r="GCU1157" s="230"/>
      <c r="GCV1157" s="230"/>
      <c r="GCW1157" s="230"/>
      <c r="GCX1157" s="230"/>
      <c r="GCY1157" s="230"/>
      <c r="GCZ1157" s="230"/>
      <c r="GDA1157" s="230"/>
      <c r="GDB1157" s="230"/>
      <c r="GDC1157" s="230"/>
      <c r="GDD1157" s="230"/>
      <c r="GDE1157" s="230"/>
      <c r="GDF1157" s="230"/>
      <c r="GDG1157" s="230"/>
      <c r="GDH1157" s="230"/>
      <c r="GDI1157" s="230"/>
      <c r="GDJ1157" s="230"/>
      <c r="GDK1157" s="230"/>
      <c r="GDL1157" s="230"/>
      <c r="GDM1157" s="230"/>
      <c r="GDN1157" s="230"/>
      <c r="GDO1157" s="230"/>
      <c r="GDP1157" s="230"/>
      <c r="GDQ1157" s="230"/>
      <c r="GDR1157" s="230"/>
      <c r="GDS1157" s="230"/>
      <c r="GDT1157" s="230"/>
      <c r="GDU1157" s="230"/>
      <c r="GDV1157" s="230"/>
      <c r="GDW1157" s="230"/>
      <c r="GDX1157" s="230"/>
      <c r="GDY1157" s="230"/>
      <c r="GDZ1157" s="230"/>
      <c r="GEA1157" s="230"/>
      <c r="GEB1157" s="230"/>
      <c r="GEC1157" s="230"/>
      <c r="GED1157" s="230"/>
      <c r="GEE1157" s="230"/>
      <c r="GEF1157" s="230"/>
      <c r="GEG1157" s="230"/>
      <c r="GEH1157" s="230"/>
      <c r="GEI1157" s="230"/>
      <c r="GEJ1157" s="230"/>
      <c r="GEK1157" s="230"/>
      <c r="GEL1157" s="230"/>
      <c r="GEM1157" s="230"/>
      <c r="GEN1157" s="230"/>
      <c r="GEO1157" s="230"/>
      <c r="GEP1157" s="230"/>
      <c r="GEQ1157" s="230"/>
      <c r="GER1157" s="230"/>
      <c r="GES1157" s="230"/>
      <c r="GET1157" s="230"/>
      <c r="GEU1157" s="230"/>
      <c r="GEV1157" s="230"/>
      <c r="GEW1157" s="230"/>
      <c r="GEX1157" s="230"/>
      <c r="GEY1157" s="230"/>
      <c r="GEZ1157" s="230"/>
      <c r="GFA1157" s="230"/>
      <c r="GFB1157" s="230"/>
      <c r="GFC1157" s="230"/>
      <c r="GFD1157" s="230"/>
      <c r="GFE1157" s="230"/>
      <c r="GFF1157" s="230"/>
      <c r="GFG1157" s="230"/>
      <c r="GFH1157" s="230"/>
      <c r="GFI1157" s="230"/>
      <c r="GFJ1157" s="230"/>
      <c r="GFK1157" s="230"/>
      <c r="GFL1157" s="230"/>
      <c r="GFM1157" s="230"/>
      <c r="GFN1157" s="230"/>
      <c r="GFO1157" s="230"/>
      <c r="GFP1157" s="230"/>
      <c r="GFQ1157" s="230"/>
      <c r="GFR1157" s="230"/>
      <c r="GFS1157" s="230"/>
      <c r="GFT1157" s="230"/>
      <c r="GFU1157" s="230"/>
      <c r="GFV1157" s="230"/>
      <c r="GFW1157" s="230"/>
      <c r="GFX1157" s="230"/>
      <c r="GFY1157" s="230"/>
      <c r="GFZ1157" s="230"/>
      <c r="GGA1157" s="230"/>
      <c r="GGB1157" s="230"/>
      <c r="GGC1157" s="230"/>
      <c r="GGD1157" s="230"/>
      <c r="GGE1157" s="230"/>
      <c r="GGF1157" s="230"/>
      <c r="GGG1157" s="230"/>
      <c r="GGH1157" s="230"/>
      <c r="GGI1157" s="230"/>
      <c r="GGJ1157" s="230"/>
      <c r="GGK1157" s="230"/>
      <c r="GGL1157" s="230"/>
      <c r="GGM1157" s="230"/>
      <c r="GGN1157" s="230"/>
      <c r="GGO1157" s="230"/>
      <c r="GGP1157" s="230"/>
      <c r="GGQ1157" s="230"/>
      <c r="GGR1157" s="230"/>
      <c r="GGS1157" s="230"/>
      <c r="GGT1157" s="230"/>
      <c r="GGU1157" s="230"/>
      <c r="GGV1157" s="230"/>
      <c r="GGW1157" s="230"/>
      <c r="GGX1157" s="230"/>
      <c r="GGY1157" s="230"/>
      <c r="GGZ1157" s="230"/>
      <c r="GHA1157" s="230"/>
      <c r="GHB1157" s="230"/>
      <c r="GHC1157" s="230"/>
      <c r="GHD1157" s="230"/>
      <c r="GHE1157" s="230"/>
      <c r="GHF1157" s="230"/>
      <c r="GHG1157" s="230"/>
      <c r="GHH1157" s="230"/>
      <c r="GHI1157" s="230"/>
      <c r="GHJ1157" s="230"/>
      <c r="GHK1157" s="230"/>
      <c r="GHL1157" s="230"/>
      <c r="GHM1157" s="230"/>
      <c r="GHN1157" s="230"/>
      <c r="GHO1157" s="230"/>
      <c r="GHP1157" s="230"/>
      <c r="GHQ1157" s="230"/>
      <c r="GHR1157" s="230"/>
      <c r="GHS1157" s="230"/>
      <c r="GHT1157" s="230"/>
      <c r="GHU1157" s="230"/>
      <c r="GHV1157" s="230"/>
      <c r="GHW1157" s="230"/>
      <c r="GHX1157" s="230"/>
      <c r="GHY1157" s="230"/>
      <c r="GHZ1157" s="230"/>
      <c r="GIA1157" s="230"/>
      <c r="GIB1157" s="230"/>
      <c r="GIC1157" s="230"/>
      <c r="GID1157" s="230"/>
      <c r="GIE1157" s="230"/>
      <c r="GIF1157" s="230"/>
      <c r="GIG1157" s="230"/>
      <c r="GIH1157" s="230"/>
      <c r="GII1157" s="230"/>
      <c r="GIJ1157" s="230"/>
      <c r="GIK1157" s="230"/>
      <c r="GIL1157" s="230"/>
      <c r="GIM1157" s="230"/>
      <c r="GIN1157" s="230"/>
      <c r="GIO1157" s="230"/>
      <c r="GIP1157" s="230"/>
      <c r="GIQ1157" s="230"/>
      <c r="GIR1157" s="230"/>
      <c r="GIS1157" s="230"/>
      <c r="GIT1157" s="230"/>
      <c r="GIU1157" s="230"/>
      <c r="GIV1157" s="230"/>
      <c r="GIW1157" s="230"/>
      <c r="GIX1157" s="230"/>
      <c r="GIY1157" s="230"/>
      <c r="GIZ1157" s="230"/>
      <c r="GJA1157" s="230"/>
      <c r="GJB1157" s="230"/>
      <c r="GJC1157" s="230"/>
      <c r="GJD1157" s="230"/>
      <c r="GJE1157" s="230"/>
      <c r="GJF1157" s="230"/>
      <c r="GJG1157" s="230"/>
      <c r="GJH1157" s="230"/>
      <c r="GJI1157" s="230"/>
      <c r="GJJ1157" s="230"/>
      <c r="GJK1157" s="230"/>
      <c r="GJL1157" s="230"/>
      <c r="GJM1157" s="230"/>
      <c r="GJN1157" s="230"/>
      <c r="GJO1157" s="230"/>
      <c r="GJP1157" s="230"/>
      <c r="GJQ1157" s="230"/>
      <c r="GJR1157" s="230"/>
      <c r="GJS1157" s="230"/>
      <c r="GJT1157" s="230"/>
      <c r="GJU1157" s="230"/>
      <c r="GJV1157" s="230"/>
      <c r="GJW1157" s="230"/>
      <c r="GJX1157" s="230"/>
      <c r="GJY1157" s="230"/>
      <c r="GJZ1157" s="230"/>
      <c r="GKA1157" s="230"/>
      <c r="GKB1157" s="230"/>
      <c r="GKC1157" s="230"/>
      <c r="GKD1157" s="230"/>
      <c r="GKE1157" s="230"/>
      <c r="GKF1157" s="230"/>
      <c r="GKG1157" s="230"/>
      <c r="GKH1157" s="230"/>
      <c r="GKI1157" s="230"/>
      <c r="GKJ1157" s="230"/>
      <c r="GKK1157" s="230"/>
      <c r="GKL1157" s="230"/>
      <c r="GKM1157" s="230"/>
      <c r="GKN1157" s="230"/>
      <c r="GKO1157" s="230"/>
      <c r="GKP1157" s="230"/>
      <c r="GKQ1157" s="230"/>
      <c r="GKR1157" s="230"/>
      <c r="GKS1157" s="230"/>
      <c r="GKT1157" s="230"/>
      <c r="GKU1157" s="230"/>
      <c r="GKV1157" s="230"/>
      <c r="GKW1157" s="230"/>
      <c r="GKX1157" s="230"/>
      <c r="GKY1157" s="230"/>
      <c r="GKZ1157" s="230"/>
      <c r="GLA1157" s="230"/>
      <c r="GLB1157" s="230"/>
      <c r="GLC1157" s="230"/>
      <c r="GLD1157" s="230"/>
      <c r="GLE1157" s="230"/>
      <c r="GLF1157" s="230"/>
      <c r="GLG1157" s="230"/>
      <c r="GLH1157" s="230"/>
      <c r="GLI1157" s="230"/>
      <c r="GLJ1157" s="230"/>
      <c r="GLK1157" s="230"/>
      <c r="GLL1157" s="230"/>
      <c r="GLM1157" s="230"/>
      <c r="GLN1157" s="230"/>
      <c r="GLO1157" s="230"/>
      <c r="GLP1157" s="230"/>
      <c r="GLQ1157" s="230"/>
      <c r="GLR1157" s="230"/>
      <c r="GLS1157" s="230"/>
      <c r="GLT1157" s="230"/>
      <c r="GLU1157" s="230"/>
      <c r="GLV1157" s="230"/>
      <c r="GLW1157" s="230"/>
      <c r="GLX1157" s="230"/>
      <c r="GLY1157" s="230"/>
      <c r="GLZ1157" s="230"/>
      <c r="GMA1157" s="230"/>
      <c r="GMB1157" s="230"/>
      <c r="GMC1157" s="230"/>
      <c r="GMD1157" s="230"/>
      <c r="GME1157" s="230"/>
      <c r="GMF1157" s="230"/>
      <c r="GMG1157" s="230"/>
      <c r="GMH1157" s="230"/>
      <c r="GMI1157" s="230"/>
      <c r="GMJ1157" s="230"/>
      <c r="GMK1157" s="230"/>
      <c r="GML1157" s="230"/>
      <c r="GMM1157" s="230"/>
      <c r="GMN1157" s="230"/>
      <c r="GMO1157" s="230"/>
      <c r="GMP1157" s="230"/>
      <c r="GMQ1157" s="230"/>
      <c r="GMR1157" s="230"/>
      <c r="GMS1157" s="230"/>
      <c r="GMT1157" s="230"/>
      <c r="GMU1157" s="230"/>
      <c r="GMV1157" s="230"/>
      <c r="GMW1157" s="230"/>
      <c r="GMX1157" s="230"/>
      <c r="GMY1157" s="230"/>
      <c r="GMZ1157" s="230"/>
      <c r="GNA1157" s="230"/>
      <c r="GNB1157" s="230"/>
      <c r="GNC1157" s="230"/>
      <c r="GND1157" s="230"/>
      <c r="GNE1157" s="230"/>
      <c r="GNF1157" s="230"/>
      <c r="GNG1157" s="230"/>
      <c r="GNH1157" s="230"/>
      <c r="GNI1157" s="230"/>
      <c r="GNJ1157" s="230"/>
      <c r="GNK1157" s="230"/>
      <c r="GNL1157" s="230"/>
      <c r="GNM1157" s="230"/>
      <c r="GNN1157" s="230"/>
      <c r="GNO1157" s="230"/>
      <c r="GNP1157" s="230"/>
      <c r="GNQ1157" s="230"/>
      <c r="GNR1157" s="230"/>
      <c r="GNS1157" s="230"/>
      <c r="GNT1157" s="230"/>
      <c r="GNU1157" s="230"/>
      <c r="GNV1157" s="230"/>
      <c r="GNW1157" s="230"/>
      <c r="GNX1157" s="230"/>
      <c r="GNY1157" s="230"/>
      <c r="GNZ1157" s="230"/>
      <c r="GOA1157" s="230"/>
      <c r="GOB1157" s="230"/>
      <c r="GOC1157" s="230"/>
      <c r="GOD1157" s="230"/>
      <c r="GOE1157" s="230"/>
      <c r="GOF1157" s="230"/>
      <c r="GOG1157" s="230"/>
      <c r="GOH1157" s="230"/>
      <c r="GOI1157" s="230"/>
      <c r="GOJ1157" s="230"/>
      <c r="GOK1157" s="230"/>
      <c r="GOL1157" s="230"/>
      <c r="GOM1157" s="230"/>
      <c r="GON1157" s="230"/>
      <c r="GOO1157" s="230"/>
      <c r="GOP1157" s="230"/>
      <c r="GOQ1157" s="230"/>
      <c r="GOR1157" s="230"/>
      <c r="GOS1157" s="230"/>
      <c r="GOT1157" s="230"/>
      <c r="GOU1157" s="230"/>
      <c r="GOV1157" s="230"/>
      <c r="GOW1157" s="230"/>
      <c r="GOX1157" s="230"/>
      <c r="GOY1157" s="230"/>
      <c r="GOZ1157" s="230"/>
      <c r="GPA1157" s="230"/>
      <c r="GPB1157" s="230"/>
      <c r="GPC1157" s="230"/>
      <c r="GPD1157" s="230"/>
      <c r="GPE1157" s="230"/>
      <c r="GPF1157" s="230"/>
      <c r="GPG1157" s="230"/>
      <c r="GPH1157" s="230"/>
      <c r="GPI1157" s="230"/>
      <c r="GPJ1157" s="230"/>
      <c r="GPK1157" s="230"/>
      <c r="GPL1157" s="230"/>
      <c r="GPM1157" s="230"/>
      <c r="GPN1157" s="230"/>
      <c r="GPO1157" s="230"/>
      <c r="GPP1157" s="230"/>
      <c r="GPQ1157" s="230"/>
      <c r="GPR1157" s="230"/>
      <c r="GPS1157" s="230"/>
      <c r="GPT1157" s="230"/>
      <c r="GPU1157" s="230"/>
      <c r="GPV1157" s="230"/>
      <c r="GPW1157" s="230"/>
      <c r="GPX1157" s="230"/>
      <c r="GPY1157" s="230"/>
      <c r="GPZ1157" s="230"/>
      <c r="GQA1157" s="230"/>
      <c r="GQB1157" s="230"/>
      <c r="GQC1157" s="230"/>
      <c r="GQD1157" s="230"/>
      <c r="GQE1157" s="230"/>
      <c r="GQF1157" s="230"/>
      <c r="GQG1157" s="230"/>
      <c r="GQH1157" s="230"/>
      <c r="GQI1157" s="230"/>
      <c r="GQJ1157" s="230"/>
      <c r="GQK1157" s="230"/>
      <c r="GQL1157" s="230"/>
      <c r="GQM1157" s="230"/>
      <c r="GQN1157" s="230"/>
      <c r="GQO1157" s="230"/>
      <c r="GQP1157" s="230"/>
      <c r="GQQ1157" s="230"/>
      <c r="GQR1157" s="230"/>
      <c r="GQS1157" s="230"/>
      <c r="GQT1157" s="230"/>
      <c r="GQU1157" s="230"/>
      <c r="GQV1157" s="230"/>
      <c r="GQW1157" s="230"/>
      <c r="GQX1157" s="230"/>
      <c r="GQY1157" s="230"/>
      <c r="GQZ1157" s="230"/>
      <c r="GRA1157" s="230"/>
      <c r="GRB1157" s="230"/>
      <c r="GRC1157" s="230"/>
      <c r="GRD1157" s="230"/>
      <c r="GRE1157" s="230"/>
      <c r="GRF1157" s="230"/>
      <c r="GRG1157" s="230"/>
      <c r="GRH1157" s="230"/>
      <c r="GRI1157" s="230"/>
      <c r="GRJ1157" s="230"/>
      <c r="GRK1157" s="230"/>
      <c r="GRL1157" s="230"/>
      <c r="GRM1157" s="230"/>
      <c r="GRN1157" s="230"/>
      <c r="GRO1157" s="230"/>
      <c r="GRP1157" s="230"/>
      <c r="GRQ1157" s="230"/>
      <c r="GRR1157" s="230"/>
      <c r="GRS1157" s="230"/>
      <c r="GRT1157" s="230"/>
      <c r="GRU1157" s="230"/>
      <c r="GRV1157" s="230"/>
      <c r="GRW1157" s="230"/>
      <c r="GRX1157" s="230"/>
      <c r="GRY1157" s="230"/>
      <c r="GRZ1157" s="230"/>
      <c r="GSA1157" s="230"/>
      <c r="GSB1157" s="230"/>
      <c r="GSC1157" s="230"/>
      <c r="GSD1157" s="230"/>
      <c r="GSE1157" s="230"/>
      <c r="GSF1157" s="230"/>
      <c r="GSG1157" s="230"/>
      <c r="GSH1157" s="230"/>
      <c r="GSI1157" s="230"/>
      <c r="GSJ1157" s="230"/>
      <c r="GSK1157" s="230"/>
      <c r="GSL1157" s="230"/>
      <c r="GSM1157" s="230"/>
      <c r="GSN1157" s="230"/>
      <c r="GSO1157" s="230"/>
      <c r="GSP1157" s="230"/>
      <c r="GSQ1157" s="230"/>
      <c r="GSR1157" s="230"/>
      <c r="GSS1157" s="230"/>
      <c r="GST1157" s="230"/>
      <c r="GSU1157" s="230"/>
      <c r="GSV1157" s="230"/>
      <c r="GSW1157" s="230"/>
      <c r="GSX1157" s="230"/>
      <c r="GSY1157" s="230"/>
      <c r="GSZ1157" s="230"/>
      <c r="GTA1157" s="230"/>
      <c r="GTB1157" s="230"/>
      <c r="GTC1157" s="230"/>
      <c r="GTD1157" s="230"/>
      <c r="GTE1157" s="230"/>
      <c r="GTF1157" s="230"/>
      <c r="GTG1157" s="230"/>
      <c r="GTH1157" s="230"/>
      <c r="GTI1157" s="230"/>
      <c r="GTJ1157" s="230"/>
      <c r="GTK1157" s="230"/>
      <c r="GTL1157" s="230"/>
      <c r="GTM1157" s="230"/>
      <c r="GTN1157" s="230"/>
      <c r="GTO1157" s="230"/>
      <c r="GTP1157" s="230"/>
      <c r="GTQ1157" s="230"/>
      <c r="GTR1157" s="230"/>
      <c r="GTS1157" s="230"/>
      <c r="GTT1157" s="230"/>
      <c r="GTU1157" s="230"/>
      <c r="GTV1157" s="230"/>
      <c r="GTW1157" s="230"/>
      <c r="GTX1157" s="230"/>
      <c r="GTY1157" s="230"/>
      <c r="GTZ1157" s="230"/>
      <c r="GUA1157" s="230"/>
      <c r="GUB1157" s="230"/>
      <c r="GUC1157" s="230"/>
      <c r="GUD1157" s="230"/>
      <c r="GUE1157" s="230"/>
      <c r="GUF1157" s="230"/>
      <c r="GUG1157" s="230"/>
      <c r="GUH1157" s="230"/>
      <c r="GUI1157" s="230"/>
      <c r="GUJ1157" s="230"/>
      <c r="GUK1157" s="230"/>
      <c r="GUL1157" s="230"/>
      <c r="GUM1157" s="230"/>
      <c r="GUN1157" s="230"/>
      <c r="GUO1157" s="230"/>
      <c r="GUP1157" s="230"/>
      <c r="GUQ1157" s="230"/>
      <c r="GUR1157" s="230"/>
      <c r="GUS1157" s="230"/>
      <c r="GUT1157" s="230"/>
      <c r="GUU1157" s="230"/>
      <c r="GUV1157" s="230"/>
      <c r="GUW1157" s="230"/>
      <c r="GUX1157" s="230"/>
      <c r="GUY1157" s="230"/>
      <c r="GUZ1157" s="230"/>
      <c r="GVA1157" s="230"/>
      <c r="GVB1157" s="230"/>
      <c r="GVC1157" s="230"/>
      <c r="GVD1157" s="230"/>
      <c r="GVE1157" s="230"/>
      <c r="GVF1157" s="230"/>
      <c r="GVG1157" s="230"/>
      <c r="GVH1157" s="230"/>
      <c r="GVI1157" s="230"/>
      <c r="GVJ1157" s="230"/>
      <c r="GVK1157" s="230"/>
      <c r="GVL1157" s="230"/>
      <c r="GVM1157" s="230"/>
      <c r="GVN1157" s="230"/>
      <c r="GVO1157" s="230"/>
      <c r="GVP1157" s="230"/>
      <c r="GVQ1157" s="230"/>
      <c r="GVR1157" s="230"/>
      <c r="GVS1157" s="230"/>
      <c r="GVT1157" s="230"/>
      <c r="GVU1157" s="230"/>
      <c r="GVV1157" s="230"/>
      <c r="GVW1157" s="230"/>
      <c r="GVX1157" s="230"/>
      <c r="GVY1157" s="230"/>
      <c r="GVZ1157" s="230"/>
      <c r="GWA1157" s="230"/>
      <c r="GWB1157" s="230"/>
      <c r="GWC1157" s="230"/>
      <c r="GWD1157" s="230"/>
      <c r="GWE1157" s="230"/>
      <c r="GWF1157" s="230"/>
      <c r="GWG1157" s="230"/>
      <c r="GWH1157" s="230"/>
      <c r="GWI1157" s="230"/>
      <c r="GWJ1157" s="230"/>
      <c r="GWK1157" s="230"/>
      <c r="GWL1157" s="230"/>
      <c r="GWM1157" s="230"/>
      <c r="GWN1157" s="230"/>
      <c r="GWO1157" s="230"/>
      <c r="GWP1157" s="230"/>
      <c r="GWQ1157" s="230"/>
      <c r="GWR1157" s="230"/>
      <c r="GWS1157" s="230"/>
      <c r="GWT1157" s="230"/>
      <c r="GWU1157" s="230"/>
      <c r="GWV1157" s="230"/>
      <c r="GWW1157" s="230"/>
      <c r="GWX1157" s="230"/>
      <c r="GWY1157" s="230"/>
      <c r="GWZ1157" s="230"/>
      <c r="GXA1157" s="230"/>
      <c r="GXB1157" s="230"/>
      <c r="GXC1157" s="230"/>
      <c r="GXD1157" s="230"/>
      <c r="GXE1157" s="230"/>
      <c r="GXF1157" s="230"/>
      <c r="GXG1157" s="230"/>
      <c r="GXH1157" s="230"/>
      <c r="GXI1157" s="230"/>
      <c r="GXJ1157" s="230"/>
      <c r="GXK1157" s="230"/>
      <c r="GXL1157" s="230"/>
      <c r="GXM1157" s="230"/>
      <c r="GXN1157" s="230"/>
      <c r="GXO1157" s="230"/>
      <c r="GXP1157" s="230"/>
      <c r="GXQ1157" s="230"/>
      <c r="GXR1157" s="230"/>
      <c r="GXS1157" s="230"/>
      <c r="GXT1157" s="230"/>
      <c r="GXU1157" s="230"/>
      <c r="GXV1157" s="230"/>
      <c r="GXW1157" s="230"/>
      <c r="GXX1157" s="230"/>
      <c r="GXY1157" s="230"/>
      <c r="GXZ1157" s="230"/>
      <c r="GYA1157" s="230"/>
      <c r="GYB1157" s="230"/>
      <c r="GYC1157" s="230"/>
      <c r="GYD1157" s="230"/>
      <c r="GYE1157" s="230"/>
      <c r="GYF1157" s="230"/>
      <c r="GYG1157" s="230"/>
      <c r="GYH1157" s="230"/>
      <c r="GYI1157" s="230"/>
      <c r="GYJ1157" s="230"/>
      <c r="GYK1157" s="230"/>
      <c r="GYL1157" s="230"/>
      <c r="GYM1157" s="230"/>
      <c r="GYN1157" s="230"/>
      <c r="GYO1157" s="230"/>
      <c r="GYP1157" s="230"/>
      <c r="GYQ1157" s="230"/>
      <c r="GYR1157" s="230"/>
      <c r="GYS1157" s="230"/>
      <c r="GYT1157" s="230"/>
      <c r="GYU1157" s="230"/>
      <c r="GYV1157" s="230"/>
      <c r="GYW1157" s="230"/>
      <c r="GYX1157" s="230"/>
      <c r="GYY1157" s="230"/>
      <c r="GYZ1157" s="230"/>
      <c r="GZA1157" s="230"/>
      <c r="GZB1157" s="230"/>
      <c r="GZC1157" s="230"/>
      <c r="GZD1157" s="230"/>
      <c r="GZE1157" s="230"/>
      <c r="GZF1157" s="230"/>
      <c r="GZG1157" s="230"/>
      <c r="GZH1157" s="230"/>
      <c r="GZI1157" s="230"/>
      <c r="GZJ1157" s="230"/>
      <c r="GZK1157" s="230"/>
      <c r="GZL1157" s="230"/>
      <c r="GZM1157" s="230"/>
      <c r="GZN1157" s="230"/>
      <c r="GZO1157" s="230"/>
      <c r="GZP1157" s="230"/>
      <c r="GZQ1157" s="230"/>
      <c r="GZR1157" s="230"/>
      <c r="GZS1157" s="230"/>
      <c r="GZT1157" s="230"/>
      <c r="GZU1157" s="230"/>
      <c r="GZV1157" s="230"/>
      <c r="GZW1157" s="230"/>
      <c r="GZX1157" s="230"/>
      <c r="GZY1157" s="230"/>
      <c r="GZZ1157" s="230"/>
      <c r="HAA1157" s="230"/>
      <c r="HAB1157" s="230"/>
      <c r="HAC1157" s="230"/>
      <c r="HAD1157" s="230"/>
      <c r="HAE1157" s="230"/>
      <c r="HAF1157" s="230"/>
      <c r="HAG1157" s="230"/>
      <c r="HAH1157" s="230"/>
      <c r="HAI1157" s="230"/>
      <c r="HAJ1157" s="230"/>
      <c r="HAK1157" s="230"/>
      <c r="HAL1157" s="230"/>
      <c r="HAM1157" s="230"/>
      <c r="HAN1157" s="230"/>
      <c r="HAO1157" s="230"/>
      <c r="HAP1157" s="230"/>
      <c r="HAQ1157" s="230"/>
      <c r="HAR1157" s="230"/>
      <c r="HAS1157" s="230"/>
      <c r="HAT1157" s="230"/>
      <c r="HAU1157" s="230"/>
      <c r="HAV1157" s="230"/>
      <c r="HAW1157" s="230"/>
      <c r="HAX1157" s="230"/>
      <c r="HAY1157" s="230"/>
      <c r="HAZ1157" s="230"/>
      <c r="HBA1157" s="230"/>
      <c r="HBB1157" s="230"/>
      <c r="HBC1157" s="230"/>
      <c r="HBD1157" s="230"/>
      <c r="HBE1157" s="230"/>
      <c r="HBF1157" s="230"/>
      <c r="HBG1157" s="230"/>
      <c r="HBH1157" s="230"/>
      <c r="HBI1157" s="230"/>
      <c r="HBJ1157" s="230"/>
      <c r="HBK1157" s="230"/>
      <c r="HBL1157" s="230"/>
      <c r="HBM1157" s="230"/>
      <c r="HBN1157" s="230"/>
      <c r="HBO1157" s="230"/>
      <c r="HBP1157" s="230"/>
      <c r="HBQ1157" s="230"/>
      <c r="HBR1157" s="230"/>
      <c r="HBS1157" s="230"/>
      <c r="HBT1157" s="230"/>
      <c r="HBU1157" s="230"/>
      <c r="HBV1157" s="230"/>
      <c r="HBW1157" s="230"/>
      <c r="HBX1157" s="230"/>
      <c r="HBY1157" s="230"/>
      <c r="HBZ1157" s="230"/>
      <c r="HCA1157" s="230"/>
      <c r="HCB1157" s="230"/>
      <c r="HCC1157" s="230"/>
      <c r="HCD1157" s="230"/>
      <c r="HCE1157" s="230"/>
      <c r="HCF1157" s="230"/>
      <c r="HCG1157" s="230"/>
      <c r="HCH1157" s="230"/>
      <c r="HCI1157" s="230"/>
      <c r="HCJ1157" s="230"/>
      <c r="HCK1157" s="230"/>
      <c r="HCL1157" s="230"/>
      <c r="HCM1157" s="230"/>
      <c r="HCN1157" s="230"/>
      <c r="HCO1157" s="230"/>
      <c r="HCP1157" s="230"/>
      <c r="HCQ1157" s="230"/>
      <c r="HCR1157" s="230"/>
      <c r="HCS1157" s="230"/>
      <c r="HCT1157" s="230"/>
      <c r="HCU1157" s="230"/>
      <c r="HCV1157" s="230"/>
      <c r="HCW1157" s="230"/>
      <c r="HCX1157" s="230"/>
      <c r="HCY1157" s="230"/>
      <c r="HCZ1157" s="230"/>
      <c r="HDA1157" s="230"/>
      <c r="HDB1157" s="230"/>
      <c r="HDC1157" s="230"/>
      <c r="HDD1157" s="230"/>
      <c r="HDE1157" s="230"/>
      <c r="HDF1157" s="230"/>
      <c r="HDG1157" s="230"/>
      <c r="HDH1157" s="230"/>
      <c r="HDI1157" s="230"/>
      <c r="HDJ1157" s="230"/>
      <c r="HDK1157" s="230"/>
      <c r="HDL1157" s="230"/>
      <c r="HDM1157" s="230"/>
      <c r="HDN1157" s="230"/>
      <c r="HDO1157" s="230"/>
      <c r="HDP1157" s="230"/>
      <c r="HDQ1157" s="230"/>
      <c r="HDR1157" s="230"/>
      <c r="HDS1157" s="230"/>
      <c r="HDT1157" s="230"/>
      <c r="HDU1157" s="230"/>
      <c r="HDV1157" s="230"/>
      <c r="HDW1157" s="230"/>
      <c r="HDX1157" s="230"/>
      <c r="HDY1157" s="230"/>
      <c r="HDZ1157" s="230"/>
      <c r="HEA1157" s="230"/>
      <c r="HEB1157" s="230"/>
      <c r="HEC1157" s="230"/>
      <c r="HED1157" s="230"/>
      <c r="HEE1157" s="230"/>
      <c r="HEF1157" s="230"/>
      <c r="HEG1157" s="230"/>
      <c r="HEH1157" s="230"/>
      <c r="HEI1157" s="230"/>
      <c r="HEJ1157" s="230"/>
      <c r="HEK1157" s="230"/>
      <c r="HEL1157" s="230"/>
      <c r="HEM1157" s="230"/>
      <c r="HEN1157" s="230"/>
      <c r="HEO1157" s="230"/>
      <c r="HEP1157" s="230"/>
      <c r="HEQ1157" s="230"/>
      <c r="HER1157" s="230"/>
      <c r="HES1157" s="230"/>
      <c r="HET1157" s="230"/>
      <c r="HEU1157" s="230"/>
      <c r="HEV1157" s="230"/>
      <c r="HEW1157" s="230"/>
      <c r="HEX1157" s="230"/>
      <c r="HEY1157" s="230"/>
      <c r="HEZ1157" s="230"/>
      <c r="HFA1157" s="230"/>
      <c r="HFB1157" s="230"/>
      <c r="HFC1157" s="230"/>
      <c r="HFD1157" s="230"/>
      <c r="HFE1157" s="230"/>
      <c r="HFF1157" s="230"/>
      <c r="HFG1157" s="230"/>
      <c r="HFH1157" s="230"/>
      <c r="HFI1157" s="230"/>
      <c r="HFJ1157" s="230"/>
      <c r="HFK1157" s="230"/>
      <c r="HFL1157" s="230"/>
      <c r="HFM1157" s="230"/>
      <c r="HFN1157" s="230"/>
      <c r="HFO1157" s="230"/>
      <c r="HFP1157" s="230"/>
      <c r="HFQ1157" s="230"/>
      <c r="HFR1157" s="230"/>
      <c r="HFS1157" s="230"/>
      <c r="HFT1157" s="230"/>
      <c r="HFU1157" s="230"/>
      <c r="HFV1157" s="230"/>
      <c r="HFW1157" s="230"/>
      <c r="HFX1157" s="230"/>
      <c r="HFY1157" s="230"/>
      <c r="HFZ1157" s="230"/>
      <c r="HGA1157" s="230"/>
      <c r="HGB1157" s="230"/>
      <c r="HGC1157" s="230"/>
      <c r="HGD1157" s="230"/>
      <c r="HGE1157" s="230"/>
      <c r="HGF1157" s="230"/>
      <c r="HGG1157" s="230"/>
      <c r="HGH1157" s="230"/>
      <c r="HGI1157" s="230"/>
      <c r="HGJ1157" s="230"/>
      <c r="HGK1157" s="230"/>
      <c r="HGL1157" s="230"/>
      <c r="HGM1157" s="230"/>
      <c r="HGN1157" s="230"/>
      <c r="HGO1157" s="230"/>
      <c r="HGP1157" s="230"/>
      <c r="HGQ1157" s="230"/>
      <c r="HGR1157" s="230"/>
      <c r="HGS1157" s="230"/>
      <c r="HGT1157" s="230"/>
      <c r="HGU1157" s="230"/>
      <c r="HGV1157" s="230"/>
      <c r="HGW1157" s="230"/>
      <c r="HGX1157" s="230"/>
      <c r="HGY1157" s="230"/>
      <c r="HGZ1157" s="230"/>
      <c r="HHA1157" s="230"/>
      <c r="HHB1157" s="230"/>
      <c r="HHC1157" s="230"/>
      <c r="HHD1157" s="230"/>
      <c r="HHE1157" s="230"/>
      <c r="HHF1157" s="230"/>
      <c r="HHG1157" s="230"/>
      <c r="HHH1157" s="230"/>
      <c r="HHI1157" s="230"/>
      <c r="HHJ1157" s="230"/>
      <c r="HHK1157" s="230"/>
      <c r="HHL1157" s="230"/>
      <c r="HHM1157" s="230"/>
      <c r="HHN1157" s="230"/>
      <c r="HHO1157" s="230"/>
      <c r="HHP1157" s="230"/>
      <c r="HHQ1157" s="230"/>
      <c r="HHR1157" s="230"/>
      <c r="HHS1157" s="230"/>
      <c r="HHT1157" s="230"/>
      <c r="HHU1157" s="230"/>
      <c r="HHV1157" s="230"/>
      <c r="HHW1157" s="230"/>
      <c r="HHX1157" s="230"/>
      <c r="HHY1157" s="230"/>
      <c r="HHZ1157" s="230"/>
      <c r="HIA1157" s="230"/>
      <c r="HIB1157" s="230"/>
      <c r="HIC1157" s="230"/>
      <c r="HID1157" s="230"/>
      <c r="HIE1157" s="230"/>
      <c r="HIF1157" s="230"/>
      <c r="HIG1157" s="230"/>
      <c r="HIH1157" s="230"/>
      <c r="HII1157" s="230"/>
      <c r="HIJ1157" s="230"/>
      <c r="HIK1157" s="230"/>
      <c r="HIL1157" s="230"/>
      <c r="HIM1157" s="230"/>
      <c r="HIN1157" s="230"/>
      <c r="HIO1157" s="230"/>
      <c r="HIP1157" s="230"/>
      <c r="HIQ1157" s="230"/>
      <c r="HIR1157" s="230"/>
      <c r="HIS1157" s="230"/>
      <c r="HIT1157" s="230"/>
      <c r="HIU1157" s="230"/>
      <c r="HIV1157" s="230"/>
      <c r="HIW1157" s="230"/>
      <c r="HIX1157" s="230"/>
      <c r="HIY1157" s="230"/>
      <c r="HIZ1157" s="230"/>
      <c r="HJA1157" s="230"/>
      <c r="HJB1157" s="230"/>
      <c r="HJC1157" s="230"/>
      <c r="HJD1157" s="230"/>
      <c r="HJE1157" s="230"/>
      <c r="HJF1157" s="230"/>
      <c r="HJG1157" s="230"/>
      <c r="HJH1157" s="230"/>
      <c r="HJI1157" s="230"/>
      <c r="HJJ1157" s="230"/>
      <c r="HJK1157" s="230"/>
      <c r="HJL1157" s="230"/>
      <c r="HJM1157" s="230"/>
      <c r="HJN1157" s="230"/>
      <c r="HJO1157" s="230"/>
      <c r="HJP1157" s="230"/>
      <c r="HJQ1157" s="230"/>
      <c r="HJR1157" s="230"/>
      <c r="HJS1157" s="230"/>
      <c r="HJT1157" s="230"/>
      <c r="HJU1157" s="230"/>
      <c r="HJV1157" s="230"/>
      <c r="HJW1157" s="230"/>
      <c r="HJX1157" s="230"/>
      <c r="HJY1157" s="230"/>
      <c r="HJZ1157" s="230"/>
      <c r="HKA1157" s="230"/>
      <c r="HKB1157" s="230"/>
      <c r="HKC1157" s="230"/>
      <c r="HKD1157" s="230"/>
      <c r="HKE1157" s="230"/>
      <c r="HKF1157" s="230"/>
      <c r="HKG1157" s="230"/>
      <c r="HKH1157" s="230"/>
      <c r="HKI1157" s="230"/>
      <c r="HKJ1157" s="230"/>
      <c r="HKK1157" s="230"/>
      <c r="HKL1157" s="230"/>
      <c r="HKM1157" s="230"/>
      <c r="HKN1157" s="230"/>
      <c r="HKO1157" s="230"/>
      <c r="HKP1157" s="230"/>
      <c r="HKQ1157" s="230"/>
      <c r="HKR1157" s="230"/>
      <c r="HKS1157" s="230"/>
      <c r="HKT1157" s="230"/>
      <c r="HKU1157" s="230"/>
      <c r="HKV1157" s="230"/>
      <c r="HKW1157" s="230"/>
      <c r="HKX1157" s="230"/>
      <c r="HKY1157" s="230"/>
      <c r="HKZ1157" s="230"/>
      <c r="HLA1157" s="230"/>
      <c r="HLB1157" s="230"/>
      <c r="HLC1157" s="230"/>
      <c r="HLD1157" s="230"/>
      <c r="HLE1157" s="230"/>
      <c r="HLF1157" s="230"/>
      <c r="HLG1157" s="230"/>
      <c r="HLH1157" s="230"/>
      <c r="HLI1157" s="230"/>
      <c r="HLJ1157" s="230"/>
      <c r="HLK1157" s="230"/>
      <c r="HLL1157" s="230"/>
      <c r="HLM1157" s="230"/>
      <c r="HLN1157" s="230"/>
      <c r="HLO1157" s="230"/>
      <c r="HLP1157" s="230"/>
      <c r="HLQ1157" s="230"/>
      <c r="HLR1157" s="230"/>
      <c r="HLS1157" s="230"/>
      <c r="HLT1157" s="230"/>
      <c r="HLU1157" s="230"/>
      <c r="HLV1157" s="230"/>
      <c r="HLW1157" s="230"/>
      <c r="HLX1157" s="230"/>
      <c r="HLY1157" s="230"/>
      <c r="HLZ1157" s="230"/>
      <c r="HMA1157" s="230"/>
      <c r="HMB1157" s="230"/>
      <c r="HMC1157" s="230"/>
      <c r="HMD1157" s="230"/>
      <c r="HME1157" s="230"/>
      <c r="HMF1157" s="230"/>
      <c r="HMG1157" s="230"/>
      <c r="HMH1157" s="230"/>
      <c r="HMI1157" s="230"/>
      <c r="HMJ1157" s="230"/>
      <c r="HMK1157" s="230"/>
      <c r="HML1157" s="230"/>
      <c r="HMM1157" s="230"/>
      <c r="HMN1157" s="230"/>
      <c r="HMO1157" s="230"/>
      <c r="HMP1157" s="230"/>
      <c r="HMQ1157" s="230"/>
      <c r="HMR1157" s="230"/>
      <c r="HMS1157" s="230"/>
      <c r="HMT1157" s="230"/>
      <c r="HMU1157" s="230"/>
      <c r="HMV1157" s="230"/>
      <c r="HMW1157" s="230"/>
      <c r="HMX1157" s="230"/>
      <c r="HMY1157" s="230"/>
      <c r="HMZ1157" s="230"/>
      <c r="HNA1157" s="230"/>
      <c r="HNB1157" s="230"/>
      <c r="HNC1157" s="230"/>
      <c r="HND1157" s="230"/>
      <c r="HNE1157" s="230"/>
      <c r="HNF1157" s="230"/>
      <c r="HNG1157" s="230"/>
      <c r="HNH1157" s="230"/>
      <c r="HNI1157" s="230"/>
      <c r="HNJ1157" s="230"/>
      <c r="HNK1157" s="230"/>
      <c r="HNL1157" s="230"/>
      <c r="HNM1157" s="230"/>
      <c r="HNN1157" s="230"/>
      <c r="HNO1157" s="230"/>
      <c r="HNP1157" s="230"/>
      <c r="HNQ1157" s="230"/>
      <c r="HNR1157" s="230"/>
      <c r="HNS1157" s="230"/>
      <c r="HNT1157" s="230"/>
      <c r="HNU1157" s="230"/>
      <c r="HNV1157" s="230"/>
      <c r="HNW1157" s="230"/>
      <c r="HNX1157" s="230"/>
      <c r="HNY1157" s="230"/>
      <c r="HNZ1157" s="230"/>
      <c r="HOA1157" s="230"/>
      <c r="HOB1157" s="230"/>
      <c r="HOC1157" s="230"/>
      <c r="HOD1157" s="230"/>
      <c r="HOE1157" s="230"/>
      <c r="HOF1157" s="230"/>
      <c r="HOG1157" s="230"/>
      <c r="HOH1157" s="230"/>
      <c r="HOI1157" s="230"/>
      <c r="HOJ1157" s="230"/>
      <c r="HOK1157" s="230"/>
      <c r="HOL1157" s="230"/>
      <c r="HOM1157" s="230"/>
      <c r="HON1157" s="230"/>
      <c r="HOO1157" s="230"/>
      <c r="HOP1157" s="230"/>
      <c r="HOQ1157" s="230"/>
      <c r="HOR1157" s="230"/>
      <c r="HOS1157" s="230"/>
      <c r="HOT1157" s="230"/>
      <c r="HOU1157" s="230"/>
      <c r="HOV1157" s="230"/>
      <c r="HOW1157" s="230"/>
      <c r="HOX1157" s="230"/>
      <c r="HOY1157" s="230"/>
      <c r="HOZ1157" s="230"/>
      <c r="HPA1157" s="230"/>
      <c r="HPB1157" s="230"/>
      <c r="HPC1157" s="230"/>
      <c r="HPD1157" s="230"/>
      <c r="HPE1157" s="230"/>
      <c r="HPF1157" s="230"/>
      <c r="HPG1157" s="230"/>
      <c r="HPH1157" s="230"/>
      <c r="HPI1157" s="230"/>
      <c r="HPJ1157" s="230"/>
      <c r="HPK1157" s="230"/>
      <c r="HPL1157" s="230"/>
      <c r="HPM1157" s="230"/>
      <c r="HPN1157" s="230"/>
      <c r="HPO1157" s="230"/>
      <c r="HPP1157" s="230"/>
      <c r="HPQ1157" s="230"/>
      <c r="HPR1157" s="230"/>
      <c r="HPS1157" s="230"/>
      <c r="HPT1157" s="230"/>
      <c r="HPU1157" s="230"/>
      <c r="HPV1157" s="230"/>
      <c r="HPW1157" s="230"/>
      <c r="HPX1157" s="230"/>
      <c r="HPY1157" s="230"/>
      <c r="HPZ1157" s="230"/>
      <c r="HQA1157" s="230"/>
      <c r="HQB1157" s="230"/>
      <c r="HQC1157" s="230"/>
      <c r="HQD1157" s="230"/>
      <c r="HQE1157" s="230"/>
      <c r="HQF1157" s="230"/>
      <c r="HQG1157" s="230"/>
      <c r="HQH1157" s="230"/>
      <c r="HQI1157" s="230"/>
      <c r="HQJ1157" s="230"/>
      <c r="HQK1157" s="230"/>
      <c r="HQL1157" s="230"/>
      <c r="HQM1157" s="230"/>
      <c r="HQN1157" s="230"/>
      <c r="HQO1157" s="230"/>
      <c r="HQP1157" s="230"/>
      <c r="HQQ1157" s="230"/>
      <c r="HQR1157" s="230"/>
      <c r="HQS1157" s="230"/>
      <c r="HQT1157" s="230"/>
      <c r="HQU1157" s="230"/>
      <c r="HQV1157" s="230"/>
      <c r="HQW1157" s="230"/>
      <c r="HQX1157" s="230"/>
      <c r="HQY1157" s="230"/>
      <c r="HQZ1157" s="230"/>
      <c r="HRA1157" s="230"/>
      <c r="HRB1157" s="230"/>
      <c r="HRC1157" s="230"/>
      <c r="HRD1157" s="230"/>
      <c r="HRE1157" s="230"/>
      <c r="HRF1157" s="230"/>
      <c r="HRG1157" s="230"/>
      <c r="HRH1157" s="230"/>
      <c r="HRI1157" s="230"/>
      <c r="HRJ1157" s="230"/>
      <c r="HRK1157" s="230"/>
      <c r="HRL1157" s="230"/>
      <c r="HRM1157" s="230"/>
      <c r="HRN1157" s="230"/>
      <c r="HRO1157" s="230"/>
      <c r="HRP1157" s="230"/>
      <c r="HRQ1157" s="230"/>
      <c r="HRR1157" s="230"/>
      <c r="HRS1157" s="230"/>
      <c r="HRT1157" s="230"/>
      <c r="HRU1157" s="230"/>
      <c r="HRV1157" s="230"/>
      <c r="HRW1157" s="230"/>
      <c r="HRX1157" s="230"/>
      <c r="HRY1157" s="230"/>
      <c r="HRZ1157" s="230"/>
      <c r="HSA1157" s="230"/>
      <c r="HSB1157" s="230"/>
      <c r="HSC1157" s="230"/>
      <c r="HSD1157" s="230"/>
      <c r="HSE1157" s="230"/>
      <c r="HSF1157" s="230"/>
      <c r="HSG1157" s="230"/>
      <c r="HSH1157" s="230"/>
      <c r="HSI1157" s="230"/>
      <c r="HSJ1157" s="230"/>
      <c r="HSK1157" s="230"/>
      <c r="HSL1157" s="230"/>
      <c r="HSM1157" s="230"/>
      <c r="HSN1157" s="230"/>
      <c r="HSO1157" s="230"/>
      <c r="HSP1157" s="230"/>
      <c r="HSQ1157" s="230"/>
      <c r="HSR1157" s="230"/>
      <c r="HSS1157" s="230"/>
      <c r="HST1157" s="230"/>
      <c r="HSU1157" s="230"/>
      <c r="HSV1157" s="230"/>
      <c r="HSW1157" s="230"/>
      <c r="HSX1157" s="230"/>
      <c r="HSY1157" s="230"/>
      <c r="HSZ1157" s="230"/>
      <c r="HTA1157" s="230"/>
      <c r="HTB1157" s="230"/>
      <c r="HTC1157" s="230"/>
      <c r="HTD1157" s="230"/>
      <c r="HTE1157" s="230"/>
      <c r="HTF1157" s="230"/>
      <c r="HTG1157" s="230"/>
      <c r="HTH1157" s="230"/>
      <c r="HTI1157" s="230"/>
      <c r="HTJ1157" s="230"/>
      <c r="HTK1157" s="230"/>
      <c r="HTL1157" s="230"/>
      <c r="HTM1157" s="230"/>
      <c r="HTN1157" s="230"/>
      <c r="HTO1157" s="230"/>
      <c r="HTP1157" s="230"/>
      <c r="HTQ1157" s="230"/>
      <c r="HTR1157" s="230"/>
      <c r="HTS1157" s="230"/>
      <c r="HTT1157" s="230"/>
      <c r="HTU1157" s="230"/>
      <c r="HTV1157" s="230"/>
      <c r="HTW1157" s="230"/>
      <c r="HTX1157" s="230"/>
      <c r="HTY1157" s="230"/>
      <c r="HTZ1157" s="230"/>
      <c r="HUA1157" s="230"/>
      <c r="HUB1157" s="230"/>
      <c r="HUC1157" s="230"/>
      <c r="HUD1157" s="230"/>
      <c r="HUE1157" s="230"/>
      <c r="HUF1157" s="230"/>
      <c r="HUG1157" s="230"/>
      <c r="HUH1157" s="230"/>
      <c r="HUI1157" s="230"/>
      <c r="HUJ1157" s="230"/>
      <c r="HUK1157" s="230"/>
      <c r="HUL1157" s="230"/>
      <c r="HUM1157" s="230"/>
      <c r="HUN1157" s="230"/>
      <c r="HUO1157" s="230"/>
      <c r="HUP1157" s="230"/>
      <c r="HUQ1157" s="230"/>
      <c r="HUR1157" s="230"/>
      <c r="HUS1157" s="230"/>
      <c r="HUT1157" s="230"/>
      <c r="HUU1157" s="230"/>
      <c r="HUV1157" s="230"/>
      <c r="HUW1157" s="230"/>
      <c r="HUX1157" s="230"/>
      <c r="HUY1157" s="230"/>
      <c r="HUZ1157" s="230"/>
      <c r="HVA1157" s="230"/>
      <c r="HVB1157" s="230"/>
      <c r="HVC1157" s="230"/>
      <c r="HVD1157" s="230"/>
      <c r="HVE1157" s="230"/>
      <c r="HVF1157" s="230"/>
      <c r="HVG1157" s="230"/>
      <c r="HVH1157" s="230"/>
      <c r="HVI1157" s="230"/>
      <c r="HVJ1157" s="230"/>
      <c r="HVK1157" s="230"/>
      <c r="HVL1157" s="230"/>
      <c r="HVM1157" s="230"/>
      <c r="HVN1157" s="230"/>
      <c r="HVO1157" s="230"/>
      <c r="HVP1157" s="230"/>
      <c r="HVQ1157" s="230"/>
      <c r="HVR1157" s="230"/>
      <c r="HVS1157" s="230"/>
      <c r="HVT1157" s="230"/>
      <c r="HVU1157" s="230"/>
      <c r="HVV1157" s="230"/>
      <c r="HVW1157" s="230"/>
      <c r="HVX1157" s="230"/>
      <c r="HVY1157" s="230"/>
      <c r="HVZ1157" s="230"/>
      <c r="HWA1157" s="230"/>
      <c r="HWB1157" s="230"/>
      <c r="HWC1157" s="230"/>
      <c r="HWD1157" s="230"/>
      <c r="HWE1157" s="230"/>
      <c r="HWF1157" s="230"/>
      <c r="HWG1157" s="230"/>
      <c r="HWH1157" s="230"/>
      <c r="HWI1157" s="230"/>
      <c r="HWJ1157" s="230"/>
      <c r="HWK1157" s="230"/>
      <c r="HWL1157" s="230"/>
      <c r="HWM1157" s="230"/>
      <c r="HWN1157" s="230"/>
      <c r="HWO1157" s="230"/>
      <c r="HWP1157" s="230"/>
      <c r="HWQ1157" s="230"/>
      <c r="HWR1157" s="230"/>
      <c r="HWS1157" s="230"/>
      <c r="HWT1157" s="230"/>
      <c r="HWU1157" s="230"/>
      <c r="HWV1157" s="230"/>
      <c r="HWW1157" s="230"/>
      <c r="HWX1157" s="230"/>
      <c r="HWY1157" s="230"/>
      <c r="HWZ1157" s="230"/>
      <c r="HXA1157" s="230"/>
      <c r="HXB1157" s="230"/>
      <c r="HXC1157" s="230"/>
      <c r="HXD1157" s="230"/>
      <c r="HXE1157" s="230"/>
      <c r="HXF1157" s="230"/>
      <c r="HXG1157" s="230"/>
      <c r="HXH1157" s="230"/>
      <c r="HXI1157" s="230"/>
      <c r="HXJ1157" s="230"/>
      <c r="HXK1157" s="230"/>
      <c r="HXL1157" s="230"/>
      <c r="HXM1157" s="230"/>
      <c r="HXN1157" s="230"/>
      <c r="HXO1157" s="230"/>
      <c r="HXP1157" s="230"/>
      <c r="HXQ1157" s="230"/>
      <c r="HXR1157" s="230"/>
      <c r="HXS1157" s="230"/>
      <c r="HXT1157" s="230"/>
      <c r="HXU1157" s="230"/>
      <c r="HXV1157" s="230"/>
      <c r="HXW1157" s="230"/>
      <c r="HXX1157" s="230"/>
      <c r="HXY1157" s="230"/>
      <c r="HXZ1157" s="230"/>
      <c r="HYA1157" s="230"/>
      <c r="HYB1157" s="230"/>
      <c r="HYC1157" s="230"/>
      <c r="HYD1157" s="230"/>
      <c r="HYE1157" s="230"/>
      <c r="HYF1157" s="230"/>
      <c r="HYG1157" s="230"/>
      <c r="HYH1157" s="230"/>
      <c r="HYI1157" s="230"/>
      <c r="HYJ1157" s="230"/>
      <c r="HYK1157" s="230"/>
      <c r="HYL1157" s="230"/>
      <c r="HYM1157" s="230"/>
      <c r="HYN1157" s="230"/>
      <c r="HYO1157" s="230"/>
      <c r="HYP1157" s="230"/>
      <c r="HYQ1157" s="230"/>
      <c r="HYR1157" s="230"/>
      <c r="HYS1157" s="230"/>
      <c r="HYT1157" s="230"/>
      <c r="HYU1157" s="230"/>
      <c r="HYV1157" s="230"/>
      <c r="HYW1157" s="230"/>
      <c r="HYX1157" s="230"/>
      <c r="HYY1157" s="230"/>
      <c r="HYZ1157" s="230"/>
      <c r="HZA1157" s="230"/>
      <c r="HZB1157" s="230"/>
      <c r="HZC1157" s="230"/>
      <c r="HZD1157" s="230"/>
      <c r="HZE1157" s="230"/>
      <c r="HZF1157" s="230"/>
      <c r="HZG1157" s="230"/>
      <c r="HZH1157" s="230"/>
      <c r="HZI1157" s="230"/>
      <c r="HZJ1157" s="230"/>
      <c r="HZK1157" s="230"/>
      <c r="HZL1157" s="230"/>
      <c r="HZM1157" s="230"/>
      <c r="HZN1157" s="230"/>
      <c r="HZO1157" s="230"/>
      <c r="HZP1157" s="230"/>
      <c r="HZQ1157" s="230"/>
      <c r="HZR1157" s="230"/>
      <c r="HZS1157" s="230"/>
      <c r="HZT1157" s="230"/>
      <c r="HZU1157" s="230"/>
      <c r="HZV1157" s="230"/>
      <c r="HZW1157" s="230"/>
      <c r="HZX1157" s="230"/>
      <c r="HZY1157" s="230"/>
      <c r="HZZ1157" s="230"/>
      <c r="IAA1157" s="230"/>
      <c r="IAB1157" s="230"/>
      <c r="IAC1157" s="230"/>
      <c r="IAD1157" s="230"/>
      <c r="IAE1157" s="230"/>
      <c r="IAF1157" s="230"/>
      <c r="IAG1157" s="230"/>
      <c r="IAH1157" s="230"/>
      <c r="IAI1157" s="230"/>
      <c r="IAJ1157" s="230"/>
      <c r="IAK1157" s="230"/>
      <c r="IAL1157" s="230"/>
      <c r="IAM1157" s="230"/>
      <c r="IAN1157" s="230"/>
      <c r="IAO1157" s="230"/>
      <c r="IAP1157" s="230"/>
      <c r="IAQ1157" s="230"/>
      <c r="IAR1157" s="230"/>
      <c r="IAS1157" s="230"/>
      <c r="IAT1157" s="230"/>
      <c r="IAU1157" s="230"/>
      <c r="IAV1157" s="230"/>
      <c r="IAW1157" s="230"/>
      <c r="IAX1157" s="230"/>
      <c r="IAY1157" s="230"/>
      <c r="IAZ1157" s="230"/>
      <c r="IBA1157" s="230"/>
      <c r="IBB1157" s="230"/>
      <c r="IBC1157" s="230"/>
      <c r="IBD1157" s="230"/>
      <c r="IBE1157" s="230"/>
      <c r="IBF1157" s="230"/>
      <c r="IBG1157" s="230"/>
      <c r="IBH1157" s="230"/>
      <c r="IBI1157" s="230"/>
      <c r="IBJ1157" s="230"/>
      <c r="IBK1157" s="230"/>
      <c r="IBL1157" s="230"/>
      <c r="IBM1157" s="230"/>
      <c r="IBN1157" s="230"/>
      <c r="IBO1157" s="230"/>
      <c r="IBP1157" s="230"/>
      <c r="IBQ1157" s="230"/>
      <c r="IBR1157" s="230"/>
      <c r="IBS1157" s="230"/>
      <c r="IBT1157" s="230"/>
      <c r="IBU1157" s="230"/>
      <c r="IBV1157" s="230"/>
      <c r="IBW1157" s="230"/>
      <c r="IBX1157" s="230"/>
      <c r="IBY1157" s="230"/>
      <c r="IBZ1157" s="230"/>
      <c r="ICA1157" s="230"/>
      <c r="ICB1157" s="230"/>
      <c r="ICC1157" s="230"/>
      <c r="ICD1157" s="230"/>
      <c r="ICE1157" s="230"/>
      <c r="ICF1157" s="230"/>
      <c r="ICG1157" s="230"/>
      <c r="ICH1157" s="230"/>
      <c r="ICI1157" s="230"/>
      <c r="ICJ1157" s="230"/>
      <c r="ICK1157" s="230"/>
      <c r="ICL1157" s="230"/>
      <c r="ICM1157" s="230"/>
      <c r="ICN1157" s="230"/>
      <c r="ICO1157" s="230"/>
      <c r="ICP1157" s="230"/>
      <c r="ICQ1157" s="230"/>
      <c r="ICR1157" s="230"/>
      <c r="ICS1157" s="230"/>
      <c r="ICT1157" s="230"/>
      <c r="ICU1157" s="230"/>
      <c r="ICV1157" s="230"/>
      <c r="ICW1157" s="230"/>
      <c r="ICX1157" s="230"/>
      <c r="ICY1157" s="230"/>
      <c r="ICZ1157" s="230"/>
      <c r="IDA1157" s="230"/>
      <c r="IDB1157" s="230"/>
      <c r="IDC1157" s="230"/>
      <c r="IDD1157" s="230"/>
      <c r="IDE1157" s="230"/>
      <c r="IDF1157" s="230"/>
      <c r="IDG1157" s="230"/>
      <c r="IDH1157" s="230"/>
      <c r="IDI1157" s="230"/>
      <c r="IDJ1157" s="230"/>
      <c r="IDK1157" s="230"/>
      <c r="IDL1157" s="230"/>
      <c r="IDM1157" s="230"/>
      <c r="IDN1157" s="230"/>
      <c r="IDO1157" s="230"/>
      <c r="IDP1157" s="230"/>
      <c r="IDQ1157" s="230"/>
      <c r="IDR1157" s="230"/>
      <c r="IDS1157" s="230"/>
      <c r="IDT1157" s="230"/>
      <c r="IDU1157" s="230"/>
      <c r="IDV1157" s="230"/>
      <c r="IDW1157" s="230"/>
      <c r="IDX1157" s="230"/>
      <c r="IDY1157" s="230"/>
      <c r="IDZ1157" s="230"/>
      <c r="IEA1157" s="230"/>
      <c r="IEB1157" s="230"/>
      <c r="IEC1157" s="230"/>
      <c r="IED1157" s="230"/>
      <c r="IEE1157" s="230"/>
      <c r="IEF1157" s="230"/>
      <c r="IEG1157" s="230"/>
      <c r="IEH1157" s="230"/>
      <c r="IEI1157" s="230"/>
      <c r="IEJ1157" s="230"/>
      <c r="IEK1157" s="230"/>
      <c r="IEL1157" s="230"/>
      <c r="IEM1157" s="230"/>
      <c r="IEN1157" s="230"/>
      <c r="IEO1157" s="230"/>
      <c r="IEP1157" s="230"/>
      <c r="IEQ1157" s="230"/>
      <c r="IER1157" s="230"/>
      <c r="IES1157" s="230"/>
      <c r="IET1157" s="230"/>
      <c r="IEU1157" s="230"/>
      <c r="IEV1157" s="230"/>
      <c r="IEW1157" s="230"/>
      <c r="IEX1157" s="230"/>
      <c r="IEY1157" s="230"/>
      <c r="IEZ1157" s="230"/>
      <c r="IFA1157" s="230"/>
      <c r="IFB1157" s="230"/>
      <c r="IFC1157" s="230"/>
      <c r="IFD1157" s="230"/>
      <c r="IFE1157" s="230"/>
      <c r="IFF1157" s="230"/>
      <c r="IFG1157" s="230"/>
      <c r="IFH1157" s="230"/>
      <c r="IFI1157" s="230"/>
      <c r="IFJ1157" s="230"/>
      <c r="IFK1157" s="230"/>
      <c r="IFL1157" s="230"/>
      <c r="IFM1157" s="230"/>
      <c r="IFN1157" s="230"/>
      <c r="IFO1157" s="230"/>
      <c r="IFP1157" s="230"/>
      <c r="IFQ1157" s="230"/>
      <c r="IFR1157" s="230"/>
      <c r="IFS1157" s="230"/>
      <c r="IFT1157" s="230"/>
      <c r="IFU1157" s="230"/>
      <c r="IFV1157" s="230"/>
      <c r="IFW1157" s="230"/>
      <c r="IFX1157" s="230"/>
      <c r="IFY1157" s="230"/>
      <c r="IFZ1157" s="230"/>
      <c r="IGA1157" s="230"/>
      <c r="IGB1157" s="230"/>
      <c r="IGC1157" s="230"/>
      <c r="IGD1157" s="230"/>
      <c r="IGE1157" s="230"/>
      <c r="IGF1157" s="230"/>
      <c r="IGG1157" s="230"/>
      <c r="IGH1157" s="230"/>
      <c r="IGI1157" s="230"/>
      <c r="IGJ1157" s="230"/>
      <c r="IGK1157" s="230"/>
      <c r="IGL1157" s="230"/>
      <c r="IGM1157" s="230"/>
      <c r="IGN1157" s="230"/>
      <c r="IGO1157" s="230"/>
      <c r="IGP1157" s="230"/>
      <c r="IGQ1157" s="230"/>
      <c r="IGR1157" s="230"/>
      <c r="IGS1157" s="230"/>
      <c r="IGT1157" s="230"/>
      <c r="IGU1157" s="230"/>
      <c r="IGV1157" s="230"/>
      <c r="IGW1157" s="230"/>
      <c r="IGX1157" s="230"/>
      <c r="IGY1157" s="230"/>
      <c r="IGZ1157" s="230"/>
      <c r="IHA1157" s="230"/>
      <c r="IHB1157" s="230"/>
      <c r="IHC1157" s="230"/>
      <c r="IHD1157" s="230"/>
      <c r="IHE1157" s="230"/>
      <c r="IHF1157" s="230"/>
      <c r="IHG1157" s="230"/>
      <c r="IHH1157" s="230"/>
      <c r="IHI1157" s="230"/>
      <c r="IHJ1157" s="230"/>
      <c r="IHK1157" s="230"/>
      <c r="IHL1157" s="230"/>
      <c r="IHM1157" s="230"/>
      <c r="IHN1157" s="230"/>
      <c r="IHO1157" s="230"/>
      <c r="IHP1157" s="230"/>
      <c r="IHQ1157" s="230"/>
      <c r="IHR1157" s="230"/>
      <c r="IHS1157" s="230"/>
      <c r="IHT1157" s="230"/>
      <c r="IHU1157" s="230"/>
      <c r="IHV1157" s="230"/>
      <c r="IHW1157" s="230"/>
      <c r="IHX1157" s="230"/>
      <c r="IHY1157" s="230"/>
      <c r="IHZ1157" s="230"/>
      <c r="IIA1157" s="230"/>
      <c r="IIB1157" s="230"/>
      <c r="IIC1157" s="230"/>
      <c r="IID1157" s="230"/>
      <c r="IIE1157" s="230"/>
      <c r="IIF1157" s="230"/>
      <c r="IIG1157" s="230"/>
      <c r="IIH1157" s="230"/>
      <c r="III1157" s="230"/>
      <c r="IIJ1157" s="230"/>
      <c r="IIK1157" s="230"/>
      <c r="IIL1157" s="230"/>
      <c r="IIM1157" s="230"/>
      <c r="IIN1157" s="230"/>
      <c r="IIO1157" s="230"/>
      <c r="IIP1157" s="230"/>
      <c r="IIQ1157" s="230"/>
      <c r="IIR1157" s="230"/>
      <c r="IIS1157" s="230"/>
      <c r="IIT1157" s="230"/>
      <c r="IIU1157" s="230"/>
      <c r="IIV1157" s="230"/>
      <c r="IIW1157" s="230"/>
      <c r="IIX1157" s="230"/>
      <c r="IIY1157" s="230"/>
      <c r="IIZ1157" s="230"/>
      <c r="IJA1157" s="230"/>
      <c r="IJB1157" s="230"/>
      <c r="IJC1157" s="230"/>
      <c r="IJD1157" s="230"/>
      <c r="IJE1157" s="230"/>
      <c r="IJF1157" s="230"/>
      <c r="IJG1157" s="230"/>
      <c r="IJH1157" s="230"/>
      <c r="IJI1157" s="230"/>
      <c r="IJJ1157" s="230"/>
      <c r="IJK1157" s="230"/>
      <c r="IJL1157" s="230"/>
      <c r="IJM1157" s="230"/>
      <c r="IJN1157" s="230"/>
      <c r="IJO1157" s="230"/>
      <c r="IJP1157" s="230"/>
      <c r="IJQ1157" s="230"/>
      <c r="IJR1157" s="230"/>
      <c r="IJS1157" s="230"/>
      <c r="IJT1157" s="230"/>
      <c r="IJU1157" s="230"/>
      <c r="IJV1157" s="230"/>
      <c r="IJW1157" s="230"/>
      <c r="IJX1157" s="230"/>
      <c r="IJY1157" s="230"/>
      <c r="IJZ1157" s="230"/>
      <c r="IKA1157" s="230"/>
      <c r="IKB1157" s="230"/>
      <c r="IKC1157" s="230"/>
      <c r="IKD1157" s="230"/>
      <c r="IKE1157" s="230"/>
      <c r="IKF1157" s="230"/>
      <c r="IKG1157" s="230"/>
      <c r="IKH1157" s="230"/>
      <c r="IKI1157" s="230"/>
      <c r="IKJ1157" s="230"/>
      <c r="IKK1157" s="230"/>
      <c r="IKL1157" s="230"/>
      <c r="IKM1157" s="230"/>
      <c r="IKN1157" s="230"/>
      <c r="IKO1157" s="230"/>
      <c r="IKP1157" s="230"/>
      <c r="IKQ1157" s="230"/>
      <c r="IKR1157" s="230"/>
      <c r="IKS1157" s="230"/>
      <c r="IKT1157" s="230"/>
      <c r="IKU1157" s="230"/>
      <c r="IKV1157" s="230"/>
      <c r="IKW1157" s="230"/>
      <c r="IKX1157" s="230"/>
      <c r="IKY1157" s="230"/>
      <c r="IKZ1157" s="230"/>
      <c r="ILA1157" s="230"/>
      <c r="ILB1157" s="230"/>
      <c r="ILC1157" s="230"/>
      <c r="ILD1157" s="230"/>
      <c r="ILE1157" s="230"/>
      <c r="ILF1157" s="230"/>
      <c r="ILG1157" s="230"/>
      <c r="ILH1157" s="230"/>
      <c r="ILI1157" s="230"/>
      <c r="ILJ1157" s="230"/>
      <c r="ILK1157" s="230"/>
      <c r="ILL1157" s="230"/>
      <c r="ILM1157" s="230"/>
      <c r="ILN1157" s="230"/>
      <c r="ILO1157" s="230"/>
      <c r="ILP1157" s="230"/>
      <c r="ILQ1157" s="230"/>
      <c r="ILR1157" s="230"/>
      <c r="ILS1157" s="230"/>
      <c r="ILT1157" s="230"/>
      <c r="ILU1157" s="230"/>
      <c r="ILV1157" s="230"/>
      <c r="ILW1157" s="230"/>
      <c r="ILX1157" s="230"/>
      <c r="ILY1157" s="230"/>
      <c r="ILZ1157" s="230"/>
      <c r="IMA1157" s="230"/>
      <c r="IMB1157" s="230"/>
      <c r="IMC1157" s="230"/>
      <c r="IMD1157" s="230"/>
      <c r="IME1157" s="230"/>
      <c r="IMF1157" s="230"/>
      <c r="IMG1157" s="230"/>
      <c r="IMH1157" s="230"/>
      <c r="IMI1157" s="230"/>
      <c r="IMJ1157" s="230"/>
      <c r="IMK1157" s="230"/>
      <c r="IML1157" s="230"/>
      <c r="IMM1157" s="230"/>
      <c r="IMN1157" s="230"/>
      <c r="IMO1157" s="230"/>
      <c r="IMP1157" s="230"/>
      <c r="IMQ1157" s="230"/>
      <c r="IMR1157" s="230"/>
      <c r="IMS1157" s="230"/>
      <c r="IMT1157" s="230"/>
      <c r="IMU1157" s="230"/>
      <c r="IMV1157" s="230"/>
      <c r="IMW1157" s="230"/>
      <c r="IMX1157" s="230"/>
      <c r="IMY1157" s="230"/>
      <c r="IMZ1157" s="230"/>
      <c r="INA1157" s="230"/>
      <c r="INB1157" s="230"/>
      <c r="INC1157" s="230"/>
      <c r="IND1157" s="230"/>
      <c r="INE1157" s="230"/>
      <c r="INF1157" s="230"/>
      <c r="ING1157" s="230"/>
      <c r="INH1157" s="230"/>
      <c r="INI1157" s="230"/>
      <c r="INJ1157" s="230"/>
      <c r="INK1157" s="230"/>
      <c r="INL1157" s="230"/>
      <c r="INM1157" s="230"/>
      <c r="INN1157" s="230"/>
      <c r="INO1157" s="230"/>
      <c r="INP1157" s="230"/>
      <c r="INQ1157" s="230"/>
      <c r="INR1157" s="230"/>
      <c r="INS1157" s="230"/>
      <c r="INT1157" s="230"/>
      <c r="INU1157" s="230"/>
      <c r="INV1157" s="230"/>
      <c r="INW1157" s="230"/>
      <c r="INX1157" s="230"/>
      <c r="INY1157" s="230"/>
      <c r="INZ1157" s="230"/>
      <c r="IOA1157" s="230"/>
      <c r="IOB1157" s="230"/>
      <c r="IOC1157" s="230"/>
      <c r="IOD1157" s="230"/>
      <c r="IOE1157" s="230"/>
      <c r="IOF1157" s="230"/>
      <c r="IOG1157" s="230"/>
      <c r="IOH1157" s="230"/>
      <c r="IOI1157" s="230"/>
      <c r="IOJ1157" s="230"/>
      <c r="IOK1157" s="230"/>
      <c r="IOL1157" s="230"/>
      <c r="IOM1157" s="230"/>
      <c r="ION1157" s="230"/>
      <c r="IOO1157" s="230"/>
      <c r="IOP1157" s="230"/>
      <c r="IOQ1157" s="230"/>
      <c r="IOR1157" s="230"/>
      <c r="IOS1157" s="230"/>
      <c r="IOT1157" s="230"/>
      <c r="IOU1157" s="230"/>
      <c r="IOV1157" s="230"/>
      <c r="IOW1157" s="230"/>
      <c r="IOX1157" s="230"/>
      <c r="IOY1157" s="230"/>
      <c r="IOZ1157" s="230"/>
      <c r="IPA1157" s="230"/>
      <c r="IPB1157" s="230"/>
      <c r="IPC1157" s="230"/>
      <c r="IPD1157" s="230"/>
      <c r="IPE1157" s="230"/>
      <c r="IPF1157" s="230"/>
      <c r="IPG1157" s="230"/>
      <c r="IPH1157" s="230"/>
      <c r="IPI1157" s="230"/>
      <c r="IPJ1157" s="230"/>
      <c r="IPK1157" s="230"/>
      <c r="IPL1157" s="230"/>
      <c r="IPM1157" s="230"/>
      <c r="IPN1157" s="230"/>
      <c r="IPO1157" s="230"/>
      <c r="IPP1157" s="230"/>
      <c r="IPQ1157" s="230"/>
      <c r="IPR1157" s="230"/>
      <c r="IPS1157" s="230"/>
      <c r="IPT1157" s="230"/>
      <c r="IPU1157" s="230"/>
      <c r="IPV1157" s="230"/>
      <c r="IPW1157" s="230"/>
      <c r="IPX1157" s="230"/>
      <c r="IPY1157" s="230"/>
      <c r="IPZ1157" s="230"/>
      <c r="IQA1157" s="230"/>
      <c r="IQB1157" s="230"/>
      <c r="IQC1157" s="230"/>
      <c r="IQD1157" s="230"/>
      <c r="IQE1157" s="230"/>
      <c r="IQF1157" s="230"/>
      <c r="IQG1157" s="230"/>
      <c r="IQH1157" s="230"/>
      <c r="IQI1157" s="230"/>
      <c r="IQJ1157" s="230"/>
      <c r="IQK1157" s="230"/>
      <c r="IQL1157" s="230"/>
      <c r="IQM1157" s="230"/>
      <c r="IQN1157" s="230"/>
      <c r="IQO1157" s="230"/>
      <c r="IQP1157" s="230"/>
      <c r="IQQ1157" s="230"/>
      <c r="IQR1157" s="230"/>
      <c r="IQS1157" s="230"/>
      <c r="IQT1157" s="230"/>
      <c r="IQU1157" s="230"/>
      <c r="IQV1157" s="230"/>
      <c r="IQW1157" s="230"/>
      <c r="IQX1157" s="230"/>
      <c r="IQY1157" s="230"/>
      <c r="IQZ1157" s="230"/>
      <c r="IRA1157" s="230"/>
      <c r="IRB1157" s="230"/>
      <c r="IRC1157" s="230"/>
      <c r="IRD1157" s="230"/>
      <c r="IRE1157" s="230"/>
      <c r="IRF1157" s="230"/>
      <c r="IRG1157" s="230"/>
      <c r="IRH1157" s="230"/>
      <c r="IRI1157" s="230"/>
      <c r="IRJ1157" s="230"/>
      <c r="IRK1157" s="230"/>
      <c r="IRL1157" s="230"/>
      <c r="IRM1157" s="230"/>
      <c r="IRN1157" s="230"/>
      <c r="IRO1157" s="230"/>
      <c r="IRP1157" s="230"/>
      <c r="IRQ1157" s="230"/>
      <c r="IRR1157" s="230"/>
      <c r="IRS1157" s="230"/>
      <c r="IRT1157" s="230"/>
      <c r="IRU1157" s="230"/>
      <c r="IRV1157" s="230"/>
      <c r="IRW1157" s="230"/>
      <c r="IRX1157" s="230"/>
      <c r="IRY1157" s="230"/>
      <c r="IRZ1157" s="230"/>
      <c r="ISA1157" s="230"/>
      <c r="ISB1157" s="230"/>
      <c r="ISC1157" s="230"/>
      <c r="ISD1157" s="230"/>
      <c r="ISE1157" s="230"/>
      <c r="ISF1157" s="230"/>
      <c r="ISG1157" s="230"/>
      <c r="ISH1157" s="230"/>
      <c r="ISI1157" s="230"/>
      <c r="ISJ1157" s="230"/>
      <c r="ISK1157" s="230"/>
      <c r="ISL1157" s="230"/>
      <c r="ISM1157" s="230"/>
      <c r="ISN1157" s="230"/>
      <c r="ISO1157" s="230"/>
      <c r="ISP1157" s="230"/>
      <c r="ISQ1157" s="230"/>
      <c r="ISR1157" s="230"/>
      <c r="ISS1157" s="230"/>
      <c r="IST1157" s="230"/>
      <c r="ISU1157" s="230"/>
      <c r="ISV1157" s="230"/>
      <c r="ISW1157" s="230"/>
      <c r="ISX1157" s="230"/>
      <c r="ISY1157" s="230"/>
      <c r="ISZ1157" s="230"/>
      <c r="ITA1157" s="230"/>
      <c r="ITB1157" s="230"/>
      <c r="ITC1157" s="230"/>
      <c r="ITD1157" s="230"/>
      <c r="ITE1157" s="230"/>
      <c r="ITF1157" s="230"/>
      <c r="ITG1157" s="230"/>
      <c r="ITH1157" s="230"/>
      <c r="ITI1157" s="230"/>
      <c r="ITJ1157" s="230"/>
      <c r="ITK1157" s="230"/>
      <c r="ITL1157" s="230"/>
      <c r="ITM1157" s="230"/>
      <c r="ITN1157" s="230"/>
      <c r="ITO1157" s="230"/>
      <c r="ITP1157" s="230"/>
      <c r="ITQ1157" s="230"/>
      <c r="ITR1157" s="230"/>
      <c r="ITS1157" s="230"/>
      <c r="ITT1157" s="230"/>
      <c r="ITU1157" s="230"/>
      <c r="ITV1157" s="230"/>
      <c r="ITW1157" s="230"/>
      <c r="ITX1157" s="230"/>
      <c r="ITY1157" s="230"/>
      <c r="ITZ1157" s="230"/>
      <c r="IUA1157" s="230"/>
      <c r="IUB1157" s="230"/>
      <c r="IUC1157" s="230"/>
      <c r="IUD1157" s="230"/>
      <c r="IUE1157" s="230"/>
      <c r="IUF1157" s="230"/>
      <c r="IUG1157" s="230"/>
      <c r="IUH1157" s="230"/>
      <c r="IUI1157" s="230"/>
      <c r="IUJ1157" s="230"/>
      <c r="IUK1157" s="230"/>
      <c r="IUL1157" s="230"/>
      <c r="IUM1157" s="230"/>
      <c r="IUN1157" s="230"/>
      <c r="IUO1157" s="230"/>
      <c r="IUP1157" s="230"/>
      <c r="IUQ1157" s="230"/>
      <c r="IUR1157" s="230"/>
      <c r="IUS1157" s="230"/>
      <c r="IUT1157" s="230"/>
      <c r="IUU1157" s="230"/>
      <c r="IUV1157" s="230"/>
      <c r="IUW1157" s="230"/>
      <c r="IUX1157" s="230"/>
      <c r="IUY1157" s="230"/>
      <c r="IUZ1157" s="230"/>
      <c r="IVA1157" s="230"/>
      <c r="IVB1157" s="230"/>
      <c r="IVC1157" s="230"/>
      <c r="IVD1157" s="230"/>
      <c r="IVE1157" s="230"/>
      <c r="IVF1157" s="230"/>
      <c r="IVG1157" s="230"/>
      <c r="IVH1157" s="230"/>
      <c r="IVI1157" s="230"/>
      <c r="IVJ1157" s="230"/>
      <c r="IVK1157" s="230"/>
      <c r="IVL1157" s="230"/>
      <c r="IVM1157" s="230"/>
      <c r="IVN1157" s="230"/>
      <c r="IVO1157" s="230"/>
      <c r="IVP1157" s="230"/>
      <c r="IVQ1157" s="230"/>
      <c r="IVR1157" s="230"/>
      <c r="IVS1157" s="230"/>
      <c r="IVT1157" s="230"/>
      <c r="IVU1157" s="230"/>
      <c r="IVV1157" s="230"/>
      <c r="IVW1157" s="230"/>
      <c r="IVX1157" s="230"/>
      <c r="IVY1157" s="230"/>
      <c r="IVZ1157" s="230"/>
      <c r="IWA1157" s="230"/>
      <c r="IWB1157" s="230"/>
      <c r="IWC1157" s="230"/>
      <c r="IWD1157" s="230"/>
      <c r="IWE1157" s="230"/>
      <c r="IWF1157" s="230"/>
      <c r="IWG1157" s="230"/>
      <c r="IWH1157" s="230"/>
      <c r="IWI1157" s="230"/>
      <c r="IWJ1157" s="230"/>
      <c r="IWK1157" s="230"/>
      <c r="IWL1157" s="230"/>
      <c r="IWM1157" s="230"/>
      <c r="IWN1157" s="230"/>
      <c r="IWO1157" s="230"/>
      <c r="IWP1157" s="230"/>
      <c r="IWQ1157" s="230"/>
      <c r="IWR1157" s="230"/>
      <c r="IWS1157" s="230"/>
      <c r="IWT1157" s="230"/>
      <c r="IWU1157" s="230"/>
      <c r="IWV1157" s="230"/>
      <c r="IWW1157" s="230"/>
      <c r="IWX1157" s="230"/>
      <c r="IWY1157" s="230"/>
      <c r="IWZ1157" s="230"/>
      <c r="IXA1157" s="230"/>
      <c r="IXB1157" s="230"/>
      <c r="IXC1157" s="230"/>
      <c r="IXD1157" s="230"/>
      <c r="IXE1157" s="230"/>
      <c r="IXF1157" s="230"/>
      <c r="IXG1157" s="230"/>
      <c r="IXH1157" s="230"/>
      <c r="IXI1157" s="230"/>
      <c r="IXJ1157" s="230"/>
      <c r="IXK1157" s="230"/>
      <c r="IXL1157" s="230"/>
      <c r="IXM1157" s="230"/>
      <c r="IXN1157" s="230"/>
      <c r="IXO1157" s="230"/>
      <c r="IXP1157" s="230"/>
      <c r="IXQ1157" s="230"/>
      <c r="IXR1157" s="230"/>
      <c r="IXS1157" s="230"/>
      <c r="IXT1157" s="230"/>
      <c r="IXU1157" s="230"/>
      <c r="IXV1157" s="230"/>
      <c r="IXW1157" s="230"/>
      <c r="IXX1157" s="230"/>
      <c r="IXY1157" s="230"/>
      <c r="IXZ1157" s="230"/>
      <c r="IYA1157" s="230"/>
      <c r="IYB1157" s="230"/>
      <c r="IYC1157" s="230"/>
      <c r="IYD1157" s="230"/>
      <c r="IYE1157" s="230"/>
      <c r="IYF1157" s="230"/>
      <c r="IYG1157" s="230"/>
      <c r="IYH1157" s="230"/>
      <c r="IYI1157" s="230"/>
      <c r="IYJ1157" s="230"/>
      <c r="IYK1157" s="230"/>
      <c r="IYL1157" s="230"/>
      <c r="IYM1157" s="230"/>
      <c r="IYN1157" s="230"/>
      <c r="IYO1157" s="230"/>
      <c r="IYP1157" s="230"/>
      <c r="IYQ1157" s="230"/>
      <c r="IYR1157" s="230"/>
      <c r="IYS1157" s="230"/>
      <c r="IYT1157" s="230"/>
      <c r="IYU1157" s="230"/>
      <c r="IYV1157" s="230"/>
      <c r="IYW1157" s="230"/>
      <c r="IYX1157" s="230"/>
      <c r="IYY1157" s="230"/>
      <c r="IYZ1157" s="230"/>
      <c r="IZA1157" s="230"/>
      <c r="IZB1157" s="230"/>
      <c r="IZC1157" s="230"/>
      <c r="IZD1157" s="230"/>
      <c r="IZE1157" s="230"/>
      <c r="IZF1157" s="230"/>
      <c r="IZG1157" s="230"/>
      <c r="IZH1157" s="230"/>
      <c r="IZI1157" s="230"/>
      <c r="IZJ1157" s="230"/>
      <c r="IZK1157" s="230"/>
      <c r="IZL1157" s="230"/>
      <c r="IZM1157" s="230"/>
      <c r="IZN1157" s="230"/>
      <c r="IZO1157" s="230"/>
      <c r="IZP1157" s="230"/>
      <c r="IZQ1157" s="230"/>
      <c r="IZR1157" s="230"/>
      <c r="IZS1157" s="230"/>
      <c r="IZT1157" s="230"/>
      <c r="IZU1157" s="230"/>
      <c r="IZV1157" s="230"/>
      <c r="IZW1157" s="230"/>
      <c r="IZX1157" s="230"/>
      <c r="IZY1157" s="230"/>
      <c r="IZZ1157" s="230"/>
      <c r="JAA1157" s="230"/>
      <c r="JAB1157" s="230"/>
      <c r="JAC1157" s="230"/>
      <c r="JAD1157" s="230"/>
      <c r="JAE1157" s="230"/>
      <c r="JAF1157" s="230"/>
      <c r="JAG1157" s="230"/>
      <c r="JAH1157" s="230"/>
      <c r="JAI1157" s="230"/>
      <c r="JAJ1157" s="230"/>
      <c r="JAK1157" s="230"/>
      <c r="JAL1157" s="230"/>
      <c r="JAM1157" s="230"/>
      <c r="JAN1157" s="230"/>
      <c r="JAO1157" s="230"/>
      <c r="JAP1157" s="230"/>
      <c r="JAQ1157" s="230"/>
      <c r="JAR1157" s="230"/>
      <c r="JAS1157" s="230"/>
      <c r="JAT1157" s="230"/>
      <c r="JAU1157" s="230"/>
      <c r="JAV1157" s="230"/>
      <c r="JAW1157" s="230"/>
      <c r="JAX1157" s="230"/>
      <c r="JAY1157" s="230"/>
      <c r="JAZ1157" s="230"/>
      <c r="JBA1157" s="230"/>
      <c r="JBB1157" s="230"/>
      <c r="JBC1157" s="230"/>
      <c r="JBD1157" s="230"/>
      <c r="JBE1157" s="230"/>
      <c r="JBF1157" s="230"/>
      <c r="JBG1157" s="230"/>
      <c r="JBH1157" s="230"/>
      <c r="JBI1157" s="230"/>
      <c r="JBJ1157" s="230"/>
      <c r="JBK1157" s="230"/>
      <c r="JBL1157" s="230"/>
      <c r="JBM1157" s="230"/>
      <c r="JBN1157" s="230"/>
      <c r="JBO1157" s="230"/>
      <c r="JBP1157" s="230"/>
      <c r="JBQ1157" s="230"/>
      <c r="JBR1157" s="230"/>
      <c r="JBS1157" s="230"/>
      <c r="JBT1157" s="230"/>
      <c r="JBU1157" s="230"/>
      <c r="JBV1157" s="230"/>
      <c r="JBW1157" s="230"/>
      <c r="JBX1157" s="230"/>
      <c r="JBY1157" s="230"/>
      <c r="JBZ1157" s="230"/>
      <c r="JCA1157" s="230"/>
      <c r="JCB1157" s="230"/>
      <c r="JCC1157" s="230"/>
      <c r="JCD1157" s="230"/>
      <c r="JCE1157" s="230"/>
      <c r="JCF1157" s="230"/>
      <c r="JCG1157" s="230"/>
      <c r="JCH1157" s="230"/>
      <c r="JCI1157" s="230"/>
      <c r="JCJ1157" s="230"/>
      <c r="JCK1157" s="230"/>
      <c r="JCL1157" s="230"/>
      <c r="JCM1157" s="230"/>
      <c r="JCN1157" s="230"/>
      <c r="JCO1157" s="230"/>
      <c r="JCP1157" s="230"/>
      <c r="JCQ1157" s="230"/>
      <c r="JCR1157" s="230"/>
      <c r="JCS1157" s="230"/>
      <c r="JCT1157" s="230"/>
      <c r="JCU1157" s="230"/>
      <c r="JCV1157" s="230"/>
      <c r="JCW1157" s="230"/>
      <c r="JCX1157" s="230"/>
      <c r="JCY1157" s="230"/>
      <c r="JCZ1157" s="230"/>
      <c r="JDA1157" s="230"/>
      <c r="JDB1157" s="230"/>
      <c r="JDC1157" s="230"/>
      <c r="JDD1157" s="230"/>
      <c r="JDE1157" s="230"/>
      <c r="JDF1157" s="230"/>
      <c r="JDG1157" s="230"/>
      <c r="JDH1157" s="230"/>
      <c r="JDI1157" s="230"/>
      <c r="JDJ1157" s="230"/>
      <c r="JDK1157" s="230"/>
      <c r="JDL1157" s="230"/>
      <c r="JDM1157" s="230"/>
      <c r="JDN1157" s="230"/>
      <c r="JDO1157" s="230"/>
      <c r="JDP1157" s="230"/>
      <c r="JDQ1157" s="230"/>
      <c r="JDR1157" s="230"/>
      <c r="JDS1157" s="230"/>
      <c r="JDT1157" s="230"/>
      <c r="JDU1157" s="230"/>
      <c r="JDV1157" s="230"/>
      <c r="JDW1157" s="230"/>
      <c r="JDX1157" s="230"/>
      <c r="JDY1157" s="230"/>
      <c r="JDZ1157" s="230"/>
      <c r="JEA1157" s="230"/>
      <c r="JEB1157" s="230"/>
      <c r="JEC1157" s="230"/>
      <c r="JED1157" s="230"/>
      <c r="JEE1157" s="230"/>
      <c r="JEF1157" s="230"/>
      <c r="JEG1157" s="230"/>
      <c r="JEH1157" s="230"/>
      <c r="JEI1157" s="230"/>
      <c r="JEJ1157" s="230"/>
      <c r="JEK1157" s="230"/>
      <c r="JEL1157" s="230"/>
      <c r="JEM1157" s="230"/>
      <c r="JEN1157" s="230"/>
      <c r="JEO1157" s="230"/>
      <c r="JEP1157" s="230"/>
      <c r="JEQ1157" s="230"/>
      <c r="JER1157" s="230"/>
      <c r="JES1157" s="230"/>
      <c r="JET1157" s="230"/>
      <c r="JEU1157" s="230"/>
      <c r="JEV1157" s="230"/>
      <c r="JEW1157" s="230"/>
      <c r="JEX1157" s="230"/>
      <c r="JEY1157" s="230"/>
      <c r="JEZ1157" s="230"/>
      <c r="JFA1157" s="230"/>
      <c r="JFB1157" s="230"/>
      <c r="JFC1157" s="230"/>
      <c r="JFD1157" s="230"/>
      <c r="JFE1157" s="230"/>
      <c r="JFF1157" s="230"/>
      <c r="JFG1157" s="230"/>
      <c r="JFH1157" s="230"/>
      <c r="JFI1157" s="230"/>
      <c r="JFJ1157" s="230"/>
      <c r="JFK1157" s="230"/>
      <c r="JFL1157" s="230"/>
      <c r="JFM1157" s="230"/>
      <c r="JFN1157" s="230"/>
      <c r="JFO1157" s="230"/>
      <c r="JFP1157" s="230"/>
      <c r="JFQ1157" s="230"/>
      <c r="JFR1157" s="230"/>
      <c r="JFS1157" s="230"/>
      <c r="JFT1157" s="230"/>
      <c r="JFU1157" s="230"/>
      <c r="JFV1157" s="230"/>
      <c r="JFW1157" s="230"/>
      <c r="JFX1157" s="230"/>
      <c r="JFY1157" s="230"/>
      <c r="JFZ1157" s="230"/>
      <c r="JGA1157" s="230"/>
      <c r="JGB1157" s="230"/>
      <c r="JGC1157" s="230"/>
      <c r="JGD1157" s="230"/>
      <c r="JGE1157" s="230"/>
      <c r="JGF1157" s="230"/>
      <c r="JGG1157" s="230"/>
      <c r="JGH1157" s="230"/>
      <c r="JGI1157" s="230"/>
      <c r="JGJ1157" s="230"/>
      <c r="JGK1157" s="230"/>
      <c r="JGL1157" s="230"/>
      <c r="JGM1157" s="230"/>
      <c r="JGN1157" s="230"/>
      <c r="JGO1157" s="230"/>
      <c r="JGP1157" s="230"/>
      <c r="JGQ1157" s="230"/>
      <c r="JGR1157" s="230"/>
      <c r="JGS1157" s="230"/>
      <c r="JGT1157" s="230"/>
      <c r="JGU1157" s="230"/>
      <c r="JGV1157" s="230"/>
      <c r="JGW1157" s="230"/>
      <c r="JGX1157" s="230"/>
      <c r="JGY1157" s="230"/>
      <c r="JGZ1157" s="230"/>
      <c r="JHA1157" s="230"/>
      <c r="JHB1157" s="230"/>
      <c r="JHC1157" s="230"/>
      <c r="JHD1157" s="230"/>
      <c r="JHE1157" s="230"/>
      <c r="JHF1157" s="230"/>
      <c r="JHG1157" s="230"/>
      <c r="JHH1157" s="230"/>
      <c r="JHI1157" s="230"/>
      <c r="JHJ1157" s="230"/>
      <c r="JHK1157" s="230"/>
      <c r="JHL1157" s="230"/>
      <c r="JHM1157" s="230"/>
      <c r="JHN1157" s="230"/>
      <c r="JHO1157" s="230"/>
      <c r="JHP1157" s="230"/>
      <c r="JHQ1157" s="230"/>
      <c r="JHR1157" s="230"/>
      <c r="JHS1157" s="230"/>
      <c r="JHT1157" s="230"/>
      <c r="JHU1157" s="230"/>
      <c r="JHV1157" s="230"/>
      <c r="JHW1157" s="230"/>
      <c r="JHX1157" s="230"/>
      <c r="JHY1157" s="230"/>
      <c r="JHZ1157" s="230"/>
      <c r="JIA1157" s="230"/>
      <c r="JIB1157" s="230"/>
      <c r="JIC1157" s="230"/>
      <c r="JID1157" s="230"/>
      <c r="JIE1157" s="230"/>
      <c r="JIF1157" s="230"/>
      <c r="JIG1157" s="230"/>
      <c r="JIH1157" s="230"/>
      <c r="JII1157" s="230"/>
      <c r="JIJ1157" s="230"/>
      <c r="JIK1157" s="230"/>
      <c r="JIL1157" s="230"/>
      <c r="JIM1157" s="230"/>
      <c r="JIN1157" s="230"/>
      <c r="JIO1157" s="230"/>
      <c r="JIP1157" s="230"/>
      <c r="JIQ1157" s="230"/>
      <c r="JIR1157" s="230"/>
      <c r="JIS1157" s="230"/>
      <c r="JIT1157" s="230"/>
      <c r="JIU1157" s="230"/>
      <c r="JIV1157" s="230"/>
      <c r="JIW1157" s="230"/>
      <c r="JIX1157" s="230"/>
      <c r="JIY1157" s="230"/>
      <c r="JIZ1157" s="230"/>
      <c r="JJA1157" s="230"/>
      <c r="JJB1157" s="230"/>
      <c r="JJC1157" s="230"/>
      <c r="JJD1157" s="230"/>
      <c r="JJE1157" s="230"/>
      <c r="JJF1157" s="230"/>
      <c r="JJG1157" s="230"/>
      <c r="JJH1157" s="230"/>
      <c r="JJI1157" s="230"/>
      <c r="JJJ1157" s="230"/>
      <c r="JJK1157" s="230"/>
      <c r="JJL1157" s="230"/>
      <c r="JJM1157" s="230"/>
      <c r="JJN1157" s="230"/>
      <c r="JJO1157" s="230"/>
      <c r="JJP1157" s="230"/>
      <c r="JJQ1157" s="230"/>
      <c r="JJR1157" s="230"/>
      <c r="JJS1157" s="230"/>
      <c r="JJT1157" s="230"/>
      <c r="JJU1157" s="230"/>
      <c r="JJV1157" s="230"/>
      <c r="JJW1157" s="230"/>
      <c r="JJX1157" s="230"/>
      <c r="JJY1157" s="230"/>
      <c r="JJZ1157" s="230"/>
      <c r="JKA1157" s="230"/>
      <c r="JKB1157" s="230"/>
      <c r="JKC1157" s="230"/>
      <c r="JKD1157" s="230"/>
      <c r="JKE1157" s="230"/>
      <c r="JKF1157" s="230"/>
      <c r="JKG1157" s="230"/>
      <c r="JKH1157" s="230"/>
      <c r="JKI1157" s="230"/>
      <c r="JKJ1157" s="230"/>
      <c r="JKK1157" s="230"/>
      <c r="JKL1157" s="230"/>
      <c r="JKM1157" s="230"/>
      <c r="JKN1157" s="230"/>
      <c r="JKO1157" s="230"/>
      <c r="JKP1157" s="230"/>
      <c r="JKQ1157" s="230"/>
      <c r="JKR1157" s="230"/>
      <c r="JKS1157" s="230"/>
      <c r="JKT1157" s="230"/>
      <c r="JKU1157" s="230"/>
      <c r="JKV1157" s="230"/>
      <c r="JKW1157" s="230"/>
      <c r="JKX1157" s="230"/>
      <c r="JKY1157" s="230"/>
      <c r="JKZ1157" s="230"/>
      <c r="JLA1157" s="230"/>
      <c r="JLB1157" s="230"/>
      <c r="JLC1157" s="230"/>
      <c r="JLD1157" s="230"/>
      <c r="JLE1157" s="230"/>
      <c r="JLF1157" s="230"/>
      <c r="JLG1157" s="230"/>
      <c r="JLH1157" s="230"/>
      <c r="JLI1157" s="230"/>
      <c r="JLJ1157" s="230"/>
      <c r="JLK1157" s="230"/>
      <c r="JLL1157" s="230"/>
      <c r="JLM1157" s="230"/>
      <c r="JLN1157" s="230"/>
      <c r="JLO1157" s="230"/>
      <c r="JLP1157" s="230"/>
      <c r="JLQ1157" s="230"/>
      <c r="JLR1157" s="230"/>
      <c r="JLS1157" s="230"/>
      <c r="JLT1157" s="230"/>
      <c r="JLU1157" s="230"/>
      <c r="JLV1157" s="230"/>
      <c r="JLW1157" s="230"/>
      <c r="JLX1157" s="230"/>
      <c r="JLY1157" s="230"/>
      <c r="JLZ1157" s="230"/>
      <c r="JMA1157" s="230"/>
      <c r="JMB1157" s="230"/>
      <c r="JMC1157" s="230"/>
      <c r="JMD1157" s="230"/>
      <c r="JME1157" s="230"/>
      <c r="JMF1157" s="230"/>
      <c r="JMG1157" s="230"/>
      <c r="JMH1157" s="230"/>
      <c r="JMI1157" s="230"/>
      <c r="JMJ1157" s="230"/>
      <c r="JMK1157" s="230"/>
      <c r="JML1157" s="230"/>
      <c r="JMM1157" s="230"/>
      <c r="JMN1157" s="230"/>
      <c r="JMO1157" s="230"/>
      <c r="JMP1157" s="230"/>
      <c r="JMQ1157" s="230"/>
      <c r="JMR1157" s="230"/>
      <c r="JMS1157" s="230"/>
      <c r="JMT1157" s="230"/>
      <c r="JMU1157" s="230"/>
      <c r="JMV1157" s="230"/>
      <c r="JMW1157" s="230"/>
      <c r="JMX1157" s="230"/>
      <c r="JMY1157" s="230"/>
      <c r="JMZ1157" s="230"/>
      <c r="JNA1157" s="230"/>
      <c r="JNB1157" s="230"/>
      <c r="JNC1157" s="230"/>
      <c r="JND1157" s="230"/>
      <c r="JNE1157" s="230"/>
      <c r="JNF1157" s="230"/>
      <c r="JNG1157" s="230"/>
      <c r="JNH1157" s="230"/>
      <c r="JNI1157" s="230"/>
      <c r="JNJ1157" s="230"/>
      <c r="JNK1157" s="230"/>
      <c r="JNL1157" s="230"/>
      <c r="JNM1157" s="230"/>
      <c r="JNN1157" s="230"/>
      <c r="JNO1157" s="230"/>
      <c r="JNP1157" s="230"/>
      <c r="JNQ1157" s="230"/>
      <c r="JNR1157" s="230"/>
      <c r="JNS1157" s="230"/>
      <c r="JNT1157" s="230"/>
      <c r="JNU1157" s="230"/>
      <c r="JNV1157" s="230"/>
      <c r="JNW1157" s="230"/>
      <c r="JNX1157" s="230"/>
      <c r="JNY1157" s="230"/>
      <c r="JNZ1157" s="230"/>
      <c r="JOA1157" s="230"/>
      <c r="JOB1157" s="230"/>
      <c r="JOC1157" s="230"/>
      <c r="JOD1157" s="230"/>
      <c r="JOE1157" s="230"/>
      <c r="JOF1157" s="230"/>
      <c r="JOG1157" s="230"/>
      <c r="JOH1157" s="230"/>
      <c r="JOI1157" s="230"/>
      <c r="JOJ1157" s="230"/>
      <c r="JOK1157" s="230"/>
      <c r="JOL1157" s="230"/>
      <c r="JOM1157" s="230"/>
      <c r="JON1157" s="230"/>
      <c r="JOO1157" s="230"/>
      <c r="JOP1157" s="230"/>
      <c r="JOQ1157" s="230"/>
      <c r="JOR1157" s="230"/>
      <c r="JOS1157" s="230"/>
      <c r="JOT1157" s="230"/>
      <c r="JOU1157" s="230"/>
      <c r="JOV1157" s="230"/>
      <c r="JOW1157" s="230"/>
      <c r="JOX1157" s="230"/>
      <c r="JOY1157" s="230"/>
      <c r="JOZ1157" s="230"/>
      <c r="JPA1157" s="230"/>
      <c r="JPB1157" s="230"/>
      <c r="JPC1157" s="230"/>
      <c r="JPD1157" s="230"/>
      <c r="JPE1157" s="230"/>
      <c r="JPF1157" s="230"/>
      <c r="JPG1157" s="230"/>
      <c r="JPH1157" s="230"/>
      <c r="JPI1157" s="230"/>
      <c r="JPJ1157" s="230"/>
      <c r="JPK1157" s="230"/>
      <c r="JPL1157" s="230"/>
      <c r="JPM1157" s="230"/>
      <c r="JPN1157" s="230"/>
      <c r="JPO1157" s="230"/>
      <c r="JPP1157" s="230"/>
      <c r="JPQ1157" s="230"/>
      <c r="JPR1157" s="230"/>
      <c r="JPS1157" s="230"/>
      <c r="JPT1157" s="230"/>
      <c r="JPU1157" s="230"/>
      <c r="JPV1157" s="230"/>
      <c r="JPW1157" s="230"/>
      <c r="JPX1157" s="230"/>
      <c r="JPY1157" s="230"/>
      <c r="JPZ1157" s="230"/>
      <c r="JQA1157" s="230"/>
      <c r="JQB1157" s="230"/>
      <c r="JQC1157" s="230"/>
      <c r="JQD1157" s="230"/>
      <c r="JQE1157" s="230"/>
      <c r="JQF1157" s="230"/>
      <c r="JQG1157" s="230"/>
      <c r="JQH1157" s="230"/>
      <c r="JQI1157" s="230"/>
      <c r="JQJ1157" s="230"/>
      <c r="JQK1157" s="230"/>
      <c r="JQL1157" s="230"/>
      <c r="JQM1157" s="230"/>
      <c r="JQN1157" s="230"/>
      <c r="JQO1157" s="230"/>
      <c r="JQP1157" s="230"/>
      <c r="JQQ1157" s="230"/>
      <c r="JQR1157" s="230"/>
      <c r="JQS1157" s="230"/>
      <c r="JQT1157" s="230"/>
      <c r="JQU1157" s="230"/>
      <c r="JQV1157" s="230"/>
      <c r="JQW1157" s="230"/>
      <c r="JQX1157" s="230"/>
      <c r="JQY1157" s="230"/>
      <c r="JQZ1157" s="230"/>
      <c r="JRA1157" s="230"/>
      <c r="JRB1157" s="230"/>
      <c r="JRC1157" s="230"/>
      <c r="JRD1157" s="230"/>
      <c r="JRE1157" s="230"/>
      <c r="JRF1157" s="230"/>
      <c r="JRG1157" s="230"/>
      <c r="JRH1157" s="230"/>
      <c r="JRI1157" s="230"/>
      <c r="JRJ1157" s="230"/>
      <c r="JRK1157" s="230"/>
      <c r="JRL1157" s="230"/>
      <c r="JRM1157" s="230"/>
      <c r="JRN1157" s="230"/>
      <c r="JRO1157" s="230"/>
      <c r="JRP1157" s="230"/>
      <c r="JRQ1157" s="230"/>
      <c r="JRR1157" s="230"/>
      <c r="JRS1157" s="230"/>
      <c r="JRT1157" s="230"/>
      <c r="JRU1157" s="230"/>
      <c r="JRV1157" s="230"/>
      <c r="JRW1157" s="230"/>
      <c r="JRX1157" s="230"/>
      <c r="JRY1157" s="230"/>
      <c r="JRZ1157" s="230"/>
      <c r="JSA1157" s="230"/>
      <c r="JSB1157" s="230"/>
      <c r="JSC1157" s="230"/>
      <c r="JSD1157" s="230"/>
      <c r="JSE1157" s="230"/>
      <c r="JSF1157" s="230"/>
      <c r="JSG1157" s="230"/>
      <c r="JSH1157" s="230"/>
      <c r="JSI1157" s="230"/>
      <c r="JSJ1157" s="230"/>
      <c r="JSK1157" s="230"/>
      <c r="JSL1157" s="230"/>
      <c r="JSM1157" s="230"/>
      <c r="JSN1157" s="230"/>
      <c r="JSO1157" s="230"/>
      <c r="JSP1157" s="230"/>
      <c r="JSQ1157" s="230"/>
      <c r="JSR1157" s="230"/>
      <c r="JSS1157" s="230"/>
      <c r="JST1157" s="230"/>
      <c r="JSU1157" s="230"/>
      <c r="JSV1157" s="230"/>
      <c r="JSW1157" s="230"/>
      <c r="JSX1157" s="230"/>
      <c r="JSY1157" s="230"/>
      <c r="JSZ1157" s="230"/>
      <c r="JTA1157" s="230"/>
      <c r="JTB1157" s="230"/>
      <c r="JTC1157" s="230"/>
      <c r="JTD1157" s="230"/>
      <c r="JTE1157" s="230"/>
      <c r="JTF1157" s="230"/>
      <c r="JTG1157" s="230"/>
      <c r="JTH1157" s="230"/>
      <c r="JTI1157" s="230"/>
      <c r="JTJ1157" s="230"/>
      <c r="JTK1157" s="230"/>
      <c r="JTL1157" s="230"/>
      <c r="JTM1157" s="230"/>
      <c r="JTN1157" s="230"/>
      <c r="JTO1157" s="230"/>
      <c r="JTP1157" s="230"/>
      <c r="JTQ1157" s="230"/>
      <c r="JTR1157" s="230"/>
      <c r="JTS1157" s="230"/>
      <c r="JTT1157" s="230"/>
      <c r="JTU1157" s="230"/>
      <c r="JTV1157" s="230"/>
      <c r="JTW1157" s="230"/>
      <c r="JTX1157" s="230"/>
      <c r="JTY1157" s="230"/>
      <c r="JTZ1157" s="230"/>
      <c r="JUA1157" s="230"/>
      <c r="JUB1157" s="230"/>
      <c r="JUC1157" s="230"/>
      <c r="JUD1157" s="230"/>
      <c r="JUE1157" s="230"/>
      <c r="JUF1157" s="230"/>
      <c r="JUG1157" s="230"/>
      <c r="JUH1157" s="230"/>
      <c r="JUI1157" s="230"/>
      <c r="JUJ1157" s="230"/>
      <c r="JUK1157" s="230"/>
      <c r="JUL1157" s="230"/>
      <c r="JUM1157" s="230"/>
      <c r="JUN1157" s="230"/>
      <c r="JUO1157" s="230"/>
      <c r="JUP1157" s="230"/>
      <c r="JUQ1157" s="230"/>
      <c r="JUR1157" s="230"/>
      <c r="JUS1157" s="230"/>
      <c r="JUT1157" s="230"/>
      <c r="JUU1157" s="230"/>
      <c r="JUV1157" s="230"/>
      <c r="JUW1157" s="230"/>
      <c r="JUX1157" s="230"/>
      <c r="JUY1157" s="230"/>
      <c r="JUZ1157" s="230"/>
      <c r="JVA1157" s="230"/>
      <c r="JVB1157" s="230"/>
      <c r="JVC1157" s="230"/>
      <c r="JVD1157" s="230"/>
      <c r="JVE1157" s="230"/>
      <c r="JVF1157" s="230"/>
      <c r="JVG1157" s="230"/>
      <c r="JVH1157" s="230"/>
      <c r="JVI1157" s="230"/>
      <c r="JVJ1157" s="230"/>
      <c r="JVK1157" s="230"/>
      <c r="JVL1157" s="230"/>
      <c r="JVM1157" s="230"/>
      <c r="JVN1157" s="230"/>
      <c r="JVO1157" s="230"/>
      <c r="JVP1157" s="230"/>
      <c r="JVQ1157" s="230"/>
      <c r="JVR1157" s="230"/>
      <c r="JVS1157" s="230"/>
      <c r="JVT1157" s="230"/>
      <c r="JVU1157" s="230"/>
      <c r="JVV1157" s="230"/>
      <c r="JVW1157" s="230"/>
      <c r="JVX1157" s="230"/>
      <c r="JVY1157" s="230"/>
      <c r="JVZ1157" s="230"/>
      <c r="JWA1157" s="230"/>
      <c r="JWB1157" s="230"/>
      <c r="JWC1157" s="230"/>
      <c r="JWD1157" s="230"/>
      <c r="JWE1157" s="230"/>
      <c r="JWF1157" s="230"/>
      <c r="JWG1157" s="230"/>
      <c r="JWH1157" s="230"/>
      <c r="JWI1157" s="230"/>
      <c r="JWJ1157" s="230"/>
      <c r="JWK1157" s="230"/>
      <c r="JWL1157" s="230"/>
      <c r="JWM1157" s="230"/>
      <c r="JWN1157" s="230"/>
      <c r="JWO1157" s="230"/>
      <c r="JWP1157" s="230"/>
      <c r="JWQ1157" s="230"/>
      <c r="JWR1157" s="230"/>
      <c r="JWS1157" s="230"/>
      <c r="JWT1157" s="230"/>
      <c r="JWU1157" s="230"/>
      <c r="JWV1157" s="230"/>
      <c r="JWW1157" s="230"/>
      <c r="JWX1157" s="230"/>
      <c r="JWY1157" s="230"/>
      <c r="JWZ1157" s="230"/>
      <c r="JXA1157" s="230"/>
      <c r="JXB1157" s="230"/>
      <c r="JXC1157" s="230"/>
      <c r="JXD1157" s="230"/>
      <c r="JXE1157" s="230"/>
      <c r="JXF1157" s="230"/>
      <c r="JXG1157" s="230"/>
      <c r="JXH1157" s="230"/>
      <c r="JXI1157" s="230"/>
      <c r="JXJ1157" s="230"/>
      <c r="JXK1157" s="230"/>
      <c r="JXL1157" s="230"/>
      <c r="JXM1157" s="230"/>
      <c r="JXN1157" s="230"/>
      <c r="JXO1157" s="230"/>
      <c r="JXP1157" s="230"/>
      <c r="JXQ1157" s="230"/>
      <c r="JXR1157" s="230"/>
      <c r="JXS1157" s="230"/>
      <c r="JXT1157" s="230"/>
      <c r="JXU1157" s="230"/>
      <c r="JXV1157" s="230"/>
      <c r="JXW1157" s="230"/>
      <c r="JXX1157" s="230"/>
      <c r="JXY1157" s="230"/>
      <c r="JXZ1157" s="230"/>
      <c r="JYA1157" s="230"/>
      <c r="JYB1157" s="230"/>
      <c r="JYC1157" s="230"/>
      <c r="JYD1157" s="230"/>
      <c r="JYE1157" s="230"/>
      <c r="JYF1157" s="230"/>
      <c r="JYG1157" s="230"/>
      <c r="JYH1157" s="230"/>
      <c r="JYI1157" s="230"/>
      <c r="JYJ1157" s="230"/>
      <c r="JYK1157" s="230"/>
      <c r="JYL1157" s="230"/>
      <c r="JYM1157" s="230"/>
      <c r="JYN1157" s="230"/>
      <c r="JYO1157" s="230"/>
      <c r="JYP1157" s="230"/>
      <c r="JYQ1157" s="230"/>
      <c r="JYR1157" s="230"/>
      <c r="JYS1157" s="230"/>
      <c r="JYT1157" s="230"/>
      <c r="JYU1157" s="230"/>
      <c r="JYV1157" s="230"/>
      <c r="JYW1157" s="230"/>
      <c r="JYX1157" s="230"/>
      <c r="JYY1157" s="230"/>
      <c r="JYZ1157" s="230"/>
      <c r="JZA1157" s="230"/>
      <c r="JZB1157" s="230"/>
      <c r="JZC1157" s="230"/>
      <c r="JZD1157" s="230"/>
      <c r="JZE1157" s="230"/>
      <c r="JZF1157" s="230"/>
      <c r="JZG1157" s="230"/>
      <c r="JZH1157" s="230"/>
      <c r="JZI1157" s="230"/>
      <c r="JZJ1157" s="230"/>
      <c r="JZK1157" s="230"/>
      <c r="JZL1157" s="230"/>
      <c r="JZM1157" s="230"/>
      <c r="JZN1157" s="230"/>
      <c r="JZO1157" s="230"/>
      <c r="JZP1157" s="230"/>
      <c r="JZQ1157" s="230"/>
      <c r="JZR1157" s="230"/>
      <c r="JZS1157" s="230"/>
      <c r="JZT1157" s="230"/>
      <c r="JZU1157" s="230"/>
      <c r="JZV1157" s="230"/>
      <c r="JZW1157" s="230"/>
      <c r="JZX1157" s="230"/>
      <c r="JZY1157" s="230"/>
      <c r="JZZ1157" s="230"/>
      <c r="KAA1157" s="230"/>
      <c r="KAB1157" s="230"/>
      <c r="KAC1157" s="230"/>
      <c r="KAD1157" s="230"/>
      <c r="KAE1157" s="230"/>
      <c r="KAF1157" s="230"/>
      <c r="KAG1157" s="230"/>
      <c r="KAH1157" s="230"/>
      <c r="KAI1157" s="230"/>
      <c r="KAJ1157" s="230"/>
      <c r="KAK1157" s="230"/>
      <c r="KAL1157" s="230"/>
      <c r="KAM1157" s="230"/>
      <c r="KAN1157" s="230"/>
      <c r="KAO1157" s="230"/>
      <c r="KAP1157" s="230"/>
      <c r="KAQ1157" s="230"/>
      <c r="KAR1157" s="230"/>
      <c r="KAS1157" s="230"/>
      <c r="KAT1157" s="230"/>
      <c r="KAU1157" s="230"/>
      <c r="KAV1157" s="230"/>
      <c r="KAW1157" s="230"/>
      <c r="KAX1157" s="230"/>
      <c r="KAY1157" s="230"/>
      <c r="KAZ1157" s="230"/>
      <c r="KBA1157" s="230"/>
      <c r="KBB1157" s="230"/>
      <c r="KBC1157" s="230"/>
      <c r="KBD1157" s="230"/>
      <c r="KBE1157" s="230"/>
      <c r="KBF1157" s="230"/>
      <c r="KBG1157" s="230"/>
      <c r="KBH1157" s="230"/>
      <c r="KBI1157" s="230"/>
      <c r="KBJ1157" s="230"/>
      <c r="KBK1157" s="230"/>
      <c r="KBL1157" s="230"/>
      <c r="KBM1157" s="230"/>
      <c r="KBN1157" s="230"/>
      <c r="KBO1157" s="230"/>
      <c r="KBP1157" s="230"/>
      <c r="KBQ1157" s="230"/>
      <c r="KBR1157" s="230"/>
      <c r="KBS1157" s="230"/>
      <c r="KBT1157" s="230"/>
      <c r="KBU1157" s="230"/>
      <c r="KBV1157" s="230"/>
      <c r="KBW1157" s="230"/>
      <c r="KBX1157" s="230"/>
      <c r="KBY1157" s="230"/>
      <c r="KBZ1157" s="230"/>
      <c r="KCA1157" s="230"/>
      <c r="KCB1157" s="230"/>
      <c r="KCC1157" s="230"/>
      <c r="KCD1157" s="230"/>
      <c r="KCE1157" s="230"/>
      <c r="KCF1157" s="230"/>
      <c r="KCG1157" s="230"/>
      <c r="KCH1157" s="230"/>
      <c r="KCI1157" s="230"/>
      <c r="KCJ1157" s="230"/>
      <c r="KCK1157" s="230"/>
      <c r="KCL1157" s="230"/>
      <c r="KCM1157" s="230"/>
      <c r="KCN1157" s="230"/>
      <c r="KCO1157" s="230"/>
      <c r="KCP1157" s="230"/>
      <c r="KCQ1157" s="230"/>
      <c r="KCR1157" s="230"/>
      <c r="KCS1157" s="230"/>
      <c r="KCT1157" s="230"/>
      <c r="KCU1157" s="230"/>
      <c r="KCV1157" s="230"/>
      <c r="KCW1157" s="230"/>
      <c r="KCX1157" s="230"/>
      <c r="KCY1157" s="230"/>
      <c r="KCZ1157" s="230"/>
      <c r="KDA1157" s="230"/>
      <c r="KDB1157" s="230"/>
      <c r="KDC1157" s="230"/>
      <c r="KDD1157" s="230"/>
      <c r="KDE1157" s="230"/>
      <c r="KDF1157" s="230"/>
      <c r="KDG1157" s="230"/>
      <c r="KDH1157" s="230"/>
      <c r="KDI1157" s="230"/>
      <c r="KDJ1157" s="230"/>
      <c r="KDK1157" s="230"/>
      <c r="KDL1157" s="230"/>
      <c r="KDM1157" s="230"/>
      <c r="KDN1157" s="230"/>
      <c r="KDO1157" s="230"/>
      <c r="KDP1157" s="230"/>
      <c r="KDQ1157" s="230"/>
      <c r="KDR1157" s="230"/>
      <c r="KDS1157" s="230"/>
      <c r="KDT1157" s="230"/>
      <c r="KDU1157" s="230"/>
      <c r="KDV1157" s="230"/>
      <c r="KDW1157" s="230"/>
      <c r="KDX1157" s="230"/>
      <c r="KDY1157" s="230"/>
      <c r="KDZ1157" s="230"/>
      <c r="KEA1157" s="230"/>
      <c r="KEB1157" s="230"/>
      <c r="KEC1157" s="230"/>
      <c r="KED1157" s="230"/>
      <c r="KEE1157" s="230"/>
      <c r="KEF1157" s="230"/>
      <c r="KEG1157" s="230"/>
      <c r="KEH1157" s="230"/>
      <c r="KEI1157" s="230"/>
      <c r="KEJ1157" s="230"/>
      <c r="KEK1157" s="230"/>
      <c r="KEL1157" s="230"/>
      <c r="KEM1157" s="230"/>
      <c r="KEN1157" s="230"/>
      <c r="KEO1157" s="230"/>
      <c r="KEP1157" s="230"/>
      <c r="KEQ1157" s="230"/>
      <c r="KER1157" s="230"/>
      <c r="KES1157" s="230"/>
      <c r="KET1157" s="230"/>
      <c r="KEU1157" s="230"/>
      <c r="KEV1157" s="230"/>
      <c r="KEW1157" s="230"/>
      <c r="KEX1157" s="230"/>
      <c r="KEY1157" s="230"/>
      <c r="KEZ1157" s="230"/>
      <c r="KFA1157" s="230"/>
      <c r="KFB1157" s="230"/>
      <c r="KFC1157" s="230"/>
      <c r="KFD1157" s="230"/>
      <c r="KFE1157" s="230"/>
      <c r="KFF1157" s="230"/>
      <c r="KFG1157" s="230"/>
      <c r="KFH1157" s="230"/>
      <c r="KFI1157" s="230"/>
      <c r="KFJ1157" s="230"/>
      <c r="KFK1157" s="230"/>
      <c r="KFL1157" s="230"/>
      <c r="KFM1157" s="230"/>
      <c r="KFN1157" s="230"/>
      <c r="KFO1157" s="230"/>
      <c r="KFP1157" s="230"/>
      <c r="KFQ1157" s="230"/>
      <c r="KFR1157" s="230"/>
      <c r="KFS1157" s="230"/>
      <c r="KFT1157" s="230"/>
      <c r="KFU1157" s="230"/>
      <c r="KFV1157" s="230"/>
      <c r="KFW1157" s="230"/>
      <c r="KFX1157" s="230"/>
      <c r="KFY1157" s="230"/>
      <c r="KFZ1157" s="230"/>
      <c r="KGA1157" s="230"/>
      <c r="KGB1157" s="230"/>
      <c r="KGC1157" s="230"/>
      <c r="KGD1157" s="230"/>
      <c r="KGE1157" s="230"/>
      <c r="KGF1157" s="230"/>
      <c r="KGG1157" s="230"/>
      <c r="KGH1157" s="230"/>
      <c r="KGI1157" s="230"/>
      <c r="KGJ1157" s="230"/>
      <c r="KGK1157" s="230"/>
      <c r="KGL1157" s="230"/>
      <c r="KGM1157" s="230"/>
      <c r="KGN1157" s="230"/>
      <c r="KGO1157" s="230"/>
      <c r="KGP1157" s="230"/>
      <c r="KGQ1157" s="230"/>
      <c r="KGR1157" s="230"/>
      <c r="KGS1157" s="230"/>
      <c r="KGT1157" s="230"/>
      <c r="KGU1157" s="230"/>
      <c r="KGV1157" s="230"/>
      <c r="KGW1157" s="230"/>
      <c r="KGX1157" s="230"/>
      <c r="KGY1157" s="230"/>
      <c r="KGZ1157" s="230"/>
      <c r="KHA1157" s="230"/>
      <c r="KHB1157" s="230"/>
      <c r="KHC1157" s="230"/>
      <c r="KHD1157" s="230"/>
      <c r="KHE1157" s="230"/>
      <c r="KHF1157" s="230"/>
      <c r="KHG1157" s="230"/>
      <c r="KHH1157" s="230"/>
      <c r="KHI1157" s="230"/>
      <c r="KHJ1157" s="230"/>
      <c r="KHK1157" s="230"/>
      <c r="KHL1157" s="230"/>
      <c r="KHM1157" s="230"/>
      <c r="KHN1157" s="230"/>
      <c r="KHO1157" s="230"/>
      <c r="KHP1157" s="230"/>
      <c r="KHQ1157" s="230"/>
      <c r="KHR1157" s="230"/>
      <c r="KHS1157" s="230"/>
      <c r="KHT1157" s="230"/>
      <c r="KHU1157" s="230"/>
      <c r="KHV1157" s="230"/>
      <c r="KHW1157" s="230"/>
      <c r="KHX1157" s="230"/>
      <c r="KHY1157" s="230"/>
      <c r="KHZ1157" s="230"/>
      <c r="KIA1157" s="230"/>
      <c r="KIB1157" s="230"/>
      <c r="KIC1157" s="230"/>
      <c r="KID1157" s="230"/>
      <c r="KIE1157" s="230"/>
      <c r="KIF1157" s="230"/>
      <c r="KIG1157" s="230"/>
      <c r="KIH1157" s="230"/>
      <c r="KII1157" s="230"/>
      <c r="KIJ1157" s="230"/>
      <c r="KIK1157" s="230"/>
      <c r="KIL1157" s="230"/>
      <c r="KIM1157" s="230"/>
      <c r="KIN1157" s="230"/>
      <c r="KIO1157" s="230"/>
      <c r="KIP1157" s="230"/>
      <c r="KIQ1157" s="230"/>
      <c r="KIR1157" s="230"/>
      <c r="KIS1157" s="230"/>
      <c r="KIT1157" s="230"/>
      <c r="KIU1157" s="230"/>
      <c r="KIV1157" s="230"/>
      <c r="KIW1157" s="230"/>
      <c r="KIX1157" s="230"/>
      <c r="KIY1157" s="230"/>
      <c r="KIZ1157" s="230"/>
      <c r="KJA1157" s="230"/>
      <c r="KJB1157" s="230"/>
      <c r="KJC1157" s="230"/>
      <c r="KJD1157" s="230"/>
      <c r="KJE1157" s="230"/>
      <c r="KJF1157" s="230"/>
      <c r="KJG1157" s="230"/>
      <c r="KJH1157" s="230"/>
      <c r="KJI1157" s="230"/>
      <c r="KJJ1157" s="230"/>
      <c r="KJK1157" s="230"/>
      <c r="KJL1157" s="230"/>
      <c r="KJM1157" s="230"/>
      <c r="KJN1157" s="230"/>
      <c r="KJO1157" s="230"/>
      <c r="KJP1157" s="230"/>
      <c r="KJQ1157" s="230"/>
      <c r="KJR1157" s="230"/>
      <c r="KJS1157" s="230"/>
      <c r="KJT1157" s="230"/>
      <c r="KJU1157" s="230"/>
      <c r="KJV1157" s="230"/>
      <c r="KJW1157" s="230"/>
      <c r="KJX1157" s="230"/>
      <c r="KJY1157" s="230"/>
      <c r="KJZ1157" s="230"/>
      <c r="KKA1157" s="230"/>
      <c r="KKB1157" s="230"/>
      <c r="KKC1157" s="230"/>
      <c r="KKD1157" s="230"/>
      <c r="KKE1157" s="230"/>
      <c r="KKF1157" s="230"/>
      <c r="KKG1157" s="230"/>
      <c r="KKH1157" s="230"/>
      <c r="KKI1157" s="230"/>
      <c r="KKJ1157" s="230"/>
      <c r="KKK1157" s="230"/>
      <c r="KKL1157" s="230"/>
      <c r="KKM1157" s="230"/>
      <c r="KKN1157" s="230"/>
      <c r="KKO1157" s="230"/>
      <c r="KKP1157" s="230"/>
      <c r="KKQ1157" s="230"/>
      <c r="KKR1157" s="230"/>
      <c r="KKS1157" s="230"/>
      <c r="KKT1157" s="230"/>
      <c r="KKU1157" s="230"/>
      <c r="KKV1157" s="230"/>
      <c r="KKW1157" s="230"/>
      <c r="KKX1157" s="230"/>
      <c r="KKY1157" s="230"/>
      <c r="KKZ1157" s="230"/>
      <c r="KLA1157" s="230"/>
      <c r="KLB1157" s="230"/>
      <c r="KLC1157" s="230"/>
      <c r="KLD1157" s="230"/>
      <c r="KLE1157" s="230"/>
      <c r="KLF1157" s="230"/>
      <c r="KLG1157" s="230"/>
      <c r="KLH1157" s="230"/>
      <c r="KLI1157" s="230"/>
      <c r="KLJ1157" s="230"/>
      <c r="KLK1157" s="230"/>
      <c r="KLL1157" s="230"/>
      <c r="KLM1157" s="230"/>
      <c r="KLN1157" s="230"/>
      <c r="KLO1157" s="230"/>
      <c r="KLP1157" s="230"/>
      <c r="KLQ1157" s="230"/>
      <c r="KLR1157" s="230"/>
      <c r="KLS1157" s="230"/>
      <c r="KLT1157" s="230"/>
      <c r="KLU1157" s="230"/>
      <c r="KLV1157" s="230"/>
      <c r="KLW1157" s="230"/>
      <c r="KLX1157" s="230"/>
      <c r="KLY1157" s="230"/>
      <c r="KLZ1157" s="230"/>
      <c r="KMA1157" s="230"/>
      <c r="KMB1157" s="230"/>
      <c r="KMC1157" s="230"/>
      <c r="KMD1157" s="230"/>
      <c r="KME1157" s="230"/>
      <c r="KMF1157" s="230"/>
      <c r="KMG1157" s="230"/>
      <c r="KMH1157" s="230"/>
      <c r="KMI1157" s="230"/>
      <c r="KMJ1157" s="230"/>
      <c r="KMK1157" s="230"/>
      <c r="KML1157" s="230"/>
      <c r="KMM1157" s="230"/>
      <c r="KMN1157" s="230"/>
      <c r="KMO1157" s="230"/>
      <c r="KMP1157" s="230"/>
      <c r="KMQ1157" s="230"/>
      <c r="KMR1157" s="230"/>
      <c r="KMS1157" s="230"/>
      <c r="KMT1157" s="230"/>
      <c r="KMU1157" s="230"/>
      <c r="KMV1157" s="230"/>
      <c r="KMW1157" s="230"/>
      <c r="KMX1157" s="230"/>
      <c r="KMY1157" s="230"/>
      <c r="KMZ1157" s="230"/>
      <c r="KNA1157" s="230"/>
      <c r="KNB1157" s="230"/>
      <c r="KNC1157" s="230"/>
      <c r="KND1157" s="230"/>
      <c r="KNE1157" s="230"/>
      <c r="KNF1157" s="230"/>
      <c r="KNG1157" s="230"/>
      <c r="KNH1157" s="230"/>
      <c r="KNI1157" s="230"/>
      <c r="KNJ1157" s="230"/>
      <c r="KNK1157" s="230"/>
      <c r="KNL1157" s="230"/>
      <c r="KNM1157" s="230"/>
      <c r="KNN1157" s="230"/>
      <c r="KNO1157" s="230"/>
      <c r="KNP1157" s="230"/>
      <c r="KNQ1157" s="230"/>
      <c r="KNR1157" s="230"/>
      <c r="KNS1157" s="230"/>
      <c r="KNT1157" s="230"/>
      <c r="KNU1157" s="230"/>
      <c r="KNV1157" s="230"/>
      <c r="KNW1157" s="230"/>
      <c r="KNX1157" s="230"/>
      <c r="KNY1157" s="230"/>
      <c r="KNZ1157" s="230"/>
      <c r="KOA1157" s="230"/>
      <c r="KOB1157" s="230"/>
      <c r="KOC1157" s="230"/>
      <c r="KOD1157" s="230"/>
      <c r="KOE1157" s="230"/>
      <c r="KOF1157" s="230"/>
      <c r="KOG1157" s="230"/>
      <c r="KOH1157" s="230"/>
      <c r="KOI1157" s="230"/>
      <c r="KOJ1157" s="230"/>
      <c r="KOK1157" s="230"/>
      <c r="KOL1157" s="230"/>
      <c r="KOM1157" s="230"/>
      <c r="KON1157" s="230"/>
      <c r="KOO1157" s="230"/>
      <c r="KOP1157" s="230"/>
      <c r="KOQ1157" s="230"/>
      <c r="KOR1157" s="230"/>
      <c r="KOS1157" s="230"/>
      <c r="KOT1157" s="230"/>
      <c r="KOU1157" s="230"/>
      <c r="KOV1157" s="230"/>
      <c r="KOW1157" s="230"/>
      <c r="KOX1157" s="230"/>
      <c r="KOY1157" s="230"/>
      <c r="KOZ1157" s="230"/>
      <c r="KPA1157" s="230"/>
      <c r="KPB1157" s="230"/>
      <c r="KPC1157" s="230"/>
      <c r="KPD1157" s="230"/>
      <c r="KPE1157" s="230"/>
      <c r="KPF1157" s="230"/>
      <c r="KPG1157" s="230"/>
      <c r="KPH1157" s="230"/>
      <c r="KPI1157" s="230"/>
      <c r="KPJ1157" s="230"/>
      <c r="KPK1157" s="230"/>
      <c r="KPL1157" s="230"/>
      <c r="KPM1157" s="230"/>
      <c r="KPN1157" s="230"/>
      <c r="KPO1157" s="230"/>
      <c r="KPP1157" s="230"/>
      <c r="KPQ1157" s="230"/>
      <c r="KPR1157" s="230"/>
      <c r="KPS1157" s="230"/>
      <c r="KPT1157" s="230"/>
      <c r="KPU1157" s="230"/>
      <c r="KPV1157" s="230"/>
      <c r="KPW1157" s="230"/>
      <c r="KPX1157" s="230"/>
      <c r="KPY1157" s="230"/>
      <c r="KPZ1157" s="230"/>
      <c r="KQA1157" s="230"/>
      <c r="KQB1157" s="230"/>
      <c r="KQC1157" s="230"/>
      <c r="KQD1157" s="230"/>
      <c r="KQE1157" s="230"/>
      <c r="KQF1157" s="230"/>
      <c r="KQG1157" s="230"/>
      <c r="KQH1157" s="230"/>
      <c r="KQI1157" s="230"/>
      <c r="KQJ1157" s="230"/>
      <c r="KQK1157" s="230"/>
      <c r="KQL1157" s="230"/>
      <c r="KQM1157" s="230"/>
      <c r="KQN1157" s="230"/>
      <c r="KQO1157" s="230"/>
      <c r="KQP1157" s="230"/>
      <c r="KQQ1157" s="230"/>
      <c r="KQR1157" s="230"/>
      <c r="KQS1157" s="230"/>
      <c r="KQT1157" s="230"/>
      <c r="KQU1157" s="230"/>
      <c r="KQV1157" s="230"/>
      <c r="KQW1157" s="230"/>
      <c r="KQX1157" s="230"/>
      <c r="KQY1157" s="230"/>
      <c r="KQZ1157" s="230"/>
      <c r="KRA1157" s="230"/>
      <c r="KRB1157" s="230"/>
      <c r="KRC1157" s="230"/>
      <c r="KRD1157" s="230"/>
      <c r="KRE1157" s="230"/>
      <c r="KRF1157" s="230"/>
      <c r="KRG1157" s="230"/>
      <c r="KRH1157" s="230"/>
      <c r="KRI1157" s="230"/>
      <c r="KRJ1157" s="230"/>
      <c r="KRK1157" s="230"/>
      <c r="KRL1157" s="230"/>
      <c r="KRM1157" s="230"/>
      <c r="KRN1157" s="230"/>
      <c r="KRO1157" s="230"/>
      <c r="KRP1157" s="230"/>
      <c r="KRQ1157" s="230"/>
      <c r="KRR1157" s="230"/>
      <c r="KRS1157" s="230"/>
      <c r="KRT1157" s="230"/>
      <c r="KRU1157" s="230"/>
      <c r="KRV1157" s="230"/>
      <c r="KRW1157" s="230"/>
      <c r="KRX1157" s="230"/>
      <c r="KRY1157" s="230"/>
      <c r="KRZ1157" s="230"/>
      <c r="KSA1157" s="230"/>
      <c r="KSB1157" s="230"/>
      <c r="KSC1157" s="230"/>
      <c r="KSD1157" s="230"/>
      <c r="KSE1157" s="230"/>
      <c r="KSF1157" s="230"/>
      <c r="KSG1157" s="230"/>
      <c r="KSH1157" s="230"/>
      <c r="KSI1157" s="230"/>
      <c r="KSJ1157" s="230"/>
      <c r="KSK1157" s="230"/>
      <c r="KSL1157" s="230"/>
      <c r="KSM1157" s="230"/>
      <c r="KSN1157" s="230"/>
      <c r="KSO1157" s="230"/>
      <c r="KSP1157" s="230"/>
      <c r="KSQ1157" s="230"/>
      <c r="KSR1157" s="230"/>
      <c r="KSS1157" s="230"/>
      <c r="KST1157" s="230"/>
      <c r="KSU1157" s="230"/>
      <c r="KSV1157" s="230"/>
      <c r="KSW1157" s="230"/>
      <c r="KSX1157" s="230"/>
      <c r="KSY1157" s="230"/>
      <c r="KSZ1157" s="230"/>
      <c r="KTA1157" s="230"/>
      <c r="KTB1157" s="230"/>
      <c r="KTC1157" s="230"/>
      <c r="KTD1157" s="230"/>
      <c r="KTE1157" s="230"/>
      <c r="KTF1157" s="230"/>
      <c r="KTG1157" s="230"/>
      <c r="KTH1157" s="230"/>
      <c r="KTI1157" s="230"/>
      <c r="KTJ1157" s="230"/>
      <c r="KTK1157" s="230"/>
      <c r="KTL1157" s="230"/>
      <c r="KTM1157" s="230"/>
      <c r="KTN1157" s="230"/>
      <c r="KTO1157" s="230"/>
      <c r="KTP1157" s="230"/>
      <c r="KTQ1157" s="230"/>
      <c r="KTR1157" s="230"/>
      <c r="KTS1157" s="230"/>
      <c r="KTT1157" s="230"/>
      <c r="KTU1157" s="230"/>
      <c r="KTV1157" s="230"/>
      <c r="KTW1157" s="230"/>
      <c r="KTX1157" s="230"/>
      <c r="KTY1157" s="230"/>
      <c r="KTZ1157" s="230"/>
      <c r="KUA1157" s="230"/>
      <c r="KUB1157" s="230"/>
      <c r="KUC1157" s="230"/>
      <c r="KUD1157" s="230"/>
      <c r="KUE1157" s="230"/>
      <c r="KUF1157" s="230"/>
      <c r="KUG1157" s="230"/>
      <c r="KUH1157" s="230"/>
      <c r="KUI1157" s="230"/>
      <c r="KUJ1157" s="230"/>
      <c r="KUK1157" s="230"/>
      <c r="KUL1157" s="230"/>
      <c r="KUM1157" s="230"/>
      <c r="KUN1157" s="230"/>
      <c r="KUO1157" s="230"/>
      <c r="KUP1157" s="230"/>
      <c r="KUQ1157" s="230"/>
      <c r="KUR1157" s="230"/>
      <c r="KUS1157" s="230"/>
      <c r="KUT1157" s="230"/>
      <c r="KUU1157" s="230"/>
      <c r="KUV1157" s="230"/>
      <c r="KUW1157" s="230"/>
      <c r="KUX1157" s="230"/>
      <c r="KUY1157" s="230"/>
      <c r="KUZ1157" s="230"/>
      <c r="KVA1157" s="230"/>
      <c r="KVB1157" s="230"/>
      <c r="KVC1157" s="230"/>
      <c r="KVD1157" s="230"/>
      <c r="KVE1157" s="230"/>
      <c r="KVF1157" s="230"/>
      <c r="KVG1157" s="230"/>
      <c r="KVH1157" s="230"/>
      <c r="KVI1157" s="230"/>
      <c r="KVJ1157" s="230"/>
      <c r="KVK1157" s="230"/>
      <c r="KVL1157" s="230"/>
      <c r="KVM1157" s="230"/>
      <c r="KVN1157" s="230"/>
      <c r="KVO1157" s="230"/>
      <c r="KVP1157" s="230"/>
      <c r="KVQ1157" s="230"/>
      <c r="KVR1157" s="230"/>
      <c r="KVS1157" s="230"/>
      <c r="KVT1157" s="230"/>
      <c r="KVU1157" s="230"/>
      <c r="KVV1157" s="230"/>
      <c r="KVW1157" s="230"/>
      <c r="KVX1157" s="230"/>
      <c r="KVY1157" s="230"/>
      <c r="KVZ1157" s="230"/>
      <c r="KWA1157" s="230"/>
      <c r="KWB1157" s="230"/>
      <c r="KWC1157" s="230"/>
      <c r="KWD1157" s="230"/>
      <c r="KWE1157" s="230"/>
      <c r="KWF1157" s="230"/>
      <c r="KWG1157" s="230"/>
      <c r="KWH1157" s="230"/>
      <c r="KWI1157" s="230"/>
      <c r="KWJ1157" s="230"/>
      <c r="KWK1157" s="230"/>
      <c r="KWL1157" s="230"/>
      <c r="KWM1157" s="230"/>
      <c r="KWN1157" s="230"/>
      <c r="KWO1157" s="230"/>
      <c r="KWP1157" s="230"/>
      <c r="KWQ1157" s="230"/>
      <c r="KWR1157" s="230"/>
      <c r="KWS1157" s="230"/>
      <c r="KWT1157" s="230"/>
      <c r="KWU1157" s="230"/>
      <c r="KWV1157" s="230"/>
      <c r="KWW1157" s="230"/>
      <c r="KWX1157" s="230"/>
      <c r="KWY1157" s="230"/>
      <c r="KWZ1157" s="230"/>
      <c r="KXA1157" s="230"/>
      <c r="KXB1157" s="230"/>
      <c r="KXC1157" s="230"/>
      <c r="KXD1157" s="230"/>
      <c r="KXE1157" s="230"/>
      <c r="KXF1157" s="230"/>
      <c r="KXG1157" s="230"/>
      <c r="KXH1157" s="230"/>
      <c r="KXI1157" s="230"/>
      <c r="KXJ1157" s="230"/>
      <c r="KXK1157" s="230"/>
      <c r="KXL1157" s="230"/>
      <c r="KXM1157" s="230"/>
      <c r="KXN1157" s="230"/>
      <c r="KXO1157" s="230"/>
      <c r="KXP1157" s="230"/>
      <c r="KXQ1157" s="230"/>
      <c r="KXR1157" s="230"/>
      <c r="KXS1157" s="230"/>
      <c r="KXT1157" s="230"/>
      <c r="KXU1157" s="230"/>
      <c r="KXV1157" s="230"/>
      <c r="KXW1157" s="230"/>
      <c r="KXX1157" s="230"/>
      <c r="KXY1157" s="230"/>
      <c r="KXZ1157" s="230"/>
      <c r="KYA1157" s="230"/>
      <c r="KYB1157" s="230"/>
      <c r="KYC1157" s="230"/>
      <c r="KYD1157" s="230"/>
      <c r="KYE1157" s="230"/>
      <c r="KYF1157" s="230"/>
      <c r="KYG1157" s="230"/>
      <c r="KYH1157" s="230"/>
      <c r="KYI1157" s="230"/>
      <c r="KYJ1157" s="230"/>
      <c r="KYK1157" s="230"/>
      <c r="KYL1157" s="230"/>
      <c r="KYM1157" s="230"/>
      <c r="KYN1157" s="230"/>
      <c r="KYO1157" s="230"/>
      <c r="KYP1157" s="230"/>
      <c r="KYQ1157" s="230"/>
      <c r="KYR1157" s="230"/>
      <c r="KYS1157" s="230"/>
      <c r="KYT1157" s="230"/>
      <c r="KYU1157" s="230"/>
      <c r="KYV1157" s="230"/>
      <c r="KYW1157" s="230"/>
      <c r="KYX1157" s="230"/>
      <c r="KYY1157" s="230"/>
      <c r="KYZ1157" s="230"/>
      <c r="KZA1157" s="230"/>
      <c r="KZB1157" s="230"/>
      <c r="KZC1157" s="230"/>
      <c r="KZD1157" s="230"/>
      <c r="KZE1157" s="230"/>
      <c r="KZF1157" s="230"/>
      <c r="KZG1157" s="230"/>
      <c r="KZH1157" s="230"/>
      <c r="KZI1157" s="230"/>
      <c r="KZJ1157" s="230"/>
      <c r="KZK1157" s="230"/>
      <c r="KZL1157" s="230"/>
      <c r="KZM1157" s="230"/>
      <c r="KZN1157" s="230"/>
      <c r="KZO1157" s="230"/>
      <c r="KZP1157" s="230"/>
      <c r="KZQ1157" s="230"/>
      <c r="KZR1157" s="230"/>
      <c r="KZS1157" s="230"/>
      <c r="KZT1157" s="230"/>
      <c r="KZU1157" s="230"/>
      <c r="KZV1157" s="230"/>
      <c r="KZW1157" s="230"/>
      <c r="KZX1157" s="230"/>
      <c r="KZY1157" s="230"/>
      <c r="KZZ1157" s="230"/>
      <c r="LAA1157" s="230"/>
      <c r="LAB1157" s="230"/>
      <c r="LAC1157" s="230"/>
      <c r="LAD1157" s="230"/>
      <c r="LAE1157" s="230"/>
      <c r="LAF1157" s="230"/>
      <c r="LAG1157" s="230"/>
      <c r="LAH1157" s="230"/>
      <c r="LAI1157" s="230"/>
      <c r="LAJ1157" s="230"/>
      <c r="LAK1157" s="230"/>
      <c r="LAL1157" s="230"/>
      <c r="LAM1157" s="230"/>
      <c r="LAN1157" s="230"/>
      <c r="LAO1157" s="230"/>
      <c r="LAP1157" s="230"/>
      <c r="LAQ1157" s="230"/>
      <c r="LAR1157" s="230"/>
      <c r="LAS1157" s="230"/>
      <c r="LAT1157" s="230"/>
      <c r="LAU1157" s="230"/>
      <c r="LAV1157" s="230"/>
      <c r="LAW1157" s="230"/>
      <c r="LAX1157" s="230"/>
      <c r="LAY1157" s="230"/>
      <c r="LAZ1157" s="230"/>
      <c r="LBA1157" s="230"/>
      <c r="LBB1157" s="230"/>
      <c r="LBC1157" s="230"/>
      <c r="LBD1157" s="230"/>
      <c r="LBE1157" s="230"/>
      <c r="LBF1157" s="230"/>
      <c r="LBG1157" s="230"/>
      <c r="LBH1157" s="230"/>
      <c r="LBI1157" s="230"/>
      <c r="LBJ1157" s="230"/>
      <c r="LBK1157" s="230"/>
      <c r="LBL1157" s="230"/>
      <c r="LBM1157" s="230"/>
      <c r="LBN1157" s="230"/>
      <c r="LBO1157" s="230"/>
      <c r="LBP1157" s="230"/>
      <c r="LBQ1157" s="230"/>
      <c r="LBR1157" s="230"/>
      <c r="LBS1157" s="230"/>
      <c r="LBT1157" s="230"/>
      <c r="LBU1157" s="230"/>
      <c r="LBV1157" s="230"/>
      <c r="LBW1157" s="230"/>
      <c r="LBX1157" s="230"/>
      <c r="LBY1157" s="230"/>
      <c r="LBZ1157" s="230"/>
      <c r="LCA1157" s="230"/>
      <c r="LCB1157" s="230"/>
      <c r="LCC1157" s="230"/>
      <c r="LCD1157" s="230"/>
      <c r="LCE1157" s="230"/>
      <c r="LCF1157" s="230"/>
      <c r="LCG1157" s="230"/>
      <c r="LCH1157" s="230"/>
      <c r="LCI1157" s="230"/>
      <c r="LCJ1157" s="230"/>
      <c r="LCK1157" s="230"/>
      <c r="LCL1157" s="230"/>
      <c r="LCM1157" s="230"/>
      <c r="LCN1157" s="230"/>
      <c r="LCO1157" s="230"/>
      <c r="LCP1157" s="230"/>
      <c r="LCQ1157" s="230"/>
      <c r="LCR1157" s="230"/>
      <c r="LCS1157" s="230"/>
      <c r="LCT1157" s="230"/>
      <c r="LCU1157" s="230"/>
      <c r="LCV1157" s="230"/>
      <c r="LCW1157" s="230"/>
      <c r="LCX1157" s="230"/>
      <c r="LCY1157" s="230"/>
      <c r="LCZ1157" s="230"/>
      <c r="LDA1157" s="230"/>
      <c r="LDB1157" s="230"/>
      <c r="LDC1157" s="230"/>
      <c r="LDD1157" s="230"/>
      <c r="LDE1157" s="230"/>
      <c r="LDF1157" s="230"/>
      <c r="LDG1157" s="230"/>
      <c r="LDH1157" s="230"/>
      <c r="LDI1157" s="230"/>
      <c r="LDJ1157" s="230"/>
      <c r="LDK1157" s="230"/>
      <c r="LDL1157" s="230"/>
      <c r="LDM1157" s="230"/>
      <c r="LDN1157" s="230"/>
      <c r="LDO1157" s="230"/>
      <c r="LDP1157" s="230"/>
      <c r="LDQ1157" s="230"/>
      <c r="LDR1157" s="230"/>
      <c r="LDS1157" s="230"/>
      <c r="LDT1157" s="230"/>
      <c r="LDU1157" s="230"/>
      <c r="LDV1157" s="230"/>
      <c r="LDW1157" s="230"/>
      <c r="LDX1157" s="230"/>
      <c r="LDY1157" s="230"/>
      <c r="LDZ1157" s="230"/>
      <c r="LEA1157" s="230"/>
      <c r="LEB1157" s="230"/>
      <c r="LEC1157" s="230"/>
      <c r="LED1157" s="230"/>
      <c r="LEE1157" s="230"/>
      <c r="LEF1157" s="230"/>
      <c r="LEG1157" s="230"/>
      <c r="LEH1157" s="230"/>
      <c r="LEI1157" s="230"/>
      <c r="LEJ1157" s="230"/>
      <c r="LEK1157" s="230"/>
      <c r="LEL1157" s="230"/>
      <c r="LEM1157" s="230"/>
      <c r="LEN1157" s="230"/>
      <c r="LEO1157" s="230"/>
      <c r="LEP1157" s="230"/>
      <c r="LEQ1157" s="230"/>
      <c r="LER1157" s="230"/>
      <c r="LES1157" s="230"/>
      <c r="LET1157" s="230"/>
      <c r="LEU1157" s="230"/>
      <c r="LEV1157" s="230"/>
      <c r="LEW1157" s="230"/>
      <c r="LEX1157" s="230"/>
      <c r="LEY1157" s="230"/>
      <c r="LEZ1157" s="230"/>
      <c r="LFA1157" s="230"/>
      <c r="LFB1157" s="230"/>
      <c r="LFC1157" s="230"/>
      <c r="LFD1157" s="230"/>
      <c r="LFE1157" s="230"/>
      <c r="LFF1157" s="230"/>
      <c r="LFG1157" s="230"/>
      <c r="LFH1157" s="230"/>
      <c r="LFI1157" s="230"/>
      <c r="LFJ1157" s="230"/>
      <c r="LFK1157" s="230"/>
      <c r="LFL1157" s="230"/>
      <c r="LFM1157" s="230"/>
      <c r="LFN1157" s="230"/>
      <c r="LFO1157" s="230"/>
      <c r="LFP1157" s="230"/>
      <c r="LFQ1157" s="230"/>
      <c r="LFR1157" s="230"/>
      <c r="LFS1157" s="230"/>
      <c r="LFT1157" s="230"/>
      <c r="LFU1157" s="230"/>
      <c r="LFV1157" s="230"/>
      <c r="LFW1157" s="230"/>
      <c r="LFX1157" s="230"/>
      <c r="LFY1157" s="230"/>
      <c r="LFZ1157" s="230"/>
      <c r="LGA1157" s="230"/>
      <c r="LGB1157" s="230"/>
      <c r="LGC1157" s="230"/>
      <c r="LGD1157" s="230"/>
      <c r="LGE1157" s="230"/>
      <c r="LGF1157" s="230"/>
      <c r="LGG1157" s="230"/>
      <c r="LGH1157" s="230"/>
      <c r="LGI1157" s="230"/>
      <c r="LGJ1157" s="230"/>
      <c r="LGK1157" s="230"/>
      <c r="LGL1157" s="230"/>
      <c r="LGM1157" s="230"/>
      <c r="LGN1157" s="230"/>
      <c r="LGO1157" s="230"/>
      <c r="LGP1157" s="230"/>
      <c r="LGQ1157" s="230"/>
      <c r="LGR1157" s="230"/>
      <c r="LGS1157" s="230"/>
      <c r="LGT1157" s="230"/>
      <c r="LGU1157" s="230"/>
      <c r="LGV1157" s="230"/>
      <c r="LGW1157" s="230"/>
      <c r="LGX1157" s="230"/>
      <c r="LGY1157" s="230"/>
      <c r="LGZ1157" s="230"/>
      <c r="LHA1157" s="230"/>
      <c r="LHB1157" s="230"/>
      <c r="LHC1157" s="230"/>
      <c r="LHD1157" s="230"/>
      <c r="LHE1157" s="230"/>
      <c r="LHF1157" s="230"/>
      <c r="LHG1157" s="230"/>
      <c r="LHH1157" s="230"/>
      <c r="LHI1157" s="230"/>
      <c r="LHJ1157" s="230"/>
      <c r="LHK1157" s="230"/>
      <c r="LHL1157" s="230"/>
      <c r="LHM1157" s="230"/>
      <c r="LHN1157" s="230"/>
      <c r="LHO1157" s="230"/>
      <c r="LHP1157" s="230"/>
      <c r="LHQ1157" s="230"/>
      <c r="LHR1157" s="230"/>
      <c r="LHS1157" s="230"/>
      <c r="LHT1157" s="230"/>
      <c r="LHU1157" s="230"/>
      <c r="LHV1157" s="230"/>
      <c r="LHW1157" s="230"/>
      <c r="LHX1157" s="230"/>
      <c r="LHY1157" s="230"/>
      <c r="LHZ1157" s="230"/>
      <c r="LIA1157" s="230"/>
      <c r="LIB1157" s="230"/>
      <c r="LIC1157" s="230"/>
      <c r="LID1157" s="230"/>
      <c r="LIE1157" s="230"/>
      <c r="LIF1157" s="230"/>
      <c r="LIG1157" s="230"/>
      <c r="LIH1157" s="230"/>
      <c r="LII1157" s="230"/>
      <c r="LIJ1157" s="230"/>
      <c r="LIK1157" s="230"/>
      <c r="LIL1157" s="230"/>
      <c r="LIM1157" s="230"/>
      <c r="LIN1157" s="230"/>
      <c r="LIO1157" s="230"/>
      <c r="LIP1157" s="230"/>
      <c r="LIQ1157" s="230"/>
      <c r="LIR1157" s="230"/>
      <c r="LIS1157" s="230"/>
      <c r="LIT1157" s="230"/>
      <c r="LIU1157" s="230"/>
      <c r="LIV1157" s="230"/>
      <c r="LIW1157" s="230"/>
      <c r="LIX1157" s="230"/>
      <c r="LIY1157" s="230"/>
      <c r="LIZ1157" s="230"/>
      <c r="LJA1157" s="230"/>
      <c r="LJB1157" s="230"/>
      <c r="LJC1157" s="230"/>
      <c r="LJD1157" s="230"/>
      <c r="LJE1157" s="230"/>
      <c r="LJF1157" s="230"/>
      <c r="LJG1157" s="230"/>
      <c r="LJH1157" s="230"/>
      <c r="LJI1157" s="230"/>
      <c r="LJJ1157" s="230"/>
      <c r="LJK1157" s="230"/>
      <c r="LJL1157" s="230"/>
      <c r="LJM1157" s="230"/>
      <c r="LJN1157" s="230"/>
      <c r="LJO1157" s="230"/>
      <c r="LJP1157" s="230"/>
      <c r="LJQ1157" s="230"/>
      <c r="LJR1157" s="230"/>
      <c r="LJS1157" s="230"/>
      <c r="LJT1157" s="230"/>
      <c r="LJU1157" s="230"/>
      <c r="LJV1157" s="230"/>
      <c r="LJW1157" s="230"/>
      <c r="LJX1157" s="230"/>
      <c r="LJY1157" s="230"/>
      <c r="LJZ1157" s="230"/>
      <c r="LKA1157" s="230"/>
      <c r="LKB1157" s="230"/>
      <c r="LKC1157" s="230"/>
      <c r="LKD1157" s="230"/>
      <c r="LKE1157" s="230"/>
      <c r="LKF1157" s="230"/>
      <c r="LKG1157" s="230"/>
      <c r="LKH1157" s="230"/>
      <c r="LKI1157" s="230"/>
      <c r="LKJ1157" s="230"/>
      <c r="LKK1157" s="230"/>
      <c r="LKL1157" s="230"/>
      <c r="LKM1157" s="230"/>
      <c r="LKN1157" s="230"/>
      <c r="LKO1157" s="230"/>
      <c r="LKP1157" s="230"/>
      <c r="LKQ1157" s="230"/>
      <c r="LKR1157" s="230"/>
      <c r="LKS1157" s="230"/>
      <c r="LKT1157" s="230"/>
      <c r="LKU1157" s="230"/>
      <c r="LKV1157" s="230"/>
      <c r="LKW1157" s="230"/>
      <c r="LKX1157" s="230"/>
      <c r="LKY1157" s="230"/>
      <c r="LKZ1157" s="230"/>
      <c r="LLA1157" s="230"/>
      <c r="LLB1157" s="230"/>
      <c r="LLC1157" s="230"/>
      <c r="LLD1157" s="230"/>
      <c r="LLE1157" s="230"/>
      <c r="LLF1157" s="230"/>
      <c r="LLG1157" s="230"/>
      <c r="LLH1157" s="230"/>
      <c r="LLI1157" s="230"/>
      <c r="LLJ1157" s="230"/>
      <c r="LLK1157" s="230"/>
      <c r="LLL1157" s="230"/>
      <c r="LLM1157" s="230"/>
      <c r="LLN1157" s="230"/>
      <c r="LLO1157" s="230"/>
      <c r="LLP1157" s="230"/>
      <c r="LLQ1157" s="230"/>
      <c r="LLR1157" s="230"/>
      <c r="LLS1157" s="230"/>
      <c r="LLT1157" s="230"/>
      <c r="LLU1157" s="230"/>
      <c r="LLV1157" s="230"/>
      <c r="LLW1157" s="230"/>
      <c r="LLX1157" s="230"/>
      <c r="LLY1157" s="230"/>
      <c r="LLZ1157" s="230"/>
      <c r="LMA1157" s="230"/>
      <c r="LMB1157" s="230"/>
      <c r="LMC1157" s="230"/>
      <c r="LMD1157" s="230"/>
      <c r="LME1157" s="230"/>
      <c r="LMF1157" s="230"/>
      <c r="LMG1157" s="230"/>
      <c r="LMH1157" s="230"/>
      <c r="LMI1157" s="230"/>
      <c r="LMJ1157" s="230"/>
      <c r="LMK1157" s="230"/>
      <c r="LML1157" s="230"/>
      <c r="LMM1157" s="230"/>
      <c r="LMN1157" s="230"/>
      <c r="LMO1157" s="230"/>
      <c r="LMP1157" s="230"/>
      <c r="LMQ1157" s="230"/>
      <c r="LMR1157" s="230"/>
      <c r="LMS1157" s="230"/>
      <c r="LMT1157" s="230"/>
      <c r="LMU1157" s="230"/>
      <c r="LMV1157" s="230"/>
      <c r="LMW1157" s="230"/>
      <c r="LMX1157" s="230"/>
      <c r="LMY1157" s="230"/>
      <c r="LMZ1157" s="230"/>
      <c r="LNA1157" s="230"/>
      <c r="LNB1157" s="230"/>
      <c r="LNC1157" s="230"/>
      <c r="LND1157" s="230"/>
      <c r="LNE1157" s="230"/>
      <c r="LNF1157" s="230"/>
      <c r="LNG1157" s="230"/>
      <c r="LNH1157" s="230"/>
      <c r="LNI1157" s="230"/>
      <c r="LNJ1157" s="230"/>
      <c r="LNK1157" s="230"/>
      <c r="LNL1157" s="230"/>
      <c r="LNM1157" s="230"/>
      <c r="LNN1157" s="230"/>
      <c r="LNO1157" s="230"/>
      <c r="LNP1157" s="230"/>
      <c r="LNQ1157" s="230"/>
      <c r="LNR1157" s="230"/>
      <c r="LNS1157" s="230"/>
      <c r="LNT1157" s="230"/>
      <c r="LNU1157" s="230"/>
      <c r="LNV1157" s="230"/>
      <c r="LNW1157" s="230"/>
      <c r="LNX1157" s="230"/>
      <c r="LNY1157" s="230"/>
      <c r="LNZ1157" s="230"/>
      <c r="LOA1157" s="230"/>
      <c r="LOB1157" s="230"/>
      <c r="LOC1157" s="230"/>
      <c r="LOD1157" s="230"/>
      <c r="LOE1157" s="230"/>
      <c r="LOF1157" s="230"/>
      <c r="LOG1157" s="230"/>
      <c r="LOH1157" s="230"/>
      <c r="LOI1157" s="230"/>
      <c r="LOJ1157" s="230"/>
      <c r="LOK1157" s="230"/>
      <c r="LOL1157" s="230"/>
      <c r="LOM1157" s="230"/>
      <c r="LON1157" s="230"/>
      <c r="LOO1157" s="230"/>
      <c r="LOP1157" s="230"/>
      <c r="LOQ1157" s="230"/>
      <c r="LOR1157" s="230"/>
      <c r="LOS1157" s="230"/>
      <c r="LOT1157" s="230"/>
      <c r="LOU1157" s="230"/>
      <c r="LOV1157" s="230"/>
      <c r="LOW1157" s="230"/>
      <c r="LOX1157" s="230"/>
      <c r="LOY1157" s="230"/>
      <c r="LOZ1157" s="230"/>
      <c r="LPA1157" s="230"/>
      <c r="LPB1157" s="230"/>
      <c r="LPC1157" s="230"/>
      <c r="LPD1157" s="230"/>
      <c r="LPE1157" s="230"/>
      <c r="LPF1157" s="230"/>
      <c r="LPG1157" s="230"/>
      <c r="LPH1157" s="230"/>
      <c r="LPI1157" s="230"/>
      <c r="LPJ1157" s="230"/>
      <c r="LPK1157" s="230"/>
      <c r="LPL1157" s="230"/>
      <c r="LPM1157" s="230"/>
      <c r="LPN1157" s="230"/>
      <c r="LPO1157" s="230"/>
      <c r="LPP1157" s="230"/>
      <c r="LPQ1157" s="230"/>
      <c r="LPR1157" s="230"/>
      <c r="LPS1157" s="230"/>
      <c r="LPT1157" s="230"/>
      <c r="LPU1157" s="230"/>
      <c r="LPV1157" s="230"/>
      <c r="LPW1157" s="230"/>
      <c r="LPX1157" s="230"/>
      <c r="LPY1157" s="230"/>
      <c r="LPZ1157" s="230"/>
      <c r="LQA1157" s="230"/>
      <c r="LQB1157" s="230"/>
      <c r="LQC1157" s="230"/>
      <c r="LQD1157" s="230"/>
      <c r="LQE1157" s="230"/>
      <c r="LQF1157" s="230"/>
      <c r="LQG1157" s="230"/>
      <c r="LQH1157" s="230"/>
      <c r="LQI1157" s="230"/>
      <c r="LQJ1157" s="230"/>
      <c r="LQK1157" s="230"/>
      <c r="LQL1157" s="230"/>
      <c r="LQM1157" s="230"/>
      <c r="LQN1157" s="230"/>
      <c r="LQO1157" s="230"/>
      <c r="LQP1157" s="230"/>
      <c r="LQQ1157" s="230"/>
      <c r="LQR1157" s="230"/>
      <c r="LQS1157" s="230"/>
      <c r="LQT1157" s="230"/>
      <c r="LQU1157" s="230"/>
      <c r="LQV1157" s="230"/>
      <c r="LQW1157" s="230"/>
      <c r="LQX1157" s="230"/>
      <c r="LQY1157" s="230"/>
      <c r="LQZ1157" s="230"/>
      <c r="LRA1157" s="230"/>
      <c r="LRB1157" s="230"/>
      <c r="LRC1157" s="230"/>
      <c r="LRD1157" s="230"/>
      <c r="LRE1157" s="230"/>
      <c r="LRF1157" s="230"/>
      <c r="LRG1157" s="230"/>
      <c r="LRH1157" s="230"/>
      <c r="LRI1157" s="230"/>
      <c r="LRJ1157" s="230"/>
      <c r="LRK1157" s="230"/>
      <c r="LRL1157" s="230"/>
      <c r="LRM1157" s="230"/>
      <c r="LRN1157" s="230"/>
      <c r="LRO1157" s="230"/>
      <c r="LRP1157" s="230"/>
      <c r="LRQ1157" s="230"/>
      <c r="LRR1157" s="230"/>
      <c r="LRS1157" s="230"/>
      <c r="LRT1157" s="230"/>
      <c r="LRU1157" s="230"/>
      <c r="LRV1157" s="230"/>
      <c r="LRW1157" s="230"/>
      <c r="LRX1157" s="230"/>
      <c r="LRY1157" s="230"/>
      <c r="LRZ1157" s="230"/>
      <c r="LSA1157" s="230"/>
      <c r="LSB1157" s="230"/>
      <c r="LSC1157" s="230"/>
      <c r="LSD1157" s="230"/>
      <c r="LSE1157" s="230"/>
      <c r="LSF1157" s="230"/>
      <c r="LSG1157" s="230"/>
      <c r="LSH1157" s="230"/>
      <c r="LSI1157" s="230"/>
      <c r="LSJ1157" s="230"/>
      <c r="LSK1157" s="230"/>
      <c r="LSL1157" s="230"/>
      <c r="LSM1157" s="230"/>
      <c r="LSN1157" s="230"/>
      <c r="LSO1157" s="230"/>
      <c r="LSP1157" s="230"/>
      <c r="LSQ1157" s="230"/>
      <c r="LSR1157" s="230"/>
      <c r="LSS1157" s="230"/>
      <c r="LST1157" s="230"/>
      <c r="LSU1157" s="230"/>
      <c r="LSV1157" s="230"/>
      <c r="LSW1157" s="230"/>
      <c r="LSX1157" s="230"/>
      <c r="LSY1157" s="230"/>
      <c r="LSZ1157" s="230"/>
      <c r="LTA1157" s="230"/>
      <c r="LTB1157" s="230"/>
      <c r="LTC1157" s="230"/>
      <c r="LTD1157" s="230"/>
      <c r="LTE1157" s="230"/>
      <c r="LTF1157" s="230"/>
      <c r="LTG1157" s="230"/>
      <c r="LTH1157" s="230"/>
      <c r="LTI1157" s="230"/>
      <c r="LTJ1157" s="230"/>
      <c r="LTK1157" s="230"/>
      <c r="LTL1157" s="230"/>
      <c r="LTM1157" s="230"/>
      <c r="LTN1157" s="230"/>
      <c r="LTO1157" s="230"/>
      <c r="LTP1157" s="230"/>
      <c r="LTQ1157" s="230"/>
      <c r="LTR1157" s="230"/>
      <c r="LTS1157" s="230"/>
      <c r="LTT1157" s="230"/>
      <c r="LTU1157" s="230"/>
      <c r="LTV1157" s="230"/>
      <c r="LTW1157" s="230"/>
      <c r="LTX1157" s="230"/>
      <c r="LTY1157" s="230"/>
      <c r="LTZ1157" s="230"/>
      <c r="LUA1157" s="230"/>
      <c r="LUB1157" s="230"/>
      <c r="LUC1157" s="230"/>
      <c r="LUD1157" s="230"/>
      <c r="LUE1157" s="230"/>
      <c r="LUF1157" s="230"/>
      <c r="LUG1157" s="230"/>
      <c r="LUH1157" s="230"/>
      <c r="LUI1157" s="230"/>
      <c r="LUJ1157" s="230"/>
      <c r="LUK1157" s="230"/>
      <c r="LUL1157" s="230"/>
      <c r="LUM1157" s="230"/>
      <c r="LUN1157" s="230"/>
      <c r="LUO1157" s="230"/>
      <c r="LUP1157" s="230"/>
      <c r="LUQ1157" s="230"/>
      <c r="LUR1157" s="230"/>
      <c r="LUS1157" s="230"/>
      <c r="LUT1157" s="230"/>
      <c r="LUU1157" s="230"/>
      <c r="LUV1157" s="230"/>
      <c r="LUW1157" s="230"/>
      <c r="LUX1157" s="230"/>
      <c r="LUY1157" s="230"/>
      <c r="LUZ1157" s="230"/>
      <c r="LVA1157" s="230"/>
      <c r="LVB1157" s="230"/>
      <c r="LVC1157" s="230"/>
      <c r="LVD1157" s="230"/>
      <c r="LVE1157" s="230"/>
      <c r="LVF1157" s="230"/>
      <c r="LVG1157" s="230"/>
      <c r="LVH1157" s="230"/>
      <c r="LVI1157" s="230"/>
      <c r="LVJ1157" s="230"/>
      <c r="LVK1157" s="230"/>
      <c r="LVL1157" s="230"/>
      <c r="LVM1157" s="230"/>
      <c r="LVN1157" s="230"/>
      <c r="LVO1157" s="230"/>
      <c r="LVP1157" s="230"/>
      <c r="LVQ1157" s="230"/>
      <c r="LVR1157" s="230"/>
      <c r="LVS1157" s="230"/>
      <c r="LVT1157" s="230"/>
      <c r="LVU1157" s="230"/>
      <c r="LVV1157" s="230"/>
      <c r="LVW1157" s="230"/>
      <c r="LVX1157" s="230"/>
      <c r="LVY1157" s="230"/>
      <c r="LVZ1157" s="230"/>
      <c r="LWA1157" s="230"/>
      <c r="LWB1157" s="230"/>
      <c r="LWC1157" s="230"/>
      <c r="LWD1157" s="230"/>
      <c r="LWE1157" s="230"/>
      <c r="LWF1157" s="230"/>
      <c r="LWG1157" s="230"/>
      <c r="LWH1157" s="230"/>
      <c r="LWI1157" s="230"/>
      <c r="LWJ1157" s="230"/>
      <c r="LWK1157" s="230"/>
      <c r="LWL1157" s="230"/>
      <c r="LWM1157" s="230"/>
      <c r="LWN1157" s="230"/>
      <c r="LWO1157" s="230"/>
      <c r="LWP1157" s="230"/>
      <c r="LWQ1157" s="230"/>
      <c r="LWR1157" s="230"/>
      <c r="LWS1157" s="230"/>
      <c r="LWT1157" s="230"/>
      <c r="LWU1157" s="230"/>
      <c r="LWV1157" s="230"/>
      <c r="LWW1157" s="230"/>
      <c r="LWX1157" s="230"/>
      <c r="LWY1157" s="230"/>
      <c r="LWZ1157" s="230"/>
      <c r="LXA1157" s="230"/>
      <c r="LXB1157" s="230"/>
      <c r="LXC1157" s="230"/>
      <c r="LXD1157" s="230"/>
      <c r="LXE1157" s="230"/>
      <c r="LXF1157" s="230"/>
      <c r="LXG1157" s="230"/>
      <c r="LXH1157" s="230"/>
      <c r="LXI1157" s="230"/>
      <c r="LXJ1157" s="230"/>
      <c r="LXK1157" s="230"/>
      <c r="LXL1157" s="230"/>
      <c r="LXM1157" s="230"/>
      <c r="LXN1157" s="230"/>
      <c r="LXO1157" s="230"/>
      <c r="LXP1157" s="230"/>
      <c r="LXQ1157" s="230"/>
      <c r="LXR1157" s="230"/>
      <c r="LXS1157" s="230"/>
      <c r="LXT1157" s="230"/>
      <c r="LXU1157" s="230"/>
      <c r="LXV1157" s="230"/>
      <c r="LXW1157" s="230"/>
      <c r="LXX1157" s="230"/>
      <c r="LXY1157" s="230"/>
      <c r="LXZ1157" s="230"/>
      <c r="LYA1157" s="230"/>
      <c r="LYB1157" s="230"/>
      <c r="LYC1157" s="230"/>
      <c r="LYD1157" s="230"/>
      <c r="LYE1157" s="230"/>
      <c r="LYF1157" s="230"/>
      <c r="LYG1157" s="230"/>
      <c r="LYH1157" s="230"/>
      <c r="LYI1157" s="230"/>
      <c r="LYJ1157" s="230"/>
      <c r="LYK1157" s="230"/>
      <c r="LYL1157" s="230"/>
      <c r="LYM1157" s="230"/>
      <c r="LYN1157" s="230"/>
      <c r="LYO1157" s="230"/>
      <c r="LYP1157" s="230"/>
      <c r="LYQ1157" s="230"/>
      <c r="LYR1157" s="230"/>
      <c r="LYS1157" s="230"/>
      <c r="LYT1157" s="230"/>
      <c r="LYU1157" s="230"/>
      <c r="LYV1157" s="230"/>
      <c r="LYW1157" s="230"/>
      <c r="LYX1157" s="230"/>
      <c r="LYY1157" s="230"/>
      <c r="LYZ1157" s="230"/>
      <c r="LZA1157" s="230"/>
      <c r="LZB1157" s="230"/>
      <c r="LZC1157" s="230"/>
      <c r="LZD1157" s="230"/>
      <c r="LZE1157" s="230"/>
      <c r="LZF1157" s="230"/>
      <c r="LZG1157" s="230"/>
      <c r="LZH1157" s="230"/>
      <c r="LZI1157" s="230"/>
      <c r="LZJ1157" s="230"/>
      <c r="LZK1157" s="230"/>
      <c r="LZL1157" s="230"/>
      <c r="LZM1157" s="230"/>
      <c r="LZN1157" s="230"/>
      <c r="LZO1157" s="230"/>
      <c r="LZP1157" s="230"/>
      <c r="LZQ1157" s="230"/>
      <c r="LZR1157" s="230"/>
      <c r="LZS1157" s="230"/>
      <c r="LZT1157" s="230"/>
      <c r="LZU1157" s="230"/>
      <c r="LZV1157" s="230"/>
      <c r="LZW1157" s="230"/>
      <c r="LZX1157" s="230"/>
      <c r="LZY1157" s="230"/>
      <c r="LZZ1157" s="230"/>
      <c r="MAA1157" s="230"/>
      <c r="MAB1157" s="230"/>
      <c r="MAC1157" s="230"/>
      <c r="MAD1157" s="230"/>
      <c r="MAE1157" s="230"/>
      <c r="MAF1157" s="230"/>
      <c r="MAG1157" s="230"/>
      <c r="MAH1157" s="230"/>
      <c r="MAI1157" s="230"/>
      <c r="MAJ1157" s="230"/>
      <c r="MAK1157" s="230"/>
      <c r="MAL1157" s="230"/>
      <c r="MAM1157" s="230"/>
      <c r="MAN1157" s="230"/>
      <c r="MAO1157" s="230"/>
      <c r="MAP1157" s="230"/>
      <c r="MAQ1157" s="230"/>
      <c r="MAR1157" s="230"/>
      <c r="MAS1157" s="230"/>
      <c r="MAT1157" s="230"/>
      <c r="MAU1157" s="230"/>
      <c r="MAV1157" s="230"/>
      <c r="MAW1157" s="230"/>
      <c r="MAX1157" s="230"/>
      <c r="MAY1157" s="230"/>
      <c r="MAZ1157" s="230"/>
      <c r="MBA1157" s="230"/>
      <c r="MBB1157" s="230"/>
      <c r="MBC1157" s="230"/>
      <c r="MBD1157" s="230"/>
      <c r="MBE1157" s="230"/>
      <c r="MBF1157" s="230"/>
      <c r="MBG1157" s="230"/>
      <c r="MBH1157" s="230"/>
      <c r="MBI1157" s="230"/>
      <c r="MBJ1157" s="230"/>
      <c r="MBK1157" s="230"/>
      <c r="MBL1157" s="230"/>
      <c r="MBM1157" s="230"/>
      <c r="MBN1157" s="230"/>
      <c r="MBO1157" s="230"/>
      <c r="MBP1157" s="230"/>
      <c r="MBQ1157" s="230"/>
      <c r="MBR1157" s="230"/>
      <c r="MBS1157" s="230"/>
      <c r="MBT1157" s="230"/>
      <c r="MBU1157" s="230"/>
      <c r="MBV1157" s="230"/>
      <c r="MBW1157" s="230"/>
      <c r="MBX1157" s="230"/>
      <c r="MBY1157" s="230"/>
      <c r="MBZ1157" s="230"/>
      <c r="MCA1157" s="230"/>
      <c r="MCB1157" s="230"/>
      <c r="MCC1157" s="230"/>
      <c r="MCD1157" s="230"/>
      <c r="MCE1157" s="230"/>
      <c r="MCF1157" s="230"/>
      <c r="MCG1157" s="230"/>
      <c r="MCH1157" s="230"/>
      <c r="MCI1157" s="230"/>
      <c r="MCJ1157" s="230"/>
      <c r="MCK1157" s="230"/>
      <c r="MCL1157" s="230"/>
      <c r="MCM1157" s="230"/>
      <c r="MCN1157" s="230"/>
      <c r="MCO1157" s="230"/>
      <c r="MCP1157" s="230"/>
      <c r="MCQ1157" s="230"/>
      <c r="MCR1157" s="230"/>
      <c r="MCS1157" s="230"/>
      <c r="MCT1157" s="230"/>
      <c r="MCU1157" s="230"/>
      <c r="MCV1157" s="230"/>
      <c r="MCW1157" s="230"/>
      <c r="MCX1157" s="230"/>
      <c r="MCY1157" s="230"/>
      <c r="MCZ1157" s="230"/>
      <c r="MDA1157" s="230"/>
      <c r="MDB1157" s="230"/>
      <c r="MDC1157" s="230"/>
      <c r="MDD1157" s="230"/>
      <c r="MDE1157" s="230"/>
      <c r="MDF1157" s="230"/>
      <c r="MDG1157" s="230"/>
      <c r="MDH1157" s="230"/>
      <c r="MDI1157" s="230"/>
      <c r="MDJ1157" s="230"/>
      <c r="MDK1157" s="230"/>
      <c r="MDL1157" s="230"/>
      <c r="MDM1157" s="230"/>
      <c r="MDN1157" s="230"/>
      <c r="MDO1157" s="230"/>
      <c r="MDP1157" s="230"/>
      <c r="MDQ1157" s="230"/>
      <c r="MDR1157" s="230"/>
      <c r="MDS1157" s="230"/>
      <c r="MDT1157" s="230"/>
      <c r="MDU1157" s="230"/>
      <c r="MDV1157" s="230"/>
      <c r="MDW1157" s="230"/>
      <c r="MDX1157" s="230"/>
      <c r="MDY1157" s="230"/>
      <c r="MDZ1157" s="230"/>
      <c r="MEA1157" s="230"/>
      <c r="MEB1157" s="230"/>
      <c r="MEC1157" s="230"/>
      <c r="MED1157" s="230"/>
      <c r="MEE1157" s="230"/>
      <c r="MEF1157" s="230"/>
      <c r="MEG1157" s="230"/>
      <c r="MEH1157" s="230"/>
      <c r="MEI1157" s="230"/>
      <c r="MEJ1157" s="230"/>
      <c r="MEK1157" s="230"/>
      <c r="MEL1157" s="230"/>
      <c r="MEM1157" s="230"/>
      <c r="MEN1157" s="230"/>
      <c r="MEO1157" s="230"/>
      <c r="MEP1157" s="230"/>
      <c r="MEQ1157" s="230"/>
      <c r="MER1157" s="230"/>
      <c r="MES1157" s="230"/>
      <c r="MET1157" s="230"/>
      <c r="MEU1157" s="230"/>
      <c r="MEV1157" s="230"/>
      <c r="MEW1157" s="230"/>
      <c r="MEX1157" s="230"/>
      <c r="MEY1157" s="230"/>
      <c r="MEZ1157" s="230"/>
      <c r="MFA1157" s="230"/>
      <c r="MFB1157" s="230"/>
      <c r="MFC1157" s="230"/>
      <c r="MFD1157" s="230"/>
      <c r="MFE1157" s="230"/>
      <c r="MFF1157" s="230"/>
      <c r="MFG1157" s="230"/>
      <c r="MFH1157" s="230"/>
      <c r="MFI1157" s="230"/>
      <c r="MFJ1157" s="230"/>
      <c r="MFK1157" s="230"/>
      <c r="MFL1157" s="230"/>
      <c r="MFM1157" s="230"/>
      <c r="MFN1157" s="230"/>
      <c r="MFO1157" s="230"/>
      <c r="MFP1157" s="230"/>
      <c r="MFQ1157" s="230"/>
      <c r="MFR1157" s="230"/>
      <c r="MFS1157" s="230"/>
      <c r="MFT1157" s="230"/>
      <c r="MFU1157" s="230"/>
      <c r="MFV1157" s="230"/>
      <c r="MFW1157" s="230"/>
      <c r="MFX1157" s="230"/>
      <c r="MFY1157" s="230"/>
      <c r="MFZ1157" s="230"/>
      <c r="MGA1157" s="230"/>
      <c r="MGB1157" s="230"/>
      <c r="MGC1157" s="230"/>
      <c r="MGD1157" s="230"/>
      <c r="MGE1157" s="230"/>
      <c r="MGF1157" s="230"/>
      <c r="MGG1157" s="230"/>
      <c r="MGH1157" s="230"/>
      <c r="MGI1157" s="230"/>
      <c r="MGJ1157" s="230"/>
      <c r="MGK1157" s="230"/>
      <c r="MGL1157" s="230"/>
      <c r="MGM1157" s="230"/>
      <c r="MGN1157" s="230"/>
      <c r="MGO1157" s="230"/>
      <c r="MGP1157" s="230"/>
      <c r="MGQ1157" s="230"/>
      <c r="MGR1157" s="230"/>
      <c r="MGS1157" s="230"/>
      <c r="MGT1157" s="230"/>
      <c r="MGU1157" s="230"/>
      <c r="MGV1157" s="230"/>
      <c r="MGW1157" s="230"/>
      <c r="MGX1157" s="230"/>
      <c r="MGY1157" s="230"/>
      <c r="MGZ1157" s="230"/>
      <c r="MHA1157" s="230"/>
      <c r="MHB1157" s="230"/>
      <c r="MHC1157" s="230"/>
      <c r="MHD1157" s="230"/>
      <c r="MHE1157" s="230"/>
      <c r="MHF1157" s="230"/>
      <c r="MHG1157" s="230"/>
      <c r="MHH1157" s="230"/>
      <c r="MHI1157" s="230"/>
      <c r="MHJ1157" s="230"/>
      <c r="MHK1157" s="230"/>
      <c r="MHL1157" s="230"/>
      <c r="MHM1157" s="230"/>
      <c r="MHN1157" s="230"/>
      <c r="MHO1157" s="230"/>
      <c r="MHP1157" s="230"/>
      <c r="MHQ1157" s="230"/>
      <c r="MHR1157" s="230"/>
      <c r="MHS1157" s="230"/>
      <c r="MHT1157" s="230"/>
      <c r="MHU1157" s="230"/>
      <c r="MHV1157" s="230"/>
      <c r="MHW1157" s="230"/>
      <c r="MHX1157" s="230"/>
      <c r="MHY1157" s="230"/>
      <c r="MHZ1157" s="230"/>
      <c r="MIA1157" s="230"/>
      <c r="MIB1157" s="230"/>
      <c r="MIC1157" s="230"/>
      <c r="MID1157" s="230"/>
      <c r="MIE1157" s="230"/>
      <c r="MIF1157" s="230"/>
      <c r="MIG1157" s="230"/>
      <c r="MIH1157" s="230"/>
      <c r="MII1157" s="230"/>
      <c r="MIJ1157" s="230"/>
      <c r="MIK1157" s="230"/>
      <c r="MIL1157" s="230"/>
      <c r="MIM1157" s="230"/>
      <c r="MIN1157" s="230"/>
      <c r="MIO1157" s="230"/>
      <c r="MIP1157" s="230"/>
      <c r="MIQ1157" s="230"/>
      <c r="MIR1157" s="230"/>
      <c r="MIS1157" s="230"/>
      <c r="MIT1157" s="230"/>
      <c r="MIU1157" s="230"/>
      <c r="MIV1157" s="230"/>
      <c r="MIW1157" s="230"/>
      <c r="MIX1157" s="230"/>
      <c r="MIY1157" s="230"/>
      <c r="MIZ1157" s="230"/>
      <c r="MJA1157" s="230"/>
      <c r="MJB1157" s="230"/>
      <c r="MJC1157" s="230"/>
      <c r="MJD1157" s="230"/>
      <c r="MJE1157" s="230"/>
      <c r="MJF1157" s="230"/>
      <c r="MJG1157" s="230"/>
      <c r="MJH1157" s="230"/>
      <c r="MJI1157" s="230"/>
      <c r="MJJ1157" s="230"/>
      <c r="MJK1157" s="230"/>
      <c r="MJL1157" s="230"/>
      <c r="MJM1157" s="230"/>
      <c r="MJN1157" s="230"/>
      <c r="MJO1157" s="230"/>
      <c r="MJP1157" s="230"/>
      <c r="MJQ1157" s="230"/>
      <c r="MJR1157" s="230"/>
      <c r="MJS1157" s="230"/>
      <c r="MJT1157" s="230"/>
      <c r="MJU1157" s="230"/>
      <c r="MJV1157" s="230"/>
      <c r="MJW1157" s="230"/>
      <c r="MJX1157" s="230"/>
      <c r="MJY1157" s="230"/>
      <c r="MJZ1157" s="230"/>
      <c r="MKA1157" s="230"/>
      <c r="MKB1157" s="230"/>
      <c r="MKC1157" s="230"/>
      <c r="MKD1157" s="230"/>
      <c r="MKE1157" s="230"/>
      <c r="MKF1157" s="230"/>
      <c r="MKG1157" s="230"/>
      <c r="MKH1157" s="230"/>
      <c r="MKI1157" s="230"/>
      <c r="MKJ1157" s="230"/>
      <c r="MKK1157" s="230"/>
      <c r="MKL1157" s="230"/>
      <c r="MKM1157" s="230"/>
      <c r="MKN1157" s="230"/>
      <c r="MKO1157" s="230"/>
      <c r="MKP1157" s="230"/>
      <c r="MKQ1157" s="230"/>
      <c r="MKR1157" s="230"/>
      <c r="MKS1157" s="230"/>
      <c r="MKT1157" s="230"/>
      <c r="MKU1157" s="230"/>
      <c r="MKV1157" s="230"/>
      <c r="MKW1157" s="230"/>
      <c r="MKX1157" s="230"/>
      <c r="MKY1157" s="230"/>
      <c r="MKZ1157" s="230"/>
      <c r="MLA1157" s="230"/>
      <c r="MLB1157" s="230"/>
      <c r="MLC1157" s="230"/>
      <c r="MLD1157" s="230"/>
      <c r="MLE1157" s="230"/>
      <c r="MLF1157" s="230"/>
      <c r="MLG1157" s="230"/>
      <c r="MLH1157" s="230"/>
      <c r="MLI1157" s="230"/>
      <c r="MLJ1157" s="230"/>
      <c r="MLK1157" s="230"/>
      <c r="MLL1157" s="230"/>
      <c r="MLM1157" s="230"/>
      <c r="MLN1157" s="230"/>
      <c r="MLO1157" s="230"/>
      <c r="MLP1157" s="230"/>
      <c r="MLQ1157" s="230"/>
      <c r="MLR1157" s="230"/>
      <c r="MLS1157" s="230"/>
      <c r="MLT1157" s="230"/>
      <c r="MLU1157" s="230"/>
      <c r="MLV1157" s="230"/>
      <c r="MLW1157" s="230"/>
      <c r="MLX1157" s="230"/>
      <c r="MLY1157" s="230"/>
      <c r="MLZ1157" s="230"/>
      <c r="MMA1157" s="230"/>
      <c r="MMB1157" s="230"/>
      <c r="MMC1157" s="230"/>
      <c r="MMD1157" s="230"/>
      <c r="MME1157" s="230"/>
      <c r="MMF1157" s="230"/>
      <c r="MMG1157" s="230"/>
      <c r="MMH1157" s="230"/>
      <c r="MMI1157" s="230"/>
      <c r="MMJ1157" s="230"/>
      <c r="MMK1157" s="230"/>
      <c r="MML1157" s="230"/>
      <c r="MMM1157" s="230"/>
      <c r="MMN1157" s="230"/>
      <c r="MMO1157" s="230"/>
      <c r="MMP1157" s="230"/>
      <c r="MMQ1157" s="230"/>
      <c r="MMR1157" s="230"/>
      <c r="MMS1157" s="230"/>
      <c r="MMT1157" s="230"/>
      <c r="MMU1157" s="230"/>
      <c r="MMV1157" s="230"/>
      <c r="MMW1157" s="230"/>
      <c r="MMX1157" s="230"/>
      <c r="MMY1157" s="230"/>
      <c r="MMZ1157" s="230"/>
      <c r="MNA1157" s="230"/>
      <c r="MNB1157" s="230"/>
      <c r="MNC1157" s="230"/>
      <c r="MND1157" s="230"/>
      <c r="MNE1157" s="230"/>
      <c r="MNF1157" s="230"/>
      <c r="MNG1157" s="230"/>
      <c r="MNH1157" s="230"/>
      <c r="MNI1157" s="230"/>
      <c r="MNJ1157" s="230"/>
      <c r="MNK1157" s="230"/>
      <c r="MNL1157" s="230"/>
      <c r="MNM1157" s="230"/>
      <c r="MNN1157" s="230"/>
      <c r="MNO1157" s="230"/>
      <c r="MNP1157" s="230"/>
      <c r="MNQ1157" s="230"/>
      <c r="MNR1157" s="230"/>
      <c r="MNS1157" s="230"/>
      <c r="MNT1157" s="230"/>
      <c r="MNU1157" s="230"/>
      <c r="MNV1157" s="230"/>
      <c r="MNW1157" s="230"/>
      <c r="MNX1157" s="230"/>
      <c r="MNY1157" s="230"/>
      <c r="MNZ1157" s="230"/>
      <c r="MOA1157" s="230"/>
      <c r="MOB1157" s="230"/>
      <c r="MOC1157" s="230"/>
      <c r="MOD1157" s="230"/>
      <c r="MOE1157" s="230"/>
      <c r="MOF1157" s="230"/>
      <c r="MOG1157" s="230"/>
      <c r="MOH1157" s="230"/>
      <c r="MOI1157" s="230"/>
      <c r="MOJ1157" s="230"/>
      <c r="MOK1157" s="230"/>
      <c r="MOL1157" s="230"/>
      <c r="MOM1157" s="230"/>
      <c r="MON1157" s="230"/>
      <c r="MOO1157" s="230"/>
      <c r="MOP1157" s="230"/>
      <c r="MOQ1157" s="230"/>
      <c r="MOR1157" s="230"/>
      <c r="MOS1157" s="230"/>
      <c r="MOT1157" s="230"/>
      <c r="MOU1157" s="230"/>
      <c r="MOV1157" s="230"/>
      <c r="MOW1157" s="230"/>
      <c r="MOX1157" s="230"/>
      <c r="MOY1157" s="230"/>
      <c r="MOZ1157" s="230"/>
      <c r="MPA1157" s="230"/>
      <c r="MPB1157" s="230"/>
      <c r="MPC1157" s="230"/>
      <c r="MPD1157" s="230"/>
      <c r="MPE1157" s="230"/>
      <c r="MPF1157" s="230"/>
      <c r="MPG1157" s="230"/>
      <c r="MPH1157" s="230"/>
      <c r="MPI1157" s="230"/>
      <c r="MPJ1157" s="230"/>
      <c r="MPK1157" s="230"/>
      <c r="MPL1157" s="230"/>
      <c r="MPM1157" s="230"/>
      <c r="MPN1157" s="230"/>
      <c r="MPO1157" s="230"/>
      <c r="MPP1157" s="230"/>
      <c r="MPQ1157" s="230"/>
      <c r="MPR1157" s="230"/>
      <c r="MPS1157" s="230"/>
      <c r="MPT1157" s="230"/>
      <c r="MPU1157" s="230"/>
      <c r="MPV1157" s="230"/>
      <c r="MPW1157" s="230"/>
      <c r="MPX1157" s="230"/>
      <c r="MPY1157" s="230"/>
      <c r="MPZ1157" s="230"/>
      <c r="MQA1157" s="230"/>
      <c r="MQB1157" s="230"/>
      <c r="MQC1157" s="230"/>
      <c r="MQD1157" s="230"/>
      <c r="MQE1157" s="230"/>
      <c r="MQF1157" s="230"/>
      <c r="MQG1157" s="230"/>
      <c r="MQH1157" s="230"/>
      <c r="MQI1157" s="230"/>
      <c r="MQJ1157" s="230"/>
      <c r="MQK1157" s="230"/>
      <c r="MQL1157" s="230"/>
      <c r="MQM1157" s="230"/>
      <c r="MQN1157" s="230"/>
      <c r="MQO1157" s="230"/>
      <c r="MQP1157" s="230"/>
      <c r="MQQ1157" s="230"/>
      <c r="MQR1157" s="230"/>
      <c r="MQS1157" s="230"/>
      <c r="MQT1157" s="230"/>
      <c r="MQU1157" s="230"/>
      <c r="MQV1157" s="230"/>
      <c r="MQW1157" s="230"/>
      <c r="MQX1157" s="230"/>
      <c r="MQY1157" s="230"/>
      <c r="MQZ1157" s="230"/>
      <c r="MRA1157" s="230"/>
      <c r="MRB1157" s="230"/>
      <c r="MRC1157" s="230"/>
      <c r="MRD1157" s="230"/>
      <c r="MRE1157" s="230"/>
      <c r="MRF1157" s="230"/>
      <c r="MRG1157" s="230"/>
      <c r="MRH1157" s="230"/>
      <c r="MRI1157" s="230"/>
      <c r="MRJ1157" s="230"/>
      <c r="MRK1157" s="230"/>
      <c r="MRL1157" s="230"/>
      <c r="MRM1157" s="230"/>
      <c r="MRN1157" s="230"/>
      <c r="MRO1157" s="230"/>
      <c r="MRP1157" s="230"/>
      <c r="MRQ1157" s="230"/>
      <c r="MRR1157" s="230"/>
      <c r="MRS1157" s="230"/>
      <c r="MRT1157" s="230"/>
      <c r="MRU1157" s="230"/>
      <c r="MRV1157" s="230"/>
      <c r="MRW1157" s="230"/>
      <c r="MRX1157" s="230"/>
      <c r="MRY1157" s="230"/>
      <c r="MRZ1157" s="230"/>
      <c r="MSA1157" s="230"/>
      <c r="MSB1157" s="230"/>
      <c r="MSC1157" s="230"/>
      <c r="MSD1157" s="230"/>
      <c r="MSE1157" s="230"/>
      <c r="MSF1157" s="230"/>
      <c r="MSG1157" s="230"/>
      <c r="MSH1157" s="230"/>
      <c r="MSI1157" s="230"/>
      <c r="MSJ1157" s="230"/>
      <c r="MSK1157" s="230"/>
      <c r="MSL1157" s="230"/>
      <c r="MSM1157" s="230"/>
      <c r="MSN1157" s="230"/>
      <c r="MSO1157" s="230"/>
      <c r="MSP1157" s="230"/>
      <c r="MSQ1157" s="230"/>
      <c r="MSR1157" s="230"/>
      <c r="MSS1157" s="230"/>
      <c r="MST1157" s="230"/>
      <c r="MSU1157" s="230"/>
      <c r="MSV1157" s="230"/>
      <c r="MSW1157" s="230"/>
      <c r="MSX1157" s="230"/>
      <c r="MSY1157" s="230"/>
      <c r="MSZ1157" s="230"/>
      <c r="MTA1157" s="230"/>
      <c r="MTB1157" s="230"/>
      <c r="MTC1157" s="230"/>
      <c r="MTD1157" s="230"/>
      <c r="MTE1157" s="230"/>
      <c r="MTF1157" s="230"/>
      <c r="MTG1157" s="230"/>
      <c r="MTH1157" s="230"/>
      <c r="MTI1157" s="230"/>
      <c r="MTJ1157" s="230"/>
      <c r="MTK1157" s="230"/>
      <c r="MTL1157" s="230"/>
      <c r="MTM1157" s="230"/>
      <c r="MTN1157" s="230"/>
      <c r="MTO1157" s="230"/>
      <c r="MTP1157" s="230"/>
      <c r="MTQ1157" s="230"/>
      <c r="MTR1157" s="230"/>
      <c r="MTS1157" s="230"/>
      <c r="MTT1157" s="230"/>
      <c r="MTU1157" s="230"/>
      <c r="MTV1157" s="230"/>
      <c r="MTW1157" s="230"/>
      <c r="MTX1157" s="230"/>
      <c r="MTY1157" s="230"/>
      <c r="MTZ1157" s="230"/>
      <c r="MUA1157" s="230"/>
      <c r="MUB1157" s="230"/>
      <c r="MUC1157" s="230"/>
      <c r="MUD1157" s="230"/>
      <c r="MUE1157" s="230"/>
      <c r="MUF1157" s="230"/>
      <c r="MUG1157" s="230"/>
      <c r="MUH1157" s="230"/>
      <c r="MUI1157" s="230"/>
      <c r="MUJ1157" s="230"/>
      <c r="MUK1157" s="230"/>
      <c r="MUL1157" s="230"/>
      <c r="MUM1157" s="230"/>
      <c r="MUN1157" s="230"/>
      <c r="MUO1157" s="230"/>
      <c r="MUP1157" s="230"/>
      <c r="MUQ1157" s="230"/>
      <c r="MUR1157" s="230"/>
      <c r="MUS1157" s="230"/>
      <c r="MUT1157" s="230"/>
      <c r="MUU1157" s="230"/>
      <c r="MUV1157" s="230"/>
      <c r="MUW1157" s="230"/>
      <c r="MUX1157" s="230"/>
      <c r="MUY1157" s="230"/>
      <c r="MUZ1157" s="230"/>
      <c r="MVA1157" s="230"/>
      <c r="MVB1157" s="230"/>
      <c r="MVC1157" s="230"/>
      <c r="MVD1157" s="230"/>
      <c r="MVE1157" s="230"/>
      <c r="MVF1157" s="230"/>
      <c r="MVG1157" s="230"/>
      <c r="MVH1157" s="230"/>
      <c r="MVI1157" s="230"/>
      <c r="MVJ1157" s="230"/>
      <c r="MVK1157" s="230"/>
      <c r="MVL1157" s="230"/>
      <c r="MVM1157" s="230"/>
      <c r="MVN1157" s="230"/>
      <c r="MVO1157" s="230"/>
      <c r="MVP1157" s="230"/>
      <c r="MVQ1157" s="230"/>
      <c r="MVR1157" s="230"/>
      <c r="MVS1157" s="230"/>
      <c r="MVT1157" s="230"/>
      <c r="MVU1157" s="230"/>
      <c r="MVV1157" s="230"/>
      <c r="MVW1157" s="230"/>
      <c r="MVX1157" s="230"/>
      <c r="MVY1157" s="230"/>
      <c r="MVZ1157" s="230"/>
      <c r="MWA1157" s="230"/>
      <c r="MWB1157" s="230"/>
      <c r="MWC1157" s="230"/>
      <c r="MWD1157" s="230"/>
      <c r="MWE1157" s="230"/>
      <c r="MWF1157" s="230"/>
      <c r="MWG1157" s="230"/>
      <c r="MWH1157" s="230"/>
      <c r="MWI1157" s="230"/>
      <c r="MWJ1157" s="230"/>
      <c r="MWK1157" s="230"/>
      <c r="MWL1157" s="230"/>
      <c r="MWM1157" s="230"/>
      <c r="MWN1157" s="230"/>
      <c r="MWO1157" s="230"/>
      <c r="MWP1157" s="230"/>
      <c r="MWQ1157" s="230"/>
      <c r="MWR1157" s="230"/>
      <c r="MWS1157" s="230"/>
      <c r="MWT1157" s="230"/>
      <c r="MWU1157" s="230"/>
      <c r="MWV1157" s="230"/>
      <c r="MWW1157" s="230"/>
      <c r="MWX1157" s="230"/>
      <c r="MWY1157" s="230"/>
      <c r="MWZ1157" s="230"/>
      <c r="MXA1157" s="230"/>
      <c r="MXB1157" s="230"/>
      <c r="MXC1157" s="230"/>
      <c r="MXD1157" s="230"/>
      <c r="MXE1157" s="230"/>
      <c r="MXF1157" s="230"/>
      <c r="MXG1157" s="230"/>
      <c r="MXH1157" s="230"/>
      <c r="MXI1157" s="230"/>
      <c r="MXJ1157" s="230"/>
      <c r="MXK1157" s="230"/>
      <c r="MXL1157" s="230"/>
      <c r="MXM1157" s="230"/>
      <c r="MXN1157" s="230"/>
      <c r="MXO1157" s="230"/>
      <c r="MXP1157" s="230"/>
      <c r="MXQ1157" s="230"/>
      <c r="MXR1157" s="230"/>
      <c r="MXS1157" s="230"/>
      <c r="MXT1157" s="230"/>
      <c r="MXU1157" s="230"/>
      <c r="MXV1157" s="230"/>
      <c r="MXW1157" s="230"/>
      <c r="MXX1157" s="230"/>
      <c r="MXY1157" s="230"/>
      <c r="MXZ1157" s="230"/>
      <c r="MYA1157" s="230"/>
      <c r="MYB1157" s="230"/>
      <c r="MYC1157" s="230"/>
      <c r="MYD1157" s="230"/>
      <c r="MYE1157" s="230"/>
      <c r="MYF1157" s="230"/>
      <c r="MYG1157" s="230"/>
      <c r="MYH1157" s="230"/>
      <c r="MYI1157" s="230"/>
      <c r="MYJ1157" s="230"/>
      <c r="MYK1157" s="230"/>
      <c r="MYL1157" s="230"/>
      <c r="MYM1157" s="230"/>
      <c r="MYN1157" s="230"/>
      <c r="MYO1157" s="230"/>
      <c r="MYP1157" s="230"/>
      <c r="MYQ1157" s="230"/>
      <c r="MYR1157" s="230"/>
      <c r="MYS1157" s="230"/>
      <c r="MYT1157" s="230"/>
      <c r="MYU1157" s="230"/>
      <c r="MYV1157" s="230"/>
      <c r="MYW1157" s="230"/>
      <c r="MYX1157" s="230"/>
      <c r="MYY1157" s="230"/>
      <c r="MYZ1157" s="230"/>
      <c r="MZA1157" s="230"/>
      <c r="MZB1157" s="230"/>
      <c r="MZC1157" s="230"/>
      <c r="MZD1157" s="230"/>
      <c r="MZE1157" s="230"/>
      <c r="MZF1157" s="230"/>
      <c r="MZG1157" s="230"/>
      <c r="MZH1157" s="230"/>
      <c r="MZI1157" s="230"/>
      <c r="MZJ1157" s="230"/>
      <c r="MZK1157" s="230"/>
      <c r="MZL1157" s="230"/>
      <c r="MZM1157" s="230"/>
      <c r="MZN1157" s="230"/>
      <c r="MZO1157" s="230"/>
      <c r="MZP1157" s="230"/>
      <c r="MZQ1157" s="230"/>
      <c r="MZR1157" s="230"/>
      <c r="MZS1157" s="230"/>
      <c r="MZT1157" s="230"/>
      <c r="MZU1157" s="230"/>
      <c r="MZV1157" s="230"/>
      <c r="MZW1157" s="230"/>
      <c r="MZX1157" s="230"/>
      <c r="MZY1157" s="230"/>
      <c r="MZZ1157" s="230"/>
      <c r="NAA1157" s="230"/>
      <c r="NAB1157" s="230"/>
      <c r="NAC1157" s="230"/>
      <c r="NAD1157" s="230"/>
      <c r="NAE1157" s="230"/>
      <c r="NAF1157" s="230"/>
      <c r="NAG1157" s="230"/>
      <c r="NAH1157" s="230"/>
      <c r="NAI1157" s="230"/>
      <c r="NAJ1157" s="230"/>
      <c r="NAK1157" s="230"/>
      <c r="NAL1157" s="230"/>
      <c r="NAM1157" s="230"/>
      <c r="NAN1157" s="230"/>
      <c r="NAO1157" s="230"/>
      <c r="NAP1157" s="230"/>
      <c r="NAQ1157" s="230"/>
      <c r="NAR1157" s="230"/>
      <c r="NAS1157" s="230"/>
      <c r="NAT1157" s="230"/>
      <c r="NAU1157" s="230"/>
      <c r="NAV1157" s="230"/>
      <c r="NAW1157" s="230"/>
      <c r="NAX1157" s="230"/>
      <c r="NAY1157" s="230"/>
      <c r="NAZ1157" s="230"/>
      <c r="NBA1157" s="230"/>
      <c r="NBB1157" s="230"/>
      <c r="NBC1157" s="230"/>
      <c r="NBD1157" s="230"/>
      <c r="NBE1157" s="230"/>
      <c r="NBF1157" s="230"/>
      <c r="NBG1157" s="230"/>
      <c r="NBH1157" s="230"/>
      <c r="NBI1157" s="230"/>
      <c r="NBJ1157" s="230"/>
      <c r="NBK1157" s="230"/>
      <c r="NBL1157" s="230"/>
      <c r="NBM1157" s="230"/>
      <c r="NBN1157" s="230"/>
      <c r="NBO1157" s="230"/>
      <c r="NBP1157" s="230"/>
      <c r="NBQ1157" s="230"/>
      <c r="NBR1157" s="230"/>
      <c r="NBS1157" s="230"/>
      <c r="NBT1157" s="230"/>
      <c r="NBU1157" s="230"/>
      <c r="NBV1157" s="230"/>
      <c r="NBW1157" s="230"/>
      <c r="NBX1157" s="230"/>
      <c r="NBY1157" s="230"/>
      <c r="NBZ1157" s="230"/>
      <c r="NCA1157" s="230"/>
      <c r="NCB1157" s="230"/>
      <c r="NCC1157" s="230"/>
      <c r="NCD1157" s="230"/>
      <c r="NCE1157" s="230"/>
      <c r="NCF1157" s="230"/>
      <c r="NCG1157" s="230"/>
      <c r="NCH1157" s="230"/>
      <c r="NCI1157" s="230"/>
      <c r="NCJ1157" s="230"/>
      <c r="NCK1157" s="230"/>
      <c r="NCL1157" s="230"/>
      <c r="NCM1157" s="230"/>
      <c r="NCN1157" s="230"/>
      <c r="NCO1157" s="230"/>
      <c r="NCP1157" s="230"/>
      <c r="NCQ1157" s="230"/>
      <c r="NCR1157" s="230"/>
      <c r="NCS1157" s="230"/>
      <c r="NCT1157" s="230"/>
      <c r="NCU1157" s="230"/>
      <c r="NCV1157" s="230"/>
      <c r="NCW1157" s="230"/>
      <c r="NCX1157" s="230"/>
      <c r="NCY1157" s="230"/>
      <c r="NCZ1157" s="230"/>
      <c r="NDA1157" s="230"/>
      <c r="NDB1157" s="230"/>
      <c r="NDC1157" s="230"/>
      <c r="NDD1157" s="230"/>
      <c r="NDE1157" s="230"/>
      <c r="NDF1157" s="230"/>
      <c r="NDG1157" s="230"/>
      <c r="NDH1157" s="230"/>
      <c r="NDI1157" s="230"/>
      <c r="NDJ1157" s="230"/>
      <c r="NDK1157" s="230"/>
      <c r="NDL1157" s="230"/>
      <c r="NDM1157" s="230"/>
      <c r="NDN1157" s="230"/>
      <c r="NDO1157" s="230"/>
      <c r="NDP1157" s="230"/>
      <c r="NDQ1157" s="230"/>
      <c r="NDR1157" s="230"/>
      <c r="NDS1157" s="230"/>
      <c r="NDT1157" s="230"/>
      <c r="NDU1157" s="230"/>
      <c r="NDV1157" s="230"/>
      <c r="NDW1157" s="230"/>
      <c r="NDX1157" s="230"/>
      <c r="NDY1157" s="230"/>
      <c r="NDZ1157" s="230"/>
      <c r="NEA1157" s="230"/>
      <c r="NEB1157" s="230"/>
      <c r="NEC1157" s="230"/>
      <c r="NED1157" s="230"/>
      <c r="NEE1157" s="230"/>
      <c r="NEF1157" s="230"/>
      <c r="NEG1157" s="230"/>
      <c r="NEH1157" s="230"/>
      <c r="NEI1157" s="230"/>
      <c r="NEJ1157" s="230"/>
      <c r="NEK1157" s="230"/>
      <c r="NEL1157" s="230"/>
      <c r="NEM1157" s="230"/>
      <c r="NEN1157" s="230"/>
      <c r="NEO1157" s="230"/>
      <c r="NEP1157" s="230"/>
      <c r="NEQ1157" s="230"/>
      <c r="NER1157" s="230"/>
      <c r="NES1157" s="230"/>
      <c r="NET1157" s="230"/>
      <c r="NEU1157" s="230"/>
      <c r="NEV1157" s="230"/>
      <c r="NEW1157" s="230"/>
      <c r="NEX1157" s="230"/>
      <c r="NEY1157" s="230"/>
      <c r="NEZ1157" s="230"/>
      <c r="NFA1157" s="230"/>
      <c r="NFB1157" s="230"/>
      <c r="NFC1157" s="230"/>
      <c r="NFD1157" s="230"/>
      <c r="NFE1157" s="230"/>
      <c r="NFF1157" s="230"/>
      <c r="NFG1157" s="230"/>
      <c r="NFH1157" s="230"/>
      <c r="NFI1157" s="230"/>
      <c r="NFJ1157" s="230"/>
      <c r="NFK1157" s="230"/>
      <c r="NFL1157" s="230"/>
      <c r="NFM1157" s="230"/>
      <c r="NFN1157" s="230"/>
      <c r="NFO1157" s="230"/>
      <c r="NFP1157" s="230"/>
      <c r="NFQ1157" s="230"/>
      <c r="NFR1157" s="230"/>
      <c r="NFS1157" s="230"/>
      <c r="NFT1157" s="230"/>
      <c r="NFU1157" s="230"/>
      <c r="NFV1157" s="230"/>
      <c r="NFW1157" s="230"/>
      <c r="NFX1157" s="230"/>
      <c r="NFY1157" s="230"/>
      <c r="NFZ1157" s="230"/>
      <c r="NGA1157" s="230"/>
      <c r="NGB1157" s="230"/>
      <c r="NGC1157" s="230"/>
      <c r="NGD1157" s="230"/>
      <c r="NGE1157" s="230"/>
      <c r="NGF1157" s="230"/>
      <c r="NGG1157" s="230"/>
      <c r="NGH1157" s="230"/>
      <c r="NGI1157" s="230"/>
      <c r="NGJ1157" s="230"/>
      <c r="NGK1157" s="230"/>
      <c r="NGL1157" s="230"/>
      <c r="NGM1157" s="230"/>
      <c r="NGN1157" s="230"/>
      <c r="NGO1157" s="230"/>
      <c r="NGP1157" s="230"/>
      <c r="NGQ1157" s="230"/>
      <c r="NGR1157" s="230"/>
      <c r="NGS1157" s="230"/>
      <c r="NGT1157" s="230"/>
      <c r="NGU1157" s="230"/>
      <c r="NGV1157" s="230"/>
      <c r="NGW1157" s="230"/>
      <c r="NGX1157" s="230"/>
      <c r="NGY1157" s="230"/>
      <c r="NGZ1157" s="230"/>
      <c r="NHA1157" s="230"/>
      <c r="NHB1157" s="230"/>
      <c r="NHC1157" s="230"/>
      <c r="NHD1157" s="230"/>
      <c r="NHE1157" s="230"/>
      <c r="NHF1157" s="230"/>
      <c r="NHG1157" s="230"/>
      <c r="NHH1157" s="230"/>
      <c r="NHI1157" s="230"/>
      <c r="NHJ1157" s="230"/>
      <c r="NHK1157" s="230"/>
      <c r="NHL1157" s="230"/>
      <c r="NHM1157" s="230"/>
      <c r="NHN1157" s="230"/>
      <c r="NHO1157" s="230"/>
      <c r="NHP1157" s="230"/>
      <c r="NHQ1157" s="230"/>
      <c r="NHR1157" s="230"/>
      <c r="NHS1157" s="230"/>
      <c r="NHT1157" s="230"/>
      <c r="NHU1157" s="230"/>
      <c r="NHV1157" s="230"/>
      <c r="NHW1157" s="230"/>
      <c r="NHX1157" s="230"/>
      <c r="NHY1157" s="230"/>
      <c r="NHZ1157" s="230"/>
      <c r="NIA1157" s="230"/>
      <c r="NIB1157" s="230"/>
      <c r="NIC1157" s="230"/>
      <c r="NID1157" s="230"/>
      <c r="NIE1157" s="230"/>
      <c r="NIF1157" s="230"/>
      <c r="NIG1157" s="230"/>
      <c r="NIH1157" s="230"/>
      <c r="NII1157" s="230"/>
      <c r="NIJ1157" s="230"/>
      <c r="NIK1157" s="230"/>
      <c r="NIL1157" s="230"/>
      <c r="NIM1157" s="230"/>
      <c r="NIN1157" s="230"/>
      <c r="NIO1157" s="230"/>
      <c r="NIP1157" s="230"/>
      <c r="NIQ1157" s="230"/>
      <c r="NIR1157" s="230"/>
      <c r="NIS1157" s="230"/>
      <c r="NIT1157" s="230"/>
      <c r="NIU1157" s="230"/>
      <c r="NIV1157" s="230"/>
      <c r="NIW1157" s="230"/>
      <c r="NIX1157" s="230"/>
      <c r="NIY1157" s="230"/>
      <c r="NIZ1157" s="230"/>
      <c r="NJA1157" s="230"/>
      <c r="NJB1157" s="230"/>
      <c r="NJC1157" s="230"/>
      <c r="NJD1157" s="230"/>
      <c r="NJE1157" s="230"/>
      <c r="NJF1157" s="230"/>
      <c r="NJG1157" s="230"/>
      <c r="NJH1157" s="230"/>
      <c r="NJI1157" s="230"/>
      <c r="NJJ1157" s="230"/>
      <c r="NJK1157" s="230"/>
      <c r="NJL1157" s="230"/>
      <c r="NJM1157" s="230"/>
      <c r="NJN1157" s="230"/>
      <c r="NJO1157" s="230"/>
      <c r="NJP1157" s="230"/>
      <c r="NJQ1157" s="230"/>
      <c r="NJR1157" s="230"/>
      <c r="NJS1157" s="230"/>
      <c r="NJT1157" s="230"/>
      <c r="NJU1157" s="230"/>
      <c r="NJV1157" s="230"/>
      <c r="NJW1157" s="230"/>
      <c r="NJX1157" s="230"/>
      <c r="NJY1157" s="230"/>
      <c r="NJZ1157" s="230"/>
      <c r="NKA1157" s="230"/>
      <c r="NKB1157" s="230"/>
      <c r="NKC1157" s="230"/>
      <c r="NKD1157" s="230"/>
      <c r="NKE1157" s="230"/>
      <c r="NKF1157" s="230"/>
      <c r="NKG1157" s="230"/>
      <c r="NKH1157" s="230"/>
      <c r="NKI1157" s="230"/>
      <c r="NKJ1157" s="230"/>
      <c r="NKK1157" s="230"/>
      <c r="NKL1157" s="230"/>
      <c r="NKM1157" s="230"/>
      <c r="NKN1157" s="230"/>
      <c r="NKO1157" s="230"/>
      <c r="NKP1157" s="230"/>
      <c r="NKQ1157" s="230"/>
      <c r="NKR1157" s="230"/>
      <c r="NKS1157" s="230"/>
      <c r="NKT1157" s="230"/>
      <c r="NKU1157" s="230"/>
      <c r="NKV1157" s="230"/>
      <c r="NKW1157" s="230"/>
      <c r="NKX1157" s="230"/>
      <c r="NKY1157" s="230"/>
      <c r="NKZ1157" s="230"/>
      <c r="NLA1157" s="230"/>
      <c r="NLB1157" s="230"/>
      <c r="NLC1157" s="230"/>
      <c r="NLD1157" s="230"/>
      <c r="NLE1157" s="230"/>
      <c r="NLF1157" s="230"/>
      <c r="NLG1157" s="230"/>
      <c r="NLH1157" s="230"/>
      <c r="NLI1157" s="230"/>
      <c r="NLJ1157" s="230"/>
      <c r="NLK1157" s="230"/>
      <c r="NLL1157" s="230"/>
      <c r="NLM1157" s="230"/>
      <c r="NLN1157" s="230"/>
      <c r="NLO1157" s="230"/>
      <c r="NLP1157" s="230"/>
      <c r="NLQ1157" s="230"/>
      <c r="NLR1157" s="230"/>
      <c r="NLS1157" s="230"/>
      <c r="NLT1157" s="230"/>
      <c r="NLU1157" s="230"/>
      <c r="NLV1157" s="230"/>
      <c r="NLW1157" s="230"/>
      <c r="NLX1157" s="230"/>
      <c r="NLY1157" s="230"/>
      <c r="NLZ1157" s="230"/>
      <c r="NMA1157" s="230"/>
      <c r="NMB1157" s="230"/>
      <c r="NMC1157" s="230"/>
      <c r="NMD1157" s="230"/>
      <c r="NME1157" s="230"/>
      <c r="NMF1157" s="230"/>
      <c r="NMG1157" s="230"/>
      <c r="NMH1157" s="230"/>
      <c r="NMI1157" s="230"/>
      <c r="NMJ1157" s="230"/>
      <c r="NMK1157" s="230"/>
      <c r="NML1157" s="230"/>
      <c r="NMM1157" s="230"/>
      <c r="NMN1157" s="230"/>
      <c r="NMO1157" s="230"/>
      <c r="NMP1157" s="230"/>
      <c r="NMQ1157" s="230"/>
      <c r="NMR1157" s="230"/>
      <c r="NMS1157" s="230"/>
      <c r="NMT1157" s="230"/>
      <c r="NMU1157" s="230"/>
      <c r="NMV1157" s="230"/>
      <c r="NMW1157" s="230"/>
      <c r="NMX1157" s="230"/>
      <c r="NMY1157" s="230"/>
      <c r="NMZ1157" s="230"/>
      <c r="NNA1157" s="230"/>
      <c r="NNB1157" s="230"/>
      <c r="NNC1157" s="230"/>
      <c r="NND1157" s="230"/>
      <c r="NNE1157" s="230"/>
      <c r="NNF1157" s="230"/>
      <c r="NNG1157" s="230"/>
      <c r="NNH1157" s="230"/>
      <c r="NNI1157" s="230"/>
      <c r="NNJ1157" s="230"/>
      <c r="NNK1157" s="230"/>
      <c r="NNL1157" s="230"/>
      <c r="NNM1157" s="230"/>
      <c r="NNN1157" s="230"/>
      <c r="NNO1157" s="230"/>
      <c r="NNP1157" s="230"/>
      <c r="NNQ1157" s="230"/>
      <c r="NNR1157" s="230"/>
      <c r="NNS1157" s="230"/>
      <c r="NNT1157" s="230"/>
      <c r="NNU1157" s="230"/>
      <c r="NNV1157" s="230"/>
      <c r="NNW1157" s="230"/>
      <c r="NNX1157" s="230"/>
      <c r="NNY1157" s="230"/>
      <c r="NNZ1157" s="230"/>
      <c r="NOA1157" s="230"/>
      <c r="NOB1157" s="230"/>
      <c r="NOC1157" s="230"/>
      <c r="NOD1157" s="230"/>
      <c r="NOE1157" s="230"/>
      <c r="NOF1157" s="230"/>
      <c r="NOG1157" s="230"/>
      <c r="NOH1157" s="230"/>
      <c r="NOI1157" s="230"/>
      <c r="NOJ1157" s="230"/>
      <c r="NOK1157" s="230"/>
      <c r="NOL1157" s="230"/>
      <c r="NOM1157" s="230"/>
      <c r="NON1157" s="230"/>
      <c r="NOO1157" s="230"/>
      <c r="NOP1157" s="230"/>
      <c r="NOQ1157" s="230"/>
      <c r="NOR1157" s="230"/>
      <c r="NOS1157" s="230"/>
      <c r="NOT1157" s="230"/>
      <c r="NOU1157" s="230"/>
      <c r="NOV1157" s="230"/>
      <c r="NOW1157" s="230"/>
      <c r="NOX1157" s="230"/>
      <c r="NOY1157" s="230"/>
      <c r="NOZ1157" s="230"/>
      <c r="NPA1157" s="230"/>
      <c r="NPB1157" s="230"/>
      <c r="NPC1157" s="230"/>
      <c r="NPD1157" s="230"/>
      <c r="NPE1157" s="230"/>
      <c r="NPF1157" s="230"/>
      <c r="NPG1157" s="230"/>
      <c r="NPH1157" s="230"/>
      <c r="NPI1157" s="230"/>
      <c r="NPJ1157" s="230"/>
      <c r="NPK1157" s="230"/>
      <c r="NPL1157" s="230"/>
      <c r="NPM1157" s="230"/>
      <c r="NPN1157" s="230"/>
      <c r="NPO1157" s="230"/>
      <c r="NPP1157" s="230"/>
      <c r="NPQ1157" s="230"/>
      <c r="NPR1157" s="230"/>
      <c r="NPS1157" s="230"/>
      <c r="NPT1157" s="230"/>
      <c r="NPU1157" s="230"/>
      <c r="NPV1157" s="230"/>
      <c r="NPW1157" s="230"/>
      <c r="NPX1157" s="230"/>
      <c r="NPY1157" s="230"/>
      <c r="NPZ1157" s="230"/>
      <c r="NQA1157" s="230"/>
      <c r="NQB1157" s="230"/>
      <c r="NQC1157" s="230"/>
      <c r="NQD1157" s="230"/>
      <c r="NQE1157" s="230"/>
      <c r="NQF1157" s="230"/>
      <c r="NQG1157" s="230"/>
      <c r="NQH1157" s="230"/>
      <c r="NQI1157" s="230"/>
      <c r="NQJ1157" s="230"/>
      <c r="NQK1157" s="230"/>
      <c r="NQL1157" s="230"/>
      <c r="NQM1157" s="230"/>
      <c r="NQN1157" s="230"/>
      <c r="NQO1157" s="230"/>
      <c r="NQP1157" s="230"/>
      <c r="NQQ1157" s="230"/>
      <c r="NQR1157" s="230"/>
      <c r="NQS1157" s="230"/>
      <c r="NQT1157" s="230"/>
      <c r="NQU1157" s="230"/>
      <c r="NQV1157" s="230"/>
      <c r="NQW1157" s="230"/>
      <c r="NQX1157" s="230"/>
      <c r="NQY1157" s="230"/>
      <c r="NQZ1157" s="230"/>
      <c r="NRA1157" s="230"/>
      <c r="NRB1157" s="230"/>
      <c r="NRC1157" s="230"/>
      <c r="NRD1157" s="230"/>
      <c r="NRE1157" s="230"/>
      <c r="NRF1157" s="230"/>
      <c r="NRG1157" s="230"/>
      <c r="NRH1157" s="230"/>
      <c r="NRI1157" s="230"/>
      <c r="NRJ1157" s="230"/>
      <c r="NRK1157" s="230"/>
      <c r="NRL1157" s="230"/>
      <c r="NRM1157" s="230"/>
      <c r="NRN1157" s="230"/>
      <c r="NRO1157" s="230"/>
      <c r="NRP1157" s="230"/>
      <c r="NRQ1157" s="230"/>
      <c r="NRR1157" s="230"/>
      <c r="NRS1157" s="230"/>
      <c r="NRT1157" s="230"/>
      <c r="NRU1157" s="230"/>
      <c r="NRV1157" s="230"/>
      <c r="NRW1157" s="230"/>
      <c r="NRX1157" s="230"/>
      <c r="NRY1157" s="230"/>
      <c r="NRZ1157" s="230"/>
      <c r="NSA1157" s="230"/>
      <c r="NSB1157" s="230"/>
      <c r="NSC1157" s="230"/>
      <c r="NSD1157" s="230"/>
      <c r="NSE1157" s="230"/>
      <c r="NSF1157" s="230"/>
      <c r="NSG1157" s="230"/>
      <c r="NSH1157" s="230"/>
      <c r="NSI1157" s="230"/>
      <c r="NSJ1157" s="230"/>
      <c r="NSK1157" s="230"/>
      <c r="NSL1157" s="230"/>
      <c r="NSM1157" s="230"/>
      <c r="NSN1157" s="230"/>
      <c r="NSO1157" s="230"/>
      <c r="NSP1157" s="230"/>
      <c r="NSQ1157" s="230"/>
      <c r="NSR1157" s="230"/>
      <c r="NSS1157" s="230"/>
      <c r="NST1157" s="230"/>
      <c r="NSU1157" s="230"/>
      <c r="NSV1157" s="230"/>
      <c r="NSW1157" s="230"/>
      <c r="NSX1157" s="230"/>
      <c r="NSY1157" s="230"/>
      <c r="NSZ1157" s="230"/>
      <c r="NTA1157" s="230"/>
      <c r="NTB1157" s="230"/>
      <c r="NTC1157" s="230"/>
      <c r="NTD1157" s="230"/>
      <c r="NTE1157" s="230"/>
      <c r="NTF1157" s="230"/>
      <c r="NTG1157" s="230"/>
      <c r="NTH1157" s="230"/>
      <c r="NTI1157" s="230"/>
      <c r="NTJ1157" s="230"/>
      <c r="NTK1157" s="230"/>
      <c r="NTL1157" s="230"/>
      <c r="NTM1157" s="230"/>
      <c r="NTN1157" s="230"/>
      <c r="NTO1157" s="230"/>
      <c r="NTP1157" s="230"/>
      <c r="NTQ1157" s="230"/>
      <c r="NTR1157" s="230"/>
      <c r="NTS1157" s="230"/>
      <c r="NTT1157" s="230"/>
      <c r="NTU1157" s="230"/>
      <c r="NTV1157" s="230"/>
      <c r="NTW1157" s="230"/>
      <c r="NTX1157" s="230"/>
      <c r="NTY1157" s="230"/>
      <c r="NTZ1157" s="230"/>
      <c r="NUA1157" s="230"/>
      <c r="NUB1157" s="230"/>
      <c r="NUC1157" s="230"/>
      <c r="NUD1157" s="230"/>
      <c r="NUE1157" s="230"/>
      <c r="NUF1157" s="230"/>
      <c r="NUG1157" s="230"/>
      <c r="NUH1157" s="230"/>
      <c r="NUI1157" s="230"/>
      <c r="NUJ1157" s="230"/>
      <c r="NUK1157" s="230"/>
      <c r="NUL1157" s="230"/>
      <c r="NUM1157" s="230"/>
      <c r="NUN1157" s="230"/>
      <c r="NUO1157" s="230"/>
      <c r="NUP1157" s="230"/>
      <c r="NUQ1157" s="230"/>
      <c r="NUR1157" s="230"/>
      <c r="NUS1157" s="230"/>
      <c r="NUT1157" s="230"/>
      <c r="NUU1157" s="230"/>
      <c r="NUV1157" s="230"/>
      <c r="NUW1157" s="230"/>
      <c r="NUX1157" s="230"/>
      <c r="NUY1157" s="230"/>
      <c r="NUZ1157" s="230"/>
      <c r="NVA1157" s="230"/>
      <c r="NVB1157" s="230"/>
      <c r="NVC1157" s="230"/>
      <c r="NVD1157" s="230"/>
      <c r="NVE1157" s="230"/>
      <c r="NVF1157" s="230"/>
      <c r="NVG1157" s="230"/>
      <c r="NVH1157" s="230"/>
      <c r="NVI1157" s="230"/>
      <c r="NVJ1157" s="230"/>
      <c r="NVK1157" s="230"/>
      <c r="NVL1157" s="230"/>
      <c r="NVM1157" s="230"/>
      <c r="NVN1157" s="230"/>
      <c r="NVO1157" s="230"/>
      <c r="NVP1157" s="230"/>
      <c r="NVQ1157" s="230"/>
      <c r="NVR1157" s="230"/>
      <c r="NVS1157" s="230"/>
      <c r="NVT1157" s="230"/>
      <c r="NVU1157" s="230"/>
      <c r="NVV1157" s="230"/>
      <c r="NVW1157" s="230"/>
      <c r="NVX1157" s="230"/>
      <c r="NVY1157" s="230"/>
      <c r="NVZ1157" s="230"/>
      <c r="NWA1157" s="230"/>
      <c r="NWB1157" s="230"/>
      <c r="NWC1157" s="230"/>
      <c r="NWD1157" s="230"/>
      <c r="NWE1157" s="230"/>
      <c r="NWF1157" s="230"/>
      <c r="NWG1157" s="230"/>
      <c r="NWH1157" s="230"/>
      <c r="NWI1157" s="230"/>
      <c r="NWJ1157" s="230"/>
      <c r="NWK1157" s="230"/>
      <c r="NWL1157" s="230"/>
      <c r="NWM1157" s="230"/>
      <c r="NWN1157" s="230"/>
      <c r="NWO1157" s="230"/>
      <c r="NWP1157" s="230"/>
      <c r="NWQ1157" s="230"/>
      <c r="NWR1157" s="230"/>
      <c r="NWS1157" s="230"/>
      <c r="NWT1157" s="230"/>
      <c r="NWU1157" s="230"/>
      <c r="NWV1157" s="230"/>
      <c r="NWW1157" s="230"/>
      <c r="NWX1157" s="230"/>
      <c r="NWY1157" s="230"/>
      <c r="NWZ1157" s="230"/>
      <c r="NXA1157" s="230"/>
      <c r="NXB1157" s="230"/>
      <c r="NXC1157" s="230"/>
      <c r="NXD1157" s="230"/>
      <c r="NXE1157" s="230"/>
      <c r="NXF1157" s="230"/>
      <c r="NXG1157" s="230"/>
      <c r="NXH1157" s="230"/>
      <c r="NXI1157" s="230"/>
      <c r="NXJ1157" s="230"/>
      <c r="NXK1157" s="230"/>
      <c r="NXL1157" s="230"/>
      <c r="NXM1157" s="230"/>
      <c r="NXN1157" s="230"/>
      <c r="NXO1157" s="230"/>
      <c r="NXP1157" s="230"/>
      <c r="NXQ1157" s="230"/>
      <c r="NXR1157" s="230"/>
      <c r="NXS1157" s="230"/>
      <c r="NXT1157" s="230"/>
      <c r="NXU1157" s="230"/>
      <c r="NXV1157" s="230"/>
      <c r="NXW1157" s="230"/>
      <c r="NXX1157" s="230"/>
      <c r="NXY1157" s="230"/>
      <c r="NXZ1157" s="230"/>
      <c r="NYA1157" s="230"/>
      <c r="NYB1157" s="230"/>
      <c r="NYC1157" s="230"/>
      <c r="NYD1157" s="230"/>
      <c r="NYE1157" s="230"/>
      <c r="NYF1157" s="230"/>
      <c r="NYG1157" s="230"/>
      <c r="NYH1157" s="230"/>
      <c r="NYI1157" s="230"/>
      <c r="NYJ1157" s="230"/>
      <c r="NYK1157" s="230"/>
      <c r="NYL1157" s="230"/>
      <c r="NYM1157" s="230"/>
      <c r="NYN1157" s="230"/>
      <c r="NYO1157" s="230"/>
      <c r="NYP1157" s="230"/>
      <c r="NYQ1157" s="230"/>
      <c r="NYR1157" s="230"/>
      <c r="NYS1157" s="230"/>
      <c r="NYT1157" s="230"/>
      <c r="NYU1157" s="230"/>
      <c r="NYV1157" s="230"/>
      <c r="NYW1157" s="230"/>
      <c r="NYX1157" s="230"/>
      <c r="NYY1157" s="230"/>
      <c r="NYZ1157" s="230"/>
      <c r="NZA1157" s="230"/>
      <c r="NZB1157" s="230"/>
      <c r="NZC1157" s="230"/>
      <c r="NZD1157" s="230"/>
      <c r="NZE1157" s="230"/>
      <c r="NZF1157" s="230"/>
      <c r="NZG1157" s="230"/>
      <c r="NZH1157" s="230"/>
      <c r="NZI1157" s="230"/>
      <c r="NZJ1157" s="230"/>
      <c r="NZK1157" s="230"/>
      <c r="NZL1157" s="230"/>
      <c r="NZM1157" s="230"/>
      <c r="NZN1157" s="230"/>
      <c r="NZO1157" s="230"/>
      <c r="NZP1157" s="230"/>
      <c r="NZQ1157" s="230"/>
      <c r="NZR1157" s="230"/>
      <c r="NZS1157" s="230"/>
      <c r="NZT1157" s="230"/>
      <c r="NZU1157" s="230"/>
      <c r="NZV1157" s="230"/>
      <c r="NZW1157" s="230"/>
      <c r="NZX1157" s="230"/>
      <c r="NZY1157" s="230"/>
      <c r="NZZ1157" s="230"/>
      <c r="OAA1157" s="230"/>
      <c r="OAB1157" s="230"/>
      <c r="OAC1157" s="230"/>
      <c r="OAD1157" s="230"/>
      <c r="OAE1157" s="230"/>
      <c r="OAF1157" s="230"/>
      <c r="OAG1157" s="230"/>
      <c r="OAH1157" s="230"/>
      <c r="OAI1157" s="230"/>
      <c r="OAJ1157" s="230"/>
      <c r="OAK1157" s="230"/>
      <c r="OAL1157" s="230"/>
      <c r="OAM1157" s="230"/>
      <c r="OAN1157" s="230"/>
      <c r="OAO1157" s="230"/>
      <c r="OAP1157" s="230"/>
      <c r="OAQ1157" s="230"/>
      <c r="OAR1157" s="230"/>
      <c r="OAS1157" s="230"/>
      <c r="OAT1157" s="230"/>
      <c r="OAU1157" s="230"/>
      <c r="OAV1157" s="230"/>
      <c r="OAW1157" s="230"/>
      <c r="OAX1157" s="230"/>
      <c r="OAY1157" s="230"/>
      <c r="OAZ1157" s="230"/>
      <c r="OBA1157" s="230"/>
      <c r="OBB1157" s="230"/>
      <c r="OBC1157" s="230"/>
      <c r="OBD1157" s="230"/>
      <c r="OBE1157" s="230"/>
      <c r="OBF1157" s="230"/>
      <c r="OBG1157" s="230"/>
      <c r="OBH1157" s="230"/>
      <c r="OBI1157" s="230"/>
      <c r="OBJ1157" s="230"/>
      <c r="OBK1157" s="230"/>
      <c r="OBL1157" s="230"/>
      <c r="OBM1157" s="230"/>
      <c r="OBN1157" s="230"/>
      <c r="OBO1157" s="230"/>
      <c r="OBP1157" s="230"/>
      <c r="OBQ1157" s="230"/>
      <c r="OBR1157" s="230"/>
      <c r="OBS1157" s="230"/>
      <c r="OBT1157" s="230"/>
      <c r="OBU1157" s="230"/>
      <c r="OBV1157" s="230"/>
      <c r="OBW1157" s="230"/>
      <c r="OBX1157" s="230"/>
      <c r="OBY1157" s="230"/>
      <c r="OBZ1157" s="230"/>
      <c r="OCA1157" s="230"/>
      <c r="OCB1157" s="230"/>
      <c r="OCC1157" s="230"/>
      <c r="OCD1157" s="230"/>
      <c r="OCE1157" s="230"/>
      <c r="OCF1157" s="230"/>
      <c r="OCG1157" s="230"/>
      <c r="OCH1157" s="230"/>
      <c r="OCI1157" s="230"/>
      <c r="OCJ1157" s="230"/>
      <c r="OCK1157" s="230"/>
      <c r="OCL1157" s="230"/>
      <c r="OCM1157" s="230"/>
      <c r="OCN1157" s="230"/>
      <c r="OCO1157" s="230"/>
      <c r="OCP1157" s="230"/>
      <c r="OCQ1157" s="230"/>
      <c r="OCR1157" s="230"/>
      <c r="OCS1157" s="230"/>
      <c r="OCT1157" s="230"/>
      <c r="OCU1157" s="230"/>
      <c r="OCV1157" s="230"/>
      <c r="OCW1157" s="230"/>
      <c r="OCX1157" s="230"/>
      <c r="OCY1157" s="230"/>
      <c r="OCZ1157" s="230"/>
      <c r="ODA1157" s="230"/>
      <c r="ODB1157" s="230"/>
      <c r="ODC1157" s="230"/>
      <c r="ODD1157" s="230"/>
      <c r="ODE1157" s="230"/>
      <c r="ODF1157" s="230"/>
      <c r="ODG1157" s="230"/>
      <c r="ODH1157" s="230"/>
      <c r="ODI1157" s="230"/>
      <c r="ODJ1157" s="230"/>
      <c r="ODK1157" s="230"/>
      <c r="ODL1157" s="230"/>
      <c r="ODM1157" s="230"/>
      <c r="ODN1157" s="230"/>
      <c r="ODO1157" s="230"/>
      <c r="ODP1157" s="230"/>
      <c r="ODQ1157" s="230"/>
      <c r="ODR1157" s="230"/>
      <c r="ODS1157" s="230"/>
      <c r="ODT1157" s="230"/>
      <c r="ODU1157" s="230"/>
      <c r="ODV1157" s="230"/>
      <c r="ODW1157" s="230"/>
      <c r="ODX1157" s="230"/>
      <c r="ODY1157" s="230"/>
      <c r="ODZ1157" s="230"/>
      <c r="OEA1157" s="230"/>
      <c r="OEB1157" s="230"/>
      <c r="OEC1157" s="230"/>
      <c r="OED1157" s="230"/>
      <c r="OEE1157" s="230"/>
      <c r="OEF1157" s="230"/>
      <c r="OEG1157" s="230"/>
      <c r="OEH1157" s="230"/>
      <c r="OEI1157" s="230"/>
      <c r="OEJ1157" s="230"/>
      <c r="OEK1157" s="230"/>
      <c r="OEL1157" s="230"/>
      <c r="OEM1157" s="230"/>
      <c r="OEN1157" s="230"/>
      <c r="OEO1157" s="230"/>
      <c r="OEP1157" s="230"/>
      <c r="OEQ1157" s="230"/>
      <c r="OER1157" s="230"/>
      <c r="OES1157" s="230"/>
      <c r="OET1157" s="230"/>
      <c r="OEU1157" s="230"/>
      <c r="OEV1157" s="230"/>
      <c r="OEW1157" s="230"/>
      <c r="OEX1157" s="230"/>
      <c r="OEY1157" s="230"/>
      <c r="OEZ1157" s="230"/>
      <c r="OFA1157" s="230"/>
      <c r="OFB1157" s="230"/>
      <c r="OFC1157" s="230"/>
      <c r="OFD1157" s="230"/>
      <c r="OFE1157" s="230"/>
      <c r="OFF1157" s="230"/>
      <c r="OFG1157" s="230"/>
      <c r="OFH1157" s="230"/>
      <c r="OFI1157" s="230"/>
      <c r="OFJ1157" s="230"/>
      <c r="OFK1157" s="230"/>
      <c r="OFL1157" s="230"/>
      <c r="OFM1157" s="230"/>
      <c r="OFN1157" s="230"/>
      <c r="OFO1157" s="230"/>
      <c r="OFP1157" s="230"/>
      <c r="OFQ1157" s="230"/>
      <c r="OFR1157" s="230"/>
      <c r="OFS1157" s="230"/>
      <c r="OFT1157" s="230"/>
      <c r="OFU1157" s="230"/>
      <c r="OFV1157" s="230"/>
      <c r="OFW1157" s="230"/>
      <c r="OFX1157" s="230"/>
      <c r="OFY1157" s="230"/>
      <c r="OFZ1157" s="230"/>
      <c r="OGA1157" s="230"/>
      <c r="OGB1157" s="230"/>
      <c r="OGC1157" s="230"/>
      <c r="OGD1157" s="230"/>
      <c r="OGE1157" s="230"/>
      <c r="OGF1157" s="230"/>
      <c r="OGG1157" s="230"/>
      <c r="OGH1157" s="230"/>
      <c r="OGI1157" s="230"/>
      <c r="OGJ1157" s="230"/>
      <c r="OGK1157" s="230"/>
      <c r="OGL1157" s="230"/>
      <c r="OGM1157" s="230"/>
      <c r="OGN1157" s="230"/>
      <c r="OGO1157" s="230"/>
      <c r="OGP1157" s="230"/>
      <c r="OGQ1157" s="230"/>
      <c r="OGR1157" s="230"/>
      <c r="OGS1157" s="230"/>
      <c r="OGT1157" s="230"/>
      <c r="OGU1157" s="230"/>
      <c r="OGV1157" s="230"/>
      <c r="OGW1157" s="230"/>
      <c r="OGX1157" s="230"/>
      <c r="OGY1157" s="230"/>
      <c r="OGZ1157" s="230"/>
      <c r="OHA1157" s="230"/>
      <c r="OHB1157" s="230"/>
      <c r="OHC1157" s="230"/>
      <c r="OHD1157" s="230"/>
      <c r="OHE1157" s="230"/>
      <c r="OHF1157" s="230"/>
      <c r="OHG1157" s="230"/>
      <c r="OHH1157" s="230"/>
      <c r="OHI1157" s="230"/>
      <c r="OHJ1157" s="230"/>
      <c r="OHK1157" s="230"/>
      <c r="OHL1157" s="230"/>
      <c r="OHM1157" s="230"/>
      <c r="OHN1157" s="230"/>
      <c r="OHO1157" s="230"/>
      <c r="OHP1157" s="230"/>
      <c r="OHQ1157" s="230"/>
      <c r="OHR1157" s="230"/>
      <c r="OHS1157" s="230"/>
      <c r="OHT1157" s="230"/>
      <c r="OHU1157" s="230"/>
      <c r="OHV1157" s="230"/>
      <c r="OHW1157" s="230"/>
      <c r="OHX1157" s="230"/>
      <c r="OHY1157" s="230"/>
      <c r="OHZ1157" s="230"/>
      <c r="OIA1157" s="230"/>
      <c r="OIB1157" s="230"/>
      <c r="OIC1157" s="230"/>
      <c r="OID1157" s="230"/>
      <c r="OIE1157" s="230"/>
      <c r="OIF1157" s="230"/>
      <c r="OIG1157" s="230"/>
      <c r="OIH1157" s="230"/>
      <c r="OII1157" s="230"/>
      <c r="OIJ1157" s="230"/>
      <c r="OIK1157" s="230"/>
      <c r="OIL1157" s="230"/>
      <c r="OIM1157" s="230"/>
      <c r="OIN1157" s="230"/>
      <c r="OIO1157" s="230"/>
      <c r="OIP1157" s="230"/>
      <c r="OIQ1157" s="230"/>
      <c r="OIR1157" s="230"/>
      <c r="OIS1157" s="230"/>
      <c r="OIT1157" s="230"/>
      <c r="OIU1157" s="230"/>
      <c r="OIV1157" s="230"/>
      <c r="OIW1157" s="230"/>
      <c r="OIX1157" s="230"/>
      <c r="OIY1157" s="230"/>
      <c r="OIZ1157" s="230"/>
      <c r="OJA1157" s="230"/>
      <c r="OJB1157" s="230"/>
      <c r="OJC1157" s="230"/>
      <c r="OJD1157" s="230"/>
      <c r="OJE1157" s="230"/>
      <c r="OJF1157" s="230"/>
      <c r="OJG1157" s="230"/>
      <c r="OJH1157" s="230"/>
      <c r="OJI1157" s="230"/>
      <c r="OJJ1157" s="230"/>
      <c r="OJK1157" s="230"/>
      <c r="OJL1157" s="230"/>
      <c r="OJM1157" s="230"/>
      <c r="OJN1157" s="230"/>
      <c r="OJO1157" s="230"/>
      <c r="OJP1157" s="230"/>
      <c r="OJQ1157" s="230"/>
      <c r="OJR1157" s="230"/>
      <c r="OJS1157" s="230"/>
      <c r="OJT1157" s="230"/>
      <c r="OJU1157" s="230"/>
      <c r="OJV1157" s="230"/>
      <c r="OJW1157" s="230"/>
      <c r="OJX1157" s="230"/>
      <c r="OJY1157" s="230"/>
      <c r="OJZ1157" s="230"/>
      <c r="OKA1157" s="230"/>
      <c r="OKB1157" s="230"/>
      <c r="OKC1157" s="230"/>
      <c r="OKD1157" s="230"/>
      <c r="OKE1157" s="230"/>
      <c r="OKF1157" s="230"/>
      <c r="OKG1157" s="230"/>
      <c r="OKH1157" s="230"/>
      <c r="OKI1157" s="230"/>
      <c r="OKJ1157" s="230"/>
      <c r="OKK1157" s="230"/>
      <c r="OKL1157" s="230"/>
      <c r="OKM1157" s="230"/>
      <c r="OKN1157" s="230"/>
      <c r="OKO1157" s="230"/>
      <c r="OKP1157" s="230"/>
      <c r="OKQ1157" s="230"/>
      <c r="OKR1157" s="230"/>
      <c r="OKS1157" s="230"/>
      <c r="OKT1157" s="230"/>
      <c r="OKU1157" s="230"/>
      <c r="OKV1157" s="230"/>
      <c r="OKW1157" s="230"/>
      <c r="OKX1157" s="230"/>
      <c r="OKY1157" s="230"/>
      <c r="OKZ1157" s="230"/>
      <c r="OLA1157" s="230"/>
      <c r="OLB1157" s="230"/>
      <c r="OLC1157" s="230"/>
      <c r="OLD1157" s="230"/>
      <c r="OLE1157" s="230"/>
      <c r="OLF1157" s="230"/>
      <c r="OLG1157" s="230"/>
      <c r="OLH1157" s="230"/>
      <c r="OLI1157" s="230"/>
      <c r="OLJ1157" s="230"/>
      <c r="OLK1157" s="230"/>
      <c r="OLL1157" s="230"/>
      <c r="OLM1157" s="230"/>
      <c r="OLN1157" s="230"/>
      <c r="OLO1157" s="230"/>
      <c r="OLP1157" s="230"/>
      <c r="OLQ1157" s="230"/>
      <c r="OLR1157" s="230"/>
      <c r="OLS1157" s="230"/>
      <c r="OLT1157" s="230"/>
      <c r="OLU1157" s="230"/>
      <c r="OLV1157" s="230"/>
      <c r="OLW1157" s="230"/>
      <c r="OLX1157" s="230"/>
      <c r="OLY1157" s="230"/>
      <c r="OLZ1157" s="230"/>
      <c r="OMA1157" s="230"/>
      <c r="OMB1157" s="230"/>
      <c r="OMC1157" s="230"/>
      <c r="OMD1157" s="230"/>
      <c r="OME1157" s="230"/>
      <c r="OMF1157" s="230"/>
      <c r="OMG1157" s="230"/>
      <c r="OMH1157" s="230"/>
      <c r="OMI1157" s="230"/>
      <c r="OMJ1157" s="230"/>
      <c r="OMK1157" s="230"/>
      <c r="OML1157" s="230"/>
      <c r="OMM1157" s="230"/>
      <c r="OMN1157" s="230"/>
      <c r="OMO1157" s="230"/>
      <c r="OMP1157" s="230"/>
      <c r="OMQ1157" s="230"/>
      <c r="OMR1157" s="230"/>
      <c r="OMS1157" s="230"/>
      <c r="OMT1157" s="230"/>
      <c r="OMU1157" s="230"/>
      <c r="OMV1157" s="230"/>
      <c r="OMW1157" s="230"/>
      <c r="OMX1157" s="230"/>
      <c r="OMY1157" s="230"/>
      <c r="OMZ1157" s="230"/>
      <c r="ONA1157" s="230"/>
      <c r="ONB1157" s="230"/>
      <c r="ONC1157" s="230"/>
      <c r="OND1157" s="230"/>
      <c r="ONE1157" s="230"/>
      <c r="ONF1157" s="230"/>
      <c r="ONG1157" s="230"/>
      <c r="ONH1157" s="230"/>
      <c r="ONI1157" s="230"/>
      <c r="ONJ1157" s="230"/>
      <c r="ONK1157" s="230"/>
      <c r="ONL1157" s="230"/>
      <c r="ONM1157" s="230"/>
      <c r="ONN1157" s="230"/>
      <c r="ONO1157" s="230"/>
      <c r="ONP1157" s="230"/>
      <c r="ONQ1157" s="230"/>
      <c r="ONR1157" s="230"/>
      <c r="ONS1157" s="230"/>
      <c r="ONT1157" s="230"/>
      <c r="ONU1157" s="230"/>
      <c r="ONV1157" s="230"/>
      <c r="ONW1157" s="230"/>
      <c r="ONX1157" s="230"/>
      <c r="ONY1157" s="230"/>
      <c r="ONZ1157" s="230"/>
      <c r="OOA1157" s="230"/>
      <c r="OOB1157" s="230"/>
      <c r="OOC1157" s="230"/>
      <c r="OOD1157" s="230"/>
      <c r="OOE1157" s="230"/>
      <c r="OOF1157" s="230"/>
      <c r="OOG1157" s="230"/>
      <c r="OOH1157" s="230"/>
      <c r="OOI1157" s="230"/>
      <c r="OOJ1157" s="230"/>
      <c r="OOK1157" s="230"/>
      <c r="OOL1157" s="230"/>
      <c r="OOM1157" s="230"/>
      <c r="OON1157" s="230"/>
      <c r="OOO1157" s="230"/>
      <c r="OOP1157" s="230"/>
      <c r="OOQ1157" s="230"/>
      <c r="OOR1157" s="230"/>
      <c r="OOS1157" s="230"/>
      <c r="OOT1157" s="230"/>
      <c r="OOU1157" s="230"/>
      <c r="OOV1157" s="230"/>
      <c r="OOW1157" s="230"/>
      <c r="OOX1157" s="230"/>
      <c r="OOY1157" s="230"/>
      <c r="OOZ1157" s="230"/>
      <c r="OPA1157" s="230"/>
      <c r="OPB1157" s="230"/>
      <c r="OPC1157" s="230"/>
      <c r="OPD1157" s="230"/>
      <c r="OPE1157" s="230"/>
      <c r="OPF1157" s="230"/>
      <c r="OPG1157" s="230"/>
      <c r="OPH1157" s="230"/>
      <c r="OPI1157" s="230"/>
      <c r="OPJ1157" s="230"/>
      <c r="OPK1157" s="230"/>
      <c r="OPL1157" s="230"/>
      <c r="OPM1157" s="230"/>
      <c r="OPN1157" s="230"/>
      <c r="OPO1157" s="230"/>
      <c r="OPP1157" s="230"/>
      <c r="OPQ1157" s="230"/>
      <c r="OPR1157" s="230"/>
      <c r="OPS1157" s="230"/>
      <c r="OPT1157" s="230"/>
      <c r="OPU1157" s="230"/>
      <c r="OPV1157" s="230"/>
      <c r="OPW1157" s="230"/>
      <c r="OPX1157" s="230"/>
      <c r="OPY1157" s="230"/>
      <c r="OPZ1157" s="230"/>
      <c r="OQA1157" s="230"/>
      <c r="OQB1157" s="230"/>
      <c r="OQC1157" s="230"/>
      <c r="OQD1157" s="230"/>
      <c r="OQE1157" s="230"/>
      <c r="OQF1157" s="230"/>
      <c r="OQG1157" s="230"/>
      <c r="OQH1157" s="230"/>
      <c r="OQI1157" s="230"/>
      <c r="OQJ1157" s="230"/>
      <c r="OQK1157" s="230"/>
      <c r="OQL1157" s="230"/>
      <c r="OQM1157" s="230"/>
      <c r="OQN1157" s="230"/>
      <c r="OQO1157" s="230"/>
      <c r="OQP1157" s="230"/>
      <c r="OQQ1157" s="230"/>
      <c r="OQR1157" s="230"/>
      <c r="OQS1157" s="230"/>
      <c r="OQT1157" s="230"/>
      <c r="OQU1157" s="230"/>
      <c r="OQV1157" s="230"/>
      <c r="OQW1157" s="230"/>
      <c r="OQX1157" s="230"/>
      <c r="OQY1157" s="230"/>
      <c r="OQZ1157" s="230"/>
      <c r="ORA1157" s="230"/>
      <c r="ORB1157" s="230"/>
      <c r="ORC1157" s="230"/>
      <c r="ORD1157" s="230"/>
      <c r="ORE1157" s="230"/>
      <c r="ORF1157" s="230"/>
      <c r="ORG1157" s="230"/>
      <c r="ORH1157" s="230"/>
      <c r="ORI1157" s="230"/>
      <c r="ORJ1157" s="230"/>
      <c r="ORK1157" s="230"/>
      <c r="ORL1157" s="230"/>
      <c r="ORM1157" s="230"/>
      <c r="ORN1157" s="230"/>
      <c r="ORO1157" s="230"/>
      <c r="ORP1157" s="230"/>
      <c r="ORQ1157" s="230"/>
      <c r="ORR1157" s="230"/>
      <c r="ORS1157" s="230"/>
      <c r="ORT1157" s="230"/>
      <c r="ORU1157" s="230"/>
      <c r="ORV1157" s="230"/>
      <c r="ORW1157" s="230"/>
      <c r="ORX1157" s="230"/>
      <c r="ORY1157" s="230"/>
      <c r="ORZ1157" s="230"/>
      <c r="OSA1157" s="230"/>
      <c r="OSB1157" s="230"/>
      <c r="OSC1157" s="230"/>
      <c r="OSD1157" s="230"/>
      <c r="OSE1157" s="230"/>
      <c r="OSF1157" s="230"/>
      <c r="OSG1157" s="230"/>
      <c r="OSH1157" s="230"/>
      <c r="OSI1157" s="230"/>
      <c r="OSJ1157" s="230"/>
      <c r="OSK1157" s="230"/>
      <c r="OSL1157" s="230"/>
      <c r="OSM1157" s="230"/>
      <c r="OSN1157" s="230"/>
      <c r="OSO1157" s="230"/>
      <c r="OSP1157" s="230"/>
      <c r="OSQ1157" s="230"/>
      <c r="OSR1157" s="230"/>
      <c r="OSS1157" s="230"/>
      <c r="OST1157" s="230"/>
      <c r="OSU1157" s="230"/>
      <c r="OSV1157" s="230"/>
      <c r="OSW1157" s="230"/>
      <c r="OSX1157" s="230"/>
      <c r="OSY1157" s="230"/>
      <c r="OSZ1157" s="230"/>
      <c r="OTA1157" s="230"/>
      <c r="OTB1157" s="230"/>
      <c r="OTC1157" s="230"/>
      <c r="OTD1157" s="230"/>
      <c r="OTE1157" s="230"/>
      <c r="OTF1157" s="230"/>
      <c r="OTG1157" s="230"/>
      <c r="OTH1157" s="230"/>
      <c r="OTI1157" s="230"/>
      <c r="OTJ1157" s="230"/>
      <c r="OTK1157" s="230"/>
      <c r="OTL1157" s="230"/>
      <c r="OTM1157" s="230"/>
      <c r="OTN1157" s="230"/>
      <c r="OTO1157" s="230"/>
      <c r="OTP1157" s="230"/>
      <c r="OTQ1157" s="230"/>
      <c r="OTR1157" s="230"/>
      <c r="OTS1157" s="230"/>
      <c r="OTT1157" s="230"/>
      <c r="OTU1157" s="230"/>
      <c r="OTV1157" s="230"/>
      <c r="OTW1157" s="230"/>
      <c r="OTX1157" s="230"/>
      <c r="OTY1157" s="230"/>
      <c r="OTZ1157" s="230"/>
      <c r="OUA1157" s="230"/>
      <c r="OUB1157" s="230"/>
      <c r="OUC1157" s="230"/>
      <c r="OUD1157" s="230"/>
      <c r="OUE1157" s="230"/>
      <c r="OUF1157" s="230"/>
      <c r="OUG1157" s="230"/>
      <c r="OUH1157" s="230"/>
      <c r="OUI1157" s="230"/>
      <c r="OUJ1157" s="230"/>
      <c r="OUK1157" s="230"/>
      <c r="OUL1157" s="230"/>
      <c r="OUM1157" s="230"/>
      <c r="OUN1157" s="230"/>
      <c r="OUO1157" s="230"/>
      <c r="OUP1157" s="230"/>
      <c r="OUQ1157" s="230"/>
      <c r="OUR1157" s="230"/>
      <c r="OUS1157" s="230"/>
      <c r="OUT1157" s="230"/>
      <c r="OUU1157" s="230"/>
      <c r="OUV1157" s="230"/>
      <c r="OUW1157" s="230"/>
      <c r="OUX1157" s="230"/>
      <c r="OUY1157" s="230"/>
      <c r="OUZ1157" s="230"/>
      <c r="OVA1157" s="230"/>
      <c r="OVB1157" s="230"/>
      <c r="OVC1157" s="230"/>
      <c r="OVD1157" s="230"/>
      <c r="OVE1157" s="230"/>
      <c r="OVF1157" s="230"/>
      <c r="OVG1157" s="230"/>
      <c r="OVH1157" s="230"/>
      <c r="OVI1157" s="230"/>
      <c r="OVJ1157" s="230"/>
      <c r="OVK1157" s="230"/>
      <c r="OVL1157" s="230"/>
      <c r="OVM1157" s="230"/>
      <c r="OVN1157" s="230"/>
      <c r="OVO1157" s="230"/>
      <c r="OVP1157" s="230"/>
      <c r="OVQ1157" s="230"/>
      <c r="OVR1157" s="230"/>
      <c r="OVS1157" s="230"/>
      <c r="OVT1157" s="230"/>
      <c r="OVU1157" s="230"/>
      <c r="OVV1157" s="230"/>
      <c r="OVW1157" s="230"/>
      <c r="OVX1157" s="230"/>
      <c r="OVY1157" s="230"/>
      <c r="OVZ1157" s="230"/>
      <c r="OWA1157" s="230"/>
      <c r="OWB1157" s="230"/>
      <c r="OWC1157" s="230"/>
      <c r="OWD1157" s="230"/>
      <c r="OWE1157" s="230"/>
      <c r="OWF1157" s="230"/>
      <c r="OWG1157" s="230"/>
      <c r="OWH1157" s="230"/>
      <c r="OWI1157" s="230"/>
      <c r="OWJ1157" s="230"/>
      <c r="OWK1157" s="230"/>
      <c r="OWL1157" s="230"/>
      <c r="OWM1157" s="230"/>
      <c r="OWN1157" s="230"/>
      <c r="OWO1157" s="230"/>
      <c r="OWP1157" s="230"/>
      <c r="OWQ1157" s="230"/>
      <c r="OWR1157" s="230"/>
      <c r="OWS1157" s="230"/>
      <c r="OWT1157" s="230"/>
      <c r="OWU1157" s="230"/>
      <c r="OWV1157" s="230"/>
      <c r="OWW1157" s="230"/>
      <c r="OWX1157" s="230"/>
      <c r="OWY1157" s="230"/>
      <c r="OWZ1157" s="230"/>
      <c r="OXA1157" s="230"/>
      <c r="OXB1157" s="230"/>
      <c r="OXC1157" s="230"/>
      <c r="OXD1157" s="230"/>
      <c r="OXE1157" s="230"/>
      <c r="OXF1157" s="230"/>
      <c r="OXG1157" s="230"/>
      <c r="OXH1157" s="230"/>
      <c r="OXI1157" s="230"/>
      <c r="OXJ1157" s="230"/>
      <c r="OXK1157" s="230"/>
      <c r="OXL1157" s="230"/>
      <c r="OXM1157" s="230"/>
      <c r="OXN1157" s="230"/>
      <c r="OXO1157" s="230"/>
      <c r="OXP1157" s="230"/>
      <c r="OXQ1157" s="230"/>
      <c r="OXR1157" s="230"/>
      <c r="OXS1157" s="230"/>
      <c r="OXT1157" s="230"/>
      <c r="OXU1157" s="230"/>
      <c r="OXV1157" s="230"/>
      <c r="OXW1157" s="230"/>
      <c r="OXX1157" s="230"/>
      <c r="OXY1157" s="230"/>
      <c r="OXZ1157" s="230"/>
      <c r="OYA1157" s="230"/>
      <c r="OYB1157" s="230"/>
      <c r="OYC1157" s="230"/>
      <c r="OYD1157" s="230"/>
      <c r="OYE1157" s="230"/>
      <c r="OYF1157" s="230"/>
      <c r="OYG1157" s="230"/>
      <c r="OYH1157" s="230"/>
      <c r="OYI1157" s="230"/>
      <c r="OYJ1157" s="230"/>
      <c r="OYK1157" s="230"/>
      <c r="OYL1157" s="230"/>
      <c r="OYM1157" s="230"/>
      <c r="OYN1157" s="230"/>
      <c r="OYO1157" s="230"/>
      <c r="OYP1157" s="230"/>
      <c r="OYQ1157" s="230"/>
      <c r="OYR1157" s="230"/>
      <c r="OYS1157" s="230"/>
      <c r="OYT1157" s="230"/>
      <c r="OYU1157" s="230"/>
      <c r="OYV1157" s="230"/>
      <c r="OYW1157" s="230"/>
      <c r="OYX1157" s="230"/>
      <c r="OYY1157" s="230"/>
      <c r="OYZ1157" s="230"/>
      <c r="OZA1157" s="230"/>
      <c r="OZB1157" s="230"/>
      <c r="OZC1157" s="230"/>
      <c r="OZD1157" s="230"/>
      <c r="OZE1157" s="230"/>
      <c r="OZF1157" s="230"/>
      <c r="OZG1157" s="230"/>
      <c r="OZH1157" s="230"/>
      <c r="OZI1157" s="230"/>
      <c r="OZJ1157" s="230"/>
      <c r="OZK1157" s="230"/>
      <c r="OZL1157" s="230"/>
      <c r="OZM1157" s="230"/>
      <c r="OZN1157" s="230"/>
      <c r="OZO1157" s="230"/>
      <c r="OZP1157" s="230"/>
      <c r="OZQ1157" s="230"/>
      <c r="OZR1157" s="230"/>
      <c r="OZS1157" s="230"/>
      <c r="OZT1157" s="230"/>
      <c r="OZU1157" s="230"/>
      <c r="OZV1157" s="230"/>
      <c r="OZW1157" s="230"/>
      <c r="OZX1157" s="230"/>
      <c r="OZY1157" s="230"/>
      <c r="OZZ1157" s="230"/>
      <c r="PAA1157" s="230"/>
      <c r="PAB1157" s="230"/>
      <c r="PAC1157" s="230"/>
      <c r="PAD1157" s="230"/>
      <c r="PAE1157" s="230"/>
      <c r="PAF1157" s="230"/>
      <c r="PAG1157" s="230"/>
      <c r="PAH1157" s="230"/>
      <c r="PAI1157" s="230"/>
      <c r="PAJ1157" s="230"/>
      <c r="PAK1157" s="230"/>
      <c r="PAL1157" s="230"/>
      <c r="PAM1157" s="230"/>
      <c r="PAN1157" s="230"/>
      <c r="PAO1157" s="230"/>
      <c r="PAP1157" s="230"/>
      <c r="PAQ1157" s="230"/>
      <c r="PAR1157" s="230"/>
      <c r="PAS1157" s="230"/>
      <c r="PAT1157" s="230"/>
      <c r="PAU1157" s="230"/>
      <c r="PAV1157" s="230"/>
      <c r="PAW1157" s="230"/>
      <c r="PAX1157" s="230"/>
      <c r="PAY1157" s="230"/>
      <c r="PAZ1157" s="230"/>
      <c r="PBA1157" s="230"/>
      <c r="PBB1157" s="230"/>
      <c r="PBC1157" s="230"/>
      <c r="PBD1157" s="230"/>
      <c r="PBE1157" s="230"/>
      <c r="PBF1157" s="230"/>
      <c r="PBG1157" s="230"/>
      <c r="PBH1157" s="230"/>
      <c r="PBI1157" s="230"/>
      <c r="PBJ1157" s="230"/>
      <c r="PBK1157" s="230"/>
      <c r="PBL1157" s="230"/>
      <c r="PBM1157" s="230"/>
      <c r="PBN1157" s="230"/>
      <c r="PBO1157" s="230"/>
      <c r="PBP1157" s="230"/>
      <c r="PBQ1157" s="230"/>
      <c r="PBR1157" s="230"/>
      <c r="PBS1157" s="230"/>
      <c r="PBT1157" s="230"/>
      <c r="PBU1157" s="230"/>
      <c r="PBV1157" s="230"/>
      <c r="PBW1157" s="230"/>
      <c r="PBX1157" s="230"/>
      <c r="PBY1157" s="230"/>
      <c r="PBZ1157" s="230"/>
      <c r="PCA1157" s="230"/>
      <c r="PCB1157" s="230"/>
      <c r="PCC1157" s="230"/>
      <c r="PCD1157" s="230"/>
      <c r="PCE1157" s="230"/>
      <c r="PCF1157" s="230"/>
      <c r="PCG1157" s="230"/>
      <c r="PCH1157" s="230"/>
      <c r="PCI1157" s="230"/>
      <c r="PCJ1157" s="230"/>
      <c r="PCK1157" s="230"/>
      <c r="PCL1157" s="230"/>
      <c r="PCM1157" s="230"/>
      <c r="PCN1157" s="230"/>
      <c r="PCO1157" s="230"/>
      <c r="PCP1157" s="230"/>
      <c r="PCQ1157" s="230"/>
      <c r="PCR1157" s="230"/>
      <c r="PCS1157" s="230"/>
      <c r="PCT1157" s="230"/>
      <c r="PCU1157" s="230"/>
      <c r="PCV1157" s="230"/>
      <c r="PCW1157" s="230"/>
      <c r="PCX1157" s="230"/>
      <c r="PCY1157" s="230"/>
      <c r="PCZ1157" s="230"/>
      <c r="PDA1157" s="230"/>
      <c r="PDB1157" s="230"/>
      <c r="PDC1157" s="230"/>
      <c r="PDD1157" s="230"/>
      <c r="PDE1157" s="230"/>
      <c r="PDF1157" s="230"/>
      <c r="PDG1157" s="230"/>
      <c r="PDH1157" s="230"/>
      <c r="PDI1157" s="230"/>
      <c r="PDJ1157" s="230"/>
      <c r="PDK1157" s="230"/>
      <c r="PDL1157" s="230"/>
      <c r="PDM1157" s="230"/>
      <c r="PDN1157" s="230"/>
      <c r="PDO1157" s="230"/>
      <c r="PDP1157" s="230"/>
      <c r="PDQ1157" s="230"/>
      <c r="PDR1157" s="230"/>
      <c r="PDS1157" s="230"/>
      <c r="PDT1157" s="230"/>
      <c r="PDU1157" s="230"/>
      <c r="PDV1157" s="230"/>
      <c r="PDW1157" s="230"/>
      <c r="PDX1157" s="230"/>
      <c r="PDY1157" s="230"/>
      <c r="PDZ1157" s="230"/>
      <c r="PEA1157" s="230"/>
      <c r="PEB1157" s="230"/>
      <c r="PEC1157" s="230"/>
      <c r="PED1157" s="230"/>
      <c r="PEE1157" s="230"/>
      <c r="PEF1157" s="230"/>
      <c r="PEG1157" s="230"/>
      <c r="PEH1157" s="230"/>
      <c r="PEI1157" s="230"/>
      <c r="PEJ1157" s="230"/>
      <c r="PEK1157" s="230"/>
      <c r="PEL1157" s="230"/>
      <c r="PEM1157" s="230"/>
      <c r="PEN1157" s="230"/>
      <c r="PEO1157" s="230"/>
      <c r="PEP1157" s="230"/>
      <c r="PEQ1157" s="230"/>
      <c r="PER1157" s="230"/>
      <c r="PES1157" s="230"/>
      <c r="PET1157" s="230"/>
      <c r="PEU1157" s="230"/>
      <c r="PEV1157" s="230"/>
      <c r="PEW1157" s="230"/>
      <c r="PEX1157" s="230"/>
      <c r="PEY1157" s="230"/>
      <c r="PEZ1157" s="230"/>
      <c r="PFA1157" s="230"/>
      <c r="PFB1157" s="230"/>
      <c r="PFC1157" s="230"/>
      <c r="PFD1157" s="230"/>
      <c r="PFE1157" s="230"/>
      <c r="PFF1157" s="230"/>
      <c r="PFG1157" s="230"/>
      <c r="PFH1157" s="230"/>
      <c r="PFI1157" s="230"/>
      <c r="PFJ1157" s="230"/>
      <c r="PFK1157" s="230"/>
      <c r="PFL1157" s="230"/>
      <c r="PFM1157" s="230"/>
      <c r="PFN1157" s="230"/>
      <c r="PFO1157" s="230"/>
      <c r="PFP1157" s="230"/>
      <c r="PFQ1157" s="230"/>
      <c r="PFR1157" s="230"/>
      <c r="PFS1157" s="230"/>
      <c r="PFT1157" s="230"/>
      <c r="PFU1157" s="230"/>
      <c r="PFV1157" s="230"/>
      <c r="PFW1157" s="230"/>
      <c r="PFX1157" s="230"/>
      <c r="PFY1157" s="230"/>
      <c r="PFZ1157" s="230"/>
      <c r="PGA1157" s="230"/>
      <c r="PGB1157" s="230"/>
      <c r="PGC1157" s="230"/>
      <c r="PGD1157" s="230"/>
      <c r="PGE1157" s="230"/>
      <c r="PGF1157" s="230"/>
      <c r="PGG1157" s="230"/>
      <c r="PGH1157" s="230"/>
      <c r="PGI1157" s="230"/>
      <c r="PGJ1157" s="230"/>
      <c r="PGK1157" s="230"/>
      <c r="PGL1157" s="230"/>
      <c r="PGM1157" s="230"/>
      <c r="PGN1157" s="230"/>
      <c r="PGO1157" s="230"/>
      <c r="PGP1157" s="230"/>
      <c r="PGQ1157" s="230"/>
      <c r="PGR1157" s="230"/>
      <c r="PGS1157" s="230"/>
      <c r="PGT1157" s="230"/>
      <c r="PGU1157" s="230"/>
      <c r="PGV1157" s="230"/>
      <c r="PGW1157" s="230"/>
      <c r="PGX1157" s="230"/>
      <c r="PGY1157" s="230"/>
      <c r="PGZ1157" s="230"/>
      <c r="PHA1157" s="230"/>
      <c r="PHB1157" s="230"/>
      <c r="PHC1157" s="230"/>
      <c r="PHD1157" s="230"/>
      <c r="PHE1157" s="230"/>
      <c r="PHF1157" s="230"/>
      <c r="PHG1157" s="230"/>
      <c r="PHH1157" s="230"/>
      <c r="PHI1157" s="230"/>
      <c r="PHJ1157" s="230"/>
      <c r="PHK1157" s="230"/>
      <c r="PHL1157" s="230"/>
      <c r="PHM1157" s="230"/>
      <c r="PHN1157" s="230"/>
      <c r="PHO1157" s="230"/>
      <c r="PHP1157" s="230"/>
      <c r="PHQ1157" s="230"/>
      <c r="PHR1157" s="230"/>
      <c r="PHS1157" s="230"/>
      <c r="PHT1157" s="230"/>
      <c r="PHU1157" s="230"/>
      <c r="PHV1157" s="230"/>
      <c r="PHW1157" s="230"/>
      <c r="PHX1157" s="230"/>
      <c r="PHY1157" s="230"/>
      <c r="PHZ1157" s="230"/>
      <c r="PIA1157" s="230"/>
      <c r="PIB1157" s="230"/>
      <c r="PIC1157" s="230"/>
      <c r="PID1157" s="230"/>
      <c r="PIE1157" s="230"/>
      <c r="PIF1157" s="230"/>
      <c r="PIG1157" s="230"/>
      <c r="PIH1157" s="230"/>
      <c r="PII1157" s="230"/>
      <c r="PIJ1157" s="230"/>
      <c r="PIK1157" s="230"/>
      <c r="PIL1157" s="230"/>
      <c r="PIM1157" s="230"/>
      <c r="PIN1157" s="230"/>
      <c r="PIO1157" s="230"/>
      <c r="PIP1157" s="230"/>
      <c r="PIQ1157" s="230"/>
      <c r="PIR1157" s="230"/>
      <c r="PIS1157" s="230"/>
      <c r="PIT1157" s="230"/>
      <c r="PIU1157" s="230"/>
      <c r="PIV1157" s="230"/>
      <c r="PIW1157" s="230"/>
      <c r="PIX1157" s="230"/>
      <c r="PIY1157" s="230"/>
      <c r="PIZ1157" s="230"/>
      <c r="PJA1157" s="230"/>
      <c r="PJB1157" s="230"/>
      <c r="PJC1157" s="230"/>
      <c r="PJD1157" s="230"/>
      <c r="PJE1157" s="230"/>
      <c r="PJF1157" s="230"/>
      <c r="PJG1157" s="230"/>
      <c r="PJH1157" s="230"/>
      <c r="PJI1157" s="230"/>
      <c r="PJJ1157" s="230"/>
      <c r="PJK1157" s="230"/>
      <c r="PJL1157" s="230"/>
      <c r="PJM1157" s="230"/>
      <c r="PJN1157" s="230"/>
      <c r="PJO1157" s="230"/>
      <c r="PJP1157" s="230"/>
      <c r="PJQ1157" s="230"/>
      <c r="PJR1157" s="230"/>
      <c r="PJS1157" s="230"/>
      <c r="PJT1157" s="230"/>
      <c r="PJU1157" s="230"/>
      <c r="PJV1157" s="230"/>
      <c r="PJW1157" s="230"/>
      <c r="PJX1157" s="230"/>
      <c r="PJY1157" s="230"/>
      <c r="PJZ1157" s="230"/>
      <c r="PKA1157" s="230"/>
      <c r="PKB1157" s="230"/>
      <c r="PKC1157" s="230"/>
      <c r="PKD1157" s="230"/>
      <c r="PKE1157" s="230"/>
      <c r="PKF1157" s="230"/>
      <c r="PKG1157" s="230"/>
      <c r="PKH1157" s="230"/>
      <c r="PKI1157" s="230"/>
      <c r="PKJ1157" s="230"/>
      <c r="PKK1157" s="230"/>
      <c r="PKL1157" s="230"/>
      <c r="PKM1157" s="230"/>
      <c r="PKN1157" s="230"/>
      <c r="PKO1157" s="230"/>
      <c r="PKP1157" s="230"/>
      <c r="PKQ1157" s="230"/>
      <c r="PKR1157" s="230"/>
      <c r="PKS1157" s="230"/>
      <c r="PKT1157" s="230"/>
      <c r="PKU1157" s="230"/>
      <c r="PKV1157" s="230"/>
      <c r="PKW1157" s="230"/>
      <c r="PKX1157" s="230"/>
      <c r="PKY1157" s="230"/>
      <c r="PKZ1157" s="230"/>
      <c r="PLA1157" s="230"/>
      <c r="PLB1157" s="230"/>
      <c r="PLC1157" s="230"/>
      <c r="PLD1157" s="230"/>
      <c r="PLE1157" s="230"/>
      <c r="PLF1157" s="230"/>
      <c r="PLG1157" s="230"/>
      <c r="PLH1157" s="230"/>
      <c r="PLI1157" s="230"/>
      <c r="PLJ1157" s="230"/>
      <c r="PLK1157" s="230"/>
      <c r="PLL1157" s="230"/>
      <c r="PLM1157" s="230"/>
      <c r="PLN1157" s="230"/>
      <c r="PLO1157" s="230"/>
      <c r="PLP1157" s="230"/>
      <c r="PLQ1157" s="230"/>
      <c r="PLR1157" s="230"/>
      <c r="PLS1157" s="230"/>
      <c r="PLT1157" s="230"/>
      <c r="PLU1157" s="230"/>
      <c r="PLV1157" s="230"/>
      <c r="PLW1157" s="230"/>
      <c r="PLX1157" s="230"/>
      <c r="PLY1157" s="230"/>
      <c r="PLZ1157" s="230"/>
      <c r="PMA1157" s="230"/>
      <c r="PMB1157" s="230"/>
      <c r="PMC1157" s="230"/>
      <c r="PMD1157" s="230"/>
      <c r="PME1157" s="230"/>
      <c r="PMF1157" s="230"/>
      <c r="PMG1157" s="230"/>
      <c r="PMH1157" s="230"/>
      <c r="PMI1157" s="230"/>
      <c r="PMJ1157" s="230"/>
      <c r="PMK1157" s="230"/>
      <c r="PML1157" s="230"/>
      <c r="PMM1157" s="230"/>
      <c r="PMN1157" s="230"/>
      <c r="PMO1157" s="230"/>
      <c r="PMP1157" s="230"/>
      <c r="PMQ1157" s="230"/>
      <c r="PMR1157" s="230"/>
      <c r="PMS1157" s="230"/>
      <c r="PMT1157" s="230"/>
      <c r="PMU1157" s="230"/>
      <c r="PMV1157" s="230"/>
      <c r="PMW1157" s="230"/>
      <c r="PMX1157" s="230"/>
      <c r="PMY1157" s="230"/>
      <c r="PMZ1157" s="230"/>
      <c r="PNA1157" s="230"/>
      <c r="PNB1157" s="230"/>
      <c r="PNC1157" s="230"/>
      <c r="PND1157" s="230"/>
      <c r="PNE1157" s="230"/>
      <c r="PNF1157" s="230"/>
      <c r="PNG1157" s="230"/>
      <c r="PNH1157" s="230"/>
      <c r="PNI1157" s="230"/>
      <c r="PNJ1157" s="230"/>
      <c r="PNK1157" s="230"/>
      <c r="PNL1157" s="230"/>
      <c r="PNM1157" s="230"/>
      <c r="PNN1157" s="230"/>
      <c r="PNO1157" s="230"/>
      <c r="PNP1157" s="230"/>
      <c r="PNQ1157" s="230"/>
      <c r="PNR1157" s="230"/>
      <c r="PNS1157" s="230"/>
      <c r="PNT1157" s="230"/>
      <c r="PNU1157" s="230"/>
      <c r="PNV1157" s="230"/>
      <c r="PNW1157" s="230"/>
      <c r="PNX1157" s="230"/>
      <c r="PNY1157" s="230"/>
      <c r="PNZ1157" s="230"/>
      <c r="POA1157" s="230"/>
      <c r="POB1157" s="230"/>
      <c r="POC1157" s="230"/>
      <c r="POD1157" s="230"/>
      <c r="POE1157" s="230"/>
      <c r="POF1157" s="230"/>
      <c r="POG1157" s="230"/>
      <c r="POH1157" s="230"/>
      <c r="POI1157" s="230"/>
      <c r="POJ1157" s="230"/>
      <c r="POK1157" s="230"/>
      <c r="POL1157" s="230"/>
      <c r="POM1157" s="230"/>
      <c r="PON1157" s="230"/>
      <c r="POO1157" s="230"/>
      <c r="POP1157" s="230"/>
      <c r="POQ1157" s="230"/>
      <c r="POR1157" s="230"/>
      <c r="POS1157" s="230"/>
      <c r="POT1157" s="230"/>
      <c r="POU1157" s="230"/>
      <c r="POV1157" s="230"/>
      <c r="POW1157" s="230"/>
      <c r="POX1157" s="230"/>
      <c r="POY1157" s="230"/>
      <c r="POZ1157" s="230"/>
      <c r="PPA1157" s="230"/>
      <c r="PPB1157" s="230"/>
      <c r="PPC1157" s="230"/>
      <c r="PPD1157" s="230"/>
      <c r="PPE1157" s="230"/>
      <c r="PPF1157" s="230"/>
      <c r="PPG1157" s="230"/>
      <c r="PPH1157" s="230"/>
      <c r="PPI1157" s="230"/>
      <c r="PPJ1157" s="230"/>
      <c r="PPK1157" s="230"/>
      <c r="PPL1157" s="230"/>
      <c r="PPM1157" s="230"/>
      <c r="PPN1157" s="230"/>
      <c r="PPO1157" s="230"/>
      <c r="PPP1157" s="230"/>
      <c r="PPQ1157" s="230"/>
      <c r="PPR1157" s="230"/>
      <c r="PPS1157" s="230"/>
      <c r="PPT1157" s="230"/>
      <c r="PPU1157" s="230"/>
      <c r="PPV1157" s="230"/>
      <c r="PPW1157" s="230"/>
      <c r="PPX1157" s="230"/>
      <c r="PPY1157" s="230"/>
      <c r="PPZ1157" s="230"/>
      <c r="PQA1157" s="230"/>
      <c r="PQB1157" s="230"/>
      <c r="PQC1157" s="230"/>
      <c r="PQD1157" s="230"/>
      <c r="PQE1157" s="230"/>
      <c r="PQF1157" s="230"/>
      <c r="PQG1157" s="230"/>
      <c r="PQH1157" s="230"/>
      <c r="PQI1157" s="230"/>
      <c r="PQJ1157" s="230"/>
      <c r="PQK1157" s="230"/>
      <c r="PQL1157" s="230"/>
      <c r="PQM1157" s="230"/>
      <c r="PQN1157" s="230"/>
      <c r="PQO1157" s="230"/>
      <c r="PQP1157" s="230"/>
      <c r="PQQ1157" s="230"/>
      <c r="PQR1157" s="230"/>
      <c r="PQS1157" s="230"/>
      <c r="PQT1157" s="230"/>
      <c r="PQU1157" s="230"/>
      <c r="PQV1157" s="230"/>
      <c r="PQW1157" s="230"/>
      <c r="PQX1157" s="230"/>
      <c r="PQY1157" s="230"/>
      <c r="PQZ1157" s="230"/>
      <c r="PRA1157" s="230"/>
      <c r="PRB1157" s="230"/>
      <c r="PRC1157" s="230"/>
      <c r="PRD1157" s="230"/>
      <c r="PRE1157" s="230"/>
      <c r="PRF1157" s="230"/>
      <c r="PRG1157" s="230"/>
      <c r="PRH1157" s="230"/>
      <c r="PRI1157" s="230"/>
      <c r="PRJ1157" s="230"/>
      <c r="PRK1157" s="230"/>
      <c r="PRL1157" s="230"/>
      <c r="PRM1157" s="230"/>
      <c r="PRN1157" s="230"/>
      <c r="PRO1157" s="230"/>
      <c r="PRP1157" s="230"/>
      <c r="PRQ1157" s="230"/>
      <c r="PRR1157" s="230"/>
      <c r="PRS1157" s="230"/>
      <c r="PRT1157" s="230"/>
      <c r="PRU1157" s="230"/>
      <c r="PRV1157" s="230"/>
      <c r="PRW1157" s="230"/>
      <c r="PRX1157" s="230"/>
      <c r="PRY1157" s="230"/>
      <c r="PRZ1157" s="230"/>
      <c r="PSA1157" s="230"/>
      <c r="PSB1157" s="230"/>
      <c r="PSC1157" s="230"/>
      <c r="PSD1157" s="230"/>
      <c r="PSE1157" s="230"/>
      <c r="PSF1157" s="230"/>
      <c r="PSG1157" s="230"/>
      <c r="PSH1157" s="230"/>
      <c r="PSI1157" s="230"/>
      <c r="PSJ1157" s="230"/>
      <c r="PSK1157" s="230"/>
      <c r="PSL1157" s="230"/>
      <c r="PSM1157" s="230"/>
      <c r="PSN1157" s="230"/>
      <c r="PSO1157" s="230"/>
      <c r="PSP1157" s="230"/>
      <c r="PSQ1157" s="230"/>
      <c r="PSR1157" s="230"/>
      <c r="PSS1157" s="230"/>
      <c r="PST1157" s="230"/>
      <c r="PSU1157" s="230"/>
      <c r="PSV1157" s="230"/>
      <c r="PSW1157" s="230"/>
      <c r="PSX1157" s="230"/>
      <c r="PSY1157" s="230"/>
      <c r="PSZ1157" s="230"/>
      <c r="PTA1157" s="230"/>
      <c r="PTB1157" s="230"/>
      <c r="PTC1157" s="230"/>
      <c r="PTD1157" s="230"/>
      <c r="PTE1157" s="230"/>
      <c r="PTF1157" s="230"/>
      <c r="PTG1157" s="230"/>
      <c r="PTH1157" s="230"/>
      <c r="PTI1157" s="230"/>
      <c r="PTJ1157" s="230"/>
      <c r="PTK1157" s="230"/>
      <c r="PTL1157" s="230"/>
      <c r="PTM1157" s="230"/>
      <c r="PTN1157" s="230"/>
      <c r="PTO1157" s="230"/>
      <c r="PTP1157" s="230"/>
      <c r="PTQ1157" s="230"/>
      <c r="PTR1157" s="230"/>
      <c r="PTS1157" s="230"/>
      <c r="PTT1157" s="230"/>
      <c r="PTU1157" s="230"/>
      <c r="PTV1157" s="230"/>
      <c r="PTW1157" s="230"/>
      <c r="PTX1157" s="230"/>
      <c r="PTY1157" s="230"/>
      <c r="PTZ1157" s="230"/>
      <c r="PUA1157" s="230"/>
      <c r="PUB1157" s="230"/>
      <c r="PUC1157" s="230"/>
      <c r="PUD1157" s="230"/>
      <c r="PUE1157" s="230"/>
      <c r="PUF1157" s="230"/>
      <c r="PUG1157" s="230"/>
      <c r="PUH1157" s="230"/>
      <c r="PUI1157" s="230"/>
      <c r="PUJ1157" s="230"/>
      <c r="PUK1157" s="230"/>
      <c r="PUL1157" s="230"/>
      <c r="PUM1157" s="230"/>
      <c r="PUN1157" s="230"/>
      <c r="PUO1157" s="230"/>
      <c r="PUP1157" s="230"/>
      <c r="PUQ1157" s="230"/>
      <c r="PUR1157" s="230"/>
      <c r="PUS1157" s="230"/>
      <c r="PUT1157" s="230"/>
      <c r="PUU1157" s="230"/>
      <c r="PUV1157" s="230"/>
      <c r="PUW1157" s="230"/>
      <c r="PUX1157" s="230"/>
      <c r="PUY1157" s="230"/>
      <c r="PUZ1157" s="230"/>
      <c r="PVA1157" s="230"/>
      <c r="PVB1157" s="230"/>
      <c r="PVC1157" s="230"/>
      <c r="PVD1157" s="230"/>
      <c r="PVE1157" s="230"/>
      <c r="PVF1157" s="230"/>
      <c r="PVG1157" s="230"/>
      <c r="PVH1157" s="230"/>
      <c r="PVI1157" s="230"/>
      <c r="PVJ1157" s="230"/>
      <c r="PVK1157" s="230"/>
      <c r="PVL1157" s="230"/>
      <c r="PVM1157" s="230"/>
      <c r="PVN1157" s="230"/>
      <c r="PVO1157" s="230"/>
      <c r="PVP1157" s="230"/>
      <c r="PVQ1157" s="230"/>
      <c r="PVR1157" s="230"/>
      <c r="PVS1157" s="230"/>
      <c r="PVT1157" s="230"/>
      <c r="PVU1157" s="230"/>
      <c r="PVV1157" s="230"/>
      <c r="PVW1157" s="230"/>
      <c r="PVX1157" s="230"/>
      <c r="PVY1157" s="230"/>
      <c r="PVZ1157" s="230"/>
      <c r="PWA1157" s="230"/>
      <c r="PWB1157" s="230"/>
      <c r="PWC1157" s="230"/>
      <c r="PWD1157" s="230"/>
      <c r="PWE1157" s="230"/>
      <c r="PWF1157" s="230"/>
      <c r="PWG1157" s="230"/>
      <c r="PWH1157" s="230"/>
      <c r="PWI1157" s="230"/>
      <c r="PWJ1157" s="230"/>
      <c r="PWK1157" s="230"/>
      <c r="PWL1157" s="230"/>
      <c r="PWM1157" s="230"/>
      <c r="PWN1157" s="230"/>
      <c r="PWO1157" s="230"/>
      <c r="PWP1157" s="230"/>
      <c r="PWQ1157" s="230"/>
      <c r="PWR1157" s="230"/>
      <c r="PWS1157" s="230"/>
      <c r="PWT1157" s="230"/>
      <c r="PWU1157" s="230"/>
      <c r="PWV1157" s="230"/>
      <c r="PWW1157" s="230"/>
      <c r="PWX1157" s="230"/>
      <c r="PWY1157" s="230"/>
      <c r="PWZ1157" s="230"/>
      <c r="PXA1157" s="230"/>
      <c r="PXB1157" s="230"/>
      <c r="PXC1157" s="230"/>
      <c r="PXD1157" s="230"/>
      <c r="PXE1157" s="230"/>
      <c r="PXF1157" s="230"/>
      <c r="PXG1157" s="230"/>
      <c r="PXH1157" s="230"/>
      <c r="PXI1157" s="230"/>
      <c r="PXJ1157" s="230"/>
      <c r="PXK1157" s="230"/>
      <c r="PXL1157" s="230"/>
      <c r="PXM1157" s="230"/>
      <c r="PXN1157" s="230"/>
      <c r="PXO1157" s="230"/>
      <c r="PXP1157" s="230"/>
      <c r="PXQ1157" s="230"/>
      <c r="PXR1157" s="230"/>
      <c r="PXS1157" s="230"/>
      <c r="PXT1157" s="230"/>
      <c r="PXU1157" s="230"/>
      <c r="PXV1157" s="230"/>
      <c r="PXW1157" s="230"/>
      <c r="PXX1157" s="230"/>
      <c r="PXY1157" s="230"/>
      <c r="PXZ1157" s="230"/>
      <c r="PYA1157" s="230"/>
      <c r="PYB1157" s="230"/>
      <c r="PYC1157" s="230"/>
      <c r="PYD1157" s="230"/>
      <c r="PYE1157" s="230"/>
      <c r="PYF1157" s="230"/>
      <c r="PYG1157" s="230"/>
      <c r="PYH1157" s="230"/>
      <c r="PYI1157" s="230"/>
      <c r="PYJ1157" s="230"/>
      <c r="PYK1157" s="230"/>
      <c r="PYL1157" s="230"/>
      <c r="PYM1157" s="230"/>
      <c r="PYN1157" s="230"/>
      <c r="PYO1157" s="230"/>
      <c r="PYP1157" s="230"/>
      <c r="PYQ1157" s="230"/>
      <c r="PYR1157" s="230"/>
      <c r="PYS1157" s="230"/>
      <c r="PYT1157" s="230"/>
      <c r="PYU1157" s="230"/>
      <c r="PYV1157" s="230"/>
      <c r="PYW1157" s="230"/>
      <c r="PYX1157" s="230"/>
      <c r="PYY1157" s="230"/>
      <c r="PYZ1157" s="230"/>
      <c r="PZA1157" s="230"/>
      <c r="PZB1157" s="230"/>
      <c r="PZC1157" s="230"/>
      <c r="PZD1157" s="230"/>
      <c r="PZE1157" s="230"/>
      <c r="PZF1157" s="230"/>
      <c r="PZG1157" s="230"/>
      <c r="PZH1157" s="230"/>
      <c r="PZI1157" s="230"/>
      <c r="PZJ1157" s="230"/>
      <c r="PZK1157" s="230"/>
      <c r="PZL1157" s="230"/>
      <c r="PZM1157" s="230"/>
      <c r="PZN1157" s="230"/>
      <c r="PZO1157" s="230"/>
      <c r="PZP1157" s="230"/>
      <c r="PZQ1157" s="230"/>
      <c r="PZR1157" s="230"/>
      <c r="PZS1157" s="230"/>
      <c r="PZT1157" s="230"/>
      <c r="PZU1157" s="230"/>
      <c r="PZV1157" s="230"/>
      <c r="PZW1157" s="230"/>
      <c r="PZX1157" s="230"/>
      <c r="PZY1157" s="230"/>
      <c r="PZZ1157" s="230"/>
      <c r="QAA1157" s="230"/>
      <c r="QAB1157" s="230"/>
      <c r="QAC1157" s="230"/>
      <c r="QAD1157" s="230"/>
      <c r="QAE1157" s="230"/>
      <c r="QAF1157" s="230"/>
      <c r="QAG1157" s="230"/>
      <c r="QAH1157" s="230"/>
      <c r="QAI1157" s="230"/>
      <c r="QAJ1157" s="230"/>
      <c r="QAK1157" s="230"/>
      <c r="QAL1157" s="230"/>
      <c r="QAM1157" s="230"/>
      <c r="QAN1157" s="230"/>
      <c r="QAO1157" s="230"/>
      <c r="QAP1157" s="230"/>
      <c r="QAQ1157" s="230"/>
      <c r="QAR1157" s="230"/>
      <c r="QAS1157" s="230"/>
      <c r="QAT1157" s="230"/>
      <c r="QAU1157" s="230"/>
      <c r="QAV1157" s="230"/>
      <c r="QAW1157" s="230"/>
      <c r="QAX1157" s="230"/>
      <c r="QAY1157" s="230"/>
      <c r="QAZ1157" s="230"/>
      <c r="QBA1157" s="230"/>
      <c r="QBB1157" s="230"/>
      <c r="QBC1157" s="230"/>
      <c r="QBD1157" s="230"/>
      <c r="QBE1157" s="230"/>
      <c r="QBF1157" s="230"/>
      <c r="QBG1157" s="230"/>
      <c r="QBH1157" s="230"/>
      <c r="QBI1157" s="230"/>
      <c r="QBJ1157" s="230"/>
      <c r="QBK1157" s="230"/>
      <c r="QBL1157" s="230"/>
      <c r="QBM1157" s="230"/>
      <c r="QBN1157" s="230"/>
      <c r="QBO1157" s="230"/>
      <c r="QBP1157" s="230"/>
      <c r="QBQ1157" s="230"/>
      <c r="QBR1157" s="230"/>
      <c r="QBS1157" s="230"/>
      <c r="QBT1157" s="230"/>
      <c r="QBU1157" s="230"/>
      <c r="QBV1157" s="230"/>
      <c r="QBW1157" s="230"/>
      <c r="QBX1157" s="230"/>
      <c r="QBY1157" s="230"/>
      <c r="QBZ1157" s="230"/>
      <c r="QCA1157" s="230"/>
      <c r="QCB1157" s="230"/>
      <c r="QCC1157" s="230"/>
      <c r="QCD1157" s="230"/>
      <c r="QCE1157" s="230"/>
      <c r="QCF1157" s="230"/>
      <c r="QCG1157" s="230"/>
      <c r="QCH1157" s="230"/>
      <c r="QCI1157" s="230"/>
      <c r="QCJ1157" s="230"/>
      <c r="QCK1157" s="230"/>
      <c r="QCL1157" s="230"/>
      <c r="QCM1157" s="230"/>
      <c r="QCN1157" s="230"/>
      <c r="QCO1157" s="230"/>
      <c r="QCP1157" s="230"/>
      <c r="QCQ1157" s="230"/>
      <c r="QCR1157" s="230"/>
      <c r="QCS1157" s="230"/>
      <c r="QCT1157" s="230"/>
      <c r="QCU1157" s="230"/>
      <c r="QCV1157" s="230"/>
      <c r="QCW1157" s="230"/>
      <c r="QCX1157" s="230"/>
      <c r="QCY1157" s="230"/>
      <c r="QCZ1157" s="230"/>
      <c r="QDA1157" s="230"/>
      <c r="QDB1157" s="230"/>
      <c r="QDC1157" s="230"/>
      <c r="QDD1157" s="230"/>
      <c r="QDE1157" s="230"/>
      <c r="QDF1157" s="230"/>
      <c r="QDG1157" s="230"/>
      <c r="QDH1157" s="230"/>
      <c r="QDI1157" s="230"/>
      <c r="QDJ1157" s="230"/>
      <c r="QDK1157" s="230"/>
      <c r="QDL1157" s="230"/>
      <c r="QDM1157" s="230"/>
      <c r="QDN1157" s="230"/>
      <c r="QDO1157" s="230"/>
      <c r="QDP1157" s="230"/>
      <c r="QDQ1157" s="230"/>
      <c r="QDR1157" s="230"/>
      <c r="QDS1157" s="230"/>
      <c r="QDT1157" s="230"/>
      <c r="QDU1157" s="230"/>
      <c r="QDV1157" s="230"/>
      <c r="QDW1157" s="230"/>
      <c r="QDX1157" s="230"/>
      <c r="QDY1157" s="230"/>
      <c r="QDZ1157" s="230"/>
      <c r="QEA1157" s="230"/>
      <c r="QEB1157" s="230"/>
      <c r="QEC1157" s="230"/>
      <c r="QED1157" s="230"/>
      <c r="QEE1157" s="230"/>
      <c r="QEF1157" s="230"/>
      <c r="QEG1157" s="230"/>
      <c r="QEH1157" s="230"/>
      <c r="QEI1157" s="230"/>
      <c r="QEJ1157" s="230"/>
      <c r="QEK1157" s="230"/>
      <c r="QEL1157" s="230"/>
      <c r="QEM1157" s="230"/>
      <c r="QEN1157" s="230"/>
      <c r="QEO1157" s="230"/>
      <c r="QEP1157" s="230"/>
      <c r="QEQ1157" s="230"/>
      <c r="QER1157" s="230"/>
      <c r="QES1157" s="230"/>
      <c r="QET1157" s="230"/>
      <c r="QEU1157" s="230"/>
      <c r="QEV1157" s="230"/>
      <c r="QEW1157" s="230"/>
      <c r="QEX1157" s="230"/>
      <c r="QEY1157" s="230"/>
      <c r="QEZ1157" s="230"/>
      <c r="QFA1157" s="230"/>
      <c r="QFB1157" s="230"/>
      <c r="QFC1157" s="230"/>
      <c r="QFD1157" s="230"/>
      <c r="QFE1157" s="230"/>
      <c r="QFF1157" s="230"/>
      <c r="QFG1157" s="230"/>
      <c r="QFH1157" s="230"/>
      <c r="QFI1157" s="230"/>
      <c r="QFJ1157" s="230"/>
      <c r="QFK1157" s="230"/>
      <c r="QFL1157" s="230"/>
      <c r="QFM1157" s="230"/>
      <c r="QFN1157" s="230"/>
      <c r="QFO1157" s="230"/>
      <c r="QFP1157" s="230"/>
      <c r="QFQ1157" s="230"/>
      <c r="QFR1157" s="230"/>
      <c r="QFS1157" s="230"/>
      <c r="QFT1157" s="230"/>
      <c r="QFU1157" s="230"/>
      <c r="QFV1157" s="230"/>
      <c r="QFW1157" s="230"/>
      <c r="QFX1157" s="230"/>
      <c r="QFY1157" s="230"/>
      <c r="QFZ1157" s="230"/>
      <c r="QGA1157" s="230"/>
      <c r="QGB1157" s="230"/>
      <c r="QGC1157" s="230"/>
      <c r="QGD1157" s="230"/>
      <c r="QGE1157" s="230"/>
      <c r="QGF1157" s="230"/>
      <c r="QGG1157" s="230"/>
      <c r="QGH1157" s="230"/>
      <c r="QGI1157" s="230"/>
      <c r="QGJ1157" s="230"/>
      <c r="QGK1157" s="230"/>
      <c r="QGL1157" s="230"/>
      <c r="QGM1157" s="230"/>
      <c r="QGN1157" s="230"/>
      <c r="QGO1157" s="230"/>
      <c r="QGP1157" s="230"/>
      <c r="QGQ1157" s="230"/>
      <c r="QGR1157" s="230"/>
      <c r="QGS1157" s="230"/>
      <c r="QGT1157" s="230"/>
      <c r="QGU1157" s="230"/>
      <c r="QGV1157" s="230"/>
      <c r="QGW1157" s="230"/>
      <c r="QGX1157" s="230"/>
      <c r="QGY1157" s="230"/>
      <c r="QGZ1157" s="230"/>
      <c r="QHA1157" s="230"/>
      <c r="QHB1157" s="230"/>
      <c r="QHC1157" s="230"/>
      <c r="QHD1157" s="230"/>
      <c r="QHE1157" s="230"/>
      <c r="QHF1157" s="230"/>
      <c r="QHG1157" s="230"/>
      <c r="QHH1157" s="230"/>
      <c r="QHI1157" s="230"/>
      <c r="QHJ1157" s="230"/>
      <c r="QHK1157" s="230"/>
      <c r="QHL1157" s="230"/>
      <c r="QHM1157" s="230"/>
      <c r="QHN1157" s="230"/>
      <c r="QHO1157" s="230"/>
      <c r="QHP1157" s="230"/>
      <c r="QHQ1157" s="230"/>
      <c r="QHR1157" s="230"/>
      <c r="QHS1157" s="230"/>
      <c r="QHT1157" s="230"/>
      <c r="QHU1157" s="230"/>
      <c r="QHV1157" s="230"/>
      <c r="QHW1157" s="230"/>
      <c r="QHX1157" s="230"/>
      <c r="QHY1157" s="230"/>
      <c r="QHZ1157" s="230"/>
      <c r="QIA1157" s="230"/>
      <c r="QIB1157" s="230"/>
      <c r="QIC1157" s="230"/>
      <c r="QID1157" s="230"/>
      <c r="QIE1157" s="230"/>
      <c r="QIF1157" s="230"/>
      <c r="QIG1157" s="230"/>
      <c r="QIH1157" s="230"/>
      <c r="QII1157" s="230"/>
      <c r="QIJ1157" s="230"/>
      <c r="QIK1157" s="230"/>
      <c r="QIL1157" s="230"/>
      <c r="QIM1157" s="230"/>
      <c r="QIN1157" s="230"/>
      <c r="QIO1157" s="230"/>
      <c r="QIP1157" s="230"/>
      <c r="QIQ1157" s="230"/>
      <c r="QIR1157" s="230"/>
      <c r="QIS1157" s="230"/>
      <c r="QIT1157" s="230"/>
      <c r="QIU1157" s="230"/>
      <c r="QIV1157" s="230"/>
      <c r="QIW1157" s="230"/>
      <c r="QIX1157" s="230"/>
      <c r="QIY1157" s="230"/>
      <c r="QIZ1157" s="230"/>
      <c r="QJA1157" s="230"/>
      <c r="QJB1157" s="230"/>
      <c r="QJC1157" s="230"/>
      <c r="QJD1157" s="230"/>
      <c r="QJE1157" s="230"/>
      <c r="QJF1157" s="230"/>
      <c r="QJG1157" s="230"/>
      <c r="QJH1157" s="230"/>
      <c r="QJI1157" s="230"/>
      <c r="QJJ1157" s="230"/>
      <c r="QJK1157" s="230"/>
      <c r="QJL1157" s="230"/>
      <c r="QJM1157" s="230"/>
      <c r="QJN1157" s="230"/>
      <c r="QJO1157" s="230"/>
      <c r="QJP1157" s="230"/>
      <c r="QJQ1157" s="230"/>
      <c r="QJR1157" s="230"/>
      <c r="QJS1157" s="230"/>
      <c r="QJT1157" s="230"/>
      <c r="QJU1157" s="230"/>
      <c r="QJV1157" s="230"/>
      <c r="QJW1157" s="230"/>
      <c r="QJX1157" s="230"/>
      <c r="QJY1157" s="230"/>
      <c r="QJZ1157" s="230"/>
      <c r="QKA1157" s="230"/>
      <c r="QKB1157" s="230"/>
      <c r="QKC1157" s="230"/>
      <c r="QKD1157" s="230"/>
      <c r="QKE1157" s="230"/>
      <c r="QKF1157" s="230"/>
      <c r="QKG1157" s="230"/>
      <c r="QKH1157" s="230"/>
      <c r="QKI1157" s="230"/>
      <c r="QKJ1157" s="230"/>
      <c r="QKK1157" s="230"/>
      <c r="QKL1157" s="230"/>
      <c r="QKM1157" s="230"/>
      <c r="QKN1157" s="230"/>
      <c r="QKO1157" s="230"/>
      <c r="QKP1157" s="230"/>
      <c r="QKQ1157" s="230"/>
      <c r="QKR1157" s="230"/>
      <c r="QKS1157" s="230"/>
      <c r="QKT1157" s="230"/>
      <c r="QKU1157" s="230"/>
      <c r="QKV1157" s="230"/>
      <c r="QKW1157" s="230"/>
      <c r="QKX1157" s="230"/>
      <c r="QKY1157" s="230"/>
      <c r="QKZ1157" s="230"/>
      <c r="QLA1157" s="230"/>
      <c r="QLB1157" s="230"/>
      <c r="QLC1157" s="230"/>
      <c r="QLD1157" s="230"/>
      <c r="QLE1157" s="230"/>
      <c r="QLF1157" s="230"/>
      <c r="QLG1157" s="230"/>
      <c r="QLH1157" s="230"/>
      <c r="QLI1157" s="230"/>
      <c r="QLJ1157" s="230"/>
      <c r="QLK1157" s="230"/>
      <c r="QLL1157" s="230"/>
      <c r="QLM1157" s="230"/>
      <c r="QLN1157" s="230"/>
      <c r="QLO1157" s="230"/>
      <c r="QLP1157" s="230"/>
      <c r="QLQ1157" s="230"/>
      <c r="QLR1157" s="230"/>
      <c r="QLS1157" s="230"/>
      <c r="QLT1157" s="230"/>
      <c r="QLU1157" s="230"/>
      <c r="QLV1157" s="230"/>
      <c r="QLW1157" s="230"/>
      <c r="QLX1157" s="230"/>
      <c r="QLY1157" s="230"/>
      <c r="QLZ1157" s="230"/>
      <c r="QMA1157" s="230"/>
      <c r="QMB1157" s="230"/>
      <c r="QMC1157" s="230"/>
      <c r="QMD1157" s="230"/>
      <c r="QME1157" s="230"/>
      <c r="QMF1157" s="230"/>
      <c r="QMG1157" s="230"/>
      <c r="QMH1157" s="230"/>
      <c r="QMI1157" s="230"/>
      <c r="QMJ1157" s="230"/>
      <c r="QMK1157" s="230"/>
      <c r="QML1157" s="230"/>
      <c r="QMM1157" s="230"/>
      <c r="QMN1157" s="230"/>
      <c r="QMO1157" s="230"/>
      <c r="QMP1157" s="230"/>
      <c r="QMQ1157" s="230"/>
      <c r="QMR1157" s="230"/>
      <c r="QMS1157" s="230"/>
      <c r="QMT1157" s="230"/>
      <c r="QMU1157" s="230"/>
      <c r="QMV1157" s="230"/>
      <c r="QMW1157" s="230"/>
      <c r="QMX1157" s="230"/>
      <c r="QMY1157" s="230"/>
      <c r="QMZ1157" s="230"/>
      <c r="QNA1157" s="230"/>
      <c r="QNB1157" s="230"/>
      <c r="QNC1157" s="230"/>
      <c r="QND1157" s="230"/>
      <c r="QNE1157" s="230"/>
      <c r="QNF1157" s="230"/>
      <c r="QNG1157" s="230"/>
      <c r="QNH1157" s="230"/>
      <c r="QNI1157" s="230"/>
      <c r="QNJ1157" s="230"/>
      <c r="QNK1157" s="230"/>
      <c r="QNL1157" s="230"/>
      <c r="QNM1157" s="230"/>
      <c r="QNN1157" s="230"/>
      <c r="QNO1157" s="230"/>
      <c r="QNP1157" s="230"/>
      <c r="QNQ1157" s="230"/>
      <c r="QNR1157" s="230"/>
      <c r="QNS1157" s="230"/>
      <c r="QNT1157" s="230"/>
      <c r="QNU1157" s="230"/>
      <c r="QNV1157" s="230"/>
      <c r="QNW1157" s="230"/>
      <c r="QNX1157" s="230"/>
      <c r="QNY1157" s="230"/>
      <c r="QNZ1157" s="230"/>
      <c r="QOA1157" s="230"/>
      <c r="QOB1157" s="230"/>
      <c r="QOC1157" s="230"/>
      <c r="QOD1157" s="230"/>
      <c r="QOE1157" s="230"/>
      <c r="QOF1157" s="230"/>
      <c r="QOG1157" s="230"/>
      <c r="QOH1157" s="230"/>
      <c r="QOI1157" s="230"/>
      <c r="QOJ1157" s="230"/>
      <c r="QOK1157" s="230"/>
      <c r="QOL1157" s="230"/>
      <c r="QOM1157" s="230"/>
      <c r="QON1157" s="230"/>
      <c r="QOO1157" s="230"/>
      <c r="QOP1157" s="230"/>
      <c r="QOQ1157" s="230"/>
      <c r="QOR1157" s="230"/>
      <c r="QOS1157" s="230"/>
      <c r="QOT1157" s="230"/>
      <c r="QOU1157" s="230"/>
      <c r="QOV1157" s="230"/>
      <c r="QOW1157" s="230"/>
      <c r="QOX1157" s="230"/>
      <c r="QOY1157" s="230"/>
      <c r="QOZ1157" s="230"/>
      <c r="QPA1157" s="230"/>
      <c r="QPB1157" s="230"/>
      <c r="QPC1157" s="230"/>
      <c r="QPD1157" s="230"/>
      <c r="QPE1157" s="230"/>
      <c r="QPF1157" s="230"/>
      <c r="QPG1157" s="230"/>
      <c r="QPH1157" s="230"/>
      <c r="QPI1157" s="230"/>
      <c r="QPJ1157" s="230"/>
      <c r="QPK1157" s="230"/>
      <c r="QPL1157" s="230"/>
      <c r="QPM1157" s="230"/>
      <c r="QPN1157" s="230"/>
      <c r="QPO1157" s="230"/>
      <c r="QPP1157" s="230"/>
      <c r="QPQ1157" s="230"/>
      <c r="QPR1157" s="230"/>
      <c r="QPS1157" s="230"/>
      <c r="QPT1157" s="230"/>
      <c r="QPU1157" s="230"/>
      <c r="QPV1157" s="230"/>
      <c r="QPW1157" s="230"/>
      <c r="QPX1157" s="230"/>
      <c r="QPY1157" s="230"/>
      <c r="QPZ1157" s="230"/>
      <c r="QQA1157" s="230"/>
      <c r="QQB1157" s="230"/>
      <c r="QQC1157" s="230"/>
      <c r="QQD1157" s="230"/>
      <c r="QQE1157" s="230"/>
      <c r="QQF1157" s="230"/>
      <c r="QQG1157" s="230"/>
      <c r="QQH1157" s="230"/>
      <c r="QQI1157" s="230"/>
      <c r="QQJ1157" s="230"/>
      <c r="QQK1157" s="230"/>
      <c r="QQL1157" s="230"/>
      <c r="QQM1157" s="230"/>
      <c r="QQN1157" s="230"/>
      <c r="QQO1157" s="230"/>
      <c r="QQP1157" s="230"/>
      <c r="QQQ1157" s="230"/>
      <c r="QQR1157" s="230"/>
      <c r="QQS1157" s="230"/>
      <c r="QQT1157" s="230"/>
      <c r="QQU1157" s="230"/>
      <c r="QQV1157" s="230"/>
      <c r="QQW1157" s="230"/>
      <c r="QQX1157" s="230"/>
      <c r="QQY1157" s="230"/>
      <c r="QQZ1157" s="230"/>
      <c r="QRA1157" s="230"/>
      <c r="QRB1157" s="230"/>
      <c r="QRC1157" s="230"/>
      <c r="QRD1157" s="230"/>
      <c r="QRE1157" s="230"/>
      <c r="QRF1157" s="230"/>
      <c r="QRG1157" s="230"/>
      <c r="QRH1157" s="230"/>
      <c r="QRI1157" s="230"/>
      <c r="QRJ1157" s="230"/>
      <c r="QRK1157" s="230"/>
      <c r="QRL1157" s="230"/>
      <c r="QRM1157" s="230"/>
      <c r="QRN1157" s="230"/>
      <c r="QRO1157" s="230"/>
      <c r="QRP1157" s="230"/>
      <c r="QRQ1157" s="230"/>
      <c r="QRR1157" s="230"/>
      <c r="QRS1157" s="230"/>
      <c r="QRT1157" s="230"/>
      <c r="QRU1157" s="230"/>
      <c r="QRV1157" s="230"/>
      <c r="QRW1157" s="230"/>
      <c r="QRX1157" s="230"/>
      <c r="QRY1157" s="230"/>
      <c r="QRZ1157" s="230"/>
      <c r="QSA1157" s="230"/>
      <c r="QSB1157" s="230"/>
      <c r="QSC1157" s="230"/>
      <c r="QSD1157" s="230"/>
      <c r="QSE1157" s="230"/>
      <c r="QSF1157" s="230"/>
      <c r="QSG1157" s="230"/>
      <c r="QSH1157" s="230"/>
      <c r="QSI1157" s="230"/>
      <c r="QSJ1157" s="230"/>
      <c r="QSK1157" s="230"/>
      <c r="QSL1157" s="230"/>
      <c r="QSM1157" s="230"/>
      <c r="QSN1157" s="230"/>
      <c r="QSO1157" s="230"/>
      <c r="QSP1157" s="230"/>
      <c r="QSQ1157" s="230"/>
      <c r="QSR1157" s="230"/>
      <c r="QSS1157" s="230"/>
      <c r="QST1157" s="230"/>
      <c r="QSU1157" s="230"/>
      <c r="QSV1157" s="230"/>
      <c r="QSW1157" s="230"/>
      <c r="QSX1157" s="230"/>
      <c r="QSY1157" s="230"/>
      <c r="QSZ1157" s="230"/>
      <c r="QTA1157" s="230"/>
      <c r="QTB1157" s="230"/>
      <c r="QTC1157" s="230"/>
      <c r="QTD1157" s="230"/>
      <c r="QTE1157" s="230"/>
      <c r="QTF1157" s="230"/>
      <c r="QTG1157" s="230"/>
      <c r="QTH1157" s="230"/>
      <c r="QTI1157" s="230"/>
      <c r="QTJ1157" s="230"/>
      <c r="QTK1157" s="230"/>
      <c r="QTL1157" s="230"/>
      <c r="QTM1157" s="230"/>
      <c r="QTN1157" s="230"/>
      <c r="QTO1157" s="230"/>
      <c r="QTP1157" s="230"/>
      <c r="QTQ1157" s="230"/>
      <c r="QTR1157" s="230"/>
      <c r="QTS1157" s="230"/>
      <c r="QTT1157" s="230"/>
      <c r="QTU1157" s="230"/>
      <c r="QTV1157" s="230"/>
      <c r="QTW1157" s="230"/>
      <c r="QTX1157" s="230"/>
      <c r="QTY1157" s="230"/>
      <c r="QTZ1157" s="230"/>
      <c r="QUA1157" s="230"/>
      <c r="QUB1157" s="230"/>
      <c r="QUC1157" s="230"/>
      <c r="QUD1157" s="230"/>
      <c r="QUE1157" s="230"/>
      <c r="QUF1157" s="230"/>
      <c r="QUG1157" s="230"/>
      <c r="QUH1157" s="230"/>
      <c r="QUI1157" s="230"/>
      <c r="QUJ1157" s="230"/>
      <c r="QUK1157" s="230"/>
      <c r="QUL1157" s="230"/>
      <c r="QUM1157" s="230"/>
      <c r="QUN1157" s="230"/>
      <c r="QUO1157" s="230"/>
      <c r="QUP1157" s="230"/>
      <c r="QUQ1157" s="230"/>
      <c r="QUR1157" s="230"/>
      <c r="QUS1157" s="230"/>
      <c r="QUT1157" s="230"/>
      <c r="QUU1157" s="230"/>
      <c r="QUV1157" s="230"/>
      <c r="QUW1157" s="230"/>
      <c r="QUX1157" s="230"/>
      <c r="QUY1157" s="230"/>
      <c r="QUZ1157" s="230"/>
      <c r="QVA1157" s="230"/>
      <c r="QVB1157" s="230"/>
      <c r="QVC1157" s="230"/>
      <c r="QVD1157" s="230"/>
      <c r="QVE1157" s="230"/>
      <c r="QVF1157" s="230"/>
      <c r="QVG1157" s="230"/>
      <c r="QVH1157" s="230"/>
      <c r="QVI1157" s="230"/>
      <c r="QVJ1157" s="230"/>
      <c r="QVK1157" s="230"/>
      <c r="QVL1157" s="230"/>
      <c r="QVM1157" s="230"/>
      <c r="QVN1157" s="230"/>
      <c r="QVO1157" s="230"/>
      <c r="QVP1157" s="230"/>
      <c r="QVQ1157" s="230"/>
      <c r="QVR1157" s="230"/>
      <c r="QVS1157" s="230"/>
      <c r="QVT1157" s="230"/>
      <c r="QVU1157" s="230"/>
      <c r="QVV1157" s="230"/>
      <c r="QVW1157" s="230"/>
      <c r="QVX1157" s="230"/>
      <c r="QVY1157" s="230"/>
      <c r="QVZ1157" s="230"/>
      <c r="QWA1157" s="230"/>
      <c r="QWB1157" s="230"/>
      <c r="QWC1157" s="230"/>
      <c r="QWD1157" s="230"/>
      <c r="QWE1157" s="230"/>
      <c r="QWF1157" s="230"/>
      <c r="QWG1157" s="230"/>
      <c r="QWH1157" s="230"/>
      <c r="QWI1157" s="230"/>
      <c r="QWJ1157" s="230"/>
      <c r="QWK1157" s="230"/>
      <c r="QWL1157" s="230"/>
      <c r="QWM1157" s="230"/>
      <c r="QWN1157" s="230"/>
      <c r="QWO1157" s="230"/>
      <c r="QWP1157" s="230"/>
      <c r="QWQ1157" s="230"/>
      <c r="QWR1157" s="230"/>
      <c r="QWS1157" s="230"/>
      <c r="QWT1157" s="230"/>
      <c r="QWU1157" s="230"/>
      <c r="QWV1157" s="230"/>
      <c r="QWW1157" s="230"/>
      <c r="QWX1157" s="230"/>
      <c r="QWY1157" s="230"/>
      <c r="QWZ1157" s="230"/>
      <c r="QXA1157" s="230"/>
      <c r="QXB1157" s="230"/>
      <c r="QXC1157" s="230"/>
      <c r="QXD1157" s="230"/>
      <c r="QXE1157" s="230"/>
      <c r="QXF1157" s="230"/>
      <c r="QXG1157" s="230"/>
      <c r="QXH1157" s="230"/>
      <c r="QXI1157" s="230"/>
      <c r="QXJ1157" s="230"/>
      <c r="QXK1157" s="230"/>
      <c r="QXL1157" s="230"/>
      <c r="QXM1157" s="230"/>
      <c r="QXN1157" s="230"/>
      <c r="QXO1157" s="230"/>
      <c r="QXP1157" s="230"/>
      <c r="QXQ1157" s="230"/>
      <c r="QXR1157" s="230"/>
      <c r="QXS1157" s="230"/>
      <c r="QXT1157" s="230"/>
      <c r="QXU1157" s="230"/>
      <c r="QXV1157" s="230"/>
      <c r="QXW1157" s="230"/>
      <c r="QXX1157" s="230"/>
      <c r="QXY1157" s="230"/>
      <c r="QXZ1157" s="230"/>
      <c r="QYA1157" s="230"/>
      <c r="QYB1157" s="230"/>
      <c r="QYC1157" s="230"/>
      <c r="QYD1157" s="230"/>
      <c r="QYE1157" s="230"/>
      <c r="QYF1157" s="230"/>
      <c r="QYG1157" s="230"/>
      <c r="QYH1157" s="230"/>
      <c r="QYI1157" s="230"/>
      <c r="QYJ1157" s="230"/>
      <c r="QYK1157" s="230"/>
      <c r="QYL1157" s="230"/>
      <c r="QYM1157" s="230"/>
      <c r="QYN1157" s="230"/>
      <c r="QYO1157" s="230"/>
      <c r="QYP1157" s="230"/>
      <c r="QYQ1157" s="230"/>
      <c r="QYR1157" s="230"/>
      <c r="QYS1157" s="230"/>
      <c r="QYT1157" s="230"/>
      <c r="QYU1157" s="230"/>
      <c r="QYV1157" s="230"/>
      <c r="QYW1157" s="230"/>
      <c r="QYX1157" s="230"/>
      <c r="QYY1157" s="230"/>
      <c r="QYZ1157" s="230"/>
      <c r="QZA1157" s="230"/>
      <c r="QZB1157" s="230"/>
      <c r="QZC1157" s="230"/>
      <c r="QZD1157" s="230"/>
      <c r="QZE1157" s="230"/>
      <c r="QZF1157" s="230"/>
      <c r="QZG1157" s="230"/>
      <c r="QZH1157" s="230"/>
      <c r="QZI1157" s="230"/>
      <c r="QZJ1157" s="230"/>
      <c r="QZK1157" s="230"/>
      <c r="QZL1157" s="230"/>
      <c r="QZM1157" s="230"/>
      <c r="QZN1157" s="230"/>
      <c r="QZO1157" s="230"/>
      <c r="QZP1157" s="230"/>
      <c r="QZQ1157" s="230"/>
      <c r="QZR1157" s="230"/>
      <c r="QZS1157" s="230"/>
      <c r="QZT1157" s="230"/>
      <c r="QZU1157" s="230"/>
      <c r="QZV1157" s="230"/>
      <c r="QZW1157" s="230"/>
      <c r="QZX1157" s="230"/>
      <c r="QZY1157" s="230"/>
      <c r="QZZ1157" s="230"/>
      <c r="RAA1157" s="230"/>
      <c r="RAB1157" s="230"/>
      <c r="RAC1157" s="230"/>
      <c r="RAD1157" s="230"/>
      <c r="RAE1157" s="230"/>
      <c r="RAF1157" s="230"/>
      <c r="RAG1157" s="230"/>
      <c r="RAH1157" s="230"/>
      <c r="RAI1157" s="230"/>
      <c r="RAJ1157" s="230"/>
      <c r="RAK1157" s="230"/>
      <c r="RAL1157" s="230"/>
      <c r="RAM1157" s="230"/>
      <c r="RAN1157" s="230"/>
      <c r="RAO1157" s="230"/>
      <c r="RAP1157" s="230"/>
      <c r="RAQ1157" s="230"/>
      <c r="RAR1157" s="230"/>
      <c r="RAS1157" s="230"/>
      <c r="RAT1157" s="230"/>
      <c r="RAU1157" s="230"/>
      <c r="RAV1157" s="230"/>
      <c r="RAW1157" s="230"/>
      <c r="RAX1157" s="230"/>
      <c r="RAY1157" s="230"/>
      <c r="RAZ1157" s="230"/>
      <c r="RBA1157" s="230"/>
      <c r="RBB1157" s="230"/>
      <c r="RBC1157" s="230"/>
      <c r="RBD1157" s="230"/>
      <c r="RBE1157" s="230"/>
      <c r="RBF1157" s="230"/>
      <c r="RBG1157" s="230"/>
      <c r="RBH1157" s="230"/>
      <c r="RBI1157" s="230"/>
      <c r="RBJ1157" s="230"/>
      <c r="RBK1157" s="230"/>
      <c r="RBL1157" s="230"/>
      <c r="RBM1157" s="230"/>
      <c r="RBN1157" s="230"/>
      <c r="RBO1157" s="230"/>
      <c r="RBP1157" s="230"/>
      <c r="RBQ1157" s="230"/>
      <c r="RBR1157" s="230"/>
      <c r="RBS1157" s="230"/>
      <c r="RBT1157" s="230"/>
      <c r="RBU1157" s="230"/>
      <c r="RBV1157" s="230"/>
      <c r="RBW1157" s="230"/>
      <c r="RBX1157" s="230"/>
      <c r="RBY1157" s="230"/>
      <c r="RBZ1157" s="230"/>
      <c r="RCA1157" s="230"/>
      <c r="RCB1157" s="230"/>
      <c r="RCC1157" s="230"/>
      <c r="RCD1157" s="230"/>
      <c r="RCE1157" s="230"/>
      <c r="RCF1157" s="230"/>
      <c r="RCG1157" s="230"/>
      <c r="RCH1157" s="230"/>
      <c r="RCI1157" s="230"/>
      <c r="RCJ1157" s="230"/>
      <c r="RCK1157" s="230"/>
      <c r="RCL1157" s="230"/>
      <c r="RCM1157" s="230"/>
      <c r="RCN1157" s="230"/>
      <c r="RCO1157" s="230"/>
      <c r="RCP1157" s="230"/>
      <c r="RCQ1157" s="230"/>
      <c r="RCR1157" s="230"/>
      <c r="RCS1157" s="230"/>
      <c r="RCT1157" s="230"/>
      <c r="RCU1157" s="230"/>
      <c r="RCV1157" s="230"/>
      <c r="RCW1157" s="230"/>
      <c r="RCX1157" s="230"/>
      <c r="RCY1157" s="230"/>
      <c r="RCZ1157" s="230"/>
      <c r="RDA1157" s="230"/>
      <c r="RDB1157" s="230"/>
      <c r="RDC1157" s="230"/>
      <c r="RDD1157" s="230"/>
      <c r="RDE1157" s="230"/>
      <c r="RDF1157" s="230"/>
      <c r="RDG1157" s="230"/>
      <c r="RDH1157" s="230"/>
      <c r="RDI1157" s="230"/>
      <c r="RDJ1157" s="230"/>
      <c r="RDK1157" s="230"/>
      <c r="RDL1157" s="230"/>
      <c r="RDM1157" s="230"/>
      <c r="RDN1157" s="230"/>
      <c r="RDO1157" s="230"/>
      <c r="RDP1157" s="230"/>
      <c r="RDQ1157" s="230"/>
      <c r="RDR1157" s="230"/>
      <c r="RDS1157" s="230"/>
      <c r="RDT1157" s="230"/>
      <c r="RDU1157" s="230"/>
      <c r="RDV1157" s="230"/>
      <c r="RDW1157" s="230"/>
      <c r="RDX1157" s="230"/>
      <c r="RDY1157" s="230"/>
      <c r="RDZ1157" s="230"/>
      <c r="REA1157" s="230"/>
      <c r="REB1157" s="230"/>
      <c r="REC1157" s="230"/>
      <c r="RED1157" s="230"/>
      <c r="REE1157" s="230"/>
      <c r="REF1157" s="230"/>
      <c r="REG1157" s="230"/>
      <c r="REH1157" s="230"/>
      <c r="REI1157" s="230"/>
      <c r="REJ1157" s="230"/>
      <c r="REK1157" s="230"/>
      <c r="REL1157" s="230"/>
      <c r="REM1157" s="230"/>
      <c r="REN1157" s="230"/>
      <c r="REO1157" s="230"/>
      <c r="REP1157" s="230"/>
      <c r="REQ1157" s="230"/>
      <c r="RER1157" s="230"/>
      <c r="RES1157" s="230"/>
      <c r="RET1157" s="230"/>
      <c r="REU1157" s="230"/>
      <c r="REV1157" s="230"/>
      <c r="REW1157" s="230"/>
      <c r="REX1157" s="230"/>
      <c r="REY1157" s="230"/>
      <c r="REZ1157" s="230"/>
      <c r="RFA1157" s="230"/>
      <c r="RFB1157" s="230"/>
      <c r="RFC1157" s="230"/>
      <c r="RFD1157" s="230"/>
      <c r="RFE1157" s="230"/>
      <c r="RFF1157" s="230"/>
      <c r="RFG1157" s="230"/>
      <c r="RFH1157" s="230"/>
      <c r="RFI1157" s="230"/>
      <c r="RFJ1157" s="230"/>
      <c r="RFK1157" s="230"/>
      <c r="RFL1157" s="230"/>
      <c r="RFM1157" s="230"/>
      <c r="RFN1157" s="230"/>
      <c r="RFO1157" s="230"/>
      <c r="RFP1157" s="230"/>
      <c r="RFQ1157" s="230"/>
      <c r="RFR1157" s="230"/>
      <c r="RFS1157" s="230"/>
      <c r="RFT1157" s="230"/>
      <c r="RFU1157" s="230"/>
      <c r="RFV1157" s="230"/>
      <c r="RFW1157" s="230"/>
      <c r="RFX1157" s="230"/>
      <c r="RFY1157" s="230"/>
      <c r="RFZ1157" s="230"/>
      <c r="RGA1157" s="230"/>
      <c r="RGB1157" s="230"/>
      <c r="RGC1157" s="230"/>
      <c r="RGD1157" s="230"/>
      <c r="RGE1157" s="230"/>
      <c r="RGF1157" s="230"/>
      <c r="RGG1157" s="230"/>
      <c r="RGH1157" s="230"/>
      <c r="RGI1157" s="230"/>
      <c r="RGJ1157" s="230"/>
      <c r="RGK1157" s="230"/>
      <c r="RGL1157" s="230"/>
      <c r="RGM1157" s="230"/>
      <c r="RGN1157" s="230"/>
      <c r="RGO1157" s="230"/>
      <c r="RGP1157" s="230"/>
      <c r="RGQ1157" s="230"/>
      <c r="RGR1157" s="230"/>
      <c r="RGS1157" s="230"/>
      <c r="RGT1157" s="230"/>
      <c r="RGU1157" s="230"/>
      <c r="RGV1157" s="230"/>
      <c r="RGW1157" s="230"/>
      <c r="RGX1157" s="230"/>
      <c r="RGY1157" s="230"/>
      <c r="RGZ1157" s="230"/>
      <c r="RHA1157" s="230"/>
      <c r="RHB1157" s="230"/>
      <c r="RHC1157" s="230"/>
      <c r="RHD1157" s="230"/>
      <c r="RHE1157" s="230"/>
      <c r="RHF1157" s="230"/>
      <c r="RHG1157" s="230"/>
      <c r="RHH1157" s="230"/>
      <c r="RHI1157" s="230"/>
      <c r="RHJ1157" s="230"/>
      <c r="RHK1157" s="230"/>
      <c r="RHL1157" s="230"/>
      <c r="RHM1157" s="230"/>
      <c r="RHN1157" s="230"/>
      <c r="RHO1157" s="230"/>
      <c r="RHP1157" s="230"/>
      <c r="RHQ1157" s="230"/>
      <c r="RHR1157" s="230"/>
      <c r="RHS1157" s="230"/>
      <c r="RHT1157" s="230"/>
      <c r="RHU1157" s="230"/>
      <c r="RHV1157" s="230"/>
      <c r="RHW1157" s="230"/>
      <c r="RHX1157" s="230"/>
      <c r="RHY1157" s="230"/>
      <c r="RHZ1157" s="230"/>
      <c r="RIA1157" s="230"/>
      <c r="RIB1157" s="230"/>
      <c r="RIC1157" s="230"/>
      <c r="RID1157" s="230"/>
      <c r="RIE1157" s="230"/>
      <c r="RIF1157" s="230"/>
      <c r="RIG1157" s="230"/>
      <c r="RIH1157" s="230"/>
      <c r="RII1157" s="230"/>
      <c r="RIJ1157" s="230"/>
      <c r="RIK1157" s="230"/>
      <c r="RIL1157" s="230"/>
      <c r="RIM1157" s="230"/>
      <c r="RIN1157" s="230"/>
      <c r="RIO1157" s="230"/>
      <c r="RIP1157" s="230"/>
      <c r="RIQ1157" s="230"/>
      <c r="RIR1157" s="230"/>
      <c r="RIS1157" s="230"/>
      <c r="RIT1157" s="230"/>
      <c r="RIU1157" s="230"/>
      <c r="RIV1157" s="230"/>
      <c r="RIW1157" s="230"/>
      <c r="RIX1157" s="230"/>
      <c r="RIY1157" s="230"/>
      <c r="RIZ1157" s="230"/>
      <c r="RJA1157" s="230"/>
      <c r="RJB1157" s="230"/>
      <c r="RJC1157" s="230"/>
      <c r="RJD1157" s="230"/>
      <c r="RJE1157" s="230"/>
      <c r="RJF1157" s="230"/>
      <c r="RJG1157" s="230"/>
      <c r="RJH1157" s="230"/>
      <c r="RJI1157" s="230"/>
      <c r="RJJ1157" s="230"/>
      <c r="RJK1157" s="230"/>
      <c r="RJL1157" s="230"/>
      <c r="RJM1157" s="230"/>
      <c r="RJN1157" s="230"/>
      <c r="RJO1157" s="230"/>
      <c r="RJP1157" s="230"/>
      <c r="RJQ1157" s="230"/>
      <c r="RJR1157" s="230"/>
      <c r="RJS1157" s="230"/>
      <c r="RJT1157" s="230"/>
      <c r="RJU1157" s="230"/>
      <c r="RJV1157" s="230"/>
      <c r="RJW1157" s="230"/>
      <c r="RJX1157" s="230"/>
      <c r="RJY1157" s="230"/>
      <c r="RJZ1157" s="230"/>
      <c r="RKA1157" s="230"/>
      <c r="RKB1157" s="230"/>
      <c r="RKC1157" s="230"/>
      <c r="RKD1157" s="230"/>
      <c r="RKE1157" s="230"/>
      <c r="RKF1157" s="230"/>
      <c r="RKG1157" s="230"/>
      <c r="RKH1157" s="230"/>
      <c r="RKI1157" s="230"/>
      <c r="RKJ1157" s="230"/>
      <c r="RKK1157" s="230"/>
      <c r="RKL1157" s="230"/>
      <c r="RKM1157" s="230"/>
      <c r="RKN1157" s="230"/>
      <c r="RKO1157" s="230"/>
      <c r="RKP1157" s="230"/>
      <c r="RKQ1157" s="230"/>
      <c r="RKR1157" s="230"/>
      <c r="RKS1157" s="230"/>
      <c r="RKT1157" s="230"/>
      <c r="RKU1157" s="230"/>
      <c r="RKV1157" s="230"/>
      <c r="RKW1157" s="230"/>
      <c r="RKX1157" s="230"/>
      <c r="RKY1157" s="230"/>
      <c r="RKZ1157" s="230"/>
      <c r="RLA1157" s="230"/>
      <c r="RLB1157" s="230"/>
      <c r="RLC1157" s="230"/>
      <c r="RLD1157" s="230"/>
      <c r="RLE1157" s="230"/>
      <c r="RLF1157" s="230"/>
      <c r="RLG1157" s="230"/>
      <c r="RLH1157" s="230"/>
      <c r="RLI1157" s="230"/>
      <c r="RLJ1157" s="230"/>
      <c r="RLK1157" s="230"/>
      <c r="RLL1157" s="230"/>
      <c r="RLM1157" s="230"/>
      <c r="RLN1157" s="230"/>
      <c r="RLO1157" s="230"/>
      <c r="RLP1157" s="230"/>
      <c r="RLQ1157" s="230"/>
      <c r="RLR1157" s="230"/>
      <c r="RLS1157" s="230"/>
      <c r="RLT1157" s="230"/>
      <c r="RLU1157" s="230"/>
      <c r="RLV1157" s="230"/>
      <c r="RLW1157" s="230"/>
      <c r="RLX1157" s="230"/>
      <c r="RLY1157" s="230"/>
      <c r="RLZ1157" s="230"/>
      <c r="RMA1157" s="230"/>
      <c r="RMB1157" s="230"/>
      <c r="RMC1157" s="230"/>
      <c r="RMD1157" s="230"/>
      <c r="RME1157" s="230"/>
      <c r="RMF1157" s="230"/>
      <c r="RMG1157" s="230"/>
      <c r="RMH1157" s="230"/>
      <c r="RMI1157" s="230"/>
      <c r="RMJ1157" s="230"/>
      <c r="RMK1157" s="230"/>
      <c r="RML1157" s="230"/>
      <c r="RMM1157" s="230"/>
      <c r="RMN1157" s="230"/>
      <c r="RMO1157" s="230"/>
      <c r="RMP1157" s="230"/>
      <c r="RMQ1157" s="230"/>
      <c r="RMR1157" s="230"/>
      <c r="RMS1157" s="230"/>
      <c r="RMT1157" s="230"/>
      <c r="RMU1157" s="230"/>
      <c r="RMV1157" s="230"/>
      <c r="RMW1157" s="230"/>
      <c r="RMX1157" s="230"/>
      <c r="RMY1157" s="230"/>
      <c r="RMZ1157" s="230"/>
      <c r="RNA1157" s="230"/>
      <c r="RNB1157" s="230"/>
      <c r="RNC1157" s="230"/>
      <c r="RND1157" s="230"/>
      <c r="RNE1157" s="230"/>
      <c r="RNF1157" s="230"/>
      <c r="RNG1157" s="230"/>
      <c r="RNH1157" s="230"/>
      <c r="RNI1157" s="230"/>
      <c r="RNJ1157" s="230"/>
      <c r="RNK1157" s="230"/>
      <c r="RNL1157" s="230"/>
      <c r="RNM1157" s="230"/>
      <c r="RNN1157" s="230"/>
      <c r="RNO1157" s="230"/>
      <c r="RNP1157" s="230"/>
      <c r="RNQ1157" s="230"/>
      <c r="RNR1157" s="230"/>
      <c r="RNS1157" s="230"/>
      <c r="RNT1157" s="230"/>
      <c r="RNU1157" s="230"/>
      <c r="RNV1157" s="230"/>
      <c r="RNW1157" s="230"/>
      <c r="RNX1157" s="230"/>
      <c r="RNY1157" s="230"/>
      <c r="RNZ1157" s="230"/>
      <c r="ROA1157" s="230"/>
      <c r="ROB1157" s="230"/>
      <c r="ROC1157" s="230"/>
      <c r="ROD1157" s="230"/>
      <c r="ROE1157" s="230"/>
      <c r="ROF1157" s="230"/>
      <c r="ROG1157" s="230"/>
      <c r="ROH1157" s="230"/>
      <c r="ROI1157" s="230"/>
      <c r="ROJ1157" s="230"/>
      <c r="ROK1157" s="230"/>
      <c r="ROL1157" s="230"/>
      <c r="ROM1157" s="230"/>
      <c r="RON1157" s="230"/>
      <c r="ROO1157" s="230"/>
      <c r="ROP1157" s="230"/>
      <c r="ROQ1157" s="230"/>
      <c r="ROR1157" s="230"/>
      <c r="ROS1157" s="230"/>
      <c r="ROT1157" s="230"/>
      <c r="ROU1157" s="230"/>
      <c r="ROV1157" s="230"/>
      <c r="ROW1157" s="230"/>
      <c r="ROX1157" s="230"/>
      <c r="ROY1157" s="230"/>
      <c r="ROZ1157" s="230"/>
      <c r="RPA1157" s="230"/>
      <c r="RPB1157" s="230"/>
      <c r="RPC1157" s="230"/>
      <c r="RPD1157" s="230"/>
      <c r="RPE1157" s="230"/>
      <c r="RPF1157" s="230"/>
      <c r="RPG1157" s="230"/>
      <c r="RPH1157" s="230"/>
      <c r="RPI1157" s="230"/>
      <c r="RPJ1157" s="230"/>
      <c r="RPK1157" s="230"/>
      <c r="RPL1157" s="230"/>
      <c r="RPM1157" s="230"/>
      <c r="RPN1157" s="230"/>
      <c r="RPO1157" s="230"/>
      <c r="RPP1157" s="230"/>
      <c r="RPQ1157" s="230"/>
      <c r="RPR1157" s="230"/>
      <c r="RPS1157" s="230"/>
      <c r="RPT1157" s="230"/>
      <c r="RPU1157" s="230"/>
      <c r="RPV1157" s="230"/>
      <c r="RPW1157" s="230"/>
      <c r="RPX1157" s="230"/>
      <c r="RPY1157" s="230"/>
      <c r="RPZ1157" s="230"/>
      <c r="RQA1157" s="230"/>
      <c r="RQB1157" s="230"/>
      <c r="RQC1157" s="230"/>
      <c r="RQD1157" s="230"/>
      <c r="RQE1157" s="230"/>
      <c r="RQF1157" s="230"/>
      <c r="RQG1157" s="230"/>
      <c r="RQH1157" s="230"/>
      <c r="RQI1157" s="230"/>
      <c r="RQJ1157" s="230"/>
      <c r="RQK1157" s="230"/>
      <c r="RQL1157" s="230"/>
      <c r="RQM1157" s="230"/>
      <c r="RQN1157" s="230"/>
      <c r="RQO1157" s="230"/>
      <c r="RQP1157" s="230"/>
      <c r="RQQ1157" s="230"/>
      <c r="RQR1157" s="230"/>
      <c r="RQS1157" s="230"/>
      <c r="RQT1157" s="230"/>
      <c r="RQU1157" s="230"/>
      <c r="RQV1157" s="230"/>
      <c r="RQW1157" s="230"/>
      <c r="RQX1157" s="230"/>
      <c r="RQY1157" s="230"/>
      <c r="RQZ1157" s="230"/>
      <c r="RRA1157" s="230"/>
      <c r="RRB1157" s="230"/>
      <c r="RRC1157" s="230"/>
      <c r="RRD1157" s="230"/>
      <c r="RRE1157" s="230"/>
      <c r="RRF1157" s="230"/>
      <c r="RRG1157" s="230"/>
      <c r="RRH1157" s="230"/>
      <c r="RRI1157" s="230"/>
      <c r="RRJ1157" s="230"/>
      <c r="RRK1157" s="230"/>
      <c r="RRL1157" s="230"/>
      <c r="RRM1157" s="230"/>
      <c r="RRN1157" s="230"/>
      <c r="RRO1157" s="230"/>
      <c r="RRP1157" s="230"/>
      <c r="RRQ1157" s="230"/>
      <c r="RRR1157" s="230"/>
      <c r="RRS1157" s="230"/>
      <c r="RRT1157" s="230"/>
      <c r="RRU1157" s="230"/>
      <c r="RRV1157" s="230"/>
      <c r="RRW1157" s="230"/>
      <c r="RRX1157" s="230"/>
      <c r="RRY1157" s="230"/>
      <c r="RRZ1157" s="230"/>
      <c r="RSA1157" s="230"/>
      <c r="RSB1157" s="230"/>
      <c r="RSC1157" s="230"/>
      <c r="RSD1157" s="230"/>
      <c r="RSE1157" s="230"/>
      <c r="RSF1157" s="230"/>
      <c r="RSG1157" s="230"/>
      <c r="RSH1157" s="230"/>
      <c r="RSI1157" s="230"/>
      <c r="RSJ1157" s="230"/>
      <c r="RSK1157" s="230"/>
      <c r="RSL1157" s="230"/>
      <c r="RSM1157" s="230"/>
      <c r="RSN1157" s="230"/>
      <c r="RSO1157" s="230"/>
      <c r="RSP1157" s="230"/>
      <c r="RSQ1157" s="230"/>
      <c r="RSR1157" s="230"/>
      <c r="RSS1157" s="230"/>
      <c r="RST1157" s="230"/>
      <c r="RSU1157" s="230"/>
      <c r="RSV1157" s="230"/>
      <c r="RSW1157" s="230"/>
      <c r="RSX1157" s="230"/>
      <c r="RSY1157" s="230"/>
      <c r="RSZ1157" s="230"/>
      <c r="RTA1157" s="230"/>
      <c r="RTB1157" s="230"/>
      <c r="RTC1157" s="230"/>
      <c r="RTD1157" s="230"/>
      <c r="RTE1157" s="230"/>
      <c r="RTF1157" s="230"/>
      <c r="RTG1157" s="230"/>
      <c r="RTH1157" s="230"/>
      <c r="RTI1157" s="230"/>
      <c r="RTJ1157" s="230"/>
      <c r="RTK1157" s="230"/>
      <c r="RTL1157" s="230"/>
      <c r="RTM1157" s="230"/>
      <c r="RTN1157" s="230"/>
      <c r="RTO1157" s="230"/>
      <c r="RTP1157" s="230"/>
      <c r="RTQ1157" s="230"/>
      <c r="RTR1157" s="230"/>
      <c r="RTS1157" s="230"/>
      <c r="RTT1157" s="230"/>
      <c r="RTU1157" s="230"/>
      <c r="RTV1157" s="230"/>
      <c r="RTW1157" s="230"/>
      <c r="RTX1157" s="230"/>
      <c r="RTY1157" s="230"/>
      <c r="RTZ1157" s="230"/>
      <c r="RUA1157" s="230"/>
      <c r="RUB1157" s="230"/>
      <c r="RUC1157" s="230"/>
      <c r="RUD1157" s="230"/>
      <c r="RUE1157" s="230"/>
      <c r="RUF1157" s="230"/>
      <c r="RUG1157" s="230"/>
      <c r="RUH1157" s="230"/>
      <c r="RUI1157" s="230"/>
      <c r="RUJ1157" s="230"/>
      <c r="RUK1157" s="230"/>
      <c r="RUL1157" s="230"/>
      <c r="RUM1157" s="230"/>
      <c r="RUN1157" s="230"/>
      <c r="RUO1157" s="230"/>
      <c r="RUP1157" s="230"/>
      <c r="RUQ1157" s="230"/>
      <c r="RUR1157" s="230"/>
      <c r="RUS1157" s="230"/>
      <c r="RUT1157" s="230"/>
      <c r="RUU1157" s="230"/>
      <c r="RUV1157" s="230"/>
      <c r="RUW1157" s="230"/>
      <c r="RUX1157" s="230"/>
      <c r="RUY1157" s="230"/>
      <c r="RUZ1157" s="230"/>
      <c r="RVA1157" s="230"/>
      <c r="RVB1157" s="230"/>
      <c r="RVC1157" s="230"/>
      <c r="RVD1157" s="230"/>
      <c r="RVE1157" s="230"/>
      <c r="RVF1157" s="230"/>
      <c r="RVG1157" s="230"/>
      <c r="RVH1157" s="230"/>
      <c r="RVI1157" s="230"/>
      <c r="RVJ1157" s="230"/>
      <c r="RVK1157" s="230"/>
      <c r="RVL1157" s="230"/>
      <c r="RVM1157" s="230"/>
      <c r="RVN1157" s="230"/>
      <c r="RVO1157" s="230"/>
      <c r="RVP1157" s="230"/>
      <c r="RVQ1157" s="230"/>
      <c r="RVR1157" s="230"/>
      <c r="RVS1157" s="230"/>
      <c r="RVT1157" s="230"/>
      <c r="RVU1157" s="230"/>
      <c r="RVV1157" s="230"/>
      <c r="RVW1157" s="230"/>
      <c r="RVX1157" s="230"/>
      <c r="RVY1157" s="230"/>
      <c r="RVZ1157" s="230"/>
      <c r="RWA1157" s="230"/>
      <c r="RWB1157" s="230"/>
      <c r="RWC1157" s="230"/>
      <c r="RWD1157" s="230"/>
      <c r="RWE1157" s="230"/>
      <c r="RWF1157" s="230"/>
      <c r="RWG1157" s="230"/>
      <c r="RWH1157" s="230"/>
      <c r="RWI1157" s="230"/>
      <c r="RWJ1157" s="230"/>
      <c r="RWK1157" s="230"/>
      <c r="RWL1157" s="230"/>
      <c r="RWM1157" s="230"/>
      <c r="RWN1157" s="230"/>
      <c r="RWO1157" s="230"/>
      <c r="RWP1157" s="230"/>
      <c r="RWQ1157" s="230"/>
      <c r="RWR1157" s="230"/>
      <c r="RWS1157" s="230"/>
      <c r="RWT1157" s="230"/>
      <c r="RWU1157" s="230"/>
      <c r="RWV1157" s="230"/>
      <c r="RWW1157" s="230"/>
      <c r="RWX1157" s="230"/>
      <c r="RWY1157" s="230"/>
      <c r="RWZ1157" s="230"/>
      <c r="RXA1157" s="230"/>
      <c r="RXB1157" s="230"/>
      <c r="RXC1157" s="230"/>
      <c r="RXD1157" s="230"/>
      <c r="RXE1157" s="230"/>
      <c r="RXF1157" s="230"/>
      <c r="RXG1157" s="230"/>
      <c r="RXH1157" s="230"/>
      <c r="RXI1157" s="230"/>
      <c r="RXJ1157" s="230"/>
      <c r="RXK1157" s="230"/>
      <c r="RXL1157" s="230"/>
      <c r="RXM1157" s="230"/>
      <c r="RXN1157" s="230"/>
      <c r="RXO1157" s="230"/>
      <c r="RXP1157" s="230"/>
      <c r="RXQ1157" s="230"/>
      <c r="RXR1157" s="230"/>
      <c r="RXS1157" s="230"/>
      <c r="RXT1157" s="230"/>
      <c r="RXU1157" s="230"/>
      <c r="RXV1157" s="230"/>
      <c r="RXW1157" s="230"/>
      <c r="RXX1157" s="230"/>
      <c r="RXY1157" s="230"/>
      <c r="RXZ1157" s="230"/>
      <c r="RYA1157" s="230"/>
      <c r="RYB1157" s="230"/>
      <c r="RYC1157" s="230"/>
      <c r="RYD1157" s="230"/>
      <c r="RYE1157" s="230"/>
      <c r="RYF1157" s="230"/>
      <c r="RYG1157" s="230"/>
      <c r="RYH1157" s="230"/>
      <c r="RYI1157" s="230"/>
      <c r="RYJ1157" s="230"/>
      <c r="RYK1157" s="230"/>
      <c r="RYL1157" s="230"/>
      <c r="RYM1157" s="230"/>
      <c r="RYN1157" s="230"/>
      <c r="RYO1157" s="230"/>
      <c r="RYP1157" s="230"/>
      <c r="RYQ1157" s="230"/>
      <c r="RYR1157" s="230"/>
      <c r="RYS1157" s="230"/>
      <c r="RYT1157" s="230"/>
      <c r="RYU1157" s="230"/>
      <c r="RYV1157" s="230"/>
      <c r="RYW1157" s="230"/>
      <c r="RYX1157" s="230"/>
      <c r="RYY1157" s="230"/>
      <c r="RYZ1157" s="230"/>
      <c r="RZA1157" s="230"/>
      <c r="RZB1157" s="230"/>
      <c r="RZC1157" s="230"/>
      <c r="RZD1157" s="230"/>
      <c r="RZE1157" s="230"/>
      <c r="RZF1157" s="230"/>
      <c r="RZG1157" s="230"/>
      <c r="RZH1157" s="230"/>
      <c r="RZI1157" s="230"/>
      <c r="RZJ1157" s="230"/>
      <c r="RZK1157" s="230"/>
      <c r="RZL1157" s="230"/>
      <c r="RZM1157" s="230"/>
      <c r="RZN1157" s="230"/>
      <c r="RZO1157" s="230"/>
      <c r="RZP1157" s="230"/>
      <c r="RZQ1157" s="230"/>
      <c r="RZR1157" s="230"/>
      <c r="RZS1157" s="230"/>
      <c r="RZT1157" s="230"/>
      <c r="RZU1157" s="230"/>
      <c r="RZV1157" s="230"/>
      <c r="RZW1157" s="230"/>
      <c r="RZX1157" s="230"/>
      <c r="RZY1157" s="230"/>
      <c r="RZZ1157" s="230"/>
      <c r="SAA1157" s="230"/>
      <c r="SAB1157" s="230"/>
      <c r="SAC1157" s="230"/>
      <c r="SAD1157" s="230"/>
      <c r="SAE1157" s="230"/>
      <c r="SAF1157" s="230"/>
      <c r="SAG1157" s="230"/>
      <c r="SAH1157" s="230"/>
      <c r="SAI1157" s="230"/>
      <c r="SAJ1157" s="230"/>
      <c r="SAK1157" s="230"/>
      <c r="SAL1157" s="230"/>
      <c r="SAM1157" s="230"/>
      <c r="SAN1157" s="230"/>
      <c r="SAO1157" s="230"/>
      <c r="SAP1157" s="230"/>
      <c r="SAQ1157" s="230"/>
      <c r="SAR1157" s="230"/>
      <c r="SAS1157" s="230"/>
      <c r="SAT1157" s="230"/>
      <c r="SAU1157" s="230"/>
      <c r="SAV1157" s="230"/>
      <c r="SAW1157" s="230"/>
      <c r="SAX1157" s="230"/>
      <c r="SAY1157" s="230"/>
      <c r="SAZ1157" s="230"/>
      <c r="SBA1157" s="230"/>
      <c r="SBB1157" s="230"/>
      <c r="SBC1157" s="230"/>
      <c r="SBD1157" s="230"/>
      <c r="SBE1157" s="230"/>
      <c r="SBF1157" s="230"/>
      <c r="SBG1157" s="230"/>
      <c r="SBH1157" s="230"/>
      <c r="SBI1157" s="230"/>
      <c r="SBJ1157" s="230"/>
      <c r="SBK1157" s="230"/>
      <c r="SBL1157" s="230"/>
      <c r="SBM1157" s="230"/>
      <c r="SBN1157" s="230"/>
      <c r="SBO1157" s="230"/>
      <c r="SBP1157" s="230"/>
      <c r="SBQ1157" s="230"/>
      <c r="SBR1157" s="230"/>
      <c r="SBS1157" s="230"/>
      <c r="SBT1157" s="230"/>
      <c r="SBU1157" s="230"/>
      <c r="SBV1157" s="230"/>
      <c r="SBW1157" s="230"/>
      <c r="SBX1157" s="230"/>
      <c r="SBY1157" s="230"/>
      <c r="SBZ1157" s="230"/>
      <c r="SCA1157" s="230"/>
      <c r="SCB1157" s="230"/>
      <c r="SCC1157" s="230"/>
      <c r="SCD1157" s="230"/>
      <c r="SCE1157" s="230"/>
      <c r="SCF1157" s="230"/>
      <c r="SCG1157" s="230"/>
      <c r="SCH1157" s="230"/>
      <c r="SCI1157" s="230"/>
      <c r="SCJ1157" s="230"/>
      <c r="SCK1157" s="230"/>
      <c r="SCL1157" s="230"/>
      <c r="SCM1157" s="230"/>
      <c r="SCN1157" s="230"/>
      <c r="SCO1157" s="230"/>
      <c r="SCP1157" s="230"/>
      <c r="SCQ1157" s="230"/>
      <c r="SCR1157" s="230"/>
      <c r="SCS1157" s="230"/>
      <c r="SCT1157" s="230"/>
      <c r="SCU1157" s="230"/>
      <c r="SCV1157" s="230"/>
      <c r="SCW1157" s="230"/>
      <c r="SCX1157" s="230"/>
      <c r="SCY1157" s="230"/>
      <c r="SCZ1157" s="230"/>
      <c r="SDA1157" s="230"/>
      <c r="SDB1157" s="230"/>
      <c r="SDC1157" s="230"/>
      <c r="SDD1157" s="230"/>
      <c r="SDE1157" s="230"/>
      <c r="SDF1157" s="230"/>
      <c r="SDG1157" s="230"/>
      <c r="SDH1157" s="230"/>
      <c r="SDI1157" s="230"/>
      <c r="SDJ1157" s="230"/>
      <c r="SDK1157" s="230"/>
      <c r="SDL1157" s="230"/>
      <c r="SDM1157" s="230"/>
      <c r="SDN1157" s="230"/>
      <c r="SDO1157" s="230"/>
      <c r="SDP1157" s="230"/>
      <c r="SDQ1157" s="230"/>
      <c r="SDR1157" s="230"/>
      <c r="SDS1157" s="230"/>
      <c r="SDT1157" s="230"/>
      <c r="SDU1157" s="230"/>
      <c r="SDV1157" s="230"/>
      <c r="SDW1157" s="230"/>
      <c r="SDX1157" s="230"/>
      <c r="SDY1157" s="230"/>
      <c r="SDZ1157" s="230"/>
      <c r="SEA1157" s="230"/>
      <c r="SEB1157" s="230"/>
      <c r="SEC1157" s="230"/>
      <c r="SED1157" s="230"/>
      <c r="SEE1157" s="230"/>
      <c r="SEF1157" s="230"/>
      <c r="SEG1157" s="230"/>
      <c r="SEH1157" s="230"/>
      <c r="SEI1157" s="230"/>
      <c r="SEJ1157" s="230"/>
      <c r="SEK1157" s="230"/>
      <c r="SEL1157" s="230"/>
      <c r="SEM1157" s="230"/>
      <c r="SEN1157" s="230"/>
      <c r="SEO1157" s="230"/>
      <c r="SEP1157" s="230"/>
      <c r="SEQ1157" s="230"/>
      <c r="SER1157" s="230"/>
      <c r="SES1157" s="230"/>
      <c r="SET1157" s="230"/>
      <c r="SEU1157" s="230"/>
      <c r="SEV1157" s="230"/>
      <c r="SEW1157" s="230"/>
      <c r="SEX1157" s="230"/>
      <c r="SEY1157" s="230"/>
      <c r="SEZ1157" s="230"/>
      <c r="SFA1157" s="230"/>
      <c r="SFB1157" s="230"/>
      <c r="SFC1157" s="230"/>
      <c r="SFD1157" s="230"/>
      <c r="SFE1157" s="230"/>
      <c r="SFF1157" s="230"/>
      <c r="SFG1157" s="230"/>
      <c r="SFH1157" s="230"/>
      <c r="SFI1157" s="230"/>
      <c r="SFJ1157" s="230"/>
      <c r="SFK1157" s="230"/>
      <c r="SFL1157" s="230"/>
      <c r="SFM1157" s="230"/>
      <c r="SFN1157" s="230"/>
      <c r="SFO1157" s="230"/>
      <c r="SFP1157" s="230"/>
      <c r="SFQ1157" s="230"/>
      <c r="SFR1157" s="230"/>
      <c r="SFS1157" s="230"/>
      <c r="SFT1157" s="230"/>
      <c r="SFU1157" s="230"/>
      <c r="SFV1157" s="230"/>
      <c r="SFW1157" s="230"/>
      <c r="SFX1157" s="230"/>
      <c r="SFY1157" s="230"/>
      <c r="SFZ1157" s="230"/>
      <c r="SGA1157" s="230"/>
      <c r="SGB1157" s="230"/>
      <c r="SGC1157" s="230"/>
      <c r="SGD1157" s="230"/>
      <c r="SGE1157" s="230"/>
      <c r="SGF1157" s="230"/>
      <c r="SGG1157" s="230"/>
      <c r="SGH1157" s="230"/>
      <c r="SGI1157" s="230"/>
      <c r="SGJ1157" s="230"/>
      <c r="SGK1157" s="230"/>
      <c r="SGL1157" s="230"/>
      <c r="SGM1157" s="230"/>
      <c r="SGN1157" s="230"/>
      <c r="SGO1157" s="230"/>
      <c r="SGP1157" s="230"/>
      <c r="SGQ1157" s="230"/>
      <c r="SGR1157" s="230"/>
      <c r="SGS1157" s="230"/>
      <c r="SGT1157" s="230"/>
      <c r="SGU1157" s="230"/>
      <c r="SGV1157" s="230"/>
      <c r="SGW1157" s="230"/>
      <c r="SGX1157" s="230"/>
      <c r="SGY1157" s="230"/>
      <c r="SGZ1157" s="230"/>
      <c r="SHA1157" s="230"/>
      <c r="SHB1157" s="230"/>
      <c r="SHC1157" s="230"/>
      <c r="SHD1157" s="230"/>
      <c r="SHE1157" s="230"/>
      <c r="SHF1157" s="230"/>
      <c r="SHG1157" s="230"/>
      <c r="SHH1157" s="230"/>
      <c r="SHI1157" s="230"/>
      <c r="SHJ1157" s="230"/>
      <c r="SHK1157" s="230"/>
      <c r="SHL1157" s="230"/>
      <c r="SHM1157" s="230"/>
      <c r="SHN1157" s="230"/>
      <c r="SHO1157" s="230"/>
      <c r="SHP1157" s="230"/>
      <c r="SHQ1157" s="230"/>
      <c r="SHR1157" s="230"/>
      <c r="SHS1157" s="230"/>
      <c r="SHT1157" s="230"/>
      <c r="SHU1157" s="230"/>
      <c r="SHV1157" s="230"/>
      <c r="SHW1157" s="230"/>
      <c r="SHX1157" s="230"/>
      <c r="SHY1157" s="230"/>
      <c r="SHZ1157" s="230"/>
      <c r="SIA1157" s="230"/>
      <c r="SIB1157" s="230"/>
      <c r="SIC1157" s="230"/>
      <c r="SID1157" s="230"/>
      <c r="SIE1157" s="230"/>
      <c r="SIF1157" s="230"/>
      <c r="SIG1157" s="230"/>
      <c r="SIH1157" s="230"/>
      <c r="SII1157" s="230"/>
      <c r="SIJ1157" s="230"/>
      <c r="SIK1157" s="230"/>
      <c r="SIL1157" s="230"/>
      <c r="SIM1157" s="230"/>
      <c r="SIN1157" s="230"/>
      <c r="SIO1157" s="230"/>
      <c r="SIP1157" s="230"/>
      <c r="SIQ1157" s="230"/>
      <c r="SIR1157" s="230"/>
      <c r="SIS1157" s="230"/>
      <c r="SIT1157" s="230"/>
      <c r="SIU1157" s="230"/>
      <c r="SIV1157" s="230"/>
      <c r="SIW1157" s="230"/>
      <c r="SIX1157" s="230"/>
      <c r="SIY1157" s="230"/>
      <c r="SIZ1157" s="230"/>
      <c r="SJA1157" s="230"/>
      <c r="SJB1157" s="230"/>
      <c r="SJC1157" s="230"/>
      <c r="SJD1157" s="230"/>
      <c r="SJE1157" s="230"/>
      <c r="SJF1157" s="230"/>
      <c r="SJG1157" s="230"/>
      <c r="SJH1157" s="230"/>
      <c r="SJI1157" s="230"/>
      <c r="SJJ1157" s="230"/>
      <c r="SJK1157" s="230"/>
      <c r="SJL1157" s="230"/>
      <c r="SJM1157" s="230"/>
      <c r="SJN1157" s="230"/>
      <c r="SJO1157" s="230"/>
      <c r="SJP1157" s="230"/>
      <c r="SJQ1157" s="230"/>
      <c r="SJR1157" s="230"/>
      <c r="SJS1157" s="230"/>
      <c r="SJT1157" s="230"/>
      <c r="SJU1157" s="230"/>
      <c r="SJV1157" s="230"/>
      <c r="SJW1157" s="230"/>
      <c r="SJX1157" s="230"/>
      <c r="SJY1157" s="230"/>
      <c r="SJZ1157" s="230"/>
      <c r="SKA1157" s="230"/>
      <c r="SKB1157" s="230"/>
      <c r="SKC1157" s="230"/>
      <c r="SKD1157" s="230"/>
      <c r="SKE1157" s="230"/>
      <c r="SKF1157" s="230"/>
      <c r="SKG1157" s="230"/>
      <c r="SKH1157" s="230"/>
      <c r="SKI1157" s="230"/>
      <c r="SKJ1157" s="230"/>
      <c r="SKK1157" s="230"/>
      <c r="SKL1157" s="230"/>
      <c r="SKM1157" s="230"/>
      <c r="SKN1157" s="230"/>
      <c r="SKO1157" s="230"/>
      <c r="SKP1157" s="230"/>
      <c r="SKQ1157" s="230"/>
      <c r="SKR1157" s="230"/>
      <c r="SKS1157" s="230"/>
      <c r="SKT1157" s="230"/>
      <c r="SKU1157" s="230"/>
      <c r="SKV1157" s="230"/>
      <c r="SKW1157" s="230"/>
      <c r="SKX1157" s="230"/>
      <c r="SKY1157" s="230"/>
      <c r="SKZ1157" s="230"/>
      <c r="SLA1157" s="230"/>
      <c r="SLB1157" s="230"/>
      <c r="SLC1157" s="230"/>
      <c r="SLD1157" s="230"/>
      <c r="SLE1157" s="230"/>
      <c r="SLF1157" s="230"/>
      <c r="SLG1157" s="230"/>
      <c r="SLH1157" s="230"/>
      <c r="SLI1157" s="230"/>
      <c r="SLJ1157" s="230"/>
      <c r="SLK1157" s="230"/>
      <c r="SLL1157" s="230"/>
      <c r="SLM1157" s="230"/>
      <c r="SLN1157" s="230"/>
      <c r="SLO1157" s="230"/>
      <c r="SLP1157" s="230"/>
      <c r="SLQ1157" s="230"/>
      <c r="SLR1157" s="230"/>
      <c r="SLS1157" s="230"/>
      <c r="SLT1157" s="230"/>
      <c r="SLU1157" s="230"/>
      <c r="SLV1157" s="230"/>
      <c r="SLW1157" s="230"/>
      <c r="SLX1157" s="230"/>
      <c r="SLY1157" s="230"/>
      <c r="SLZ1157" s="230"/>
      <c r="SMA1157" s="230"/>
      <c r="SMB1157" s="230"/>
      <c r="SMC1157" s="230"/>
      <c r="SMD1157" s="230"/>
      <c r="SME1157" s="230"/>
      <c r="SMF1157" s="230"/>
      <c r="SMG1157" s="230"/>
      <c r="SMH1157" s="230"/>
      <c r="SMI1157" s="230"/>
      <c r="SMJ1157" s="230"/>
      <c r="SMK1157" s="230"/>
      <c r="SML1157" s="230"/>
      <c r="SMM1157" s="230"/>
      <c r="SMN1157" s="230"/>
      <c r="SMO1157" s="230"/>
      <c r="SMP1157" s="230"/>
      <c r="SMQ1157" s="230"/>
      <c r="SMR1157" s="230"/>
      <c r="SMS1157" s="230"/>
      <c r="SMT1157" s="230"/>
      <c r="SMU1157" s="230"/>
      <c r="SMV1157" s="230"/>
      <c r="SMW1157" s="230"/>
      <c r="SMX1157" s="230"/>
      <c r="SMY1157" s="230"/>
      <c r="SMZ1157" s="230"/>
      <c r="SNA1157" s="230"/>
      <c r="SNB1157" s="230"/>
      <c r="SNC1157" s="230"/>
      <c r="SND1157" s="230"/>
      <c r="SNE1157" s="230"/>
      <c r="SNF1157" s="230"/>
      <c r="SNG1157" s="230"/>
      <c r="SNH1157" s="230"/>
      <c r="SNI1157" s="230"/>
      <c r="SNJ1157" s="230"/>
      <c r="SNK1157" s="230"/>
      <c r="SNL1157" s="230"/>
      <c r="SNM1157" s="230"/>
      <c r="SNN1157" s="230"/>
      <c r="SNO1157" s="230"/>
      <c r="SNP1157" s="230"/>
      <c r="SNQ1157" s="230"/>
      <c r="SNR1157" s="230"/>
      <c r="SNS1157" s="230"/>
      <c r="SNT1157" s="230"/>
      <c r="SNU1157" s="230"/>
      <c r="SNV1157" s="230"/>
      <c r="SNW1157" s="230"/>
      <c r="SNX1157" s="230"/>
      <c r="SNY1157" s="230"/>
      <c r="SNZ1157" s="230"/>
      <c r="SOA1157" s="230"/>
      <c r="SOB1157" s="230"/>
      <c r="SOC1157" s="230"/>
      <c r="SOD1157" s="230"/>
      <c r="SOE1157" s="230"/>
      <c r="SOF1157" s="230"/>
      <c r="SOG1157" s="230"/>
      <c r="SOH1157" s="230"/>
      <c r="SOI1157" s="230"/>
      <c r="SOJ1157" s="230"/>
      <c r="SOK1157" s="230"/>
      <c r="SOL1157" s="230"/>
      <c r="SOM1157" s="230"/>
      <c r="SON1157" s="230"/>
      <c r="SOO1157" s="230"/>
      <c r="SOP1157" s="230"/>
      <c r="SOQ1157" s="230"/>
      <c r="SOR1157" s="230"/>
      <c r="SOS1157" s="230"/>
      <c r="SOT1157" s="230"/>
      <c r="SOU1157" s="230"/>
      <c r="SOV1157" s="230"/>
      <c r="SOW1157" s="230"/>
      <c r="SOX1157" s="230"/>
      <c r="SOY1157" s="230"/>
      <c r="SOZ1157" s="230"/>
      <c r="SPA1157" s="230"/>
      <c r="SPB1157" s="230"/>
      <c r="SPC1157" s="230"/>
      <c r="SPD1157" s="230"/>
      <c r="SPE1157" s="230"/>
      <c r="SPF1157" s="230"/>
      <c r="SPG1157" s="230"/>
      <c r="SPH1157" s="230"/>
      <c r="SPI1157" s="230"/>
      <c r="SPJ1157" s="230"/>
      <c r="SPK1157" s="230"/>
      <c r="SPL1157" s="230"/>
      <c r="SPM1157" s="230"/>
      <c r="SPN1157" s="230"/>
      <c r="SPO1157" s="230"/>
      <c r="SPP1157" s="230"/>
      <c r="SPQ1157" s="230"/>
      <c r="SPR1157" s="230"/>
      <c r="SPS1157" s="230"/>
      <c r="SPT1157" s="230"/>
      <c r="SPU1157" s="230"/>
      <c r="SPV1157" s="230"/>
      <c r="SPW1157" s="230"/>
      <c r="SPX1157" s="230"/>
      <c r="SPY1157" s="230"/>
      <c r="SPZ1157" s="230"/>
      <c r="SQA1157" s="230"/>
      <c r="SQB1157" s="230"/>
      <c r="SQC1157" s="230"/>
      <c r="SQD1157" s="230"/>
      <c r="SQE1157" s="230"/>
      <c r="SQF1157" s="230"/>
      <c r="SQG1157" s="230"/>
      <c r="SQH1157" s="230"/>
      <c r="SQI1157" s="230"/>
      <c r="SQJ1157" s="230"/>
      <c r="SQK1157" s="230"/>
      <c r="SQL1157" s="230"/>
      <c r="SQM1157" s="230"/>
      <c r="SQN1157" s="230"/>
      <c r="SQO1157" s="230"/>
      <c r="SQP1157" s="230"/>
      <c r="SQQ1157" s="230"/>
      <c r="SQR1157" s="230"/>
      <c r="SQS1157" s="230"/>
      <c r="SQT1157" s="230"/>
      <c r="SQU1157" s="230"/>
      <c r="SQV1157" s="230"/>
      <c r="SQW1157" s="230"/>
      <c r="SQX1157" s="230"/>
      <c r="SQY1157" s="230"/>
      <c r="SQZ1157" s="230"/>
      <c r="SRA1157" s="230"/>
      <c r="SRB1157" s="230"/>
      <c r="SRC1157" s="230"/>
      <c r="SRD1157" s="230"/>
      <c r="SRE1157" s="230"/>
      <c r="SRF1157" s="230"/>
      <c r="SRG1157" s="230"/>
      <c r="SRH1157" s="230"/>
      <c r="SRI1157" s="230"/>
      <c r="SRJ1157" s="230"/>
      <c r="SRK1157" s="230"/>
      <c r="SRL1157" s="230"/>
      <c r="SRM1157" s="230"/>
      <c r="SRN1157" s="230"/>
      <c r="SRO1157" s="230"/>
      <c r="SRP1157" s="230"/>
      <c r="SRQ1157" s="230"/>
      <c r="SRR1157" s="230"/>
      <c r="SRS1157" s="230"/>
      <c r="SRT1157" s="230"/>
      <c r="SRU1157" s="230"/>
      <c r="SRV1157" s="230"/>
      <c r="SRW1157" s="230"/>
      <c r="SRX1157" s="230"/>
      <c r="SRY1157" s="230"/>
      <c r="SRZ1157" s="230"/>
      <c r="SSA1157" s="230"/>
      <c r="SSB1157" s="230"/>
      <c r="SSC1157" s="230"/>
      <c r="SSD1157" s="230"/>
      <c r="SSE1157" s="230"/>
      <c r="SSF1157" s="230"/>
      <c r="SSG1157" s="230"/>
      <c r="SSH1157" s="230"/>
      <c r="SSI1157" s="230"/>
      <c r="SSJ1157" s="230"/>
      <c r="SSK1157" s="230"/>
      <c r="SSL1157" s="230"/>
      <c r="SSM1157" s="230"/>
      <c r="SSN1157" s="230"/>
      <c r="SSO1157" s="230"/>
      <c r="SSP1157" s="230"/>
      <c r="SSQ1157" s="230"/>
      <c r="SSR1157" s="230"/>
      <c r="SSS1157" s="230"/>
      <c r="SST1157" s="230"/>
      <c r="SSU1157" s="230"/>
      <c r="SSV1157" s="230"/>
      <c r="SSW1157" s="230"/>
      <c r="SSX1157" s="230"/>
      <c r="SSY1157" s="230"/>
      <c r="SSZ1157" s="230"/>
      <c r="STA1157" s="230"/>
      <c r="STB1157" s="230"/>
      <c r="STC1157" s="230"/>
      <c r="STD1157" s="230"/>
      <c r="STE1157" s="230"/>
      <c r="STF1157" s="230"/>
      <c r="STG1157" s="230"/>
      <c r="STH1157" s="230"/>
      <c r="STI1157" s="230"/>
      <c r="STJ1157" s="230"/>
      <c r="STK1157" s="230"/>
      <c r="STL1157" s="230"/>
      <c r="STM1157" s="230"/>
      <c r="STN1157" s="230"/>
      <c r="STO1157" s="230"/>
      <c r="STP1157" s="230"/>
      <c r="STQ1157" s="230"/>
      <c r="STR1157" s="230"/>
      <c r="STS1157" s="230"/>
      <c r="STT1157" s="230"/>
      <c r="STU1157" s="230"/>
      <c r="STV1157" s="230"/>
      <c r="STW1157" s="230"/>
      <c r="STX1157" s="230"/>
      <c r="STY1157" s="230"/>
      <c r="STZ1157" s="230"/>
      <c r="SUA1157" s="230"/>
      <c r="SUB1157" s="230"/>
      <c r="SUC1157" s="230"/>
      <c r="SUD1157" s="230"/>
      <c r="SUE1157" s="230"/>
      <c r="SUF1157" s="230"/>
      <c r="SUG1157" s="230"/>
      <c r="SUH1157" s="230"/>
      <c r="SUI1157" s="230"/>
      <c r="SUJ1157" s="230"/>
      <c r="SUK1157" s="230"/>
      <c r="SUL1157" s="230"/>
      <c r="SUM1157" s="230"/>
      <c r="SUN1157" s="230"/>
      <c r="SUO1157" s="230"/>
      <c r="SUP1157" s="230"/>
      <c r="SUQ1157" s="230"/>
      <c r="SUR1157" s="230"/>
      <c r="SUS1157" s="230"/>
      <c r="SUT1157" s="230"/>
      <c r="SUU1157" s="230"/>
      <c r="SUV1157" s="230"/>
      <c r="SUW1157" s="230"/>
      <c r="SUX1157" s="230"/>
      <c r="SUY1157" s="230"/>
      <c r="SUZ1157" s="230"/>
      <c r="SVA1157" s="230"/>
      <c r="SVB1157" s="230"/>
      <c r="SVC1157" s="230"/>
      <c r="SVD1157" s="230"/>
      <c r="SVE1157" s="230"/>
      <c r="SVF1157" s="230"/>
      <c r="SVG1157" s="230"/>
      <c r="SVH1157" s="230"/>
      <c r="SVI1157" s="230"/>
      <c r="SVJ1157" s="230"/>
      <c r="SVK1157" s="230"/>
      <c r="SVL1157" s="230"/>
      <c r="SVM1157" s="230"/>
      <c r="SVN1157" s="230"/>
      <c r="SVO1157" s="230"/>
      <c r="SVP1157" s="230"/>
      <c r="SVQ1157" s="230"/>
      <c r="SVR1157" s="230"/>
      <c r="SVS1157" s="230"/>
      <c r="SVT1157" s="230"/>
      <c r="SVU1157" s="230"/>
      <c r="SVV1157" s="230"/>
      <c r="SVW1157" s="230"/>
      <c r="SVX1157" s="230"/>
      <c r="SVY1157" s="230"/>
      <c r="SVZ1157" s="230"/>
      <c r="SWA1157" s="230"/>
      <c r="SWB1157" s="230"/>
      <c r="SWC1157" s="230"/>
      <c r="SWD1157" s="230"/>
      <c r="SWE1157" s="230"/>
      <c r="SWF1157" s="230"/>
      <c r="SWG1157" s="230"/>
      <c r="SWH1157" s="230"/>
      <c r="SWI1157" s="230"/>
      <c r="SWJ1157" s="230"/>
      <c r="SWK1157" s="230"/>
      <c r="SWL1157" s="230"/>
      <c r="SWM1157" s="230"/>
      <c r="SWN1157" s="230"/>
      <c r="SWO1157" s="230"/>
      <c r="SWP1157" s="230"/>
      <c r="SWQ1157" s="230"/>
      <c r="SWR1157" s="230"/>
      <c r="SWS1157" s="230"/>
      <c r="SWT1157" s="230"/>
      <c r="SWU1157" s="230"/>
      <c r="SWV1157" s="230"/>
      <c r="SWW1157" s="230"/>
      <c r="SWX1157" s="230"/>
      <c r="SWY1157" s="230"/>
      <c r="SWZ1157" s="230"/>
      <c r="SXA1157" s="230"/>
      <c r="SXB1157" s="230"/>
      <c r="SXC1157" s="230"/>
      <c r="SXD1157" s="230"/>
      <c r="SXE1157" s="230"/>
      <c r="SXF1157" s="230"/>
      <c r="SXG1157" s="230"/>
      <c r="SXH1157" s="230"/>
      <c r="SXI1157" s="230"/>
      <c r="SXJ1157" s="230"/>
      <c r="SXK1157" s="230"/>
      <c r="SXL1157" s="230"/>
      <c r="SXM1157" s="230"/>
      <c r="SXN1157" s="230"/>
      <c r="SXO1157" s="230"/>
      <c r="SXP1157" s="230"/>
      <c r="SXQ1157" s="230"/>
      <c r="SXR1157" s="230"/>
      <c r="SXS1157" s="230"/>
      <c r="SXT1157" s="230"/>
      <c r="SXU1157" s="230"/>
      <c r="SXV1157" s="230"/>
      <c r="SXW1157" s="230"/>
      <c r="SXX1157" s="230"/>
      <c r="SXY1157" s="230"/>
      <c r="SXZ1157" s="230"/>
      <c r="SYA1157" s="230"/>
      <c r="SYB1157" s="230"/>
      <c r="SYC1157" s="230"/>
      <c r="SYD1157" s="230"/>
      <c r="SYE1157" s="230"/>
      <c r="SYF1157" s="230"/>
      <c r="SYG1157" s="230"/>
      <c r="SYH1157" s="230"/>
      <c r="SYI1157" s="230"/>
      <c r="SYJ1157" s="230"/>
      <c r="SYK1157" s="230"/>
      <c r="SYL1157" s="230"/>
      <c r="SYM1157" s="230"/>
      <c r="SYN1157" s="230"/>
      <c r="SYO1157" s="230"/>
      <c r="SYP1157" s="230"/>
      <c r="SYQ1157" s="230"/>
      <c r="SYR1157" s="230"/>
      <c r="SYS1157" s="230"/>
      <c r="SYT1157" s="230"/>
      <c r="SYU1157" s="230"/>
      <c r="SYV1157" s="230"/>
      <c r="SYW1157" s="230"/>
      <c r="SYX1157" s="230"/>
      <c r="SYY1157" s="230"/>
      <c r="SYZ1157" s="230"/>
      <c r="SZA1157" s="230"/>
      <c r="SZB1157" s="230"/>
      <c r="SZC1157" s="230"/>
      <c r="SZD1157" s="230"/>
      <c r="SZE1157" s="230"/>
      <c r="SZF1157" s="230"/>
      <c r="SZG1157" s="230"/>
      <c r="SZH1157" s="230"/>
      <c r="SZI1157" s="230"/>
      <c r="SZJ1157" s="230"/>
      <c r="SZK1157" s="230"/>
      <c r="SZL1157" s="230"/>
      <c r="SZM1157" s="230"/>
      <c r="SZN1157" s="230"/>
      <c r="SZO1157" s="230"/>
      <c r="SZP1157" s="230"/>
      <c r="SZQ1157" s="230"/>
      <c r="SZR1157" s="230"/>
      <c r="SZS1157" s="230"/>
      <c r="SZT1157" s="230"/>
      <c r="SZU1157" s="230"/>
      <c r="SZV1157" s="230"/>
      <c r="SZW1157" s="230"/>
      <c r="SZX1157" s="230"/>
      <c r="SZY1157" s="230"/>
      <c r="SZZ1157" s="230"/>
      <c r="TAA1157" s="230"/>
      <c r="TAB1157" s="230"/>
      <c r="TAC1157" s="230"/>
      <c r="TAD1157" s="230"/>
      <c r="TAE1157" s="230"/>
      <c r="TAF1157" s="230"/>
      <c r="TAG1157" s="230"/>
      <c r="TAH1157" s="230"/>
      <c r="TAI1157" s="230"/>
      <c r="TAJ1157" s="230"/>
      <c r="TAK1157" s="230"/>
      <c r="TAL1157" s="230"/>
      <c r="TAM1157" s="230"/>
      <c r="TAN1157" s="230"/>
      <c r="TAO1157" s="230"/>
      <c r="TAP1157" s="230"/>
      <c r="TAQ1157" s="230"/>
      <c r="TAR1157" s="230"/>
      <c r="TAS1157" s="230"/>
      <c r="TAT1157" s="230"/>
      <c r="TAU1157" s="230"/>
      <c r="TAV1157" s="230"/>
      <c r="TAW1157" s="230"/>
      <c r="TAX1157" s="230"/>
      <c r="TAY1157" s="230"/>
      <c r="TAZ1157" s="230"/>
      <c r="TBA1157" s="230"/>
      <c r="TBB1157" s="230"/>
      <c r="TBC1157" s="230"/>
      <c r="TBD1157" s="230"/>
      <c r="TBE1157" s="230"/>
      <c r="TBF1157" s="230"/>
      <c r="TBG1157" s="230"/>
      <c r="TBH1157" s="230"/>
      <c r="TBI1157" s="230"/>
      <c r="TBJ1157" s="230"/>
      <c r="TBK1157" s="230"/>
      <c r="TBL1157" s="230"/>
      <c r="TBM1157" s="230"/>
      <c r="TBN1157" s="230"/>
      <c r="TBO1157" s="230"/>
      <c r="TBP1157" s="230"/>
      <c r="TBQ1157" s="230"/>
      <c r="TBR1157" s="230"/>
      <c r="TBS1157" s="230"/>
      <c r="TBT1157" s="230"/>
      <c r="TBU1157" s="230"/>
      <c r="TBV1157" s="230"/>
      <c r="TBW1157" s="230"/>
      <c r="TBX1157" s="230"/>
      <c r="TBY1157" s="230"/>
      <c r="TBZ1157" s="230"/>
      <c r="TCA1157" s="230"/>
      <c r="TCB1157" s="230"/>
      <c r="TCC1157" s="230"/>
      <c r="TCD1157" s="230"/>
      <c r="TCE1157" s="230"/>
      <c r="TCF1157" s="230"/>
      <c r="TCG1157" s="230"/>
      <c r="TCH1157" s="230"/>
      <c r="TCI1157" s="230"/>
      <c r="TCJ1157" s="230"/>
      <c r="TCK1157" s="230"/>
      <c r="TCL1157" s="230"/>
      <c r="TCM1157" s="230"/>
      <c r="TCN1157" s="230"/>
      <c r="TCO1157" s="230"/>
      <c r="TCP1157" s="230"/>
      <c r="TCQ1157" s="230"/>
      <c r="TCR1157" s="230"/>
      <c r="TCS1157" s="230"/>
      <c r="TCT1157" s="230"/>
      <c r="TCU1157" s="230"/>
      <c r="TCV1157" s="230"/>
      <c r="TCW1157" s="230"/>
      <c r="TCX1157" s="230"/>
      <c r="TCY1157" s="230"/>
      <c r="TCZ1157" s="230"/>
      <c r="TDA1157" s="230"/>
      <c r="TDB1157" s="230"/>
      <c r="TDC1157" s="230"/>
      <c r="TDD1157" s="230"/>
      <c r="TDE1157" s="230"/>
      <c r="TDF1157" s="230"/>
      <c r="TDG1157" s="230"/>
      <c r="TDH1157" s="230"/>
      <c r="TDI1157" s="230"/>
      <c r="TDJ1157" s="230"/>
      <c r="TDK1157" s="230"/>
      <c r="TDL1157" s="230"/>
      <c r="TDM1157" s="230"/>
      <c r="TDN1157" s="230"/>
      <c r="TDO1157" s="230"/>
      <c r="TDP1157" s="230"/>
      <c r="TDQ1157" s="230"/>
      <c r="TDR1157" s="230"/>
      <c r="TDS1157" s="230"/>
      <c r="TDT1157" s="230"/>
      <c r="TDU1157" s="230"/>
      <c r="TDV1157" s="230"/>
      <c r="TDW1157" s="230"/>
      <c r="TDX1157" s="230"/>
      <c r="TDY1157" s="230"/>
      <c r="TDZ1157" s="230"/>
      <c r="TEA1157" s="230"/>
      <c r="TEB1157" s="230"/>
      <c r="TEC1157" s="230"/>
      <c r="TED1157" s="230"/>
      <c r="TEE1157" s="230"/>
      <c r="TEF1157" s="230"/>
      <c r="TEG1157" s="230"/>
      <c r="TEH1157" s="230"/>
      <c r="TEI1157" s="230"/>
      <c r="TEJ1157" s="230"/>
      <c r="TEK1157" s="230"/>
      <c r="TEL1157" s="230"/>
      <c r="TEM1157" s="230"/>
      <c r="TEN1157" s="230"/>
      <c r="TEO1157" s="230"/>
      <c r="TEP1157" s="230"/>
      <c r="TEQ1157" s="230"/>
      <c r="TER1157" s="230"/>
      <c r="TES1157" s="230"/>
      <c r="TET1157" s="230"/>
      <c r="TEU1157" s="230"/>
      <c r="TEV1157" s="230"/>
      <c r="TEW1157" s="230"/>
      <c r="TEX1157" s="230"/>
      <c r="TEY1157" s="230"/>
      <c r="TEZ1157" s="230"/>
      <c r="TFA1157" s="230"/>
      <c r="TFB1157" s="230"/>
      <c r="TFC1157" s="230"/>
      <c r="TFD1157" s="230"/>
      <c r="TFE1157" s="230"/>
      <c r="TFF1157" s="230"/>
      <c r="TFG1157" s="230"/>
      <c r="TFH1157" s="230"/>
      <c r="TFI1157" s="230"/>
      <c r="TFJ1157" s="230"/>
      <c r="TFK1157" s="230"/>
      <c r="TFL1157" s="230"/>
      <c r="TFM1157" s="230"/>
      <c r="TFN1157" s="230"/>
      <c r="TFO1157" s="230"/>
      <c r="TFP1157" s="230"/>
      <c r="TFQ1157" s="230"/>
      <c r="TFR1157" s="230"/>
      <c r="TFS1157" s="230"/>
      <c r="TFT1157" s="230"/>
      <c r="TFU1157" s="230"/>
      <c r="TFV1157" s="230"/>
      <c r="TFW1157" s="230"/>
      <c r="TFX1157" s="230"/>
      <c r="TFY1157" s="230"/>
      <c r="TFZ1157" s="230"/>
      <c r="TGA1157" s="230"/>
      <c r="TGB1157" s="230"/>
      <c r="TGC1157" s="230"/>
      <c r="TGD1157" s="230"/>
      <c r="TGE1157" s="230"/>
      <c r="TGF1157" s="230"/>
      <c r="TGG1157" s="230"/>
      <c r="TGH1157" s="230"/>
      <c r="TGI1157" s="230"/>
      <c r="TGJ1157" s="230"/>
      <c r="TGK1157" s="230"/>
      <c r="TGL1157" s="230"/>
      <c r="TGM1157" s="230"/>
      <c r="TGN1157" s="230"/>
      <c r="TGO1157" s="230"/>
      <c r="TGP1157" s="230"/>
      <c r="TGQ1157" s="230"/>
      <c r="TGR1157" s="230"/>
      <c r="TGS1157" s="230"/>
      <c r="TGT1157" s="230"/>
      <c r="TGU1157" s="230"/>
      <c r="TGV1157" s="230"/>
      <c r="TGW1157" s="230"/>
      <c r="TGX1157" s="230"/>
      <c r="TGY1157" s="230"/>
      <c r="TGZ1157" s="230"/>
      <c r="THA1157" s="230"/>
      <c r="THB1157" s="230"/>
      <c r="THC1157" s="230"/>
      <c r="THD1157" s="230"/>
      <c r="THE1157" s="230"/>
      <c r="THF1157" s="230"/>
      <c r="THG1157" s="230"/>
      <c r="THH1157" s="230"/>
      <c r="THI1157" s="230"/>
      <c r="THJ1157" s="230"/>
      <c r="THK1157" s="230"/>
      <c r="THL1157" s="230"/>
      <c r="THM1157" s="230"/>
      <c r="THN1157" s="230"/>
      <c r="THO1157" s="230"/>
      <c r="THP1157" s="230"/>
      <c r="THQ1157" s="230"/>
      <c r="THR1157" s="230"/>
      <c r="THS1157" s="230"/>
      <c r="THT1157" s="230"/>
      <c r="THU1157" s="230"/>
      <c r="THV1157" s="230"/>
      <c r="THW1157" s="230"/>
      <c r="THX1157" s="230"/>
      <c r="THY1157" s="230"/>
      <c r="THZ1157" s="230"/>
      <c r="TIA1157" s="230"/>
      <c r="TIB1157" s="230"/>
      <c r="TIC1157" s="230"/>
      <c r="TID1157" s="230"/>
      <c r="TIE1157" s="230"/>
      <c r="TIF1157" s="230"/>
      <c r="TIG1157" s="230"/>
      <c r="TIH1157" s="230"/>
      <c r="TII1157" s="230"/>
      <c r="TIJ1157" s="230"/>
      <c r="TIK1157" s="230"/>
      <c r="TIL1157" s="230"/>
      <c r="TIM1157" s="230"/>
      <c r="TIN1157" s="230"/>
      <c r="TIO1157" s="230"/>
      <c r="TIP1157" s="230"/>
      <c r="TIQ1157" s="230"/>
      <c r="TIR1157" s="230"/>
      <c r="TIS1157" s="230"/>
      <c r="TIT1157" s="230"/>
      <c r="TIU1157" s="230"/>
      <c r="TIV1157" s="230"/>
      <c r="TIW1157" s="230"/>
      <c r="TIX1157" s="230"/>
      <c r="TIY1157" s="230"/>
      <c r="TIZ1157" s="230"/>
      <c r="TJA1157" s="230"/>
      <c r="TJB1157" s="230"/>
      <c r="TJC1157" s="230"/>
      <c r="TJD1157" s="230"/>
      <c r="TJE1157" s="230"/>
      <c r="TJF1157" s="230"/>
      <c r="TJG1157" s="230"/>
      <c r="TJH1157" s="230"/>
      <c r="TJI1157" s="230"/>
      <c r="TJJ1157" s="230"/>
      <c r="TJK1157" s="230"/>
      <c r="TJL1157" s="230"/>
      <c r="TJM1157" s="230"/>
      <c r="TJN1157" s="230"/>
      <c r="TJO1157" s="230"/>
      <c r="TJP1157" s="230"/>
      <c r="TJQ1157" s="230"/>
      <c r="TJR1157" s="230"/>
      <c r="TJS1157" s="230"/>
      <c r="TJT1157" s="230"/>
      <c r="TJU1157" s="230"/>
      <c r="TJV1157" s="230"/>
      <c r="TJW1157" s="230"/>
      <c r="TJX1157" s="230"/>
      <c r="TJY1157" s="230"/>
      <c r="TJZ1157" s="230"/>
      <c r="TKA1157" s="230"/>
      <c r="TKB1157" s="230"/>
      <c r="TKC1157" s="230"/>
      <c r="TKD1157" s="230"/>
      <c r="TKE1157" s="230"/>
      <c r="TKF1157" s="230"/>
      <c r="TKG1157" s="230"/>
      <c r="TKH1157" s="230"/>
      <c r="TKI1157" s="230"/>
      <c r="TKJ1157" s="230"/>
      <c r="TKK1157" s="230"/>
      <c r="TKL1157" s="230"/>
      <c r="TKM1157" s="230"/>
      <c r="TKN1157" s="230"/>
      <c r="TKO1157" s="230"/>
      <c r="TKP1157" s="230"/>
      <c r="TKQ1157" s="230"/>
      <c r="TKR1157" s="230"/>
      <c r="TKS1157" s="230"/>
      <c r="TKT1157" s="230"/>
      <c r="TKU1157" s="230"/>
      <c r="TKV1157" s="230"/>
      <c r="TKW1157" s="230"/>
      <c r="TKX1157" s="230"/>
      <c r="TKY1157" s="230"/>
      <c r="TKZ1157" s="230"/>
      <c r="TLA1157" s="230"/>
      <c r="TLB1157" s="230"/>
      <c r="TLC1157" s="230"/>
      <c r="TLD1157" s="230"/>
      <c r="TLE1157" s="230"/>
      <c r="TLF1157" s="230"/>
      <c r="TLG1157" s="230"/>
      <c r="TLH1157" s="230"/>
      <c r="TLI1157" s="230"/>
      <c r="TLJ1157" s="230"/>
      <c r="TLK1157" s="230"/>
      <c r="TLL1157" s="230"/>
      <c r="TLM1157" s="230"/>
      <c r="TLN1157" s="230"/>
      <c r="TLO1157" s="230"/>
      <c r="TLP1157" s="230"/>
      <c r="TLQ1157" s="230"/>
      <c r="TLR1157" s="230"/>
      <c r="TLS1157" s="230"/>
      <c r="TLT1157" s="230"/>
      <c r="TLU1157" s="230"/>
      <c r="TLV1157" s="230"/>
      <c r="TLW1157" s="230"/>
      <c r="TLX1157" s="230"/>
      <c r="TLY1157" s="230"/>
      <c r="TLZ1157" s="230"/>
      <c r="TMA1157" s="230"/>
      <c r="TMB1157" s="230"/>
      <c r="TMC1157" s="230"/>
      <c r="TMD1157" s="230"/>
      <c r="TME1157" s="230"/>
      <c r="TMF1157" s="230"/>
      <c r="TMG1157" s="230"/>
      <c r="TMH1157" s="230"/>
      <c r="TMI1157" s="230"/>
      <c r="TMJ1157" s="230"/>
      <c r="TMK1157" s="230"/>
      <c r="TML1157" s="230"/>
      <c r="TMM1157" s="230"/>
      <c r="TMN1157" s="230"/>
      <c r="TMO1157" s="230"/>
      <c r="TMP1157" s="230"/>
      <c r="TMQ1157" s="230"/>
      <c r="TMR1157" s="230"/>
      <c r="TMS1157" s="230"/>
      <c r="TMT1157" s="230"/>
      <c r="TMU1157" s="230"/>
      <c r="TMV1157" s="230"/>
      <c r="TMW1157" s="230"/>
      <c r="TMX1157" s="230"/>
      <c r="TMY1157" s="230"/>
      <c r="TMZ1157" s="230"/>
      <c r="TNA1157" s="230"/>
      <c r="TNB1157" s="230"/>
      <c r="TNC1157" s="230"/>
      <c r="TND1157" s="230"/>
      <c r="TNE1157" s="230"/>
      <c r="TNF1157" s="230"/>
      <c r="TNG1157" s="230"/>
      <c r="TNH1157" s="230"/>
      <c r="TNI1157" s="230"/>
      <c r="TNJ1157" s="230"/>
      <c r="TNK1157" s="230"/>
      <c r="TNL1157" s="230"/>
      <c r="TNM1157" s="230"/>
      <c r="TNN1157" s="230"/>
      <c r="TNO1157" s="230"/>
      <c r="TNP1157" s="230"/>
      <c r="TNQ1157" s="230"/>
      <c r="TNR1157" s="230"/>
      <c r="TNS1157" s="230"/>
      <c r="TNT1157" s="230"/>
      <c r="TNU1157" s="230"/>
      <c r="TNV1157" s="230"/>
      <c r="TNW1157" s="230"/>
      <c r="TNX1157" s="230"/>
      <c r="TNY1157" s="230"/>
      <c r="TNZ1157" s="230"/>
      <c r="TOA1157" s="230"/>
      <c r="TOB1157" s="230"/>
      <c r="TOC1157" s="230"/>
      <c r="TOD1157" s="230"/>
      <c r="TOE1157" s="230"/>
      <c r="TOF1157" s="230"/>
      <c r="TOG1157" s="230"/>
      <c r="TOH1157" s="230"/>
      <c r="TOI1157" s="230"/>
      <c r="TOJ1157" s="230"/>
      <c r="TOK1157" s="230"/>
      <c r="TOL1157" s="230"/>
      <c r="TOM1157" s="230"/>
      <c r="TON1157" s="230"/>
      <c r="TOO1157" s="230"/>
      <c r="TOP1157" s="230"/>
      <c r="TOQ1157" s="230"/>
      <c r="TOR1157" s="230"/>
      <c r="TOS1157" s="230"/>
      <c r="TOT1157" s="230"/>
      <c r="TOU1157" s="230"/>
      <c r="TOV1157" s="230"/>
      <c r="TOW1157" s="230"/>
      <c r="TOX1157" s="230"/>
      <c r="TOY1157" s="230"/>
      <c r="TOZ1157" s="230"/>
      <c r="TPA1157" s="230"/>
      <c r="TPB1157" s="230"/>
      <c r="TPC1157" s="230"/>
      <c r="TPD1157" s="230"/>
      <c r="TPE1157" s="230"/>
      <c r="TPF1157" s="230"/>
      <c r="TPG1157" s="230"/>
      <c r="TPH1157" s="230"/>
      <c r="TPI1157" s="230"/>
      <c r="TPJ1157" s="230"/>
      <c r="TPK1157" s="230"/>
      <c r="TPL1157" s="230"/>
      <c r="TPM1157" s="230"/>
      <c r="TPN1157" s="230"/>
      <c r="TPO1157" s="230"/>
      <c r="TPP1157" s="230"/>
      <c r="TPQ1157" s="230"/>
      <c r="TPR1157" s="230"/>
      <c r="TPS1157" s="230"/>
      <c r="TPT1157" s="230"/>
      <c r="TPU1157" s="230"/>
      <c r="TPV1157" s="230"/>
      <c r="TPW1157" s="230"/>
      <c r="TPX1157" s="230"/>
      <c r="TPY1157" s="230"/>
      <c r="TPZ1157" s="230"/>
      <c r="TQA1157" s="230"/>
      <c r="TQB1157" s="230"/>
      <c r="TQC1157" s="230"/>
      <c r="TQD1157" s="230"/>
      <c r="TQE1157" s="230"/>
      <c r="TQF1157" s="230"/>
      <c r="TQG1157" s="230"/>
      <c r="TQH1157" s="230"/>
      <c r="TQI1157" s="230"/>
      <c r="TQJ1157" s="230"/>
      <c r="TQK1157" s="230"/>
      <c r="TQL1157" s="230"/>
      <c r="TQM1157" s="230"/>
      <c r="TQN1157" s="230"/>
      <c r="TQO1157" s="230"/>
      <c r="TQP1157" s="230"/>
      <c r="TQQ1157" s="230"/>
      <c r="TQR1157" s="230"/>
      <c r="TQS1157" s="230"/>
      <c r="TQT1157" s="230"/>
      <c r="TQU1157" s="230"/>
      <c r="TQV1157" s="230"/>
      <c r="TQW1157" s="230"/>
      <c r="TQX1157" s="230"/>
      <c r="TQY1157" s="230"/>
      <c r="TQZ1157" s="230"/>
      <c r="TRA1157" s="230"/>
      <c r="TRB1157" s="230"/>
      <c r="TRC1157" s="230"/>
      <c r="TRD1157" s="230"/>
      <c r="TRE1157" s="230"/>
      <c r="TRF1157" s="230"/>
      <c r="TRG1157" s="230"/>
      <c r="TRH1157" s="230"/>
      <c r="TRI1157" s="230"/>
      <c r="TRJ1157" s="230"/>
      <c r="TRK1157" s="230"/>
      <c r="TRL1157" s="230"/>
      <c r="TRM1157" s="230"/>
      <c r="TRN1157" s="230"/>
      <c r="TRO1157" s="230"/>
      <c r="TRP1157" s="230"/>
      <c r="TRQ1157" s="230"/>
      <c r="TRR1157" s="230"/>
      <c r="TRS1157" s="230"/>
      <c r="TRT1157" s="230"/>
      <c r="TRU1157" s="230"/>
      <c r="TRV1157" s="230"/>
      <c r="TRW1157" s="230"/>
      <c r="TRX1157" s="230"/>
      <c r="TRY1157" s="230"/>
      <c r="TRZ1157" s="230"/>
      <c r="TSA1157" s="230"/>
      <c r="TSB1157" s="230"/>
      <c r="TSC1157" s="230"/>
      <c r="TSD1157" s="230"/>
      <c r="TSE1157" s="230"/>
      <c r="TSF1157" s="230"/>
      <c r="TSG1157" s="230"/>
      <c r="TSH1157" s="230"/>
      <c r="TSI1157" s="230"/>
      <c r="TSJ1157" s="230"/>
      <c r="TSK1157" s="230"/>
      <c r="TSL1157" s="230"/>
      <c r="TSM1157" s="230"/>
      <c r="TSN1157" s="230"/>
      <c r="TSO1157" s="230"/>
      <c r="TSP1157" s="230"/>
      <c r="TSQ1157" s="230"/>
      <c r="TSR1157" s="230"/>
      <c r="TSS1157" s="230"/>
      <c r="TST1157" s="230"/>
      <c r="TSU1157" s="230"/>
      <c r="TSV1157" s="230"/>
      <c r="TSW1157" s="230"/>
      <c r="TSX1157" s="230"/>
      <c r="TSY1157" s="230"/>
      <c r="TSZ1157" s="230"/>
      <c r="TTA1157" s="230"/>
      <c r="TTB1157" s="230"/>
      <c r="TTC1157" s="230"/>
      <c r="TTD1157" s="230"/>
      <c r="TTE1157" s="230"/>
      <c r="TTF1157" s="230"/>
      <c r="TTG1157" s="230"/>
      <c r="TTH1157" s="230"/>
      <c r="TTI1157" s="230"/>
      <c r="TTJ1157" s="230"/>
      <c r="TTK1157" s="230"/>
      <c r="TTL1157" s="230"/>
      <c r="TTM1157" s="230"/>
      <c r="TTN1157" s="230"/>
      <c r="TTO1157" s="230"/>
      <c r="TTP1157" s="230"/>
      <c r="TTQ1157" s="230"/>
      <c r="TTR1157" s="230"/>
      <c r="TTS1157" s="230"/>
      <c r="TTT1157" s="230"/>
      <c r="TTU1157" s="230"/>
      <c r="TTV1157" s="230"/>
      <c r="TTW1157" s="230"/>
      <c r="TTX1157" s="230"/>
      <c r="TTY1157" s="230"/>
      <c r="TTZ1157" s="230"/>
      <c r="TUA1157" s="230"/>
      <c r="TUB1157" s="230"/>
      <c r="TUC1157" s="230"/>
      <c r="TUD1157" s="230"/>
      <c r="TUE1157" s="230"/>
      <c r="TUF1157" s="230"/>
      <c r="TUG1157" s="230"/>
      <c r="TUH1157" s="230"/>
      <c r="TUI1157" s="230"/>
      <c r="TUJ1157" s="230"/>
      <c r="TUK1157" s="230"/>
      <c r="TUL1157" s="230"/>
      <c r="TUM1157" s="230"/>
      <c r="TUN1157" s="230"/>
      <c r="TUO1157" s="230"/>
      <c r="TUP1157" s="230"/>
      <c r="TUQ1157" s="230"/>
      <c r="TUR1157" s="230"/>
      <c r="TUS1157" s="230"/>
      <c r="TUT1157" s="230"/>
      <c r="TUU1157" s="230"/>
      <c r="TUV1157" s="230"/>
      <c r="TUW1157" s="230"/>
      <c r="TUX1157" s="230"/>
      <c r="TUY1157" s="230"/>
      <c r="TUZ1157" s="230"/>
      <c r="TVA1157" s="230"/>
      <c r="TVB1157" s="230"/>
      <c r="TVC1157" s="230"/>
      <c r="TVD1157" s="230"/>
      <c r="TVE1157" s="230"/>
      <c r="TVF1157" s="230"/>
      <c r="TVG1157" s="230"/>
      <c r="TVH1157" s="230"/>
      <c r="TVI1157" s="230"/>
      <c r="TVJ1157" s="230"/>
      <c r="TVK1157" s="230"/>
      <c r="TVL1157" s="230"/>
      <c r="TVM1157" s="230"/>
      <c r="TVN1157" s="230"/>
      <c r="TVO1157" s="230"/>
      <c r="TVP1157" s="230"/>
      <c r="TVQ1157" s="230"/>
      <c r="TVR1157" s="230"/>
      <c r="TVS1157" s="230"/>
      <c r="TVT1157" s="230"/>
      <c r="TVU1157" s="230"/>
      <c r="TVV1157" s="230"/>
      <c r="TVW1157" s="230"/>
      <c r="TVX1157" s="230"/>
      <c r="TVY1157" s="230"/>
      <c r="TVZ1157" s="230"/>
      <c r="TWA1157" s="230"/>
      <c r="TWB1157" s="230"/>
      <c r="TWC1157" s="230"/>
      <c r="TWD1157" s="230"/>
      <c r="TWE1157" s="230"/>
      <c r="TWF1157" s="230"/>
      <c r="TWG1157" s="230"/>
      <c r="TWH1157" s="230"/>
      <c r="TWI1157" s="230"/>
      <c r="TWJ1157" s="230"/>
      <c r="TWK1157" s="230"/>
      <c r="TWL1157" s="230"/>
      <c r="TWM1157" s="230"/>
      <c r="TWN1157" s="230"/>
      <c r="TWO1157" s="230"/>
      <c r="TWP1157" s="230"/>
      <c r="TWQ1157" s="230"/>
      <c r="TWR1157" s="230"/>
      <c r="TWS1157" s="230"/>
      <c r="TWT1157" s="230"/>
      <c r="TWU1157" s="230"/>
      <c r="TWV1157" s="230"/>
      <c r="TWW1157" s="230"/>
      <c r="TWX1157" s="230"/>
      <c r="TWY1157" s="230"/>
      <c r="TWZ1157" s="230"/>
      <c r="TXA1157" s="230"/>
      <c r="TXB1157" s="230"/>
      <c r="TXC1157" s="230"/>
      <c r="TXD1157" s="230"/>
      <c r="TXE1157" s="230"/>
      <c r="TXF1157" s="230"/>
      <c r="TXG1157" s="230"/>
      <c r="TXH1157" s="230"/>
      <c r="TXI1157" s="230"/>
      <c r="TXJ1157" s="230"/>
      <c r="TXK1157" s="230"/>
      <c r="TXL1157" s="230"/>
      <c r="TXM1157" s="230"/>
      <c r="TXN1157" s="230"/>
      <c r="TXO1157" s="230"/>
      <c r="TXP1157" s="230"/>
      <c r="TXQ1157" s="230"/>
      <c r="TXR1157" s="230"/>
      <c r="TXS1157" s="230"/>
      <c r="TXT1157" s="230"/>
      <c r="TXU1157" s="230"/>
      <c r="TXV1157" s="230"/>
      <c r="TXW1157" s="230"/>
      <c r="TXX1157" s="230"/>
      <c r="TXY1157" s="230"/>
      <c r="TXZ1157" s="230"/>
      <c r="TYA1157" s="230"/>
      <c r="TYB1157" s="230"/>
      <c r="TYC1157" s="230"/>
      <c r="TYD1157" s="230"/>
      <c r="TYE1157" s="230"/>
      <c r="TYF1157" s="230"/>
      <c r="TYG1157" s="230"/>
      <c r="TYH1157" s="230"/>
      <c r="TYI1157" s="230"/>
      <c r="TYJ1157" s="230"/>
      <c r="TYK1157" s="230"/>
      <c r="TYL1157" s="230"/>
      <c r="TYM1157" s="230"/>
      <c r="TYN1157" s="230"/>
      <c r="TYO1157" s="230"/>
      <c r="TYP1157" s="230"/>
      <c r="TYQ1157" s="230"/>
      <c r="TYR1157" s="230"/>
      <c r="TYS1157" s="230"/>
      <c r="TYT1157" s="230"/>
      <c r="TYU1157" s="230"/>
      <c r="TYV1157" s="230"/>
      <c r="TYW1157" s="230"/>
      <c r="TYX1157" s="230"/>
      <c r="TYY1157" s="230"/>
      <c r="TYZ1157" s="230"/>
      <c r="TZA1157" s="230"/>
      <c r="TZB1157" s="230"/>
      <c r="TZC1157" s="230"/>
      <c r="TZD1157" s="230"/>
      <c r="TZE1157" s="230"/>
      <c r="TZF1157" s="230"/>
      <c r="TZG1157" s="230"/>
      <c r="TZH1157" s="230"/>
      <c r="TZI1157" s="230"/>
      <c r="TZJ1157" s="230"/>
      <c r="TZK1157" s="230"/>
      <c r="TZL1157" s="230"/>
      <c r="TZM1157" s="230"/>
      <c r="TZN1157" s="230"/>
      <c r="TZO1157" s="230"/>
      <c r="TZP1157" s="230"/>
      <c r="TZQ1157" s="230"/>
      <c r="TZR1157" s="230"/>
      <c r="TZS1157" s="230"/>
      <c r="TZT1157" s="230"/>
      <c r="TZU1157" s="230"/>
      <c r="TZV1157" s="230"/>
      <c r="TZW1157" s="230"/>
      <c r="TZX1157" s="230"/>
      <c r="TZY1157" s="230"/>
      <c r="TZZ1157" s="230"/>
      <c r="UAA1157" s="230"/>
      <c r="UAB1157" s="230"/>
      <c r="UAC1157" s="230"/>
      <c r="UAD1157" s="230"/>
      <c r="UAE1157" s="230"/>
      <c r="UAF1157" s="230"/>
      <c r="UAG1157" s="230"/>
      <c r="UAH1157" s="230"/>
      <c r="UAI1157" s="230"/>
      <c r="UAJ1157" s="230"/>
      <c r="UAK1157" s="230"/>
      <c r="UAL1157" s="230"/>
      <c r="UAM1157" s="230"/>
      <c r="UAN1157" s="230"/>
      <c r="UAO1157" s="230"/>
      <c r="UAP1157" s="230"/>
      <c r="UAQ1157" s="230"/>
      <c r="UAR1157" s="230"/>
      <c r="UAS1157" s="230"/>
      <c r="UAT1157" s="230"/>
      <c r="UAU1157" s="230"/>
      <c r="UAV1157" s="230"/>
      <c r="UAW1157" s="230"/>
      <c r="UAX1157" s="230"/>
      <c r="UAY1157" s="230"/>
      <c r="UAZ1157" s="230"/>
      <c r="UBA1157" s="230"/>
      <c r="UBB1157" s="230"/>
      <c r="UBC1157" s="230"/>
      <c r="UBD1157" s="230"/>
      <c r="UBE1157" s="230"/>
      <c r="UBF1157" s="230"/>
      <c r="UBG1157" s="230"/>
      <c r="UBH1157" s="230"/>
      <c r="UBI1157" s="230"/>
      <c r="UBJ1157" s="230"/>
      <c r="UBK1157" s="230"/>
      <c r="UBL1157" s="230"/>
      <c r="UBM1157" s="230"/>
      <c r="UBN1157" s="230"/>
      <c r="UBO1157" s="230"/>
      <c r="UBP1157" s="230"/>
      <c r="UBQ1157" s="230"/>
      <c r="UBR1157" s="230"/>
      <c r="UBS1157" s="230"/>
      <c r="UBT1157" s="230"/>
      <c r="UBU1157" s="230"/>
      <c r="UBV1157" s="230"/>
      <c r="UBW1157" s="230"/>
      <c r="UBX1157" s="230"/>
      <c r="UBY1157" s="230"/>
      <c r="UBZ1157" s="230"/>
      <c r="UCA1157" s="230"/>
      <c r="UCB1157" s="230"/>
      <c r="UCC1157" s="230"/>
      <c r="UCD1157" s="230"/>
      <c r="UCE1157" s="230"/>
      <c r="UCF1157" s="230"/>
      <c r="UCG1157" s="230"/>
      <c r="UCH1157" s="230"/>
      <c r="UCI1157" s="230"/>
      <c r="UCJ1157" s="230"/>
      <c r="UCK1157" s="230"/>
      <c r="UCL1157" s="230"/>
      <c r="UCM1157" s="230"/>
      <c r="UCN1157" s="230"/>
      <c r="UCO1157" s="230"/>
      <c r="UCP1157" s="230"/>
      <c r="UCQ1157" s="230"/>
      <c r="UCR1157" s="230"/>
      <c r="UCS1157" s="230"/>
      <c r="UCT1157" s="230"/>
      <c r="UCU1157" s="230"/>
      <c r="UCV1157" s="230"/>
      <c r="UCW1157" s="230"/>
      <c r="UCX1157" s="230"/>
      <c r="UCY1157" s="230"/>
      <c r="UCZ1157" s="230"/>
      <c r="UDA1157" s="230"/>
      <c r="UDB1157" s="230"/>
      <c r="UDC1157" s="230"/>
      <c r="UDD1157" s="230"/>
      <c r="UDE1157" s="230"/>
      <c r="UDF1157" s="230"/>
      <c r="UDG1157" s="230"/>
      <c r="UDH1157" s="230"/>
      <c r="UDI1157" s="230"/>
      <c r="UDJ1157" s="230"/>
      <c r="UDK1157" s="230"/>
      <c r="UDL1157" s="230"/>
      <c r="UDM1157" s="230"/>
      <c r="UDN1157" s="230"/>
      <c r="UDO1157" s="230"/>
      <c r="UDP1157" s="230"/>
      <c r="UDQ1157" s="230"/>
      <c r="UDR1157" s="230"/>
      <c r="UDS1157" s="230"/>
      <c r="UDT1157" s="230"/>
      <c r="UDU1157" s="230"/>
      <c r="UDV1157" s="230"/>
      <c r="UDW1157" s="230"/>
      <c r="UDX1157" s="230"/>
      <c r="UDY1157" s="230"/>
      <c r="UDZ1157" s="230"/>
      <c r="UEA1157" s="230"/>
      <c r="UEB1157" s="230"/>
      <c r="UEC1157" s="230"/>
      <c r="UED1157" s="230"/>
      <c r="UEE1157" s="230"/>
      <c r="UEF1157" s="230"/>
      <c r="UEG1157" s="230"/>
      <c r="UEH1157" s="230"/>
      <c r="UEI1157" s="230"/>
      <c r="UEJ1157" s="230"/>
      <c r="UEK1157" s="230"/>
      <c r="UEL1157" s="230"/>
      <c r="UEM1157" s="230"/>
      <c r="UEN1157" s="230"/>
      <c r="UEO1157" s="230"/>
      <c r="UEP1157" s="230"/>
      <c r="UEQ1157" s="230"/>
      <c r="UER1157" s="230"/>
      <c r="UES1157" s="230"/>
      <c r="UET1157" s="230"/>
      <c r="UEU1157" s="230"/>
      <c r="UEV1157" s="230"/>
      <c r="UEW1157" s="230"/>
      <c r="UEX1157" s="230"/>
      <c r="UEY1157" s="230"/>
      <c r="UEZ1157" s="230"/>
      <c r="UFA1157" s="230"/>
      <c r="UFB1157" s="230"/>
      <c r="UFC1157" s="230"/>
      <c r="UFD1157" s="230"/>
      <c r="UFE1157" s="230"/>
      <c r="UFF1157" s="230"/>
      <c r="UFG1157" s="230"/>
      <c r="UFH1157" s="230"/>
      <c r="UFI1157" s="230"/>
      <c r="UFJ1157" s="230"/>
      <c r="UFK1157" s="230"/>
      <c r="UFL1157" s="230"/>
      <c r="UFM1157" s="230"/>
      <c r="UFN1157" s="230"/>
      <c r="UFO1157" s="230"/>
      <c r="UFP1157" s="230"/>
      <c r="UFQ1157" s="230"/>
      <c r="UFR1157" s="230"/>
      <c r="UFS1157" s="230"/>
      <c r="UFT1157" s="230"/>
      <c r="UFU1157" s="230"/>
      <c r="UFV1157" s="230"/>
      <c r="UFW1157" s="230"/>
      <c r="UFX1157" s="230"/>
      <c r="UFY1157" s="230"/>
      <c r="UFZ1157" s="230"/>
      <c r="UGA1157" s="230"/>
      <c r="UGB1157" s="230"/>
      <c r="UGC1157" s="230"/>
      <c r="UGD1157" s="230"/>
      <c r="UGE1157" s="230"/>
      <c r="UGF1157" s="230"/>
      <c r="UGG1157" s="230"/>
      <c r="UGH1157" s="230"/>
      <c r="UGI1157" s="230"/>
      <c r="UGJ1157" s="230"/>
      <c r="UGK1157" s="230"/>
      <c r="UGL1157" s="230"/>
      <c r="UGM1157" s="230"/>
      <c r="UGN1157" s="230"/>
      <c r="UGO1157" s="230"/>
      <c r="UGP1157" s="230"/>
      <c r="UGQ1157" s="230"/>
      <c r="UGR1157" s="230"/>
      <c r="UGS1157" s="230"/>
      <c r="UGT1157" s="230"/>
      <c r="UGU1157" s="230"/>
      <c r="UGV1157" s="230"/>
      <c r="UGW1157" s="230"/>
      <c r="UGX1157" s="230"/>
      <c r="UGY1157" s="230"/>
      <c r="UGZ1157" s="230"/>
      <c r="UHA1157" s="230"/>
      <c r="UHB1157" s="230"/>
      <c r="UHC1157" s="230"/>
      <c r="UHD1157" s="230"/>
      <c r="UHE1157" s="230"/>
      <c r="UHF1157" s="230"/>
      <c r="UHG1157" s="230"/>
      <c r="UHH1157" s="230"/>
      <c r="UHI1157" s="230"/>
      <c r="UHJ1157" s="230"/>
      <c r="UHK1157" s="230"/>
      <c r="UHL1157" s="230"/>
      <c r="UHM1157" s="230"/>
      <c r="UHN1157" s="230"/>
      <c r="UHO1157" s="230"/>
      <c r="UHP1157" s="230"/>
      <c r="UHQ1157" s="230"/>
      <c r="UHR1157" s="230"/>
      <c r="UHS1157" s="230"/>
      <c r="UHT1157" s="230"/>
      <c r="UHU1157" s="230"/>
      <c r="UHV1157" s="230"/>
      <c r="UHW1157" s="230"/>
      <c r="UHX1157" s="230"/>
      <c r="UHY1157" s="230"/>
      <c r="UHZ1157" s="230"/>
      <c r="UIA1157" s="230"/>
      <c r="UIB1157" s="230"/>
      <c r="UIC1157" s="230"/>
      <c r="UID1157" s="230"/>
      <c r="UIE1157" s="230"/>
      <c r="UIF1157" s="230"/>
      <c r="UIG1157" s="230"/>
      <c r="UIH1157" s="230"/>
      <c r="UII1157" s="230"/>
      <c r="UIJ1157" s="230"/>
      <c r="UIK1157" s="230"/>
      <c r="UIL1157" s="230"/>
      <c r="UIM1157" s="230"/>
      <c r="UIN1157" s="230"/>
      <c r="UIO1157" s="230"/>
      <c r="UIP1157" s="230"/>
      <c r="UIQ1157" s="230"/>
      <c r="UIR1157" s="230"/>
      <c r="UIS1157" s="230"/>
      <c r="UIT1157" s="230"/>
      <c r="UIU1157" s="230"/>
      <c r="UIV1157" s="230"/>
      <c r="UIW1157" s="230"/>
      <c r="UIX1157" s="230"/>
      <c r="UIY1157" s="230"/>
      <c r="UIZ1157" s="230"/>
      <c r="UJA1157" s="230"/>
      <c r="UJB1157" s="230"/>
      <c r="UJC1157" s="230"/>
      <c r="UJD1157" s="230"/>
      <c r="UJE1157" s="230"/>
      <c r="UJF1157" s="230"/>
      <c r="UJG1157" s="230"/>
      <c r="UJH1157" s="230"/>
      <c r="UJI1157" s="230"/>
      <c r="UJJ1157" s="230"/>
      <c r="UJK1157" s="230"/>
      <c r="UJL1157" s="230"/>
      <c r="UJM1157" s="230"/>
      <c r="UJN1157" s="230"/>
      <c r="UJO1157" s="230"/>
      <c r="UJP1157" s="230"/>
      <c r="UJQ1157" s="230"/>
      <c r="UJR1157" s="230"/>
      <c r="UJS1157" s="230"/>
      <c r="UJT1157" s="230"/>
      <c r="UJU1157" s="230"/>
      <c r="UJV1157" s="230"/>
      <c r="UJW1157" s="230"/>
      <c r="UJX1157" s="230"/>
      <c r="UJY1157" s="230"/>
      <c r="UJZ1157" s="230"/>
      <c r="UKA1157" s="230"/>
      <c r="UKB1157" s="230"/>
      <c r="UKC1157" s="230"/>
      <c r="UKD1157" s="230"/>
      <c r="UKE1157" s="230"/>
      <c r="UKF1157" s="230"/>
      <c r="UKG1157" s="230"/>
      <c r="UKH1157" s="230"/>
      <c r="UKI1157" s="230"/>
      <c r="UKJ1157" s="230"/>
      <c r="UKK1157" s="230"/>
      <c r="UKL1157" s="230"/>
      <c r="UKM1157" s="230"/>
      <c r="UKN1157" s="230"/>
      <c r="UKO1157" s="230"/>
      <c r="UKP1157" s="230"/>
      <c r="UKQ1157" s="230"/>
      <c r="UKR1157" s="230"/>
      <c r="UKS1157" s="230"/>
      <c r="UKT1157" s="230"/>
      <c r="UKU1157" s="230"/>
      <c r="UKV1157" s="230"/>
      <c r="UKW1157" s="230"/>
      <c r="UKX1157" s="230"/>
      <c r="UKY1157" s="230"/>
      <c r="UKZ1157" s="230"/>
      <c r="ULA1157" s="230"/>
      <c r="ULB1157" s="230"/>
      <c r="ULC1157" s="230"/>
      <c r="ULD1157" s="230"/>
      <c r="ULE1157" s="230"/>
      <c r="ULF1157" s="230"/>
      <c r="ULG1157" s="230"/>
      <c r="ULH1157" s="230"/>
      <c r="ULI1157" s="230"/>
      <c r="ULJ1157" s="230"/>
      <c r="ULK1157" s="230"/>
      <c r="ULL1157" s="230"/>
      <c r="ULM1157" s="230"/>
      <c r="ULN1157" s="230"/>
      <c r="ULO1157" s="230"/>
      <c r="ULP1157" s="230"/>
      <c r="ULQ1157" s="230"/>
      <c r="ULR1157" s="230"/>
      <c r="ULS1157" s="230"/>
      <c r="ULT1157" s="230"/>
      <c r="ULU1157" s="230"/>
      <c r="ULV1157" s="230"/>
      <c r="ULW1157" s="230"/>
      <c r="ULX1157" s="230"/>
      <c r="ULY1157" s="230"/>
      <c r="ULZ1157" s="230"/>
      <c r="UMA1157" s="230"/>
      <c r="UMB1157" s="230"/>
      <c r="UMC1157" s="230"/>
      <c r="UMD1157" s="230"/>
      <c r="UME1157" s="230"/>
      <c r="UMF1157" s="230"/>
      <c r="UMG1157" s="230"/>
      <c r="UMH1157" s="230"/>
      <c r="UMI1157" s="230"/>
      <c r="UMJ1157" s="230"/>
      <c r="UMK1157" s="230"/>
      <c r="UML1157" s="230"/>
      <c r="UMM1157" s="230"/>
      <c r="UMN1157" s="230"/>
      <c r="UMO1157" s="230"/>
      <c r="UMP1157" s="230"/>
      <c r="UMQ1157" s="230"/>
      <c r="UMR1157" s="230"/>
      <c r="UMS1157" s="230"/>
      <c r="UMT1157" s="230"/>
      <c r="UMU1157" s="230"/>
      <c r="UMV1157" s="230"/>
      <c r="UMW1157" s="230"/>
      <c r="UMX1157" s="230"/>
      <c r="UMY1157" s="230"/>
      <c r="UMZ1157" s="230"/>
      <c r="UNA1157" s="230"/>
      <c r="UNB1157" s="230"/>
      <c r="UNC1157" s="230"/>
      <c r="UND1157" s="230"/>
      <c r="UNE1157" s="230"/>
      <c r="UNF1157" s="230"/>
      <c r="UNG1157" s="230"/>
      <c r="UNH1157" s="230"/>
      <c r="UNI1157" s="230"/>
      <c r="UNJ1157" s="230"/>
      <c r="UNK1157" s="230"/>
      <c r="UNL1157" s="230"/>
      <c r="UNM1157" s="230"/>
      <c r="UNN1157" s="230"/>
      <c r="UNO1157" s="230"/>
      <c r="UNP1157" s="230"/>
      <c r="UNQ1157" s="230"/>
      <c r="UNR1157" s="230"/>
      <c r="UNS1157" s="230"/>
      <c r="UNT1157" s="230"/>
      <c r="UNU1157" s="230"/>
      <c r="UNV1157" s="230"/>
      <c r="UNW1157" s="230"/>
      <c r="UNX1157" s="230"/>
      <c r="UNY1157" s="230"/>
      <c r="UNZ1157" s="230"/>
      <c r="UOA1157" s="230"/>
      <c r="UOB1157" s="230"/>
      <c r="UOC1157" s="230"/>
      <c r="UOD1157" s="230"/>
      <c r="UOE1157" s="230"/>
      <c r="UOF1157" s="230"/>
      <c r="UOG1157" s="230"/>
      <c r="UOH1157" s="230"/>
      <c r="UOI1157" s="230"/>
      <c r="UOJ1157" s="230"/>
      <c r="UOK1157" s="230"/>
      <c r="UOL1157" s="230"/>
      <c r="UOM1157" s="230"/>
      <c r="UON1157" s="230"/>
      <c r="UOO1157" s="230"/>
      <c r="UOP1157" s="230"/>
      <c r="UOQ1157" s="230"/>
      <c r="UOR1157" s="230"/>
      <c r="UOS1157" s="230"/>
      <c r="UOT1157" s="230"/>
      <c r="UOU1157" s="230"/>
      <c r="UOV1157" s="230"/>
      <c r="UOW1157" s="230"/>
      <c r="UOX1157" s="230"/>
      <c r="UOY1157" s="230"/>
      <c r="UOZ1157" s="230"/>
      <c r="UPA1157" s="230"/>
      <c r="UPB1157" s="230"/>
      <c r="UPC1157" s="230"/>
      <c r="UPD1157" s="230"/>
      <c r="UPE1157" s="230"/>
      <c r="UPF1157" s="230"/>
      <c r="UPG1157" s="230"/>
      <c r="UPH1157" s="230"/>
      <c r="UPI1157" s="230"/>
      <c r="UPJ1157" s="230"/>
      <c r="UPK1157" s="230"/>
      <c r="UPL1157" s="230"/>
      <c r="UPM1157" s="230"/>
      <c r="UPN1157" s="230"/>
      <c r="UPO1157" s="230"/>
      <c r="UPP1157" s="230"/>
      <c r="UPQ1157" s="230"/>
      <c r="UPR1157" s="230"/>
      <c r="UPS1157" s="230"/>
      <c r="UPT1157" s="230"/>
      <c r="UPU1157" s="230"/>
      <c r="UPV1157" s="230"/>
      <c r="UPW1157" s="230"/>
      <c r="UPX1157" s="230"/>
      <c r="UPY1157" s="230"/>
      <c r="UPZ1157" s="230"/>
      <c r="UQA1157" s="230"/>
      <c r="UQB1157" s="230"/>
      <c r="UQC1157" s="230"/>
      <c r="UQD1157" s="230"/>
      <c r="UQE1157" s="230"/>
      <c r="UQF1157" s="230"/>
      <c r="UQG1157" s="230"/>
      <c r="UQH1157" s="230"/>
      <c r="UQI1157" s="230"/>
      <c r="UQJ1157" s="230"/>
      <c r="UQK1157" s="230"/>
      <c r="UQL1157" s="230"/>
      <c r="UQM1157" s="230"/>
      <c r="UQN1157" s="230"/>
      <c r="UQO1157" s="230"/>
      <c r="UQP1157" s="230"/>
      <c r="UQQ1157" s="230"/>
      <c r="UQR1157" s="230"/>
      <c r="UQS1157" s="230"/>
      <c r="UQT1157" s="230"/>
      <c r="UQU1157" s="230"/>
      <c r="UQV1157" s="230"/>
      <c r="UQW1157" s="230"/>
      <c r="UQX1157" s="230"/>
      <c r="UQY1157" s="230"/>
      <c r="UQZ1157" s="230"/>
      <c r="URA1157" s="230"/>
      <c r="URB1157" s="230"/>
      <c r="URC1157" s="230"/>
      <c r="URD1157" s="230"/>
      <c r="URE1157" s="230"/>
      <c r="URF1157" s="230"/>
      <c r="URG1157" s="230"/>
      <c r="URH1157" s="230"/>
      <c r="URI1157" s="230"/>
      <c r="URJ1157" s="230"/>
      <c r="URK1157" s="230"/>
      <c r="URL1157" s="230"/>
      <c r="URM1157" s="230"/>
      <c r="URN1157" s="230"/>
      <c r="URO1157" s="230"/>
      <c r="URP1157" s="230"/>
      <c r="URQ1157" s="230"/>
      <c r="URR1157" s="230"/>
      <c r="URS1157" s="230"/>
      <c r="URT1157" s="230"/>
      <c r="URU1157" s="230"/>
      <c r="URV1157" s="230"/>
      <c r="URW1157" s="230"/>
      <c r="URX1157" s="230"/>
      <c r="URY1157" s="230"/>
      <c r="URZ1157" s="230"/>
      <c r="USA1157" s="230"/>
      <c r="USB1157" s="230"/>
      <c r="USC1157" s="230"/>
      <c r="USD1157" s="230"/>
      <c r="USE1157" s="230"/>
      <c r="USF1157" s="230"/>
      <c r="USG1157" s="230"/>
      <c r="USH1157" s="230"/>
      <c r="USI1157" s="230"/>
      <c r="USJ1157" s="230"/>
      <c r="USK1157" s="230"/>
      <c r="USL1157" s="230"/>
      <c r="USM1157" s="230"/>
      <c r="USN1157" s="230"/>
      <c r="USO1157" s="230"/>
      <c r="USP1157" s="230"/>
      <c r="USQ1157" s="230"/>
      <c r="USR1157" s="230"/>
      <c r="USS1157" s="230"/>
      <c r="UST1157" s="230"/>
      <c r="USU1157" s="230"/>
      <c r="USV1157" s="230"/>
      <c r="USW1157" s="230"/>
      <c r="USX1157" s="230"/>
      <c r="USY1157" s="230"/>
      <c r="USZ1157" s="230"/>
      <c r="UTA1157" s="230"/>
      <c r="UTB1157" s="230"/>
      <c r="UTC1157" s="230"/>
      <c r="UTD1157" s="230"/>
      <c r="UTE1157" s="230"/>
      <c r="UTF1157" s="230"/>
      <c r="UTG1157" s="230"/>
      <c r="UTH1157" s="230"/>
      <c r="UTI1157" s="230"/>
      <c r="UTJ1157" s="230"/>
      <c r="UTK1157" s="230"/>
      <c r="UTL1157" s="230"/>
      <c r="UTM1157" s="230"/>
      <c r="UTN1157" s="230"/>
      <c r="UTO1157" s="230"/>
      <c r="UTP1157" s="230"/>
      <c r="UTQ1157" s="230"/>
      <c r="UTR1157" s="230"/>
      <c r="UTS1157" s="230"/>
      <c r="UTT1157" s="230"/>
      <c r="UTU1157" s="230"/>
      <c r="UTV1157" s="230"/>
      <c r="UTW1157" s="230"/>
      <c r="UTX1157" s="230"/>
      <c r="UTY1157" s="230"/>
      <c r="UTZ1157" s="230"/>
      <c r="UUA1157" s="230"/>
      <c r="UUB1157" s="230"/>
      <c r="UUC1157" s="230"/>
      <c r="UUD1157" s="230"/>
      <c r="UUE1157" s="230"/>
      <c r="UUF1157" s="230"/>
      <c r="UUG1157" s="230"/>
      <c r="UUH1157" s="230"/>
      <c r="UUI1157" s="230"/>
      <c r="UUJ1157" s="230"/>
      <c r="UUK1157" s="230"/>
      <c r="UUL1157" s="230"/>
      <c r="UUM1157" s="230"/>
      <c r="UUN1157" s="230"/>
      <c r="UUO1157" s="230"/>
      <c r="UUP1157" s="230"/>
      <c r="UUQ1157" s="230"/>
      <c r="UUR1157" s="230"/>
      <c r="UUS1157" s="230"/>
      <c r="UUT1157" s="230"/>
      <c r="UUU1157" s="230"/>
      <c r="UUV1157" s="230"/>
      <c r="UUW1157" s="230"/>
      <c r="UUX1157" s="230"/>
      <c r="UUY1157" s="230"/>
      <c r="UUZ1157" s="230"/>
      <c r="UVA1157" s="230"/>
      <c r="UVB1157" s="230"/>
      <c r="UVC1157" s="230"/>
      <c r="UVD1157" s="230"/>
      <c r="UVE1157" s="230"/>
      <c r="UVF1157" s="230"/>
      <c r="UVG1157" s="230"/>
      <c r="UVH1157" s="230"/>
      <c r="UVI1157" s="230"/>
      <c r="UVJ1157" s="230"/>
      <c r="UVK1157" s="230"/>
      <c r="UVL1157" s="230"/>
      <c r="UVM1157" s="230"/>
      <c r="UVN1157" s="230"/>
      <c r="UVO1157" s="230"/>
      <c r="UVP1157" s="230"/>
      <c r="UVQ1157" s="230"/>
      <c r="UVR1157" s="230"/>
      <c r="UVS1157" s="230"/>
      <c r="UVT1157" s="230"/>
      <c r="UVU1157" s="230"/>
      <c r="UVV1157" s="230"/>
      <c r="UVW1157" s="230"/>
      <c r="UVX1157" s="230"/>
      <c r="UVY1157" s="230"/>
      <c r="UVZ1157" s="230"/>
      <c r="UWA1157" s="230"/>
      <c r="UWB1157" s="230"/>
      <c r="UWC1157" s="230"/>
      <c r="UWD1157" s="230"/>
      <c r="UWE1157" s="230"/>
      <c r="UWF1157" s="230"/>
      <c r="UWG1157" s="230"/>
      <c r="UWH1157" s="230"/>
      <c r="UWI1157" s="230"/>
      <c r="UWJ1157" s="230"/>
      <c r="UWK1157" s="230"/>
      <c r="UWL1157" s="230"/>
      <c r="UWM1157" s="230"/>
      <c r="UWN1157" s="230"/>
      <c r="UWO1157" s="230"/>
      <c r="UWP1157" s="230"/>
      <c r="UWQ1157" s="230"/>
      <c r="UWR1157" s="230"/>
      <c r="UWS1157" s="230"/>
      <c r="UWT1157" s="230"/>
      <c r="UWU1157" s="230"/>
      <c r="UWV1157" s="230"/>
      <c r="UWW1157" s="230"/>
      <c r="UWX1157" s="230"/>
      <c r="UWY1157" s="230"/>
      <c r="UWZ1157" s="230"/>
      <c r="UXA1157" s="230"/>
      <c r="UXB1157" s="230"/>
      <c r="UXC1157" s="230"/>
      <c r="UXD1157" s="230"/>
      <c r="UXE1157" s="230"/>
      <c r="UXF1157" s="230"/>
      <c r="UXG1157" s="230"/>
      <c r="UXH1157" s="230"/>
      <c r="UXI1157" s="230"/>
      <c r="UXJ1157" s="230"/>
      <c r="UXK1157" s="230"/>
      <c r="UXL1157" s="230"/>
      <c r="UXM1157" s="230"/>
      <c r="UXN1157" s="230"/>
      <c r="UXO1157" s="230"/>
      <c r="UXP1157" s="230"/>
      <c r="UXQ1157" s="230"/>
      <c r="UXR1157" s="230"/>
      <c r="UXS1157" s="230"/>
      <c r="UXT1157" s="230"/>
      <c r="UXU1157" s="230"/>
      <c r="UXV1157" s="230"/>
      <c r="UXW1157" s="230"/>
      <c r="UXX1157" s="230"/>
      <c r="UXY1157" s="230"/>
      <c r="UXZ1157" s="230"/>
      <c r="UYA1157" s="230"/>
      <c r="UYB1157" s="230"/>
      <c r="UYC1157" s="230"/>
      <c r="UYD1157" s="230"/>
      <c r="UYE1157" s="230"/>
      <c r="UYF1157" s="230"/>
      <c r="UYG1157" s="230"/>
      <c r="UYH1157" s="230"/>
      <c r="UYI1157" s="230"/>
      <c r="UYJ1157" s="230"/>
      <c r="UYK1157" s="230"/>
      <c r="UYL1157" s="230"/>
      <c r="UYM1157" s="230"/>
      <c r="UYN1157" s="230"/>
      <c r="UYO1157" s="230"/>
      <c r="UYP1157" s="230"/>
      <c r="UYQ1157" s="230"/>
      <c r="UYR1157" s="230"/>
      <c r="UYS1157" s="230"/>
      <c r="UYT1157" s="230"/>
      <c r="UYU1157" s="230"/>
      <c r="UYV1157" s="230"/>
      <c r="UYW1157" s="230"/>
      <c r="UYX1157" s="230"/>
      <c r="UYY1157" s="230"/>
      <c r="UYZ1157" s="230"/>
      <c r="UZA1157" s="230"/>
      <c r="UZB1157" s="230"/>
      <c r="UZC1157" s="230"/>
      <c r="UZD1157" s="230"/>
      <c r="UZE1157" s="230"/>
      <c r="UZF1157" s="230"/>
      <c r="UZG1157" s="230"/>
      <c r="UZH1157" s="230"/>
      <c r="UZI1157" s="230"/>
      <c r="UZJ1157" s="230"/>
      <c r="UZK1157" s="230"/>
      <c r="UZL1157" s="230"/>
      <c r="UZM1157" s="230"/>
      <c r="UZN1157" s="230"/>
      <c r="UZO1157" s="230"/>
      <c r="UZP1157" s="230"/>
      <c r="UZQ1157" s="230"/>
      <c r="UZR1157" s="230"/>
      <c r="UZS1157" s="230"/>
      <c r="UZT1157" s="230"/>
      <c r="UZU1157" s="230"/>
      <c r="UZV1157" s="230"/>
      <c r="UZW1157" s="230"/>
      <c r="UZX1157" s="230"/>
      <c r="UZY1157" s="230"/>
      <c r="UZZ1157" s="230"/>
      <c r="VAA1157" s="230"/>
      <c r="VAB1157" s="230"/>
      <c r="VAC1157" s="230"/>
      <c r="VAD1157" s="230"/>
      <c r="VAE1157" s="230"/>
      <c r="VAF1157" s="230"/>
      <c r="VAG1157" s="230"/>
      <c r="VAH1157" s="230"/>
      <c r="VAI1157" s="230"/>
      <c r="VAJ1157" s="230"/>
      <c r="VAK1157" s="230"/>
      <c r="VAL1157" s="230"/>
      <c r="VAM1157" s="230"/>
      <c r="VAN1157" s="230"/>
      <c r="VAO1157" s="230"/>
      <c r="VAP1157" s="230"/>
      <c r="VAQ1157" s="230"/>
      <c r="VAR1157" s="230"/>
      <c r="VAS1157" s="230"/>
      <c r="VAT1157" s="230"/>
      <c r="VAU1157" s="230"/>
      <c r="VAV1157" s="230"/>
      <c r="VAW1157" s="230"/>
      <c r="VAX1157" s="230"/>
      <c r="VAY1157" s="230"/>
      <c r="VAZ1157" s="230"/>
      <c r="VBA1157" s="230"/>
      <c r="VBB1157" s="230"/>
      <c r="VBC1157" s="230"/>
      <c r="VBD1157" s="230"/>
      <c r="VBE1157" s="230"/>
      <c r="VBF1157" s="230"/>
      <c r="VBG1157" s="230"/>
      <c r="VBH1157" s="230"/>
      <c r="VBI1157" s="230"/>
      <c r="VBJ1157" s="230"/>
      <c r="VBK1157" s="230"/>
      <c r="VBL1157" s="230"/>
      <c r="VBM1157" s="230"/>
      <c r="VBN1157" s="230"/>
      <c r="VBO1157" s="230"/>
      <c r="VBP1157" s="230"/>
      <c r="VBQ1157" s="230"/>
      <c r="VBR1157" s="230"/>
      <c r="VBS1157" s="230"/>
      <c r="VBT1157" s="230"/>
      <c r="VBU1157" s="230"/>
      <c r="VBV1157" s="230"/>
      <c r="VBW1157" s="230"/>
      <c r="VBX1157" s="230"/>
      <c r="VBY1157" s="230"/>
      <c r="VBZ1157" s="230"/>
      <c r="VCA1157" s="230"/>
      <c r="VCB1157" s="230"/>
      <c r="VCC1157" s="230"/>
      <c r="VCD1157" s="230"/>
      <c r="VCE1157" s="230"/>
      <c r="VCF1157" s="230"/>
      <c r="VCG1157" s="230"/>
      <c r="VCH1157" s="230"/>
      <c r="VCI1157" s="230"/>
      <c r="VCJ1157" s="230"/>
      <c r="VCK1157" s="230"/>
      <c r="VCL1157" s="230"/>
      <c r="VCM1157" s="230"/>
      <c r="VCN1157" s="230"/>
      <c r="VCO1157" s="230"/>
      <c r="VCP1157" s="230"/>
      <c r="VCQ1157" s="230"/>
      <c r="VCR1157" s="230"/>
      <c r="VCS1157" s="230"/>
      <c r="VCT1157" s="230"/>
      <c r="VCU1157" s="230"/>
      <c r="VCV1157" s="230"/>
      <c r="VCW1157" s="230"/>
      <c r="VCX1157" s="230"/>
      <c r="VCY1157" s="230"/>
      <c r="VCZ1157" s="230"/>
      <c r="VDA1157" s="230"/>
      <c r="VDB1157" s="230"/>
      <c r="VDC1157" s="230"/>
      <c r="VDD1157" s="230"/>
      <c r="VDE1157" s="230"/>
      <c r="VDF1157" s="230"/>
      <c r="VDG1157" s="230"/>
      <c r="VDH1157" s="230"/>
      <c r="VDI1157" s="230"/>
      <c r="VDJ1157" s="230"/>
      <c r="VDK1157" s="230"/>
      <c r="VDL1157" s="230"/>
      <c r="VDM1157" s="230"/>
      <c r="VDN1157" s="230"/>
      <c r="VDO1157" s="230"/>
      <c r="VDP1157" s="230"/>
      <c r="VDQ1157" s="230"/>
      <c r="VDR1157" s="230"/>
      <c r="VDS1157" s="230"/>
      <c r="VDT1157" s="230"/>
      <c r="VDU1157" s="230"/>
      <c r="VDV1157" s="230"/>
      <c r="VDW1157" s="230"/>
      <c r="VDX1157" s="230"/>
      <c r="VDY1157" s="230"/>
      <c r="VDZ1157" s="230"/>
      <c r="VEA1157" s="230"/>
      <c r="VEB1157" s="230"/>
      <c r="VEC1157" s="230"/>
      <c r="VED1157" s="230"/>
      <c r="VEE1157" s="230"/>
      <c r="VEF1157" s="230"/>
      <c r="VEG1157" s="230"/>
      <c r="VEH1157" s="230"/>
      <c r="VEI1157" s="230"/>
      <c r="VEJ1157" s="230"/>
      <c r="VEK1157" s="230"/>
      <c r="VEL1157" s="230"/>
      <c r="VEM1157" s="230"/>
      <c r="VEN1157" s="230"/>
      <c r="VEO1157" s="230"/>
      <c r="VEP1157" s="230"/>
      <c r="VEQ1157" s="230"/>
      <c r="VER1157" s="230"/>
      <c r="VES1157" s="230"/>
      <c r="VET1157" s="230"/>
      <c r="VEU1157" s="230"/>
      <c r="VEV1157" s="230"/>
      <c r="VEW1157" s="230"/>
      <c r="VEX1157" s="230"/>
      <c r="VEY1157" s="230"/>
      <c r="VEZ1157" s="230"/>
      <c r="VFA1157" s="230"/>
      <c r="VFB1157" s="230"/>
      <c r="VFC1157" s="230"/>
      <c r="VFD1157" s="230"/>
      <c r="VFE1157" s="230"/>
      <c r="VFF1157" s="230"/>
      <c r="VFG1157" s="230"/>
      <c r="VFH1157" s="230"/>
      <c r="VFI1157" s="230"/>
      <c r="VFJ1157" s="230"/>
      <c r="VFK1157" s="230"/>
      <c r="VFL1157" s="230"/>
      <c r="VFM1157" s="230"/>
      <c r="VFN1157" s="230"/>
      <c r="VFO1157" s="230"/>
      <c r="VFP1157" s="230"/>
      <c r="VFQ1157" s="230"/>
      <c r="VFR1157" s="230"/>
      <c r="VFS1157" s="230"/>
      <c r="VFT1157" s="230"/>
      <c r="VFU1157" s="230"/>
      <c r="VFV1157" s="230"/>
      <c r="VFW1157" s="230"/>
      <c r="VFX1157" s="230"/>
      <c r="VFY1157" s="230"/>
      <c r="VFZ1157" s="230"/>
      <c r="VGA1157" s="230"/>
      <c r="VGB1157" s="230"/>
      <c r="VGC1157" s="230"/>
      <c r="VGD1157" s="230"/>
      <c r="VGE1157" s="230"/>
      <c r="VGF1157" s="230"/>
      <c r="VGG1157" s="230"/>
      <c r="VGH1157" s="230"/>
      <c r="VGI1157" s="230"/>
      <c r="VGJ1157" s="230"/>
      <c r="VGK1157" s="230"/>
      <c r="VGL1157" s="230"/>
      <c r="VGM1157" s="230"/>
      <c r="VGN1157" s="230"/>
      <c r="VGO1157" s="230"/>
      <c r="VGP1157" s="230"/>
      <c r="VGQ1157" s="230"/>
      <c r="VGR1157" s="230"/>
      <c r="VGS1157" s="230"/>
      <c r="VGT1157" s="230"/>
      <c r="VGU1157" s="230"/>
      <c r="VGV1157" s="230"/>
      <c r="VGW1157" s="230"/>
      <c r="VGX1157" s="230"/>
      <c r="VGY1157" s="230"/>
      <c r="VGZ1157" s="230"/>
      <c r="VHA1157" s="230"/>
      <c r="VHB1157" s="230"/>
      <c r="VHC1157" s="230"/>
      <c r="VHD1157" s="230"/>
      <c r="VHE1157" s="230"/>
      <c r="VHF1157" s="230"/>
      <c r="VHG1157" s="230"/>
      <c r="VHH1157" s="230"/>
      <c r="VHI1157" s="230"/>
      <c r="VHJ1157" s="230"/>
      <c r="VHK1157" s="230"/>
      <c r="VHL1157" s="230"/>
      <c r="VHM1157" s="230"/>
      <c r="VHN1157" s="230"/>
      <c r="VHO1157" s="230"/>
      <c r="VHP1157" s="230"/>
      <c r="VHQ1157" s="230"/>
      <c r="VHR1157" s="230"/>
      <c r="VHS1157" s="230"/>
      <c r="VHT1157" s="230"/>
      <c r="VHU1157" s="230"/>
      <c r="VHV1157" s="230"/>
      <c r="VHW1157" s="230"/>
      <c r="VHX1157" s="230"/>
      <c r="VHY1157" s="230"/>
      <c r="VHZ1157" s="230"/>
      <c r="VIA1157" s="230"/>
      <c r="VIB1157" s="230"/>
      <c r="VIC1157" s="230"/>
      <c r="VID1157" s="230"/>
      <c r="VIE1157" s="230"/>
      <c r="VIF1157" s="230"/>
      <c r="VIG1157" s="230"/>
      <c r="VIH1157" s="230"/>
      <c r="VII1157" s="230"/>
      <c r="VIJ1157" s="230"/>
      <c r="VIK1157" s="230"/>
      <c r="VIL1157" s="230"/>
      <c r="VIM1157" s="230"/>
      <c r="VIN1157" s="230"/>
      <c r="VIO1157" s="230"/>
      <c r="VIP1157" s="230"/>
      <c r="VIQ1157" s="230"/>
      <c r="VIR1157" s="230"/>
      <c r="VIS1157" s="230"/>
      <c r="VIT1157" s="230"/>
      <c r="VIU1157" s="230"/>
      <c r="VIV1157" s="230"/>
      <c r="VIW1157" s="230"/>
      <c r="VIX1157" s="230"/>
      <c r="VIY1157" s="230"/>
      <c r="VIZ1157" s="230"/>
      <c r="VJA1157" s="230"/>
      <c r="VJB1157" s="230"/>
      <c r="VJC1157" s="230"/>
      <c r="VJD1157" s="230"/>
      <c r="VJE1157" s="230"/>
      <c r="VJF1157" s="230"/>
      <c r="VJG1157" s="230"/>
      <c r="VJH1157" s="230"/>
      <c r="VJI1157" s="230"/>
      <c r="VJJ1157" s="230"/>
      <c r="VJK1157" s="230"/>
      <c r="VJL1157" s="230"/>
      <c r="VJM1157" s="230"/>
      <c r="VJN1157" s="230"/>
      <c r="VJO1157" s="230"/>
      <c r="VJP1157" s="230"/>
      <c r="VJQ1157" s="230"/>
      <c r="VJR1157" s="230"/>
      <c r="VJS1157" s="230"/>
      <c r="VJT1157" s="230"/>
      <c r="VJU1157" s="230"/>
      <c r="VJV1157" s="230"/>
      <c r="VJW1157" s="230"/>
      <c r="VJX1157" s="230"/>
      <c r="VJY1157" s="230"/>
      <c r="VJZ1157" s="230"/>
      <c r="VKA1157" s="230"/>
      <c r="VKB1157" s="230"/>
      <c r="VKC1157" s="230"/>
      <c r="VKD1157" s="230"/>
      <c r="VKE1157" s="230"/>
      <c r="VKF1157" s="230"/>
      <c r="VKG1157" s="230"/>
      <c r="VKH1157" s="230"/>
      <c r="VKI1157" s="230"/>
      <c r="VKJ1157" s="230"/>
      <c r="VKK1157" s="230"/>
      <c r="VKL1157" s="230"/>
      <c r="VKM1157" s="230"/>
      <c r="VKN1157" s="230"/>
      <c r="VKO1157" s="230"/>
      <c r="VKP1157" s="230"/>
      <c r="VKQ1157" s="230"/>
      <c r="VKR1157" s="230"/>
      <c r="VKS1157" s="230"/>
      <c r="VKT1157" s="230"/>
      <c r="VKU1157" s="230"/>
      <c r="VKV1157" s="230"/>
      <c r="VKW1157" s="230"/>
      <c r="VKX1157" s="230"/>
      <c r="VKY1157" s="230"/>
      <c r="VKZ1157" s="230"/>
      <c r="VLA1157" s="230"/>
      <c r="VLB1157" s="230"/>
      <c r="VLC1157" s="230"/>
      <c r="VLD1157" s="230"/>
      <c r="VLE1157" s="230"/>
      <c r="VLF1157" s="230"/>
      <c r="VLG1157" s="230"/>
      <c r="VLH1157" s="230"/>
      <c r="VLI1157" s="230"/>
      <c r="VLJ1157" s="230"/>
      <c r="VLK1157" s="230"/>
      <c r="VLL1157" s="230"/>
      <c r="VLM1157" s="230"/>
      <c r="VLN1157" s="230"/>
      <c r="VLO1157" s="230"/>
      <c r="VLP1157" s="230"/>
      <c r="VLQ1157" s="230"/>
      <c r="VLR1157" s="230"/>
      <c r="VLS1157" s="230"/>
      <c r="VLT1157" s="230"/>
      <c r="VLU1157" s="230"/>
      <c r="VLV1157" s="230"/>
      <c r="VLW1157" s="230"/>
      <c r="VLX1157" s="230"/>
      <c r="VLY1157" s="230"/>
      <c r="VLZ1157" s="230"/>
      <c r="VMA1157" s="230"/>
      <c r="VMB1157" s="230"/>
      <c r="VMC1157" s="230"/>
      <c r="VMD1157" s="230"/>
      <c r="VME1157" s="230"/>
      <c r="VMF1157" s="230"/>
      <c r="VMG1157" s="230"/>
      <c r="VMH1157" s="230"/>
      <c r="VMI1157" s="230"/>
      <c r="VMJ1157" s="230"/>
      <c r="VMK1157" s="230"/>
      <c r="VML1157" s="230"/>
      <c r="VMM1157" s="230"/>
      <c r="VMN1157" s="230"/>
      <c r="VMO1157" s="230"/>
      <c r="VMP1157" s="230"/>
      <c r="VMQ1157" s="230"/>
      <c r="VMR1157" s="230"/>
      <c r="VMS1157" s="230"/>
      <c r="VMT1157" s="230"/>
      <c r="VMU1157" s="230"/>
      <c r="VMV1157" s="230"/>
      <c r="VMW1157" s="230"/>
      <c r="VMX1157" s="230"/>
      <c r="VMY1157" s="230"/>
      <c r="VMZ1157" s="230"/>
      <c r="VNA1157" s="230"/>
      <c r="VNB1157" s="230"/>
      <c r="VNC1157" s="230"/>
      <c r="VND1157" s="230"/>
      <c r="VNE1157" s="230"/>
      <c r="VNF1157" s="230"/>
      <c r="VNG1157" s="230"/>
      <c r="VNH1157" s="230"/>
      <c r="VNI1157" s="230"/>
      <c r="VNJ1157" s="230"/>
      <c r="VNK1157" s="230"/>
      <c r="VNL1157" s="230"/>
      <c r="VNM1157" s="230"/>
      <c r="VNN1157" s="230"/>
      <c r="VNO1157" s="230"/>
      <c r="VNP1157" s="230"/>
      <c r="VNQ1157" s="230"/>
      <c r="VNR1157" s="230"/>
      <c r="VNS1157" s="230"/>
      <c r="VNT1157" s="230"/>
      <c r="VNU1157" s="230"/>
      <c r="VNV1157" s="230"/>
      <c r="VNW1157" s="230"/>
      <c r="VNX1157" s="230"/>
      <c r="VNY1157" s="230"/>
      <c r="VNZ1157" s="230"/>
      <c r="VOA1157" s="230"/>
      <c r="VOB1157" s="230"/>
      <c r="VOC1157" s="230"/>
      <c r="VOD1157" s="230"/>
      <c r="VOE1157" s="230"/>
      <c r="VOF1157" s="230"/>
      <c r="VOG1157" s="230"/>
      <c r="VOH1157" s="230"/>
      <c r="VOI1157" s="230"/>
      <c r="VOJ1157" s="230"/>
      <c r="VOK1157" s="230"/>
      <c r="VOL1157" s="230"/>
      <c r="VOM1157" s="230"/>
      <c r="VON1157" s="230"/>
      <c r="VOO1157" s="230"/>
      <c r="VOP1157" s="230"/>
      <c r="VOQ1157" s="230"/>
      <c r="VOR1157" s="230"/>
      <c r="VOS1157" s="230"/>
      <c r="VOT1157" s="230"/>
      <c r="VOU1157" s="230"/>
      <c r="VOV1157" s="230"/>
      <c r="VOW1157" s="230"/>
      <c r="VOX1157" s="230"/>
      <c r="VOY1157" s="230"/>
      <c r="VOZ1157" s="230"/>
      <c r="VPA1157" s="230"/>
      <c r="VPB1157" s="230"/>
      <c r="VPC1157" s="230"/>
      <c r="VPD1157" s="230"/>
      <c r="VPE1157" s="230"/>
      <c r="VPF1157" s="230"/>
      <c r="VPG1157" s="230"/>
      <c r="VPH1157" s="230"/>
      <c r="VPI1157" s="230"/>
      <c r="VPJ1157" s="230"/>
      <c r="VPK1157" s="230"/>
      <c r="VPL1157" s="230"/>
      <c r="VPM1157" s="230"/>
      <c r="VPN1157" s="230"/>
      <c r="VPO1157" s="230"/>
      <c r="VPP1157" s="230"/>
      <c r="VPQ1157" s="230"/>
      <c r="VPR1157" s="230"/>
      <c r="VPS1157" s="230"/>
      <c r="VPT1157" s="230"/>
      <c r="VPU1157" s="230"/>
      <c r="VPV1157" s="230"/>
      <c r="VPW1157" s="230"/>
      <c r="VPX1157" s="230"/>
      <c r="VPY1157" s="230"/>
      <c r="VPZ1157" s="230"/>
      <c r="VQA1157" s="230"/>
      <c r="VQB1157" s="230"/>
      <c r="VQC1157" s="230"/>
      <c r="VQD1157" s="230"/>
      <c r="VQE1157" s="230"/>
      <c r="VQF1157" s="230"/>
      <c r="VQG1157" s="230"/>
      <c r="VQH1157" s="230"/>
      <c r="VQI1157" s="230"/>
      <c r="VQJ1157" s="230"/>
      <c r="VQK1157" s="230"/>
      <c r="VQL1157" s="230"/>
      <c r="VQM1157" s="230"/>
      <c r="VQN1157" s="230"/>
      <c r="VQO1157" s="230"/>
      <c r="VQP1157" s="230"/>
      <c r="VQQ1157" s="230"/>
      <c r="VQR1157" s="230"/>
      <c r="VQS1157" s="230"/>
      <c r="VQT1157" s="230"/>
      <c r="VQU1157" s="230"/>
      <c r="VQV1157" s="230"/>
      <c r="VQW1157" s="230"/>
      <c r="VQX1157" s="230"/>
      <c r="VQY1157" s="230"/>
      <c r="VQZ1157" s="230"/>
      <c r="VRA1157" s="230"/>
      <c r="VRB1157" s="230"/>
      <c r="VRC1157" s="230"/>
      <c r="VRD1157" s="230"/>
      <c r="VRE1157" s="230"/>
      <c r="VRF1157" s="230"/>
      <c r="VRG1157" s="230"/>
      <c r="VRH1157" s="230"/>
      <c r="VRI1157" s="230"/>
      <c r="VRJ1157" s="230"/>
      <c r="VRK1157" s="230"/>
      <c r="VRL1157" s="230"/>
      <c r="VRM1157" s="230"/>
      <c r="VRN1157" s="230"/>
      <c r="VRO1157" s="230"/>
      <c r="VRP1157" s="230"/>
      <c r="VRQ1157" s="230"/>
      <c r="VRR1157" s="230"/>
      <c r="VRS1157" s="230"/>
      <c r="VRT1157" s="230"/>
      <c r="VRU1157" s="230"/>
      <c r="VRV1157" s="230"/>
      <c r="VRW1157" s="230"/>
      <c r="VRX1157" s="230"/>
      <c r="VRY1157" s="230"/>
      <c r="VRZ1157" s="230"/>
      <c r="VSA1157" s="230"/>
      <c r="VSB1157" s="230"/>
      <c r="VSC1157" s="230"/>
      <c r="VSD1157" s="230"/>
      <c r="VSE1157" s="230"/>
      <c r="VSF1157" s="230"/>
      <c r="VSG1157" s="230"/>
      <c r="VSH1157" s="230"/>
      <c r="VSI1157" s="230"/>
      <c r="VSJ1157" s="230"/>
      <c r="VSK1157" s="230"/>
      <c r="VSL1157" s="230"/>
      <c r="VSM1157" s="230"/>
      <c r="VSN1157" s="230"/>
      <c r="VSO1157" s="230"/>
      <c r="VSP1157" s="230"/>
      <c r="VSQ1157" s="230"/>
      <c r="VSR1157" s="230"/>
      <c r="VSS1157" s="230"/>
      <c r="VST1157" s="230"/>
      <c r="VSU1157" s="230"/>
      <c r="VSV1157" s="230"/>
      <c r="VSW1157" s="230"/>
      <c r="VSX1157" s="230"/>
      <c r="VSY1157" s="230"/>
      <c r="VSZ1157" s="230"/>
      <c r="VTA1157" s="230"/>
      <c r="VTB1157" s="230"/>
      <c r="VTC1157" s="230"/>
      <c r="VTD1157" s="230"/>
      <c r="VTE1157" s="230"/>
      <c r="VTF1157" s="230"/>
      <c r="VTG1157" s="230"/>
      <c r="VTH1157" s="230"/>
      <c r="VTI1157" s="230"/>
      <c r="VTJ1157" s="230"/>
      <c r="VTK1157" s="230"/>
      <c r="VTL1157" s="230"/>
      <c r="VTM1157" s="230"/>
      <c r="VTN1157" s="230"/>
      <c r="VTO1157" s="230"/>
      <c r="VTP1157" s="230"/>
      <c r="VTQ1157" s="230"/>
      <c r="VTR1157" s="230"/>
      <c r="VTS1157" s="230"/>
      <c r="VTT1157" s="230"/>
      <c r="VTU1157" s="230"/>
      <c r="VTV1157" s="230"/>
      <c r="VTW1157" s="230"/>
      <c r="VTX1157" s="230"/>
      <c r="VTY1157" s="230"/>
      <c r="VTZ1157" s="230"/>
      <c r="VUA1157" s="230"/>
      <c r="VUB1157" s="230"/>
      <c r="VUC1157" s="230"/>
      <c r="VUD1157" s="230"/>
      <c r="VUE1157" s="230"/>
      <c r="VUF1157" s="230"/>
      <c r="VUG1157" s="230"/>
      <c r="VUH1157" s="230"/>
      <c r="VUI1157" s="230"/>
      <c r="VUJ1157" s="230"/>
      <c r="VUK1157" s="230"/>
      <c r="VUL1157" s="230"/>
      <c r="VUM1157" s="230"/>
      <c r="VUN1157" s="230"/>
      <c r="VUO1157" s="230"/>
      <c r="VUP1157" s="230"/>
      <c r="VUQ1157" s="230"/>
      <c r="VUR1157" s="230"/>
      <c r="VUS1157" s="230"/>
      <c r="VUT1157" s="230"/>
      <c r="VUU1157" s="230"/>
      <c r="VUV1157" s="230"/>
      <c r="VUW1157" s="230"/>
      <c r="VUX1157" s="230"/>
      <c r="VUY1157" s="230"/>
      <c r="VUZ1157" s="230"/>
      <c r="VVA1157" s="230"/>
      <c r="VVB1157" s="230"/>
      <c r="VVC1157" s="230"/>
      <c r="VVD1157" s="230"/>
      <c r="VVE1157" s="230"/>
      <c r="VVF1157" s="230"/>
      <c r="VVG1157" s="230"/>
      <c r="VVH1157" s="230"/>
      <c r="VVI1157" s="230"/>
      <c r="VVJ1157" s="230"/>
      <c r="VVK1157" s="230"/>
      <c r="VVL1157" s="230"/>
      <c r="VVM1157" s="230"/>
      <c r="VVN1157" s="230"/>
      <c r="VVO1157" s="230"/>
      <c r="VVP1157" s="230"/>
      <c r="VVQ1157" s="230"/>
      <c r="VVR1157" s="230"/>
      <c r="VVS1157" s="230"/>
      <c r="VVT1157" s="230"/>
      <c r="VVU1157" s="230"/>
      <c r="VVV1157" s="230"/>
      <c r="VVW1157" s="230"/>
      <c r="VVX1157" s="230"/>
      <c r="VVY1157" s="230"/>
      <c r="VVZ1157" s="230"/>
      <c r="VWA1157" s="230"/>
      <c r="VWB1157" s="230"/>
      <c r="VWC1157" s="230"/>
      <c r="VWD1157" s="230"/>
      <c r="VWE1157" s="230"/>
      <c r="VWF1157" s="230"/>
      <c r="VWG1157" s="230"/>
      <c r="VWH1157" s="230"/>
      <c r="VWI1157" s="230"/>
      <c r="VWJ1157" s="230"/>
      <c r="VWK1157" s="230"/>
      <c r="VWL1157" s="230"/>
      <c r="VWM1157" s="230"/>
      <c r="VWN1157" s="230"/>
      <c r="VWO1157" s="230"/>
      <c r="VWP1157" s="230"/>
      <c r="VWQ1157" s="230"/>
      <c r="VWR1157" s="230"/>
      <c r="VWS1157" s="230"/>
      <c r="VWT1157" s="230"/>
      <c r="VWU1157" s="230"/>
      <c r="VWV1157" s="230"/>
      <c r="VWW1157" s="230"/>
      <c r="VWX1157" s="230"/>
      <c r="VWY1157" s="230"/>
      <c r="VWZ1157" s="230"/>
      <c r="VXA1157" s="230"/>
      <c r="VXB1157" s="230"/>
      <c r="VXC1157" s="230"/>
      <c r="VXD1157" s="230"/>
      <c r="VXE1157" s="230"/>
      <c r="VXF1157" s="230"/>
      <c r="VXG1157" s="230"/>
      <c r="VXH1157" s="230"/>
      <c r="VXI1157" s="230"/>
      <c r="VXJ1157" s="230"/>
      <c r="VXK1157" s="230"/>
      <c r="VXL1157" s="230"/>
      <c r="VXM1157" s="230"/>
      <c r="VXN1157" s="230"/>
      <c r="VXO1157" s="230"/>
      <c r="VXP1157" s="230"/>
      <c r="VXQ1157" s="230"/>
      <c r="VXR1157" s="230"/>
      <c r="VXS1157" s="230"/>
      <c r="VXT1157" s="230"/>
      <c r="VXU1157" s="230"/>
      <c r="VXV1157" s="230"/>
      <c r="VXW1157" s="230"/>
      <c r="VXX1157" s="230"/>
      <c r="VXY1157" s="230"/>
      <c r="VXZ1157" s="230"/>
      <c r="VYA1157" s="230"/>
      <c r="VYB1157" s="230"/>
      <c r="VYC1157" s="230"/>
      <c r="VYD1157" s="230"/>
      <c r="VYE1157" s="230"/>
      <c r="VYF1157" s="230"/>
      <c r="VYG1157" s="230"/>
      <c r="VYH1157" s="230"/>
      <c r="VYI1157" s="230"/>
      <c r="VYJ1157" s="230"/>
      <c r="VYK1157" s="230"/>
      <c r="VYL1157" s="230"/>
      <c r="VYM1157" s="230"/>
      <c r="VYN1157" s="230"/>
      <c r="VYO1157" s="230"/>
      <c r="VYP1157" s="230"/>
      <c r="VYQ1157" s="230"/>
      <c r="VYR1157" s="230"/>
      <c r="VYS1157" s="230"/>
      <c r="VYT1157" s="230"/>
      <c r="VYU1157" s="230"/>
      <c r="VYV1157" s="230"/>
      <c r="VYW1157" s="230"/>
      <c r="VYX1157" s="230"/>
      <c r="VYY1157" s="230"/>
      <c r="VYZ1157" s="230"/>
      <c r="VZA1157" s="230"/>
      <c r="VZB1157" s="230"/>
      <c r="VZC1157" s="230"/>
      <c r="VZD1157" s="230"/>
      <c r="VZE1157" s="230"/>
      <c r="VZF1157" s="230"/>
      <c r="VZG1157" s="230"/>
      <c r="VZH1157" s="230"/>
      <c r="VZI1157" s="230"/>
      <c r="VZJ1157" s="230"/>
      <c r="VZK1157" s="230"/>
      <c r="VZL1157" s="230"/>
      <c r="VZM1157" s="230"/>
      <c r="VZN1157" s="230"/>
      <c r="VZO1157" s="230"/>
      <c r="VZP1157" s="230"/>
      <c r="VZQ1157" s="230"/>
      <c r="VZR1157" s="230"/>
      <c r="VZS1157" s="230"/>
      <c r="VZT1157" s="230"/>
      <c r="VZU1157" s="230"/>
      <c r="VZV1157" s="230"/>
      <c r="VZW1157" s="230"/>
      <c r="VZX1157" s="230"/>
      <c r="VZY1157" s="230"/>
      <c r="VZZ1157" s="230"/>
      <c r="WAA1157" s="230"/>
      <c r="WAB1157" s="230"/>
      <c r="WAC1157" s="230"/>
      <c r="WAD1157" s="230"/>
      <c r="WAE1157" s="230"/>
      <c r="WAF1157" s="230"/>
      <c r="WAG1157" s="230"/>
      <c r="WAH1157" s="230"/>
      <c r="WAI1157" s="230"/>
      <c r="WAJ1157" s="230"/>
      <c r="WAK1157" s="230"/>
      <c r="WAL1157" s="230"/>
      <c r="WAM1157" s="230"/>
      <c r="WAN1157" s="230"/>
      <c r="WAO1157" s="230"/>
      <c r="WAP1157" s="230"/>
      <c r="WAQ1157" s="230"/>
      <c r="WAR1157" s="230"/>
      <c r="WAS1157" s="230"/>
      <c r="WAT1157" s="230"/>
      <c r="WAU1157" s="230"/>
      <c r="WAV1157" s="230"/>
      <c r="WAW1157" s="230"/>
      <c r="WAX1157" s="230"/>
      <c r="WAY1157" s="230"/>
      <c r="WAZ1157" s="230"/>
      <c r="WBA1157" s="230"/>
      <c r="WBB1157" s="230"/>
      <c r="WBC1157" s="230"/>
      <c r="WBD1157" s="230"/>
      <c r="WBE1157" s="230"/>
      <c r="WBF1157" s="230"/>
      <c r="WBG1157" s="230"/>
      <c r="WBH1157" s="230"/>
      <c r="WBI1157" s="230"/>
      <c r="WBJ1157" s="230"/>
      <c r="WBK1157" s="230"/>
      <c r="WBL1157" s="230"/>
      <c r="WBM1157" s="230"/>
      <c r="WBN1157" s="230"/>
      <c r="WBO1157" s="230"/>
      <c r="WBP1157" s="230"/>
      <c r="WBQ1157" s="230"/>
      <c r="WBR1157" s="230"/>
      <c r="WBS1157" s="230"/>
      <c r="WBT1157" s="230"/>
      <c r="WBU1157" s="230"/>
      <c r="WBV1157" s="230"/>
      <c r="WBW1157" s="230"/>
      <c r="WBX1157" s="230"/>
      <c r="WBY1157" s="230"/>
      <c r="WBZ1157" s="230"/>
      <c r="WCA1157" s="230"/>
      <c r="WCB1157" s="230"/>
      <c r="WCC1157" s="230"/>
      <c r="WCD1157" s="230"/>
      <c r="WCE1157" s="230"/>
      <c r="WCF1157" s="230"/>
      <c r="WCG1157" s="230"/>
      <c r="WCH1157" s="230"/>
      <c r="WCI1157" s="230"/>
      <c r="WCJ1157" s="230"/>
      <c r="WCK1157" s="230"/>
      <c r="WCL1157" s="230"/>
      <c r="WCM1157" s="230"/>
      <c r="WCN1157" s="230"/>
      <c r="WCO1157" s="230"/>
      <c r="WCP1157" s="230"/>
      <c r="WCQ1157" s="230"/>
      <c r="WCR1157" s="230"/>
      <c r="WCS1157" s="230"/>
      <c r="WCT1157" s="230"/>
      <c r="WCU1157" s="230"/>
      <c r="WCV1157" s="230"/>
      <c r="WCW1157" s="230"/>
      <c r="WCX1157" s="230"/>
      <c r="WCY1157" s="230"/>
      <c r="WCZ1157" s="230"/>
      <c r="WDA1157" s="230"/>
      <c r="WDB1157" s="230"/>
      <c r="WDC1157" s="230"/>
      <c r="WDD1157" s="230"/>
      <c r="WDE1157" s="230"/>
      <c r="WDF1157" s="230"/>
      <c r="WDG1157" s="230"/>
      <c r="WDH1157" s="230"/>
      <c r="WDI1157" s="230"/>
      <c r="WDJ1157" s="230"/>
      <c r="WDK1157" s="230"/>
      <c r="WDL1157" s="230"/>
      <c r="WDM1157" s="230"/>
      <c r="WDN1157" s="230"/>
      <c r="WDO1157" s="230"/>
      <c r="WDP1157" s="230"/>
      <c r="WDQ1157" s="230"/>
      <c r="WDR1157" s="230"/>
      <c r="WDS1157" s="230"/>
      <c r="WDT1157" s="230"/>
      <c r="WDU1157" s="230"/>
      <c r="WDV1157" s="230"/>
      <c r="WDW1157" s="230"/>
      <c r="WDX1157" s="230"/>
      <c r="WDY1157" s="230"/>
      <c r="WDZ1157" s="230"/>
      <c r="WEA1157" s="230"/>
      <c r="WEB1157" s="230"/>
      <c r="WEC1157" s="230"/>
      <c r="WED1157" s="230"/>
      <c r="WEE1157" s="230"/>
      <c r="WEF1157" s="230"/>
      <c r="WEG1157" s="230"/>
      <c r="WEH1157" s="230"/>
      <c r="WEI1157" s="230"/>
      <c r="WEJ1157" s="230"/>
      <c r="WEK1157" s="230"/>
      <c r="WEL1157" s="230"/>
      <c r="WEM1157" s="230"/>
      <c r="WEN1157" s="230"/>
      <c r="WEO1157" s="230"/>
      <c r="WEP1157" s="230"/>
      <c r="WEQ1157" s="230"/>
      <c r="WER1157" s="230"/>
      <c r="WES1157" s="230"/>
      <c r="WET1157" s="230"/>
      <c r="WEU1157" s="230"/>
      <c r="WEV1157" s="230"/>
      <c r="WEW1157" s="230"/>
      <c r="WEX1157" s="230"/>
      <c r="WEY1157" s="230"/>
      <c r="WEZ1157" s="230"/>
      <c r="WFA1157" s="230"/>
      <c r="WFB1157" s="230"/>
      <c r="WFC1157" s="230"/>
      <c r="WFD1157" s="230"/>
      <c r="WFE1157" s="230"/>
      <c r="WFF1157" s="230"/>
      <c r="WFG1157" s="230"/>
      <c r="WFH1157" s="230"/>
      <c r="WFI1157" s="230"/>
      <c r="WFJ1157" s="230"/>
      <c r="WFK1157" s="230"/>
      <c r="WFL1157" s="230"/>
      <c r="WFM1157" s="230"/>
      <c r="WFN1157" s="230"/>
      <c r="WFO1157" s="230"/>
      <c r="WFP1157" s="230"/>
      <c r="WFQ1157" s="230"/>
      <c r="WFR1157" s="230"/>
      <c r="WFS1157" s="230"/>
      <c r="WFT1157" s="230"/>
      <c r="WFU1157" s="230"/>
      <c r="WFV1157" s="230"/>
      <c r="WFW1157" s="230"/>
      <c r="WFX1157" s="230"/>
      <c r="WFY1157" s="230"/>
      <c r="WFZ1157" s="230"/>
      <c r="WGA1157" s="230"/>
      <c r="WGB1157" s="230"/>
      <c r="WGC1157" s="230"/>
      <c r="WGD1157" s="230"/>
      <c r="WGE1157" s="230"/>
      <c r="WGF1157" s="230"/>
      <c r="WGG1157" s="230"/>
      <c r="WGH1157" s="230"/>
      <c r="WGI1157" s="230"/>
      <c r="WGJ1157" s="230"/>
      <c r="WGK1157" s="230"/>
      <c r="WGL1157" s="230"/>
      <c r="WGM1157" s="230"/>
      <c r="WGN1157" s="230"/>
      <c r="WGO1157" s="230"/>
      <c r="WGP1157" s="230"/>
      <c r="WGQ1157" s="230"/>
      <c r="WGR1157" s="230"/>
      <c r="WGS1157" s="230"/>
      <c r="WGT1157" s="230"/>
      <c r="WGU1157" s="230"/>
      <c r="WGV1157" s="230"/>
      <c r="WGW1157" s="230"/>
      <c r="WGX1157" s="230"/>
      <c r="WGY1157" s="230"/>
      <c r="WGZ1157" s="230"/>
      <c r="WHA1157" s="230"/>
      <c r="WHB1157" s="230"/>
      <c r="WHC1157" s="230"/>
      <c r="WHD1157" s="230"/>
      <c r="WHE1157" s="230"/>
      <c r="WHF1157" s="230"/>
      <c r="WHG1157" s="230"/>
      <c r="WHH1157" s="230"/>
      <c r="WHI1157" s="230"/>
      <c r="WHJ1157" s="230"/>
      <c r="WHK1157" s="230"/>
      <c r="WHL1157" s="230"/>
      <c r="WHM1157" s="230"/>
      <c r="WHN1157" s="230"/>
      <c r="WHO1157" s="230"/>
      <c r="WHP1157" s="230"/>
      <c r="WHQ1157" s="230"/>
      <c r="WHR1157" s="230"/>
      <c r="WHS1157" s="230"/>
      <c r="WHT1157" s="230"/>
      <c r="WHU1157" s="230"/>
      <c r="WHV1157" s="230"/>
      <c r="WHW1157" s="230"/>
      <c r="WHX1157" s="230"/>
      <c r="WHY1157" s="230"/>
      <c r="WHZ1157" s="230"/>
      <c r="WIA1157" s="230"/>
      <c r="WIB1157" s="230"/>
      <c r="WIC1157" s="230"/>
      <c r="WID1157" s="230"/>
      <c r="WIE1157" s="230"/>
      <c r="WIF1157" s="230"/>
      <c r="WIG1157" s="230"/>
      <c r="WIH1157" s="230"/>
      <c r="WII1157" s="230"/>
      <c r="WIJ1157" s="230"/>
      <c r="WIK1157" s="230"/>
      <c r="WIL1157" s="230"/>
      <c r="WIM1157" s="230"/>
      <c r="WIN1157" s="230"/>
      <c r="WIO1157" s="230"/>
      <c r="WIP1157" s="230"/>
      <c r="WIQ1157" s="230"/>
      <c r="WIR1157" s="230"/>
      <c r="WIS1157" s="230"/>
      <c r="WIT1157" s="230"/>
      <c r="WIU1157" s="230"/>
      <c r="WIV1157" s="230"/>
      <c r="WIW1157" s="230"/>
      <c r="WIX1157" s="230"/>
      <c r="WIY1157" s="230"/>
      <c r="WIZ1157" s="230"/>
      <c r="WJA1157" s="230"/>
      <c r="WJB1157" s="230"/>
      <c r="WJC1157" s="230"/>
      <c r="WJD1157" s="230"/>
      <c r="WJE1157" s="230"/>
      <c r="WJF1157" s="230"/>
      <c r="WJG1157" s="230"/>
      <c r="WJH1157" s="230"/>
      <c r="WJI1157" s="230"/>
      <c r="WJJ1157" s="230"/>
      <c r="WJK1157" s="230"/>
      <c r="WJL1157" s="230"/>
      <c r="WJM1157" s="230"/>
      <c r="WJN1157" s="230"/>
      <c r="WJO1157" s="230"/>
      <c r="WJP1157" s="230"/>
      <c r="WJQ1157" s="230"/>
      <c r="WJR1157" s="230"/>
      <c r="WJS1157" s="230"/>
      <c r="WJT1157" s="230"/>
      <c r="WJU1157" s="230"/>
      <c r="WJV1157" s="230"/>
      <c r="WJW1157" s="230"/>
      <c r="WJX1157" s="230"/>
      <c r="WJY1157" s="230"/>
      <c r="WJZ1157" s="230"/>
      <c r="WKA1157" s="230"/>
      <c r="WKB1157" s="230"/>
      <c r="WKC1157" s="230"/>
      <c r="WKD1157" s="230"/>
      <c r="WKE1157" s="230"/>
      <c r="WKF1157" s="230"/>
      <c r="WKG1157" s="230"/>
      <c r="WKH1157" s="230"/>
      <c r="WKI1157" s="230"/>
      <c r="WKJ1157" s="230"/>
      <c r="WKK1157" s="230"/>
      <c r="WKL1157" s="230"/>
      <c r="WKM1157" s="230"/>
      <c r="WKN1157" s="230"/>
      <c r="WKO1157" s="230"/>
      <c r="WKP1157" s="230"/>
      <c r="WKQ1157" s="230"/>
      <c r="WKR1157" s="230"/>
      <c r="WKS1157" s="230"/>
      <c r="WKT1157" s="230"/>
      <c r="WKU1157" s="230"/>
      <c r="WKV1157" s="230"/>
      <c r="WKW1157" s="230"/>
      <c r="WKX1157" s="230"/>
      <c r="WKY1157" s="230"/>
      <c r="WKZ1157" s="230"/>
      <c r="WLA1157" s="230"/>
      <c r="WLB1157" s="230"/>
      <c r="WLC1157" s="230"/>
      <c r="WLD1157" s="230"/>
      <c r="WLE1157" s="230"/>
      <c r="WLF1157" s="230"/>
      <c r="WLG1157" s="230"/>
      <c r="WLH1157" s="230"/>
      <c r="WLI1157" s="230"/>
      <c r="WLJ1157" s="230"/>
      <c r="WLK1157" s="230"/>
      <c r="WLL1157" s="230"/>
      <c r="WLM1157" s="230"/>
      <c r="WLN1157" s="230"/>
      <c r="WLO1157" s="230"/>
      <c r="WLP1157" s="230"/>
      <c r="WLQ1157" s="230"/>
      <c r="WLR1157" s="230"/>
      <c r="WLS1157" s="230"/>
      <c r="WLT1157" s="230"/>
      <c r="WLU1157" s="230"/>
      <c r="WLV1157" s="230"/>
      <c r="WLW1157" s="230"/>
      <c r="WLX1157" s="230"/>
      <c r="WLY1157" s="230"/>
      <c r="WLZ1157" s="230"/>
      <c r="WMA1157" s="230"/>
      <c r="WMB1157" s="230"/>
      <c r="WMC1157" s="230"/>
      <c r="WMD1157" s="230"/>
      <c r="WME1157" s="230"/>
      <c r="WMF1157" s="230"/>
      <c r="WMG1157" s="230"/>
      <c r="WMH1157" s="230"/>
      <c r="WMI1157" s="230"/>
      <c r="WMJ1157" s="230"/>
      <c r="WMK1157" s="230"/>
      <c r="WML1157" s="230"/>
      <c r="WMM1157" s="230"/>
      <c r="WMN1157" s="230"/>
      <c r="WMO1157" s="230"/>
      <c r="WMP1157" s="230"/>
      <c r="WMQ1157" s="230"/>
      <c r="WMR1157" s="230"/>
      <c r="WMS1157" s="230"/>
      <c r="WMT1157" s="230"/>
      <c r="WMU1157" s="230"/>
      <c r="WMV1157" s="230"/>
      <c r="WMW1157" s="230"/>
      <c r="WMX1157" s="230"/>
      <c r="WMY1157" s="230"/>
      <c r="WMZ1157" s="230"/>
      <c r="WNA1157" s="230"/>
      <c r="WNB1157" s="230"/>
      <c r="WNC1157" s="230"/>
      <c r="WND1157" s="230"/>
      <c r="WNE1157" s="230"/>
      <c r="WNF1157" s="230"/>
      <c r="WNG1157" s="230"/>
      <c r="WNH1157" s="230"/>
      <c r="WNI1157" s="230"/>
      <c r="WNJ1157" s="230"/>
      <c r="WNK1157" s="230"/>
      <c r="WNL1157" s="230"/>
      <c r="WNM1157" s="230"/>
      <c r="WNN1157" s="230"/>
      <c r="WNO1157" s="230"/>
      <c r="WNP1157" s="230"/>
      <c r="WNQ1157" s="230"/>
      <c r="WNR1157" s="230"/>
      <c r="WNS1157" s="230"/>
      <c r="WNT1157" s="230"/>
      <c r="WNU1157" s="230"/>
      <c r="WNV1157" s="230"/>
      <c r="WNW1157" s="230"/>
      <c r="WNX1157" s="230"/>
      <c r="WNY1157" s="230"/>
      <c r="WNZ1157" s="230"/>
      <c r="WOA1157" s="230"/>
      <c r="WOB1157" s="230"/>
      <c r="WOC1157" s="230"/>
      <c r="WOD1157" s="230"/>
      <c r="WOE1157" s="230"/>
      <c r="WOF1157" s="230"/>
      <c r="WOG1157" s="230"/>
      <c r="WOH1157" s="230"/>
      <c r="WOI1157" s="230"/>
      <c r="WOJ1157" s="230"/>
      <c r="WOK1157" s="230"/>
      <c r="WOL1157" s="230"/>
      <c r="WOM1157" s="230"/>
      <c r="WON1157" s="230"/>
      <c r="WOO1157" s="230"/>
      <c r="WOP1157" s="230"/>
      <c r="WOQ1157" s="230"/>
      <c r="WOR1157" s="230"/>
      <c r="WOS1157" s="230"/>
      <c r="WOT1157" s="230"/>
      <c r="WOU1157" s="230"/>
      <c r="WOV1157" s="230"/>
      <c r="WOW1157" s="230"/>
      <c r="WOX1157" s="230"/>
      <c r="WOY1157" s="230"/>
      <c r="WOZ1157" s="230"/>
      <c r="WPA1157" s="230"/>
      <c r="WPB1157" s="230"/>
      <c r="WPC1157" s="230"/>
      <c r="WPD1157" s="230"/>
      <c r="WPE1157" s="230"/>
      <c r="WPF1157" s="230"/>
      <c r="WPG1157" s="230"/>
      <c r="WPH1157" s="230"/>
      <c r="WPI1157" s="230"/>
      <c r="WPJ1157" s="230"/>
      <c r="WPK1157" s="230"/>
      <c r="WPL1157" s="230"/>
      <c r="WPM1157" s="230"/>
      <c r="WPN1157" s="230"/>
      <c r="WPO1157" s="230"/>
      <c r="WPP1157" s="230"/>
      <c r="WPQ1157" s="230"/>
      <c r="WPR1157" s="230"/>
      <c r="WPS1157" s="230"/>
      <c r="WPT1157" s="230"/>
      <c r="WPU1157" s="230"/>
      <c r="WPV1157" s="230"/>
      <c r="WPW1157" s="230"/>
      <c r="WPX1157" s="230"/>
      <c r="WPY1157" s="230"/>
      <c r="WPZ1157" s="230"/>
      <c r="WQA1157" s="230"/>
      <c r="WQB1157" s="230"/>
      <c r="WQC1157" s="230"/>
      <c r="WQD1157" s="230"/>
      <c r="WQE1157" s="230"/>
      <c r="WQF1157" s="230"/>
      <c r="WQG1157" s="230"/>
      <c r="WQH1157" s="230"/>
      <c r="WQI1157" s="230"/>
      <c r="WQJ1157" s="230"/>
      <c r="WQK1157" s="230"/>
      <c r="WQL1157" s="230"/>
      <c r="WQM1157" s="230"/>
      <c r="WQN1157" s="230"/>
      <c r="WQO1157" s="230"/>
      <c r="WQP1157" s="230"/>
      <c r="WQQ1157" s="230"/>
      <c r="WQR1157" s="230"/>
      <c r="WQS1157" s="230"/>
      <c r="WQT1157" s="230"/>
      <c r="WQU1157" s="230"/>
      <c r="WQV1157" s="230"/>
      <c r="WQW1157" s="230"/>
      <c r="WQX1157" s="230"/>
      <c r="WQY1157" s="230"/>
      <c r="WQZ1157" s="230"/>
      <c r="WRA1157" s="230"/>
      <c r="WRB1157" s="230"/>
      <c r="WRC1157" s="230"/>
      <c r="WRD1157" s="230"/>
      <c r="WRE1157" s="230"/>
      <c r="WRF1157" s="230"/>
      <c r="WRG1157" s="230"/>
      <c r="WRH1157" s="230"/>
      <c r="WRI1157" s="230"/>
      <c r="WRJ1157" s="230"/>
      <c r="WRK1157" s="230"/>
      <c r="WRL1157" s="230"/>
      <c r="WRM1157" s="230"/>
      <c r="WRN1157" s="230"/>
      <c r="WRO1157" s="230"/>
      <c r="WRP1157" s="230"/>
      <c r="WRQ1157" s="230"/>
      <c r="WRR1157" s="230"/>
      <c r="WRS1157" s="230"/>
      <c r="WRT1157" s="230"/>
      <c r="WRU1157" s="230"/>
      <c r="WRV1157" s="230"/>
      <c r="WRW1157" s="230"/>
      <c r="WRX1157" s="230"/>
      <c r="WRY1157" s="230"/>
      <c r="WRZ1157" s="230"/>
      <c r="WSA1157" s="230"/>
      <c r="WSB1157" s="230"/>
      <c r="WSC1157" s="230"/>
      <c r="WSD1157" s="230"/>
      <c r="WSE1157" s="230"/>
      <c r="WSF1157" s="230"/>
      <c r="WSG1157" s="230"/>
      <c r="WSH1157" s="230"/>
      <c r="WSI1157" s="230"/>
      <c r="WSJ1157" s="230"/>
      <c r="WSK1157" s="230"/>
      <c r="WSL1157" s="230"/>
      <c r="WSM1157" s="230"/>
      <c r="WSN1157" s="230"/>
      <c r="WSO1157" s="230"/>
      <c r="WSP1157" s="230"/>
      <c r="WSQ1157" s="230"/>
      <c r="WSR1157" s="230"/>
      <c r="WSS1157" s="230"/>
      <c r="WST1157" s="230"/>
      <c r="WSU1157" s="230"/>
      <c r="WSV1157" s="230"/>
      <c r="WSW1157" s="230"/>
      <c r="WSX1157" s="230"/>
      <c r="WSY1157" s="230"/>
      <c r="WSZ1157" s="230"/>
      <c r="WTA1157" s="230"/>
      <c r="WTB1157" s="230"/>
      <c r="WTC1157" s="230"/>
      <c r="WTD1157" s="230"/>
      <c r="WTE1157" s="230"/>
      <c r="WTF1157" s="230"/>
      <c r="WTG1157" s="230"/>
      <c r="WTH1157" s="230"/>
      <c r="WTI1157" s="230"/>
      <c r="WTJ1157" s="230"/>
      <c r="WTK1157" s="230"/>
      <c r="WTL1157" s="230"/>
      <c r="WTM1157" s="230"/>
      <c r="WTN1157" s="230"/>
      <c r="WTO1157" s="230"/>
      <c r="WTP1157" s="230"/>
      <c r="WTQ1157" s="230"/>
      <c r="WTR1157" s="230"/>
      <c r="WTS1157" s="230"/>
      <c r="WTT1157" s="230"/>
      <c r="WTU1157" s="230"/>
      <c r="WTV1157" s="230"/>
      <c r="WTW1157" s="230"/>
      <c r="WTX1157" s="230"/>
      <c r="WTY1157" s="230"/>
      <c r="WTZ1157" s="230"/>
      <c r="WUA1157" s="230"/>
      <c r="WUB1157" s="230"/>
      <c r="WUC1157" s="230"/>
      <c r="WUD1157" s="230"/>
      <c r="WUE1157" s="230"/>
      <c r="WUF1157" s="230"/>
      <c r="WUG1157" s="230"/>
      <c r="WUH1157" s="230"/>
      <c r="WUI1157" s="230"/>
      <c r="WUJ1157" s="230"/>
      <c r="WUK1157" s="230"/>
      <c r="WUL1157" s="230"/>
      <c r="WUM1157" s="230"/>
      <c r="WUN1157" s="230"/>
      <c r="WUO1157" s="230"/>
      <c r="WUP1157" s="230"/>
      <c r="WUQ1157" s="230"/>
      <c r="WUR1157" s="230"/>
      <c r="WUS1157" s="230"/>
      <c r="WUT1157" s="230"/>
      <c r="WUU1157" s="230"/>
      <c r="WUV1157" s="230"/>
      <c r="WUW1157" s="230"/>
      <c r="WUX1157" s="230"/>
      <c r="WUY1157" s="230"/>
      <c r="WUZ1157" s="230"/>
      <c r="WVA1157" s="230"/>
      <c r="WVB1157" s="230"/>
      <c r="WVC1157" s="230"/>
      <c r="WVD1157" s="230"/>
      <c r="WVE1157" s="230"/>
      <c r="WVF1157" s="230"/>
      <c r="WVG1157" s="230"/>
      <c r="WVH1157" s="230"/>
      <c r="WVI1157" s="230"/>
      <c r="WVJ1157" s="230"/>
      <c r="WVK1157" s="230"/>
      <c r="WVL1157" s="230"/>
      <c r="WVM1157" s="230"/>
      <c r="WVN1157" s="230"/>
      <c r="WVO1157" s="230"/>
      <c r="WVP1157" s="230"/>
      <c r="WVQ1157" s="230"/>
      <c r="WVR1157" s="230"/>
      <c r="WVS1157" s="230"/>
      <c r="WVT1157" s="230"/>
      <c r="WVU1157" s="230"/>
      <c r="WVV1157" s="230"/>
      <c r="WVW1157" s="230"/>
      <c r="WVX1157" s="230"/>
      <c r="WVY1157" s="230"/>
      <c r="WVZ1157" s="230"/>
      <c r="WWA1157" s="230"/>
      <c r="WWB1157" s="230"/>
      <c r="WWC1157" s="230"/>
      <c r="WWD1157" s="230"/>
      <c r="WWE1157" s="230"/>
      <c r="WWF1157" s="230"/>
      <c r="WWG1157" s="230"/>
      <c r="WWH1157" s="230"/>
      <c r="WWI1157" s="230"/>
      <c r="WWJ1157" s="230"/>
      <c r="WWK1157" s="230"/>
      <c r="WWL1157" s="230"/>
      <c r="WWM1157" s="230"/>
      <c r="WWN1157" s="230"/>
      <c r="WWO1157" s="230"/>
      <c r="WWP1157" s="230"/>
      <c r="WWQ1157" s="230"/>
      <c r="WWR1157" s="230"/>
      <c r="WWS1157" s="230"/>
      <c r="WWT1157" s="230"/>
      <c r="WWU1157" s="230"/>
      <c r="WWV1157" s="230"/>
      <c r="WWW1157" s="230"/>
      <c r="WWX1157" s="230"/>
      <c r="WWY1157" s="230"/>
      <c r="WWZ1157" s="230"/>
      <c r="WXA1157" s="230"/>
      <c r="WXB1157" s="230"/>
      <c r="WXC1157" s="230"/>
      <c r="WXD1157" s="230"/>
      <c r="WXE1157" s="230"/>
      <c r="WXF1157" s="230"/>
      <c r="WXG1157" s="230"/>
      <c r="WXH1157" s="230"/>
      <c r="WXI1157" s="230"/>
      <c r="WXJ1157" s="230"/>
      <c r="WXK1157" s="230"/>
      <c r="WXL1157" s="230"/>
      <c r="WXM1157" s="230"/>
      <c r="WXN1157" s="230"/>
      <c r="WXO1157" s="230"/>
      <c r="WXP1157" s="230"/>
      <c r="WXQ1157" s="230"/>
      <c r="WXR1157" s="230"/>
      <c r="WXS1157" s="230"/>
      <c r="WXT1157" s="230"/>
      <c r="WXU1157" s="230"/>
      <c r="WXV1157" s="230"/>
      <c r="WXW1157" s="230"/>
      <c r="WXX1157" s="230"/>
      <c r="WXY1157" s="230"/>
      <c r="WXZ1157" s="230"/>
      <c r="WYA1157" s="230"/>
      <c r="WYB1157" s="230"/>
      <c r="WYC1157" s="230"/>
      <c r="WYD1157" s="230"/>
      <c r="WYE1157" s="230"/>
      <c r="WYF1157" s="230"/>
      <c r="WYG1157" s="230"/>
      <c r="WYH1157" s="230"/>
      <c r="WYI1157" s="230"/>
      <c r="WYJ1157" s="230"/>
      <c r="WYK1157" s="230"/>
      <c r="WYL1157" s="230"/>
      <c r="WYM1157" s="230"/>
      <c r="WYN1157" s="230"/>
      <c r="WYO1157" s="230"/>
      <c r="WYP1157" s="230"/>
      <c r="WYQ1157" s="230"/>
      <c r="WYR1157" s="230"/>
      <c r="WYS1157" s="230"/>
      <c r="WYT1157" s="230"/>
      <c r="WYU1157" s="230"/>
      <c r="WYV1157" s="230"/>
      <c r="WYW1157" s="230"/>
      <c r="WYX1157" s="230"/>
      <c r="WYY1157" s="230"/>
      <c r="WYZ1157" s="230"/>
      <c r="WZA1157" s="230"/>
      <c r="WZB1157" s="230"/>
      <c r="WZC1157" s="230"/>
      <c r="WZD1157" s="230"/>
      <c r="WZE1157" s="230"/>
      <c r="WZF1157" s="230"/>
      <c r="WZG1157" s="230"/>
      <c r="WZH1157" s="230"/>
      <c r="WZI1157" s="230"/>
      <c r="WZJ1157" s="230"/>
      <c r="WZK1157" s="230"/>
      <c r="WZL1157" s="230"/>
      <c r="WZM1157" s="230"/>
      <c r="WZN1157" s="230"/>
      <c r="WZO1157" s="230"/>
      <c r="WZP1157" s="230"/>
      <c r="WZQ1157" s="230"/>
      <c r="WZR1157" s="230"/>
      <c r="WZS1157" s="230"/>
      <c r="WZT1157" s="230"/>
      <c r="WZU1157" s="230"/>
      <c r="WZV1157" s="230"/>
      <c r="WZW1157" s="230"/>
      <c r="WZX1157" s="230"/>
      <c r="WZY1157" s="230"/>
      <c r="WZZ1157" s="230"/>
      <c r="XAA1157" s="230"/>
      <c r="XAB1157" s="230"/>
      <c r="XAC1157" s="230"/>
      <c r="XAD1157" s="230"/>
      <c r="XAE1157" s="230"/>
      <c r="XAF1157" s="230"/>
      <c r="XAG1157" s="230"/>
      <c r="XAH1157" s="230"/>
      <c r="XAI1157" s="230"/>
      <c r="XAJ1157" s="230"/>
      <c r="XAK1157" s="230"/>
      <c r="XAL1157" s="230"/>
      <c r="XAM1157" s="230"/>
      <c r="XAN1157" s="230"/>
      <c r="XAO1157" s="230"/>
      <c r="XAP1157" s="230"/>
      <c r="XAQ1157" s="230"/>
      <c r="XAR1157" s="230"/>
      <c r="XAS1157" s="230"/>
      <c r="XAT1157" s="230"/>
      <c r="XAU1157" s="230"/>
      <c r="XAV1157" s="230"/>
      <c r="XAW1157" s="230"/>
      <c r="XAX1157" s="230"/>
      <c r="XAY1157" s="230"/>
      <c r="XAZ1157" s="230"/>
      <c r="XBA1157" s="230"/>
      <c r="XBB1157" s="230"/>
      <c r="XBC1157" s="230"/>
      <c r="XBD1157" s="230"/>
      <c r="XBE1157" s="230"/>
      <c r="XBF1157" s="230"/>
      <c r="XBG1157" s="230"/>
      <c r="XBH1157" s="230"/>
      <c r="XBI1157" s="230"/>
      <c r="XBJ1157" s="230"/>
      <c r="XBK1157" s="230"/>
      <c r="XBL1157" s="230"/>
      <c r="XBM1157" s="230"/>
      <c r="XBN1157" s="230"/>
      <c r="XBO1157" s="230"/>
      <c r="XBP1157" s="230"/>
      <c r="XBQ1157" s="230"/>
      <c r="XBR1157" s="230"/>
      <c r="XBS1157" s="230"/>
      <c r="XBT1157" s="230"/>
      <c r="XBU1157" s="230"/>
      <c r="XBV1157" s="230"/>
      <c r="XBW1157" s="230"/>
      <c r="XBX1157" s="230"/>
      <c r="XBY1157" s="230"/>
      <c r="XBZ1157" s="230"/>
      <c r="XCA1157" s="230"/>
      <c r="XCB1157" s="230"/>
      <c r="XCC1157" s="230"/>
      <c r="XCD1157" s="230"/>
      <c r="XCE1157" s="230"/>
      <c r="XCF1157" s="230"/>
      <c r="XCG1157" s="230"/>
      <c r="XCH1157" s="230"/>
      <c r="XCI1157" s="230"/>
      <c r="XCJ1157" s="230"/>
      <c r="XCK1157" s="230"/>
      <c r="XCL1157" s="230"/>
      <c r="XCM1157" s="230"/>
      <c r="XCN1157" s="230"/>
      <c r="XCO1157" s="230"/>
      <c r="XCP1157" s="230"/>
      <c r="XCQ1157" s="230"/>
      <c r="XCR1157" s="230"/>
      <c r="XCS1157" s="230"/>
      <c r="XCT1157" s="230"/>
      <c r="XCU1157" s="230"/>
      <c r="XCV1157" s="230"/>
      <c r="XCW1157" s="230"/>
      <c r="XCX1157" s="230"/>
      <c r="XCY1157" s="230"/>
      <c r="XCZ1157" s="230"/>
      <c r="XDA1157" s="230"/>
      <c r="XDB1157" s="230"/>
      <c r="XDC1157" s="230"/>
      <c r="XDD1157" s="230"/>
      <c r="XDE1157" s="230"/>
      <c r="XDF1157" s="230"/>
      <c r="XDG1157" s="230"/>
      <c r="XDH1157" s="230"/>
      <c r="XDI1157" s="230"/>
      <c r="XDJ1157" s="230"/>
      <c r="XDK1157" s="230"/>
      <c r="XDL1157" s="230"/>
      <c r="XDM1157" s="230"/>
      <c r="XDN1157" s="230"/>
      <c r="XDO1157" s="230"/>
      <c r="XDP1157" s="230"/>
      <c r="XDQ1157" s="230"/>
      <c r="XDR1157" s="230"/>
      <c r="XDS1157" s="230"/>
      <c r="XDT1157" s="230"/>
      <c r="XDU1157" s="230"/>
      <c r="XDV1157" s="230"/>
      <c r="XDW1157" s="230"/>
      <c r="XDX1157" s="230"/>
      <c r="XDY1157" s="230"/>
      <c r="XDZ1157" s="230"/>
      <c r="XEA1157" s="230"/>
      <c r="XEB1157" s="230"/>
      <c r="XEC1157" s="230"/>
      <c r="XED1157" s="230"/>
      <c r="XEE1157" s="230"/>
      <c r="XEF1157" s="230"/>
      <c r="XEG1157" s="230"/>
      <c r="XEH1157" s="230"/>
      <c r="XEI1157" s="230"/>
      <c r="XEJ1157" s="230"/>
      <c r="XEK1157" s="230"/>
      <c r="XEL1157" s="230"/>
      <c r="XEM1157" s="230"/>
      <c r="XEN1157" s="230"/>
      <c r="XEO1157" s="230"/>
      <c r="XEP1157" s="230"/>
      <c r="XEQ1157" s="230"/>
      <c r="XER1157" s="230"/>
      <c r="XES1157" s="230"/>
      <c r="XET1157" s="230"/>
      <c r="XEU1157" s="230"/>
      <c r="XEV1157" s="230"/>
      <c r="XEW1157" s="230"/>
      <c r="XEX1157" s="230"/>
      <c r="XEY1157" s="230"/>
      <c r="XEZ1157" s="230"/>
      <c r="XFA1157" s="230"/>
      <c r="XFB1157" s="230"/>
      <c r="XFC1157" s="230"/>
      <c r="XFD1157" s="230"/>
    </row>
    <row r="1158" spans="1:16384" x14ac:dyDescent="0.25">
      <c r="A1158" s="234"/>
      <c r="B1158" s="234"/>
      <c r="C1158" s="236"/>
      <c r="D1158" s="237"/>
      <c r="E1158" s="238"/>
      <c r="F1158" s="310"/>
      <c r="G1158" s="310"/>
      <c r="H1158" s="234"/>
      <c r="I1158" s="234"/>
      <c r="J1158" s="234"/>
      <c r="K1158" s="234"/>
      <c r="L1158" s="234"/>
      <c r="M1158" s="234"/>
      <c r="N1158" s="234"/>
      <c r="O1158" s="234"/>
      <c r="P1158" s="234"/>
      <c r="Q1158" s="234"/>
      <c r="R1158" s="234"/>
      <c r="S1158" s="234"/>
      <c r="T1158" s="241"/>
      <c r="U1158" s="238"/>
      <c r="V1158" s="238"/>
      <c r="W1158" s="238"/>
      <c r="X1158" s="238"/>
      <c r="Y1158" s="215"/>
      <c r="Z1158" s="215"/>
      <c r="AA1158" s="230"/>
      <c r="AB1158" s="230"/>
      <c r="AC1158" s="230"/>
      <c r="AD1158" s="230"/>
      <c r="AE1158" s="230"/>
      <c r="AF1158" s="230"/>
      <c r="AG1158" s="230"/>
      <c r="AH1158" s="230"/>
      <c r="AI1158" s="230"/>
      <c r="AJ1158" s="230"/>
      <c r="AK1158" s="230"/>
      <c r="AL1158" s="230"/>
      <c r="AM1158" s="230"/>
      <c r="AN1158" s="230"/>
      <c r="AO1158" s="230"/>
      <c r="AP1158" s="230"/>
      <c r="AQ1158" s="230"/>
      <c r="AR1158" s="230"/>
      <c r="AS1158" s="230"/>
      <c r="AT1158" s="230"/>
      <c r="AU1158" s="230"/>
      <c r="AV1158" s="230"/>
      <c r="AW1158" s="230"/>
      <c r="AX1158" s="230"/>
      <c r="AY1158" s="230"/>
      <c r="AZ1158" s="230"/>
      <c r="BA1158" s="230"/>
      <c r="BB1158" s="230"/>
      <c r="BC1158" s="230"/>
      <c r="BD1158" s="230"/>
      <c r="BE1158" s="230"/>
      <c r="BF1158" s="230"/>
      <c r="BG1158" s="230"/>
      <c r="BH1158" s="230"/>
      <c r="BI1158" s="230"/>
      <c r="BJ1158" s="230"/>
      <c r="BK1158" s="230"/>
      <c r="BL1158" s="230"/>
      <c r="BM1158" s="230"/>
      <c r="BN1158" s="230"/>
      <c r="BO1158" s="230"/>
      <c r="BP1158" s="230"/>
      <c r="BQ1158" s="230"/>
      <c r="BR1158" s="230"/>
      <c r="BS1158" s="230"/>
      <c r="BT1158" s="230"/>
      <c r="BU1158" s="230"/>
      <c r="BV1158" s="230"/>
      <c r="BW1158" s="230"/>
      <c r="BX1158" s="230"/>
      <c r="BY1158" s="230"/>
      <c r="BZ1158" s="230"/>
      <c r="CA1158" s="230"/>
      <c r="CB1158" s="230"/>
      <c r="CC1158" s="230"/>
      <c r="CD1158" s="230"/>
      <c r="CE1158" s="230"/>
      <c r="CF1158" s="230"/>
      <c r="CG1158" s="230"/>
      <c r="CH1158" s="230"/>
      <c r="CI1158" s="230"/>
      <c r="CJ1158" s="230"/>
      <c r="CK1158" s="230"/>
      <c r="CL1158" s="230"/>
      <c r="CM1158" s="230"/>
      <c r="CN1158" s="230"/>
      <c r="CO1158" s="230"/>
      <c r="CP1158" s="230"/>
      <c r="CQ1158" s="230"/>
      <c r="CR1158" s="230"/>
      <c r="CS1158" s="230"/>
      <c r="CT1158" s="230"/>
      <c r="CU1158" s="230"/>
      <c r="CV1158" s="230"/>
      <c r="CW1158" s="230"/>
      <c r="CX1158" s="230"/>
      <c r="CY1158" s="230"/>
      <c r="CZ1158" s="230"/>
      <c r="DA1158" s="230"/>
      <c r="DB1158" s="230"/>
      <c r="DC1158" s="230"/>
      <c r="DD1158" s="230"/>
      <c r="DE1158" s="230"/>
      <c r="DF1158" s="230"/>
      <c r="DG1158" s="230"/>
      <c r="DH1158" s="230"/>
      <c r="DI1158" s="230"/>
      <c r="DJ1158" s="230"/>
      <c r="DK1158" s="230"/>
      <c r="DL1158" s="230"/>
      <c r="DM1158" s="230"/>
      <c r="DN1158" s="230"/>
      <c r="DO1158" s="230"/>
      <c r="DP1158" s="230"/>
      <c r="DQ1158" s="230"/>
      <c r="DR1158" s="230"/>
      <c r="DS1158" s="230"/>
      <c r="DT1158" s="230"/>
      <c r="DU1158" s="230"/>
      <c r="DV1158" s="230"/>
      <c r="DW1158" s="230"/>
      <c r="DX1158" s="230"/>
      <c r="DY1158" s="230"/>
      <c r="DZ1158" s="230"/>
      <c r="EA1158" s="230"/>
      <c r="EB1158" s="230"/>
      <c r="EC1158" s="230"/>
      <c r="ED1158" s="230"/>
      <c r="EE1158" s="230"/>
      <c r="EF1158" s="230"/>
      <c r="EG1158" s="230"/>
      <c r="EH1158" s="230"/>
      <c r="EI1158" s="230"/>
      <c r="EJ1158" s="230"/>
      <c r="EK1158" s="230"/>
      <c r="EL1158" s="230"/>
      <c r="EM1158" s="230"/>
      <c r="EN1158" s="230"/>
      <c r="EO1158" s="230"/>
      <c r="EP1158" s="230"/>
      <c r="EQ1158" s="230"/>
      <c r="ER1158" s="230"/>
      <c r="ES1158" s="230"/>
      <c r="ET1158" s="230"/>
      <c r="EU1158" s="230"/>
      <c r="EV1158" s="230"/>
      <c r="EW1158" s="230"/>
      <c r="EX1158" s="230"/>
      <c r="EY1158" s="230"/>
      <c r="EZ1158" s="230"/>
      <c r="FA1158" s="230"/>
      <c r="FB1158" s="230"/>
      <c r="FC1158" s="230"/>
      <c r="FD1158" s="230"/>
      <c r="FE1158" s="230"/>
      <c r="FF1158" s="230"/>
      <c r="FG1158" s="230"/>
      <c r="FH1158" s="230"/>
      <c r="FI1158" s="230"/>
      <c r="FJ1158" s="230"/>
      <c r="FK1158" s="230"/>
      <c r="FL1158" s="230"/>
      <c r="FM1158" s="230"/>
      <c r="FN1158" s="230"/>
      <c r="FO1158" s="230"/>
      <c r="FP1158" s="230"/>
      <c r="FQ1158" s="230"/>
      <c r="FR1158" s="230"/>
      <c r="FS1158" s="230"/>
      <c r="FT1158" s="230"/>
      <c r="FU1158" s="230"/>
      <c r="FV1158" s="230"/>
      <c r="FW1158" s="230"/>
      <c r="FX1158" s="230"/>
      <c r="FY1158" s="230"/>
      <c r="FZ1158" s="230"/>
      <c r="GA1158" s="230"/>
      <c r="GB1158" s="230"/>
      <c r="GC1158" s="230"/>
      <c r="GD1158" s="230"/>
      <c r="GE1158" s="230"/>
      <c r="GF1158" s="230"/>
      <c r="GG1158" s="230"/>
      <c r="GH1158" s="230"/>
      <c r="GI1158" s="230"/>
      <c r="GJ1158" s="230"/>
      <c r="GK1158" s="230"/>
      <c r="GL1158" s="230"/>
      <c r="GM1158" s="230"/>
      <c r="GN1158" s="230"/>
      <c r="GO1158" s="230"/>
      <c r="GP1158" s="230"/>
      <c r="GQ1158" s="230"/>
      <c r="GR1158" s="230"/>
      <c r="GS1158" s="230"/>
      <c r="GT1158" s="230"/>
      <c r="GU1158" s="230"/>
      <c r="GV1158" s="230"/>
      <c r="GW1158" s="230"/>
      <c r="GX1158" s="230"/>
      <c r="GY1158" s="230"/>
      <c r="GZ1158" s="230"/>
      <c r="HA1158" s="230"/>
      <c r="HB1158" s="230"/>
      <c r="HC1158" s="230"/>
      <c r="HD1158" s="230"/>
      <c r="HE1158" s="230"/>
      <c r="HF1158" s="230"/>
      <c r="HG1158" s="230"/>
      <c r="HH1158" s="230"/>
      <c r="HI1158" s="230"/>
      <c r="HJ1158" s="230"/>
      <c r="HK1158" s="230"/>
      <c r="HL1158" s="230"/>
      <c r="HM1158" s="230"/>
      <c r="HN1158" s="230"/>
      <c r="HO1158" s="230"/>
      <c r="HP1158" s="230"/>
      <c r="HQ1158" s="230"/>
      <c r="HR1158" s="230"/>
      <c r="HS1158" s="230"/>
      <c r="HT1158" s="230"/>
      <c r="HU1158" s="230"/>
      <c r="HV1158" s="230"/>
      <c r="HW1158" s="230"/>
      <c r="HX1158" s="230"/>
      <c r="HY1158" s="230"/>
      <c r="HZ1158" s="230"/>
      <c r="IA1158" s="230"/>
      <c r="IB1158" s="230"/>
      <c r="IC1158" s="230"/>
      <c r="ID1158" s="230"/>
      <c r="IE1158" s="230"/>
      <c r="IF1158" s="230"/>
      <c r="IG1158" s="230"/>
      <c r="IH1158" s="230"/>
      <c r="II1158" s="230"/>
      <c r="IJ1158" s="230"/>
      <c r="IK1158" s="230"/>
      <c r="IL1158" s="230"/>
      <c r="IM1158" s="230"/>
      <c r="IN1158" s="230"/>
      <c r="IO1158" s="230"/>
      <c r="IP1158" s="230"/>
      <c r="IQ1158" s="230"/>
      <c r="IR1158" s="230"/>
      <c r="IS1158" s="230"/>
      <c r="IT1158" s="230"/>
      <c r="IU1158" s="230"/>
      <c r="IV1158" s="230"/>
      <c r="IW1158" s="230"/>
      <c r="IX1158" s="230"/>
      <c r="IY1158" s="230"/>
      <c r="IZ1158" s="230"/>
      <c r="JA1158" s="230"/>
      <c r="JB1158" s="230"/>
      <c r="JC1158" s="230"/>
      <c r="JD1158" s="230"/>
      <c r="JE1158" s="230"/>
      <c r="JF1158" s="230"/>
      <c r="JG1158" s="230"/>
      <c r="JH1158" s="230"/>
      <c r="JI1158" s="230"/>
      <c r="JJ1158" s="230"/>
      <c r="JK1158" s="230"/>
      <c r="JL1158" s="230"/>
      <c r="JM1158" s="230"/>
      <c r="JN1158" s="230"/>
      <c r="JO1158" s="230"/>
      <c r="JP1158" s="230"/>
      <c r="JQ1158" s="230"/>
      <c r="JR1158" s="230"/>
      <c r="JS1158" s="230"/>
      <c r="JT1158" s="230"/>
      <c r="JU1158" s="230"/>
      <c r="JV1158" s="230"/>
      <c r="JW1158" s="230"/>
      <c r="JX1158" s="230"/>
      <c r="JY1158" s="230"/>
      <c r="JZ1158" s="230"/>
      <c r="KA1158" s="230"/>
      <c r="KB1158" s="230"/>
      <c r="KC1158" s="230"/>
      <c r="KD1158" s="230"/>
      <c r="KE1158" s="230"/>
      <c r="KF1158" s="230"/>
      <c r="KG1158" s="230"/>
      <c r="KH1158" s="230"/>
      <c r="KI1158" s="230"/>
      <c r="KJ1158" s="230"/>
      <c r="KK1158" s="230"/>
      <c r="KL1158" s="230"/>
      <c r="KM1158" s="230"/>
      <c r="KN1158" s="230"/>
      <c r="KO1158" s="230"/>
      <c r="KP1158" s="230"/>
      <c r="KQ1158" s="230"/>
      <c r="KR1158" s="230"/>
      <c r="KS1158" s="230"/>
      <c r="KT1158" s="230"/>
      <c r="KU1158" s="230"/>
      <c r="KV1158" s="230"/>
      <c r="KW1158" s="230"/>
      <c r="KX1158" s="230"/>
      <c r="KY1158" s="230"/>
      <c r="KZ1158" s="230"/>
      <c r="LA1158" s="230"/>
      <c r="LB1158" s="230"/>
      <c r="LC1158" s="230"/>
      <c r="LD1158" s="230"/>
      <c r="LE1158" s="230"/>
      <c r="LF1158" s="230"/>
      <c r="LG1158" s="230"/>
      <c r="LH1158" s="230"/>
      <c r="LI1158" s="230"/>
      <c r="LJ1158" s="230"/>
      <c r="LK1158" s="230"/>
      <c r="LL1158" s="230"/>
      <c r="LM1158" s="230"/>
      <c r="LN1158" s="230"/>
      <c r="LO1158" s="230"/>
      <c r="LP1158" s="230"/>
      <c r="LQ1158" s="230"/>
      <c r="LR1158" s="230"/>
      <c r="LS1158" s="230"/>
      <c r="LT1158" s="230"/>
      <c r="LU1158" s="230"/>
      <c r="LV1158" s="230"/>
      <c r="LW1158" s="230"/>
      <c r="LX1158" s="230"/>
      <c r="LY1158" s="230"/>
      <c r="LZ1158" s="230"/>
      <c r="MA1158" s="230"/>
      <c r="MB1158" s="230"/>
      <c r="MC1158" s="230"/>
      <c r="MD1158" s="230"/>
      <c r="ME1158" s="230"/>
      <c r="MF1158" s="230"/>
      <c r="MG1158" s="230"/>
      <c r="MH1158" s="230"/>
      <c r="MI1158" s="230"/>
      <c r="MJ1158" s="230"/>
      <c r="MK1158" s="230"/>
      <c r="ML1158" s="230"/>
      <c r="MM1158" s="230"/>
      <c r="MN1158" s="230"/>
      <c r="MO1158" s="230"/>
      <c r="MP1158" s="230"/>
      <c r="MQ1158" s="230"/>
      <c r="MR1158" s="230"/>
      <c r="MS1158" s="230"/>
      <c r="MT1158" s="230"/>
      <c r="MU1158" s="230"/>
      <c r="MV1158" s="230"/>
      <c r="MW1158" s="230"/>
      <c r="MX1158" s="230"/>
      <c r="MY1158" s="230"/>
      <c r="MZ1158" s="230"/>
      <c r="NA1158" s="230"/>
      <c r="NB1158" s="230"/>
      <c r="NC1158" s="230"/>
      <c r="ND1158" s="230"/>
      <c r="NE1158" s="230"/>
      <c r="NF1158" s="230"/>
      <c r="NG1158" s="230"/>
      <c r="NH1158" s="230"/>
      <c r="NI1158" s="230"/>
      <c r="NJ1158" s="230"/>
      <c r="NK1158" s="230"/>
      <c r="NL1158" s="230"/>
      <c r="NM1158" s="230"/>
      <c r="NN1158" s="230"/>
      <c r="NO1158" s="230"/>
      <c r="NP1158" s="230"/>
      <c r="NQ1158" s="230"/>
      <c r="NR1158" s="230"/>
      <c r="NS1158" s="230"/>
      <c r="NT1158" s="230"/>
      <c r="NU1158" s="230"/>
      <c r="NV1158" s="230"/>
      <c r="NW1158" s="230"/>
      <c r="NX1158" s="230"/>
      <c r="NY1158" s="230"/>
      <c r="NZ1158" s="230"/>
      <c r="OA1158" s="230"/>
      <c r="OB1158" s="230"/>
      <c r="OC1158" s="230"/>
      <c r="OD1158" s="230"/>
      <c r="OE1158" s="230"/>
      <c r="OF1158" s="230"/>
      <c r="OG1158" s="230"/>
      <c r="OH1158" s="230"/>
      <c r="OI1158" s="230"/>
      <c r="OJ1158" s="230"/>
      <c r="OK1158" s="230"/>
      <c r="OL1158" s="230"/>
      <c r="OM1158" s="230"/>
      <c r="ON1158" s="230"/>
      <c r="OO1158" s="230"/>
      <c r="OP1158" s="230"/>
      <c r="OQ1158" s="230"/>
      <c r="OR1158" s="230"/>
      <c r="OS1158" s="230"/>
      <c r="OT1158" s="230"/>
      <c r="OU1158" s="230"/>
      <c r="OV1158" s="230"/>
      <c r="OW1158" s="230"/>
      <c r="OX1158" s="230"/>
      <c r="OY1158" s="230"/>
      <c r="OZ1158" s="230"/>
      <c r="PA1158" s="230"/>
      <c r="PB1158" s="230"/>
      <c r="PC1158" s="230"/>
      <c r="PD1158" s="230"/>
      <c r="PE1158" s="230"/>
      <c r="PF1158" s="230"/>
      <c r="PG1158" s="230"/>
      <c r="PH1158" s="230"/>
      <c r="PI1158" s="230"/>
      <c r="PJ1158" s="230"/>
      <c r="PK1158" s="230"/>
      <c r="PL1158" s="230"/>
      <c r="PM1158" s="230"/>
      <c r="PN1158" s="230"/>
      <c r="PO1158" s="230"/>
      <c r="PP1158" s="230"/>
      <c r="PQ1158" s="230"/>
      <c r="PR1158" s="230"/>
      <c r="PS1158" s="230"/>
      <c r="PT1158" s="230"/>
      <c r="PU1158" s="230"/>
      <c r="PV1158" s="230"/>
      <c r="PW1158" s="230"/>
      <c r="PX1158" s="230"/>
      <c r="PY1158" s="230"/>
      <c r="PZ1158" s="230"/>
      <c r="QA1158" s="230"/>
      <c r="QB1158" s="230"/>
      <c r="QC1158" s="230"/>
      <c r="QD1158" s="230"/>
      <c r="QE1158" s="230"/>
      <c r="QF1158" s="230"/>
      <c r="QG1158" s="230"/>
      <c r="QH1158" s="230"/>
      <c r="QI1158" s="230"/>
      <c r="QJ1158" s="230"/>
      <c r="QK1158" s="230"/>
      <c r="QL1158" s="230"/>
      <c r="QM1158" s="230"/>
      <c r="QN1158" s="230"/>
      <c r="QO1158" s="230"/>
      <c r="QP1158" s="230"/>
      <c r="QQ1158" s="230"/>
      <c r="QR1158" s="230"/>
      <c r="QS1158" s="230"/>
      <c r="QT1158" s="230"/>
      <c r="QU1158" s="230"/>
      <c r="QV1158" s="230"/>
      <c r="QW1158" s="230"/>
      <c r="QX1158" s="230"/>
      <c r="QY1158" s="230"/>
      <c r="QZ1158" s="230"/>
      <c r="RA1158" s="230"/>
      <c r="RB1158" s="230"/>
      <c r="RC1158" s="230"/>
      <c r="RD1158" s="230"/>
      <c r="RE1158" s="230"/>
      <c r="RF1158" s="230"/>
      <c r="RG1158" s="230"/>
      <c r="RH1158" s="230"/>
      <c r="RI1158" s="230"/>
      <c r="RJ1158" s="230"/>
      <c r="RK1158" s="230"/>
      <c r="RL1158" s="230"/>
      <c r="RM1158" s="230"/>
      <c r="RN1158" s="230"/>
      <c r="RO1158" s="230"/>
      <c r="RP1158" s="230"/>
      <c r="RQ1158" s="230"/>
      <c r="RR1158" s="230"/>
      <c r="RS1158" s="230"/>
      <c r="RT1158" s="230"/>
      <c r="RU1158" s="230"/>
      <c r="RV1158" s="230"/>
      <c r="RW1158" s="230"/>
      <c r="RX1158" s="230"/>
      <c r="RY1158" s="230"/>
      <c r="RZ1158" s="230"/>
      <c r="SA1158" s="230"/>
      <c r="SB1158" s="230"/>
      <c r="SC1158" s="230"/>
      <c r="SD1158" s="230"/>
      <c r="SE1158" s="230"/>
      <c r="SF1158" s="230"/>
      <c r="SG1158" s="230"/>
      <c r="SH1158" s="230"/>
      <c r="SI1158" s="230"/>
      <c r="SJ1158" s="230"/>
      <c r="SK1158" s="230"/>
      <c r="SL1158" s="230"/>
      <c r="SM1158" s="230"/>
      <c r="SN1158" s="230"/>
      <c r="SO1158" s="230"/>
      <c r="SP1158" s="230"/>
      <c r="SQ1158" s="230"/>
      <c r="SR1158" s="230"/>
      <c r="SS1158" s="230"/>
      <c r="ST1158" s="230"/>
      <c r="SU1158" s="230"/>
      <c r="SV1158" s="230"/>
      <c r="SW1158" s="230"/>
      <c r="SX1158" s="230"/>
      <c r="SY1158" s="230"/>
      <c r="SZ1158" s="230"/>
      <c r="TA1158" s="230"/>
      <c r="TB1158" s="230"/>
      <c r="TC1158" s="230"/>
      <c r="TD1158" s="230"/>
      <c r="TE1158" s="230"/>
      <c r="TF1158" s="230"/>
      <c r="TG1158" s="230"/>
      <c r="TH1158" s="230"/>
      <c r="TI1158" s="230"/>
      <c r="TJ1158" s="230"/>
      <c r="TK1158" s="230"/>
      <c r="TL1158" s="230"/>
      <c r="TM1158" s="230"/>
      <c r="TN1158" s="230"/>
      <c r="TO1158" s="230"/>
      <c r="TP1158" s="230"/>
      <c r="TQ1158" s="230"/>
      <c r="TR1158" s="230"/>
      <c r="TS1158" s="230"/>
      <c r="TT1158" s="230"/>
      <c r="TU1158" s="230"/>
      <c r="TV1158" s="230"/>
      <c r="TW1158" s="230"/>
      <c r="TX1158" s="230"/>
      <c r="TY1158" s="230"/>
      <c r="TZ1158" s="230"/>
      <c r="UA1158" s="230"/>
      <c r="UB1158" s="230"/>
      <c r="UC1158" s="230"/>
      <c r="UD1158" s="230"/>
      <c r="UE1158" s="230"/>
      <c r="UF1158" s="230"/>
      <c r="UG1158" s="230"/>
      <c r="UH1158" s="230"/>
      <c r="UI1158" s="230"/>
      <c r="UJ1158" s="230"/>
      <c r="UK1158" s="230"/>
      <c r="UL1158" s="230"/>
      <c r="UM1158" s="230"/>
      <c r="UN1158" s="230"/>
      <c r="UO1158" s="230"/>
      <c r="UP1158" s="230"/>
      <c r="UQ1158" s="230"/>
      <c r="UR1158" s="230"/>
      <c r="US1158" s="230"/>
      <c r="UT1158" s="230"/>
      <c r="UU1158" s="230"/>
      <c r="UV1158" s="230"/>
      <c r="UW1158" s="230"/>
      <c r="UX1158" s="230"/>
      <c r="UY1158" s="230"/>
      <c r="UZ1158" s="230"/>
      <c r="VA1158" s="230"/>
      <c r="VB1158" s="230"/>
      <c r="VC1158" s="230"/>
      <c r="VD1158" s="230"/>
      <c r="VE1158" s="230"/>
      <c r="VF1158" s="230"/>
      <c r="VG1158" s="230"/>
      <c r="VH1158" s="230"/>
      <c r="VI1158" s="230"/>
      <c r="VJ1158" s="230"/>
      <c r="VK1158" s="230"/>
      <c r="VL1158" s="230"/>
      <c r="VM1158" s="230"/>
      <c r="VN1158" s="230"/>
      <c r="VO1158" s="230"/>
      <c r="VP1158" s="230"/>
      <c r="VQ1158" s="230"/>
      <c r="VR1158" s="230"/>
      <c r="VS1158" s="230"/>
      <c r="VT1158" s="230"/>
      <c r="VU1158" s="230"/>
      <c r="VV1158" s="230"/>
      <c r="VW1158" s="230"/>
      <c r="VX1158" s="230"/>
      <c r="VY1158" s="230"/>
      <c r="VZ1158" s="230"/>
      <c r="WA1158" s="230"/>
      <c r="WB1158" s="230"/>
      <c r="WC1158" s="230"/>
      <c r="WD1158" s="230"/>
      <c r="WE1158" s="230"/>
      <c r="WF1158" s="230"/>
      <c r="WG1158" s="230"/>
      <c r="WH1158" s="230"/>
      <c r="WI1158" s="230"/>
      <c r="WJ1158" s="230"/>
      <c r="WK1158" s="230"/>
      <c r="WL1158" s="230"/>
      <c r="WM1158" s="230"/>
      <c r="WN1158" s="230"/>
      <c r="WO1158" s="230"/>
      <c r="WP1158" s="230"/>
      <c r="WQ1158" s="230"/>
      <c r="WR1158" s="230"/>
      <c r="WS1158" s="230"/>
      <c r="WT1158" s="230"/>
      <c r="WU1158" s="230"/>
      <c r="WV1158" s="230"/>
      <c r="WW1158" s="230"/>
      <c r="WX1158" s="230"/>
      <c r="WY1158" s="230"/>
      <c r="WZ1158" s="230"/>
      <c r="XA1158" s="230"/>
      <c r="XB1158" s="230"/>
      <c r="XC1158" s="230"/>
      <c r="XD1158" s="230"/>
      <c r="XE1158" s="230"/>
      <c r="XF1158" s="230"/>
      <c r="XG1158" s="230"/>
      <c r="XH1158" s="230"/>
      <c r="XI1158" s="230"/>
      <c r="XJ1158" s="230"/>
      <c r="XK1158" s="230"/>
      <c r="XL1158" s="230"/>
      <c r="XM1158" s="230"/>
      <c r="XN1158" s="230"/>
      <c r="XO1158" s="230"/>
      <c r="XP1158" s="230"/>
      <c r="XQ1158" s="230"/>
      <c r="XR1158" s="230"/>
      <c r="XS1158" s="230"/>
      <c r="XT1158" s="230"/>
      <c r="XU1158" s="230"/>
      <c r="XV1158" s="230"/>
      <c r="XW1158" s="230"/>
      <c r="XX1158" s="230"/>
      <c r="XY1158" s="230"/>
      <c r="XZ1158" s="230"/>
      <c r="YA1158" s="230"/>
      <c r="YB1158" s="230"/>
      <c r="YC1158" s="230"/>
      <c r="YD1158" s="230"/>
      <c r="YE1158" s="230"/>
      <c r="YF1158" s="230"/>
      <c r="YG1158" s="230"/>
      <c r="YH1158" s="230"/>
      <c r="YI1158" s="230"/>
      <c r="YJ1158" s="230"/>
      <c r="YK1158" s="230"/>
      <c r="YL1158" s="230"/>
      <c r="YM1158" s="230"/>
      <c r="YN1158" s="230"/>
      <c r="YO1158" s="230"/>
      <c r="YP1158" s="230"/>
      <c r="YQ1158" s="230"/>
      <c r="YR1158" s="230"/>
      <c r="YS1158" s="230"/>
      <c r="YT1158" s="230"/>
      <c r="YU1158" s="230"/>
      <c r="YV1158" s="230"/>
      <c r="YW1158" s="230"/>
      <c r="YX1158" s="230"/>
      <c r="YY1158" s="230"/>
      <c r="YZ1158" s="230"/>
      <c r="ZA1158" s="230"/>
      <c r="ZB1158" s="230"/>
      <c r="ZC1158" s="230"/>
      <c r="ZD1158" s="230"/>
      <c r="ZE1158" s="230"/>
      <c r="ZF1158" s="230"/>
      <c r="ZG1158" s="230"/>
      <c r="ZH1158" s="230"/>
      <c r="ZI1158" s="230"/>
      <c r="ZJ1158" s="230"/>
      <c r="ZK1158" s="230"/>
      <c r="ZL1158" s="230"/>
      <c r="ZM1158" s="230"/>
      <c r="ZN1158" s="230"/>
      <c r="ZO1158" s="230"/>
      <c r="ZP1158" s="230"/>
      <c r="ZQ1158" s="230"/>
      <c r="ZR1158" s="230"/>
      <c r="ZS1158" s="230"/>
      <c r="ZT1158" s="230"/>
      <c r="ZU1158" s="230"/>
      <c r="ZV1158" s="230"/>
      <c r="ZW1158" s="230"/>
      <c r="ZX1158" s="230"/>
      <c r="ZY1158" s="230"/>
      <c r="ZZ1158" s="230"/>
      <c r="AAA1158" s="230"/>
      <c r="AAB1158" s="230"/>
      <c r="AAC1158" s="230"/>
      <c r="AAD1158" s="230"/>
      <c r="AAE1158" s="230"/>
      <c r="AAF1158" s="230"/>
      <c r="AAG1158" s="230"/>
      <c r="AAH1158" s="230"/>
      <c r="AAI1158" s="230"/>
      <c r="AAJ1158" s="230"/>
      <c r="AAK1158" s="230"/>
      <c r="AAL1158" s="230"/>
      <c r="AAM1158" s="230"/>
      <c r="AAN1158" s="230"/>
      <c r="AAO1158" s="230"/>
      <c r="AAP1158" s="230"/>
      <c r="AAQ1158" s="230"/>
      <c r="AAR1158" s="230"/>
      <c r="AAS1158" s="230"/>
      <c r="AAT1158" s="230"/>
      <c r="AAU1158" s="230"/>
      <c r="AAV1158" s="230"/>
      <c r="AAW1158" s="230"/>
      <c r="AAX1158" s="230"/>
      <c r="AAY1158" s="230"/>
      <c r="AAZ1158" s="230"/>
      <c r="ABA1158" s="230"/>
      <c r="ABB1158" s="230"/>
      <c r="ABC1158" s="230"/>
      <c r="ABD1158" s="230"/>
      <c r="ABE1158" s="230"/>
      <c r="ABF1158" s="230"/>
      <c r="ABG1158" s="230"/>
      <c r="ABH1158" s="230"/>
      <c r="ABI1158" s="230"/>
      <c r="ABJ1158" s="230"/>
      <c r="ABK1158" s="230"/>
      <c r="ABL1158" s="230"/>
      <c r="ABM1158" s="230"/>
      <c r="ABN1158" s="230"/>
      <c r="ABO1158" s="230"/>
      <c r="ABP1158" s="230"/>
      <c r="ABQ1158" s="230"/>
      <c r="ABR1158" s="230"/>
      <c r="ABS1158" s="230"/>
      <c r="ABT1158" s="230"/>
      <c r="ABU1158" s="230"/>
      <c r="ABV1158" s="230"/>
      <c r="ABW1158" s="230"/>
      <c r="ABX1158" s="230"/>
      <c r="ABY1158" s="230"/>
      <c r="ABZ1158" s="230"/>
      <c r="ACA1158" s="230"/>
      <c r="ACB1158" s="230"/>
      <c r="ACC1158" s="230"/>
      <c r="ACD1158" s="230"/>
      <c r="ACE1158" s="230"/>
      <c r="ACF1158" s="230"/>
      <c r="ACG1158" s="230"/>
      <c r="ACH1158" s="230"/>
      <c r="ACI1158" s="230"/>
      <c r="ACJ1158" s="230"/>
      <c r="ACK1158" s="230"/>
      <c r="ACL1158" s="230"/>
      <c r="ACM1158" s="230"/>
      <c r="ACN1158" s="230"/>
      <c r="ACO1158" s="230"/>
      <c r="ACP1158" s="230"/>
      <c r="ACQ1158" s="230"/>
      <c r="ACR1158" s="230"/>
      <c r="ACS1158" s="230"/>
      <c r="ACT1158" s="230"/>
      <c r="ACU1158" s="230"/>
      <c r="ACV1158" s="230"/>
      <c r="ACW1158" s="230"/>
      <c r="ACX1158" s="230"/>
      <c r="ACY1158" s="230"/>
      <c r="ACZ1158" s="230"/>
      <c r="ADA1158" s="230"/>
      <c r="ADB1158" s="230"/>
      <c r="ADC1158" s="230"/>
      <c r="ADD1158" s="230"/>
      <c r="ADE1158" s="230"/>
      <c r="ADF1158" s="230"/>
      <c r="ADG1158" s="230"/>
      <c r="ADH1158" s="230"/>
      <c r="ADI1158" s="230"/>
      <c r="ADJ1158" s="230"/>
      <c r="ADK1158" s="230"/>
      <c r="ADL1158" s="230"/>
      <c r="ADM1158" s="230"/>
      <c r="ADN1158" s="230"/>
      <c r="ADO1158" s="230"/>
      <c r="ADP1158" s="230"/>
      <c r="ADQ1158" s="230"/>
      <c r="ADR1158" s="230"/>
      <c r="ADS1158" s="230"/>
      <c r="ADT1158" s="230"/>
      <c r="ADU1158" s="230"/>
      <c r="ADV1158" s="230"/>
      <c r="ADW1158" s="230"/>
      <c r="ADX1158" s="230"/>
      <c r="ADY1158" s="230"/>
      <c r="ADZ1158" s="230"/>
      <c r="AEA1158" s="230"/>
      <c r="AEB1158" s="230"/>
      <c r="AEC1158" s="230"/>
      <c r="AED1158" s="230"/>
      <c r="AEE1158" s="230"/>
      <c r="AEF1158" s="230"/>
      <c r="AEG1158" s="230"/>
      <c r="AEH1158" s="230"/>
      <c r="AEI1158" s="230"/>
      <c r="AEJ1158" s="230"/>
      <c r="AEK1158" s="230"/>
      <c r="AEL1158" s="230"/>
      <c r="AEM1158" s="230"/>
      <c r="AEN1158" s="230"/>
      <c r="AEO1158" s="230"/>
      <c r="AEP1158" s="230"/>
      <c r="AEQ1158" s="230"/>
      <c r="AER1158" s="230"/>
      <c r="AES1158" s="230"/>
      <c r="AET1158" s="230"/>
      <c r="AEU1158" s="230"/>
      <c r="AEV1158" s="230"/>
      <c r="AEW1158" s="230"/>
      <c r="AEX1158" s="230"/>
      <c r="AEY1158" s="230"/>
      <c r="AEZ1158" s="230"/>
      <c r="AFA1158" s="230"/>
      <c r="AFB1158" s="230"/>
      <c r="AFC1158" s="230"/>
      <c r="AFD1158" s="230"/>
      <c r="AFE1158" s="230"/>
      <c r="AFF1158" s="230"/>
      <c r="AFG1158" s="230"/>
      <c r="AFH1158" s="230"/>
      <c r="AFI1158" s="230"/>
      <c r="AFJ1158" s="230"/>
      <c r="AFK1158" s="230"/>
      <c r="AFL1158" s="230"/>
      <c r="AFM1158" s="230"/>
      <c r="AFN1158" s="230"/>
      <c r="AFO1158" s="230"/>
      <c r="AFP1158" s="230"/>
      <c r="AFQ1158" s="230"/>
      <c r="AFR1158" s="230"/>
      <c r="AFS1158" s="230"/>
      <c r="AFT1158" s="230"/>
      <c r="AFU1158" s="230"/>
      <c r="AFV1158" s="230"/>
      <c r="AFW1158" s="230"/>
      <c r="AFX1158" s="230"/>
      <c r="AFY1158" s="230"/>
      <c r="AFZ1158" s="230"/>
      <c r="AGA1158" s="230"/>
      <c r="AGB1158" s="230"/>
      <c r="AGC1158" s="230"/>
      <c r="AGD1158" s="230"/>
      <c r="AGE1158" s="230"/>
      <c r="AGF1158" s="230"/>
      <c r="AGG1158" s="230"/>
      <c r="AGH1158" s="230"/>
      <c r="AGI1158" s="230"/>
      <c r="AGJ1158" s="230"/>
      <c r="AGK1158" s="230"/>
      <c r="AGL1158" s="230"/>
      <c r="AGM1158" s="230"/>
      <c r="AGN1158" s="230"/>
      <c r="AGO1158" s="230"/>
      <c r="AGP1158" s="230"/>
      <c r="AGQ1158" s="230"/>
      <c r="AGR1158" s="230"/>
      <c r="AGS1158" s="230"/>
      <c r="AGT1158" s="230"/>
      <c r="AGU1158" s="230"/>
      <c r="AGV1158" s="230"/>
      <c r="AGW1158" s="230"/>
      <c r="AGX1158" s="230"/>
      <c r="AGY1158" s="230"/>
      <c r="AGZ1158" s="230"/>
      <c r="AHA1158" s="230"/>
      <c r="AHB1158" s="230"/>
      <c r="AHC1158" s="230"/>
      <c r="AHD1158" s="230"/>
      <c r="AHE1158" s="230"/>
      <c r="AHF1158" s="230"/>
      <c r="AHG1158" s="230"/>
      <c r="AHH1158" s="230"/>
      <c r="AHI1158" s="230"/>
      <c r="AHJ1158" s="230"/>
      <c r="AHK1158" s="230"/>
      <c r="AHL1158" s="230"/>
      <c r="AHM1158" s="230"/>
      <c r="AHN1158" s="230"/>
      <c r="AHO1158" s="230"/>
      <c r="AHP1158" s="230"/>
      <c r="AHQ1158" s="230"/>
      <c r="AHR1158" s="230"/>
      <c r="AHS1158" s="230"/>
      <c r="AHT1158" s="230"/>
      <c r="AHU1158" s="230"/>
      <c r="AHV1158" s="230"/>
      <c r="AHW1158" s="230"/>
      <c r="AHX1158" s="230"/>
      <c r="AHY1158" s="230"/>
      <c r="AHZ1158" s="230"/>
      <c r="AIA1158" s="230"/>
      <c r="AIB1158" s="230"/>
      <c r="AIC1158" s="230"/>
      <c r="AID1158" s="230"/>
      <c r="AIE1158" s="230"/>
      <c r="AIF1158" s="230"/>
      <c r="AIG1158" s="230"/>
      <c r="AIH1158" s="230"/>
      <c r="AII1158" s="230"/>
      <c r="AIJ1158" s="230"/>
      <c r="AIK1158" s="230"/>
      <c r="AIL1158" s="230"/>
      <c r="AIM1158" s="230"/>
      <c r="AIN1158" s="230"/>
      <c r="AIO1158" s="230"/>
      <c r="AIP1158" s="230"/>
      <c r="AIQ1158" s="230"/>
      <c r="AIR1158" s="230"/>
      <c r="AIS1158" s="230"/>
      <c r="AIT1158" s="230"/>
      <c r="AIU1158" s="230"/>
      <c r="AIV1158" s="230"/>
      <c r="AIW1158" s="230"/>
      <c r="AIX1158" s="230"/>
      <c r="AIY1158" s="230"/>
      <c r="AIZ1158" s="230"/>
      <c r="AJA1158" s="230"/>
      <c r="AJB1158" s="230"/>
      <c r="AJC1158" s="230"/>
      <c r="AJD1158" s="230"/>
      <c r="AJE1158" s="230"/>
      <c r="AJF1158" s="230"/>
      <c r="AJG1158" s="230"/>
      <c r="AJH1158" s="230"/>
      <c r="AJI1158" s="230"/>
      <c r="AJJ1158" s="230"/>
      <c r="AJK1158" s="230"/>
      <c r="AJL1158" s="230"/>
      <c r="AJM1158" s="230"/>
      <c r="AJN1158" s="230"/>
      <c r="AJO1158" s="230"/>
      <c r="AJP1158" s="230"/>
      <c r="AJQ1158" s="230"/>
      <c r="AJR1158" s="230"/>
      <c r="AJS1158" s="230"/>
      <c r="AJT1158" s="230"/>
      <c r="AJU1158" s="230"/>
      <c r="AJV1158" s="230"/>
      <c r="AJW1158" s="230"/>
      <c r="AJX1158" s="230"/>
      <c r="AJY1158" s="230"/>
      <c r="AJZ1158" s="230"/>
      <c r="AKA1158" s="230"/>
      <c r="AKB1158" s="230"/>
      <c r="AKC1158" s="230"/>
      <c r="AKD1158" s="230"/>
      <c r="AKE1158" s="230"/>
      <c r="AKF1158" s="230"/>
      <c r="AKG1158" s="230"/>
      <c r="AKH1158" s="230"/>
      <c r="AKI1158" s="230"/>
      <c r="AKJ1158" s="230"/>
      <c r="AKK1158" s="230"/>
      <c r="AKL1158" s="230"/>
      <c r="AKM1158" s="230"/>
      <c r="AKN1158" s="230"/>
      <c r="AKO1158" s="230"/>
      <c r="AKP1158" s="230"/>
      <c r="AKQ1158" s="230"/>
      <c r="AKR1158" s="230"/>
      <c r="AKS1158" s="230"/>
      <c r="AKT1158" s="230"/>
      <c r="AKU1158" s="230"/>
      <c r="AKV1158" s="230"/>
      <c r="AKW1158" s="230"/>
      <c r="AKX1158" s="230"/>
      <c r="AKY1158" s="230"/>
      <c r="AKZ1158" s="230"/>
      <c r="ALA1158" s="230"/>
      <c r="ALB1158" s="230"/>
      <c r="ALC1158" s="230"/>
      <c r="ALD1158" s="230"/>
      <c r="ALE1158" s="230"/>
      <c r="ALF1158" s="230"/>
      <c r="ALG1158" s="230"/>
      <c r="ALH1158" s="230"/>
      <c r="ALI1158" s="230"/>
      <c r="ALJ1158" s="230"/>
      <c r="ALK1158" s="230"/>
      <c r="ALL1158" s="230"/>
      <c r="ALM1158" s="230"/>
      <c r="ALN1158" s="230"/>
      <c r="ALO1158" s="230"/>
      <c r="ALP1158" s="230"/>
      <c r="ALQ1158" s="230"/>
      <c r="ALR1158" s="230"/>
      <c r="ALS1158" s="230"/>
      <c r="ALT1158" s="230"/>
      <c r="ALU1158" s="230"/>
      <c r="ALV1158" s="230"/>
      <c r="ALW1158" s="230"/>
      <c r="ALX1158" s="230"/>
      <c r="ALY1158" s="230"/>
      <c r="ALZ1158" s="230"/>
      <c r="AMA1158" s="230"/>
      <c r="AMB1158" s="230"/>
      <c r="AMC1158" s="230"/>
      <c r="AMD1158" s="230"/>
      <c r="AME1158" s="230"/>
      <c r="AMF1158" s="230"/>
      <c r="AMG1158" s="230"/>
      <c r="AMH1158" s="230"/>
      <c r="AMI1158" s="230"/>
      <c r="AMJ1158" s="230"/>
      <c r="AMK1158" s="230"/>
      <c r="AML1158" s="230"/>
      <c r="AMM1158" s="230"/>
      <c r="AMN1158" s="230"/>
      <c r="AMO1158" s="230"/>
      <c r="AMP1158" s="230"/>
      <c r="AMQ1158" s="230"/>
      <c r="AMR1158" s="230"/>
      <c r="AMS1158" s="230"/>
      <c r="AMT1158" s="230"/>
      <c r="AMU1158" s="230"/>
      <c r="AMV1158" s="230"/>
      <c r="AMW1158" s="230"/>
      <c r="AMX1158" s="230"/>
      <c r="AMY1158" s="230"/>
      <c r="AMZ1158" s="230"/>
      <c r="ANA1158" s="230"/>
      <c r="ANB1158" s="230"/>
      <c r="ANC1158" s="230"/>
      <c r="AND1158" s="230"/>
      <c r="ANE1158" s="230"/>
      <c r="ANF1158" s="230"/>
      <c r="ANG1158" s="230"/>
      <c r="ANH1158" s="230"/>
      <c r="ANI1158" s="230"/>
      <c r="ANJ1158" s="230"/>
      <c r="ANK1158" s="230"/>
      <c r="ANL1158" s="230"/>
      <c r="ANM1158" s="230"/>
      <c r="ANN1158" s="230"/>
      <c r="ANO1158" s="230"/>
      <c r="ANP1158" s="230"/>
      <c r="ANQ1158" s="230"/>
      <c r="ANR1158" s="230"/>
      <c r="ANS1158" s="230"/>
      <c r="ANT1158" s="230"/>
      <c r="ANU1158" s="230"/>
      <c r="ANV1158" s="230"/>
      <c r="ANW1158" s="230"/>
      <c r="ANX1158" s="230"/>
      <c r="ANY1158" s="230"/>
      <c r="ANZ1158" s="230"/>
      <c r="AOA1158" s="230"/>
      <c r="AOB1158" s="230"/>
      <c r="AOC1158" s="230"/>
      <c r="AOD1158" s="230"/>
      <c r="AOE1158" s="230"/>
      <c r="AOF1158" s="230"/>
      <c r="AOG1158" s="230"/>
      <c r="AOH1158" s="230"/>
      <c r="AOI1158" s="230"/>
      <c r="AOJ1158" s="230"/>
      <c r="AOK1158" s="230"/>
      <c r="AOL1158" s="230"/>
      <c r="AOM1158" s="230"/>
      <c r="AON1158" s="230"/>
      <c r="AOO1158" s="230"/>
      <c r="AOP1158" s="230"/>
      <c r="AOQ1158" s="230"/>
      <c r="AOR1158" s="230"/>
      <c r="AOS1158" s="230"/>
      <c r="AOT1158" s="230"/>
      <c r="AOU1158" s="230"/>
      <c r="AOV1158" s="230"/>
      <c r="AOW1158" s="230"/>
      <c r="AOX1158" s="230"/>
      <c r="AOY1158" s="230"/>
      <c r="AOZ1158" s="230"/>
      <c r="APA1158" s="230"/>
      <c r="APB1158" s="230"/>
      <c r="APC1158" s="230"/>
      <c r="APD1158" s="230"/>
      <c r="APE1158" s="230"/>
      <c r="APF1158" s="230"/>
      <c r="APG1158" s="230"/>
      <c r="APH1158" s="230"/>
      <c r="API1158" s="230"/>
      <c r="APJ1158" s="230"/>
      <c r="APK1158" s="230"/>
      <c r="APL1158" s="230"/>
      <c r="APM1158" s="230"/>
      <c r="APN1158" s="230"/>
      <c r="APO1158" s="230"/>
      <c r="APP1158" s="230"/>
      <c r="APQ1158" s="230"/>
      <c r="APR1158" s="230"/>
      <c r="APS1158" s="230"/>
      <c r="APT1158" s="230"/>
      <c r="APU1158" s="230"/>
      <c r="APV1158" s="230"/>
      <c r="APW1158" s="230"/>
      <c r="APX1158" s="230"/>
      <c r="APY1158" s="230"/>
      <c r="APZ1158" s="230"/>
      <c r="AQA1158" s="230"/>
      <c r="AQB1158" s="230"/>
      <c r="AQC1158" s="230"/>
      <c r="AQD1158" s="230"/>
      <c r="AQE1158" s="230"/>
      <c r="AQF1158" s="230"/>
      <c r="AQG1158" s="230"/>
      <c r="AQH1158" s="230"/>
      <c r="AQI1158" s="230"/>
      <c r="AQJ1158" s="230"/>
      <c r="AQK1158" s="230"/>
      <c r="AQL1158" s="230"/>
      <c r="AQM1158" s="230"/>
      <c r="AQN1158" s="230"/>
      <c r="AQO1158" s="230"/>
      <c r="AQP1158" s="230"/>
      <c r="AQQ1158" s="230"/>
      <c r="AQR1158" s="230"/>
      <c r="AQS1158" s="230"/>
      <c r="AQT1158" s="230"/>
      <c r="AQU1158" s="230"/>
      <c r="AQV1158" s="230"/>
      <c r="AQW1158" s="230"/>
      <c r="AQX1158" s="230"/>
      <c r="AQY1158" s="230"/>
      <c r="AQZ1158" s="230"/>
      <c r="ARA1158" s="230"/>
      <c r="ARB1158" s="230"/>
      <c r="ARC1158" s="230"/>
      <c r="ARD1158" s="230"/>
      <c r="ARE1158" s="230"/>
      <c r="ARF1158" s="230"/>
      <c r="ARG1158" s="230"/>
      <c r="ARH1158" s="230"/>
      <c r="ARI1158" s="230"/>
      <c r="ARJ1158" s="230"/>
      <c r="ARK1158" s="230"/>
      <c r="ARL1158" s="230"/>
      <c r="ARM1158" s="230"/>
      <c r="ARN1158" s="230"/>
      <c r="ARO1158" s="230"/>
      <c r="ARP1158" s="230"/>
      <c r="ARQ1158" s="230"/>
      <c r="ARR1158" s="230"/>
      <c r="ARS1158" s="230"/>
      <c r="ART1158" s="230"/>
      <c r="ARU1158" s="230"/>
      <c r="ARV1158" s="230"/>
      <c r="ARW1158" s="230"/>
      <c r="ARX1158" s="230"/>
      <c r="ARY1158" s="230"/>
      <c r="ARZ1158" s="230"/>
      <c r="ASA1158" s="230"/>
      <c r="ASB1158" s="230"/>
      <c r="ASC1158" s="230"/>
      <c r="ASD1158" s="230"/>
      <c r="ASE1158" s="230"/>
      <c r="ASF1158" s="230"/>
      <c r="ASG1158" s="230"/>
      <c r="ASH1158" s="230"/>
      <c r="ASI1158" s="230"/>
      <c r="ASJ1158" s="230"/>
      <c r="ASK1158" s="230"/>
      <c r="ASL1158" s="230"/>
      <c r="ASM1158" s="230"/>
      <c r="ASN1158" s="230"/>
      <c r="ASO1158" s="230"/>
      <c r="ASP1158" s="230"/>
      <c r="ASQ1158" s="230"/>
      <c r="ASR1158" s="230"/>
      <c r="ASS1158" s="230"/>
      <c r="AST1158" s="230"/>
      <c r="ASU1158" s="230"/>
      <c r="ASV1158" s="230"/>
      <c r="ASW1158" s="230"/>
      <c r="ASX1158" s="230"/>
      <c r="ASY1158" s="230"/>
      <c r="ASZ1158" s="230"/>
      <c r="ATA1158" s="230"/>
      <c r="ATB1158" s="230"/>
      <c r="ATC1158" s="230"/>
      <c r="ATD1158" s="230"/>
      <c r="ATE1158" s="230"/>
      <c r="ATF1158" s="230"/>
      <c r="ATG1158" s="230"/>
      <c r="ATH1158" s="230"/>
      <c r="ATI1158" s="230"/>
      <c r="ATJ1158" s="230"/>
      <c r="ATK1158" s="230"/>
      <c r="ATL1158" s="230"/>
      <c r="ATM1158" s="230"/>
      <c r="ATN1158" s="230"/>
      <c r="ATO1158" s="230"/>
      <c r="ATP1158" s="230"/>
      <c r="ATQ1158" s="230"/>
      <c r="ATR1158" s="230"/>
      <c r="ATS1158" s="230"/>
      <c r="ATT1158" s="230"/>
      <c r="ATU1158" s="230"/>
      <c r="ATV1158" s="230"/>
      <c r="ATW1158" s="230"/>
      <c r="ATX1158" s="230"/>
      <c r="ATY1158" s="230"/>
      <c r="ATZ1158" s="230"/>
      <c r="AUA1158" s="230"/>
      <c r="AUB1158" s="230"/>
      <c r="AUC1158" s="230"/>
      <c r="AUD1158" s="230"/>
      <c r="AUE1158" s="230"/>
      <c r="AUF1158" s="230"/>
      <c r="AUG1158" s="230"/>
      <c r="AUH1158" s="230"/>
      <c r="AUI1158" s="230"/>
      <c r="AUJ1158" s="230"/>
      <c r="AUK1158" s="230"/>
      <c r="AUL1158" s="230"/>
      <c r="AUM1158" s="230"/>
      <c r="AUN1158" s="230"/>
      <c r="AUO1158" s="230"/>
      <c r="AUP1158" s="230"/>
      <c r="AUQ1158" s="230"/>
      <c r="AUR1158" s="230"/>
      <c r="AUS1158" s="230"/>
      <c r="AUT1158" s="230"/>
      <c r="AUU1158" s="230"/>
      <c r="AUV1158" s="230"/>
      <c r="AUW1158" s="230"/>
      <c r="AUX1158" s="230"/>
      <c r="AUY1158" s="230"/>
      <c r="AUZ1158" s="230"/>
      <c r="AVA1158" s="230"/>
      <c r="AVB1158" s="230"/>
      <c r="AVC1158" s="230"/>
      <c r="AVD1158" s="230"/>
      <c r="AVE1158" s="230"/>
      <c r="AVF1158" s="230"/>
      <c r="AVG1158" s="230"/>
      <c r="AVH1158" s="230"/>
      <c r="AVI1158" s="230"/>
      <c r="AVJ1158" s="230"/>
      <c r="AVK1158" s="230"/>
      <c r="AVL1158" s="230"/>
      <c r="AVM1158" s="230"/>
      <c r="AVN1158" s="230"/>
      <c r="AVO1158" s="230"/>
      <c r="AVP1158" s="230"/>
      <c r="AVQ1158" s="230"/>
      <c r="AVR1158" s="230"/>
      <c r="AVS1158" s="230"/>
      <c r="AVT1158" s="230"/>
      <c r="AVU1158" s="230"/>
      <c r="AVV1158" s="230"/>
      <c r="AVW1158" s="230"/>
      <c r="AVX1158" s="230"/>
      <c r="AVY1158" s="230"/>
      <c r="AVZ1158" s="230"/>
      <c r="AWA1158" s="230"/>
      <c r="AWB1158" s="230"/>
      <c r="AWC1158" s="230"/>
      <c r="AWD1158" s="230"/>
      <c r="AWE1158" s="230"/>
      <c r="AWF1158" s="230"/>
      <c r="AWG1158" s="230"/>
      <c r="AWH1158" s="230"/>
      <c r="AWI1158" s="230"/>
      <c r="AWJ1158" s="230"/>
      <c r="AWK1158" s="230"/>
      <c r="AWL1158" s="230"/>
      <c r="AWM1158" s="230"/>
      <c r="AWN1158" s="230"/>
      <c r="AWO1158" s="230"/>
      <c r="AWP1158" s="230"/>
      <c r="AWQ1158" s="230"/>
      <c r="AWR1158" s="230"/>
      <c r="AWS1158" s="230"/>
      <c r="AWT1158" s="230"/>
      <c r="AWU1158" s="230"/>
      <c r="AWV1158" s="230"/>
      <c r="AWW1158" s="230"/>
      <c r="AWX1158" s="230"/>
      <c r="AWY1158" s="230"/>
      <c r="AWZ1158" s="230"/>
      <c r="AXA1158" s="230"/>
      <c r="AXB1158" s="230"/>
      <c r="AXC1158" s="230"/>
      <c r="AXD1158" s="230"/>
      <c r="AXE1158" s="230"/>
      <c r="AXF1158" s="230"/>
      <c r="AXG1158" s="230"/>
      <c r="AXH1158" s="230"/>
      <c r="AXI1158" s="230"/>
      <c r="AXJ1158" s="230"/>
      <c r="AXK1158" s="230"/>
      <c r="AXL1158" s="230"/>
      <c r="AXM1158" s="230"/>
      <c r="AXN1158" s="230"/>
      <c r="AXO1158" s="230"/>
      <c r="AXP1158" s="230"/>
      <c r="AXQ1158" s="230"/>
      <c r="AXR1158" s="230"/>
      <c r="AXS1158" s="230"/>
      <c r="AXT1158" s="230"/>
      <c r="AXU1158" s="230"/>
      <c r="AXV1158" s="230"/>
      <c r="AXW1158" s="230"/>
      <c r="AXX1158" s="230"/>
      <c r="AXY1158" s="230"/>
      <c r="AXZ1158" s="230"/>
      <c r="AYA1158" s="230"/>
      <c r="AYB1158" s="230"/>
      <c r="AYC1158" s="230"/>
      <c r="AYD1158" s="230"/>
      <c r="AYE1158" s="230"/>
      <c r="AYF1158" s="230"/>
      <c r="AYG1158" s="230"/>
      <c r="AYH1158" s="230"/>
      <c r="AYI1158" s="230"/>
      <c r="AYJ1158" s="230"/>
      <c r="AYK1158" s="230"/>
      <c r="AYL1158" s="230"/>
      <c r="AYM1158" s="230"/>
      <c r="AYN1158" s="230"/>
      <c r="AYO1158" s="230"/>
      <c r="AYP1158" s="230"/>
      <c r="AYQ1158" s="230"/>
      <c r="AYR1158" s="230"/>
      <c r="AYS1158" s="230"/>
      <c r="AYT1158" s="230"/>
      <c r="AYU1158" s="230"/>
      <c r="AYV1158" s="230"/>
      <c r="AYW1158" s="230"/>
      <c r="AYX1158" s="230"/>
      <c r="AYY1158" s="230"/>
      <c r="AYZ1158" s="230"/>
      <c r="AZA1158" s="230"/>
      <c r="AZB1158" s="230"/>
      <c r="AZC1158" s="230"/>
      <c r="AZD1158" s="230"/>
      <c r="AZE1158" s="230"/>
      <c r="AZF1158" s="230"/>
      <c r="AZG1158" s="230"/>
      <c r="AZH1158" s="230"/>
      <c r="AZI1158" s="230"/>
      <c r="AZJ1158" s="230"/>
      <c r="AZK1158" s="230"/>
      <c r="AZL1158" s="230"/>
      <c r="AZM1158" s="230"/>
      <c r="AZN1158" s="230"/>
      <c r="AZO1158" s="230"/>
      <c r="AZP1158" s="230"/>
      <c r="AZQ1158" s="230"/>
      <c r="AZR1158" s="230"/>
      <c r="AZS1158" s="230"/>
      <c r="AZT1158" s="230"/>
      <c r="AZU1158" s="230"/>
      <c r="AZV1158" s="230"/>
      <c r="AZW1158" s="230"/>
      <c r="AZX1158" s="230"/>
      <c r="AZY1158" s="230"/>
      <c r="AZZ1158" s="230"/>
      <c r="BAA1158" s="230"/>
      <c r="BAB1158" s="230"/>
      <c r="BAC1158" s="230"/>
      <c r="BAD1158" s="230"/>
      <c r="BAE1158" s="230"/>
      <c r="BAF1158" s="230"/>
      <c r="BAG1158" s="230"/>
      <c r="BAH1158" s="230"/>
      <c r="BAI1158" s="230"/>
      <c r="BAJ1158" s="230"/>
      <c r="BAK1158" s="230"/>
      <c r="BAL1158" s="230"/>
      <c r="BAM1158" s="230"/>
      <c r="BAN1158" s="230"/>
      <c r="BAO1158" s="230"/>
      <c r="BAP1158" s="230"/>
      <c r="BAQ1158" s="230"/>
      <c r="BAR1158" s="230"/>
      <c r="BAS1158" s="230"/>
      <c r="BAT1158" s="230"/>
      <c r="BAU1158" s="230"/>
      <c r="BAV1158" s="230"/>
      <c r="BAW1158" s="230"/>
      <c r="BAX1158" s="230"/>
      <c r="BAY1158" s="230"/>
      <c r="BAZ1158" s="230"/>
      <c r="BBA1158" s="230"/>
      <c r="BBB1158" s="230"/>
      <c r="BBC1158" s="230"/>
      <c r="BBD1158" s="230"/>
      <c r="BBE1158" s="230"/>
      <c r="BBF1158" s="230"/>
      <c r="BBG1158" s="230"/>
      <c r="BBH1158" s="230"/>
      <c r="BBI1158" s="230"/>
      <c r="BBJ1158" s="230"/>
      <c r="BBK1158" s="230"/>
      <c r="BBL1158" s="230"/>
      <c r="BBM1158" s="230"/>
      <c r="BBN1158" s="230"/>
      <c r="BBO1158" s="230"/>
      <c r="BBP1158" s="230"/>
      <c r="BBQ1158" s="230"/>
      <c r="BBR1158" s="230"/>
      <c r="BBS1158" s="230"/>
      <c r="BBT1158" s="230"/>
      <c r="BBU1158" s="230"/>
      <c r="BBV1158" s="230"/>
      <c r="BBW1158" s="230"/>
      <c r="BBX1158" s="230"/>
      <c r="BBY1158" s="230"/>
      <c r="BBZ1158" s="230"/>
      <c r="BCA1158" s="230"/>
      <c r="BCB1158" s="230"/>
      <c r="BCC1158" s="230"/>
      <c r="BCD1158" s="230"/>
      <c r="BCE1158" s="230"/>
      <c r="BCF1158" s="230"/>
      <c r="BCG1158" s="230"/>
      <c r="BCH1158" s="230"/>
      <c r="BCI1158" s="230"/>
      <c r="BCJ1158" s="230"/>
      <c r="BCK1158" s="230"/>
      <c r="BCL1158" s="230"/>
      <c r="BCM1158" s="230"/>
      <c r="BCN1158" s="230"/>
      <c r="BCO1158" s="230"/>
      <c r="BCP1158" s="230"/>
      <c r="BCQ1158" s="230"/>
      <c r="BCR1158" s="230"/>
      <c r="BCS1158" s="230"/>
      <c r="BCT1158" s="230"/>
      <c r="BCU1158" s="230"/>
      <c r="BCV1158" s="230"/>
      <c r="BCW1158" s="230"/>
      <c r="BCX1158" s="230"/>
      <c r="BCY1158" s="230"/>
      <c r="BCZ1158" s="230"/>
      <c r="BDA1158" s="230"/>
      <c r="BDB1158" s="230"/>
      <c r="BDC1158" s="230"/>
      <c r="BDD1158" s="230"/>
      <c r="BDE1158" s="230"/>
      <c r="BDF1158" s="230"/>
      <c r="BDG1158" s="230"/>
      <c r="BDH1158" s="230"/>
      <c r="BDI1158" s="230"/>
      <c r="BDJ1158" s="230"/>
      <c r="BDK1158" s="230"/>
      <c r="BDL1158" s="230"/>
      <c r="BDM1158" s="230"/>
      <c r="BDN1158" s="230"/>
      <c r="BDO1158" s="230"/>
      <c r="BDP1158" s="230"/>
      <c r="BDQ1158" s="230"/>
      <c r="BDR1158" s="230"/>
      <c r="BDS1158" s="230"/>
      <c r="BDT1158" s="230"/>
      <c r="BDU1158" s="230"/>
      <c r="BDV1158" s="230"/>
      <c r="BDW1158" s="230"/>
      <c r="BDX1158" s="230"/>
      <c r="BDY1158" s="230"/>
      <c r="BDZ1158" s="230"/>
      <c r="BEA1158" s="230"/>
      <c r="BEB1158" s="230"/>
      <c r="BEC1158" s="230"/>
      <c r="BED1158" s="230"/>
      <c r="BEE1158" s="230"/>
      <c r="BEF1158" s="230"/>
      <c r="BEG1158" s="230"/>
      <c r="BEH1158" s="230"/>
      <c r="BEI1158" s="230"/>
      <c r="BEJ1158" s="230"/>
      <c r="BEK1158" s="230"/>
      <c r="BEL1158" s="230"/>
      <c r="BEM1158" s="230"/>
      <c r="BEN1158" s="230"/>
      <c r="BEO1158" s="230"/>
      <c r="BEP1158" s="230"/>
      <c r="BEQ1158" s="230"/>
      <c r="BER1158" s="230"/>
      <c r="BES1158" s="230"/>
      <c r="BET1158" s="230"/>
      <c r="BEU1158" s="230"/>
      <c r="BEV1158" s="230"/>
      <c r="BEW1158" s="230"/>
      <c r="BEX1158" s="230"/>
      <c r="BEY1158" s="230"/>
      <c r="BEZ1158" s="230"/>
      <c r="BFA1158" s="230"/>
      <c r="BFB1158" s="230"/>
      <c r="BFC1158" s="230"/>
      <c r="BFD1158" s="230"/>
      <c r="BFE1158" s="230"/>
      <c r="BFF1158" s="230"/>
      <c r="BFG1158" s="230"/>
      <c r="BFH1158" s="230"/>
      <c r="BFI1158" s="230"/>
      <c r="BFJ1158" s="230"/>
      <c r="BFK1158" s="230"/>
      <c r="BFL1158" s="230"/>
      <c r="BFM1158" s="230"/>
      <c r="BFN1158" s="230"/>
      <c r="BFO1158" s="230"/>
      <c r="BFP1158" s="230"/>
      <c r="BFQ1158" s="230"/>
      <c r="BFR1158" s="230"/>
      <c r="BFS1158" s="230"/>
      <c r="BFT1158" s="230"/>
      <c r="BFU1158" s="230"/>
      <c r="BFV1158" s="230"/>
      <c r="BFW1158" s="230"/>
      <c r="BFX1158" s="230"/>
      <c r="BFY1158" s="230"/>
      <c r="BFZ1158" s="230"/>
      <c r="BGA1158" s="230"/>
      <c r="BGB1158" s="230"/>
      <c r="BGC1158" s="230"/>
      <c r="BGD1158" s="230"/>
      <c r="BGE1158" s="230"/>
      <c r="BGF1158" s="230"/>
      <c r="BGG1158" s="230"/>
      <c r="BGH1158" s="230"/>
      <c r="BGI1158" s="230"/>
      <c r="BGJ1158" s="230"/>
      <c r="BGK1158" s="230"/>
      <c r="BGL1158" s="230"/>
      <c r="BGM1158" s="230"/>
      <c r="BGN1158" s="230"/>
      <c r="BGO1158" s="230"/>
      <c r="BGP1158" s="230"/>
      <c r="BGQ1158" s="230"/>
      <c r="BGR1158" s="230"/>
      <c r="BGS1158" s="230"/>
      <c r="BGT1158" s="230"/>
      <c r="BGU1158" s="230"/>
      <c r="BGV1158" s="230"/>
      <c r="BGW1158" s="230"/>
      <c r="BGX1158" s="230"/>
      <c r="BGY1158" s="230"/>
      <c r="BGZ1158" s="230"/>
      <c r="BHA1158" s="230"/>
      <c r="BHB1158" s="230"/>
      <c r="BHC1158" s="230"/>
      <c r="BHD1158" s="230"/>
      <c r="BHE1158" s="230"/>
      <c r="BHF1158" s="230"/>
      <c r="BHG1158" s="230"/>
      <c r="BHH1158" s="230"/>
      <c r="BHI1158" s="230"/>
      <c r="BHJ1158" s="230"/>
      <c r="BHK1158" s="230"/>
      <c r="BHL1158" s="230"/>
      <c r="BHM1158" s="230"/>
      <c r="BHN1158" s="230"/>
      <c r="BHO1158" s="230"/>
      <c r="BHP1158" s="230"/>
      <c r="BHQ1158" s="230"/>
      <c r="BHR1158" s="230"/>
      <c r="BHS1158" s="230"/>
      <c r="BHT1158" s="230"/>
      <c r="BHU1158" s="230"/>
      <c r="BHV1158" s="230"/>
      <c r="BHW1158" s="230"/>
      <c r="BHX1158" s="230"/>
      <c r="BHY1158" s="230"/>
      <c r="BHZ1158" s="230"/>
      <c r="BIA1158" s="230"/>
      <c r="BIB1158" s="230"/>
      <c r="BIC1158" s="230"/>
      <c r="BID1158" s="230"/>
      <c r="BIE1158" s="230"/>
      <c r="BIF1158" s="230"/>
      <c r="BIG1158" s="230"/>
      <c r="BIH1158" s="230"/>
      <c r="BII1158" s="230"/>
      <c r="BIJ1158" s="230"/>
      <c r="BIK1158" s="230"/>
      <c r="BIL1158" s="230"/>
      <c r="BIM1158" s="230"/>
      <c r="BIN1158" s="230"/>
      <c r="BIO1158" s="230"/>
      <c r="BIP1158" s="230"/>
      <c r="BIQ1158" s="230"/>
      <c r="BIR1158" s="230"/>
      <c r="BIS1158" s="230"/>
      <c r="BIT1158" s="230"/>
      <c r="BIU1158" s="230"/>
      <c r="BIV1158" s="230"/>
      <c r="BIW1158" s="230"/>
      <c r="BIX1158" s="230"/>
      <c r="BIY1158" s="230"/>
      <c r="BIZ1158" s="230"/>
      <c r="BJA1158" s="230"/>
      <c r="BJB1158" s="230"/>
      <c r="BJC1158" s="230"/>
      <c r="BJD1158" s="230"/>
      <c r="BJE1158" s="230"/>
      <c r="BJF1158" s="230"/>
      <c r="BJG1158" s="230"/>
      <c r="BJH1158" s="230"/>
      <c r="BJI1158" s="230"/>
      <c r="BJJ1158" s="230"/>
      <c r="BJK1158" s="230"/>
      <c r="BJL1158" s="230"/>
      <c r="BJM1158" s="230"/>
      <c r="BJN1158" s="230"/>
      <c r="BJO1158" s="230"/>
      <c r="BJP1158" s="230"/>
      <c r="BJQ1158" s="230"/>
      <c r="BJR1158" s="230"/>
      <c r="BJS1158" s="230"/>
      <c r="BJT1158" s="230"/>
      <c r="BJU1158" s="230"/>
      <c r="BJV1158" s="230"/>
      <c r="BJW1158" s="230"/>
      <c r="BJX1158" s="230"/>
      <c r="BJY1158" s="230"/>
      <c r="BJZ1158" s="230"/>
      <c r="BKA1158" s="230"/>
      <c r="BKB1158" s="230"/>
      <c r="BKC1158" s="230"/>
      <c r="BKD1158" s="230"/>
      <c r="BKE1158" s="230"/>
      <c r="BKF1158" s="230"/>
      <c r="BKG1158" s="230"/>
      <c r="BKH1158" s="230"/>
      <c r="BKI1158" s="230"/>
      <c r="BKJ1158" s="230"/>
      <c r="BKK1158" s="230"/>
      <c r="BKL1158" s="230"/>
      <c r="BKM1158" s="230"/>
      <c r="BKN1158" s="230"/>
      <c r="BKO1158" s="230"/>
      <c r="BKP1158" s="230"/>
      <c r="BKQ1158" s="230"/>
      <c r="BKR1158" s="230"/>
      <c r="BKS1158" s="230"/>
      <c r="BKT1158" s="230"/>
      <c r="BKU1158" s="230"/>
      <c r="BKV1158" s="230"/>
      <c r="BKW1158" s="230"/>
      <c r="BKX1158" s="230"/>
      <c r="BKY1158" s="230"/>
      <c r="BKZ1158" s="230"/>
      <c r="BLA1158" s="230"/>
      <c r="BLB1158" s="230"/>
      <c r="BLC1158" s="230"/>
      <c r="BLD1158" s="230"/>
      <c r="BLE1158" s="230"/>
      <c r="BLF1158" s="230"/>
      <c r="BLG1158" s="230"/>
      <c r="BLH1158" s="230"/>
      <c r="BLI1158" s="230"/>
      <c r="BLJ1158" s="230"/>
      <c r="BLK1158" s="230"/>
      <c r="BLL1158" s="230"/>
      <c r="BLM1158" s="230"/>
      <c r="BLN1158" s="230"/>
      <c r="BLO1158" s="230"/>
      <c r="BLP1158" s="230"/>
      <c r="BLQ1158" s="230"/>
      <c r="BLR1158" s="230"/>
      <c r="BLS1158" s="230"/>
      <c r="BLT1158" s="230"/>
      <c r="BLU1158" s="230"/>
      <c r="BLV1158" s="230"/>
      <c r="BLW1158" s="230"/>
      <c r="BLX1158" s="230"/>
      <c r="BLY1158" s="230"/>
      <c r="BLZ1158" s="230"/>
      <c r="BMA1158" s="230"/>
      <c r="BMB1158" s="230"/>
      <c r="BMC1158" s="230"/>
      <c r="BMD1158" s="230"/>
      <c r="BME1158" s="230"/>
      <c r="BMF1158" s="230"/>
      <c r="BMG1158" s="230"/>
      <c r="BMH1158" s="230"/>
      <c r="BMI1158" s="230"/>
      <c r="BMJ1158" s="230"/>
      <c r="BMK1158" s="230"/>
      <c r="BML1158" s="230"/>
      <c r="BMM1158" s="230"/>
      <c r="BMN1158" s="230"/>
      <c r="BMO1158" s="230"/>
      <c r="BMP1158" s="230"/>
      <c r="BMQ1158" s="230"/>
      <c r="BMR1158" s="230"/>
      <c r="BMS1158" s="230"/>
      <c r="BMT1158" s="230"/>
      <c r="BMU1158" s="230"/>
      <c r="BMV1158" s="230"/>
      <c r="BMW1158" s="230"/>
      <c r="BMX1158" s="230"/>
      <c r="BMY1158" s="230"/>
      <c r="BMZ1158" s="230"/>
      <c r="BNA1158" s="230"/>
      <c r="BNB1158" s="230"/>
      <c r="BNC1158" s="230"/>
      <c r="BND1158" s="230"/>
      <c r="BNE1158" s="230"/>
      <c r="BNF1158" s="230"/>
      <c r="BNG1158" s="230"/>
      <c r="BNH1158" s="230"/>
      <c r="BNI1158" s="230"/>
      <c r="BNJ1158" s="230"/>
      <c r="BNK1158" s="230"/>
      <c r="BNL1158" s="230"/>
      <c r="BNM1158" s="230"/>
      <c r="BNN1158" s="230"/>
      <c r="BNO1158" s="230"/>
      <c r="BNP1158" s="230"/>
      <c r="BNQ1158" s="230"/>
      <c r="BNR1158" s="230"/>
      <c r="BNS1158" s="230"/>
      <c r="BNT1158" s="230"/>
      <c r="BNU1158" s="230"/>
      <c r="BNV1158" s="230"/>
      <c r="BNW1158" s="230"/>
      <c r="BNX1158" s="230"/>
      <c r="BNY1158" s="230"/>
      <c r="BNZ1158" s="230"/>
      <c r="BOA1158" s="230"/>
      <c r="BOB1158" s="230"/>
      <c r="BOC1158" s="230"/>
      <c r="BOD1158" s="230"/>
      <c r="BOE1158" s="230"/>
      <c r="BOF1158" s="230"/>
      <c r="BOG1158" s="230"/>
      <c r="BOH1158" s="230"/>
      <c r="BOI1158" s="230"/>
      <c r="BOJ1158" s="230"/>
      <c r="BOK1158" s="230"/>
      <c r="BOL1158" s="230"/>
      <c r="BOM1158" s="230"/>
      <c r="BON1158" s="230"/>
      <c r="BOO1158" s="230"/>
      <c r="BOP1158" s="230"/>
      <c r="BOQ1158" s="230"/>
      <c r="BOR1158" s="230"/>
      <c r="BOS1158" s="230"/>
      <c r="BOT1158" s="230"/>
      <c r="BOU1158" s="230"/>
      <c r="BOV1158" s="230"/>
      <c r="BOW1158" s="230"/>
      <c r="BOX1158" s="230"/>
      <c r="BOY1158" s="230"/>
      <c r="BOZ1158" s="230"/>
      <c r="BPA1158" s="230"/>
      <c r="BPB1158" s="230"/>
      <c r="BPC1158" s="230"/>
      <c r="BPD1158" s="230"/>
      <c r="BPE1158" s="230"/>
      <c r="BPF1158" s="230"/>
      <c r="BPG1158" s="230"/>
      <c r="BPH1158" s="230"/>
      <c r="BPI1158" s="230"/>
      <c r="BPJ1158" s="230"/>
      <c r="BPK1158" s="230"/>
      <c r="BPL1158" s="230"/>
      <c r="BPM1158" s="230"/>
      <c r="BPN1158" s="230"/>
      <c r="BPO1158" s="230"/>
      <c r="BPP1158" s="230"/>
      <c r="BPQ1158" s="230"/>
      <c r="BPR1158" s="230"/>
      <c r="BPS1158" s="230"/>
      <c r="BPT1158" s="230"/>
      <c r="BPU1158" s="230"/>
      <c r="BPV1158" s="230"/>
      <c r="BPW1158" s="230"/>
      <c r="BPX1158" s="230"/>
      <c r="BPY1158" s="230"/>
      <c r="BPZ1158" s="230"/>
      <c r="BQA1158" s="230"/>
      <c r="BQB1158" s="230"/>
      <c r="BQC1158" s="230"/>
      <c r="BQD1158" s="230"/>
      <c r="BQE1158" s="230"/>
      <c r="BQF1158" s="230"/>
      <c r="BQG1158" s="230"/>
      <c r="BQH1158" s="230"/>
      <c r="BQI1158" s="230"/>
      <c r="BQJ1158" s="230"/>
      <c r="BQK1158" s="230"/>
      <c r="BQL1158" s="230"/>
      <c r="BQM1158" s="230"/>
      <c r="BQN1158" s="230"/>
      <c r="BQO1158" s="230"/>
      <c r="BQP1158" s="230"/>
      <c r="BQQ1158" s="230"/>
      <c r="BQR1158" s="230"/>
      <c r="BQS1158" s="230"/>
      <c r="BQT1158" s="230"/>
      <c r="BQU1158" s="230"/>
      <c r="BQV1158" s="230"/>
      <c r="BQW1158" s="230"/>
      <c r="BQX1158" s="230"/>
      <c r="BQY1158" s="230"/>
      <c r="BQZ1158" s="230"/>
      <c r="BRA1158" s="230"/>
      <c r="BRB1158" s="230"/>
      <c r="BRC1158" s="230"/>
      <c r="BRD1158" s="230"/>
      <c r="BRE1158" s="230"/>
      <c r="BRF1158" s="230"/>
      <c r="BRG1158" s="230"/>
      <c r="BRH1158" s="230"/>
      <c r="BRI1158" s="230"/>
      <c r="BRJ1158" s="230"/>
      <c r="BRK1158" s="230"/>
      <c r="BRL1158" s="230"/>
      <c r="BRM1158" s="230"/>
      <c r="BRN1158" s="230"/>
      <c r="BRO1158" s="230"/>
      <c r="BRP1158" s="230"/>
      <c r="BRQ1158" s="230"/>
      <c r="BRR1158" s="230"/>
      <c r="BRS1158" s="230"/>
      <c r="BRT1158" s="230"/>
      <c r="BRU1158" s="230"/>
      <c r="BRV1158" s="230"/>
      <c r="BRW1158" s="230"/>
      <c r="BRX1158" s="230"/>
      <c r="BRY1158" s="230"/>
      <c r="BRZ1158" s="230"/>
      <c r="BSA1158" s="230"/>
      <c r="BSB1158" s="230"/>
      <c r="BSC1158" s="230"/>
      <c r="BSD1158" s="230"/>
      <c r="BSE1158" s="230"/>
      <c r="BSF1158" s="230"/>
      <c r="BSG1158" s="230"/>
      <c r="BSH1158" s="230"/>
      <c r="BSI1158" s="230"/>
      <c r="BSJ1158" s="230"/>
      <c r="BSK1158" s="230"/>
      <c r="BSL1158" s="230"/>
      <c r="BSM1158" s="230"/>
      <c r="BSN1158" s="230"/>
      <c r="BSO1158" s="230"/>
      <c r="BSP1158" s="230"/>
      <c r="BSQ1158" s="230"/>
      <c r="BSR1158" s="230"/>
      <c r="BSS1158" s="230"/>
      <c r="BST1158" s="230"/>
      <c r="BSU1158" s="230"/>
      <c r="BSV1158" s="230"/>
      <c r="BSW1158" s="230"/>
      <c r="BSX1158" s="230"/>
      <c r="BSY1158" s="230"/>
      <c r="BSZ1158" s="230"/>
      <c r="BTA1158" s="230"/>
      <c r="BTB1158" s="230"/>
      <c r="BTC1158" s="230"/>
      <c r="BTD1158" s="230"/>
      <c r="BTE1158" s="230"/>
      <c r="BTF1158" s="230"/>
      <c r="BTG1158" s="230"/>
      <c r="BTH1158" s="230"/>
      <c r="BTI1158" s="230"/>
      <c r="BTJ1158" s="230"/>
      <c r="BTK1158" s="230"/>
      <c r="BTL1158" s="230"/>
      <c r="BTM1158" s="230"/>
      <c r="BTN1158" s="230"/>
      <c r="BTO1158" s="230"/>
      <c r="BTP1158" s="230"/>
      <c r="BTQ1158" s="230"/>
      <c r="BTR1158" s="230"/>
      <c r="BTS1158" s="230"/>
      <c r="BTT1158" s="230"/>
      <c r="BTU1158" s="230"/>
      <c r="BTV1158" s="230"/>
      <c r="BTW1158" s="230"/>
      <c r="BTX1158" s="230"/>
      <c r="BTY1158" s="230"/>
      <c r="BTZ1158" s="230"/>
      <c r="BUA1158" s="230"/>
      <c r="BUB1158" s="230"/>
      <c r="BUC1158" s="230"/>
      <c r="BUD1158" s="230"/>
      <c r="BUE1158" s="230"/>
      <c r="BUF1158" s="230"/>
      <c r="BUG1158" s="230"/>
      <c r="BUH1158" s="230"/>
      <c r="BUI1158" s="230"/>
      <c r="BUJ1158" s="230"/>
      <c r="BUK1158" s="230"/>
      <c r="BUL1158" s="230"/>
      <c r="BUM1158" s="230"/>
      <c r="BUN1158" s="230"/>
      <c r="BUO1158" s="230"/>
      <c r="BUP1158" s="230"/>
      <c r="BUQ1158" s="230"/>
      <c r="BUR1158" s="230"/>
      <c r="BUS1158" s="230"/>
      <c r="BUT1158" s="230"/>
      <c r="BUU1158" s="230"/>
      <c r="BUV1158" s="230"/>
      <c r="BUW1158" s="230"/>
      <c r="BUX1158" s="230"/>
      <c r="BUY1158" s="230"/>
      <c r="BUZ1158" s="230"/>
      <c r="BVA1158" s="230"/>
      <c r="BVB1158" s="230"/>
      <c r="BVC1158" s="230"/>
      <c r="BVD1158" s="230"/>
      <c r="BVE1158" s="230"/>
      <c r="BVF1158" s="230"/>
      <c r="BVG1158" s="230"/>
      <c r="BVH1158" s="230"/>
      <c r="BVI1158" s="230"/>
      <c r="BVJ1158" s="230"/>
      <c r="BVK1158" s="230"/>
      <c r="BVL1158" s="230"/>
      <c r="BVM1158" s="230"/>
      <c r="BVN1158" s="230"/>
      <c r="BVO1158" s="230"/>
      <c r="BVP1158" s="230"/>
      <c r="BVQ1158" s="230"/>
      <c r="BVR1158" s="230"/>
      <c r="BVS1158" s="230"/>
      <c r="BVT1158" s="230"/>
      <c r="BVU1158" s="230"/>
      <c r="BVV1158" s="230"/>
      <c r="BVW1158" s="230"/>
      <c r="BVX1158" s="230"/>
      <c r="BVY1158" s="230"/>
      <c r="BVZ1158" s="230"/>
      <c r="BWA1158" s="230"/>
      <c r="BWB1158" s="230"/>
      <c r="BWC1158" s="230"/>
      <c r="BWD1158" s="230"/>
      <c r="BWE1158" s="230"/>
      <c r="BWF1158" s="230"/>
      <c r="BWG1158" s="230"/>
      <c r="BWH1158" s="230"/>
      <c r="BWI1158" s="230"/>
      <c r="BWJ1158" s="230"/>
      <c r="BWK1158" s="230"/>
      <c r="BWL1158" s="230"/>
      <c r="BWM1158" s="230"/>
      <c r="BWN1158" s="230"/>
      <c r="BWO1158" s="230"/>
      <c r="BWP1158" s="230"/>
      <c r="BWQ1158" s="230"/>
      <c r="BWR1158" s="230"/>
      <c r="BWS1158" s="230"/>
      <c r="BWT1158" s="230"/>
      <c r="BWU1158" s="230"/>
      <c r="BWV1158" s="230"/>
      <c r="BWW1158" s="230"/>
      <c r="BWX1158" s="230"/>
      <c r="BWY1158" s="230"/>
      <c r="BWZ1158" s="230"/>
      <c r="BXA1158" s="230"/>
      <c r="BXB1158" s="230"/>
      <c r="BXC1158" s="230"/>
      <c r="BXD1158" s="230"/>
      <c r="BXE1158" s="230"/>
      <c r="BXF1158" s="230"/>
      <c r="BXG1158" s="230"/>
      <c r="BXH1158" s="230"/>
      <c r="BXI1158" s="230"/>
      <c r="BXJ1158" s="230"/>
      <c r="BXK1158" s="230"/>
      <c r="BXL1158" s="230"/>
      <c r="BXM1158" s="230"/>
      <c r="BXN1158" s="230"/>
      <c r="BXO1158" s="230"/>
      <c r="BXP1158" s="230"/>
      <c r="BXQ1158" s="230"/>
      <c r="BXR1158" s="230"/>
      <c r="BXS1158" s="230"/>
      <c r="BXT1158" s="230"/>
      <c r="BXU1158" s="230"/>
      <c r="BXV1158" s="230"/>
      <c r="BXW1158" s="230"/>
      <c r="BXX1158" s="230"/>
      <c r="BXY1158" s="230"/>
      <c r="BXZ1158" s="230"/>
      <c r="BYA1158" s="230"/>
      <c r="BYB1158" s="230"/>
      <c r="BYC1158" s="230"/>
      <c r="BYD1158" s="230"/>
      <c r="BYE1158" s="230"/>
      <c r="BYF1158" s="230"/>
      <c r="BYG1158" s="230"/>
      <c r="BYH1158" s="230"/>
      <c r="BYI1158" s="230"/>
      <c r="BYJ1158" s="230"/>
      <c r="BYK1158" s="230"/>
      <c r="BYL1158" s="230"/>
      <c r="BYM1158" s="230"/>
      <c r="BYN1158" s="230"/>
      <c r="BYO1158" s="230"/>
      <c r="BYP1158" s="230"/>
      <c r="BYQ1158" s="230"/>
      <c r="BYR1158" s="230"/>
      <c r="BYS1158" s="230"/>
      <c r="BYT1158" s="230"/>
      <c r="BYU1158" s="230"/>
      <c r="BYV1158" s="230"/>
      <c r="BYW1158" s="230"/>
      <c r="BYX1158" s="230"/>
      <c r="BYY1158" s="230"/>
      <c r="BYZ1158" s="230"/>
      <c r="BZA1158" s="230"/>
      <c r="BZB1158" s="230"/>
      <c r="BZC1158" s="230"/>
      <c r="BZD1158" s="230"/>
      <c r="BZE1158" s="230"/>
      <c r="BZF1158" s="230"/>
      <c r="BZG1158" s="230"/>
      <c r="BZH1158" s="230"/>
      <c r="BZI1158" s="230"/>
      <c r="BZJ1158" s="230"/>
      <c r="BZK1158" s="230"/>
      <c r="BZL1158" s="230"/>
      <c r="BZM1158" s="230"/>
      <c r="BZN1158" s="230"/>
      <c r="BZO1158" s="230"/>
      <c r="BZP1158" s="230"/>
      <c r="BZQ1158" s="230"/>
      <c r="BZR1158" s="230"/>
      <c r="BZS1158" s="230"/>
      <c r="BZT1158" s="230"/>
      <c r="BZU1158" s="230"/>
      <c r="BZV1158" s="230"/>
      <c r="BZW1158" s="230"/>
      <c r="BZX1158" s="230"/>
      <c r="BZY1158" s="230"/>
      <c r="BZZ1158" s="230"/>
      <c r="CAA1158" s="230"/>
      <c r="CAB1158" s="230"/>
      <c r="CAC1158" s="230"/>
      <c r="CAD1158" s="230"/>
      <c r="CAE1158" s="230"/>
      <c r="CAF1158" s="230"/>
      <c r="CAG1158" s="230"/>
      <c r="CAH1158" s="230"/>
      <c r="CAI1158" s="230"/>
      <c r="CAJ1158" s="230"/>
      <c r="CAK1158" s="230"/>
      <c r="CAL1158" s="230"/>
      <c r="CAM1158" s="230"/>
      <c r="CAN1158" s="230"/>
      <c r="CAO1158" s="230"/>
      <c r="CAP1158" s="230"/>
      <c r="CAQ1158" s="230"/>
      <c r="CAR1158" s="230"/>
      <c r="CAS1158" s="230"/>
      <c r="CAT1158" s="230"/>
      <c r="CAU1158" s="230"/>
      <c r="CAV1158" s="230"/>
      <c r="CAW1158" s="230"/>
      <c r="CAX1158" s="230"/>
      <c r="CAY1158" s="230"/>
      <c r="CAZ1158" s="230"/>
      <c r="CBA1158" s="230"/>
      <c r="CBB1158" s="230"/>
      <c r="CBC1158" s="230"/>
      <c r="CBD1158" s="230"/>
      <c r="CBE1158" s="230"/>
      <c r="CBF1158" s="230"/>
      <c r="CBG1158" s="230"/>
      <c r="CBH1158" s="230"/>
      <c r="CBI1158" s="230"/>
      <c r="CBJ1158" s="230"/>
      <c r="CBK1158" s="230"/>
      <c r="CBL1158" s="230"/>
      <c r="CBM1158" s="230"/>
      <c r="CBN1158" s="230"/>
      <c r="CBO1158" s="230"/>
      <c r="CBP1158" s="230"/>
      <c r="CBQ1158" s="230"/>
      <c r="CBR1158" s="230"/>
      <c r="CBS1158" s="230"/>
      <c r="CBT1158" s="230"/>
      <c r="CBU1158" s="230"/>
      <c r="CBV1158" s="230"/>
      <c r="CBW1158" s="230"/>
      <c r="CBX1158" s="230"/>
      <c r="CBY1158" s="230"/>
      <c r="CBZ1158" s="230"/>
      <c r="CCA1158" s="230"/>
      <c r="CCB1158" s="230"/>
      <c r="CCC1158" s="230"/>
      <c r="CCD1158" s="230"/>
      <c r="CCE1158" s="230"/>
      <c r="CCF1158" s="230"/>
      <c r="CCG1158" s="230"/>
      <c r="CCH1158" s="230"/>
      <c r="CCI1158" s="230"/>
      <c r="CCJ1158" s="230"/>
      <c r="CCK1158" s="230"/>
      <c r="CCL1158" s="230"/>
      <c r="CCM1158" s="230"/>
      <c r="CCN1158" s="230"/>
      <c r="CCO1158" s="230"/>
      <c r="CCP1158" s="230"/>
      <c r="CCQ1158" s="230"/>
      <c r="CCR1158" s="230"/>
      <c r="CCS1158" s="230"/>
      <c r="CCT1158" s="230"/>
      <c r="CCU1158" s="230"/>
      <c r="CCV1158" s="230"/>
      <c r="CCW1158" s="230"/>
      <c r="CCX1158" s="230"/>
      <c r="CCY1158" s="230"/>
      <c r="CCZ1158" s="230"/>
      <c r="CDA1158" s="230"/>
      <c r="CDB1158" s="230"/>
      <c r="CDC1158" s="230"/>
      <c r="CDD1158" s="230"/>
      <c r="CDE1158" s="230"/>
      <c r="CDF1158" s="230"/>
      <c r="CDG1158" s="230"/>
      <c r="CDH1158" s="230"/>
      <c r="CDI1158" s="230"/>
      <c r="CDJ1158" s="230"/>
      <c r="CDK1158" s="230"/>
      <c r="CDL1158" s="230"/>
      <c r="CDM1158" s="230"/>
      <c r="CDN1158" s="230"/>
      <c r="CDO1158" s="230"/>
      <c r="CDP1158" s="230"/>
      <c r="CDQ1158" s="230"/>
      <c r="CDR1158" s="230"/>
      <c r="CDS1158" s="230"/>
      <c r="CDT1158" s="230"/>
      <c r="CDU1158" s="230"/>
      <c r="CDV1158" s="230"/>
      <c r="CDW1158" s="230"/>
      <c r="CDX1158" s="230"/>
      <c r="CDY1158" s="230"/>
      <c r="CDZ1158" s="230"/>
      <c r="CEA1158" s="230"/>
      <c r="CEB1158" s="230"/>
      <c r="CEC1158" s="230"/>
      <c r="CED1158" s="230"/>
      <c r="CEE1158" s="230"/>
      <c r="CEF1158" s="230"/>
      <c r="CEG1158" s="230"/>
      <c r="CEH1158" s="230"/>
      <c r="CEI1158" s="230"/>
      <c r="CEJ1158" s="230"/>
      <c r="CEK1158" s="230"/>
      <c r="CEL1158" s="230"/>
      <c r="CEM1158" s="230"/>
      <c r="CEN1158" s="230"/>
      <c r="CEO1158" s="230"/>
      <c r="CEP1158" s="230"/>
      <c r="CEQ1158" s="230"/>
      <c r="CER1158" s="230"/>
      <c r="CES1158" s="230"/>
      <c r="CET1158" s="230"/>
      <c r="CEU1158" s="230"/>
      <c r="CEV1158" s="230"/>
      <c r="CEW1158" s="230"/>
      <c r="CEX1158" s="230"/>
      <c r="CEY1158" s="230"/>
      <c r="CEZ1158" s="230"/>
      <c r="CFA1158" s="230"/>
      <c r="CFB1158" s="230"/>
      <c r="CFC1158" s="230"/>
      <c r="CFD1158" s="230"/>
      <c r="CFE1158" s="230"/>
      <c r="CFF1158" s="230"/>
      <c r="CFG1158" s="230"/>
      <c r="CFH1158" s="230"/>
      <c r="CFI1158" s="230"/>
      <c r="CFJ1158" s="230"/>
      <c r="CFK1158" s="230"/>
      <c r="CFL1158" s="230"/>
      <c r="CFM1158" s="230"/>
      <c r="CFN1158" s="230"/>
      <c r="CFO1158" s="230"/>
      <c r="CFP1158" s="230"/>
      <c r="CFQ1158" s="230"/>
      <c r="CFR1158" s="230"/>
      <c r="CFS1158" s="230"/>
      <c r="CFT1158" s="230"/>
      <c r="CFU1158" s="230"/>
      <c r="CFV1158" s="230"/>
      <c r="CFW1158" s="230"/>
      <c r="CFX1158" s="230"/>
      <c r="CFY1158" s="230"/>
      <c r="CFZ1158" s="230"/>
      <c r="CGA1158" s="230"/>
      <c r="CGB1158" s="230"/>
      <c r="CGC1158" s="230"/>
      <c r="CGD1158" s="230"/>
      <c r="CGE1158" s="230"/>
      <c r="CGF1158" s="230"/>
      <c r="CGG1158" s="230"/>
      <c r="CGH1158" s="230"/>
      <c r="CGI1158" s="230"/>
      <c r="CGJ1158" s="230"/>
      <c r="CGK1158" s="230"/>
      <c r="CGL1158" s="230"/>
      <c r="CGM1158" s="230"/>
      <c r="CGN1158" s="230"/>
      <c r="CGO1158" s="230"/>
      <c r="CGP1158" s="230"/>
      <c r="CGQ1158" s="230"/>
      <c r="CGR1158" s="230"/>
      <c r="CGS1158" s="230"/>
      <c r="CGT1158" s="230"/>
      <c r="CGU1158" s="230"/>
      <c r="CGV1158" s="230"/>
      <c r="CGW1158" s="230"/>
      <c r="CGX1158" s="230"/>
      <c r="CGY1158" s="230"/>
      <c r="CGZ1158" s="230"/>
      <c r="CHA1158" s="230"/>
      <c r="CHB1158" s="230"/>
      <c r="CHC1158" s="230"/>
      <c r="CHD1158" s="230"/>
      <c r="CHE1158" s="230"/>
      <c r="CHF1158" s="230"/>
      <c r="CHG1158" s="230"/>
      <c r="CHH1158" s="230"/>
      <c r="CHI1158" s="230"/>
      <c r="CHJ1158" s="230"/>
      <c r="CHK1158" s="230"/>
      <c r="CHL1158" s="230"/>
      <c r="CHM1158" s="230"/>
      <c r="CHN1158" s="230"/>
      <c r="CHO1158" s="230"/>
      <c r="CHP1158" s="230"/>
      <c r="CHQ1158" s="230"/>
      <c r="CHR1158" s="230"/>
      <c r="CHS1158" s="230"/>
      <c r="CHT1158" s="230"/>
      <c r="CHU1158" s="230"/>
      <c r="CHV1158" s="230"/>
      <c r="CHW1158" s="230"/>
      <c r="CHX1158" s="230"/>
      <c r="CHY1158" s="230"/>
      <c r="CHZ1158" s="230"/>
      <c r="CIA1158" s="230"/>
      <c r="CIB1158" s="230"/>
      <c r="CIC1158" s="230"/>
      <c r="CID1158" s="230"/>
      <c r="CIE1158" s="230"/>
      <c r="CIF1158" s="230"/>
      <c r="CIG1158" s="230"/>
      <c r="CIH1158" s="230"/>
      <c r="CII1158" s="230"/>
      <c r="CIJ1158" s="230"/>
      <c r="CIK1158" s="230"/>
      <c r="CIL1158" s="230"/>
      <c r="CIM1158" s="230"/>
      <c r="CIN1158" s="230"/>
      <c r="CIO1158" s="230"/>
      <c r="CIP1158" s="230"/>
      <c r="CIQ1158" s="230"/>
      <c r="CIR1158" s="230"/>
      <c r="CIS1158" s="230"/>
      <c r="CIT1158" s="230"/>
      <c r="CIU1158" s="230"/>
      <c r="CIV1158" s="230"/>
      <c r="CIW1158" s="230"/>
      <c r="CIX1158" s="230"/>
      <c r="CIY1158" s="230"/>
      <c r="CIZ1158" s="230"/>
      <c r="CJA1158" s="230"/>
      <c r="CJB1158" s="230"/>
      <c r="CJC1158" s="230"/>
      <c r="CJD1158" s="230"/>
      <c r="CJE1158" s="230"/>
      <c r="CJF1158" s="230"/>
      <c r="CJG1158" s="230"/>
      <c r="CJH1158" s="230"/>
      <c r="CJI1158" s="230"/>
      <c r="CJJ1158" s="230"/>
      <c r="CJK1158" s="230"/>
      <c r="CJL1158" s="230"/>
      <c r="CJM1158" s="230"/>
      <c r="CJN1158" s="230"/>
      <c r="CJO1158" s="230"/>
      <c r="CJP1158" s="230"/>
      <c r="CJQ1158" s="230"/>
      <c r="CJR1158" s="230"/>
      <c r="CJS1158" s="230"/>
      <c r="CJT1158" s="230"/>
      <c r="CJU1158" s="230"/>
      <c r="CJV1158" s="230"/>
      <c r="CJW1158" s="230"/>
      <c r="CJX1158" s="230"/>
      <c r="CJY1158" s="230"/>
      <c r="CJZ1158" s="230"/>
      <c r="CKA1158" s="230"/>
      <c r="CKB1158" s="230"/>
      <c r="CKC1158" s="230"/>
      <c r="CKD1158" s="230"/>
      <c r="CKE1158" s="230"/>
      <c r="CKF1158" s="230"/>
      <c r="CKG1158" s="230"/>
      <c r="CKH1158" s="230"/>
      <c r="CKI1158" s="230"/>
      <c r="CKJ1158" s="230"/>
      <c r="CKK1158" s="230"/>
      <c r="CKL1158" s="230"/>
      <c r="CKM1158" s="230"/>
      <c r="CKN1158" s="230"/>
      <c r="CKO1158" s="230"/>
      <c r="CKP1158" s="230"/>
      <c r="CKQ1158" s="230"/>
      <c r="CKR1158" s="230"/>
      <c r="CKS1158" s="230"/>
      <c r="CKT1158" s="230"/>
      <c r="CKU1158" s="230"/>
      <c r="CKV1158" s="230"/>
      <c r="CKW1158" s="230"/>
      <c r="CKX1158" s="230"/>
      <c r="CKY1158" s="230"/>
      <c r="CKZ1158" s="230"/>
      <c r="CLA1158" s="230"/>
      <c r="CLB1158" s="230"/>
      <c r="CLC1158" s="230"/>
      <c r="CLD1158" s="230"/>
      <c r="CLE1158" s="230"/>
      <c r="CLF1158" s="230"/>
      <c r="CLG1158" s="230"/>
      <c r="CLH1158" s="230"/>
      <c r="CLI1158" s="230"/>
      <c r="CLJ1158" s="230"/>
      <c r="CLK1158" s="230"/>
      <c r="CLL1158" s="230"/>
      <c r="CLM1158" s="230"/>
      <c r="CLN1158" s="230"/>
      <c r="CLO1158" s="230"/>
      <c r="CLP1158" s="230"/>
      <c r="CLQ1158" s="230"/>
      <c r="CLR1158" s="230"/>
      <c r="CLS1158" s="230"/>
      <c r="CLT1158" s="230"/>
      <c r="CLU1158" s="230"/>
      <c r="CLV1158" s="230"/>
      <c r="CLW1158" s="230"/>
      <c r="CLX1158" s="230"/>
      <c r="CLY1158" s="230"/>
      <c r="CLZ1158" s="230"/>
      <c r="CMA1158" s="230"/>
      <c r="CMB1158" s="230"/>
      <c r="CMC1158" s="230"/>
      <c r="CMD1158" s="230"/>
      <c r="CME1158" s="230"/>
      <c r="CMF1158" s="230"/>
      <c r="CMG1158" s="230"/>
      <c r="CMH1158" s="230"/>
      <c r="CMI1158" s="230"/>
      <c r="CMJ1158" s="230"/>
      <c r="CMK1158" s="230"/>
      <c r="CML1158" s="230"/>
      <c r="CMM1158" s="230"/>
      <c r="CMN1158" s="230"/>
      <c r="CMO1158" s="230"/>
      <c r="CMP1158" s="230"/>
      <c r="CMQ1158" s="230"/>
      <c r="CMR1158" s="230"/>
      <c r="CMS1158" s="230"/>
      <c r="CMT1158" s="230"/>
      <c r="CMU1158" s="230"/>
      <c r="CMV1158" s="230"/>
      <c r="CMW1158" s="230"/>
      <c r="CMX1158" s="230"/>
      <c r="CMY1158" s="230"/>
      <c r="CMZ1158" s="230"/>
      <c r="CNA1158" s="230"/>
      <c r="CNB1158" s="230"/>
      <c r="CNC1158" s="230"/>
      <c r="CND1158" s="230"/>
      <c r="CNE1158" s="230"/>
      <c r="CNF1158" s="230"/>
      <c r="CNG1158" s="230"/>
      <c r="CNH1158" s="230"/>
      <c r="CNI1158" s="230"/>
      <c r="CNJ1158" s="230"/>
      <c r="CNK1158" s="230"/>
      <c r="CNL1158" s="230"/>
      <c r="CNM1158" s="230"/>
      <c r="CNN1158" s="230"/>
      <c r="CNO1158" s="230"/>
      <c r="CNP1158" s="230"/>
      <c r="CNQ1158" s="230"/>
      <c r="CNR1158" s="230"/>
      <c r="CNS1158" s="230"/>
      <c r="CNT1158" s="230"/>
      <c r="CNU1158" s="230"/>
      <c r="CNV1158" s="230"/>
      <c r="CNW1158" s="230"/>
      <c r="CNX1158" s="230"/>
      <c r="CNY1158" s="230"/>
      <c r="CNZ1158" s="230"/>
      <c r="COA1158" s="230"/>
      <c r="COB1158" s="230"/>
      <c r="COC1158" s="230"/>
      <c r="COD1158" s="230"/>
      <c r="COE1158" s="230"/>
      <c r="COF1158" s="230"/>
      <c r="COG1158" s="230"/>
      <c r="COH1158" s="230"/>
      <c r="COI1158" s="230"/>
      <c r="COJ1158" s="230"/>
      <c r="COK1158" s="230"/>
      <c r="COL1158" s="230"/>
      <c r="COM1158" s="230"/>
      <c r="CON1158" s="230"/>
      <c r="COO1158" s="230"/>
      <c r="COP1158" s="230"/>
      <c r="COQ1158" s="230"/>
      <c r="COR1158" s="230"/>
      <c r="COS1158" s="230"/>
      <c r="COT1158" s="230"/>
      <c r="COU1158" s="230"/>
      <c r="COV1158" s="230"/>
      <c r="COW1158" s="230"/>
      <c r="COX1158" s="230"/>
      <c r="COY1158" s="230"/>
      <c r="COZ1158" s="230"/>
      <c r="CPA1158" s="230"/>
      <c r="CPB1158" s="230"/>
      <c r="CPC1158" s="230"/>
      <c r="CPD1158" s="230"/>
      <c r="CPE1158" s="230"/>
      <c r="CPF1158" s="230"/>
      <c r="CPG1158" s="230"/>
      <c r="CPH1158" s="230"/>
      <c r="CPI1158" s="230"/>
      <c r="CPJ1158" s="230"/>
      <c r="CPK1158" s="230"/>
      <c r="CPL1158" s="230"/>
      <c r="CPM1158" s="230"/>
      <c r="CPN1158" s="230"/>
      <c r="CPO1158" s="230"/>
      <c r="CPP1158" s="230"/>
      <c r="CPQ1158" s="230"/>
      <c r="CPR1158" s="230"/>
      <c r="CPS1158" s="230"/>
      <c r="CPT1158" s="230"/>
      <c r="CPU1158" s="230"/>
      <c r="CPV1158" s="230"/>
      <c r="CPW1158" s="230"/>
      <c r="CPX1158" s="230"/>
      <c r="CPY1158" s="230"/>
      <c r="CPZ1158" s="230"/>
      <c r="CQA1158" s="230"/>
      <c r="CQB1158" s="230"/>
      <c r="CQC1158" s="230"/>
      <c r="CQD1158" s="230"/>
      <c r="CQE1158" s="230"/>
      <c r="CQF1158" s="230"/>
      <c r="CQG1158" s="230"/>
      <c r="CQH1158" s="230"/>
      <c r="CQI1158" s="230"/>
      <c r="CQJ1158" s="230"/>
      <c r="CQK1158" s="230"/>
      <c r="CQL1158" s="230"/>
      <c r="CQM1158" s="230"/>
      <c r="CQN1158" s="230"/>
      <c r="CQO1158" s="230"/>
      <c r="CQP1158" s="230"/>
      <c r="CQQ1158" s="230"/>
      <c r="CQR1158" s="230"/>
      <c r="CQS1158" s="230"/>
      <c r="CQT1158" s="230"/>
      <c r="CQU1158" s="230"/>
      <c r="CQV1158" s="230"/>
      <c r="CQW1158" s="230"/>
      <c r="CQX1158" s="230"/>
      <c r="CQY1158" s="230"/>
      <c r="CQZ1158" s="230"/>
      <c r="CRA1158" s="230"/>
      <c r="CRB1158" s="230"/>
      <c r="CRC1158" s="230"/>
      <c r="CRD1158" s="230"/>
      <c r="CRE1158" s="230"/>
      <c r="CRF1158" s="230"/>
      <c r="CRG1158" s="230"/>
      <c r="CRH1158" s="230"/>
      <c r="CRI1158" s="230"/>
      <c r="CRJ1158" s="230"/>
      <c r="CRK1158" s="230"/>
      <c r="CRL1158" s="230"/>
      <c r="CRM1158" s="230"/>
      <c r="CRN1158" s="230"/>
      <c r="CRO1158" s="230"/>
      <c r="CRP1158" s="230"/>
      <c r="CRQ1158" s="230"/>
      <c r="CRR1158" s="230"/>
      <c r="CRS1158" s="230"/>
      <c r="CRT1158" s="230"/>
      <c r="CRU1158" s="230"/>
      <c r="CRV1158" s="230"/>
      <c r="CRW1158" s="230"/>
      <c r="CRX1158" s="230"/>
      <c r="CRY1158" s="230"/>
      <c r="CRZ1158" s="230"/>
      <c r="CSA1158" s="230"/>
      <c r="CSB1158" s="230"/>
      <c r="CSC1158" s="230"/>
      <c r="CSD1158" s="230"/>
      <c r="CSE1158" s="230"/>
      <c r="CSF1158" s="230"/>
      <c r="CSG1158" s="230"/>
      <c r="CSH1158" s="230"/>
      <c r="CSI1158" s="230"/>
      <c r="CSJ1158" s="230"/>
      <c r="CSK1158" s="230"/>
      <c r="CSL1158" s="230"/>
      <c r="CSM1158" s="230"/>
      <c r="CSN1158" s="230"/>
      <c r="CSO1158" s="230"/>
      <c r="CSP1158" s="230"/>
      <c r="CSQ1158" s="230"/>
      <c r="CSR1158" s="230"/>
      <c r="CSS1158" s="230"/>
      <c r="CST1158" s="230"/>
      <c r="CSU1158" s="230"/>
      <c r="CSV1158" s="230"/>
      <c r="CSW1158" s="230"/>
      <c r="CSX1158" s="230"/>
      <c r="CSY1158" s="230"/>
      <c r="CSZ1158" s="230"/>
      <c r="CTA1158" s="230"/>
      <c r="CTB1158" s="230"/>
      <c r="CTC1158" s="230"/>
      <c r="CTD1158" s="230"/>
      <c r="CTE1158" s="230"/>
      <c r="CTF1158" s="230"/>
      <c r="CTG1158" s="230"/>
      <c r="CTH1158" s="230"/>
      <c r="CTI1158" s="230"/>
      <c r="CTJ1158" s="230"/>
      <c r="CTK1158" s="230"/>
      <c r="CTL1158" s="230"/>
      <c r="CTM1158" s="230"/>
      <c r="CTN1158" s="230"/>
      <c r="CTO1158" s="230"/>
      <c r="CTP1158" s="230"/>
      <c r="CTQ1158" s="230"/>
      <c r="CTR1158" s="230"/>
      <c r="CTS1158" s="230"/>
      <c r="CTT1158" s="230"/>
      <c r="CTU1158" s="230"/>
      <c r="CTV1158" s="230"/>
      <c r="CTW1158" s="230"/>
      <c r="CTX1158" s="230"/>
      <c r="CTY1158" s="230"/>
      <c r="CTZ1158" s="230"/>
      <c r="CUA1158" s="230"/>
      <c r="CUB1158" s="230"/>
      <c r="CUC1158" s="230"/>
      <c r="CUD1158" s="230"/>
      <c r="CUE1158" s="230"/>
      <c r="CUF1158" s="230"/>
      <c r="CUG1158" s="230"/>
      <c r="CUH1158" s="230"/>
      <c r="CUI1158" s="230"/>
      <c r="CUJ1158" s="230"/>
      <c r="CUK1158" s="230"/>
      <c r="CUL1158" s="230"/>
      <c r="CUM1158" s="230"/>
      <c r="CUN1158" s="230"/>
      <c r="CUO1158" s="230"/>
      <c r="CUP1158" s="230"/>
      <c r="CUQ1158" s="230"/>
      <c r="CUR1158" s="230"/>
      <c r="CUS1158" s="230"/>
      <c r="CUT1158" s="230"/>
      <c r="CUU1158" s="230"/>
      <c r="CUV1158" s="230"/>
      <c r="CUW1158" s="230"/>
      <c r="CUX1158" s="230"/>
      <c r="CUY1158" s="230"/>
      <c r="CUZ1158" s="230"/>
      <c r="CVA1158" s="230"/>
      <c r="CVB1158" s="230"/>
      <c r="CVC1158" s="230"/>
      <c r="CVD1158" s="230"/>
      <c r="CVE1158" s="230"/>
      <c r="CVF1158" s="230"/>
      <c r="CVG1158" s="230"/>
      <c r="CVH1158" s="230"/>
      <c r="CVI1158" s="230"/>
      <c r="CVJ1158" s="230"/>
      <c r="CVK1158" s="230"/>
      <c r="CVL1158" s="230"/>
      <c r="CVM1158" s="230"/>
      <c r="CVN1158" s="230"/>
      <c r="CVO1158" s="230"/>
      <c r="CVP1158" s="230"/>
      <c r="CVQ1158" s="230"/>
      <c r="CVR1158" s="230"/>
      <c r="CVS1158" s="230"/>
      <c r="CVT1158" s="230"/>
      <c r="CVU1158" s="230"/>
      <c r="CVV1158" s="230"/>
      <c r="CVW1158" s="230"/>
      <c r="CVX1158" s="230"/>
      <c r="CVY1158" s="230"/>
      <c r="CVZ1158" s="230"/>
      <c r="CWA1158" s="230"/>
      <c r="CWB1158" s="230"/>
      <c r="CWC1158" s="230"/>
      <c r="CWD1158" s="230"/>
      <c r="CWE1158" s="230"/>
      <c r="CWF1158" s="230"/>
      <c r="CWG1158" s="230"/>
      <c r="CWH1158" s="230"/>
      <c r="CWI1158" s="230"/>
      <c r="CWJ1158" s="230"/>
      <c r="CWK1158" s="230"/>
      <c r="CWL1158" s="230"/>
      <c r="CWM1158" s="230"/>
      <c r="CWN1158" s="230"/>
      <c r="CWO1158" s="230"/>
      <c r="CWP1158" s="230"/>
      <c r="CWQ1158" s="230"/>
      <c r="CWR1158" s="230"/>
      <c r="CWS1158" s="230"/>
      <c r="CWT1158" s="230"/>
      <c r="CWU1158" s="230"/>
      <c r="CWV1158" s="230"/>
      <c r="CWW1158" s="230"/>
      <c r="CWX1158" s="230"/>
      <c r="CWY1158" s="230"/>
      <c r="CWZ1158" s="230"/>
      <c r="CXA1158" s="230"/>
      <c r="CXB1158" s="230"/>
      <c r="CXC1158" s="230"/>
      <c r="CXD1158" s="230"/>
      <c r="CXE1158" s="230"/>
      <c r="CXF1158" s="230"/>
      <c r="CXG1158" s="230"/>
      <c r="CXH1158" s="230"/>
      <c r="CXI1158" s="230"/>
      <c r="CXJ1158" s="230"/>
      <c r="CXK1158" s="230"/>
      <c r="CXL1158" s="230"/>
      <c r="CXM1158" s="230"/>
      <c r="CXN1158" s="230"/>
      <c r="CXO1158" s="230"/>
      <c r="CXP1158" s="230"/>
      <c r="CXQ1158" s="230"/>
      <c r="CXR1158" s="230"/>
      <c r="CXS1158" s="230"/>
      <c r="CXT1158" s="230"/>
      <c r="CXU1158" s="230"/>
      <c r="CXV1158" s="230"/>
      <c r="CXW1158" s="230"/>
      <c r="CXX1158" s="230"/>
      <c r="CXY1158" s="230"/>
      <c r="CXZ1158" s="230"/>
      <c r="CYA1158" s="230"/>
      <c r="CYB1158" s="230"/>
      <c r="CYC1158" s="230"/>
      <c r="CYD1158" s="230"/>
      <c r="CYE1158" s="230"/>
      <c r="CYF1158" s="230"/>
      <c r="CYG1158" s="230"/>
      <c r="CYH1158" s="230"/>
      <c r="CYI1158" s="230"/>
      <c r="CYJ1158" s="230"/>
      <c r="CYK1158" s="230"/>
      <c r="CYL1158" s="230"/>
      <c r="CYM1158" s="230"/>
      <c r="CYN1158" s="230"/>
      <c r="CYO1158" s="230"/>
      <c r="CYP1158" s="230"/>
      <c r="CYQ1158" s="230"/>
      <c r="CYR1158" s="230"/>
      <c r="CYS1158" s="230"/>
      <c r="CYT1158" s="230"/>
      <c r="CYU1158" s="230"/>
      <c r="CYV1158" s="230"/>
      <c r="CYW1158" s="230"/>
      <c r="CYX1158" s="230"/>
      <c r="CYY1158" s="230"/>
      <c r="CYZ1158" s="230"/>
      <c r="CZA1158" s="230"/>
      <c r="CZB1158" s="230"/>
      <c r="CZC1158" s="230"/>
      <c r="CZD1158" s="230"/>
      <c r="CZE1158" s="230"/>
      <c r="CZF1158" s="230"/>
      <c r="CZG1158" s="230"/>
      <c r="CZH1158" s="230"/>
      <c r="CZI1158" s="230"/>
      <c r="CZJ1158" s="230"/>
      <c r="CZK1158" s="230"/>
      <c r="CZL1158" s="230"/>
      <c r="CZM1158" s="230"/>
      <c r="CZN1158" s="230"/>
      <c r="CZO1158" s="230"/>
      <c r="CZP1158" s="230"/>
      <c r="CZQ1158" s="230"/>
      <c r="CZR1158" s="230"/>
      <c r="CZS1158" s="230"/>
      <c r="CZT1158" s="230"/>
      <c r="CZU1158" s="230"/>
      <c r="CZV1158" s="230"/>
      <c r="CZW1158" s="230"/>
      <c r="CZX1158" s="230"/>
      <c r="CZY1158" s="230"/>
      <c r="CZZ1158" s="230"/>
      <c r="DAA1158" s="230"/>
      <c r="DAB1158" s="230"/>
      <c r="DAC1158" s="230"/>
      <c r="DAD1158" s="230"/>
      <c r="DAE1158" s="230"/>
      <c r="DAF1158" s="230"/>
      <c r="DAG1158" s="230"/>
      <c r="DAH1158" s="230"/>
      <c r="DAI1158" s="230"/>
      <c r="DAJ1158" s="230"/>
      <c r="DAK1158" s="230"/>
      <c r="DAL1158" s="230"/>
      <c r="DAM1158" s="230"/>
      <c r="DAN1158" s="230"/>
      <c r="DAO1158" s="230"/>
      <c r="DAP1158" s="230"/>
      <c r="DAQ1158" s="230"/>
      <c r="DAR1158" s="230"/>
      <c r="DAS1158" s="230"/>
      <c r="DAT1158" s="230"/>
      <c r="DAU1158" s="230"/>
      <c r="DAV1158" s="230"/>
      <c r="DAW1158" s="230"/>
      <c r="DAX1158" s="230"/>
      <c r="DAY1158" s="230"/>
      <c r="DAZ1158" s="230"/>
      <c r="DBA1158" s="230"/>
      <c r="DBB1158" s="230"/>
      <c r="DBC1158" s="230"/>
      <c r="DBD1158" s="230"/>
      <c r="DBE1158" s="230"/>
      <c r="DBF1158" s="230"/>
      <c r="DBG1158" s="230"/>
      <c r="DBH1158" s="230"/>
      <c r="DBI1158" s="230"/>
      <c r="DBJ1158" s="230"/>
      <c r="DBK1158" s="230"/>
      <c r="DBL1158" s="230"/>
      <c r="DBM1158" s="230"/>
      <c r="DBN1158" s="230"/>
      <c r="DBO1158" s="230"/>
      <c r="DBP1158" s="230"/>
      <c r="DBQ1158" s="230"/>
      <c r="DBR1158" s="230"/>
      <c r="DBS1158" s="230"/>
      <c r="DBT1158" s="230"/>
      <c r="DBU1158" s="230"/>
      <c r="DBV1158" s="230"/>
      <c r="DBW1158" s="230"/>
      <c r="DBX1158" s="230"/>
      <c r="DBY1158" s="230"/>
      <c r="DBZ1158" s="230"/>
      <c r="DCA1158" s="230"/>
      <c r="DCB1158" s="230"/>
      <c r="DCC1158" s="230"/>
      <c r="DCD1158" s="230"/>
      <c r="DCE1158" s="230"/>
      <c r="DCF1158" s="230"/>
      <c r="DCG1158" s="230"/>
      <c r="DCH1158" s="230"/>
      <c r="DCI1158" s="230"/>
      <c r="DCJ1158" s="230"/>
      <c r="DCK1158" s="230"/>
      <c r="DCL1158" s="230"/>
      <c r="DCM1158" s="230"/>
      <c r="DCN1158" s="230"/>
      <c r="DCO1158" s="230"/>
      <c r="DCP1158" s="230"/>
      <c r="DCQ1158" s="230"/>
      <c r="DCR1158" s="230"/>
      <c r="DCS1158" s="230"/>
      <c r="DCT1158" s="230"/>
      <c r="DCU1158" s="230"/>
      <c r="DCV1158" s="230"/>
      <c r="DCW1158" s="230"/>
      <c r="DCX1158" s="230"/>
      <c r="DCY1158" s="230"/>
      <c r="DCZ1158" s="230"/>
      <c r="DDA1158" s="230"/>
      <c r="DDB1158" s="230"/>
      <c r="DDC1158" s="230"/>
      <c r="DDD1158" s="230"/>
      <c r="DDE1158" s="230"/>
      <c r="DDF1158" s="230"/>
      <c r="DDG1158" s="230"/>
      <c r="DDH1158" s="230"/>
      <c r="DDI1158" s="230"/>
      <c r="DDJ1158" s="230"/>
      <c r="DDK1158" s="230"/>
      <c r="DDL1158" s="230"/>
      <c r="DDM1158" s="230"/>
      <c r="DDN1158" s="230"/>
      <c r="DDO1158" s="230"/>
      <c r="DDP1158" s="230"/>
      <c r="DDQ1158" s="230"/>
      <c r="DDR1158" s="230"/>
      <c r="DDS1158" s="230"/>
      <c r="DDT1158" s="230"/>
      <c r="DDU1158" s="230"/>
      <c r="DDV1158" s="230"/>
      <c r="DDW1158" s="230"/>
      <c r="DDX1158" s="230"/>
      <c r="DDY1158" s="230"/>
      <c r="DDZ1158" s="230"/>
      <c r="DEA1158" s="230"/>
      <c r="DEB1158" s="230"/>
      <c r="DEC1158" s="230"/>
      <c r="DED1158" s="230"/>
      <c r="DEE1158" s="230"/>
      <c r="DEF1158" s="230"/>
      <c r="DEG1158" s="230"/>
      <c r="DEH1158" s="230"/>
      <c r="DEI1158" s="230"/>
      <c r="DEJ1158" s="230"/>
      <c r="DEK1158" s="230"/>
      <c r="DEL1158" s="230"/>
      <c r="DEM1158" s="230"/>
      <c r="DEN1158" s="230"/>
      <c r="DEO1158" s="230"/>
      <c r="DEP1158" s="230"/>
      <c r="DEQ1158" s="230"/>
      <c r="DER1158" s="230"/>
      <c r="DES1158" s="230"/>
      <c r="DET1158" s="230"/>
      <c r="DEU1158" s="230"/>
      <c r="DEV1158" s="230"/>
      <c r="DEW1158" s="230"/>
      <c r="DEX1158" s="230"/>
      <c r="DEY1158" s="230"/>
      <c r="DEZ1158" s="230"/>
      <c r="DFA1158" s="230"/>
      <c r="DFB1158" s="230"/>
      <c r="DFC1158" s="230"/>
      <c r="DFD1158" s="230"/>
      <c r="DFE1158" s="230"/>
      <c r="DFF1158" s="230"/>
      <c r="DFG1158" s="230"/>
      <c r="DFH1158" s="230"/>
      <c r="DFI1158" s="230"/>
      <c r="DFJ1158" s="230"/>
      <c r="DFK1158" s="230"/>
      <c r="DFL1158" s="230"/>
      <c r="DFM1158" s="230"/>
      <c r="DFN1158" s="230"/>
      <c r="DFO1158" s="230"/>
      <c r="DFP1158" s="230"/>
      <c r="DFQ1158" s="230"/>
      <c r="DFR1158" s="230"/>
      <c r="DFS1158" s="230"/>
      <c r="DFT1158" s="230"/>
      <c r="DFU1158" s="230"/>
      <c r="DFV1158" s="230"/>
      <c r="DFW1158" s="230"/>
      <c r="DFX1158" s="230"/>
      <c r="DFY1158" s="230"/>
      <c r="DFZ1158" s="230"/>
      <c r="DGA1158" s="230"/>
      <c r="DGB1158" s="230"/>
      <c r="DGC1158" s="230"/>
      <c r="DGD1158" s="230"/>
      <c r="DGE1158" s="230"/>
      <c r="DGF1158" s="230"/>
      <c r="DGG1158" s="230"/>
      <c r="DGH1158" s="230"/>
      <c r="DGI1158" s="230"/>
      <c r="DGJ1158" s="230"/>
      <c r="DGK1158" s="230"/>
      <c r="DGL1158" s="230"/>
      <c r="DGM1158" s="230"/>
      <c r="DGN1158" s="230"/>
      <c r="DGO1158" s="230"/>
      <c r="DGP1158" s="230"/>
      <c r="DGQ1158" s="230"/>
      <c r="DGR1158" s="230"/>
      <c r="DGS1158" s="230"/>
      <c r="DGT1158" s="230"/>
      <c r="DGU1158" s="230"/>
      <c r="DGV1158" s="230"/>
      <c r="DGW1158" s="230"/>
      <c r="DGX1158" s="230"/>
      <c r="DGY1158" s="230"/>
      <c r="DGZ1158" s="230"/>
      <c r="DHA1158" s="230"/>
      <c r="DHB1158" s="230"/>
      <c r="DHC1158" s="230"/>
      <c r="DHD1158" s="230"/>
      <c r="DHE1158" s="230"/>
      <c r="DHF1158" s="230"/>
      <c r="DHG1158" s="230"/>
      <c r="DHH1158" s="230"/>
      <c r="DHI1158" s="230"/>
      <c r="DHJ1158" s="230"/>
      <c r="DHK1158" s="230"/>
      <c r="DHL1158" s="230"/>
      <c r="DHM1158" s="230"/>
      <c r="DHN1158" s="230"/>
      <c r="DHO1158" s="230"/>
      <c r="DHP1158" s="230"/>
      <c r="DHQ1158" s="230"/>
      <c r="DHR1158" s="230"/>
      <c r="DHS1158" s="230"/>
      <c r="DHT1158" s="230"/>
      <c r="DHU1158" s="230"/>
      <c r="DHV1158" s="230"/>
      <c r="DHW1158" s="230"/>
      <c r="DHX1158" s="230"/>
      <c r="DHY1158" s="230"/>
      <c r="DHZ1158" s="230"/>
      <c r="DIA1158" s="230"/>
      <c r="DIB1158" s="230"/>
      <c r="DIC1158" s="230"/>
      <c r="DID1158" s="230"/>
      <c r="DIE1158" s="230"/>
      <c r="DIF1158" s="230"/>
      <c r="DIG1158" s="230"/>
      <c r="DIH1158" s="230"/>
      <c r="DII1158" s="230"/>
      <c r="DIJ1158" s="230"/>
      <c r="DIK1158" s="230"/>
      <c r="DIL1158" s="230"/>
      <c r="DIM1158" s="230"/>
      <c r="DIN1158" s="230"/>
      <c r="DIO1158" s="230"/>
      <c r="DIP1158" s="230"/>
      <c r="DIQ1158" s="230"/>
      <c r="DIR1158" s="230"/>
      <c r="DIS1158" s="230"/>
      <c r="DIT1158" s="230"/>
      <c r="DIU1158" s="230"/>
      <c r="DIV1158" s="230"/>
      <c r="DIW1158" s="230"/>
      <c r="DIX1158" s="230"/>
      <c r="DIY1158" s="230"/>
      <c r="DIZ1158" s="230"/>
      <c r="DJA1158" s="230"/>
      <c r="DJB1158" s="230"/>
      <c r="DJC1158" s="230"/>
      <c r="DJD1158" s="230"/>
      <c r="DJE1158" s="230"/>
      <c r="DJF1158" s="230"/>
      <c r="DJG1158" s="230"/>
      <c r="DJH1158" s="230"/>
      <c r="DJI1158" s="230"/>
      <c r="DJJ1158" s="230"/>
      <c r="DJK1158" s="230"/>
      <c r="DJL1158" s="230"/>
      <c r="DJM1158" s="230"/>
      <c r="DJN1158" s="230"/>
      <c r="DJO1158" s="230"/>
      <c r="DJP1158" s="230"/>
      <c r="DJQ1158" s="230"/>
      <c r="DJR1158" s="230"/>
      <c r="DJS1158" s="230"/>
      <c r="DJT1158" s="230"/>
      <c r="DJU1158" s="230"/>
      <c r="DJV1158" s="230"/>
      <c r="DJW1158" s="230"/>
      <c r="DJX1158" s="230"/>
      <c r="DJY1158" s="230"/>
      <c r="DJZ1158" s="230"/>
      <c r="DKA1158" s="230"/>
      <c r="DKB1158" s="230"/>
      <c r="DKC1158" s="230"/>
      <c r="DKD1158" s="230"/>
      <c r="DKE1158" s="230"/>
      <c r="DKF1158" s="230"/>
      <c r="DKG1158" s="230"/>
      <c r="DKH1158" s="230"/>
      <c r="DKI1158" s="230"/>
      <c r="DKJ1158" s="230"/>
      <c r="DKK1158" s="230"/>
      <c r="DKL1158" s="230"/>
      <c r="DKM1158" s="230"/>
      <c r="DKN1158" s="230"/>
      <c r="DKO1158" s="230"/>
      <c r="DKP1158" s="230"/>
      <c r="DKQ1158" s="230"/>
      <c r="DKR1158" s="230"/>
      <c r="DKS1158" s="230"/>
      <c r="DKT1158" s="230"/>
      <c r="DKU1158" s="230"/>
      <c r="DKV1158" s="230"/>
      <c r="DKW1158" s="230"/>
      <c r="DKX1158" s="230"/>
      <c r="DKY1158" s="230"/>
      <c r="DKZ1158" s="230"/>
      <c r="DLA1158" s="230"/>
      <c r="DLB1158" s="230"/>
      <c r="DLC1158" s="230"/>
      <c r="DLD1158" s="230"/>
      <c r="DLE1158" s="230"/>
      <c r="DLF1158" s="230"/>
      <c r="DLG1158" s="230"/>
      <c r="DLH1158" s="230"/>
      <c r="DLI1158" s="230"/>
      <c r="DLJ1158" s="230"/>
      <c r="DLK1158" s="230"/>
      <c r="DLL1158" s="230"/>
      <c r="DLM1158" s="230"/>
      <c r="DLN1158" s="230"/>
      <c r="DLO1158" s="230"/>
      <c r="DLP1158" s="230"/>
      <c r="DLQ1158" s="230"/>
      <c r="DLR1158" s="230"/>
      <c r="DLS1158" s="230"/>
      <c r="DLT1158" s="230"/>
      <c r="DLU1158" s="230"/>
      <c r="DLV1158" s="230"/>
      <c r="DLW1158" s="230"/>
      <c r="DLX1158" s="230"/>
      <c r="DLY1158" s="230"/>
      <c r="DLZ1158" s="230"/>
      <c r="DMA1158" s="230"/>
      <c r="DMB1158" s="230"/>
      <c r="DMC1158" s="230"/>
      <c r="DMD1158" s="230"/>
      <c r="DME1158" s="230"/>
      <c r="DMF1158" s="230"/>
      <c r="DMG1158" s="230"/>
      <c r="DMH1158" s="230"/>
      <c r="DMI1158" s="230"/>
      <c r="DMJ1158" s="230"/>
      <c r="DMK1158" s="230"/>
      <c r="DML1158" s="230"/>
      <c r="DMM1158" s="230"/>
      <c r="DMN1158" s="230"/>
      <c r="DMO1158" s="230"/>
      <c r="DMP1158" s="230"/>
      <c r="DMQ1158" s="230"/>
      <c r="DMR1158" s="230"/>
      <c r="DMS1158" s="230"/>
      <c r="DMT1158" s="230"/>
      <c r="DMU1158" s="230"/>
      <c r="DMV1158" s="230"/>
      <c r="DMW1158" s="230"/>
      <c r="DMX1158" s="230"/>
      <c r="DMY1158" s="230"/>
      <c r="DMZ1158" s="230"/>
      <c r="DNA1158" s="230"/>
      <c r="DNB1158" s="230"/>
      <c r="DNC1158" s="230"/>
      <c r="DND1158" s="230"/>
      <c r="DNE1158" s="230"/>
      <c r="DNF1158" s="230"/>
      <c r="DNG1158" s="230"/>
      <c r="DNH1158" s="230"/>
      <c r="DNI1158" s="230"/>
      <c r="DNJ1158" s="230"/>
      <c r="DNK1158" s="230"/>
      <c r="DNL1158" s="230"/>
      <c r="DNM1158" s="230"/>
      <c r="DNN1158" s="230"/>
      <c r="DNO1158" s="230"/>
      <c r="DNP1158" s="230"/>
      <c r="DNQ1158" s="230"/>
      <c r="DNR1158" s="230"/>
      <c r="DNS1158" s="230"/>
      <c r="DNT1158" s="230"/>
      <c r="DNU1158" s="230"/>
      <c r="DNV1158" s="230"/>
      <c r="DNW1158" s="230"/>
      <c r="DNX1158" s="230"/>
      <c r="DNY1158" s="230"/>
      <c r="DNZ1158" s="230"/>
      <c r="DOA1158" s="230"/>
      <c r="DOB1158" s="230"/>
      <c r="DOC1158" s="230"/>
      <c r="DOD1158" s="230"/>
      <c r="DOE1158" s="230"/>
      <c r="DOF1158" s="230"/>
      <c r="DOG1158" s="230"/>
      <c r="DOH1158" s="230"/>
      <c r="DOI1158" s="230"/>
      <c r="DOJ1158" s="230"/>
      <c r="DOK1158" s="230"/>
      <c r="DOL1158" s="230"/>
      <c r="DOM1158" s="230"/>
      <c r="DON1158" s="230"/>
      <c r="DOO1158" s="230"/>
      <c r="DOP1158" s="230"/>
      <c r="DOQ1158" s="230"/>
      <c r="DOR1158" s="230"/>
      <c r="DOS1158" s="230"/>
      <c r="DOT1158" s="230"/>
      <c r="DOU1158" s="230"/>
      <c r="DOV1158" s="230"/>
      <c r="DOW1158" s="230"/>
      <c r="DOX1158" s="230"/>
      <c r="DOY1158" s="230"/>
      <c r="DOZ1158" s="230"/>
      <c r="DPA1158" s="230"/>
      <c r="DPB1158" s="230"/>
      <c r="DPC1158" s="230"/>
      <c r="DPD1158" s="230"/>
      <c r="DPE1158" s="230"/>
      <c r="DPF1158" s="230"/>
      <c r="DPG1158" s="230"/>
      <c r="DPH1158" s="230"/>
      <c r="DPI1158" s="230"/>
      <c r="DPJ1158" s="230"/>
      <c r="DPK1158" s="230"/>
      <c r="DPL1158" s="230"/>
      <c r="DPM1158" s="230"/>
      <c r="DPN1158" s="230"/>
      <c r="DPO1158" s="230"/>
      <c r="DPP1158" s="230"/>
      <c r="DPQ1158" s="230"/>
      <c r="DPR1158" s="230"/>
      <c r="DPS1158" s="230"/>
      <c r="DPT1158" s="230"/>
      <c r="DPU1158" s="230"/>
      <c r="DPV1158" s="230"/>
      <c r="DPW1158" s="230"/>
      <c r="DPX1158" s="230"/>
      <c r="DPY1158" s="230"/>
      <c r="DPZ1158" s="230"/>
      <c r="DQA1158" s="230"/>
      <c r="DQB1158" s="230"/>
      <c r="DQC1158" s="230"/>
      <c r="DQD1158" s="230"/>
      <c r="DQE1158" s="230"/>
      <c r="DQF1158" s="230"/>
      <c r="DQG1158" s="230"/>
      <c r="DQH1158" s="230"/>
      <c r="DQI1158" s="230"/>
      <c r="DQJ1158" s="230"/>
      <c r="DQK1158" s="230"/>
      <c r="DQL1158" s="230"/>
      <c r="DQM1158" s="230"/>
      <c r="DQN1158" s="230"/>
      <c r="DQO1158" s="230"/>
      <c r="DQP1158" s="230"/>
      <c r="DQQ1158" s="230"/>
      <c r="DQR1158" s="230"/>
      <c r="DQS1158" s="230"/>
      <c r="DQT1158" s="230"/>
      <c r="DQU1158" s="230"/>
      <c r="DQV1158" s="230"/>
      <c r="DQW1158" s="230"/>
      <c r="DQX1158" s="230"/>
      <c r="DQY1158" s="230"/>
      <c r="DQZ1158" s="230"/>
      <c r="DRA1158" s="230"/>
      <c r="DRB1158" s="230"/>
      <c r="DRC1158" s="230"/>
      <c r="DRD1158" s="230"/>
      <c r="DRE1158" s="230"/>
      <c r="DRF1158" s="230"/>
      <c r="DRG1158" s="230"/>
      <c r="DRH1158" s="230"/>
      <c r="DRI1158" s="230"/>
      <c r="DRJ1158" s="230"/>
      <c r="DRK1158" s="230"/>
      <c r="DRL1158" s="230"/>
      <c r="DRM1158" s="230"/>
      <c r="DRN1158" s="230"/>
      <c r="DRO1158" s="230"/>
      <c r="DRP1158" s="230"/>
      <c r="DRQ1158" s="230"/>
      <c r="DRR1158" s="230"/>
      <c r="DRS1158" s="230"/>
      <c r="DRT1158" s="230"/>
      <c r="DRU1158" s="230"/>
      <c r="DRV1158" s="230"/>
      <c r="DRW1158" s="230"/>
      <c r="DRX1158" s="230"/>
      <c r="DRY1158" s="230"/>
      <c r="DRZ1158" s="230"/>
      <c r="DSA1158" s="230"/>
      <c r="DSB1158" s="230"/>
      <c r="DSC1158" s="230"/>
      <c r="DSD1158" s="230"/>
      <c r="DSE1158" s="230"/>
      <c r="DSF1158" s="230"/>
      <c r="DSG1158" s="230"/>
      <c r="DSH1158" s="230"/>
      <c r="DSI1158" s="230"/>
      <c r="DSJ1158" s="230"/>
      <c r="DSK1158" s="230"/>
      <c r="DSL1158" s="230"/>
      <c r="DSM1158" s="230"/>
      <c r="DSN1158" s="230"/>
      <c r="DSO1158" s="230"/>
      <c r="DSP1158" s="230"/>
      <c r="DSQ1158" s="230"/>
      <c r="DSR1158" s="230"/>
      <c r="DSS1158" s="230"/>
      <c r="DST1158" s="230"/>
      <c r="DSU1158" s="230"/>
      <c r="DSV1158" s="230"/>
      <c r="DSW1158" s="230"/>
      <c r="DSX1158" s="230"/>
      <c r="DSY1158" s="230"/>
      <c r="DSZ1158" s="230"/>
      <c r="DTA1158" s="230"/>
      <c r="DTB1158" s="230"/>
      <c r="DTC1158" s="230"/>
      <c r="DTD1158" s="230"/>
      <c r="DTE1158" s="230"/>
      <c r="DTF1158" s="230"/>
      <c r="DTG1158" s="230"/>
      <c r="DTH1158" s="230"/>
      <c r="DTI1158" s="230"/>
      <c r="DTJ1158" s="230"/>
      <c r="DTK1158" s="230"/>
      <c r="DTL1158" s="230"/>
      <c r="DTM1158" s="230"/>
      <c r="DTN1158" s="230"/>
      <c r="DTO1158" s="230"/>
      <c r="DTP1158" s="230"/>
      <c r="DTQ1158" s="230"/>
      <c r="DTR1158" s="230"/>
      <c r="DTS1158" s="230"/>
      <c r="DTT1158" s="230"/>
      <c r="DTU1158" s="230"/>
      <c r="DTV1158" s="230"/>
      <c r="DTW1158" s="230"/>
      <c r="DTX1158" s="230"/>
      <c r="DTY1158" s="230"/>
      <c r="DTZ1158" s="230"/>
      <c r="DUA1158" s="230"/>
      <c r="DUB1158" s="230"/>
      <c r="DUC1158" s="230"/>
      <c r="DUD1158" s="230"/>
      <c r="DUE1158" s="230"/>
      <c r="DUF1158" s="230"/>
      <c r="DUG1158" s="230"/>
      <c r="DUH1158" s="230"/>
      <c r="DUI1158" s="230"/>
      <c r="DUJ1158" s="230"/>
      <c r="DUK1158" s="230"/>
      <c r="DUL1158" s="230"/>
      <c r="DUM1158" s="230"/>
      <c r="DUN1158" s="230"/>
      <c r="DUO1158" s="230"/>
      <c r="DUP1158" s="230"/>
      <c r="DUQ1158" s="230"/>
      <c r="DUR1158" s="230"/>
      <c r="DUS1158" s="230"/>
      <c r="DUT1158" s="230"/>
      <c r="DUU1158" s="230"/>
      <c r="DUV1158" s="230"/>
      <c r="DUW1158" s="230"/>
      <c r="DUX1158" s="230"/>
      <c r="DUY1158" s="230"/>
      <c r="DUZ1158" s="230"/>
      <c r="DVA1158" s="230"/>
      <c r="DVB1158" s="230"/>
      <c r="DVC1158" s="230"/>
      <c r="DVD1158" s="230"/>
      <c r="DVE1158" s="230"/>
      <c r="DVF1158" s="230"/>
      <c r="DVG1158" s="230"/>
      <c r="DVH1158" s="230"/>
      <c r="DVI1158" s="230"/>
      <c r="DVJ1158" s="230"/>
      <c r="DVK1158" s="230"/>
      <c r="DVL1158" s="230"/>
      <c r="DVM1158" s="230"/>
      <c r="DVN1158" s="230"/>
      <c r="DVO1158" s="230"/>
      <c r="DVP1158" s="230"/>
      <c r="DVQ1158" s="230"/>
      <c r="DVR1158" s="230"/>
      <c r="DVS1158" s="230"/>
      <c r="DVT1158" s="230"/>
      <c r="DVU1158" s="230"/>
      <c r="DVV1158" s="230"/>
      <c r="DVW1158" s="230"/>
      <c r="DVX1158" s="230"/>
      <c r="DVY1158" s="230"/>
      <c r="DVZ1158" s="230"/>
      <c r="DWA1158" s="230"/>
      <c r="DWB1158" s="230"/>
      <c r="DWC1158" s="230"/>
      <c r="DWD1158" s="230"/>
      <c r="DWE1158" s="230"/>
      <c r="DWF1158" s="230"/>
      <c r="DWG1158" s="230"/>
      <c r="DWH1158" s="230"/>
      <c r="DWI1158" s="230"/>
      <c r="DWJ1158" s="230"/>
      <c r="DWK1158" s="230"/>
      <c r="DWL1158" s="230"/>
      <c r="DWM1158" s="230"/>
      <c r="DWN1158" s="230"/>
      <c r="DWO1158" s="230"/>
      <c r="DWP1158" s="230"/>
      <c r="DWQ1158" s="230"/>
      <c r="DWR1158" s="230"/>
      <c r="DWS1158" s="230"/>
      <c r="DWT1158" s="230"/>
      <c r="DWU1158" s="230"/>
      <c r="DWV1158" s="230"/>
      <c r="DWW1158" s="230"/>
      <c r="DWX1158" s="230"/>
      <c r="DWY1158" s="230"/>
      <c r="DWZ1158" s="230"/>
      <c r="DXA1158" s="230"/>
      <c r="DXB1158" s="230"/>
      <c r="DXC1158" s="230"/>
      <c r="DXD1158" s="230"/>
      <c r="DXE1158" s="230"/>
      <c r="DXF1158" s="230"/>
      <c r="DXG1158" s="230"/>
      <c r="DXH1158" s="230"/>
      <c r="DXI1158" s="230"/>
      <c r="DXJ1158" s="230"/>
      <c r="DXK1158" s="230"/>
      <c r="DXL1158" s="230"/>
      <c r="DXM1158" s="230"/>
      <c r="DXN1158" s="230"/>
      <c r="DXO1158" s="230"/>
      <c r="DXP1158" s="230"/>
      <c r="DXQ1158" s="230"/>
      <c r="DXR1158" s="230"/>
      <c r="DXS1158" s="230"/>
      <c r="DXT1158" s="230"/>
      <c r="DXU1158" s="230"/>
      <c r="DXV1158" s="230"/>
      <c r="DXW1158" s="230"/>
      <c r="DXX1158" s="230"/>
      <c r="DXY1158" s="230"/>
      <c r="DXZ1158" s="230"/>
      <c r="DYA1158" s="230"/>
      <c r="DYB1158" s="230"/>
      <c r="DYC1158" s="230"/>
      <c r="DYD1158" s="230"/>
      <c r="DYE1158" s="230"/>
      <c r="DYF1158" s="230"/>
      <c r="DYG1158" s="230"/>
      <c r="DYH1158" s="230"/>
      <c r="DYI1158" s="230"/>
      <c r="DYJ1158" s="230"/>
      <c r="DYK1158" s="230"/>
      <c r="DYL1158" s="230"/>
      <c r="DYM1158" s="230"/>
      <c r="DYN1158" s="230"/>
      <c r="DYO1158" s="230"/>
      <c r="DYP1158" s="230"/>
      <c r="DYQ1158" s="230"/>
      <c r="DYR1158" s="230"/>
      <c r="DYS1158" s="230"/>
      <c r="DYT1158" s="230"/>
      <c r="DYU1158" s="230"/>
      <c r="DYV1158" s="230"/>
      <c r="DYW1158" s="230"/>
      <c r="DYX1158" s="230"/>
      <c r="DYY1158" s="230"/>
      <c r="DYZ1158" s="230"/>
      <c r="DZA1158" s="230"/>
      <c r="DZB1158" s="230"/>
      <c r="DZC1158" s="230"/>
      <c r="DZD1158" s="230"/>
      <c r="DZE1158" s="230"/>
      <c r="DZF1158" s="230"/>
      <c r="DZG1158" s="230"/>
      <c r="DZH1158" s="230"/>
      <c r="DZI1158" s="230"/>
      <c r="DZJ1158" s="230"/>
      <c r="DZK1158" s="230"/>
      <c r="DZL1158" s="230"/>
      <c r="DZM1158" s="230"/>
      <c r="DZN1158" s="230"/>
      <c r="DZO1158" s="230"/>
      <c r="DZP1158" s="230"/>
      <c r="DZQ1158" s="230"/>
      <c r="DZR1158" s="230"/>
      <c r="DZS1158" s="230"/>
      <c r="DZT1158" s="230"/>
      <c r="DZU1158" s="230"/>
      <c r="DZV1158" s="230"/>
      <c r="DZW1158" s="230"/>
      <c r="DZX1158" s="230"/>
      <c r="DZY1158" s="230"/>
      <c r="DZZ1158" s="230"/>
      <c r="EAA1158" s="230"/>
      <c r="EAB1158" s="230"/>
      <c r="EAC1158" s="230"/>
      <c r="EAD1158" s="230"/>
      <c r="EAE1158" s="230"/>
      <c r="EAF1158" s="230"/>
      <c r="EAG1158" s="230"/>
      <c r="EAH1158" s="230"/>
      <c r="EAI1158" s="230"/>
      <c r="EAJ1158" s="230"/>
      <c r="EAK1158" s="230"/>
      <c r="EAL1158" s="230"/>
      <c r="EAM1158" s="230"/>
      <c r="EAN1158" s="230"/>
      <c r="EAO1158" s="230"/>
      <c r="EAP1158" s="230"/>
      <c r="EAQ1158" s="230"/>
      <c r="EAR1158" s="230"/>
      <c r="EAS1158" s="230"/>
      <c r="EAT1158" s="230"/>
      <c r="EAU1158" s="230"/>
      <c r="EAV1158" s="230"/>
      <c r="EAW1158" s="230"/>
      <c r="EAX1158" s="230"/>
      <c r="EAY1158" s="230"/>
      <c r="EAZ1158" s="230"/>
      <c r="EBA1158" s="230"/>
      <c r="EBB1158" s="230"/>
      <c r="EBC1158" s="230"/>
      <c r="EBD1158" s="230"/>
      <c r="EBE1158" s="230"/>
      <c r="EBF1158" s="230"/>
      <c r="EBG1158" s="230"/>
      <c r="EBH1158" s="230"/>
      <c r="EBI1158" s="230"/>
      <c r="EBJ1158" s="230"/>
      <c r="EBK1158" s="230"/>
      <c r="EBL1158" s="230"/>
      <c r="EBM1158" s="230"/>
      <c r="EBN1158" s="230"/>
      <c r="EBO1158" s="230"/>
      <c r="EBP1158" s="230"/>
      <c r="EBQ1158" s="230"/>
      <c r="EBR1158" s="230"/>
      <c r="EBS1158" s="230"/>
      <c r="EBT1158" s="230"/>
      <c r="EBU1158" s="230"/>
      <c r="EBV1158" s="230"/>
      <c r="EBW1158" s="230"/>
      <c r="EBX1158" s="230"/>
      <c r="EBY1158" s="230"/>
      <c r="EBZ1158" s="230"/>
      <c r="ECA1158" s="230"/>
      <c r="ECB1158" s="230"/>
      <c r="ECC1158" s="230"/>
      <c r="ECD1158" s="230"/>
      <c r="ECE1158" s="230"/>
      <c r="ECF1158" s="230"/>
      <c r="ECG1158" s="230"/>
      <c r="ECH1158" s="230"/>
      <c r="ECI1158" s="230"/>
      <c r="ECJ1158" s="230"/>
      <c r="ECK1158" s="230"/>
      <c r="ECL1158" s="230"/>
      <c r="ECM1158" s="230"/>
      <c r="ECN1158" s="230"/>
      <c r="ECO1158" s="230"/>
      <c r="ECP1158" s="230"/>
      <c r="ECQ1158" s="230"/>
      <c r="ECR1158" s="230"/>
      <c r="ECS1158" s="230"/>
      <c r="ECT1158" s="230"/>
      <c r="ECU1158" s="230"/>
      <c r="ECV1158" s="230"/>
      <c r="ECW1158" s="230"/>
      <c r="ECX1158" s="230"/>
      <c r="ECY1158" s="230"/>
      <c r="ECZ1158" s="230"/>
      <c r="EDA1158" s="230"/>
      <c r="EDB1158" s="230"/>
      <c r="EDC1158" s="230"/>
      <c r="EDD1158" s="230"/>
      <c r="EDE1158" s="230"/>
      <c r="EDF1158" s="230"/>
      <c r="EDG1158" s="230"/>
      <c r="EDH1158" s="230"/>
      <c r="EDI1158" s="230"/>
      <c r="EDJ1158" s="230"/>
      <c r="EDK1158" s="230"/>
      <c r="EDL1158" s="230"/>
      <c r="EDM1158" s="230"/>
      <c r="EDN1158" s="230"/>
      <c r="EDO1158" s="230"/>
      <c r="EDP1158" s="230"/>
      <c r="EDQ1158" s="230"/>
      <c r="EDR1158" s="230"/>
      <c r="EDS1158" s="230"/>
      <c r="EDT1158" s="230"/>
      <c r="EDU1158" s="230"/>
      <c r="EDV1158" s="230"/>
      <c r="EDW1158" s="230"/>
      <c r="EDX1158" s="230"/>
      <c r="EDY1158" s="230"/>
      <c r="EDZ1158" s="230"/>
      <c r="EEA1158" s="230"/>
      <c r="EEB1158" s="230"/>
      <c r="EEC1158" s="230"/>
      <c r="EED1158" s="230"/>
      <c r="EEE1158" s="230"/>
      <c r="EEF1158" s="230"/>
      <c r="EEG1158" s="230"/>
      <c r="EEH1158" s="230"/>
      <c r="EEI1158" s="230"/>
      <c r="EEJ1158" s="230"/>
      <c r="EEK1158" s="230"/>
      <c r="EEL1158" s="230"/>
      <c r="EEM1158" s="230"/>
      <c r="EEN1158" s="230"/>
      <c r="EEO1158" s="230"/>
      <c r="EEP1158" s="230"/>
      <c r="EEQ1158" s="230"/>
      <c r="EER1158" s="230"/>
      <c r="EES1158" s="230"/>
      <c r="EET1158" s="230"/>
      <c r="EEU1158" s="230"/>
      <c r="EEV1158" s="230"/>
      <c r="EEW1158" s="230"/>
      <c r="EEX1158" s="230"/>
      <c r="EEY1158" s="230"/>
      <c r="EEZ1158" s="230"/>
      <c r="EFA1158" s="230"/>
      <c r="EFB1158" s="230"/>
      <c r="EFC1158" s="230"/>
      <c r="EFD1158" s="230"/>
      <c r="EFE1158" s="230"/>
      <c r="EFF1158" s="230"/>
      <c r="EFG1158" s="230"/>
      <c r="EFH1158" s="230"/>
      <c r="EFI1158" s="230"/>
      <c r="EFJ1158" s="230"/>
      <c r="EFK1158" s="230"/>
      <c r="EFL1158" s="230"/>
      <c r="EFM1158" s="230"/>
      <c r="EFN1158" s="230"/>
      <c r="EFO1158" s="230"/>
      <c r="EFP1158" s="230"/>
      <c r="EFQ1158" s="230"/>
      <c r="EFR1158" s="230"/>
      <c r="EFS1158" s="230"/>
      <c r="EFT1158" s="230"/>
      <c r="EFU1158" s="230"/>
      <c r="EFV1158" s="230"/>
      <c r="EFW1158" s="230"/>
      <c r="EFX1158" s="230"/>
      <c r="EFY1158" s="230"/>
      <c r="EFZ1158" s="230"/>
      <c r="EGA1158" s="230"/>
      <c r="EGB1158" s="230"/>
      <c r="EGC1158" s="230"/>
      <c r="EGD1158" s="230"/>
      <c r="EGE1158" s="230"/>
      <c r="EGF1158" s="230"/>
      <c r="EGG1158" s="230"/>
      <c r="EGH1158" s="230"/>
      <c r="EGI1158" s="230"/>
      <c r="EGJ1158" s="230"/>
      <c r="EGK1158" s="230"/>
      <c r="EGL1158" s="230"/>
      <c r="EGM1158" s="230"/>
      <c r="EGN1158" s="230"/>
      <c r="EGO1158" s="230"/>
      <c r="EGP1158" s="230"/>
      <c r="EGQ1158" s="230"/>
      <c r="EGR1158" s="230"/>
      <c r="EGS1158" s="230"/>
      <c r="EGT1158" s="230"/>
      <c r="EGU1158" s="230"/>
      <c r="EGV1158" s="230"/>
      <c r="EGW1158" s="230"/>
      <c r="EGX1158" s="230"/>
      <c r="EGY1158" s="230"/>
      <c r="EGZ1158" s="230"/>
      <c r="EHA1158" s="230"/>
      <c r="EHB1158" s="230"/>
      <c r="EHC1158" s="230"/>
      <c r="EHD1158" s="230"/>
      <c r="EHE1158" s="230"/>
      <c r="EHF1158" s="230"/>
      <c r="EHG1158" s="230"/>
      <c r="EHH1158" s="230"/>
      <c r="EHI1158" s="230"/>
      <c r="EHJ1158" s="230"/>
      <c r="EHK1158" s="230"/>
      <c r="EHL1158" s="230"/>
      <c r="EHM1158" s="230"/>
      <c r="EHN1158" s="230"/>
      <c r="EHO1158" s="230"/>
      <c r="EHP1158" s="230"/>
      <c r="EHQ1158" s="230"/>
      <c r="EHR1158" s="230"/>
      <c r="EHS1158" s="230"/>
      <c r="EHT1158" s="230"/>
      <c r="EHU1158" s="230"/>
      <c r="EHV1158" s="230"/>
      <c r="EHW1158" s="230"/>
      <c r="EHX1158" s="230"/>
      <c r="EHY1158" s="230"/>
      <c r="EHZ1158" s="230"/>
      <c r="EIA1158" s="230"/>
      <c r="EIB1158" s="230"/>
      <c r="EIC1158" s="230"/>
      <c r="EID1158" s="230"/>
      <c r="EIE1158" s="230"/>
      <c r="EIF1158" s="230"/>
      <c r="EIG1158" s="230"/>
      <c r="EIH1158" s="230"/>
      <c r="EII1158" s="230"/>
      <c r="EIJ1158" s="230"/>
      <c r="EIK1158" s="230"/>
      <c r="EIL1158" s="230"/>
      <c r="EIM1158" s="230"/>
      <c r="EIN1158" s="230"/>
      <c r="EIO1158" s="230"/>
      <c r="EIP1158" s="230"/>
      <c r="EIQ1158" s="230"/>
      <c r="EIR1158" s="230"/>
      <c r="EIS1158" s="230"/>
      <c r="EIT1158" s="230"/>
      <c r="EIU1158" s="230"/>
      <c r="EIV1158" s="230"/>
      <c r="EIW1158" s="230"/>
      <c r="EIX1158" s="230"/>
      <c r="EIY1158" s="230"/>
      <c r="EIZ1158" s="230"/>
      <c r="EJA1158" s="230"/>
      <c r="EJB1158" s="230"/>
      <c r="EJC1158" s="230"/>
      <c r="EJD1158" s="230"/>
      <c r="EJE1158" s="230"/>
      <c r="EJF1158" s="230"/>
      <c r="EJG1158" s="230"/>
      <c r="EJH1158" s="230"/>
      <c r="EJI1158" s="230"/>
      <c r="EJJ1158" s="230"/>
      <c r="EJK1158" s="230"/>
      <c r="EJL1158" s="230"/>
      <c r="EJM1158" s="230"/>
      <c r="EJN1158" s="230"/>
      <c r="EJO1158" s="230"/>
      <c r="EJP1158" s="230"/>
      <c r="EJQ1158" s="230"/>
      <c r="EJR1158" s="230"/>
      <c r="EJS1158" s="230"/>
      <c r="EJT1158" s="230"/>
      <c r="EJU1158" s="230"/>
      <c r="EJV1158" s="230"/>
      <c r="EJW1158" s="230"/>
      <c r="EJX1158" s="230"/>
      <c r="EJY1158" s="230"/>
      <c r="EJZ1158" s="230"/>
      <c r="EKA1158" s="230"/>
      <c r="EKB1158" s="230"/>
      <c r="EKC1158" s="230"/>
      <c r="EKD1158" s="230"/>
      <c r="EKE1158" s="230"/>
      <c r="EKF1158" s="230"/>
      <c r="EKG1158" s="230"/>
      <c r="EKH1158" s="230"/>
      <c r="EKI1158" s="230"/>
      <c r="EKJ1158" s="230"/>
      <c r="EKK1158" s="230"/>
      <c r="EKL1158" s="230"/>
      <c r="EKM1158" s="230"/>
      <c r="EKN1158" s="230"/>
      <c r="EKO1158" s="230"/>
      <c r="EKP1158" s="230"/>
      <c r="EKQ1158" s="230"/>
      <c r="EKR1158" s="230"/>
      <c r="EKS1158" s="230"/>
      <c r="EKT1158" s="230"/>
      <c r="EKU1158" s="230"/>
      <c r="EKV1158" s="230"/>
      <c r="EKW1158" s="230"/>
      <c r="EKX1158" s="230"/>
      <c r="EKY1158" s="230"/>
      <c r="EKZ1158" s="230"/>
      <c r="ELA1158" s="230"/>
      <c r="ELB1158" s="230"/>
      <c r="ELC1158" s="230"/>
      <c r="ELD1158" s="230"/>
      <c r="ELE1158" s="230"/>
      <c r="ELF1158" s="230"/>
      <c r="ELG1158" s="230"/>
      <c r="ELH1158" s="230"/>
      <c r="ELI1158" s="230"/>
      <c r="ELJ1158" s="230"/>
      <c r="ELK1158" s="230"/>
      <c r="ELL1158" s="230"/>
      <c r="ELM1158" s="230"/>
      <c r="ELN1158" s="230"/>
      <c r="ELO1158" s="230"/>
      <c r="ELP1158" s="230"/>
      <c r="ELQ1158" s="230"/>
      <c r="ELR1158" s="230"/>
      <c r="ELS1158" s="230"/>
      <c r="ELT1158" s="230"/>
      <c r="ELU1158" s="230"/>
      <c r="ELV1158" s="230"/>
      <c r="ELW1158" s="230"/>
      <c r="ELX1158" s="230"/>
      <c r="ELY1158" s="230"/>
      <c r="ELZ1158" s="230"/>
      <c r="EMA1158" s="230"/>
      <c r="EMB1158" s="230"/>
      <c r="EMC1158" s="230"/>
      <c r="EMD1158" s="230"/>
      <c r="EME1158" s="230"/>
      <c r="EMF1158" s="230"/>
      <c r="EMG1158" s="230"/>
      <c r="EMH1158" s="230"/>
      <c r="EMI1158" s="230"/>
      <c r="EMJ1158" s="230"/>
      <c r="EMK1158" s="230"/>
      <c r="EML1158" s="230"/>
      <c r="EMM1158" s="230"/>
      <c r="EMN1158" s="230"/>
      <c r="EMO1158" s="230"/>
      <c r="EMP1158" s="230"/>
      <c r="EMQ1158" s="230"/>
      <c r="EMR1158" s="230"/>
      <c r="EMS1158" s="230"/>
      <c r="EMT1158" s="230"/>
      <c r="EMU1158" s="230"/>
      <c r="EMV1158" s="230"/>
      <c r="EMW1158" s="230"/>
      <c r="EMX1158" s="230"/>
      <c r="EMY1158" s="230"/>
      <c r="EMZ1158" s="230"/>
      <c r="ENA1158" s="230"/>
      <c r="ENB1158" s="230"/>
      <c r="ENC1158" s="230"/>
      <c r="END1158" s="230"/>
      <c r="ENE1158" s="230"/>
      <c r="ENF1158" s="230"/>
      <c r="ENG1158" s="230"/>
      <c r="ENH1158" s="230"/>
      <c r="ENI1158" s="230"/>
      <c r="ENJ1158" s="230"/>
      <c r="ENK1158" s="230"/>
      <c r="ENL1158" s="230"/>
      <c r="ENM1158" s="230"/>
      <c r="ENN1158" s="230"/>
      <c r="ENO1158" s="230"/>
      <c r="ENP1158" s="230"/>
      <c r="ENQ1158" s="230"/>
      <c r="ENR1158" s="230"/>
      <c r="ENS1158" s="230"/>
      <c r="ENT1158" s="230"/>
      <c r="ENU1158" s="230"/>
      <c r="ENV1158" s="230"/>
      <c r="ENW1158" s="230"/>
      <c r="ENX1158" s="230"/>
      <c r="ENY1158" s="230"/>
      <c r="ENZ1158" s="230"/>
      <c r="EOA1158" s="230"/>
      <c r="EOB1158" s="230"/>
      <c r="EOC1158" s="230"/>
      <c r="EOD1158" s="230"/>
      <c r="EOE1158" s="230"/>
      <c r="EOF1158" s="230"/>
      <c r="EOG1158" s="230"/>
      <c r="EOH1158" s="230"/>
      <c r="EOI1158" s="230"/>
      <c r="EOJ1158" s="230"/>
      <c r="EOK1158" s="230"/>
      <c r="EOL1158" s="230"/>
      <c r="EOM1158" s="230"/>
      <c r="EON1158" s="230"/>
      <c r="EOO1158" s="230"/>
      <c r="EOP1158" s="230"/>
      <c r="EOQ1158" s="230"/>
      <c r="EOR1158" s="230"/>
      <c r="EOS1158" s="230"/>
      <c r="EOT1158" s="230"/>
      <c r="EOU1158" s="230"/>
      <c r="EOV1158" s="230"/>
      <c r="EOW1158" s="230"/>
      <c r="EOX1158" s="230"/>
      <c r="EOY1158" s="230"/>
      <c r="EOZ1158" s="230"/>
      <c r="EPA1158" s="230"/>
      <c r="EPB1158" s="230"/>
      <c r="EPC1158" s="230"/>
      <c r="EPD1158" s="230"/>
      <c r="EPE1158" s="230"/>
      <c r="EPF1158" s="230"/>
      <c r="EPG1158" s="230"/>
      <c r="EPH1158" s="230"/>
      <c r="EPI1158" s="230"/>
      <c r="EPJ1158" s="230"/>
      <c r="EPK1158" s="230"/>
      <c r="EPL1158" s="230"/>
      <c r="EPM1158" s="230"/>
      <c r="EPN1158" s="230"/>
      <c r="EPO1158" s="230"/>
      <c r="EPP1158" s="230"/>
      <c r="EPQ1158" s="230"/>
      <c r="EPR1158" s="230"/>
      <c r="EPS1158" s="230"/>
      <c r="EPT1158" s="230"/>
      <c r="EPU1158" s="230"/>
      <c r="EPV1158" s="230"/>
      <c r="EPW1158" s="230"/>
      <c r="EPX1158" s="230"/>
      <c r="EPY1158" s="230"/>
      <c r="EPZ1158" s="230"/>
      <c r="EQA1158" s="230"/>
      <c r="EQB1158" s="230"/>
      <c r="EQC1158" s="230"/>
      <c r="EQD1158" s="230"/>
      <c r="EQE1158" s="230"/>
      <c r="EQF1158" s="230"/>
      <c r="EQG1158" s="230"/>
      <c r="EQH1158" s="230"/>
      <c r="EQI1158" s="230"/>
      <c r="EQJ1158" s="230"/>
      <c r="EQK1158" s="230"/>
      <c r="EQL1158" s="230"/>
      <c r="EQM1158" s="230"/>
      <c r="EQN1158" s="230"/>
      <c r="EQO1158" s="230"/>
      <c r="EQP1158" s="230"/>
      <c r="EQQ1158" s="230"/>
      <c r="EQR1158" s="230"/>
      <c r="EQS1158" s="230"/>
      <c r="EQT1158" s="230"/>
      <c r="EQU1158" s="230"/>
      <c r="EQV1158" s="230"/>
      <c r="EQW1158" s="230"/>
      <c r="EQX1158" s="230"/>
      <c r="EQY1158" s="230"/>
      <c r="EQZ1158" s="230"/>
      <c r="ERA1158" s="230"/>
      <c r="ERB1158" s="230"/>
      <c r="ERC1158" s="230"/>
      <c r="ERD1158" s="230"/>
      <c r="ERE1158" s="230"/>
      <c r="ERF1158" s="230"/>
      <c r="ERG1158" s="230"/>
      <c r="ERH1158" s="230"/>
      <c r="ERI1158" s="230"/>
      <c r="ERJ1158" s="230"/>
      <c r="ERK1158" s="230"/>
      <c r="ERL1158" s="230"/>
      <c r="ERM1158" s="230"/>
      <c r="ERN1158" s="230"/>
      <c r="ERO1158" s="230"/>
      <c r="ERP1158" s="230"/>
      <c r="ERQ1158" s="230"/>
      <c r="ERR1158" s="230"/>
      <c r="ERS1158" s="230"/>
      <c r="ERT1158" s="230"/>
      <c r="ERU1158" s="230"/>
      <c r="ERV1158" s="230"/>
      <c r="ERW1158" s="230"/>
      <c r="ERX1158" s="230"/>
      <c r="ERY1158" s="230"/>
      <c r="ERZ1158" s="230"/>
      <c r="ESA1158" s="230"/>
      <c r="ESB1158" s="230"/>
      <c r="ESC1158" s="230"/>
      <c r="ESD1158" s="230"/>
      <c r="ESE1158" s="230"/>
      <c r="ESF1158" s="230"/>
      <c r="ESG1158" s="230"/>
      <c r="ESH1158" s="230"/>
      <c r="ESI1158" s="230"/>
      <c r="ESJ1158" s="230"/>
      <c r="ESK1158" s="230"/>
      <c r="ESL1158" s="230"/>
      <c r="ESM1158" s="230"/>
      <c r="ESN1158" s="230"/>
      <c r="ESO1158" s="230"/>
      <c r="ESP1158" s="230"/>
      <c r="ESQ1158" s="230"/>
      <c r="ESR1158" s="230"/>
      <c r="ESS1158" s="230"/>
      <c r="EST1158" s="230"/>
      <c r="ESU1158" s="230"/>
      <c r="ESV1158" s="230"/>
      <c r="ESW1158" s="230"/>
      <c r="ESX1158" s="230"/>
      <c r="ESY1158" s="230"/>
      <c r="ESZ1158" s="230"/>
      <c r="ETA1158" s="230"/>
      <c r="ETB1158" s="230"/>
      <c r="ETC1158" s="230"/>
      <c r="ETD1158" s="230"/>
      <c r="ETE1158" s="230"/>
      <c r="ETF1158" s="230"/>
      <c r="ETG1158" s="230"/>
      <c r="ETH1158" s="230"/>
      <c r="ETI1158" s="230"/>
      <c r="ETJ1158" s="230"/>
      <c r="ETK1158" s="230"/>
      <c r="ETL1158" s="230"/>
      <c r="ETM1158" s="230"/>
      <c r="ETN1158" s="230"/>
      <c r="ETO1158" s="230"/>
      <c r="ETP1158" s="230"/>
      <c r="ETQ1158" s="230"/>
      <c r="ETR1158" s="230"/>
      <c r="ETS1158" s="230"/>
      <c r="ETT1158" s="230"/>
      <c r="ETU1158" s="230"/>
      <c r="ETV1158" s="230"/>
      <c r="ETW1158" s="230"/>
      <c r="ETX1158" s="230"/>
      <c r="ETY1158" s="230"/>
      <c r="ETZ1158" s="230"/>
      <c r="EUA1158" s="230"/>
      <c r="EUB1158" s="230"/>
      <c r="EUC1158" s="230"/>
      <c r="EUD1158" s="230"/>
      <c r="EUE1158" s="230"/>
      <c r="EUF1158" s="230"/>
      <c r="EUG1158" s="230"/>
      <c r="EUH1158" s="230"/>
      <c r="EUI1158" s="230"/>
      <c r="EUJ1158" s="230"/>
      <c r="EUK1158" s="230"/>
      <c r="EUL1158" s="230"/>
      <c r="EUM1158" s="230"/>
      <c r="EUN1158" s="230"/>
      <c r="EUO1158" s="230"/>
      <c r="EUP1158" s="230"/>
      <c r="EUQ1158" s="230"/>
      <c r="EUR1158" s="230"/>
      <c r="EUS1158" s="230"/>
      <c r="EUT1158" s="230"/>
      <c r="EUU1158" s="230"/>
      <c r="EUV1158" s="230"/>
      <c r="EUW1158" s="230"/>
      <c r="EUX1158" s="230"/>
      <c r="EUY1158" s="230"/>
      <c r="EUZ1158" s="230"/>
      <c r="EVA1158" s="230"/>
      <c r="EVB1158" s="230"/>
      <c r="EVC1158" s="230"/>
      <c r="EVD1158" s="230"/>
      <c r="EVE1158" s="230"/>
      <c r="EVF1158" s="230"/>
      <c r="EVG1158" s="230"/>
      <c r="EVH1158" s="230"/>
      <c r="EVI1158" s="230"/>
      <c r="EVJ1158" s="230"/>
      <c r="EVK1158" s="230"/>
      <c r="EVL1158" s="230"/>
      <c r="EVM1158" s="230"/>
      <c r="EVN1158" s="230"/>
      <c r="EVO1158" s="230"/>
      <c r="EVP1158" s="230"/>
      <c r="EVQ1158" s="230"/>
      <c r="EVR1158" s="230"/>
      <c r="EVS1158" s="230"/>
      <c r="EVT1158" s="230"/>
      <c r="EVU1158" s="230"/>
      <c r="EVV1158" s="230"/>
      <c r="EVW1158" s="230"/>
      <c r="EVX1158" s="230"/>
      <c r="EVY1158" s="230"/>
      <c r="EVZ1158" s="230"/>
      <c r="EWA1158" s="230"/>
      <c r="EWB1158" s="230"/>
      <c r="EWC1158" s="230"/>
      <c r="EWD1158" s="230"/>
      <c r="EWE1158" s="230"/>
      <c r="EWF1158" s="230"/>
      <c r="EWG1158" s="230"/>
      <c r="EWH1158" s="230"/>
      <c r="EWI1158" s="230"/>
      <c r="EWJ1158" s="230"/>
      <c r="EWK1158" s="230"/>
      <c r="EWL1158" s="230"/>
      <c r="EWM1158" s="230"/>
      <c r="EWN1158" s="230"/>
      <c r="EWO1158" s="230"/>
      <c r="EWP1158" s="230"/>
      <c r="EWQ1158" s="230"/>
      <c r="EWR1158" s="230"/>
      <c r="EWS1158" s="230"/>
      <c r="EWT1158" s="230"/>
      <c r="EWU1158" s="230"/>
      <c r="EWV1158" s="230"/>
      <c r="EWW1158" s="230"/>
      <c r="EWX1158" s="230"/>
      <c r="EWY1158" s="230"/>
      <c r="EWZ1158" s="230"/>
      <c r="EXA1158" s="230"/>
      <c r="EXB1158" s="230"/>
      <c r="EXC1158" s="230"/>
      <c r="EXD1158" s="230"/>
      <c r="EXE1158" s="230"/>
      <c r="EXF1158" s="230"/>
      <c r="EXG1158" s="230"/>
      <c r="EXH1158" s="230"/>
      <c r="EXI1158" s="230"/>
      <c r="EXJ1158" s="230"/>
      <c r="EXK1158" s="230"/>
      <c r="EXL1158" s="230"/>
      <c r="EXM1158" s="230"/>
      <c r="EXN1158" s="230"/>
      <c r="EXO1158" s="230"/>
      <c r="EXP1158" s="230"/>
      <c r="EXQ1158" s="230"/>
      <c r="EXR1158" s="230"/>
      <c r="EXS1158" s="230"/>
      <c r="EXT1158" s="230"/>
      <c r="EXU1158" s="230"/>
      <c r="EXV1158" s="230"/>
      <c r="EXW1158" s="230"/>
      <c r="EXX1158" s="230"/>
      <c r="EXY1158" s="230"/>
      <c r="EXZ1158" s="230"/>
      <c r="EYA1158" s="230"/>
      <c r="EYB1158" s="230"/>
      <c r="EYC1158" s="230"/>
      <c r="EYD1158" s="230"/>
      <c r="EYE1158" s="230"/>
      <c r="EYF1158" s="230"/>
      <c r="EYG1158" s="230"/>
      <c r="EYH1158" s="230"/>
      <c r="EYI1158" s="230"/>
      <c r="EYJ1158" s="230"/>
      <c r="EYK1158" s="230"/>
      <c r="EYL1158" s="230"/>
      <c r="EYM1158" s="230"/>
      <c r="EYN1158" s="230"/>
      <c r="EYO1158" s="230"/>
      <c r="EYP1158" s="230"/>
      <c r="EYQ1158" s="230"/>
      <c r="EYR1158" s="230"/>
      <c r="EYS1158" s="230"/>
      <c r="EYT1158" s="230"/>
      <c r="EYU1158" s="230"/>
      <c r="EYV1158" s="230"/>
      <c r="EYW1158" s="230"/>
      <c r="EYX1158" s="230"/>
      <c r="EYY1158" s="230"/>
      <c r="EYZ1158" s="230"/>
      <c r="EZA1158" s="230"/>
      <c r="EZB1158" s="230"/>
      <c r="EZC1158" s="230"/>
      <c r="EZD1158" s="230"/>
      <c r="EZE1158" s="230"/>
      <c r="EZF1158" s="230"/>
      <c r="EZG1158" s="230"/>
      <c r="EZH1158" s="230"/>
      <c r="EZI1158" s="230"/>
      <c r="EZJ1158" s="230"/>
      <c r="EZK1158" s="230"/>
      <c r="EZL1158" s="230"/>
      <c r="EZM1158" s="230"/>
      <c r="EZN1158" s="230"/>
      <c r="EZO1158" s="230"/>
      <c r="EZP1158" s="230"/>
      <c r="EZQ1158" s="230"/>
      <c r="EZR1158" s="230"/>
      <c r="EZS1158" s="230"/>
      <c r="EZT1158" s="230"/>
      <c r="EZU1158" s="230"/>
      <c r="EZV1158" s="230"/>
      <c r="EZW1158" s="230"/>
      <c r="EZX1158" s="230"/>
      <c r="EZY1158" s="230"/>
      <c r="EZZ1158" s="230"/>
      <c r="FAA1158" s="230"/>
      <c r="FAB1158" s="230"/>
      <c r="FAC1158" s="230"/>
      <c r="FAD1158" s="230"/>
      <c r="FAE1158" s="230"/>
      <c r="FAF1158" s="230"/>
      <c r="FAG1158" s="230"/>
      <c r="FAH1158" s="230"/>
      <c r="FAI1158" s="230"/>
      <c r="FAJ1158" s="230"/>
      <c r="FAK1158" s="230"/>
      <c r="FAL1158" s="230"/>
      <c r="FAM1158" s="230"/>
      <c r="FAN1158" s="230"/>
      <c r="FAO1158" s="230"/>
      <c r="FAP1158" s="230"/>
      <c r="FAQ1158" s="230"/>
      <c r="FAR1158" s="230"/>
      <c r="FAS1158" s="230"/>
      <c r="FAT1158" s="230"/>
      <c r="FAU1158" s="230"/>
      <c r="FAV1158" s="230"/>
      <c r="FAW1158" s="230"/>
      <c r="FAX1158" s="230"/>
      <c r="FAY1158" s="230"/>
      <c r="FAZ1158" s="230"/>
      <c r="FBA1158" s="230"/>
      <c r="FBB1158" s="230"/>
      <c r="FBC1158" s="230"/>
      <c r="FBD1158" s="230"/>
      <c r="FBE1158" s="230"/>
      <c r="FBF1158" s="230"/>
      <c r="FBG1158" s="230"/>
      <c r="FBH1158" s="230"/>
      <c r="FBI1158" s="230"/>
      <c r="FBJ1158" s="230"/>
      <c r="FBK1158" s="230"/>
      <c r="FBL1158" s="230"/>
      <c r="FBM1158" s="230"/>
      <c r="FBN1158" s="230"/>
      <c r="FBO1158" s="230"/>
      <c r="FBP1158" s="230"/>
      <c r="FBQ1158" s="230"/>
      <c r="FBR1158" s="230"/>
      <c r="FBS1158" s="230"/>
      <c r="FBT1158" s="230"/>
      <c r="FBU1158" s="230"/>
      <c r="FBV1158" s="230"/>
      <c r="FBW1158" s="230"/>
      <c r="FBX1158" s="230"/>
      <c r="FBY1158" s="230"/>
      <c r="FBZ1158" s="230"/>
      <c r="FCA1158" s="230"/>
      <c r="FCB1158" s="230"/>
      <c r="FCC1158" s="230"/>
      <c r="FCD1158" s="230"/>
      <c r="FCE1158" s="230"/>
      <c r="FCF1158" s="230"/>
      <c r="FCG1158" s="230"/>
      <c r="FCH1158" s="230"/>
      <c r="FCI1158" s="230"/>
      <c r="FCJ1158" s="230"/>
      <c r="FCK1158" s="230"/>
      <c r="FCL1158" s="230"/>
      <c r="FCM1158" s="230"/>
      <c r="FCN1158" s="230"/>
      <c r="FCO1158" s="230"/>
      <c r="FCP1158" s="230"/>
      <c r="FCQ1158" s="230"/>
      <c r="FCR1158" s="230"/>
      <c r="FCS1158" s="230"/>
      <c r="FCT1158" s="230"/>
      <c r="FCU1158" s="230"/>
      <c r="FCV1158" s="230"/>
      <c r="FCW1158" s="230"/>
      <c r="FCX1158" s="230"/>
      <c r="FCY1158" s="230"/>
      <c r="FCZ1158" s="230"/>
      <c r="FDA1158" s="230"/>
      <c r="FDB1158" s="230"/>
      <c r="FDC1158" s="230"/>
      <c r="FDD1158" s="230"/>
      <c r="FDE1158" s="230"/>
      <c r="FDF1158" s="230"/>
      <c r="FDG1158" s="230"/>
      <c r="FDH1158" s="230"/>
      <c r="FDI1158" s="230"/>
      <c r="FDJ1158" s="230"/>
      <c r="FDK1158" s="230"/>
      <c r="FDL1158" s="230"/>
      <c r="FDM1158" s="230"/>
      <c r="FDN1158" s="230"/>
      <c r="FDO1158" s="230"/>
      <c r="FDP1158" s="230"/>
      <c r="FDQ1158" s="230"/>
      <c r="FDR1158" s="230"/>
      <c r="FDS1158" s="230"/>
      <c r="FDT1158" s="230"/>
      <c r="FDU1158" s="230"/>
      <c r="FDV1158" s="230"/>
      <c r="FDW1158" s="230"/>
      <c r="FDX1158" s="230"/>
      <c r="FDY1158" s="230"/>
      <c r="FDZ1158" s="230"/>
      <c r="FEA1158" s="230"/>
      <c r="FEB1158" s="230"/>
      <c r="FEC1158" s="230"/>
      <c r="FED1158" s="230"/>
      <c r="FEE1158" s="230"/>
      <c r="FEF1158" s="230"/>
      <c r="FEG1158" s="230"/>
      <c r="FEH1158" s="230"/>
      <c r="FEI1158" s="230"/>
      <c r="FEJ1158" s="230"/>
      <c r="FEK1158" s="230"/>
      <c r="FEL1158" s="230"/>
      <c r="FEM1158" s="230"/>
      <c r="FEN1158" s="230"/>
      <c r="FEO1158" s="230"/>
      <c r="FEP1158" s="230"/>
      <c r="FEQ1158" s="230"/>
      <c r="FER1158" s="230"/>
      <c r="FES1158" s="230"/>
      <c r="FET1158" s="230"/>
      <c r="FEU1158" s="230"/>
      <c r="FEV1158" s="230"/>
      <c r="FEW1158" s="230"/>
      <c r="FEX1158" s="230"/>
      <c r="FEY1158" s="230"/>
      <c r="FEZ1158" s="230"/>
      <c r="FFA1158" s="230"/>
      <c r="FFB1158" s="230"/>
      <c r="FFC1158" s="230"/>
      <c r="FFD1158" s="230"/>
      <c r="FFE1158" s="230"/>
      <c r="FFF1158" s="230"/>
      <c r="FFG1158" s="230"/>
      <c r="FFH1158" s="230"/>
      <c r="FFI1158" s="230"/>
      <c r="FFJ1158" s="230"/>
      <c r="FFK1158" s="230"/>
      <c r="FFL1158" s="230"/>
      <c r="FFM1158" s="230"/>
      <c r="FFN1158" s="230"/>
      <c r="FFO1158" s="230"/>
      <c r="FFP1158" s="230"/>
      <c r="FFQ1158" s="230"/>
      <c r="FFR1158" s="230"/>
      <c r="FFS1158" s="230"/>
      <c r="FFT1158" s="230"/>
      <c r="FFU1158" s="230"/>
      <c r="FFV1158" s="230"/>
      <c r="FFW1158" s="230"/>
      <c r="FFX1158" s="230"/>
      <c r="FFY1158" s="230"/>
      <c r="FFZ1158" s="230"/>
      <c r="FGA1158" s="230"/>
      <c r="FGB1158" s="230"/>
      <c r="FGC1158" s="230"/>
      <c r="FGD1158" s="230"/>
      <c r="FGE1158" s="230"/>
      <c r="FGF1158" s="230"/>
      <c r="FGG1158" s="230"/>
      <c r="FGH1158" s="230"/>
      <c r="FGI1158" s="230"/>
      <c r="FGJ1158" s="230"/>
      <c r="FGK1158" s="230"/>
      <c r="FGL1158" s="230"/>
      <c r="FGM1158" s="230"/>
      <c r="FGN1158" s="230"/>
      <c r="FGO1158" s="230"/>
      <c r="FGP1158" s="230"/>
      <c r="FGQ1158" s="230"/>
      <c r="FGR1158" s="230"/>
      <c r="FGS1158" s="230"/>
      <c r="FGT1158" s="230"/>
      <c r="FGU1158" s="230"/>
      <c r="FGV1158" s="230"/>
      <c r="FGW1158" s="230"/>
      <c r="FGX1158" s="230"/>
      <c r="FGY1158" s="230"/>
      <c r="FGZ1158" s="230"/>
      <c r="FHA1158" s="230"/>
      <c r="FHB1158" s="230"/>
      <c r="FHC1158" s="230"/>
      <c r="FHD1158" s="230"/>
      <c r="FHE1158" s="230"/>
      <c r="FHF1158" s="230"/>
      <c r="FHG1158" s="230"/>
      <c r="FHH1158" s="230"/>
      <c r="FHI1158" s="230"/>
      <c r="FHJ1158" s="230"/>
      <c r="FHK1158" s="230"/>
      <c r="FHL1158" s="230"/>
      <c r="FHM1158" s="230"/>
      <c r="FHN1158" s="230"/>
      <c r="FHO1158" s="230"/>
      <c r="FHP1158" s="230"/>
      <c r="FHQ1158" s="230"/>
      <c r="FHR1158" s="230"/>
      <c r="FHS1158" s="230"/>
      <c r="FHT1158" s="230"/>
      <c r="FHU1158" s="230"/>
      <c r="FHV1158" s="230"/>
      <c r="FHW1158" s="230"/>
      <c r="FHX1158" s="230"/>
      <c r="FHY1158" s="230"/>
      <c r="FHZ1158" s="230"/>
      <c r="FIA1158" s="230"/>
      <c r="FIB1158" s="230"/>
      <c r="FIC1158" s="230"/>
      <c r="FID1158" s="230"/>
      <c r="FIE1158" s="230"/>
      <c r="FIF1158" s="230"/>
      <c r="FIG1158" s="230"/>
      <c r="FIH1158" s="230"/>
      <c r="FII1158" s="230"/>
      <c r="FIJ1158" s="230"/>
      <c r="FIK1158" s="230"/>
      <c r="FIL1158" s="230"/>
      <c r="FIM1158" s="230"/>
      <c r="FIN1158" s="230"/>
      <c r="FIO1158" s="230"/>
      <c r="FIP1158" s="230"/>
      <c r="FIQ1158" s="230"/>
      <c r="FIR1158" s="230"/>
      <c r="FIS1158" s="230"/>
      <c r="FIT1158" s="230"/>
      <c r="FIU1158" s="230"/>
      <c r="FIV1158" s="230"/>
      <c r="FIW1158" s="230"/>
      <c r="FIX1158" s="230"/>
      <c r="FIY1158" s="230"/>
      <c r="FIZ1158" s="230"/>
      <c r="FJA1158" s="230"/>
      <c r="FJB1158" s="230"/>
      <c r="FJC1158" s="230"/>
      <c r="FJD1158" s="230"/>
      <c r="FJE1158" s="230"/>
      <c r="FJF1158" s="230"/>
      <c r="FJG1158" s="230"/>
      <c r="FJH1158" s="230"/>
      <c r="FJI1158" s="230"/>
      <c r="FJJ1158" s="230"/>
      <c r="FJK1158" s="230"/>
      <c r="FJL1158" s="230"/>
      <c r="FJM1158" s="230"/>
      <c r="FJN1158" s="230"/>
      <c r="FJO1158" s="230"/>
      <c r="FJP1158" s="230"/>
      <c r="FJQ1158" s="230"/>
      <c r="FJR1158" s="230"/>
      <c r="FJS1158" s="230"/>
      <c r="FJT1158" s="230"/>
      <c r="FJU1158" s="230"/>
      <c r="FJV1158" s="230"/>
      <c r="FJW1158" s="230"/>
      <c r="FJX1158" s="230"/>
      <c r="FJY1158" s="230"/>
      <c r="FJZ1158" s="230"/>
      <c r="FKA1158" s="230"/>
      <c r="FKB1158" s="230"/>
      <c r="FKC1158" s="230"/>
      <c r="FKD1158" s="230"/>
      <c r="FKE1158" s="230"/>
      <c r="FKF1158" s="230"/>
      <c r="FKG1158" s="230"/>
      <c r="FKH1158" s="230"/>
      <c r="FKI1158" s="230"/>
      <c r="FKJ1158" s="230"/>
      <c r="FKK1158" s="230"/>
      <c r="FKL1158" s="230"/>
      <c r="FKM1158" s="230"/>
      <c r="FKN1158" s="230"/>
      <c r="FKO1158" s="230"/>
      <c r="FKP1158" s="230"/>
      <c r="FKQ1158" s="230"/>
      <c r="FKR1158" s="230"/>
      <c r="FKS1158" s="230"/>
      <c r="FKT1158" s="230"/>
      <c r="FKU1158" s="230"/>
      <c r="FKV1158" s="230"/>
      <c r="FKW1158" s="230"/>
      <c r="FKX1158" s="230"/>
      <c r="FKY1158" s="230"/>
      <c r="FKZ1158" s="230"/>
      <c r="FLA1158" s="230"/>
      <c r="FLB1158" s="230"/>
      <c r="FLC1158" s="230"/>
      <c r="FLD1158" s="230"/>
      <c r="FLE1158" s="230"/>
      <c r="FLF1158" s="230"/>
      <c r="FLG1158" s="230"/>
      <c r="FLH1158" s="230"/>
      <c r="FLI1158" s="230"/>
      <c r="FLJ1158" s="230"/>
      <c r="FLK1158" s="230"/>
      <c r="FLL1158" s="230"/>
      <c r="FLM1158" s="230"/>
      <c r="FLN1158" s="230"/>
      <c r="FLO1158" s="230"/>
      <c r="FLP1158" s="230"/>
      <c r="FLQ1158" s="230"/>
      <c r="FLR1158" s="230"/>
      <c r="FLS1158" s="230"/>
      <c r="FLT1158" s="230"/>
      <c r="FLU1158" s="230"/>
      <c r="FLV1158" s="230"/>
      <c r="FLW1158" s="230"/>
      <c r="FLX1158" s="230"/>
      <c r="FLY1158" s="230"/>
      <c r="FLZ1158" s="230"/>
      <c r="FMA1158" s="230"/>
      <c r="FMB1158" s="230"/>
      <c r="FMC1158" s="230"/>
      <c r="FMD1158" s="230"/>
      <c r="FME1158" s="230"/>
      <c r="FMF1158" s="230"/>
      <c r="FMG1158" s="230"/>
      <c r="FMH1158" s="230"/>
      <c r="FMI1158" s="230"/>
      <c r="FMJ1158" s="230"/>
      <c r="FMK1158" s="230"/>
      <c r="FML1158" s="230"/>
      <c r="FMM1158" s="230"/>
      <c r="FMN1158" s="230"/>
      <c r="FMO1158" s="230"/>
      <c r="FMP1158" s="230"/>
      <c r="FMQ1158" s="230"/>
      <c r="FMR1158" s="230"/>
      <c r="FMS1158" s="230"/>
      <c r="FMT1158" s="230"/>
      <c r="FMU1158" s="230"/>
      <c r="FMV1158" s="230"/>
      <c r="FMW1158" s="230"/>
      <c r="FMX1158" s="230"/>
      <c r="FMY1158" s="230"/>
      <c r="FMZ1158" s="230"/>
      <c r="FNA1158" s="230"/>
      <c r="FNB1158" s="230"/>
      <c r="FNC1158" s="230"/>
      <c r="FND1158" s="230"/>
      <c r="FNE1158" s="230"/>
      <c r="FNF1158" s="230"/>
      <c r="FNG1158" s="230"/>
      <c r="FNH1158" s="230"/>
      <c r="FNI1158" s="230"/>
      <c r="FNJ1158" s="230"/>
      <c r="FNK1158" s="230"/>
      <c r="FNL1158" s="230"/>
      <c r="FNM1158" s="230"/>
      <c r="FNN1158" s="230"/>
      <c r="FNO1158" s="230"/>
      <c r="FNP1158" s="230"/>
      <c r="FNQ1158" s="230"/>
      <c r="FNR1158" s="230"/>
      <c r="FNS1158" s="230"/>
      <c r="FNT1158" s="230"/>
      <c r="FNU1158" s="230"/>
      <c r="FNV1158" s="230"/>
      <c r="FNW1158" s="230"/>
      <c r="FNX1158" s="230"/>
      <c r="FNY1158" s="230"/>
      <c r="FNZ1158" s="230"/>
      <c r="FOA1158" s="230"/>
      <c r="FOB1158" s="230"/>
      <c r="FOC1158" s="230"/>
      <c r="FOD1158" s="230"/>
      <c r="FOE1158" s="230"/>
      <c r="FOF1158" s="230"/>
      <c r="FOG1158" s="230"/>
      <c r="FOH1158" s="230"/>
      <c r="FOI1158" s="230"/>
      <c r="FOJ1158" s="230"/>
      <c r="FOK1158" s="230"/>
      <c r="FOL1158" s="230"/>
      <c r="FOM1158" s="230"/>
      <c r="FON1158" s="230"/>
      <c r="FOO1158" s="230"/>
      <c r="FOP1158" s="230"/>
      <c r="FOQ1158" s="230"/>
      <c r="FOR1158" s="230"/>
      <c r="FOS1158" s="230"/>
      <c r="FOT1158" s="230"/>
      <c r="FOU1158" s="230"/>
      <c r="FOV1158" s="230"/>
      <c r="FOW1158" s="230"/>
      <c r="FOX1158" s="230"/>
      <c r="FOY1158" s="230"/>
      <c r="FOZ1158" s="230"/>
      <c r="FPA1158" s="230"/>
      <c r="FPB1158" s="230"/>
      <c r="FPC1158" s="230"/>
      <c r="FPD1158" s="230"/>
      <c r="FPE1158" s="230"/>
      <c r="FPF1158" s="230"/>
      <c r="FPG1158" s="230"/>
      <c r="FPH1158" s="230"/>
      <c r="FPI1158" s="230"/>
      <c r="FPJ1158" s="230"/>
      <c r="FPK1158" s="230"/>
      <c r="FPL1158" s="230"/>
      <c r="FPM1158" s="230"/>
      <c r="FPN1158" s="230"/>
      <c r="FPO1158" s="230"/>
      <c r="FPP1158" s="230"/>
      <c r="FPQ1158" s="230"/>
      <c r="FPR1158" s="230"/>
      <c r="FPS1158" s="230"/>
      <c r="FPT1158" s="230"/>
      <c r="FPU1158" s="230"/>
      <c r="FPV1158" s="230"/>
      <c r="FPW1158" s="230"/>
      <c r="FPX1158" s="230"/>
      <c r="FPY1158" s="230"/>
      <c r="FPZ1158" s="230"/>
      <c r="FQA1158" s="230"/>
      <c r="FQB1158" s="230"/>
      <c r="FQC1158" s="230"/>
      <c r="FQD1158" s="230"/>
      <c r="FQE1158" s="230"/>
      <c r="FQF1158" s="230"/>
      <c r="FQG1158" s="230"/>
      <c r="FQH1158" s="230"/>
      <c r="FQI1158" s="230"/>
      <c r="FQJ1158" s="230"/>
      <c r="FQK1158" s="230"/>
      <c r="FQL1158" s="230"/>
      <c r="FQM1158" s="230"/>
      <c r="FQN1158" s="230"/>
      <c r="FQO1158" s="230"/>
      <c r="FQP1158" s="230"/>
      <c r="FQQ1158" s="230"/>
      <c r="FQR1158" s="230"/>
      <c r="FQS1158" s="230"/>
      <c r="FQT1158" s="230"/>
      <c r="FQU1158" s="230"/>
      <c r="FQV1158" s="230"/>
      <c r="FQW1158" s="230"/>
      <c r="FQX1158" s="230"/>
      <c r="FQY1158" s="230"/>
      <c r="FQZ1158" s="230"/>
      <c r="FRA1158" s="230"/>
      <c r="FRB1158" s="230"/>
      <c r="FRC1158" s="230"/>
      <c r="FRD1158" s="230"/>
      <c r="FRE1158" s="230"/>
      <c r="FRF1158" s="230"/>
      <c r="FRG1158" s="230"/>
      <c r="FRH1158" s="230"/>
      <c r="FRI1158" s="230"/>
      <c r="FRJ1158" s="230"/>
      <c r="FRK1158" s="230"/>
      <c r="FRL1158" s="230"/>
      <c r="FRM1158" s="230"/>
      <c r="FRN1158" s="230"/>
      <c r="FRO1158" s="230"/>
      <c r="FRP1158" s="230"/>
      <c r="FRQ1158" s="230"/>
      <c r="FRR1158" s="230"/>
      <c r="FRS1158" s="230"/>
      <c r="FRT1158" s="230"/>
      <c r="FRU1158" s="230"/>
      <c r="FRV1158" s="230"/>
      <c r="FRW1158" s="230"/>
      <c r="FRX1158" s="230"/>
      <c r="FRY1158" s="230"/>
      <c r="FRZ1158" s="230"/>
      <c r="FSA1158" s="230"/>
      <c r="FSB1158" s="230"/>
      <c r="FSC1158" s="230"/>
      <c r="FSD1158" s="230"/>
      <c r="FSE1158" s="230"/>
      <c r="FSF1158" s="230"/>
      <c r="FSG1158" s="230"/>
      <c r="FSH1158" s="230"/>
      <c r="FSI1158" s="230"/>
      <c r="FSJ1158" s="230"/>
      <c r="FSK1158" s="230"/>
      <c r="FSL1158" s="230"/>
      <c r="FSM1158" s="230"/>
      <c r="FSN1158" s="230"/>
      <c r="FSO1158" s="230"/>
      <c r="FSP1158" s="230"/>
      <c r="FSQ1158" s="230"/>
      <c r="FSR1158" s="230"/>
      <c r="FSS1158" s="230"/>
      <c r="FST1158" s="230"/>
      <c r="FSU1158" s="230"/>
      <c r="FSV1158" s="230"/>
      <c r="FSW1158" s="230"/>
      <c r="FSX1158" s="230"/>
      <c r="FSY1158" s="230"/>
      <c r="FSZ1158" s="230"/>
      <c r="FTA1158" s="230"/>
      <c r="FTB1158" s="230"/>
      <c r="FTC1158" s="230"/>
      <c r="FTD1158" s="230"/>
      <c r="FTE1158" s="230"/>
      <c r="FTF1158" s="230"/>
      <c r="FTG1158" s="230"/>
      <c r="FTH1158" s="230"/>
      <c r="FTI1158" s="230"/>
      <c r="FTJ1158" s="230"/>
      <c r="FTK1158" s="230"/>
      <c r="FTL1158" s="230"/>
      <c r="FTM1158" s="230"/>
      <c r="FTN1158" s="230"/>
      <c r="FTO1158" s="230"/>
      <c r="FTP1158" s="230"/>
      <c r="FTQ1158" s="230"/>
      <c r="FTR1158" s="230"/>
      <c r="FTS1158" s="230"/>
      <c r="FTT1158" s="230"/>
      <c r="FTU1158" s="230"/>
      <c r="FTV1158" s="230"/>
      <c r="FTW1158" s="230"/>
      <c r="FTX1158" s="230"/>
      <c r="FTY1158" s="230"/>
      <c r="FTZ1158" s="230"/>
      <c r="FUA1158" s="230"/>
      <c r="FUB1158" s="230"/>
      <c r="FUC1158" s="230"/>
      <c r="FUD1158" s="230"/>
      <c r="FUE1158" s="230"/>
      <c r="FUF1158" s="230"/>
      <c r="FUG1158" s="230"/>
      <c r="FUH1158" s="230"/>
      <c r="FUI1158" s="230"/>
      <c r="FUJ1158" s="230"/>
      <c r="FUK1158" s="230"/>
      <c r="FUL1158" s="230"/>
      <c r="FUM1158" s="230"/>
      <c r="FUN1158" s="230"/>
      <c r="FUO1158" s="230"/>
      <c r="FUP1158" s="230"/>
      <c r="FUQ1158" s="230"/>
      <c r="FUR1158" s="230"/>
      <c r="FUS1158" s="230"/>
      <c r="FUT1158" s="230"/>
      <c r="FUU1158" s="230"/>
      <c r="FUV1158" s="230"/>
      <c r="FUW1158" s="230"/>
      <c r="FUX1158" s="230"/>
      <c r="FUY1158" s="230"/>
      <c r="FUZ1158" s="230"/>
      <c r="FVA1158" s="230"/>
      <c r="FVB1158" s="230"/>
      <c r="FVC1158" s="230"/>
      <c r="FVD1158" s="230"/>
      <c r="FVE1158" s="230"/>
      <c r="FVF1158" s="230"/>
      <c r="FVG1158" s="230"/>
      <c r="FVH1158" s="230"/>
      <c r="FVI1158" s="230"/>
      <c r="FVJ1158" s="230"/>
      <c r="FVK1158" s="230"/>
      <c r="FVL1158" s="230"/>
      <c r="FVM1158" s="230"/>
      <c r="FVN1158" s="230"/>
      <c r="FVO1158" s="230"/>
      <c r="FVP1158" s="230"/>
      <c r="FVQ1158" s="230"/>
      <c r="FVR1158" s="230"/>
      <c r="FVS1158" s="230"/>
      <c r="FVT1158" s="230"/>
      <c r="FVU1158" s="230"/>
      <c r="FVV1158" s="230"/>
      <c r="FVW1158" s="230"/>
      <c r="FVX1158" s="230"/>
      <c r="FVY1158" s="230"/>
      <c r="FVZ1158" s="230"/>
      <c r="FWA1158" s="230"/>
      <c r="FWB1158" s="230"/>
      <c r="FWC1158" s="230"/>
      <c r="FWD1158" s="230"/>
      <c r="FWE1158" s="230"/>
      <c r="FWF1158" s="230"/>
      <c r="FWG1158" s="230"/>
      <c r="FWH1158" s="230"/>
      <c r="FWI1158" s="230"/>
      <c r="FWJ1158" s="230"/>
      <c r="FWK1158" s="230"/>
      <c r="FWL1158" s="230"/>
      <c r="FWM1158" s="230"/>
      <c r="FWN1158" s="230"/>
      <c r="FWO1158" s="230"/>
      <c r="FWP1158" s="230"/>
      <c r="FWQ1158" s="230"/>
      <c r="FWR1158" s="230"/>
      <c r="FWS1158" s="230"/>
      <c r="FWT1158" s="230"/>
      <c r="FWU1158" s="230"/>
      <c r="FWV1158" s="230"/>
      <c r="FWW1158" s="230"/>
      <c r="FWX1158" s="230"/>
      <c r="FWY1158" s="230"/>
      <c r="FWZ1158" s="230"/>
      <c r="FXA1158" s="230"/>
      <c r="FXB1158" s="230"/>
      <c r="FXC1158" s="230"/>
      <c r="FXD1158" s="230"/>
      <c r="FXE1158" s="230"/>
      <c r="FXF1158" s="230"/>
      <c r="FXG1158" s="230"/>
      <c r="FXH1158" s="230"/>
      <c r="FXI1158" s="230"/>
      <c r="FXJ1158" s="230"/>
      <c r="FXK1158" s="230"/>
      <c r="FXL1158" s="230"/>
      <c r="FXM1158" s="230"/>
      <c r="FXN1158" s="230"/>
      <c r="FXO1158" s="230"/>
      <c r="FXP1158" s="230"/>
      <c r="FXQ1158" s="230"/>
      <c r="FXR1158" s="230"/>
      <c r="FXS1158" s="230"/>
      <c r="FXT1158" s="230"/>
      <c r="FXU1158" s="230"/>
      <c r="FXV1158" s="230"/>
      <c r="FXW1158" s="230"/>
      <c r="FXX1158" s="230"/>
      <c r="FXY1158" s="230"/>
      <c r="FXZ1158" s="230"/>
      <c r="FYA1158" s="230"/>
      <c r="FYB1158" s="230"/>
      <c r="FYC1158" s="230"/>
      <c r="FYD1158" s="230"/>
      <c r="FYE1158" s="230"/>
      <c r="FYF1158" s="230"/>
      <c r="FYG1158" s="230"/>
      <c r="FYH1158" s="230"/>
      <c r="FYI1158" s="230"/>
      <c r="FYJ1158" s="230"/>
      <c r="FYK1158" s="230"/>
      <c r="FYL1158" s="230"/>
      <c r="FYM1158" s="230"/>
      <c r="FYN1158" s="230"/>
      <c r="FYO1158" s="230"/>
      <c r="FYP1158" s="230"/>
      <c r="FYQ1158" s="230"/>
      <c r="FYR1158" s="230"/>
      <c r="FYS1158" s="230"/>
      <c r="FYT1158" s="230"/>
      <c r="FYU1158" s="230"/>
      <c r="FYV1158" s="230"/>
      <c r="FYW1158" s="230"/>
      <c r="FYX1158" s="230"/>
      <c r="FYY1158" s="230"/>
      <c r="FYZ1158" s="230"/>
      <c r="FZA1158" s="230"/>
      <c r="FZB1158" s="230"/>
      <c r="FZC1158" s="230"/>
      <c r="FZD1158" s="230"/>
      <c r="FZE1158" s="230"/>
      <c r="FZF1158" s="230"/>
      <c r="FZG1158" s="230"/>
      <c r="FZH1158" s="230"/>
      <c r="FZI1158" s="230"/>
      <c r="FZJ1158" s="230"/>
      <c r="FZK1158" s="230"/>
      <c r="FZL1158" s="230"/>
      <c r="FZM1158" s="230"/>
      <c r="FZN1158" s="230"/>
      <c r="FZO1158" s="230"/>
      <c r="FZP1158" s="230"/>
      <c r="FZQ1158" s="230"/>
      <c r="FZR1158" s="230"/>
      <c r="FZS1158" s="230"/>
      <c r="FZT1158" s="230"/>
      <c r="FZU1158" s="230"/>
      <c r="FZV1158" s="230"/>
      <c r="FZW1158" s="230"/>
      <c r="FZX1158" s="230"/>
      <c r="FZY1158" s="230"/>
      <c r="FZZ1158" s="230"/>
      <c r="GAA1158" s="230"/>
      <c r="GAB1158" s="230"/>
      <c r="GAC1158" s="230"/>
      <c r="GAD1158" s="230"/>
      <c r="GAE1158" s="230"/>
      <c r="GAF1158" s="230"/>
      <c r="GAG1158" s="230"/>
      <c r="GAH1158" s="230"/>
      <c r="GAI1158" s="230"/>
      <c r="GAJ1158" s="230"/>
      <c r="GAK1158" s="230"/>
      <c r="GAL1158" s="230"/>
      <c r="GAM1158" s="230"/>
      <c r="GAN1158" s="230"/>
      <c r="GAO1158" s="230"/>
      <c r="GAP1158" s="230"/>
      <c r="GAQ1158" s="230"/>
      <c r="GAR1158" s="230"/>
      <c r="GAS1158" s="230"/>
      <c r="GAT1158" s="230"/>
      <c r="GAU1158" s="230"/>
      <c r="GAV1158" s="230"/>
      <c r="GAW1158" s="230"/>
      <c r="GAX1158" s="230"/>
      <c r="GAY1158" s="230"/>
      <c r="GAZ1158" s="230"/>
      <c r="GBA1158" s="230"/>
      <c r="GBB1158" s="230"/>
      <c r="GBC1158" s="230"/>
      <c r="GBD1158" s="230"/>
      <c r="GBE1158" s="230"/>
      <c r="GBF1158" s="230"/>
      <c r="GBG1158" s="230"/>
      <c r="GBH1158" s="230"/>
      <c r="GBI1158" s="230"/>
      <c r="GBJ1158" s="230"/>
      <c r="GBK1158" s="230"/>
      <c r="GBL1158" s="230"/>
      <c r="GBM1158" s="230"/>
      <c r="GBN1158" s="230"/>
      <c r="GBO1158" s="230"/>
      <c r="GBP1158" s="230"/>
      <c r="GBQ1158" s="230"/>
      <c r="GBR1158" s="230"/>
      <c r="GBS1158" s="230"/>
      <c r="GBT1158" s="230"/>
      <c r="GBU1158" s="230"/>
      <c r="GBV1158" s="230"/>
      <c r="GBW1158" s="230"/>
      <c r="GBX1158" s="230"/>
      <c r="GBY1158" s="230"/>
      <c r="GBZ1158" s="230"/>
      <c r="GCA1158" s="230"/>
      <c r="GCB1158" s="230"/>
      <c r="GCC1158" s="230"/>
      <c r="GCD1158" s="230"/>
      <c r="GCE1158" s="230"/>
      <c r="GCF1158" s="230"/>
      <c r="GCG1158" s="230"/>
      <c r="GCH1158" s="230"/>
      <c r="GCI1158" s="230"/>
      <c r="GCJ1158" s="230"/>
      <c r="GCK1158" s="230"/>
      <c r="GCL1158" s="230"/>
      <c r="GCM1158" s="230"/>
      <c r="GCN1158" s="230"/>
      <c r="GCO1158" s="230"/>
      <c r="GCP1158" s="230"/>
      <c r="GCQ1158" s="230"/>
      <c r="GCR1158" s="230"/>
      <c r="GCS1158" s="230"/>
      <c r="GCT1158" s="230"/>
      <c r="GCU1158" s="230"/>
      <c r="GCV1158" s="230"/>
      <c r="GCW1158" s="230"/>
      <c r="GCX1158" s="230"/>
      <c r="GCY1158" s="230"/>
      <c r="GCZ1158" s="230"/>
      <c r="GDA1158" s="230"/>
      <c r="GDB1158" s="230"/>
      <c r="GDC1158" s="230"/>
      <c r="GDD1158" s="230"/>
      <c r="GDE1158" s="230"/>
      <c r="GDF1158" s="230"/>
      <c r="GDG1158" s="230"/>
      <c r="GDH1158" s="230"/>
      <c r="GDI1158" s="230"/>
      <c r="GDJ1158" s="230"/>
      <c r="GDK1158" s="230"/>
      <c r="GDL1158" s="230"/>
      <c r="GDM1158" s="230"/>
      <c r="GDN1158" s="230"/>
      <c r="GDO1158" s="230"/>
      <c r="GDP1158" s="230"/>
      <c r="GDQ1158" s="230"/>
      <c r="GDR1158" s="230"/>
      <c r="GDS1158" s="230"/>
      <c r="GDT1158" s="230"/>
      <c r="GDU1158" s="230"/>
      <c r="GDV1158" s="230"/>
      <c r="GDW1158" s="230"/>
      <c r="GDX1158" s="230"/>
      <c r="GDY1158" s="230"/>
      <c r="GDZ1158" s="230"/>
      <c r="GEA1158" s="230"/>
      <c r="GEB1158" s="230"/>
      <c r="GEC1158" s="230"/>
      <c r="GED1158" s="230"/>
      <c r="GEE1158" s="230"/>
      <c r="GEF1158" s="230"/>
      <c r="GEG1158" s="230"/>
      <c r="GEH1158" s="230"/>
      <c r="GEI1158" s="230"/>
      <c r="GEJ1158" s="230"/>
      <c r="GEK1158" s="230"/>
      <c r="GEL1158" s="230"/>
      <c r="GEM1158" s="230"/>
      <c r="GEN1158" s="230"/>
      <c r="GEO1158" s="230"/>
      <c r="GEP1158" s="230"/>
      <c r="GEQ1158" s="230"/>
      <c r="GER1158" s="230"/>
      <c r="GES1158" s="230"/>
      <c r="GET1158" s="230"/>
      <c r="GEU1158" s="230"/>
      <c r="GEV1158" s="230"/>
      <c r="GEW1158" s="230"/>
      <c r="GEX1158" s="230"/>
      <c r="GEY1158" s="230"/>
      <c r="GEZ1158" s="230"/>
      <c r="GFA1158" s="230"/>
      <c r="GFB1158" s="230"/>
      <c r="GFC1158" s="230"/>
      <c r="GFD1158" s="230"/>
      <c r="GFE1158" s="230"/>
      <c r="GFF1158" s="230"/>
      <c r="GFG1158" s="230"/>
      <c r="GFH1158" s="230"/>
      <c r="GFI1158" s="230"/>
      <c r="GFJ1158" s="230"/>
      <c r="GFK1158" s="230"/>
      <c r="GFL1158" s="230"/>
      <c r="GFM1158" s="230"/>
      <c r="GFN1158" s="230"/>
      <c r="GFO1158" s="230"/>
      <c r="GFP1158" s="230"/>
      <c r="GFQ1158" s="230"/>
      <c r="GFR1158" s="230"/>
      <c r="GFS1158" s="230"/>
      <c r="GFT1158" s="230"/>
      <c r="GFU1158" s="230"/>
      <c r="GFV1158" s="230"/>
      <c r="GFW1158" s="230"/>
      <c r="GFX1158" s="230"/>
      <c r="GFY1158" s="230"/>
      <c r="GFZ1158" s="230"/>
      <c r="GGA1158" s="230"/>
      <c r="GGB1158" s="230"/>
      <c r="GGC1158" s="230"/>
      <c r="GGD1158" s="230"/>
      <c r="GGE1158" s="230"/>
      <c r="GGF1158" s="230"/>
      <c r="GGG1158" s="230"/>
      <c r="GGH1158" s="230"/>
      <c r="GGI1158" s="230"/>
      <c r="GGJ1158" s="230"/>
      <c r="GGK1158" s="230"/>
      <c r="GGL1158" s="230"/>
      <c r="GGM1158" s="230"/>
      <c r="GGN1158" s="230"/>
      <c r="GGO1158" s="230"/>
      <c r="GGP1158" s="230"/>
      <c r="GGQ1158" s="230"/>
      <c r="GGR1158" s="230"/>
      <c r="GGS1158" s="230"/>
      <c r="GGT1158" s="230"/>
      <c r="GGU1158" s="230"/>
      <c r="GGV1158" s="230"/>
      <c r="GGW1158" s="230"/>
      <c r="GGX1158" s="230"/>
      <c r="GGY1158" s="230"/>
      <c r="GGZ1158" s="230"/>
      <c r="GHA1158" s="230"/>
      <c r="GHB1158" s="230"/>
      <c r="GHC1158" s="230"/>
      <c r="GHD1158" s="230"/>
      <c r="GHE1158" s="230"/>
      <c r="GHF1158" s="230"/>
      <c r="GHG1158" s="230"/>
      <c r="GHH1158" s="230"/>
      <c r="GHI1158" s="230"/>
      <c r="GHJ1158" s="230"/>
      <c r="GHK1158" s="230"/>
      <c r="GHL1158" s="230"/>
      <c r="GHM1158" s="230"/>
      <c r="GHN1158" s="230"/>
      <c r="GHO1158" s="230"/>
      <c r="GHP1158" s="230"/>
      <c r="GHQ1158" s="230"/>
      <c r="GHR1158" s="230"/>
      <c r="GHS1158" s="230"/>
      <c r="GHT1158" s="230"/>
      <c r="GHU1158" s="230"/>
      <c r="GHV1158" s="230"/>
      <c r="GHW1158" s="230"/>
      <c r="GHX1158" s="230"/>
      <c r="GHY1158" s="230"/>
      <c r="GHZ1158" s="230"/>
      <c r="GIA1158" s="230"/>
      <c r="GIB1158" s="230"/>
      <c r="GIC1158" s="230"/>
      <c r="GID1158" s="230"/>
      <c r="GIE1158" s="230"/>
      <c r="GIF1158" s="230"/>
      <c r="GIG1158" s="230"/>
      <c r="GIH1158" s="230"/>
      <c r="GII1158" s="230"/>
      <c r="GIJ1158" s="230"/>
      <c r="GIK1158" s="230"/>
      <c r="GIL1158" s="230"/>
      <c r="GIM1158" s="230"/>
      <c r="GIN1158" s="230"/>
      <c r="GIO1158" s="230"/>
      <c r="GIP1158" s="230"/>
      <c r="GIQ1158" s="230"/>
      <c r="GIR1158" s="230"/>
      <c r="GIS1158" s="230"/>
      <c r="GIT1158" s="230"/>
      <c r="GIU1158" s="230"/>
      <c r="GIV1158" s="230"/>
      <c r="GIW1158" s="230"/>
      <c r="GIX1158" s="230"/>
      <c r="GIY1158" s="230"/>
      <c r="GIZ1158" s="230"/>
      <c r="GJA1158" s="230"/>
      <c r="GJB1158" s="230"/>
      <c r="GJC1158" s="230"/>
      <c r="GJD1158" s="230"/>
      <c r="GJE1158" s="230"/>
      <c r="GJF1158" s="230"/>
      <c r="GJG1158" s="230"/>
      <c r="GJH1158" s="230"/>
      <c r="GJI1158" s="230"/>
      <c r="GJJ1158" s="230"/>
      <c r="GJK1158" s="230"/>
      <c r="GJL1158" s="230"/>
      <c r="GJM1158" s="230"/>
      <c r="GJN1158" s="230"/>
      <c r="GJO1158" s="230"/>
      <c r="GJP1158" s="230"/>
      <c r="GJQ1158" s="230"/>
      <c r="GJR1158" s="230"/>
      <c r="GJS1158" s="230"/>
      <c r="GJT1158" s="230"/>
      <c r="GJU1158" s="230"/>
      <c r="GJV1158" s="230"/>
      <c r="GJW1158" s="230"/>
      <c r="GJX1158" s="230"/>
      <c r="GJY1158" s="230"/>
      <c r="GJZ1158" s="230"/>
      <c r="GKA1158" s="230"/>
      <c r="GKB1158" s="230"/>
      <c r="GKC1158" s="230"/>
      <c r="GKD1158" s="230"/>
      <c r="GKE1158" s="230"/>
      <c r="GKF1158" s="230"/>
      <c r="GKG1158" s="230"/>
      <c r="GKH1158" s="230"/>
      <c r="GKI1158" s="230"/>
      <c r="GKJ1158" s="230"/>
      <c r="GKK1158" s="230"/>
      <c r="GKL1158" s="230"/>
      <c r="GKM1158" s="230"/>
      <c r="GKN1158" s="230"/>
      <c r="GKO1158" s="230"/>
      <c r="GKP1158" s="230"/>
      <c r="GKQ1158" s="230"/>
      <c r="GKR1158" s="230"/>
      <c r="GKS1158" s="230"/>
      <c r="GKT1158" s="230"/>
      <c r="GKU1158" s="230"/>
      <c r="GKV1158" s="230"/>
      <c r="GKW1158" s="230"/>
      <c r="GKX1158" s="230"/>
      <c r="GKY1158" s="230"/>
      <c r="GKZ1158" s="230"/>
      <c r="GLA1158" s="230"/>
      <c r="GLB1158" s="230"/>
      <c r="GLC1158" s="230"/>
      <c r="GLD1158" s="230"/>
      <c r="GLE1158" s="230"/>
      <c r="GLF1158" s="230"/>
      <c r="GLG1158" s="230"/>
      <c r="GLH1158" s="230"/>
      <c r="GLI1158" s="230"/>
      <c r="GLJ1158" s="230"/>
      <c r="GLK1158" s="230"/>
      <c r="GLL1158" s="230"/>
      <c r="GLM1158" s="230"/>
      <c r="GLN1158" s="230"/>
      <c r="GLO1158" s="230"/>
      <c r="GLP1158" s="230"/>
      <c r="GLQ1158" s="230"/>
      <c r="GLR1158" s="230"/>
      <c r="GLS1158" s="230"/>
      <c r="GLT1158" s="230"/>
      <c r="GLU1158" s="230"/>
      <c r="GLV1158" s="230"/>
      <c r="GLW1158" s="230"/>
      <c r="GLX1158" s="230"/>
      <c r="GLY1158" s="230"/>
      <c r="GLZ1158" s="230"/>
      <c r="GMA1158" s="230"/>
      <c r="GMB1158" s="230"/>
      <c r="GMC1158" s="230"/>
      <c r="GMD1158" s="230"/>
      <c r="GME1158" s="230"/>
      <c r="GMF1158" s="230"/>
      <c r="GMG1158" s="230"/>
      <c r="GMH1158" s="230"/>
      <c r="GMI1158" s="230"/>
      <c r="GMJ1158" s="230"/>
      <c r="GMK1158" s="230"/>
      <c r="GML1158" s="230"/>
      <c r="GMM1158" s="230"/>
      <c r="GMN1158" s="230"/>
      <c r="GMO1158" s="230"/>
      <c r="GMP1158" s="230"/>
      <c r="GMQ1158" s="230"/>
      <c r="GMR1158" s="230"/>
      <c r="GMS1158" s="230"/>
      <c r="GMT1158" s="230"/>
      <c r="GMU1158" s="230"/>
      <c r="GMV1158" s="230"/>
      <c r="GMW1158" s="230"/>
      <c r="GMX1158" s="230"/>
      <c r="GMY1158" s="230"/>
      <c r="GMZ1158" s="230"/>
      <c r="GNA1158" s="230"/>
      <c r="GNB1158" s="230"/>
      <c r="GNC1158" s="230"/>
      <c r="GND1158" s="230"/>
      <c r="GNE1158" s="230"/>
      <c r="GNF1158" s="230"/>
      <c r="GNG1158" s="230"/>
      <c r="GNH1158" s="230"/>
      <c r="GNI1158" s="230"/>
      <c r="GNJ1158" s="230"/>
      <c r="GNK1158" s="230"/>
      <c r="GNL1158" s="230"/>
      <c r="GNM1158" s="230"/>
      <c r="GNN1158" s="230"/>
      <c r="GNO1158" s="230"/>
      <c r="GNP1158" s="230"/>
      <c r="GNQ1158" s="230"/>
      <c r="GNR1158" s="230"/>
      <c r="GNS1158" s="230"/>
      <c r="GNT1158" s="230"/>
      <c r="GNU1158" s="230"/>
      <c r="GNV1158" s="230"/>
      <c r="GNW1158" s="230"/>
      <c r="GNX1158" s="230"/>
      <c r="GNY1158" s="230"/>
      <c r="GNZ1158" s="230"/>
      <c r="GOA1158" s="230"/>
      <c r="GOB1158" s="230"/>
      <c r="GOC1158" s="230"/>
      <c r="GOD1158" s="230"/>
      <c r="GOE1158" s="230"/>
      <c r="GOF1158" s="230"/>
      <c r="GOG1158" s="230"/>
      <c r="GOH1158" s="230"/>
      <c r="GOI1158" s="230"/>
      <c r="GOJ1158" s="230"/>
      <c r="GOK1158" s="230"/>
      <c r="GOL1158" s="230"/>
      <c r="GOM1158" s="230"/>
      <c r="GON1158" s="230"/>
      <c r="GOO1158" s="230"/>
      <c r="GOP1158" s="230"/>
      <c r="GOQ1158" s="230"/>
      <c r="GOR1158" s="230"/>
      <c r="GOS1158" s="230"/>
      <c r="GOT1158" s="230"/>
      <c r="GOU1158" s="230"/>
      <c r="GOV1158" s="230"/>
      <c r="GOW1158" s="230"/>
      <c r="GOX1158" s="230"/>
      <c r="GOY1158" s="230"/>
      <c r="GOZ1158" s="230"/>
      <c r="GPA1158" s="230"/>
      <c r="GPB1158" s="230"/>
      <c r="GPC1158" s="230"/>
      <c r="GPD1158" s="230"/>
      <c r="GPE1158" s="230"/>
      <c r="GPF1158" s="230"/>
      <c r="GPG1158" s="230"/>
      <c r="GPH1158" s="230"/>
      <c r="GPI1158" s="230"/>
      <c r="GPJ1158" s="230"/>
      <c r="GPK1158" s="230"/>
      <c r="GPL1158" s="230"/>
      <c r="GPM1158" s="230"/>
      <c r="GPN1158" s="230"/>
      <c r="GPO1158" s="230"/>
      <c r="GPP1158" s="230"/>
      <c r="GPQ1158" s="230"/>
      <c r="GPR1158" s="230"/>
      <c r="GPS1158" s="230"/>
      <c r="GPT1158" s="230"/>
      <c r="GPU1158" s="230"/>
      <c r="GPV1158" s="230"/>
      <c r="GPW1158" s="230"/>
      <c r="GPX1158" s="230"/>
      <c r="GPY1158" s="230"/>
      <c r="GPZ1158" s="230"/>
      <c r="GQA1158" s="230"/>
      <c r="GQB1158" s="230"/>
      <c r="GQC1158" s="230"/>
      <c r="GQD1158" s="230"/>
      <c r="GQE1158" s="230"/>
      <c r="GQF1158" s="230"/>
      <c r="GQG1158" s="230"/>
      <c r="GQH1158" s="230"/>
      <c r="GQI1158" s="230"/>
      <c r="GQJ1158" s="230"/>
      <c r="GQK1158" s="230"/>
      <c r="GQL1158" s="230"/>
      <c r="GQM1158" s="230"/>
      <c r="GQN1158" s="230"/>
      <c r="GQO1158" s="230"/>
      <c r="GQP1158" s="230"/>
      <c r="GQQ1158" s="230"/>
      <c r="GQR1158" s="230"/>
      <c r="GQS1158" s="230"/>
      <c r="GQT1158" s="230"/>
      <c r="GQU1158" s="230"/>
      <c r="GQV1158" s="230"/>
      <c r="GQW1158" s="230"/>
      <c r="GQX1158" s="230"/>
      <c r="GQY1158" s="230"/>
      <c r="GQZ1158" s="230"/>
      <c r="GRA1158" s="230"/>
      <c r="GRB1158" s="230"/>
      <c r="GRC1158" s="230"/>
      <c r="GRD1158" s="230"/>
      <c r="GRE1158" s="230"/>
      <c r="GRF1158" s="230"/>
      <c r="GRG1158" s="230"/>
      <c r="GRH1158" s="230"/>
      <c r="GRI1158" s="230"/>
      <c r="GRJ1158" s="230"/>
      <c r="GRK1158" s="230"/>
      <c r="GRL1158" s="230"/>
      <c r="GRM1158" s="230"/>
      <c r="GRN1158" s="230"/>
      <c r="GRO1158" s="230"/>
      <c r="GRP1158" s="230"/>
      <c r="GRQ1158" s="230"/>
      <c r="GRR1158" s="230"/>
      <c r="GRS1158" s="230"/>
      <c r="GRT1158" s="230"/>
      <c r="GRU1158" s="230"/>
      <c r="GRV1158" s="230"/>
      <c r="GRW1158" s="230"/>
      <c r="GRX1158" s="230"/>
      <c r="GRY1158" s="230"/>
      <c r="GRZ1158" s="230"/>
      <c r="GSA1158" s="230"/>
      <c r="GSB1158" s="230"/>
      <c r="GSC1158" s="230"/>
      <c r="GSD1158" s="230"/>
      <c r="GSE1158" s="230"/>
      <c r="GSF1158" s="230"/>
      <c r="GSG1158" s="230"/>
      <c r="GSH1158" s="230"/>
      <c r="GSI1158" s="230"/>
      <c r="GSJ1158" s="230"/>
      <c r="GSK1158" s="230"/>
      <c r="GSL1158" s="230"/>
      <c r="GSM1158" s="230"/>
      <c r="GSN1158" s="230"/>
      <c r="GSO1158" s="230"/>
      <c r="GSP1158" s="230"/>
      <c r="GSQ1158" s="230"/>
      <c r="GSR1158" s="230"/>
      <c r="GSS1158" s="230"/>
      <c r="GST1158" s="230"/>
      <c r="GSU1158" s="230"/>
      <c r="GSV1158" s="230"/>
      <c r="GSW1158" s="230"/>
      <c r="GSX1158" s="230"/>
      <c r="GSY1158" s="230"/>
      <c r="GSZ1158" s="230"/>
      <c r="GTA1158" s="230"/>
      <c r="GTB1158" s="230"/>
      <c r="GTC1158" s="230"/>
      <c r="GTD1158" s="230"/>
      <c r="GTE1158" s="230"/>
      <c r="GTF1158" s="230"/>
      <c r="GTG1158" s="230"/>
      <c r="GTH1158" s="230"/>
      <c r="GTI1158" s="230"/>
      <c r="GTJ1158" s="230"/>
      <c r="GTK1158" s="230"/>
      <c r="GTL1158" s="230"/>
      <c r="GTM1158" s="230"/>
      <c r="GTN1158" s="230"/>
      <c r="GTO1158" s="230"/>
      <c r="GTP1158" s="230"/>
      <c r="GTQ1158" s="230"/>
      <c r="GTR1158" s="230"/>
      <c r="GTS1158" s="230"/>
      <c r="GTT1158" s="230"/>
      <c r="GTU1158" s="230"/>
      <c r="GTV1158" s="230"/>
      <c r="GTW1158" s="230"/>
      <c r="GTX1158" s="230"/>
      <c r="GTY1158" s="230"/>
      <c r="GTZ1158" s="230"/>
      <c r="GUA1158" s="230"/>
      <c r="GUB1158" s="230"/>
      <c r="GUC1158" s="230"/>
      <c r="GUD1158" s="230"/>
      <c r="GUE1158" s="230"/>
      <c r="GUF1158" s="230"/>
      <c r="GUG1158" s="230"/>
      <c r="GUH1158" s="230"/>
      <c r="GUI1158" s="230"/>
      <c r="GUJ1158" s="230"/>
      <c r="GUK1158" s="230"/>
      <c r="GUL1158" s="230"/>
      <c r="GUM1158" s="230"/>
      <c r="GUN1158" s="230"/>
      <c r="GUO1158" s="230"/>
      <c r="GUP1158" s="230"/>
      <c r="GUQ1158" s="230"/>
      <c r="GUR1158" s="230"/>
      <c r="GUS1158" s="230"/>
      <c r="GUT1158" s="230"/>
      <c r="GUU1158" s="230"/>
      <c r="GUV1158" s="230"/>
      <c r="GUW1158" s="230"/>
      <c r="GUX1158" s="230"/>
      <c r="GUY1158" s="230"/>
      <c r="GUZ1158" s="230"/>
      <c r="GVA1158" s="230"/>
      <c r="GVB1158" s="230"/>
      <c r="GVC1158" s="230"/>
      <c r="GVD1158" s="230"/>
      <c r="GVE1158" s="230"/>
      <c r="GVF1158" s="230"/>
      <c r="GVG1158" s="230"/>
      <c r="GVH1158" s="230"/>
      <c r="GVI1158" s="230"/>
      <c r="GVJ1158" s="230"/>
      <c r="GVK1158" s="230"/>
      <c r="GVL1158" s="230"/>
      <c r="GVM1158" s="230"/>
      <c r="GVN1158" s="230"/>
      <c r="GVO1158" s="230"/>
      <c r="GVP1158" s="230"/>
      <c r="GVQ1158" s="230"/>
      <c r="GVR1158" s="230"/>
      <c r="GVS1158" s="230"/>
      <c r="GVT1158" s="230"/>
      <c r="GVU1158" s="230"/>
      <c r="GVV1158" s="230"/>
      <c r="GVW1158" s="230"/>
      <c r="GVX1158" s="230"/>
      <c r="GVY1158" s="230"/>
      <c r="GVZ1158" s="230"/>
      <c r="GWA1158" s="230"/>
      <c r="GWB1158" s="230"/>
      <c r="GWC1158" s="230"/>
      <c r="GWD1158" s="230"/>
      <c r="GWE1158" s="230"/>
      <c r="GWF1158" s="230"/>
      <c r="GWG1158" s="230"/>
      <c r="GWH1158" s="230"/>
      <c r="GWI1158" s="230"/>
      <c r="GWJ1158" s="230"/>
      <c r="GWK1158" s="230"/>
      <c r="GWL1158" s="230"/>
      <c r="GWM1158" s="230"/>
      <c r="GWN1158" s="230"/>
      <c r="GWO1158" s="230"/>
      <c r="GWP1158" s="230"/>
      <c r="GWQ1158" s="230"/>
      <c r="GWR1158" s="230"/>
      <c r="GWS1158" s="230"/>
      <c r="GWT1158" s="230"/>
      <c r="GWU1158" s="230"/>
      <c r="GWV1158" s="230"/>
      <c r="GWW1158" s="230"/>
      <c r="GWX1158" s="230"/>
      <c r="GWY1158" s="230"/>
      <c r="GWZ1158" s="230"/>
      <c r="GXA1158" s="230"/>
      <c r="GXB1158" s="230"/>
      <c r="GXC1158" s="230"/>
      <c r="GXD1158" s="230"/>
      <c r="GXE1158" s="230"/>
      <c r="GXF1158" s="230"/>
      <c r="GXG1158" s="230"/>
      <c r="GXH1158" s="230"/>
      <c r="GXI1158" s="230"/>
      <c r="GXJ1158" s="230"/>
      <c r="GXK1158" s="230"/>
      <c r="GXL1158" s="230"/>
      <c r="GXM1158" s="230"/>
      <c r="GXN1158" s="230"/>
      <c r="GXO1158" s="230"/>
      <c r="GXP1158" s="230"/>
      <c r="GXQ1158" s="230"/>
      <c r="GXR1158" s="230"/>
      <c r="GXS1158" s="230"/>
      <c r="GXT1158" s="230"/>
      <c r="GXU1158" s="230"/>
      <c r="GXV1158" s="230"/>
      <c r="GXW1158" s="230"/>
      <c r="GXX1158" s="230"/>
      <c r="GXY1158" s="230"/>
      <c r="GXZ1158" s="230"/>
      <c r="GYA1158" s="230"/>
      <c r="GYB1158" s="230"/>
      <c r="GYC1158" s="230"/>
      <c r="GYD1158" s="230"/>
      <c r="GYE1158" s="230"/>
      <c r="GYF1158" s="230"/>
      <c r="GYG1158" s="230"/>
      <c r="GYH1158" s="230"/>
      <c r="GYI1158" s="230"/>
      <c r="GYJ1158" s="230"/>
      <c r="GYK1158" s="230"/>
      <c r="GYL1158" s="230"/>
      <c r="GYM1158" s="230"/>
      <c r="GYN1158" s="230"/>
      <c r="GYO1158" s="230"/>
      <c r="GYP1158" s="230"/>
      <c r="GYQ1158" s="230"/>
      <c r="GYR1158" s="230"/>
      <c r="GYS1158" s="230"/>
      <c r="GYT1158" s="230"/>
      <c r="GYU1158" s="230"/>
      <c r="GYV1158" s="230"/>
      <c r="GYW1158" s="230"/>
      <c r="GYX1158" s="230"/>
      <c r="GYY1158" s="230"/>
      <c r="GYZ1158" s="230"/>
      <c r="GZA1158" s="230"/>
      <c r="GZB1158" s="230"/>
      <c r="GZC1158" s="230"/>
      <c r="GZD1158" s="230"/>
      <c r="GZE1158" s="230"/>
      <c r="GZF1158" s="230"/>
      <c r="GZG1158" s="230"/>
      <c r="GZH1158" s="230"/>
      <c r="GZI1158" s="230"/>
      <c r="GZJ1158" s="230"/>
      <c r="GZK1158" s="230"/>
      <c r="GZL1158" s="230"/>
      <c r="GZM1158" s="230"/>
      <c r="GZN1158" s="230"/>
      <c r="GZO1158" s="230"/>
      <c r="GZP1158" s="230"/>
      <c r="GZQ1158" s="230"/>
      <c r="GZR1158" s="230"/>
      <c r="GZS1158" s="230"/>
      <c r="GZT1158" s="230"/>
      <c r="GZU1158" s="230"/>
      <c r="GZV1158" s="230"/>
      <c r="GZW1158" s="230"/>
      <c r="GZX1158" s="230"/>
      <c r="GZY1158" s="230"/>
      <c r="GZZ1158" s="230"/>
      <c r="HAA1158" s="230"/>
      <c r="HAB1158" s="230"/>
      <c r="HAC1158" s="230"/>
      <c r="HAD1158" s="230"/>
      <c r="HAE1158" s="230"/>
      <c r="HAF1158" s="230"/>
      <c r="HAG1158" s="230"/>
      <c r="HAH1158" s="230"/>
      <c r="HAI1158" s="230"/>
      <c r="HAJ1158" s="230"/>
      <c r="HAK1158" s="230"/>
      <c r="HAL1158" s="230"/>
      <c r="HAM1158" s="230"/>
      <c r="HAN1158" s="230"/>
      <c r="HAO1158" s="230"/>
      <c r="HAP1158" s="230"/>
      <c r="HAQ1158" s="230"/>
      <c r="HAR1158" s="230"/>
      <c r="HAS1158" s="230"/>
      <c r="HAT1158" s="230"/>
      <c r="HAU1158" s="230"/>
      <c r="HAV1158" s="230"/>
      <c r="HAW1158" s="230"/>
      <c r="HAX1158" s="230"/>
      <c r="HAY1158" s="230"/>
      <c r="HAZ1158" s="230"/>
      <c r="HBA1158" s="230"/>
      <c r="HBB1158" s="230"/>
      <c r="HBC1158" s="230"/>
      <c r="HBD1158" s="230"/>
      <c r="HBE1158" s="230"/>
      <c r="HBF1158" s="230"/>
      <c r="HBG1158" s="230"/>
      <c r="HBH1158" s="230"/>
      <c r="HBI1158" s="230"/>
      <c r="HBJ1158" s="230"/>
      <c r="HBK1158" s="230"/>
      <c r="HBL1158" s="230"/>
      <c r="HBM1158" s="230"/>
      <c r="HBN1158" s="230"/>
      <c r="HBO1158" s="230"/>
      <c r="HBP1158" s="230"/>
      <c r="HBQ1158" s="230"/>
      <c r="HBR1158" s="230"/>
      <c r="HBS1158" s="230"/>
      <c r="HBT1158" s="230"/>
      <c r="HBU1158" s="230"/>
      <c r="HBV1158" s="230"/>
      <c r="HBW1158" s="230"/>
      <c r="HBX1158" s="230"/>
      <c r="HBY1158" s="230"/>
      <c r="HBZ1158" s="230"/>
      <c r="HCA1158" s="230"/>
      <c r="HCB1158" s="230"/>
      <c r="HCC1158" s="230"/>
      <c r="HCD1158" s="230"/>
      <c r="HCE1158" s="230"/>
      <c r="HCF1158" s="230"/>
      <c r="HCG1158" s="230"/>
      <c r="HCH1158" s="230"/>
      <c r="HCI1158" s="230"/>
      <c r="HCJ1158" s="230"/>
      <c r="HCK1158" s="230"/>
      <c r="HCL1158" s="230"/>
      <c r="HCM1158" s="230"/>
      <c r="HCN1158" s="230"/>
      <c r="HCO1158" s="230"/>
      <c r="HCP1158" s="230"/>
      <c r="HCQ1158" s="230"/>
      <c r="HCR1158" s="230"/>
      <c r="HCS1158" s="230"/>
      <c r="HCT1158" s="230"/>
      <c r="HCU1158" s="230"/>
      <c r="HCV1158" s="230"/>
      <c r="HCW1158" s="230"/>
      <c r="HCX1158" s="230"/>
      <c r="HCY1158" s="230"/>
      <c r="HCZ1158" s="230"/>
      <c r="HDA1158" s="230"/>
      <c r="HDB1158" s="230"/>
      <c r="HDC1158" s="230"/>
      <c r="HDD1158" s="230"/>
      <c r="HDE1158" s="230"/>
      <c r="HDF1158" s="230"/>
      <c r="HDG1158" s="230"/>
      <c r="HDH1158" s="230"/>
      <c r="HDI1158" s="230"/>
      <c r="HDJ1158" s="230"/>
      <c r="HDK1158" s="230"/>
      <c r="HDL1158" s="230"/>
      <c r="HDM1158" s="230"/>
      <c r="HDN1158" s="230"/>
      <c r="HDO1158" s="230"/>
      <c r="HDP1158" s="230"/>
      <c r="HDQ1158" s="230"/>
      <c r="HDR1158" s="230"/>
      <c r="HDS1158" s="230"/>
      <c r="HDT1158" s="230"/>
      <c r="HDU1158" s="230"/>
      <c r="HDV1158" s="230"/>
      <c r="HDW1158" s="230"/>
      <c r="HDX1158" s="230"/>
      <c r="HDY1158" s="230"/>
      <c r="HDZ1158" s="230"/>
      <c r="HEA1158" s="230"/>
      <c r="HEB1158" s="230"/>
      <c r="HEC1158" s="230"/>
      <c r="HED1158" s="230"/>
      <c r="HEE1158" s="230"/>
      <c r="HEF1158" s="230"/>
      <c r="HEG1158" s="230"/>
      <c r="HEH1158" s="230"/>
      <c r="HEI1158" s="230"/>
      <c r="HEJ1158" s="230"/>
      <c r="HEK1158" s="230"/>
      <c r="HEL1158" s="230"/>
      <c r="HEM1158" s="230"/>
      <c r="HEN1158" s="230"/>
      <c r="HEO1158" s="230"/>
      <c r="HEP1158" s="230"/>
      <c r="HEQ1158" s="230"/>
      <c r="HER1158" s="230"/>
      <c r="HES1158" s="230"/>
      <c r="HET1158" s="230"/>
      <c r="HEU1158" s="230"/>
      <c r="HEV1158" s="230"/>
      <c r="HEW1158" s="230"/>
      <c r="HEX1158" s="230"/>
      <c r="HEY1158" s="230"/>
      <c r="HEZ1158" s="230"/>
      <c r="HFA1158" s="230"/>
      <c r="HFB1158" s="230"/>
      <c r="HFC1158" s="230"/>
      <c r="HFD1158" s="230"/>
      <c r="HFE1158" s="230"/>
      <c r="HFF1158" s="230"/>
      <c r="HFG1158" s="230"/>
      <c r="HFH1158" s="230"/>
      <c r="HFI1158" s="230"/>
      <c r="HFJ1158" s="230"/>
      <c r="HFK1158" s="230"/>
      <c r="HFL1158" s="230"/>
      <c r="HFM1158" s="230"/>
      <c r="HFN1158" s="230"/>
      <c r="HFO1158" s="230"/>
      <c r="HFP1158" s="230"/>
      <c r="HFQ1158" s="230"/>
      <c r="HFR1158" s="230"/>
      <c r="HFS1158" s="230"/>
      <c r="HFT1158" s="230"/>
      <c r="HFU1158" s="230"/>
      <c r="HFV1158" s="230"/>
      <c r="HFW1158" s="230"/>
      <c r="HFX1158" s="230"/>
      <c r="HFY1158" s="230"/>
      <c r="HFZ1158" s="230"/>
      <c r="HGA1158" s="230"/>
      <c r="HGB1158" s="230"/>
      <c r="HGC1158" s="230"/>
      <c r="HGD1158" s="230"/>
      <c r="HGE1158" s="230"/>
      <c r="HGF1158" s="230"/>
      <c r="HGG1158" s="230"/>
      <c r="HGH1158" s="230"/>
      <c r="HGI1158" s="230"/>
      <c r="HGJ1158" s="230"/>
      <c r="HGK1158" s="230"/>
      <c r="HGL1158" s="230"/>
      <c r="HGM1158" s="230"/>
      <c r="HGN1158" s="230"/>
      <c r="HGO1158" s="230"/>
      <c r="HGP1158" s="230"/>
      <c r="HGQ1158" s="230"/>
      <c r="HGR1158" s="230"/>
      <c r="HGS1158" s="230"/>
      <c r="HGT1158" s="230"/>
      <c r="HGU1158" s="230"/>
      <c r="HGV1158" s="230"/>
      <c r="HGW1158" s="230"/>
      <c r="HGX1158" s="230"/>
      <c r="HGY1158" s="230"/>
      <c r="HGZ1158" s="230"/>
      <c r="HHA1158" s="230"/>
      <c r="HHB1158" s="230"/>
      <c r="HHC1158" s="230"/>
      <c r="HHD1158" s="230"/>
      <c r="HHE1158" s="230"/>
      <c r="HHF1158" s="230"/>
      <c r="HHG1158" s="230"/>
      <c r="HHH1158" s="230"/>
      <c r="HHI1158" s="230"/>
      <c r="HHJ1158" s="230"/>
      <c r="HHK1158" s="230"/>
      <c r="HHL1158" s="230"/>
      <c r="HHM1158" s="230"/>
      <c r="HHN1158" s="230"/>
      <c r="HHO1158" s="230"/>
      <c r="HHP1158" s="230"/>
      <c r="HHQ1158" s="230"/>
      <c r="HHR1158" s="230"/>
      <c r="HHS1158" s="230"/>
      <c r="HHT1158" s="230"/>
      <c r="HHU1158" s="230"/>
      <c r="HHV1158" s="230"/>
      <c r="HHW1158" s="230"/>
      <c r="HHX1158" s="230"/>
      <c r="HHY1158" s="230"/>
      <c r="HHZ1158" s="230"/>
      <c r="HIA1158" s="230"/>
      <c r="HIB1158" s="230"/>
      <c r="HIC1158" s="230"/>
      <c r="HID1158" s="230"/>
      <c r="HIE1158" s="230"/>
      <c r="HIF1158" s="230"/>
      <c r="HIG1158" s="230"/>
      <c r="HIH1158" s="230"/>
      <c r="HII1158" s="230"/>
      <c r="HIJ1158" s="230"/>
      <c r="HIK1158" s="230"/>
      <c r="HIL1158" s="230"/>
      <c r="HIM1158" s="230"/>
      <c r="HIN1158" s="230"/>
      <c r="HIO1158" s="230"/>
      <c r="HIP1158" s="230"/>
      <c r="HIQ1158" s="230"/>
      <c r="HIR1158" s="230"/>
      <c r="HIS1158" s="230"/>
      <c r="HIT1158" s="230"/>
      <c r="HIU1158" s="230"/>
      <c r="HIV1158" s="230"/>
      <c r="HIW1158" s="230"/>
      <c r="HIX1158" s="230"/>
      <c r="HIY1158" s="230"/>
      <c r="HIZ1158" s="230"/>
      <c r="HJA1158" s="230"/>
      <c r="HJB1158" s="230"/>
      <c r="HJC1158" s="230"/>
      <c r="HJD1158" s="230"/>
      <c r="HJE1158" s="230"/>
      <c r="HJF1158" s="230"/>
      <c r="HJG1158" s="230"/>
      <c r="HJH1158" s="230"/>
      <c r="HJI1158" s="230"/>
      <c r="HJJ1158" s="230"/>
      <c r="HJK1158" s="230"/>
      <c r="HJL1158" s="230"/>
      <c r="HJM1158" s="230"/>
      <c r="HJN1158" s="230"/>
      <c r="HJO1158" s="230"/>
      <c r="HJP1158" s="230"/>
      <c r="HJQ1158" s="230"/>
      <c r="HJR1158" s="230"/>
      <c r="HJS1158" s="230"/>
      <c r="HJT1158" s="230"/>
      <c r="HJU1158" s="230"/>
      <c r="HJV1158" s="230"/>
      <c r="HJW1158" s="230"/>
      <c r="HJX1158" s="230"/>
      <c r="HJY1158" s="230"/>
      <c r="HJZ1158" s="230"/>
      <c r="HKA1158" s="230"/>
      <c r="HKB1158" s="230"/>
      <c r="HKC1158" s="230"/>
      <c r="HKD1158" s="230"/>
      <c r="HKE1158" s="230"/>
      <c r="HKF1158" s="230"/>
      <c r="HKG1158" s="230"/>
      <c r="HKH1158" s="230"/>
      <c r="HKI1158" s="230"/>
      <c r="HKJ1158" s="230"/>
      <c r="HKK1158" s="230"/>
      <c r="HKL1158" s="230"/>
      <c r="HKM1158" s="230"/>
      <c r="HKN1158" s="230"/>
      <c r="HKO1158" s="230"/>
      <c r="HKP1158" s="230"/>
      <c r="HKQ1158" s="230"/>
      <c r="HKR1158" s="230"/>
      <c r="HKS1158" s="230"/>
      <c r="HKT1158" s="230"/>
      <c r="HKU1158" s="230"/>
      <c r="HKV1158" s="230"/>
      <c r="HKW1158" s="230"/>
      <c r="HKX1158" s="230"/>
      <c r="HKY1158" s="230"/>
      <c r="HKZ1158" s="230"/>
      <c r="HLA1158" s="230"/>
      <c r="HLB1158" s="230"/>
      <c r="HLC1158" s="230"/>
      <c r="HLD1158" s="230"/>
      <c r="HLE1158" s="230"/>
      <c r="HLF1158" s="230"/>
      <c r="HLG1158" s="230"/>
      <c r="HLH1158" s="230"/>
      <c r="HLI1158" s="230"/>
      <c r="HLJ1158" s="230"/>
      <c r="HLK1158" s="230"/>
      <c r="HLL1158" s="230"/>
      <c r="HLM1158" s="230"/>
      <c r="HLN1158" s="230"/>
      <c r="HLO1158" s="230"/>
      <c r="HLP1158" s="230"/>
      <c r="HLQ1158" s="230"/>
      <c r="HLR1158" s="230"/>
      <c r="HLS1158" s="230"/>
      <c r="HLT1158" s="230"/>
      <c r="HLU1158" s="230"/>
      <c r="HLV1158" s="230"/>
      <c r="HLW1158" s="230"/>
      <c r="HLX1158" s="230"/>
      <c r="HLY1158" s="230"/>
      <c r="HLZ1158" s="230"/>
      <c r="HMA1158" s="230"/>
      <c r="HMB1158" s="230"/>
      <c r="HMC1158" s="230"/>
      <c r="HMD1158" s="230"/>
      <c r="HME1158" s="230"/>
      <c r="HMF1158" s="230"/>
      <c r="HMG1158" s="230"/>
      <c r="HMH1158" s="230"/>
      <c r="HMI1158" s="230"/>
      <c r="HMJ1158" s="230"/>
      <c r="HMK1158" s="230"/>
      <c r="HML1158" s="230"/>
      <c r="HMM1158" s="230"/>
      <c r="HMN1158" s="230"/>
      <c r="HMO1158" s="230"/>
      <c r="HMP1158" s="230"/>
      <c r="HMQ1158" s="230"/>
      <c r="HMR1158" s="230"/>
      <c r="HMS1158" s="230"/>
      <c r="HMT1158" s="230"/>
      <c r="HMU1158" s="230"/>
      <c r="HMV1158" s="230"/>
      <c r="HMW1158" s="230"/>
      <c r="HMX1158" s="230"/>
      <c r="HMY1158" s="230"/>
      <c r="HMZ1158" s="230"/>
      <c r="HNA1158" s="230"/>
      <c r="HNB1158" s="230"/>
      <c r="HNC1158" s="230"/>
      <c r="HND1158" s="230"/>
      <c r="HNE1158" s="230"/>
      <c r="HNF1158" s="230"/>
      <c r="HNG1158" s="230"/>
      <c r="HNH1158" s="230"/>
      <c r="HNI1158" s="230"/>
      <c r="HNJ1158" s="230"/>
      <c r="HNK1158" s="230"/>
      <c r="HNL1158" s="230"/>
      <c r="HNM1158" s="230"/>
      <c r="HNN1158" s="230"/>
      <c r="HNO1158" s="230"/>
      <c r="HNP1158" s="230"/>
      <c r="HNQ1158" s="230"/>
      <c r="HNR1158" s="230"/>
      <c r="HNS1158" s="230"/>
      <c r="HNT1158" s="230"/>
      <c r="HNU1158" s="230"/>
      <c r="HNV1158" s="230"/>
      <c r="HNW1158" s="230"/>
      <c r="HNX1158" s="230"/>
      <c r="HNY1158" s="230"/>
      <c r="HNZ1158" s="230"/>
      <c r="HOA1158" s="230"/>
      <c r="HOB1158" s="230"/>
      <c r="HOC1158" s="230"/>
      <c r="HOD1158" s="230"/>
      <c r="HOE1158" s="230"/>
      <c r="HOF1158" s="230"/>
      <c r="HOG1158" s="230"/>
      <c r="HOH1158" s="230"/>
      <c r="HOI1158" s="230"/>
      <c r="HOJ1158" s="230"/>
      <c r="HOK1158" s="230"/>
      <c r="HOL1158" s="230"/>
      <c r="HOM1158" s="230"/>
      <c r="HON1158" s="230"/>
      <c r="HOO1158" s="230"/>
      <c r="HOP1158" s="230"/>
      <c r="HOQ1158" s="230"/>
      <c r="HOR1158" s="230"/>
      <c r="HOS1158" s="230"/>
      <c r="HOT1158" s="230"/>
      <c r="HOU1158" s="230"/>
      <c r="HOV1158" s="230"/>
      <c r="HOW1158" s="230"/>
      <c r="HOX1158" s="230"/>
      <c r="HOY1158" s="230"/>
      <c r="HOZ1158" s="230"/>
      <c r="HPA1158" s="230"/>
      <c r="HPB1158" s="230"/>
      <c r="HPC1158" s="230"/>
      <c r="HPD1158" s="230"/>
      <c r="HPE1158" s="230"/>
      <c r="HPF1158" s="230"/>
      <c r="HPG1158" s="230"/>
      <c r="HPH1158" s="230"/>
      <c r="HPI1158" s="230"/>
      <c r="HPJ1158" s="230"/>
      <c r="HPK1158" s="230"/>
      <c r="HPL1158" s="230"/>
      <c r="HPM1158" s="230"/>
      <c r="HPN1158" s="230"/>
      <c r="HPO1158" s="230"/>
      <c r="HPP1158" s="230"/>
      <c r="HPQ1158" s="230"/>
      <c r="HPR1158" s="230"/>
      <c r="HPS1158" s="230"/>
      <c r="HPT1158" s="230"/>
      <c r="HPU1158" s="230"/>
      <c r="HPV1158" s="230"/>
      <c r="HPW1158" s="230"/>
      <c r="HPX1158" s="230"/>
      <c r="HPY1158" s="230"/>
      <c r="HPZ1158" s="230"/>
      <c r="HQA1158" s="230"/>
      <c r="HQB1158" s="230"/>
      <c r="HQC1158" s="230"/>
      <c r="HQD1158" s="230"/>
      <c r="HQE1158" s="230"/>
      <c r="HQF1158" s="230"/>
      <c r="HQG1158" s="230"/>
      <c r="HQH1158" s="230"/>
      <c r="HQI1158" s="230"/>
      <c r="HQJ1158" s="230"/>
      <c r="HQK1158" s="230"/>
      <c r="HQL1158" s="230"/>
      <c r="HQM1158" s="230"/>
      <c r="HQN1158" s="230"/>
      <c r="HQO1158" s="230"/>
      <c r="HQP1158" s="230"/>
      <c r="HQQ1158" s="230"/>
      <c r="HQR1158" s="230"/>
      <c r="HQS1158" s="230"/>
      <c r="HQT1158" s="230"/>
      <c r="HQU1158" s="230"/>
      <c r="HQV1158" s="230"/>
      <c r="HQW1158" s="230"/>
      <c r="HQX1158" s="230"/>
      <c r="HQY1158" s="230"/>
      <c r="HQZ1158" s="230"/>
      <c r="HRA1158" s="230"/>
      <c r="HRB1158" s="230"/>
      <c r="HRC1158" s="230"/>
      <c r="HRD1158" s="230"/>
      <c r="HRE1158" s="230"/>
      <c r="HRF1158" s="230"/>
      <c r="HRG1158" s="230"/>
      <c r="HRH1158" s="230"/>
      <c r="HRI1158" s="230"/>
      <c r="HRJ1158" s="230"/>
      <c r="HRK1158" s="230"/>
      <c r="HRL1158" s="230"/>
      <c r="HRM1158" s="230"/>
      <c r="HRN1158" s="230"/>
      <c r="HRO1158" s="230"/>
      <c r="HRP1158" s="230"/>
      <c r="HRQ1158" s="230"/>
      <c r="HRR1158" s="230"/>
      <c r="HRS1158" s="230"/>
      <c r="HRT1158" s="230"/>
      <c r="HRU1158" s="230"/>
      <c r="HRV1158" s="230"/>
      <c r="HRW1158" s="230"/>
      <c r="HRX1158" s="230"/>
      <c r="HRY1158" s="230"/>
      <c r="HRZ1158" s="230"/>
      <c r="HSA1158" s="230"/>
      <c r="HSB1158" s="230"/>
      <c r="HSC1158" s="230"/>
      <c r="HSD1158" s="230"/>
      <c r="HSE1158" s="230"/>
      <c r="HSF1158" s="230"/>
      <c r="HSG1158" s="230"/>
      <c r="HSH1158" s="230"/>
      <c r="HSI1158" s="230"/>
      <c r="HSJ1158" s="230"/>
      <c r="HSK1158" s="230"/>
      <c r="HSL1158" s="230"/>
      <c r="HSM1158" s="230"/>
      <c r="HSN1158" s="230"/>
      <c r="HSO1158" s="230"/>
      <c r="HSP1158" s="230"/>
      <c r="HSQ1158" s="230"/>
      <c r="HSR1158" s="230"/>
      <c r="HSS1158" s="230"/>
      <c r="HST1158" s="230"/>
      <c r="HSU1158" s="230"/>
      <c r="HSV1158" s="230"/>
      <c r="HSW1158" s="230"/>
      <c r="HSX1158" s="230"/>
      <c r="HSY1158" s="230"/>
      <c r="HSZ1158" s="230"/>
      <c r="HTA1158" s="230"/>
      <c r="HTB1158" s="230"/>
      <c r="HTC1158" s="230"/>
      <c r="HTD1158" s="230"/>
      <c r="HTE1158" s="230"/>
      <c r="HTF1158" s="230"/>
      <c r="HTG1158" s="230"/>
      <c r="HTH1158" s="230"/>
      <c r="HTI1158" s="230"/>
      <c r="HTJ1158" s="230"/>
      <c r="HTK1158" s="230"/>
      <c r="HTL1158" s="230"/>
      <c r="HTM1158" s="230"/>
      <c r="HTN1158" s="230"/>
      <c r="HTO1158" s="230"/>
      <c r="HTP1158" s="230"/>
      <c r="HTQ1158" s="230"/>
      <c r="HTR1158" s="230"/>
      <c r="HTS1158" s="230"/>
      <c r="HTT1158" s="230"/>
      <c r="HTU1158" s="230"/>
      <c r="HTV1158" s="230"/>
      <c r="HTW1158" s="230"/>
      <c r="HTX1158" s="230"/>
      <c r="HTY1158" s="230"/>
      <c r="HTZ1158" s="230"/>
      <c r="HUA1158" s="230"/>
      <c r="HUB1158" s="230"/>
      <c r="HUC1158" s="230"/>
      <c r="HUD1158" s="230"/>
      <c r="HUE1158" s="230"/>
      <c r="HUF1158" s="230"/>
      <c r="HUG1158" s="230"/>
      <c r="HUH1158" s="230"/>
      <c r="HUI1158" s="230"/>
      <c r="HUJ1158" s="230"/>
      <c r="HUK1158" s="230"/>
      <c r="HUL1158" s="230"/>
      <c r="HUM1158" s="230"/>
      <c r="HUN1158" s="230"/>
      <c r="HUO1158" s="230"/>
      <c r="HUP1158" s="230"/>
      <c r="HUQ1158" s="230"/>
      <c r="HUR1158" s="230"/>
      <c r="HUS1158" s="230"/>
      <c r="HUT1158" s="230"/>
      <c r="HUU1158" s="230"/>
      <c r="HUV1158" s="230"/>
      <c r="HUW1158" s="230"/>
      <c r="HUX1158" s="230"/>
      <c r="HUY1158" s="230"/>
      <c r="HUZ1158" s="230"/>
      <c r="HVA1158" s="230"/>
      <c r="HVB1158" s="230"/>
      <c r="HVC1158" s="230"/>
      <c r="HVD1158" s="230"/>
      <c r="HVE1158" s="230"/>
      <c r="HVF1158" s="230"/>
      <c r="HVG1158" s="230"/>
      <c r="HVH1158" s="230"/>
      <c r="HVI1158" s="230"/>
      <c r="HVJ1158" s="230"/>
      <c r="HVK1158" s="230"/>
      <c r="HVL1158" s="230"/>
      <c r="HVM1158" s="230"/>
      <c r="HVN1158" s="230"/>
      <c r="HVO1158" s="230"/>
      <c r="HVP1158" s="230"/>
      <c r="HVQ1158" s="230"/>
      <c r="HVR1158" s="230"/>
      <c r="HVS1158" s="230"/>
      <c r="HVT1158" s="230"/>
      <c r="HVU1158" s="230"/>
      <c r="HVV1158" s="230"/>
      <c r="HVW1158" s="230"/>
      <c r="HVX1158" s="230"/>
      <c r="HVY1158" s="230"/>
      <c r="HVZ1158" s="230"/>
      <c r="HWA1158" s="230"/>
      <c r="HWB1158" s="230"/>
      <c r="HWC1158" s="230"/>
      <c r="HWD1158" s="230"/>
      <c r="HWE1158" s="230"/>
      <c r="HWF1158" s="230"/>
      <c r="HWG1158" s="230"/>
      <c r="HWH1158" s="230"/>
      <c r="HWI1158" s="230"/>
      <c r="HWJ1158" s="230"/>
      <c r="HWK1158" s="230"/>
      <c r="HWL1158" s="230"/>
      <c r="HWM1158" s="230"/>
      <c r="HWN1158" s="230"/>
      <c r="HWO1158" s="230"/>
      <c r="HWP1158" s="230"/>
      <c r="HWQ1158" s="230"/>
      <c r="HWR1158" s="230"/>
      <c r="HWS1158" s="230"/>
      <c r="HWT1158" s="230"/>
      <c r="HWU1158" s="230"/>
      <c r="HWV1158" s="230"/>
      <c r="HWW1158" s="230"/>
      <c r="HWX1158" s="230"/>
      <c r="HWY1158" s="230"/>
      <c r="HWZ1158" s="230"/>
      <c r="HXA1158" s="230"/>
      <c r="HXB1158" s="230"/>
      <c r="HXC1158" s="230"/>
      <c r="HXD1158" s="230"/>
      <c r="HXE1158" s="230"/>
      <c r="HXF1158" s="230"/>
      <c r="HXG1158" s="230"/>
      <c r="HXH1158" s="230"/>
      <c r="HXI1158" s="230"/>
      <c r="HXJ1158" s="230"/>
      <c r="HXK1158" s="230"/>
      <c r="HXL1158" s="230"/>
      <c r="HXM1158" s="230"/>
      <c r="HXN1158" s="230"/>
      <c r="HXO1158" s="230"/>
      <c r="HXP1158" s="230"/>
      <c r="HXQ1158" s="230"/>
      <c r="HXR1158" s="230"/>
      <c r="HXS1158" s="230"/>
      <c r="HXT1158" s="230"/>
      <c r="HXU1158" s="230"/>
      <c r="HXV1158" s="230"/>
      <c r="HXW1158" s="230"/>
      <c r="HXX1158" s="230"/>
      <c r="HXY1158" s="230"/>
      <c r="HXZ1158" s="230"/>
      <c r="HYA1158" s="230"/>
      <c r="HYB1158" s="230"/>
      <c r="HYC1158" s="230"/>
      <c r="HYD1158" s="230"/>
      <c r="HYE1158" s="230"/>
      <c r="HYF1158" s="230"/>
      <c r="HYG1158" s="230"/>
      <c r="HYH1158" s="230"/>
      <c r="HYI1158" s="230"/>
      <c r="HYJ1158" s="230"/>
      <c r="HYK1158" s="230"/>
      <c r="HYL1158" s="230"/>
      <c r="HYM1158" s="230"/>
      <c r="HYN1158" s="230"/>
      <c r="HYO1158" s="230"/>
      <c r="HYP1158" s="230"/>
      <c r="HYQ1158" s="230"/>
      <c r="HYR1158" s="230"/>
      <c r="HYS1158" s="230"/>
      <c r="HYT1158" s="230"/>
      <c r="HYU1158" s="230"/>
      <c r="HYV1158" s="230"/>
      <c r="HYW1158" s="230"/>
      <c r="HYX1158" s="230"/>
      <c r="HYY1158" s="230"/>
      <c r="HYZ1158" s="230"/>
      <c r="HZA1158" s="230"/>
      <c r="HZB1158" s="230"/>
      <c r="HZC1158" s="230"/>
      <c r="HZD1158" s="230"/>
      <c r="HZE1158" s="230"/>
      <c r="HZF1158" s="230"/>
      <c r="HZG1158" s="230"/>
      <c r="HZH1158" s="230"/>
      <c r="HZI1158" s="230"/>
      <c r="HZJ1158" s="230"/>
      <c r="HZK1158" s="230"/>
      <c r="HZL1158" s="230"/>
      <c r="HZM1158" s="230"/>
      <c r="HZN1158" s="230"/>
      <c r="HZO1158" s="230"/>
      <c r="HZP1158" s="230"/>
      <c r="HZQ1158" s="230"/>
      <c r="HZR1158" s="230"/>
      <c r="HZS1158" s="230"/>
      <c r="HZT1158" s="230"/>
      <c r="HZU1158" s="230"/>
      <c r="HZV1158" s="230"/>
      <c r="HZW1158" s="230"/>
      <c r="HZX1158" s="230"/>
      <c r="HZY1158" s="230"/>
      <c r="HZZ1158" s="230"/>
      <c r="IAA1158" s="230"/>
      <c r="IAB1158" s="230"/>
      <c r="IAC1158" s="230"/>
      <c r="IAD1158" s="230"/>
      <c r="IAE1158" s="230"/>
      <c r="IAF1158" s="230"/>
      <c r="IAG1158" s="230"/>
      <c r="IAH1158" s="230"/>
      <c r="IAI1158" s="230"/>
      <c r="IAJ1158" s="230"/>
      <c r="IAK1158" s="230"/>
      <c r="IAL1158" s="230"/>
      <c r="IAM1158" s="230"/>
      <c r="IAN1158" s="230"/>
      <c r="IAO1158" s="230"/>
      <c r="IAP1158" s="230"/>
      <c r="IAQ1158" s="230"/>
      <c r="IAR1158" s="230"/>
      <c r="IAS1158" s="230"/>
      <c r="IAT1158" s="230"/>
      <c r="IAU1158" s="230"/>
      <c r="IAV1158" s="230"/>
      <c r="IAW1158" s="230"/>
      <c r="IAX1158" s="230"/>
      <c r="IAY1158" s="230"/>
      <c r="IAZ1158" s="230"/>
      <c r="IBA1158" s="230"/>
      <c r="IBB1158" s="230"/>
      <c r="IBC1158" s="230"/>
      <c r="IBD1158" s="230"/>
      <c r="IBE1158" s="230"/>
      <c r="IBF1158" s="230"/>
      <c r="IBG1158" s="230"/>
      <c r="IBH1158" s="230"/>
      <c r="IBI1158" s="230"/>
      <c r="IBJ1158" s="230"/>
      <c r="IBK1158" s="230"/>
      <c r="IBL1158" s="230"/>
      <c r="IBM1158" s="230"/>
      <c r="IBN1158" s="230"/>
      <c r="IBO1158" s="230"/>
      <c r="IBP1158" s="230"/>
      <c r="IBQ1158" s="230"/>
      <c r="IBR1158" s="230"/>
      <c r="IBS1158" s="230"/>
      <c r="IBT1158" s="230"/>
      <c r="IBU1158" s="230"/>
      <c r="IBV1158" s="230"/>
      <c r="IBW1158" s="230"/>
      <c r="IBX1158" s="230"/>
      <c r="IBY1158" s="230"/>
      <c r="IBZ1158" s="230"/>
      <c r="ICA1158" s="230"/>
      <c r="ICB1158" s="230"/>
      <c r="ICC1158" s="230"/>
      <c r="ICD1158" s="230"/>
      <c r="ICE1158" s="230"/>
      <c r="ICF1158" s="230"/>
      <c r="ICG1158" s="230"/>
      <c r="ICH1158" s="230"/>
      <c r="ICI1158" s="230"/>
      <c r="ICJ1158" s="230"/>
      <c r="ICK1158" s="230"/>
      <c r="ICL1158" s="230"/>
      <c r="ICM1158" s="230"/>
      <c r="ICN1158" s="230"/>
      <c r="ICO1158" s="230"/>
      <c r="ICP1158" s="230"/>
      <c r="ICQ1158" s="230"/>
      <c r="ICR1158" s="230"/>
      <c r="ICS1158" s="230"/>
      <c r="ICT1158" s="230"/>
      <c r="ICU1158" s="230"/>
      <c r="ICV1158" s="230"/>
      <c r="ICW1158" s="230"/>
      <c r="ICX1158" s="230"/>
      <c r="ICY1158" s="230"/>
      <c r="ICZ1158" s="230"/>
      <c r="IDA1158" s="230"/>
      <c r="IDB1158" s="230"/>
      <c r="IDC1158" s="230"/>
      <c r="IDD1158" s="230"/>
      <c r="IDE1158" s="230"/>
      <c r="IDF1158" s="230"/>
      <c r="IDG1158" s="230"/>
      <c r="IDH1158" s="230"/>
      <c r="IDI1158" s="230"/>
      <c r="IDJ1158" s="230"/>
      <c r="IDK1158" s="230"/>
      <c r="IDL1158" s="230"/>
      <c r="IDM1158" s="230"/>
      <c r="IDN1158" s="230"/>
      <c r="IDO1158" s="230"/>
      <c r="IDP1158" s="230"/>
      <c r="IDQ1158" s="230"/>
      <c r="IDR1158" s="230"/>
      <c r="IDS1158" s="230"/>
      <c r="IDT1158" s="230"/>
      <c r="IDU1158" s="230"/>
      <c r="IDV1158" s="230"/>
      <c r="IDW1158" s="230"/>
      <c r="IDX1158" s="230"/>
      <c r="IDY1158" s="230"/>
      <c r="IDZ1158" s="230"/>
      <c r="IEA1158" s="230"/>
      <c r="IEB1158" s="230"/>
      <c r="IEC1158" s="230"/>
      <c r="IED1158" s="230"/>
      <c r="IEE1158" s="230"/>
      <c r="IEF1158" s="230"/>
      <c r="IEG1158" s="230"/>
      <c r="IEH1158" s="230"/>
      <c r="IEI1158" s="230"/>
      <c r="IEJ1158" s="230"/>
      <c r="IEK1158" s="230"/>
      <c r="IEL1158" s="230"/>
      <c r="IEM1158" s="230"/>
      <c r="IEN1158" s="230"/>
      <c r="IEO1158" s="230"/>
      <c r="IEP1158" s="230"/>
      <c r="IEQ1158" s="230"/>
      <c r="IER1158" s="230"/>
      <c r="IES1158" s="230"/>
      <c r="IET1158" s="230"/>
      <c r="IEU1158" s="230"/>
      <c r="IEV1158" s="230"/>
      <c r="IEW1158" s="230"/>
      <c r="IEX1158" s="230"/>
      <c r="IEY1158" s="230"/>
      <c r="IEZ1158" s="230"/>
      <c r="IFA1158" s="230"/>
      <c r="IFB1158" s="230"/>
      <c r="IFC1158" s="230"/>
      <c r="IFD1158" s="230"/>
      <c r="IFE1158" s="230"/>
      <c r="IFF1158" s="230"/>
      <c r="IFG1158" s="230"/>
      <c r="IFH1158" s="230"/>
      <c r="IFI1158" s="230"/>
      <c r="IFJ1158" s="230"/>
      <c r="IFK1158" s="230"/>
      <c r="IFL1158" s="230"/>
      <c r="IFM1158" s="230"/>
      <c r="IFN1158" s="230"/>
      <c r="IFO1158" s="230"/>
      <c r="IFP1158" s="230"/>
      <c r="IFQ1158" s="230"/>
      <c r="IFR1158" s="230"/>
      <c r="IFS1158" s="230"/>
      <c r="IFT1158" s="230"/>
      <c r="IFU1158" s="230"/>
      <c r="IFV1158" s="230"/>
      <c r="IFW1158" s="230"/>
      <c r="IFX1158" s="230"/>
      <c r="IFY1158" s="230"/>
      <c r="IFZ1158" s="230"/>
      <c r="IGA1158" s="230"/>
      <c r="IGB1158" s="230"/>
      <c r="IGC1158" s="230"/>
      <c r="IGD1158" s="230"/>
      <c r="IGE1158" s="230"/>
      <c r="IGF1158" s="230"/>
      <c r="IGG1158" s="230"/>
      <c r="IGH1158" s="230"/>
      <c r="IGI1158" s="230"/>
      <c r="IGJ1158" s="230"/>
      <c r="IGK1158" s="230"/>
      <c r="IGL1158" s="230"/>
      <c r="IGM1158" s="230"/>
      <c r="IGN1158" s="230"/>
      <c r="IGO1158" s="230"/>
      <c r="IGP1158" s="230"/>
      <c r="IGQ1158" s="230"/>
      <c r="IGR1158" s="230"/>
      <c r="IGS1158" s="230"/>
      <c r="IGT1158" s="230"/>
      <c r="IGU1158" s="230"/>
      <c r="IGV1158" s="230"/>
      <c r="IGW1158" s="230"/>
      <c r="IGX1158" s="230"/>
      <c r="IGY1158" s="230"/>
      <c r="IGZ1158" s="230"/>
      <c r="IHA1158" s="230"/>
      <c r="IHB1158" s="230"/>
      <c r="IHC1158" s="230"/>
      <c r="IHD1158" s="230"/>
      <c r="IHE1158" s="230"/>
      <c r="IHF1158" s="230"/>
      <c r="IHG1158" s="230"/>
      <c r="IHH1158" s="230"/>
      <c r="IHI1158" s="230"/>
      <c r="IHJ1158" s="230"/>
      <c r="IHK1158" s="230"/>
      <c r="IHL1158" s="230"/>
      <c r="IHM1158" s="230"/>
      <c r="IHN1158" s="230"/>
      <c r="IHO1158" s="230"/>
      <c r="IHP1158" s="230"/>
      <c r="IHQ1158" s="230"/>
      <c r="IHR1158" s="230"/>
      <c r="IHS1158" s="230"/>
      <c r="IHT1158" s="230"/>
      <c r="IHU1158" s="230"/>
      <c r="IHV1158" s="230"/>
      <c r="IHW1158" s="230"/>
      <c r="IHX1158" s="230"/>
      <c r="IHY1158" s="230"/>
      <c r="IHZ1158" s="230"/>
      <c r="IIA1158" s="230"/>
      <c r="IIB1158" s="230"/>
      <c r="IIC1158" s="230"/>
      <c r="IID1158" s="230"/>
      <c r="IIE1158" s="230"/>
      <c r="IIF1158" s="230"/>
      <c r="IIG1158" s="230"/>
      <c r="IIH1158" s="230"/>
      <c r="III1158" s="230"/>
      <c r="IIJ1158" s="230"/>
      <c r="IIK1158" s="230"/>
      <c r="IIL1158" s="230"/>
      <c r="IIM1158" s="230"/>
      <c r="IIN1158" s="230"/>
      <c r="IIO1158" s="230"/>
      <c r="IIP1158" s="230"/>
      <c r="IIQ1158" s="230"/>
      <c r="IIR1158" s="230"/>
      <c r="IIS1158" s="230"/>
      <c r="IIT1158" s="230"/>
      <c r="IIU1158" s="230"/>
      <c r="IIV1158" s="230"/>
      <c r="IIW1158" s="230"/>
      <c r="IIX1158" s="230"/>
      <c r="IIY1158" s="230"/>
      <c r="IIZ1158" s="230"/>
      <c r="IJA1158" s="230"/>
      <c r="IJB1158" s="230"/>
      <c r="IJC1158" s="230"/>
      <c r="IJD1158" s="230"/>
      <c r="IJE1158" s="230"/>
      <c r="IJF1158" s="230"/>
      <c r="IJG1158" s="230"/>
      <c r="IJH1158" s="230"/>
      <c r="IJI1158" s="230"/>
      <c r="IJJ1158" s="230"/>
      <c r="IJK1158" s="230"/>
      <c r="IJL1158" s="230"/>
      <c r="IJM1158" s="230"/>
      <c r="IJN1158" s="230"/>
      <c r="IJO1158" s="230"/>
      <c r="IJP1158" s="230"/>
      <c r="IJQ1158" s="230"/>
      <c r="IJR1158" s="230"/>
      <c r="IJS1158" s="230"/>
      <c r="IJT1158" s="230"/>
      <c r="IJU1158" s="230"/>
      <c r="IJV1158" s="230"/>
      <c r="IJW1158" s="230"/>
      <c r="IJX1158" s="230"/>
      <c r="IJY1158" s="230"/>
      <c r="IJZ1158" s="230"/>
      <c r="IKA1158" s="230"/>
      <c r="IKB1158" s="230"/>
      <c r="IKC1158" s="230"/>
      <c r="IKD1158" s="230"/>
      <c r="IKE1158" s="230"/>
      <c r="IKF1158" s="230"/>
      <c r="IKG1158" s="230"/>
      <c r="IKH1158" s="230"/>
      <c r="IKI1158" s="230"/>
      <c r="IKJ1158" s="230"/>
      <c r="IKK1158" s="230"/>
      <c r="IKL1158" s="230"/>
      <c r="IKM1158" s="230"/>
      <c r="IKN1158" s="230"/>
      <c r="IKO1158" s="230"/>
      <c r="IKP1158" s="230"/>
      <c r="IKQ1158" s="230"/>
      <c r="IKR1158" s="230"/>
      <c r="IKS1158" s="230"/>
      <c r="IKT1158" s="230"/>
      <c r="IKU1158" s="230"/>
      <c r="IKV1158" s="230"/>
      <c r="IKW1158" s="230"/>
      <c r="IKX1158" s="230"/>
      <c r="IKY1158" s="230"/>
      <c r="IKZ1158" s="230"/>
      <c r="ILA1158" s="230"/>
      <c r="ILB1158" s="230"/>
      <c r="ILC1158" s="230"/>
      <c r="ILD1158" s="230"/>
      <c r="ILE1158" s="230"/>
      <c r="ILF1158" s="230"/>
      <c r="ILG1158" s="230"/>
      <c r="ILH1158" s="230"/>
      <c r="ILI1158" s="230"/>
      <c r="ILJ1158" s="230"/>
      <c r="ILK1158" s="230"/>
      <c r="ILL1158" s="230"/>
      <c r="ILM1158" s="230"/>
      <c r="ILN1158" s="230"/>
      <c r="ILO1158" s="230"/>
      <c r="ILP1158" s="230"/>
      <c r="ILQ1158" s="230"/>
      <c r="ILR1158" s="230"/>
      <c r="ILS1158" s="230"/>
      <c r="ILT1158" s="230"/>
      <c r="ILU1158" s="230"/>
      <c r="ILV1158" s="230"/>
      <c r="ILW1158" s="230"/>
      <c r="ILX1158" s="230"/>
      <c r="ILY1158" s="230"/>
      <c r="ILZ1158" s="230"/>
      <c r="IMA1158" s="230"/>
      <c r="IMB1158" s="230"/>
      <c r="IMC1158" s="230"/>
      <c r="IMD1158" s="230"/>
      <c r="IME1158" s="230"/>
      <c r="IMF1158" s="230"/>
      <c r="IMG1158" s="230"/>
      <c r="IMH1158" s="230"/>
      <c r="IMI1158" s="230"/>
      <c r="IMJ1158" s="230"/>
      <c r="IMK1158" s="230"/>
      <c r="IML1158" s="230"/>
      <c r="IMM1158" s="230"/>
      <c r="IMN1158" s="230"/>
      <c r="IMO1158" s="230"/>
      <c r="IMP1158" s="230"/>
      <c r="IMQ1158" s="230"/>
      <c r="IMR1158" s="230"/>
      <c r="IMS1158" s="230"/>
      <c r="IMT1158" s="230"/>
      <c r="IMU1158" s="230"/>
      <c r="IMV1158" s="230"/>
      <c r="IMW1158" s="230"/>
      <c r="IMX1158" s="230"/>
      <c r="IMY1158" s="230"/>
      <c r="IMZ1158" s="230"/>
      <c r="INA1158" s="230"/>
      <c r="INB1158" s="230"/>
      <c r="INC1158" s="230"/>
      <c r="IND1158" s="230"/>
      <c r="INE1158" s="230"/>
      <c r="INF1158" s="230"/>
      <c r="ING1158" s="230"/>
      <c r="INH1158" s="230"/>
      <c r="INI1158" s="230"/>
      <c r="INJ1158" s="230"/>
      <c r="INK1158" s="230"/>
      <c r="INL1158" s="230"/>
      <c r="INM1158" s="230"/>
      <c r="INN1158" s="230"/>
      <c r="INO1158" s="230"/>
      <c r="INP1158" s="230"/>
      <c r="INQ1158" s="230"/>
      <c r="INR1158" s="230"/>
      <c r="INS1158" s="230"/>
      <c r="INT1158" s="230"/>
      <c r="INU1158" s="230"/>
      <c r="INV1158" s="230"/>
      <c r="INW1158" s="230"/>
      <c r="INX1158" s="230"/>
      <c r="INY1158" s="230"/>
      <c r="INZ1158" s="230"/>
      <c r="IOA1158" s="230"/>
      <c r="IOB1158" s="230"/>
      <c r="IOC1158" s="230"/>
      <c r="IOD1158" s="230"/>
      <c r="IOE1158" s="230"/>
      <c r="IOF1158" s="230"/>
      <c r="IOG1158" s="230"/>
      <c r="IOH1158" s="230"/>
      <c r="IOI1158" s="230"/>
      <c r="IOJ1158" s="230"/>
      <c r="IOK1158" s="230"/>
      <c r="IOL1158" s="230"/>
      <c r="IOM1158" s="230"/>
      <c r="ION1158" s="230"/>
      <c r="IOO1158" s="230"/>
      <c r="IOP1158" s="230"/>
      <c r="IOQ1158" s="230"/>
      <c r="IOR1158" s="230"/>
      <c r="IOS1158" s="230"/>
      <c r="IOT1158" s="230"/>
      <c r="IOU1158" s="230"/>
      <c r="IOV1158" s="230"/>
      <c r="IOW1158" s="230"/>
      <c r="IOX1158" s="230"/>
      <c r="IOY1158" s="230"/>
      <c r="IOZ1158" s="230"/>
      <c r="IPA1158" s="230"/>
      <c r="IPB1158" s="230"/>
      <c r="IPC1158" s="230"/>
      <c r="IPD1158" s="230"/>
      <c r="IPE1158" s="230"/>
      <c r="IPF1158" s="230"/>
      <c r="IPG1158" s="230"/>
      <c r="IPH1158" s="230"/>
      <c r="IPI1158" s="230"/>
      <c r="IPJ1158" s="230"/>
      <c r="IPK1158" s="230"/>
      <c r="IPL1158" s="230"/>
      <c r="IPM1158" s="230"/>
      <c r="IPN1158" s="230"/>
      <c r="IPO1158" s="230"/>
      <c r="IPP1158" s="230"/>
      <c r="IPQ1158" s="230"/>
      <c r="IPR1158" s="230"/>
      <c r="IPS1158" s="230"/>
      <c r="IPT1158" s="230"/>
      <c r="IPU1158" s="230"/>
      <c r="IPV1158" s="230"/>
      <c r="IPW1158" s="230"/>
      <c r="IPX1158" s="230"/>
      <c r="IPY1158" s="230"/>
      <c r="IPZ1158" s="230"/>
      <c r="IQA1158" s="230"/>
      <c r="IQB1158" s="230"/>
      <c r="IQC1158" s="230"/>
      <c r="IQD1158" s="230"/>
      <c r="IQE1158" s="230"/>
      <c r="IQF1158" s="230"/>
      <c r="IQG1158" s="230"/>
      <c r="IQH1158" s="230"/>
      <c r="IQI1158" s="230"/>
      <c r="IQJ1158" s="230"/>
      <c r="IQK1158" s="230"/>
      <c r="IQL1158" s="230"/>
      <c r="IQM1158" s="230"/>
      <c r="IQN1158" s="230"/>
      <c r="IQO1158" s="230"/>
      <c r="IQP1158" s="230"/>
      <c r="IQQ1158" s="230"/>
      <c r="IQR1158" s="230"/>
      <c r="IQS1158" s="230"/>
      <c r="IQT1158" s="230"/>
      <c r="IQU1158" s="230"/>
      <c r="IQV1158" s="230"/>
      <c r="IQW1158" s="230"/>
      <c r="IQX1158" s="230"/>
      <c r="IQY1158" s="230"/>
      <c r="IQZ1158" s="230"/>
      <c r="IRA1158" s="230"/>
      <c r="IRB1158" s="230"/>
      <c r="IRC1158" s="230"/>
      <c r="IRD1158" s="230"/>
      <c r="IRE1158" s="230"/>
      <c r="IRF1158" s="230"/>
      <c r="IRG1158" s="230"/>
      <c r="IRH1158" s="230"/>
      <c r="IRI1158" s="230"/>
      <c r="IRJ1158" s="230"/>
      <c r="IRK1158" s="230"/>
      <c r="IRL1158" s="230"/>
      <c r="IRM1158" s="230"/>
      <c r="IRN1158" s="230"/>
      <c r="IRO1158" s="230"/>
      <c r="IRP1158" s="230"/>
      <c r="IRQ1158" s="230"/>
      <c r="IRR1158" s="230"/>
      <c r="IRS1158" s="230"/>
      <c r="IRT1158" s="230"/>
      <c r="IRU1158" s="230"/>
      <c r="IRV1158" s="230"/>
      <c r="IRW1158" s="230"/>
      <c r="IRX1158" s="230"/>
      <c r="IRY1158" s="230"/>
      <c r="IRZ1158" s="230"/>
      <c r="ISA1158" s="230"/>
      <c r="ISB1158" s="230"/>
      <c r="ISC1158" s="230"/>
      <c r="ISD1158" s="230"/>
      <c r="ISE1158" s="230"/>
      <c r="ISF1158" s="230"/>
      <c r="ISG1158" s="230"/>
      <c r="ISH1158" s="230"/>
      <c r="ISI1158" s="230"/>
      <c r="ISJ1158" s="230"/>
      <c r="ISK1158" s="230"/>
      <c r="ISL1158" s="230"/>
      <c r="ISM1158" s="230"/>
      <c r="ISN1158" s="230"/>
      <c r="ISO1158" s="230"/>
      <c r="ISP1158" s="230"/>
      <c r="ISQ1158" s="230"/>
      <c r="ISR1158" s="230"/>
      <c r="ISS1158" s="230"/>
      <c r="IST1158" s="230"/>
      <c r="ISU1158" s="230"/>
      <c r="ISV1158" s="230"/>
      <c r="ISW1158" s="230"/>
      <c r="ISX1158" s="230"/>
      <c r="ISY1158" s="230"/>
      <c r="ISZ1158" s="230"/>
      <c r="ITA1158" s="230"/>
      <c r="ITB1158" s="230"/>
      <c r="ITC1158" s="230"/>
      <c r="ITD1158" s="230"/>
      <c r="ITE1158" s="230"/>
      <c r="ITF1158" s="230"/>
      <c r="ITG1158" s="230"/>
      <c r="ITH1158" s="230"/>
      <c r="ITI1158" s="230"/>
      <c r="ITJ1158" s="230"/>
      <c r="ITK1158" s="230"/>
      <c r="ITL1158" s="230"/>
      <c r="ITM1158" s="230"/>
      <c r="ITN1158" s="230"/>
      <c r="ITO1158" s="230"/>
      <c r="ITP1158" s="230"/>
      <c r="ITQ1158" s="230"/>
      <c r="ITR1158" s="230"/>
      <c r="ITS1158" s="230"/>
      <c r="ITT1158" s="230"/>
      <c r="ITU1158" s="230"/>
      <c r="ITV1158" s="230"/>
      <c r="ITW1158" s="230"/>
      <c r="ITX1158" s="230"/>
      <c r="ITY1158" s="230"/>
      <c r="ITZ1158" s="230"/>
      <c r="IUA1158" s="230"/>
      <c r="IUB1158" s="230"/>
      <c r="IUC1158" s="230"/>
      <c r="IUD1158" s="230"/>
      <c r="IUE1158" s="230"/>
      <c r="IUF1158" s="230"/>
      <c r="IUG1158" s="230"/>
      <c r="IUH1158" s="230"/>
      <c r="IUI1158" s="230"/>
      <c r="IUJ1158" s="230"/>
      <c r="IUK1158" s="230"/>
      <c r="IUL1158" s="230"/>
      <c r="IUM1158" s="230"/>
      <c r="IUN1158" s="230"/>
      <c r="IUO1158" s="230"/>
      <c r="IUP1158" s="230"/>
      <c r="IUQ1158" s="230"/>
      <c r="IUR1158" s="230"/>
      <c r="IUS1158" s="230"/>
      <c r="IUT1158" s="230"/>
      <c r="IUU1158" s="230"/>
      <c r="IUV1158" s="230"/>
      <c r="IUW1158" s="230"/>
      <c r="IUX1158" s="230"/>
      <c r="IUY1158" s="230"/>
      <c r="IUZ1158" s="230"/>
      <c r="IVA1158" s="230"/>
      <c r="IVB1158" s="230"/>
      <c r="IVC1158" s="230"/>
      <c r="IVD1158" s="230"/>
      <c r="IVE1158" s="230"/>
      <c r="IVF1158" s="230"/>
      <c r="IVG1158" s="230"/>
      <c r="IVH1158" s="230"/>
      <c r="IVI1158" s="230"/>
      <c r="IVJ1158" s="230"/>
      <c r="IVK1158" s="230"/>
      <c r="IVL1158" s="230"/>
      <c r="IVM1158" s="230"/>
      <c r="IVN1158" s="230"/>
      <c r="IVO1158" s="230"/>
      <c r="IVP1158" s="230"/>
      <c r="IVQ1158" s="230"/>
      <c r="IVR1158" s="230"/>
      <c r="IVS1158" s="230"/>
      <c r="IVT1158" s="230"/>
      <c r="IVU1158" s="230"/>
      <c r="IVV1158" s="230"/>
      <c r="IVW1158" s="230"/>
      <c r="IVX1158" s="230"/>
      <c r="IVY1158" s="230"/>
      <c r="IVZ1158" s="230"/>
      <c r="IWA1158" s="230"/>
      <c r="IWB1158" s="230"/>
      <c r="IWC1158" s="230"/>
      <c r="IWD1158" s="230"/>
      <c r="IWE1158" s="230"/>
      <c r="IWF1158" s="230"/>
      <c r="IWG1158" s="230"/>
      <c r="IWH1158" s="230"/>
      <c r="IWI1158" s="230"/>
      <c r="IWJ1158" s="230"/>
      <c r="IWK1158" s="230"/>
      <c r="IWL1158" s="230"/>
      <c r="IWM1158" s="230"/>
      <c r="IWN1158" s="230"/>
      <c r="IWO1158" s="230"/>
      <c r="IWP1158" s="230"/>
      <c r="IWQ1158" s="230"/>
      <c r="IWR1158" s="230"/>
      <c r="IWS1158" s="230"/>
      <c r="IWT1158" s="230"/>
      <c r="IWU1158" s="230"/>
      <c r="IWV1158" s="230"/>
      <c r="IWW1158" s="230"/>
      <c r="IWX1158" s="230"/>
      <c r="IWY1158" s="230"/>
      <c r="IWZ1158" s="230"/>
      <c r="IXA1158" s="230"/>
      <c r="IXB1158" s="230"/>
      <c r="IXC1158" s="230"/>
      <c r="IXD1158" s="230"/>
      <c r="IXE1158" s="230"/>
      <c r="IXF1158" s="230"/>
      <c r="IXG1158" s="230"/>
      <c r="IXH1158" s="230"/>
      <c r="IXI1158" s="230"/>
      <c r="IXJ1158" s="230"/>
      <c r="IXK1158" s="230"/>
      <c r="IXL1158" s="230"/>
      <c r="IXM1158" s="230"/>
      <c r="IXN1158" s="230"/>
      <c r="IXO1158" s="230"/>
      <c r="IXP1158" s="230"/>
      <c r="IXQ1158" s="230"/>
      <c r="IXR1158" s="230"/>
      <c r="IXS1158" s="230"/>
      <c r="IXT1158" s="230"/>
      <c r="IXU1158" s="230"/>
      <c r="IXV1158" s="230"/>
      <c r="IXW1158" s="230"/>
      <c r="IXX1158" s="230"/>
      <c r="IXY1158" s="230"/>
      <c r="IXZ1158" s="230"/>
      <c r="IYA1158" s="230"/>
      <c r="IYB1158" s="230"/>
      <c r="IYC1158" s="230"/>
      <c r="IYD1158" s="230"/>
      <c r="IYE1158" s="230"/>
      <c r="IYF1158" s="230"/>
      <c r="IYG1158" s="230"/>
      <c r="IYH1158" s="230"/>
      <c r="IYI1158" s="230"/>
      <c r="IYJ1158" s="230"/>
      <c r="IYK1158" s="230"/>
      <c r="IYL1158" s="230"/>
      <c r="IYM1158" s="230"/>
      <c r="IYN1158" s="230"/>
      <c r="IYO1158" s="230"/>
      <c r="IYP1158" s="230"/>
      <c r="IYQ1158" s="230"/>
      <c r="IYR1158" s="230"/>
      <c r="IYS1158" s="230"/>
      <c r="IYT1158" s="230"/>
      <c r="IYU1158" s="230"/>
      <c r="IYV1158" s="230"/>
      <c r="IYW1158" s="230"/>
      <c r="IYX1158" s="230"/>
      <c r="IYY1158" s="230"/>
      <c r="IYZ1158" s="230"/>
      <c r="IZA1158" s="230"/>
      <c r="IZB1158" s="230"/>
      <c r="IZC1158" s="230"/>
      <c r="IZD1158" s="230"/>
      <c r="IZE1158" s="230"/>
      <c r="IZF1158" s="230"/>
      <c r="IZG1158" s="230"/>
      <c r="IZH1158" s="230"/>
      <c r="IZI1158" s="230"/>
      <c r="IZJ1158" s="230"/>
      <c r="IZK1158" s="230"/>
      <c r="IZL1158" s="230"/>
      <c r="IZM1158" s="230"/>
      <c r="IZN1158" s="230"/>
      <c r="IZO1158" s="230"/>
      <c r="IZP1158" s="230"/>
      <c r="IZQ1158" s="230"/>
      <c r="IZR1158" s="230"/>
      <c r="IZS1158" s="230"/>
      <c r="IZT1158" s="230"/>
      <c r="IZU1158" s="230"/>
      <c r="IZV1158" s="230"/>
      <c r="IZW1158" s="230"/>
      <c r="IZX1158" s="230"/>
      <c r="IZY1158" s="230"/>
      <c r="IZZ1158" s="230"/>
      <c r="JAA1158" s="230"/>
      <c r="JAB1158" s="230"/>
      <c r="JAC1158" s="230"/>
      <c r="JAD1158" s="230"/>
      <c r="JAE1158" s="230"/>
      <c r="JAF1158" s="230"/>
      <c r="JAG1158" s="230"/>
      <c r="JAH1158" s="230"/>
      <c r="JAI1158" s="230"/>
      <c r="JAJ1158" s="230"/>
      <c r="JAK1158" s="230"/>
      <c r="JAL1158" s="230"/>
      <c r="JAM1158" s="230"/>
      <c r="JAN1158" s="230"/>
      <c r="JAO1158" s="230"/>
      <c r="JAP1158" s="230"/>
      <c r="JAQ1158" s="230"/>
      <c r="JAR1158" s="230"/>
      <c r="JAS1158" s="230"/>
      <c r="JAT1158" s="230"/>
      <c r="JAU1158" s="230"/>
      <c r="JAV1158" s="230"/>
      <c r="JAW1158" s="230"/>
      <c r="JAX1158" s="230"/>
      <c r="JAY1158" s="230"/>
      <c r="JAZ1158" s="230"/>
      <c r="JBA1158" s="230"/>
      <c r="JBB1158" s="230"/>
      <c r="JBC1158" s="230"/>
      <c r="JBD1158" s="230"/>
      <c r="JBE1158" s="230"/>
      <c r="JBF1158" s="230"/>
      <c r="JBG1158" s="230"/>
      <c r="JBH1158" s="230"/>
      <c r="JBI1158" s="230"/>
      <c r="JBJ1158" s="230"/>
      <c r="JBK1158" s="230"/>
      <c r="JBL1158" s="230"/>
      <c r="JBM1158" s="230"/>
      <c r="JBN1158" s="230"/>
      <c r="JBO1158" s="230"/>
      <c r="JBP1158" s="230"/>
      <c r="JBQ1158" s="230"/>
      <c r="JBR1158" s="230"/>
      <c r="JBS1158" s="230"/>
      <c r="JBT1158" s="230"/>
      <c r="JBU1158" s="230"/>
      <c r="JBV1158" s="230"/>
      <c r="JBW1158" s="230"/>
      <c r="JBX1158" s="230"/>
      <c r="JBY1158" s="230"/>
      <c r="JBZ1158" s="230"/>
      <c r="JCA1158" s="230"/>
      <c r="JCB1158" s="230"/>
      <c r="JCC1158" s="230"/>
      <c r="JCD1158" s="230"/>
      <c r="JCE1158" s="230"/>
      <c r="JCF1158" s="230"/>
      <c r="JCG1158" s="230"/>
      <c r="JCH1158" s="230"/>
      <c r="JCI1158" s="230"/>
      <c r="JCJ1158" s="230"/>
      <c r="JCK1158" s="230"/>
      <c r="JCL1158" s="230"/>
      <c r="JCM1158" s="230"/>
      <c r="JCN1158" s="230"/>
      <c r="JCO1158" s="230"/>
      <c r="JCP1158" s="230"/>
      <c r="JCQ1158" s="230"/>
      <c r="JCR1158" s="230"/>
      <c r="JCS1158" s="230"/>
      <c r="JCT1158" s="230"/>
      <c r="JCU1158" s="230"/>
      <c r="JCV1158" s="230"/>
      <c r="JCW1158" s="230"/>
      <c r="JCX1158" s="230"/>
      <c r="JCY1158" s="230"/>
      <c r="JCZ1158" s="230"/>
      <c r="JDA1158" s="230"/>
      <c r="JDB1158" s="230"/>
      <c r="JDC1158" s="230"/>
      <c r="JDD1158" s="230"/>
      <c r="JDE1158" s="230"/>
      <c r="JDF1158" s="230"/>
      <c r="JDG1158" s="230"/>
      <c r="JDH1158" s="230"/>
      <c r="JDI1158" s="230"/>
      <c r="JDJ1158" s="230"/>
      <c r="JDK1158" s="230"/>
      <c r="JDL1158" s="230"/>
      <c r="JDM1158" s="230"/>
      <c r="JDN1158" s="230"/>
      <c r="JDO1158" s="230"/>
      <c r="JDP1158" s="230"/>
      <c r="JDQ1158" s="230"/>
      <c r="JDR1158" s="230"/>
      <c r="JDS1158" s="230"/>
      <c r="JDT1158" s="230"/>
      <c r="JDU1158" s="230"/>
      <c r="JDV1158" s="230"/>
      <c r="JDW1158" s="230"/>
      <c r="JDX1158" s="230"/>
      <c r="JDY1158" s="230"/>
      <c r="JDZ1158" s="230"/>
      <c r="JEA1158" s="230"/>
      <c r="JEB1158" s="230"/>
      <c r="JEC1158" s="230"/>
      <c r="JED1158" s="230"/>
      <c r="JEE1158" s="230"/>
      <c r="JEF1158" s="230"/>
      <c r="JEG1158" s="230"/>
      <c r="JEH1158" s="230"/>
      <c r="JEI1158" s="230"/>
      <c r="JEJ1158" s="230"/>
      <c r="JEK1158" s="230"/>
      <c r="JEL1158" s="230"/>
      <c r="JEM1158" s="230"/>
      <c r="JEN1158" s="230"/>
      <c r="JEO1158" s="230"/>
      <c r="JEP1158" s="230"/>
      <c r="JEQ1158" s="230"/>
      <c r="JER1158" s="230"/>
      <c r="JES1158" s="230"/>
      <c r="JET1158" s="230"/>
      <c r="JEU1158" s="230"/>
      <c r="JEV1158" s="230"/>
      <c r="JEW1158" s="230"/>
      <c r="JEX1158" s="230"/>
      <c r="JEY1158" s="230"/>
      <c r="JEZ1158" s="230"/>
      <c r="JFA1158" s="230"/>
      <c r="JFB1158" s="230"/>
      <c r="JFC1158" s="230"/>
      <c r="JFD1158" s="230"/>
      <c r="JFE1158" s="230"/>
      <c r="JFF1158" s="230"/>
      <c r="JFG1158" s="230"/>
      <c r="JFH1158" s="230"/>
      <c r="JFI1158" s="230"/>
      <c r="JFJ1158" s="230"/>
      <c r="JFK1158" s="230"/>
      <c r="JFL1158" s="230"/>
      <c r="JFM1158" s="230"/>
      <c r="JFN1158" s="230"/>
      <c r="JFO1158" s="230"/>
      <c r="JFP1158" s="230"/>
      <c r="JFQ1158" s="230"/>
      <c r="JFR1158" s="230"/>
      <c r="JFS1158" s="230"/>
      <c r="JFT1158" s="230"/>
      <c r="JFU1158" s="230"/>
      <c r="JFV1158" s="230"/>
      <c r="JFW1158" s="230"/>
      <c r="JFX1158" s="230"/>
      <c r="JFY1158" s="230"/>
      <c r="JFZ1158" s="230"/>
      <c r="JGA1158" s="230"/>
      <c r="JGB1158" s="230"/>
      <c r="JGC1158" s="230"/>
      <c r="JGD1158" s="230"/>
      <c r="JGE1158" s="230"/>
      <c r="JGF1158" s="230"/>
      <c r="JGG1158" s="230"/>
      <c r="JGH1158" s="230"/>
      <c r="JGI1158" s="230"/>
      <c r="JGJ1158" s="230"/>
      <c r="JGK1158" s="230"/>
      <c r="JGL1158" s="230"/>
      <c r="JGM1158" s="230"/>
      <c r="JGN1158" s="230"/>
      <c r="JGO1158" s="230"/>
      <c r="JGP1158" s="230"/>
      <c r="JGQ1158" s="230"/>
      <c r="JGR1158" s="230"/>
      <c r="JGS1158" s="230"/>
      <c r="JGT1158" s="230"/>
      <c r="JGU1158" s="230"/>
      <c r="JGV1158" s="230"/>
      <c r="JGW1158" s="230"/>
      <c r="JGX1158" s="230"/>
      <c r="JGY1158" s="230"/>
      <c r="JGZ1158" s="230"/>
      <c r="JHA1158" s="230"/>
      <c r="JHB1158" s="230"/>
      <c r="JHC1158" s="230"/>
      <c r="JHD1158" s="230"/>
      <c r="JHE1158" s="230"/>
      <c r="JHF1158" s="230"/>
      <c r="JHG1158" s="230"/>
      <c r="JHH1158" s="230"/>
      <c r="JHI1158" s="230"/>
      <c r="JHJ1158" s="230"/>
      <c r="JHK1158" s="230"/>
      <c r="JHL1158" s="230"/>
      <c r="JHM1158" s="230"/>
      <c r="JHN1158" s="230"/>
      <c r="JHO1158" s="230"/>
      <c r="JHP1158" s="230"/>
      <c r="JHQ1158" s="230"/>
      <c r="JHR1158" s="230"/>
      <c r="JHS1158" s="230"/>
      <c r="JHT1158" s="230"/>
      <c r="JHU1158" s="230"/>
      <c r="JHV1158" s="230"/>
      <c r="JHW1158" s="230"/>
      <c r="JHX1158" s="230"/>
      <c r="JHY1158" s="230"/>
      <c r="JHZ1158" s="230"/>
      <c r="JIA1158" s="230"/>
      <c r="JIB1158" s="230"/>
      <c r="JIC1158" s="230"/>
      <c r="JID1158" s="230"/>
      <c r="JIE1158" s="230"/>
      <c r="JIF1158" s="230"/>
      <c r="JIG1158" s="230"/>
      <c r="JIH1158" s="230"/>
      <c r="JII1158" s="230"/>
      <c r="JIJ1158" s="230"/>
      <c r="JIK1158" s="230"/>
      <c r="JIL1158" s="230"/>
      <c r="JIM1158" s="230"/>
      <c r="JIN1158" s="230"/>
      <c r="JIO1158" s="230"/>
      <c r="JIP1158" s="230"/>
      <c r="JIQ1158" s="230"/>
      <c r="JIR1158" s="230"/>
      <c r="JIS1158" s="230"/>
      <c r="JIT1158" s="230"/>
      <c r="JIU1158" s="230"/>
      <c r="JIV1158" s="230"/>
      <c r="JIW1158" s="230"/>
      <c r="JIX1158" s="230"/>
      <c r="JIY1158" s="230"/>
      <c r="JIZ1158" s="230"/>
      <c r="JJA1158" s="230"/>
      <c r="JJB1158" s="230"/>
      <c r="JJC1158" s="230"/>
      <c r="JJD1158" s="230"/>
      <c r="JJE1158" s="230"/>
      <c r="JJF1158" s="230"/>
      <c r="JJG1158" s="230"/>
      <c r="JJH1158" s="230"/>
      <c r="JJI1158" s="230"/>
      <c r="JJJ1158" s="230"/>
      <c r="JJK1158" s="230"/>
      <c r="JJL1158" s="230"/>
      <c r="JJM1158" s="230"/>
      <c r="JJN1158" s="230"/>
      <c r="JJO1158" s="230"/>
      <c r="JJP1158" s="230"/>
      <c r="JJQ1158" s="230"/>
      <c r="JJR1158" s="230"/>
      <c r="JJS1158" s="230"/>
      <c r="JJT1158" s="230"/>
      <c r="JJU1158" s="230"/>
      <c r="JJV1158" s="230"/>
      <c r="JJW1158" s="230"/>
      <c r="JJX1158" s="230"/>
      <c r="JJY1158" s="230"/>
      <c r="JJZ1158" s="230"/>
      <c r="JKA1158" s="230"/>
      <c r="JKB1158" s="230"/>
      <c r="JKC1158" s="230"/>
      <c r="JKD1158" s="230"/>
      <c r="JKE1158" s="230"/>
      <c r="JKF1158" s="230"/>
      <c r="JKG1158" s="230"/>
      <c r="JKH1158" s="230"/>
      <c r="JKI1158" s="230"/>
      <c r="JKJ1158" s="230"/>
      <c r="JKK1158" s="230"/>
      <c r="JKL1158" s="230"/>
      <c r="JKM1158" s="230"/>
      <c r="JKN1158" s="230"/>
      <c r="JKO1158" s="230"/>
      <c r="JKP1158" s="230"/>
      <c r="JKQ1158" s="230"/>
      <c r="JKR1158" s="230"/>
      <c r="JKS1158" s="230"/>
      <c r="JKT1158" s="230"/>
      <c r="JKU1158" s="230"/>
      <c r="JKV1158" s="230"/>
      <c r="JKW1158" s="230"/>
      <c r="JKX1158" s="230"/>
      <c r="JKY1158" s="230"/>
      <c r="JKZ1158" s="230"/>
      <c r="JLA1158" s="230"/>
      <c r="JLB1158" s="230"/>
      <c r="JLC1158" s="230"/>
      <c r="JLD1158" s="230"/>
      <c r="JLE1158" s="230"/>
      <c r="JLF1158" s="230"/>
      <c r="JLG1158" s="230"/>
      <c r="JLH1158" s="230"/>
      <c r="JLI1158" s="230"/>
      <c r="JLJ1158" s="230"/>
      <c r="JLK1158" s="230"/>
      <c r="JLL1158" s="230"/>
      <c r="JLM1158" s="230"/>
      <c r="JLN1158" s="230"/>
      <c r="JLO1158" s="230"/>
      <c r="JLP1158" s="230"/>
      <c r="JLQ1158" s="230"/>
      <c r="JLR1158" s="230"/>
      <c r="JLS1158" s="230"/>
      <c r="JLT1158" s="230"/>
      <c r="JLU1158" s="230"/>
      <c r="JLV1158" s="230"/>
      <c r="JLW1158" s="230"/>
      <c r="JLX1158" s="230"/>
      <c r="JLY1158" s="230"/>
      <c r="JLZ1158" s="230"/>
      <c r="JMA1158" s="230"/>
      <c r="JMB1158" s="230"/>
      <c r="JMC1158" s="230"/>
      <c r="JMD1158" s="230"/>
      <c r="JME1158" s="230"/>
      <c r="JMF1158" s="230"/>
      <c r="JMG1158" s="230"/>
      <c r="JMH1158" s="230"/>
      <c r="JMI1158" s="230"/>
      <c r="JMJ1158" s="230"/>
      <c r="JMK1158" s="230"/>
      <c r="JML1158" s="230"/>
      <c r="JMM1158" s="230"/>
      <c r="JMN1158" s="230"/>
      <c r="JMO1158" s="230"/>
      <c r="JMP1158" s="230"/>
      <c r="JMQ1158" s="230"/>
      <c r="JMR1158" s="230"/>
      <c r="JMS1158" s="230"/>
      <c r="JMT1158" s="230"/>
      <c r="JMU1158" s="230"/>
      <c r="JMV1158" s="230"/>
      <c r="JMW1158" s="230"/>
      <c r="JMX1158" s="230"/>
      <c r="JMY1158" s="230"/>
      <c r="JMZ1158" s="230"/>
      <c r="JNA1158" s="230"/>
      <c r="JNB1158" s="230"/>
      <c r="JNC1158" s="230"/>
      <c r="JND1158" s="230"/>
      <c r="JNE1158" s="230"/>
      <c r="JNF1158" s="230"/>
      <c r="JNG1158" s="230"/>
      <c r="JNH1158" s="230"/>
      <c r="JNI1158" s="230"/>
      <c r="JNJ1158" s="230"/>
      <c r="JNK1158" s="230"/>
      <c r="JNL1158" s="230"/>
      <c r="JNM1158" s="230"/>
      <c r="JNN1158" s="230"/>
      <c r="JNO1158" s="230"/>
      <c r="JNP1158" s="230"/>
      <c r="JNQ1158" s="230"/>
      <c r="JNR1158" s="230"/>
      <c r="JNS1158" s="230"/>
      <c r="JNT1158" s="230"/>
      <c r="JNU1158" s="230"/>
      <c r="JNV1158" s="230"/>
      <c r="JNW1158" s="230"/>
      <c r="JNX1158" s="230"/>
      <c r="JNY1158" s="230"/>
      <c r="JNZ1158" s="230"/>
      <c r="JOA1158" s="230"/>
      <c r="JOB1158" s="230"/>
      <c r="JOC1158" s="230"/>
      <c r="JOD1158" s="230"/>
      <c r="JOE1158" s="230"/>
      <c r="JOF1158" s="230"/>
      <c r="JOG1158" s="230"/>
      <c r="JOH1158" s="230"/>
      <c r="JOI1158" s="230"/>
      <c r="JOJ1158" s="230"/>
      <c r="JOK1158" s="230"/>
      <c r="JOL1158" s="230"/>
      <c r="JOM1158" s="230"/>
      <c r="JON1158" s="230"/>
      <c r="JOO1158" s="230"/>
      <c r="JOP1158" s="230"/>
      <c r="JOQ1158" s="230"/>
      <c r="JOR1158" s="230"/>
      <c r="JOS1158" s="230"/>
      <c r="JOT1158" s="230"/>
      <c r="JOU1158" s="230"/>
      <c r="JOV1158" s="230"/>
      <c r="JOW1158" s="230"/>
      <c r="JOX1158" s="230"/>
      <c r="JOY1158" s="230"/>
      <c r="JOZ1158" s="230"/>
      <c r="JPA1158" s="230"/>
      <c r="JPB1158" s="230"/>
      <c r="JPC1158" s="230"/>
      <c r="JPD1158" s="230"/>
      <c r="JPE1158" s="230"/>
      <c r="JPF1158" s="230"/>
      <c r="JPG1158" s="230"/>
      <c r="JPH1158" s="230"/>
      <c r="JPI1158" s="230"/>
      <c r="JPJ1158" s="230"/>
      <c r="JPK1158" s="230"/>
      <c r="JPL1158" s="230"/>
      <c r="JPM1158" s="230"/>
      <c r="JPN1158" s="230"/>
      <c r="JPO1158" s="230"/>
      <c r="JPP1158" s="230"/>
      <c r="JPQ1158" s="230"/>
      <c r="JPR1158" s="230"/>
      <c r="JPS1158" s="230"/>
      <c r="JPT1158" s="230"/>
      <c r="JPU1158" s="230"/>
      <c r="JPV1158" s="230"/>
      <c r="JPW1158" s="230"/>
      <c r="JPX1158" s="230"/>
      <c r="JPY1158" s="230"/>
      <c r="JPZ1158" s="230"/>
      <c r="JQA1158" s="230"/>
      <c r="JQB1158" s="230"/>
      <c r="JQC1158" s="230"/>
      <c r="JQD1158" s="230"/>
      <c r="JQE1158" s="230"/>
      <c r="JQF1158" s="230"/>
      <c r="JQG1158" s="230"/>
      <c r="JQH1158" s="230"/>
      <c r="JQI1158" s="230"/>
      <c r="JQJ1158" s="230"/>
      <c r="JQK1158" s="230"/>
      <c r="JQL1158" s="230"/>
      <c r="JQM1158" s="230"/>
      <c r="JQN1158" s="230"/>
      <c r="JQO1158" s="230"/>
      <c r="JQP1158" s="230"/>
      <c r="JQQ1158" s="230"/>
      <c r="JQR1158" s="230"/>
      <c r="JQS1158" s="230"/>
      <c r="JQT1158" s="230"/>
      <c r="JQU1158" s="230"/>
      <c r="JQV1158" s="230"/>
      <c r="JQW1158" s="230"/>
      <c r="JQX1158" s="230"/>
      <c r="JQY1158" s="230"/>
      <c r="JQZ1158" s="230"/>
      <c r="JRA1158" s="230"/>
      <c r="JRB1158" s="230"/>
      <c r="JRC1158" s="230"/>
      <c r="JRD1158" s="230"/>
      <c r="JRE1158" s="230"/>
      <c r="JRF1158" s="230"/>
      <c r="JRG1158" s="230"/>
      <c r="JRH1158" s="230"/>
      <c r="JRI1158" s="230"/>
      <c r="JRJ1158" s="230"/>
      <c r="JRK1158" s="230"/>
      <c r="JRL1158" s="230"/>
      <c r="JRM1158" s="230"/>
      <c r="JRN1158" s="230"/>
      <c r="JRO1158" s="230"/>
      <c r="JRP1158" s="230"/>
      <c r="JRQ1158" s="230"/>
      <c r="JRR1158" s="230"/>
      <c r="JRS1158" s="230"/>
      <c r="JRT1158" s="230"/>
      <c r="JRU1158" s="230"/>
      <c r="JRV1158" s="230"/>
      <c r="JRW1158" s="230"/>
      <c r="JRX1158" s="230"/>
      <c r="JRY1158" s="230"/>
      <c r="JRZ1158" s="230"/>
      <c r="JSA1158" s="230"/>
      <c r="JSB1158" s="230"/>
      <c r="JSC1158" s="230"/>
      <c r="JSD1158" s="230"/>
      <c r="JSE1158" s="230"/>
      <c r="JSF1158" s="230"/>
      <c r="JSG1158" s="230"/>
      <c r="JSH1158" s="230"/>
      <c r="JSI1158" s="230"/>
      <c r="JSJ1158" s="230"/>
      <c r="JSK1158" s="230"/>
      <c r="JSL1158" s="230"/>
      <c r="JSM1158" s="230"/>
      <c r="JSN1158" s="230"/>
      <c r="JSO1158" s="230"/>
      <c r="JSP1158" s="230"/>
      <c r="JSQ1158" s="230"/>
      <c r="JSR1158" s="230"/>
      <c r="JSS1158" s="230"/>
      <c r="JST1158" s="230"/>
      <c r="JSU1158" s="230"/>
      <c r="JSV1158" s="230"/>
      <c r="JSW1158" s="230"/>
      <c r="JSX1158" s="230"/>
      <c r="JSY1158" s="230"/>
      <c r="JSZ1158" s="230"/>
      <c r="JTA1158" s="230"/>
      <c r="JTB1158" s="230"/>
      <c r="JTC1158" s="230"/>
      <c r="JTD1158" s="230"/>
      <c r="JTE1158" s="230"/>
      <c r="JTF1158" s="230"/>
      <c r="JTG1158" s="230"/>
      <c r="JTH1158" s="230"/>
      <c r="JTI1158" s="230"/>
      <c r="JTJ1158" s="230"/>
      <c r="JTK1158" s="230"/>
      <c r="JTL1158" s="230"/>
      <c r="JTM1158" s="230"/>
      <c r="JTN1158" s="230"/>
      <c r="JTO1158" s="230"/>
      <c r="JTP1158" s="230"/>
      <c r="JTQ1158" s="230"/>
      <c r="JTR1158" s="230"/>
      <c r="JTS1158" s="230"/>
      <c r="JTT1158" s="230"/>
      <c r="JTU1158" s="230"/>
      <c r="JTV1158" s="230"/>
      <c r="JTW1158" s="230"/>
      <c r="JTX1158" s="230"/>
      <c r="JTY1158" s="230"/>
      <c r="JTZ1158" s="230"/>
      <c r="JUA1158" s="230"/>
      <c r="JUB1158" s="230"/>
      <c r="JUC1158" s="230"/>
      <c r="JUD1158" s="230"/>
      <c r="JUE1158" s="230"/>
      <c r="JUF1158" s="230"/>
      <c r="JUG1158" s="230"/>
      <c r="JUH1158" s="230"/>
      <c r="JUI1158" s="230"/>
      <c r="JUJ1158" s="230"/>
      <c r="JUK1158" s="230"/>
      <c r="JUL1158" s="230"/>
      <c r="JUM1158" s="230"/>
      <c r="JUN1158" s="230"/>
      <c r="JUO1158" s="230"/>
      <c r="JUP1158" s="230"/>
      <c r="JUQ1158" s="230"/>
      <c r="JUR1158" s="230"/>
      <c r="JUS1158" s="230"/>
      <c r="JUT1158" s="230"/>
      <c r="JUU1158" s="230"/>
      <c r="JUV1158" s="230"/>
      <c r="JUW1158" s="230"/>
      <c r="JUX1158" s="230"/>
      <c r="JUY1158" s="230"/>
      <c r="JUZ1158" s="230"/>
      <c r="JVA1158" s="230"/>
      <c r="JVB1158" s="230"/>
      <c r="JVC1158" s="230"/>
      <c r="JVD1158" s="230"/>
      <c r="JVE1158" s="230"/>
      <c r="JVF1158" s="230"/>
      <c r="JVG1158" s="230"/>
      <c r="JVH1158" s="230"/>
      <c r="JVI1158" s="230"/>
      <c r="JVJ1158" s="230"/>
      <c r="JVK1158" s="230"/>
      <c r="JVL1158" s="230"/>
      <c r="JVM1158" s="230"/>
      <c r="JVN1158" s="230"/>
      <c r="JVO1158" s="230"/>
      <c r="JVP1158" s="230"/>
      <c r="JVQ1158" s="230"/>
      <c r="JVR1158" s="230"/>
      <c r="JVS1158" s="230"/>
      <c r="JVT1158" s="230"/>
      <c r="JVU1158" s="230"/>
      <c r="JVV1158" s="230"/>
      <c r="JVW1158" s="230"/>
      <c r="JVX1158" s="230"/>
      <c r="JVY1158" s="230"/>
      <c r="JVZ1158" s="230"/>
      <c r="JWA1158" s="230"/>
      <c r="JWB1158" s="230"/>
      <c r="JWC1158" s="230"/>
      <c r="JWD1158" s="230"/>
      <c r="JWE1158" s="230"/>
      <c r="JWF1158" s="230"/>
      <c r="JWG1158" s="230"/>
      <c r="JWH1158" s="230"/>
      <c r="JWI1158" s="230"/>
      <c r="JWJ1158" s="230"/>
      <c r="JWK1158" s="230"/>
      <c r="JWL1158" s="230"/>
      <c r="JWM1158" s="230"/>
      <c r="JWN1158" s="230"/>
      <c r="JWO1158" s="230"/>
      <c r="JWP1158" s="230"/>
      <c r="JWQ1158" s="230"/>
      <c r="JWR1158" s="230"/>
      <c r="JWS1158" s="230"/>
      <c r="JWT1158" s="230"/>
      <c r="JWU1158" s="230"/>
      <c r="JWV1158" s="230"/>
      <c r="JWW1158" s="230"/>
      <c r="JWX1158" s="230"/>
      <c r="JWY1158" s="230"/>
      <c r="JWZ1158" s="230"/>
      <c r="JXA1158" s="230"/>
      <c r="JXB1158" s="230"/>
      <c r="JXC1158" s="230"/>
      <c r="JXD1158" s="230"/>
      <c r="JXE1158" s="230"/>
      <c r="JXF1158" s="230"/>
      <c r="JXG1158" s="230"/>
      <c r="JXH1158" s="230"/>
      <c r="JXI1158" s="230"/>
      <c r="JXJ1158" s="230"/>
      <c r="JXK1158" s="230"/>
      <c r="JXL1158" s="230"/>
      <c r="JXM1158" s="230"/>
      <c r="JXN1158" s="230"/>
      <c r="JXO1158" s="230"/>
      <c r="JXP1158" s="230"/>
      <c r="JXQ1158" s="230"/>
      <c r="JXR1158" s="230"/>
      <c r="JXS1158" s="230"/>
      <c r="JXT1158" s="230"/>
      <c r="JXU1158" s="230"/>
      <c r="JXV1158" s="230"/>
      <c r="JXW1158" s="230"/>
      <c r="JXX1158" s="230"/>
      <c r="JXY1158" s="230"/>
      <c r="JXZ1158" s="230"/>
      <c r="JYA1158" s="230"/>
      <c r="JYB1158" s="230"/>
      <c r="JYC1158" s="230"/>
      <c r="JYD1158" s="230"/>
      <c r="JYE1158" s="230"/>
      <c r="JYF1158" s="230"/>
      <c r="JYG1158" s="230"/>
      <c r="JYH1158" s="230"/>
      <c r="JYI1158" s="230"/>
      <c r="JYJ1158" s="230"/>
      <c r="JYK1158" s="230"/>
      <c r="JYL1158" s="230"/>
      <c r="JYM1158" s="230"/>
      <c r="JYN1158" s="230"/>
      <c r="JYO1158" s="230"/>
      <c r="JYP1158" s="230"/>
      <c r="JYQ1158" s="230"/>
      <c r="JYR1158" s="230"/>
      <c r="JYS1158" s="230"/>
      <c r="JYT1158" s="230"/>
      <c r="JYU1158" s="230"/>
      <c r="JYV1158" s="230"/>
      <c r="JYW1158" s="230"/>
      <c r="JYX1158" s="230"/>
      <c r="JYY1158" s="230"/>
      <c r="JYZ1158" s="230"/>
      <c r="JZA1158" s="230"/>
      <c r="JZB1158" s="230"/>
      <c r="JZC1158" s="230"/>
      <c r="JZD1158" s="230"/>
      <c r="JZE1158" s="230"/>
      <c r="JZF1158" s="230"/>
      <c r="JZG1158" s="230"/>
      <c r="JZH1158" s="230"/>
      <c r="JZI1158" s="230"/>
      <c r="JZJ1158" s="230"/>
      <c r="JZK1158" s="230"/>
      <c r="JZL1158" s="230"/>
      <c r="JZM1158" s="230"/>
      <c r="JZN1158" s="230"/>
      <c r="JZO1158" s="230"/>
      <c r="JZP1158" s="230"/>
      <c r="JZQ1158" s="230"/>
      <c r="JZR1158" s="230"/>
      <c r="JZS1158" s="230"/>
      <c r="JZT1158" s="230"/>
      <c r="JZU1158" s="230"/>
      <c r="JZV1158" s="230"/>
      <c r="JZW1158" s="230"/>
      <c r="JZX1158" s="230"/>
      <c r="JZY1158" s="230"/>
      <c r="JZZ1158" s="230"/>
      <c r="KAA1158" s="230"/>
      <c r="KAB1158" s="230"/>
      <c r="KAC1158" s="230"/>
      <c r="KAD1158" s="230"/>
      <c r="KAE1158" s="230"/>
      <c r="KAF1158" s="230"/>
      <c r="KAG1158" s="230"/>
      <c r="KAH1158" s="230"/>
      <c r="KAI1158" s="230"/>
      <c r="KAJ1158" s="230"/>
      <c r="KAK1158" s="230"/>
      <c r="KAL1158" s="230"/>
      <c r="KAM1158" s="230"/>
      <c r="KAN1158" s="230"/>
      <c r="KAO1158" s="230"/>
      <c r="KAP1158" s="230"/>
      <c r="KAQ1158" s="230"/>
      <c r="KAR1158" s="230"/>
      <c r="KAS1158" s="230"/>
      <c r="KAT1158" s="230"/>
      <c r="KAU1158" s="230"/>
      <c r="KAV1158" s="230"/>
      <c r="KAW1158" s="230"/>
      <c r="KAX1158" s="230"/>
      <c r="KAY1158" s="230"/>
      <c r="KAZ1158" s="230"/>
      <c r="KBA1158" s="230"/>
      <c r="KBB1158" s="230"/>
      <c r="KBC1158" s="230"/>
      <c r="KBD1158" s="230"/>
      <c r="KBE1158" s="230"/>
      <c r="KBF1158" s="230"/>
      <c r="KBG1158" s="230"/>
      <c r="KBH1158" s="230"/>
      <c r="KBI1158" s="230"/>
      <c r="KBJ1158" s="230"/>
      <c r="KBK1158" s="230"/>
      <c r="KBL1158" s="230"/>
      <c r="KBM1158" s="230"/>
      <c r="KBN1158" s="230"/>
      <c r="KBO1158" s="230"/>
      <c r="KBP1158" s="230"/>
      <c r="KBQ1158" s="230"/>
      <c r="KBR1158" s="230"/>
      <c r="KBS1158" s="230"/>
      <c r="KBT1158" s="230"/>
      <c r="KBU1158" s="230"/>
      <c r="KBV1158" s="230"/>
      <c r="KBW1158" s="230"/>
      <c r="KBX1158" s="230"/>
      <c r="KBY1158" s="230"/>
      <c r="KBZ1158" s="230"/>
      <c r="KCA1158" s="230"/>
      <c r="KCB1158" s="230"/>
      <c r="KCC1158" s="230"/>
      <c r="KCD1158" s="230"/>
      <c r="KCE1158" s="230"/>
      <c r="KCF1158" s="230"/>
      <c r="KCG1158" s="230"/>
      <c r="KCH1158" s="230"/>
      <c r="KCI1158" s="230"/>
      <c r="KCJ1158" s="230"/>
      <c r="KCK1158" s="230"/>
      <c r="KCL1158" s="230"/>
      <c r="KCM1158" s="230"/>
      <c r="KCN1158" s="230"/>
      <c r="KCO1158" s="230"/>
      <c r="KCP1158" s="230"/>
      <c r="KCQ1158" s="230"/>
      <c r="KCR1158" s="230"/>
      <c r="KCS1158" s="230"/>
      <c r="KCT1158" s="230"/>
      <c r="KCU1158" s="230"/>
      <c r="KCV1158" s="230"/>
      <c r="KCW1158" s="230"/>
      <c r="KCX1158" s="230"/>
      <c r="KCY1158" s="230"/>
      <c r="KCZ1158" s="230"/>
      <c r="KDA1158" s="230"/>
      <c r="KDB1158" s="230"/>
      <c r="KDC1158" s="230"/>
      <c r="KDD1158" s="230"/>
      <c r="KDE1158" s="230"/>
      <c r="KDF1158" s="230"/>
      <c r="KDG1158" s="230"/>
      <c r="KDH1158" s="230"/>
      <c r="KDI1158" s="230"/>
      <c r="KDJ1158" s="230"/>
      <c r="KDK1158" s="230"/>
      <c r="KDL1158" s="230"/>
      <c r="KDM1158" s="230"/>
      <c r="KDN1158" s="230"/>
      <c r="KDO1158" s="230"/>
      <c r="KDP1158" s="230"/>
      <c r="KDQ1158" s="230"/>
      <c r="KDR1158" s="230"/>
      <c r="KDS1158" s="230"/>
      <c r="KDT1158" s="230"/>
      <c r="KDU1158" s="230"/>
      <c r="KDV1158" s="230"/>
      <c r="KDW1158" s="230"/>
      <c r="KDX1158" s="230"/>
      <c r="KDY1158" s="230"/>
      <c r="KDZ1158" s="230"/>
      <c r="KEA1158" s="230"/>
      <c r="KEB1158" s="230"/>
      <c r="KEC1158" s="230"/>
      <c r="KED1158" s="230"/>
      <c r="KEE1158" s="230"/>
      <c r="KEF1158" s="230"/>
      <c r="KEG1158" s="230"/>
      <c r="KEH1158" s="230"/>
      <c r="KEI1158" s="230"/>
      <c r="KEJ1158" s="230"/>
      <c r="KEK1158" s="230"/>
      <c r="KEL1158" s="230"/>
      <c r="KEM1158" s="230"/>
      <c r="KEN1158" s="230"/>
      <c r="KEO1158" s="230"/>
      <c r="KEP1158" s="230"/>
      <c r="KEQ1158" s="230"/>
      <c r="KER1158" s="230"/>
      <c r="KES1158" s="230"/>
      <c r="KET1158" s="230"/>
      <c r="KEU1158" s="230"/>
      <c r="KEV1158" s="230"/>
      <c r="KEW1158" s="230"/>
      <c r="KEX1158" s="230"/>
      <c r="KEY1158" s="230"/>
      <c r="KEZ1158" s="230"/>
      <c r="KFA1158" s="230"/>
      <c r="KFB1158" s="230"/>
      <c r="KFC1158" s="230"/>
      <c r="KFD1158" s="230"/>
      <c r="KFE1158" s="230"/>
      <c r="KFF1158" s="230"/>
      <c r="KFG1158" s="230"/>
      <c r="KFH1158" s="230"/>
      <c r="KFI1158" s="230"/>
      <c r="KFJ1158" s="230"/>
      <c r="KFK1158" s="230"/>
      <c r="KFL1158" s="230"/>
      <c r="KFM1158" s="230"/>
      <c r="KFN1158" s="230"/>
      <c r="KFO1158" s="230"/>
      <c r="KFP1158" s="230"/>
      <c r="KFQ1158" s="230"/>
      <c r="KFR1158" s="230"/>
      <c r="KFS1158" s="230"/>
      <c r="KFT1158" s="230"/>
      <c r="KFU1158" s="230"/>
      <c r="KFV1158" s="230"/>
      <c r="KFW1158" s="230"/>
      <c r="KFX1158" s="230"/>
      <c r="KFY1158" s="230"/>
      <c r="KFZ1158" s="230"/>
      <c r="KGA1158" s="230"/>
      <c r="KGB1158" s="230"/>
      <c r="KGC1158" s="230"/>
      <c r="KGD1158" s="230"/>
      <c r="KGE1158" s="230"/>
      <c r="KGF1158" s="230"/>
      <c r="KGG1158" s="230"/>
      <c r="KGH1158" s="230"/>
      <c r="KGI1158" s="230"/>
      <c r="KGJ1158" s="230"/>
      <c r="KGK1158" s="230"/>
      <c r="KGL1158" s="230"/>
      <c r="KGM1158" s="230"/>
      <c r="KGN1158" s="230"/>
      <c r="KGO1158" s="230"/>
      <c r="KGP1158" s="230"/>
      <c r="KGQ1158" s="230"/>
      <c r="KGR1158" s="230"/>
      <c r="KGS1158" s="230"/>
      <c r="KGT1158" s="230"/>
      <c r="KGU1158" s="230"/>
      <c r="KGV1158" s="230"/>
      <c r="KGW1158" s="230"/>
      <c r="KGX1158" s="230"/>
      <c r="KGY1158" s="230"/>
      <c r="KGZ1158" s="230"/>
      <c r="KHA1158" s="230"/>
      <c r="KHB1158" s="230"/>
      <c r="KHC1158" s="230"/>
      <c r="KHD1158" s="230"/>
      <c r="KHE1158" s="230"/>
      <c r="KHF1158" s="230"/>
      <c r="KHG1158" s="230"/>
      <c r="KHH1158" s="230"/>
      <c r="KHI1158" s="230"/>
      <c r="KHJ1158" s="230"/>
      <c r="KHK1158" s="230"/>
      <c r="KHL1158" s="230"/>
      <c r="KHM1158" s="230"/>
      <c r="KHN1158" s="230"/>
      <c r="KHO1158" s="230"/>
      <c r="KHP1158" s="230"/>
      <c r="KHQ1158" s="230"/>
      <c r="KHR1158" s="230"/>
      <c r="KHS1158" s="230"/>
      <c r="KHT1158" s="230"/>
      <c r="KHU1158" s="230"/>
      <c r="KHV1158" s="230"/>
      <c r="KHW1158" s="230"/>
      <c r="KHX1158" s="230"/>
      <c r="KHY1158" s="230"/>
      <c r="KHZ1158" s="230"/>
      <c r="KIA1158" s="230"/>
      <c r="KIB1158" s="230"/>
      <c r="KIC1158" s="230"/>
      <c r="KID1158" s="230"/>
      <c r="KIE1158" s="230"/>
      <c r="KIF1158" s="230"/>
      <c r="KIG1158" s="230"/>
      <c r="KIH1158" s="230"/>
      <c r="KII1158" s="230"/>
      <c r="KIJ1158" s="230"/>
      <c r="KIK1158" s="230"/>
      <c r="KIL1158" s="230"/>
      <c r="KIM1158" s="230"/>
      <c r="KIN1158" s="230"/>
      <c r="KIO1158" s="230"/>
      <c r="KIP1158" s="230"/>
      <c r="KIQ1158" s="230"/>
      <c r="KIR1158" s="230"/>
      <c r="KIS1158" s="230"/>
      <c r="KIT1158" s="230"/>
      <c r="KIU1158" s="230"/>
      <c r="KIV1158" s="230"/>
      <c r="KIW1158" s="230"/>
      <c r="KIX1158" s="230"/>
      <c r="KIY1158" s="230"/>
      <c r="KIZ1158" s="230"/>
      <c r="KJA1158" s="230"/>
      <c r="KJB1158" s="230"/>
      <c r="KJC1158" s="230"/>
      <c r="KJD1158" s="230"/>
      <c r="KJE1158" s="230"/>
      <c r="KJF1158" s="230"/>
      <c r="KJG1158" s="230"/>
      <c r="KJH1158" s="230"/>
      <c r="KJI1158" s="230"/>
      <c r="KJJ1158" s="230"/>
      <c r="KJK1158" s="230"/>
      <c r="KJL1158" s="230"/>
      <c r="KJM1158" s="230"/>
      <c r="KJN1158" s="230"/>
      <c r="KJO1158" s="230"/>
      <c r="KJP1158" s="230"/>
      <c r="KJQ1158" s="230"/>
      <c r="KJR1158" s="230"/>
      <c r="KJS1158" s="230"/>
      <c r="KJT1158" s="230"/>
      <c r="KJU1158" s="230"/>
      <c r="KJV1158" s="230"/>
      <c r="KJW1158" s="230"/>
      <c r="KJX1158" s="230"/>
      <c r="KJY1158" s="230"/>
      <c r="KJZ1158" s="230"/>
      <c r="KKA1158" s="230"/>
      <c r="KKB1158" s="230"/>
      <c r="KKC1158" s="230"/>
      <c r="KKD1158" s="230"/>
      <c r="KKE1158" s="230"/>
      <c r="KKF1158" s="230"/>
      <c r="KKG1158" s="230"/>
      <c r="KKH1158" s="230"/>
      <c r="KKI1158" s="230"/>
      <c r="KKJ1158" s="230"/>
      <c r="KKK1158" s="230"/>
      <c r="KKL1158" s="230"/>
      <c r="KKM1158" s="230"/>
      <c r="KKN1158" s="230"/>
      <c r="KKO1158" s="230"/>
      <c r="KKP1158" s="230"/>
      <c r="KKQ1158" s="230"/>
      <c r="KKR1158" s="230"/>
      <c r="KKS1158" s="230"/>
      <c r="KKT1158" s="230"/>
      <c r="KKU1158" s="230"/>
      <c r="KKV1158" s="230"/>
      <c r="KKW1158" s="230"/>
      <c r="KKX1158" s="230"/>
      <c r="KKY1158" s="230"/>
      <c r="KKZ1158" s="230"/>
      <c r="KLA1158" s="230"/>
      <c r="KLB1158" s="230"/>
      <c r="KLC1158" s="230"/>
      <c r="KLD1158" s="230"/>
      <c r="KLE1158" s="230"/>
      <c r="KLF1158" s="230"/>
      <c r="KLG1158" s="230"/>
      <c r="KLH1158" s="230"/>
      <c r="KLI1158" s="230"/>
      <c r="KLJ1158" s="230"/>
      <c r="KLK1158" s="230"/>
      <c r="KLL1158" s="230"/>
      <c r="KLM1158" s="230"/>
      <c r="KLN1158" s="230"/>
      <c r="KLO1158" s="230"/>
      <c r="KLP1158" s="230"/>
      <c r="KLQ1158" s="230"/>
      <c r="KLR1158" s="230"/>
      <c r="KLS1158" s="230"/>
      <c r="KLT1158" s="230"/>
      <c r="KLU1158" s="230"/>
      <c r="KLV1158" s="230"/>
      <c r="KLW1158" s="230"/>
      <c r="KLX1158" s="230"/>
      <c r="KLY1158" s="230"/>
      <c r="KLZ1158" s="230"/>
      <c r="KMA1158" s="230"/>
      <c r="KMB1158" s="230"/>
      <c r="KMC1158" s="230"/>
      <c r="KMD1158" s="230"/>
      <c r="KME1158" s="230"/>
      <c r="KMF1158" s="230"/>
      <c r="KMG1158" s="230"/>
      <c r="KMH1158" s="230"/>
      <c r="KMI1158" s="230"/>
      <c r="KMJ1158" s="230"/>
      <c r="KMK1158" s="230"/>
      <c r="KML1158" s="230"/>
      <c r="KMM1158" s="230"/>
      <c r="KMN1158" s="230"/>
      <c r="KMO1158" s="230"/>
      <c r="KMP1158" s="230"/>
      <c r="KMQ1158" s="230"/>
      <c r="KMR1158" s="230"/>
      <c r="KMS1158" s="230"/>
      <c r="KMT1158" s="230"/>
      <c r="KMU1158" s="230"/>
      <c r="KMV1158" s="230"/>
      <c r="KMW1158" s="230"/>
      <c r="KMX1158" s="230"/>
      <c r="KMY1158" s="230"/>
      <c r="KMZ1158" s="230"/>
      <c r="KNA1158" s="230"/>
      <c r="KNB1158" s="230"/>
      <c r="KNC1158" s="230"/>
      <c r="KND1158" s="230"/>
      <c r="KNE1158" s="230"/>
      <c r="KNF1158" s="230"/>
      <c r="KNG1158" s="230"/>
      <c r="KNH1158" s="230"/>
      <c r="KNI1158" s="230"/>
      <c r="KNJ1158" s="230"/>
      <c r="KNK1158" s="230"/>
      <c r="KNL1158" s="230"/>
      <c r="KNM1158" s="230"/>
      <c r="KNN1158" s="230"/>
      <c r="KNO1158" s="230"/>
      <c r="KNP1158" s="230"/>
      <c r="KNQ1158" s="230"/>
      <c r="KNR1158" s="230"/>
      <c r="KNS1158" s="230"/>
      <c r="KNT1158" s="230"/>
      <c r="KNU1158" s="230"/>
      <c r="KNV1158" s="230"/>
      <c r="KNW1158" s="230"/>
      <c r="KNX1158" s="230"/>
      <c r="KNY1158" s="230"/>
      <c r="KNZ1158" s="230"/>
      <c r="KOA1158" s="230"/>
      <c r="KOB1158" s="230"/>
      <c r="KOC1158" s="230"/>
      <c r="KOD1158" s="230"/>
      <c r="KOE1158" s="230"/>
      <c r="KOF1158" s="230"/>
      <c r="KOG1158" s="230"/>
      <c r="KOH1158" s="230"/>
      <c r="KOI1158" s="230"/>
      <c r="KOJ1158" s="230"/>
      <c r="KOK1158" s="230"/>
      <c r="KOL1158" s="230"/>
      <c r="KOM1158" s="230"/>
      <c r="KON1158" s="230"/>
      <c r="KOO1158" s="230"/>
      <c r="KOP1158" s="230"/>
      <c r="KOQ1158" s="230"/>
      <c r="KOR1158" s="230"/>
      <c r="KOS1158" s="230"/>
      <c r="KOT1158" s="230"/>
      <c r="KOU1158" s="230"/>
      <c r="KOV1158" s="230"/>
      <c r="KOW1158" s="230"/>
      <c r="KOX1158" s="230"/>
      <c r="KOY1158" s="230"/>
      <c r="KOZ1158" s="230"/>
      <c r="KPA1158" s="230"/>
      <c r="KPB1158" s="230"/>
      <c r="KPC1158" s="230"/>
      <c r="KPD1158" s="230"/>
      <c r="KPE1158" s="230"/>
      <c r="KPF1158" s="230"/>
      <c r="KPG1158" s="230"/>
      <c r="KPH1158" s="230"/>
      <c r="KPI1158" s="230"/>
      <c r="KPJ1158" s="230"/>
      <c r="KPK1158" s="230"/>
      <c r="KPL1158" s="230"/>
      <c r="KPM1158" s="230"/>
      <c r="KPN1158" s="230"/>
      <c r="KPO1158" s="230"/>
      <c r="KPP1158" s="230"/>
      <c r="KPQ1158" s="230"/>
      <c r="KPR1158" s="230"/>
      <c r="KPS1158" s="230"/>
      <c r="KPT1158" s="230"/>
      <c r="KPU1158" s="230"/>
      <c r="KPV1158" s="230"/>
      <c r="KPW1158" s="230"/>
      <c r="KPX1158" s="230"/>
      <c r="KPY1158" s="230"/>
      <c r="KPZ1158" s="230"/>
      <c r="KQA1158" s="230"/>
      <c r="KQB1158" s="230"/>
      <c r="KQC1158" s="230"/>
      <c r="KQD1158" s="230"/>
      <c r="KQE1158" s="230"/>
      <c r="KQF1158" s="230"/>
      <c r="KQG1158" s="230"/>
      <c r="KQH1158" s="230"/>
      <c r="KQI1158" s="230"/>
      <c r="KQJ1158" s="230"/>
      <c r="KQK1158" s="230"/>
      <c r="KQL1158" s="230"/>
      <c r="KQM1158" s="230"/>
      <c r="KQN1158" s="230"/>
      <c r="KQO1158" s="230"/>
      <c r="KQP1158" s="230"/>
      <c r="KQQ1158" s="230"/>
      <c r="KQR1158" s="230"/>
      <c r="KQS1158" s="230"/>
      <c r="KQT1158" s="230"/>
      <c r="KQU1158" s="230"/>
      <c r="KQV1158" s="230"/>
      <c r="KQW1158" s="230"/>
      <c r="KQX1158" s="230"/>
      <c r="KQY1158" s="230"/>
      <c r="KQZ1158" s="230"/>
      <c r="KRA1158" s="230"/>
      <c r="KRB1158" s="230"/>
      <c r="KRC1158" s="230"/>
      <c r="KRD1158" s="230"/>
      <c r="KRE1158" s="230"/>
      <c r="KRF1158" s="230"/>
      <c r="KRG1158" s="230"/>
      <c r="KRH1158" s="230"/>
      <c r="KRI1158" s="230"/>
      <c r="KRJ1158" s="230"/>
      <c r="KRK1158" s="230"/>
      <c r="KRL1158" s="230"/>
      <c r="KRM1158" s="230"/>
      <c r="KRN1158" s="230"/>
      <c r="KRO1158" s="230"/>
      <c r="KRP1158" s="230"/>
      <c r="KRQ1158" s="230"/>
      <c r="KRR1158" s="230"/>
      <c r="KRS1158" s="230"/>
      <c r="KRT1158" s="230"/>
      <c r="KRU1158" s="230"/>
      <c r="KRV1158" s="230"/>
      <c r="KRW1158" s="230"/>
      <c r="KRX1158" s="230"/>
      <c r="KRY1158" s="230"/>
      <c r="KRZ1158" s="230"/>
      <c r="KSA1158" s="230"/>
      <c r="KSB1158" s="230"/>
      <c r="KSC1158" s="230"/>
      <c r="KSD1158" s="230"/>
      <c r="KSE1158" s="230"/>
      <c r="KSF1158" s="230"/>
      <c r="KSG1158" s="230"/>
      <c r="KSH1158" s="230"/>
      <c r="KSI1158" s="230"/>
      <c r="KSJ1158" s="230"/>
      <c r="KSK1158" s="230"/>
      <c r="KSL1158" s="230"/>
      <c r="KSM1158" s="230"/>
      <c r="KSN1158" s="230"/>
      <c r="KSO1158" s="230"/>
      <c r="KSP1158" s="230"/>
      <c r="KSQ1158" s="230"/>
      <c r="KSR1158" s="230"/>
      <c r="KSS1158" s="230"/>
      <c r="KST1158" s="230"/>
      <c r="KSU1158" s="230"/>
      <c r="KSV1158" s="230"/>
      <c r="KSW1158" s="230"/>
      <c r="KSX1158" s="230"/>
      <c r="KSY1158" s="230"/>
      <c r="KSZ1158" s="230"/>
      <c r="KTA1158" s="230"/>
      <c r="KTB1158" s="230"/>
      <c r="KTC1158" s="230"/>
      <c r="KTD1158" s="230"/>
      <c r="KTE1158" s="230"/>
      <c r="KTF1158" s="230"/>
      <c r="KTG1158" s="230"/>
      <c r="KTH1158" s="230"/>
      <c r="KTI1158" s="230"/>
      <c r="KTJ1158" s="230"/>
      <c r="KTK1158" s="230"/>
      <c r="KTL1158" s="230"/>
      <c r="KTM1158" s="230"/>
      <c r="KTN1158" s="230"/>
      <c r="KTO1158" s="230"/>
      <c r="KTP1158" s="230"/>
      <c r="KTQ1158" s="230"/>
      <c r="KTR1158" s="230"/>
      <c r="KTS1158" s="230"/>
      <c r="KTT1158" s="230"/>
      <c r="KTU1158" s="230"/>
      <c r="KTV1158" s="230"/>
      <c r="KTW1158" s="230"/>
      <c r="KTX1158" s="230"/>
      <c r="KTY1158" s="230"/>
      <c r="KTZ1158" s="230"/>
      <c r="KUA1158" s="230"/>
      <c r="KUB1158" s="230"/>
      <c r="KUC1158" s="230"/>
      <c r="KUD1158" s="230"/>
      <c r="KUE1158" s="230"/>
      <c r="KUF1158" s="230"/>
      <c r="KUG1158" s="230"/>
      <c r="KUH1158" s="230"/>
      <c r="KUI1158" s="230"/>
      <c r="KUJ1158" s="230"/>
      <c r="KUK1158" s="230"/>
      <c r="KUL1158" s="230"/>
      <c r="KUM1158" s="230"/>
      <c r="KUN1158" s="230"/>
      <c r="KUO1158" s="230"/>
      <c r="KUP1158" s="230"/>
      <c r="KUQ1158" s="230"/>
      <c r="KUR1158" s="230"/>
      <c r="KUS1158" s="230"/>
      <c r="KUT1158" s="230"/>
      <c r="KUU1158" s="230"/>
      <c r="KUV1158" s="230"/>
      <c r="KUW1158" s="230"/>
      <c r="KUX1158" s="230"/>
      <c r="KUY1158" s="230"/>
      <c r="KUZ1158" s="230"/>
      <c r="KVA1158" s="230"/>
      <c r="KVB1158" s="230"/>
      <c r="KVC1158" s="230"/>
      <c r="KVD1158" s="230"/>
      <c r="KVE1158" s="230"/>
      <c r="KVF1158" s="230"/>
      <c r="KVG1158" s="230"/>
      <c r="KVH1158" s="230"/>
      <c r="KVI1158" s="230"/>
      <c r="KVJ1158" s="230"/>
      <c r="KVK1158" s="230"/>
      <c r="KVL1158" s="230"/>
      <c r="KVM1158" s="230"/>
      <c r="KVN1158" s="230"/>
      <c r="KVO1158" s="230"/>
      <c r="KVP1158" s="230"/>
      <c r="KVQ1158" s="230"/>
      <c r="KVR1158" s="230"/>
      <c r="KVS1158" s="230"/>
      <c r="KVT1158" s="230"/>
      <c r="KVU1158" s="230"/>
      <c r="KVV1158" s="230"/>
      <c r="KVW1158" s="230"/>
      <c r="KVX1158" s="230"/>
      <c r="KVY1158" s="230"/>
      <c r="KVZ1158" s="230"/>
      <c r="KWA1158" s="230"/>
      <c r="KWB1158" s="230"/>
      <c r="KWC1158" s="230"/>
      <c r="KWD1158" s="230"/>
      <c r="KWE1158" s="230"/>
      <c r="KWF1158" s="230"/>
      <c r="KWG1158" s="230"/>
      <c r="KWH1158" s="230"/>
      <c r="KWI1158" s="230"/>
      <c r="KWJ1158" s="230"/>
      <c r="KWK1158" s="230"/>
      <c r="KWL1158" s="230"/>
      <c r="KWM1158" s="230"/>
      <c r="KWN1158" s="230"/>
      <c r="KWO1158" s="230"/>
      <c r="KWP1158" s="230"/>
      <c r="KWQ1158" s="230"/>
      <c r="KWR1158" s="230"/>
      <c r="KWS1158" s="230"/>
      <c r="KWT1158" s="230"/>
      <c r="KWU1158" s="230"/>
      <c r="KWV1158" s="230"/>
      <c r="KWW1158" s="230"/>
      <c r="KWX1158" s="230"/>
      <c r="KWY1158" s="230"/>
      <c r="KWZ1158" s="230"/>
      <c r="KXA1158" s="230"/>
      <c r="KXB1158" s="230"/>
      <c r="KXC1158" s="230"/>
      <c r="KXD1158" s="230"/>
      <c r="KXE1158" s="230"/>
      <c r="KXF1158" s="230"/>
      <c r="KXG1158" s="230"/>
      <c r="KXH1158" s="230"/>
      <c r="KXI1158" s="230"/>
      <c r="KXJ1158" s="230"/>
      <c r="KXK1158" s="230"/>
      <c r="KXL1158" s="230"/>
      <c r="KXM1158" s="230"/>
      <c r="KXN1158" s="230"/>
      <c r="KXO1158" s="230"/>
      <c r="KXP1158" s="230"/>
      <c r="KXQ1158" s="230"/>
      <c r="KXR1158" s="230"/>
      <c r="KXS1158" s="230"/>
      <c r="KXT1158" s="230"/>
      <c r="KXU1158" s="230"/>
      <c r="KXV1158" s="230"/>
      <c r="KXW1158" s="230"/>
      <c r="KXX1158" s="230"/>
      <c r="KXY1158" s="230"/>
      <c r="KXZ1158" s="230"/>
      <c r="KYA1158" s="230"/>
      <c r="KYB1158" s="230"/>
      <c r="KYC1158" s="230"/>
      <c r="KYD1158" s="230"/>
      <c r="KYE1158" s="230"/>
      <c r="KYF1158" s="230"/>
      <c r="KYG1158" s="230"/>
      <c r="KYH1158" s="230"/>
      <c r="KYI1158" s="230"/>
      <c r="KYJ1158" s="230"/>
      <c r="KYK1158" s="230"/>
      <c r="KYL1158" s="230"/>
      <c r="KYM1158" s="230"/>
      <c r="KYN1158" s="230"/>
      <c r="KYO1158" s="230"/>
      <c r="KYP1158" s="230"/>
      <c r="KYQ1158" s="230"/>
      <c r="KYR1158" s="230"/>
      <c r="KYS1158" s="230"/>
      <c r="KYT1158" s="230"/>
      <c r="KYU1158" s="230"/>
      <c r="KYV1158" s="230"/>
      <c r="KYW1158" s="230"/>
      <c r="KYX1158" s="230"/>
      <c r="KYY1158" s="230"/>
      <c r="KYZ1158" s="230"/>
      <c r="KZA1158" s="230"/>
      <c r="KZB1158" s="230"/>
      <c r="KZC1158" s="230"/>
      <c r="KZD1158" s="230"/>
      <c r="KZE1158" s="230"/>
      <c r="KZF1158" s="230"/>
      <c r="KZG1158" s="230"/>
      <c r="KZH1158" s="230"/>
      <c r="KZI1158" s="230"/>
      <c r="KZJ1158" s="230"/>
      <c r="KZK1158" s="230"/>
      <c r="KZL1158" s="230"/>
      <c r="KZM1158" s="230"/>
      <c r="KZN1158" s="230"/>
      <c r="KZO1158" s="230"/>
      <c r="KZP1158" s="230"/>
      <c r="KZQ1158" s="230"/>
      <c r="KZR1158" s="230"/>
      <c r="KZS1158" s="230"/>
      <c r="KZT1158" s="230"/>
      <c r="KZU1158" s="230"/>
      <c r="KZV1158" s="230"/>
      <c r="KZW1158" s="230"/>
      <c r="KZX1158" s="230"/>
      <c r="KZY1158" s="230"/>
      <c r="KZZ1158" s="230"/>
      <c r="LAA1158" s="230"/>
      <c r="LAB1158" s="230"/>
      <c r="LAC1158" s="230"/>
      <c r="LAD1158" s="230"/>
      <c r="LAE1158" s="230"/>
      <c r="LAF1158" s="230"/>
      <c r="LAG1158" s="230"/>
      <c r="LAH1158" s="230"/>
      <c r="LAI1158" s="230"/>
      <c r="LAJ1158" s="230"/>
      <c r="LAK1158" s="230"/>
      <c r="LAL1158" s="230"/>
      <c r="LAM1158" s="230"/>
      <c r="LAN1158" s="230"/>
      <c r="LAO1158" s="230"/>
      <c r="LAP1158" s="230"/>
      <c r="LAQ1158" s="230"/>
      <c r="LAR1158" s="230"/>
      <c r="LAS1158" s="230"/>
      <c r="LAT1158" s="230"/>
      <c r="LAU1158" s="230"/>
      <c r="LAV1158" s="230"/>
      <c r="LAW1158" s="230"/>
      <c r="LAX1158" s="230"/>
      <c r="LAY1158" s="230"/>
      <c r="LAZ1158" s="230"/>
      <c r="LBA1158" s="230"/>
      <c r="LBB1158" s="230"/>
      <c r="LBC1158" s="230"/>
      <c r="LBD1158" s="230"/>
      <c r="LBE1158" s="230"/>
      <c r="LBF1158" s="230"/>
      <c r="LBG1158" s="230"/>
      <c r="LBH1158" s="230"/>
      <c r="LBI1158" s="230"/>
      <c r="LBJ1158" s="230"/>
      <c r="LBK1158" s="230"/>
      <c r="LBL1158" s="230"/>
      <c r="LBM1158" s="230"/>
      <c r="LBN1158" s="230"/>
      <c r="LBO1158" s="230"/>
      <c r="LBP1158" s="230"/>
      <c r="LBQ1158" s="230"/>
      <c r="LBR1158" s="230"/>
      <c r="LBS1158" s="230"/>
      <c r="LBT1158" s="230"/>
      <c r="LBU1158" s="230"/>
      <c r="LBV1158" s="230"/>
      <c r="LBW1158" s="230"/>
      <c r="LBX1158" s="230"/>
      <c r="LBY1158" s="230"/>
      <c r="LBZ1158" s="230"/>
      <c r="LCA1158" s="230"/>
      <c r="LCB1158" s="230"/>
      <c r="LCC1158" s="230"/>
      <c r="LCD1158" s="230"/>
      <c r="LCE1158" s="230"/>
      <c r="LCF1158" s="230"/>
      <c r="LCG1158" s="230"/>
      <c r="LCH1158" s="230"/>
      <c r="LCI1158" s="230"/>
      <c r="LCJ1158" s="230"/>
      <c r="LCK1158" s="230"/>
      <c r="LCL1158" s="230"/>
      <c r="LCM1158" s="230"/>
      <c r="LCN1158" s="230"/>
      <c r="LCO1158" s="230"/>
      <c r="LCP1158" s="230"/>
      <c r="LCQ1158" s="230"/>
      <c r="LCR1158" s="230"/>
      <c r="LCS1158" s="230"/>
      <c r="LCT1158" s="230"/>
      <c r="LCU1158" s="230"/>
      <c r="LCV1158" s="230"/>
      <c r="LCW1158" s="230"/>
      <c r="LCX1158" s="230"/>
      <c r="LCY1158" s="230"/>
      <c r="LCZ1158" s="230"/>
      <c r="LDA1158" s="230"/>
      <c r="LDB1158" s="230"/>
      <c r="LDC1158" s="230"/>
      <c r="LDD1158" s="230"/>
      <c r="LDE1158" s="230"/>
      <c r="LDF1158" s="230"/>
      <c r="LDG1158" s="230"/>
      <c r="LDH1158" s="230"/>
      <c r="LDI1158" s="230"/>
      <c r="LDJ1158" s="230"/>
      <c r="LDK1158" s="230"/>
      <c r="LDL1158" s="230"/>
      <c r="LDM1158" s="230"/>
      <c r="LDN1158" s="230"/>
      <c r="LDO1158" s="230"/>
      <c r="LDP1158" s="230"/>
      <c r="LDQ1158" s="230"/>
      <c r="LDR1158" s="230"/>
      <c r="LDS1158" s="230"/>
      <c r="LDT1158" s="230"/>
      <c r="LDU1158" s="230"/>
      <c r="LDV1158" s="230"/>
      <c r="LDW1158" s="230"/>
      <c r="LDX1158" s="230"/>
      <c r="LDY1158" s="230"/>
      <c r="LDZ1158" s="230"/>
      <c r="LEA1158" s="230"/>
      <c r="LEB1158" s="230"/>
      <c r="LEC1158" s="230"/>
      <c r="LED1158" s="230"/>
      <c r="LEE1158" s="230"/>
      <c r="LEF1158" s="230"/>
      <c r="LEG1158" s="230"/>
      <c r="LEH1158" s="230"/>
      <c r="LEI1158" s="230"/>
      <c r="LEJ1158" s="230"/>
      <c r="LEK1158" s="230"/>
      <c r="LEL1158" s="230"/>
      <c r="LEM1158" s="230"/>
      <c r="LEN1158" s="230"/>
      <c r="LEO1158" s="230"/>
      <c r="LEP1158" s="230"/>
      <c r="LEQ1158" s="230"/>
      <c r="LER1158" s="230"/>
      <c r="LES1158" s="230"/>
      <c r="LET1158" s="230"/>
      <c r="LEU1158" s="230"/>
      <c r="LEV1158" s="230"/>
      <c r="LEW1158" s="230"/>
      <c r="LEX1158" s="230"/>
      <c r="LEY1158" s="230"/>
      <c r="LEZ1158" s="230"/>
      <c r="LFA1158" s="230"/>
      <c r="LFB1158" s="230"/>
      <c r="LFC1158" s="230"/>
      <c r="LFD1158" s="230"/>
      <c r="LFE1158" s="230"/>
      <c r="LFF1158" s="230"/>
      <c r="LFG1158" s="230"/>
      <c r="LFH1158" s="230"/>
      <c r="LFI1158" s="230"/>
      <c r="LFJ1158" s="230"/>
      <c r="LFK1158" s="230"/>
      <c r="LFL1158" s="230"/>
      <c r="LFM1158" s="230"/>
      <c r="LFN1158" s="230"/>
      <c r="LFO1158" s="230"/>
      <c r="LFP1158" s="230"/>
      <c r="LFQ1158" s="230"/>
      <c r="LFR1158" s="230"/>
      <c r="LFS1158" s="230"/>
      <c r="LFT1158" s="230"/>
      <c r="LFU1158" s="230"/>
      <c r="LFV1158" s="230"/>
      <c r="LFW1158" s="230"/>
      <c r="LFX1158" s="230"/>
      <c r="LFY1158" s="230"/>
      <c r="LFZ1158" s="230"/>
      <c r="LGA1158" s="230"/>
      <c r="LGB1158" s="230"/>
      <c r="LGC1158" s="230"/>
      <c r="LGD1158" s="230"/>
      <c r="LGE1158" s="230"/>
      <c r="LGF1158" s="230"/>
      <c r="LGG1158" s="230"/>
      <c r="LGH1158" s="230"/>
      <c r="LGI1158" s="230"/>
      <c r="LGJ1158" s="230"/>
      <c r="LGK1158" s="230"/>
      <c r="LGL1158" s="230"/>
      <c r="LGM1158" s="230"/>
      <c r="LGN1158" s="230"/>
      <c r="LGO1158" s="230"/>
      <c r="LGP1158" s="230"/>
      <c r="LGQ1158" s="230"/>
      <c r="LGR1158" s="230"/>
      <c r="LGS1158" s="230"/>
      <c r="LGT1158" s="230"/>
      <c r="LGU1158" s="230"/>
      <c r="LGV1158" s="230"/>
      <c r="LGW1158" s="230"/>
      <c r="LGX1158" s="230"/>
      <c r="LGY1158" s="230"/>
      <c r="LGZ1158" s="230"/>
      <c r="LHA1158" s="230"/>
      <c r="LHB1158" s="230"/>
      <c r="LHC1158" s="230"/>
      <c r="LHD1158" s="230"/>
      <c r="LHE1158" s="230"/>
      <c r="LHF1158" s="230"/>
      <c r="LHG1158" s="230"/>
      <c r="LHH1158" s="230"/>
      <c r="LHI1158" s="230"/>
      <c r="LHJ1158" s="230"/>
      <c r="LHK1158" s="230"/>
      <c r="LHL1158" s="230"/>
      <c r="LHM1158" s="230"/>
      <c r="LHN1158" s="230"/>
      <c r="LHO1158" s="230"/>
      <c r="LHP1158" s="230"/>
      <c r="LHQ1158" s="230"/>
      <c r="LHR1158" s="230"/>
      <c r="LHS1158" s="230"/>
      <c r="LHT1158" s="230"/>
      <c r="LHU1158" s="230"/>
      <c r="LHV1158" s="230"/>
      <c r="LHW1158" s="230"/>
      <c r="LHX1158" s="230"/>
      <c r="LHY1158" s="230"/>
      <c r="LHZ1158" s="230"/>
      <c r="LIA1158" s="230"/>
      <c r="LIB1158" s="230"/>
      <c r="LIC1158" s="230"/>
      <c r="LID1158" s="230"/>
      <c r="LIE1158" s="230"/>
      <c r="LIF1158" s="230"/>
      <c r="LIG1158" s="230"/>
      <c r="LIH1158" s="230"/>
      <c r="LII1158" s="230"/>
      <c r="LIJ1158" s="230"/>
      <c r="LIK1158" s="230"/>
      <c r="LIL1158" s="230"/>
      <c r="LIM1158" s="230"/>
      <c r="LIN1158" s="230"/>
      <c r="LIO1158" s="230"/>
      <c r="LIP1158" s="230"/>
      <c r="LIQ1158" s="230"/>
      <c r="LIR1158" s="230"/>
      <c r="LIS1158" s="230"/>
      <c r="LIT1158" s="230"/>
      <c r="LIU1158" s="230"/>
      <c r="LIV1158" s="230"/>
      <c r="LIW1158" s="230"/>
      <c r="LIX1158" s="230"/>
      <c r="LIY1158" s="230"/>
      <c r="LIZ1158" s="230"/>
      <c r="LJA1158" s="230"/>
      <c r="LJB1158" s="230"/>
      <c r="LJC1158" s="230"/>
      <c r="LJD1158" s="230"/>
      <c r="LJE1158" s="230"/>
      <c r="LJF1158" s="230"/>
      <c r="LJG1158" s="230"/>
      <c r="LJH1158" s="230"/>
      <c r="LJI1158" s="230"/>
      <c r="LJJ1158" s="230"/>
      <c r="LJK1158" s="230"/>
      <c r="LJL1158" s="230"/>
      <c r="LJM1158" s="230"/>
      <c r="LJN1158" s="230"/>
      <c r="LJO1158" s="230"/>
      <c r="LJP1158" s="230"/>
      <c r="LJQ1158" s="230"/>
      <c r="LJR1158" s="230"/>
      <c r="LJS1158" s="230"/>
      <c r="LJT1158" s="230"/>
      <c r="LJU1158" s="230"/>
      <c r="LJV1158" s="230"/>
      <c r="LJW1158" s="230"/>
      <c r="LJX1158" s="230"/>
      <c r="LJY1158" s="230"/>
      <c r="LJZ1158" s="230"/>
      <c r="LKA1158" s="230"/>
      <c r="LKB1158" s="230"/>
      <c r="LKC1158" s="230"/>
      <c r="LKD1158" s="230"/>
      <c r="LKE1158" s="230"/>
      <c r="LKF1158" s="230"/>
      <c r="LKG1158" s="230"/>
      <c r="LKH1158" s="230"/>
      <c r="LKI1158" s="230"/>
      <c r="LKJ1158" s="230"/>
      <c r="LKK1158" s="230"/>
      <c r="LKL1158" s="230"/>
      <c r="LKM1158" s="230"/>
      <c r="LKN1158" s="230"/>
      <c r="LKO1158" s="230"/>
      <c r="LKP1158" s="230"/>
      <c r="LKQ1158" s="230"/>
      <c r="LKR1158" s="230"/>
      <c r="LKS1158" s="230"/>
      <c r="LKT1158" s="230"/>
      <c r="LKU1158" s="230"/>
      <c r="LKV1158" s="230"/>
      <c r="LKW1158" s="230"/>
      <c r="LKX1158" s="230"/>
      <c r="LKY1158" s="230"/>
      <c r="LKZ1158" s="230"/>
      <c r="LLA1158" s="230"/>
      <c r="LLB1158" s="230"/>
      <c r="LLC1158" s="230"/>
      <c r="LLD1158" s="230"/>
      <c r="LLE1158" s="230"/>
      <c r="LLF1158" s="230"/>
      <c r="LLG1158" s="230"/>
      <c r="LLH1158" s="230"/>
      <c r="LLI1158" s="230"/>
      <c r="LLJ1158" s="230"/>
      <c r="LLK1158" s="230"/>
      <c r="LLL1158" s="230"/>
      <c r="LLM1158" s="230"/>
      <c r="LLN1158" s="230"/>
      <c r="LLO1158" s="230"/>
      <c r="LLP1158" s="230"/>
      <c r="LLQ1158" s="230"/>
      <c r="LLR1158" s="230"/>
      <c r="LLS1158" s="230"/>
      <c r="LLT1158" s="230"/>
      <c r="LLU1158" s="230"/>
      <c r="LLV1158" s="230"/>
      <c r="LLW1158" s="230"/>
      <c r="LLX1158" s="230"/>
      <c r="LLY1158" s="230"/>
      <c r="LLZ1158" s="230"/>
      <c r="LMA1158" s="230"/>
      <c r="LMB1158" s="230"/>
      <c r="LMC1158" s="230"/>
      <c r="LMD1158" s="230"/>
      <c r="LME1158" s="230"/>
      <c r="LMF1158" s="230"/>
      <c r="LMG1158" s="230"/>
      <c r="LMH1158" s="230"/>
      <c r="LMI1158" s="230"/>
      <c r="LMJ1158" s="230"/>
      <c r="LMK1158" s="230"/>
      <c r="LML1158" s="230"/>
      <c r="LMM1158" s="230"/>
      <c r="LMN1158" s="230"/>
      <c r="LMO1158" s="230"/>
      <c r="LMP1158" s="230"/>
      <c r="LMQ1158" s="230"/>
      <c r="LMR1158" s="230"/>
      <c r="LMS1158" s="230"/>
      <c r="LMT1158" s="230"/>
      <c r="LMU1158" s="230"/>
      <c r="LMV1158" s="230"/>
      <c r="LMW1158" s="230"/>
      <c r="LMX1158" s="230"/>
      <c r="LMY1158" s="230"/>
      <c r="LMZ1158" s="230"/>
      <c r="LNA1158" s="230"/>
      <c r="LNB1158" s="230"/>
      <c r="LNC1158" s="230"/>
      <c r="LND1158" s="230"/>
      <c r="LNE1158" s="230"/>
      <c r="LNF1158" s="230"/>
      <c r="LNG1158" s="230"/>
      <c r="LNH1158" s="230"/>
      <c r="LNI1158" s="230"/>
      <c r="LNJ1158" s="230"/>
      <c r="LNK1158" s="230"/>
      <c r="LNL1158" s="230"/>
      <c r="LNM1158" s="230"/>
      <c r="LNN1158" s="230"/>
      <c r="LNO1158" s="230"/>
      <c r="LNP1158" s="230"/>
      <c r="LNQ1158" s="230"/>
      <c r="LNR1158" s="230"/>
      <c r="LNS1158" s="230"/>
      <c r="LNT1158" s="230"/>
      <c r="LNU1158" s="230"/>
      <c r="LNV1158" s="230"/>
      <c r="LNW1158" s="230"/>
      <c r="LNX1158" s="230"/>
      <c r="LNY1158" s="230"/>
      <c r="LNZ1158" s="230"/>
      <c r="LOA1158" s="230"/>
      <c r="LOB1158" s="230"/>
      <c r="LOC1158" s="230"/>
      <c r="LOD1158" s="230"/>
      <c r="LOE1158" s="230"/>
      <c r="LOF1158" s="230"/>
      <c r="LOG1158" s="230"/>
      <c r="LOH1158" s="230"/>
      <c r="LOI1158" s="230"/>
      <c r="LOJ1158" s="230"/>
      <c r="LOK1158" s="230"/>
      <c r="LOL1158" s="230"/>
      <c r="LOM1158" s="230"/>
      <c r="LON1158" s="230"/>
      <c r="LOO1158" s="230"/>
      <c r="LOP1158" s="230"/>
      <c r="LOQ1158" s="230"/>
      <c r="LOR1158" s="230"/>
      <c r="LOS1158" s="230"/>
      <c r="LOT1158" s="230"/>
      <c r="LOU1158" s="230"/>
      <c r="LOV1158" s="230"/>
      <c r="LOW1158" s="230"/>
      <c r="LOX1158" s="230"/>
      <c r="LOY1158" s="230"/>
      <c r="LOZ1158" s="230"/>
      <c r="LPA1158" s="230"/>
      <c r="LPB1158" s="230"/>
      <c r="LPC1158" s="230"/>
      <c r="LPD1158" s="230"/>
      <c r="LPE1158" s="230"/>
      <c r="LPF1158" s="230"/>
      <c r="LPG1158" s="230"/>
      <c r="LPH1158" s="230"/>
      <c r="LPI1158" s="230"/>
      <c r="LPJ1158" s="230"/>
      <c r="LPK1158" s="230"/>
      <c r="LPL1158" s="230"/>
      <c r="LPM1158" s="230"/>
      <c r="LPN1158" s="230"/>
      <c r="LPO1158" s="230"/>
      <c r="LPP1158" s="230"/>
      <c r="LPQ1158" s="230"/>
      <c r="LPR1158" s="230"/>
      <c r="LPS1158" s="230"/>
      <c r="LPT1158" s="230"/>
      <c r="LPU1158" s="230"/>
      <c r="LPV1158" s="230"/>
      <c r="LPW1158" s="230"/>
      <c r="LPX1158" s="230"/>
      <c r="LPY1158" s="230"/>
      <c r="LPZ1158" s="230"/>
      <c r="LQA1158" s="230"/>
      <c r="LQB1158" s="230"/>
      <c r="LQC1158" s="230"/>
      <c r="LQD1158" s="230"/>
      <c r="LQE1158" s="230"/>
      <c r="LQF1158" s="230"/>
      <c r="LQG1158" s="230"/>
      <c r="LQH1158" s="230"/>
      <c r="LQI1158" s="230"/>
      <c r="LQJ1158" s="230"/>
      <c r="LQK1158" s="230"/>
      <c r="LQL1158" s="230"/>
      <c r="LQM1158" s="230"/>
      <c r="LQN1158" s="230"/>
      <c r="LQO1158" s="230"/>
      <c r="LQP1158" s="230"/>
      <c r="LQQ1158" s="230"/>
      <c r="LQR1158" s="230"/>
      <c r="LQS1158" s="230"/>
      <c r="LQT1158" s="230"/>
      <c r="LQU1158" s="230"/>
      <c r="LQV1158" s="230"/>
      <c r="LQW1158" s="230"/>
      <c r="LQX1158" s="230"/>
      <c r="LQY1158" s="230"/>
      <c r="LQZ1158" s="230"/>
      <c r="LRA1158" s="230"/>
      <c r="LRB1158" s="230"/>
      <c r="LRC1158" s="230"/>
      <c r="LRD1158" s="230"/>
      <c r="LRE1158" s="230"/>
      <c r="LRF1158" s="230"/>
      <c r="LRG1158" s="230"/>
      <c r="LRH1158" s="230"/>
      <c r="LRI1158" s="230"/>
      <c r="LRJ1158" s="230"/>
      <c r="LRK1158" s="230"/>
      <c r="LRL1158" s="230"/>
      <c r="LRM1158" s="230"/>
      <c r="LRN1158" s="230"/>
      <c r="LRO1158" s="230"/>
      <c r="LRP1158" s="230"/>
      <c r="LRQ1158" s="230"/>
      <c r="LRR1158" s="230"/>
      <c r="LRS1158" s="230"/>
      <c r="LRT1158" s="230"/>
      <c r="LRU1158" s="230"/>
      <c r="LRV1158" s="230"/>
      <c r="LRW1158" s="230"/>
      <c r="LRX1158" s="230"/>
      <c r="LRY1158" s="230"/>
      <c r="LRZ1158" s="230"/>
      <c r="LSA1158" s="230"/>
      <c r="LSB1158" s="230"/>
      <c r="LSC1158" s="230"/>
      <c r="LSD1158" s="230"/>
      <c r="LSE1158" s="230"/>
      <c r="LSF1158" s="230"/>
      <c r="LSG1158" s="230"/>
      <c r="LSH1158" s="230"/>
      <c r="LSI1158" s="230"/>
      <c r="LSJ1158" s="230"/>
      <c r="LSK1158" s="230"/>
      <c r="LSL1158" s="230"/>
      <c r="LSM1158" s="230"/>
      <c r="LSN1158" s="230"/>
      <c r="LSO1158" s="230"/>
      <c r="LSP1158" s="230"/>
      <c r="LSQ1158" s="230"/>
      <c r="LSR1158" s="230"/>
      <c r="LSS1158" s="230"/>
      <c r="LST1158" s="230"/>
      <c r="LSU1158" s="230"/>
      <c r="LSV1158" s="230"/>
      <c r="LSW1158" s="230"/>
      <c r="LSX1158" s="230"/>
      <c r="LSY1158" s="230"/>
      <c r="LSZ1158" s="230"/>
      <c r="LTA1158" s="230"/>
      <c r="LTB1158" s="230"/>
      <c r="LTC1158" s="230"/>
      <c r="LTD1158" s="230"/>
      <c r="LTE1158" s="230"/>
      <c r="LTF1158" s="230"/>
      <c r="LTG1158" s="230"/>
      <c r="LTH1158" s="230"/>
      <c r="LTI1158" s="230"/>
      <c r="LTJ1158" s="230"/>
      <c r="LTK1158" s="230"/>
      <c r="LTL1158" s="230"/>
      <c r="LTM1158" s="230"/>
      <c r="LTN1158" s="230"/>
      <c r="LTO1158" s="230"/>
      <c r="LTP1158" s="230"/>
      <c r="LTQ1158" s="230"/>
      <c r="LTR1158" s="230"/>
      <c r="LTS1158" s="230"/>
      <c r="LTT1158" s="230"/>
      <c r="LTU1158" s="230"/>
      <c r="LTV1158" s="230"/>
      <c r="LTW1158" s="230"/>
      <c r="LTX1158" s="230"/>
      <c r="LTY1158" s="230"/>
      <c r="LTZ1158" s="230"/>
      <c r="LUA1158" s="230"/>
      <c r="LUB1158" s="230"/>
      <c r="LUC1158" s="230"/>
      <c r="LUD1158" s="230"/>
      <c r="LUE1158" s="230"/>
      <c r="LUF1158" s="230"/>
      <c r="LUG1158" s="230"/>
      <c r="LUH1158" s="230"/>
      <c r="LUI1158" s="230"/>
      <c r="LUJ1158" s="230"/>
      <c r="LUK1158" s="230"/>
      <c r="LUL1158" s="230"/>
      <c r="LUM1158" s="230"/>
      <c r="LUN1158" s="230"/>
      <c r="LUO1158" s="230"/>
      <c r="LUP1158" s="230"/>
      <c r="LUQ1158" s="230"/>
      <c r="LUR1158" s="230"/>
      <c r="LUS1158" s="230"/>
      <c r="LUT1158" s="230"/>
      <c r="LUU1158" s="230"/>
      <c r="LUV1158" s="230"/>
      <c r="LUW1158" s="230"/>
      <c r="LUX1158" s="230"/>
      <c r="LUY1158" s="230"/>
      <c r="LUZ1158" s="230"/>
      <c r="LVA1158" s="230"/>
      <c r="LVB1158" s="230"/>
      <c r="LVC1158" s="230"/>
      <c r="LVD1158" s="230"/>
      <c r="LVE1158" s="230"/>
      <c r="LVF1158" s="230"/>
      <c r="LVG1158" s="230"/>
      <c r="LVH1158" s="230"/>
      <c r="LVI1158" s="230"/>
      <c r="LVJ1158" s="230"/>
      <c r="LVK1158" s="230"/>
      <c r="LVL1158" s="230"/>
      <c r="LVM1158" s="230"/>
      <c r="LVN1158" s="230"/>
      <c r="LVO1158" s="230"/>
      <c r="LVP1158" s="230"/>
      <c r="LVQ1158" s="230"/>
      <c r="LVR1158" s="230"/>
      <c r="LVS1158" s="230"/>
      <c r="LVT1158" s="230"/>
      <c r="LVU1158" s="230"/>
      <c r="LVV1158" s="230"/>
      <c r="LVW1158" s="230"/>
      <c r="LVX1158" s="230"/>
      <c r="LVY1158" s="230"/>
      <c r="LVZ1158" s="230"/>
      <c r="LWA1158" s="230"/>
      <c r="LWB1158" s="230"/>
      <c r="LWC1158" s="230"/>
      <c r="LWD1158" s="230"/>
      <c r="LWE1158" s="230"/>
      <c r="LWF1158" s="230"/>
      <c r="LWG1158" s="230"/>
      <c r="LWH1158" s="230"/>
      <c r="LWI1158" s="230"/>
      <c r="LWJ1158" s="230"/>
      <c r="LWK1158" s="230"/>
      <c r="LWL1158" s="230"/>
      <c r="LWM1158" s="230"/>
      <c r="LWN1158" s="230"/>
      <c r="LWO1158" s="230"/>
      <c r="LWP1158" s="230"/>
      <c r="LWQ1158" s="230"/>
      <c r="LWR1158" s="230"/>
      <c r="LWS1158" s="230"/>
      <c r="LWT1158" s="230"/>
      <c r="LWU1158" s="230"/>
      <c r="LWV1158" s="230"/>
      <c r="LWW1158" s="230"/>
      <c r="LWX1158" s="230"/>
      <c r="LWY1158" s="230"/>
      <c r="LWZ1158" s="230"/>
      <c r="LXA1158" s="230"/>
      <c r="LXB1158" s="230"/>
      <c r="LXC1158" s="230"/>
      <c r="LXD1158" s="230"/>
      <c r="LXE1158" s="230"/>
      <c r="LXF1158" s="230"/>
      <c r="LXG1158" s="230"/>
      <c r="LXH1158" s="230"/>
      <c r="LXI1158" s="230"/>
      <c r="LXJ1158" s="230"/>
      <c r="LXK1158" s="230"/>
      <c r="LXL1158" s="230"/>
      <c r="LXM1158" s="230"/>
      <c r="LXN1158" s="230"/>
      <c r="LXO1158" s="230"/>
      <c r="LXP1158" s="230"/>
      <c r="LXQ1158" s="230"/>
      <c r="LXR1158" s="230"/>
      <c r="LXS1158" s="230"/>
      <c r="LXT1158" s="230"/>
      <c r="LXU1158" s="230"/>
      <c r="LXV1158" s="230"/>
      <c r="LXW1158" s="230"/>
      <c r="LXX1158" s="230"/>
      <c r="LXY1158" s="230"/>
      <c r="LXZ1158" s="230"/>
      <c r="LYA1158" s="230"/>
      <c r="LYB1158" s="230"/>
      <c r="LYC1158" s="230"/>
      <c r="LYD1158" s="230"/>
      <c r="LYE1158" s="230"/>
      <c r="LYF1158" s="230"/>
      <c r="LYG1158" s="230"/>
      <c r="LYH1158" s="230"/>
      <c r="LYI1158" s="230"/>
      <c r="LYJ1158" s="230"/>
      <c r="LYK1158" s="230"/>
      <c r="LYL1158" s="230"/>
      <c r="LYM1158" s="230"/>
      <c r="LYN1158" s="230"/>
      <c r="LYO1158" s="230"/>
      <c r="LYP1158" s="230"/>
      <c r="LYQ1158" s="230"/>
      <c r="LYR1158" s="230"/>
      <c r="LYS1158" s="230"/>
      <c r="LYT1158" s="230"/>
      <c r="LYU1158" s="230"/>
      <c r="LYV1158" s="230"/>
      <c r="LYW1158" s="230"/>
      <c r="LYX1158" s="230"/>
      <c r="LYY1158" s="230"/>
      <c r="LYZ1158" s="230"/>
      <c r="LZA1158" s="230"/>
      <c r="LZB1158" s="230"/>
      <c r="LZC1158" s="230"/>
      <c r="LZD1158" s="230"/>
      <c r="LZE1158" s="230"/>
      <c r="LZF1158" s="230"/>
      <c r="LZG1158" s="230"/>
      <c r="LZH1158" s="230"/>
      <c r="LZI1158" s="230"/>
      <c r="LZJ1158" s="230"/>
      <c r="LZK1158" s="230"/>
      <c r="LZL1158" s="230"/>
      <c r="LZM1158" s="230"/>
      <c r="LZN1158" s="230"/>
      <c r="LZO1158" s="230"/>
      <c r="LZP1158" s="230"/>
      <c r="LZQ1158" s="230"/>
      <c r="LZR1158" s="230"/>
      <c r="LZS1158" s="230"/>
      <c r="LZT1158" s="230"/>
      <c r="LZU1158" s="230"/>
      <c r="LZV1158" s="230"/>
      <c r="LZW1158" s="230"/>
      <c r="LZX1158" s="230"/>
      <c r="LZY1158" s="230"/>
      <c r="LZZ1158" s="230"/>
      <c r="MAA1158" s="230"/>
      <c r="MAB1158" s="230"/>
      <c r="MAC1158" s="230"/>
      <c r="MAD1158" s="230"/>
      <c r="MAE1158" s="230"/>
      <c r="MAF1158" s="230"/>
      <c r="MAG1158" s="230"/>
      <c r="MAH1158" s="230"/>
      <c r="MAI1158" s="230"/>
      <c r="MAJ1158" s="230"/>
      <c r="MAK1158" s="230"/>
      <c r="MAL1158" s="230"/>
      <c r="MAM1158" s="230"/>
      <c r="MAN1158" s="230"/>
      <c r="MAO1158" s="230"/>
      <c r="MAP1158" s="230"/>
      <c r="MAQ1158" s="230"/>
      <c r="MAR1158" s="230"/>
      <c r="MAS1158" s="230"/>
      <c r="MAT1158" s="230"/>
      <c r="MAU1158" s="230"/>
      <c r="MAV1158" s="230"/>
      <c r="MAW1158" s="230"/>
      <c r="MAX1158" s="230"/>
      <c r="MAY1158" s="230"/>
      <c r="MAZ1158" s="230"/>
      <c r="MBA1158" s="230"/>
      <c r="MBB1158" s="230"/>
      <c r="MBC1158" s="230"/>
      <c r="MBD1158" s="230"/>
      <c r="MBE1158" s="230"/>
      <c r="MBF1158" s="230"/>
      <c r="MBG1158" s="230"/>
      <c r="MBH1158" s="230"/>
      <c r="MBI1158" s="230"/>
      <c r="MBJ1158" s="230"/>
      <c r="MBK1158" s="230"/>
      <c r="MBL1158" s="230"/>
      <c r="MBM1158" s="230"/>
      <c r="MBN1158" s="230"/>
      <c r="MBO1158" s="230"/>
      <c r="MBP1158" s="230"/>
      <c r="MBQ1158" s="230"/>
      <c r="MBR1158" s="230"/>
      <c r="MBS1158" s="230"/>
      <c r="MBT1158" s="230"/>
      <c r="MBU1158" s="230"/>
      <c r="MBV1158" s="230"/>
      <c r="MBW1158" s="230"/>
      <c r="MBX1158" s="230"/>
      <c r="MBY1158" s="230"/>
      <c r="MBZ1158" s="230"/>
      <c r="MCA1158" s="230"/>
      <c r="MCB1158" s="230"/>
      <c r="MCC1158" s="230"/>
      <c r="MCD1158" s="230"/>
      <c r="MCE1158" s="230"/>
      <c r="MCF1158" s="230"/>
      <c r="MCG1158" s="230"/>
      <c r="MCH1158" s="230"/>
      <c r="MCI1158" s="230"/>
      <c r="MCJ1158" s="230"/>
      <c r="MCK1158" s="230"/>
      <c r="MCL1158" s="230"/>
      <c r="MCM1158" s="230"/>
      <c r="MCN1158" s="230"/>
      <c r="MCO1158" s="230"/>
      <c r="MCP1158" s="230"/>
      <c r="MCQ1158" s="230"/>
      <c r="MCR1158" s="230"/>
      <c r="MCS1158" s="230"/>
      <c r="MCT1158" s="230"/>
      <c r="MCU1158" s="230"/>
      <c r="MCV1158" s="230"/>
      <c r="MCW1158" s="230"/>
      <c r="MCX1158" s="230"/>
      <c r="MCY1158" s="230"/>
      <c r="MCZ1158" s="230"/>
      <c r="MDA1158" s="230"/>
      <c r="MDB1158" s="230"/>
      <c r="MDC1158" s="230"/>
      <c r="MDD1158" s="230"/>
      <c r="MDE1158" s="230"/>
      <c r="MDF1158" s="230"/>
      <c r="MDG1158" s="230"/>
      <c r="MDH1158" s="230"/>
      <c r="MDI1158" s="230"/>
      <c r="MDJ1158" s="230"/>
      <c r="MDK1158" s="230"/>
      <c r="MDL1158" s="230"/>
      <c r="MDM1158" s="230"/>
      <c r="MDN1158" s="230"/>
      <c r="MDO1158" s="230"/>
      <c r="MDP1158" s="230"/>
      <c r="MDQ1158" s="230"/>
      <c r="MDR1158" s="230"/>
      <c r="MDS1158" s="230"/>
      <c r="MDT1158" s="230"/>
      <c r="MDU1158" s="230"/>
      <c r="MDV1158" s="230"/>
      <c r="MDW1158" s="230"/>
      <c r="MDX1158" s="230"/>
      <c r="MDY1158" s="230"/>
      <c r="MDZ1158" s="230"/>
      <c r="MEA1158" s="230"/>
      <c r="MEB1158" s="230"/>
      <c r="MEC1158" s="230"/>
      <c r="MED1158" s="230"/>
      <c r="MEE1158" s="230"/>
      <c r="MEF1158" s="230"/>
      <c r="MEG1158" s="230"/>
      <c r="MEH1158" s="230"/>
      <c r="MEI1158" s="230"/>
      <c r="MEJ1158" s="230"/>
      <c r="MEK1158" s="230"/>
      <c r="MEL1158" s="230"/>
      <c r="MEM1158" s="230"/>
      <c r="MEN1158" s="230"/>
      <c r="MEO1158" s="230"/>
      <c r="MEP1158" s="230"/>
      <c r="MEQ1158" s="230"/>
      <c r="MER1158" s="230"/>
      <c r="MES1158" s="230"/>
      <c r="MET1158" s="230"/>
      <c r="MEU1158" s="230"/>
      <c r="MEV1158" s="230"/>
      <c r="MEW1158" s="230"/>
      <c r="MEX1158" s="230"/>
      <c r="MEY1158" s="230"/>
      <c r="MEZ1158" s="230"/>
      <c r="MFA1158" s="230"/>
      <c r="MFB1158" s="230"/>
      <c r="MFC1158" s="230"/>
      <c r="MFD1158" s="230"/>
      <c r="MFE1158" s="230"/>
      <c r="MFF1158" s="230"/>
      <c r="MFG1158" s="230"/>
      <c r="MFH1158" s="230"/>
      <c r="MFI1158" s="230"/>
      <c r="MFJ1158" s="230"/>
      <c r="MFK1158" s="230"/>
      <c r="MFL1158" s="230"/>
      <c r="MFM1158" s="230"/>
      <c r="MFN1158" s="230"/>
      <c r="MFO1158" s="230"/>
      <c r="MFP1158" s="230"/>
      <c r="MFQ1158" s="230"/>
      <c r="MFR1158" s="230"/>
      <c r="MFS1158" s="230"/>
      <c r="MFT1158" s="230"/>
      <c r="MFU1158" s="230"/>
      <c r="MFV1158" s="230"/>
      <c r="MFW1158" s="230"/>
      <c r="MFX1158" s="230"/>
      <c r="MFY1158" s="230"/>
      <c r="MFZ1158" s="230"/>
      <c r="MGA1158" s="230"/>
      <c r="MGB1158" s="230"/>
      <c r="MGC1158" s="230"/>
      <c r="MGD1158" s="230"/>
      <c r="MGE1158" s="230"/>
      <c r="MGF1158" s="230"/>
      <c r="MGG1158" s="230"/>
      <c r="MGH1158" s="230"/>
      <c r="MGI1158" s="230"/>
      <c r="MGJ1158" s="230"/>
      <c r="MGK1158" s="230"/>
      <c r="MGL1158" s="230"/>
      <c r="MGM1158" s="230"/>
      <c r="MGN1158" s="230"/>
      <c r="MGO1158" s="230"/>
      <c r="MGP1158" s="230"/>
      <c r="MGQ1158" s="230"/>
      <c r="MGR1158" s="230"/>
      <c r="MGS1158" s="230"/>
      <c r="MGT1158" s="230"/>
      <c r="MGU1158" s="230"/>
      <c r="MGV1158" s="230"/>
      <c r="MGW1158" s="230"/>
      <c r="MGX1158" s="230"/>
      <c r="MGY1158" s="230"/>
      <c r="MGZ1158" s="230"/>
      <c r="MHA1158" s="230"/>
      <c r="MHB1158" s="230"/>
      <c r="MHC1158" s="230"/>
      <c r="MHD1158" s="230"/>
      <c r="MHE1158" s="230"/>
      <c r="MHF1158" s="230"/>
      <c r="MHG1158" s="230"/>
      <c r="MHH1158" s="230"/>
      <c r="MHI1158" s="230"/>
      <c r="MHJ1158" s="230"/>
      <c r="MHK1158" s="230"/>
      <c r="MHL1158" s="230"/>
      <c r="MHM1158" s="230"/>
      <c r="MHN1158" s="230"/>
      <c r="MHO1158" s="230"/>
      <c r="MHP1158" s="230"/>
      <c r="MHQ1158" s="230"/>
      <c r="MHR1158" s="230"/>
      <c r="MHS1158" s="230"/>
      <c r="MHT1158" s="230"/>
      <c r="MHU1158" s="230"/>
      <c r="MHV1158" s="230"/>
      <c r="MHW1158" s="230"/>
      <c r="MHX1158" s="230"/>
      <c r="MHY1158" s="230"/>
      <c r="MHZ1158" s="230"/>
      <c r="MIA1158" s="230"/>
      <c r="MIB1158" s="230"/>
      <c r="MIC1158" s="230"/>
      <c r="MID1158" s="230"/>
      <c r="MIE1158" s="230"/>
      <c r="MIF1158" s="230"/>
      <c r="MIG1158" s="230"/>
      <c r="MIH1158" s="230"/>
      <c r="MII1158" s="230"/>
      <c r="MIJ1158" s="230"/>
      <c r="MIK1158" s="230"/>
      <c r="MIL1158" s="230"/>
      <c r="MIM1158" s="230"/>
      <c r="MIN1158" s="230"/>
      <c r="MIO1158" s="230"/>
      <c r="MIP1158" s="230"/>
      <c r="MIQ1158" s="230"/>
      <c r="MIR1158" s="230"/>
      <c r="MIS1158" s="230"/>
      <c r="MIT1158" s="230"/>
      <c r="MIU1158" s="230"/>
      <c r="MIV1158" s="230"/>
      <c r="MIW1158" s="230"/>
      <c r="MIX1158" s="230"/>
      <c r="MIY1158" s="230"/>
      <c r="MIZ1158" s="230"/>
      <c r="MJA1158" s="230"/>
      <c r="MJB1158" s="230"/>
      <c r="MJC1158" s="230"/>
      <c r="MJD1158" s="230"/>
      <c r="MJE1158" s="230"/>
      <c r="MJF1158" s="230"/>
      <c r="MJG1158" s="230"/>
      <c r="MJH1158" s="230"/>
      <c r="MJI1158" s="230"/>
      <c r="MJJ1158" s="230"/>
      <c r="MJK1158" s="230"/>
      <c r="MJL1158" s="230"/>
      <c r="MJM1158" s="230"/>
      <c r="MJN1158" s="230"/>
      <c r="MJO1158" s="230"/>
      <c r="MJP1158" s="230"/>
      <c r="MJQ1158" s="230"/>
      <c r="MJR1158" s="230"/>
      <c r="MJS1158" s="230"/>
      <c r="MJT1158" s="230"/>
      <c r="MJU1158" s="230"/>
      <c r="MJV1158" s="230"/>
      <c r="MJW1158" s="230"/>
      <c r="MJX1158" s="230"/>
      <c r="MJY1158" s="230"/>
      <c r="MJZ1158" s="230"/>
      <c r="MKA1158" s="230"/>
      <c r="MKB1158" s="230"/>
      <c r="MKC1158" s="230"/>
      <c r="MKD1158" s="230"/>
      <c r="MKE1158" s="230"/>
      <c r="MKF1158" s="230"/>
      <c r="MKG1158" s="230"/>
      <c r="MKH1158" s="230"/>
      <c r="MKI1158" s="230"/>
      <c r="MKJ1158" s="230"/>
      <c r="MKK1158" s="230"/>
      <c r="MKL1158" s="230"/>
      <c r="MKM1158" s="230"/>
      <c r="MKN1158" s="230"/>
      <c r="MKO1158" s="230"/>
      <c r="MKP1158" s="230"/>
      <c r="MKQ1158" s="230"/>
      <c r="MKR1158" s="230"/>
      <c r="MKS1158" s="230"/>
      <c r="MKT1158" s="230"/>
      <c r="MKU1158" s="230"/>
      <c r="MKV1158" s="230"/>
      <c r="MKW1158" s="230"/>
      <c r="MKX1158" s="230"/>
      <c r="MKY1158" s="230"/>
      <c r="MKZ1158" s="230"/>
      <c r="MLA1158" s="230"/>
      <c r="MLB1158" s="230"/>
      <c r="MLC1158" s="230"/>
      <c r="MLD1158" s="230"/>
      <c r="MLE1158" s="230"/>
      <c r="MLF1158" s="230"/>
      <c r="MLG1158" s="230"/>
      <c r="MLH1158" s="230"/>
      <c r="MLI1158" s="230"/>
      <c r="MLJ1158" s="230"/>
      <c r="MLK1158" s="230"/>
      <c r="MLL1158" s="230"/>
      <c r="MLM1158" s="230"/>
      <c r="MLN1158" s="230"/>
      <c r="MLO1158" s="230"/>
      <c r="MLP1158" s="230"/>
      <c r="MLQ1158" s="230"/>
      <c r="MLR1158" s="230"/>
      <c r="MLS1158" s="230"/>
      <c r="MLT1158" s="230"/>
      <c r="MLU1158" s="230"/>
      <c r="MLV1158" s="230"/>
      <c r="MLW1158" s="230"/>
      <c r="MLX1158" s="230"/>
      <c r="MLY1158" s="230"/>
      <c r="MLZ1158" s="230"/>
      <c r="MMA1158" s="230"/>
      <c r="MMB1158" s="230"/>
      <c r="MMC1158" s="230"/>
      <c r="MMD1158" s="230"/>
      <c r="MME1158" s="230"/>
      <c r="MMF1158" s="230"/>
      <c r="MMG1158" s="230"/>
      <c r="MMH1158" s="230"/>
      <c r="MMI1158" s="230"/>
      <c r="MMJ1158" s="230"/>
      <c r="MMK1158" s="230"/>
      <c r="MML1158" s="230"/>
      <c r="MMM1158" s="230"/>
      <c r="MMN1158" s="230"/>
      <c r="MMO1158" s="230"/>
      <c r="MMP1158" s="230"/>
      <c r="MMQ1158" s="230"/>
      <c r="MMR1158" s="230"/>
      <c r="MMS1158" s="230"/>
      <c r="MMT1158" s="230"/>
      <c r="MMU1158" s="230"/>
      <c r="MMV1158" s="230"/>
      <c r="MMW1158" s="230"/>
      <c r="MMX1158" s="230"/>
      <c r="MMY1158" s="230"/>
      <c r="MMZ1158" s="230"/>
      <c r="MNA1158" s="230"/>
      <c r="MNB1158" s="230"/>
      <c r="MNC1158" s="230"/>
      <c r="MND1158" s="230"/>
      <c r="MNE1158" s="230"/>
      <c r="MNF1158" s="230"/>
      <c r="MNG1158" s="230"/>
      <c r="MNH1158" s="230"/>
      <c r="MNI1158" s="230"/>
      <c r="MNJ1158" s="230"/>
      <c r="MNK1158" s="230"/>
      <c r="MNL1158" s="230"/>
      <c r="MNM1158" s="230"/>
      <c r="MNN1158" s="230"/>
      <c r="MNO1158" s="230"/>
      <c r="MNP1158" s="230"/>
      <c r="MNQ1158" s="230"/>
      <c r="MNR1158" s="230"/>
      <c r="MNS1158" s="230"/>
      <c r="MNT1158" s="230"/>
      <c r="MNU1158" s="230"/>
      <c r="MNV1158" s="230"/>
      <c r="MNW1158" s="230"/>
      <c r="MNX1158" s="230"/>
      <c r="MNY1158" s="230"/>
      <c r="MNZ1158" s="230"/>
      <c r="MOA1158" s="230"/>
      <c r="MOB1158" s="230"/>
      <c r="MOC1158" s="230"/>
      <c r="MOD1158" s="230"/>
      <c r="MOE1158" s="230"/>
      <c r="MOF1158" s="230"/>
      <c r="MOG1158" s="230"/>
      <c r="MOH1158" s="230"/>
      <c r="MOI1158" s="230"/>
      <c r="MOJ1158" s="230"/>
      <c r="MOK1158" s="230"/>
      <c r="MOL1158" s="230"/>
      <c r="MOM1158" s="230"/>
      <c r="MON1158" s="230"/>
      <c r="MOO1158" s="230"/>
      <c r="MOP1158" s="230"/>
      <c r="MOQ1158" s="230"/>
      <c r="MOR1158" s="230"/>
      <c r="MOS1158" s="230"/>
      <c r="MOT1158" s="230"/>
      <c r="MOU1158" s="230"/>
      <c r="MOV1158" s="230"/>
      <c r="MOW1158" s="230"/>
      <c r="MOX1158" s="230"/>
      <c r="MOY1158" s="230"/>
      <c r="MOZ1158" s="230"/>
      <c r="MPA1158" s="230"/>
      <c r="MPB1158" s="230"/>
      <c r="MPC1158" s="230"/>
      <c r="MPD1158" s="230"/>
      <c r="MPE1158" s="230"/>
      <c r="MPF1158" s="230"/>
      <c r="MPG1158" s="230"/>
      <c r="MPH1158" s="230"/>
      <c r="MPI1158" s="230"/>
      <c r="MPJ1158" s="230"/>
      <c r="MPK1158" s="230"/>
      <c r="MPL1158" s="230"/>
      <c r="MPM1158" s="230"/>
      <c r="MPN1158" s="230"/>
      <c r="MPO1158" s="230"/>
      <c r="MPP1158" s="230"/>
      <c r="MPQ1158" s="230"/>
      <c r="MPR1158" s="230"/>
      <c r="MPS1158" s="230"/>
      <c r="MPT1158" s="230"/>
      <c r="MPU1158" s="230"/>
      <c r="MPV1158" s="230"/>
      <c r="MPW1158" s="230"/>
      <c r="MPX1158" s="230"/>
      <c r="MPY1158" s="230"/>
      <c r="MPZ1158" s="230"/>
      <c r="MQA1158" s="230"/>
      <c r="MQB1158" s="230"/>
      <c r="MQC1158" s="230"/>
      <c r="MQD1158" s="230"/>
      <c r="MQE1158" s="230"/>
      <c r="MQF1158" s="230"/>
      <c r="MQG1158" s="230"/>
      <c r="MQH1158" s="230"/>
      <c r="MQI1158" s="230"/>
      <c r="MQJ1158" s="230"/>
      <c r="MQK1158" s="230"/>
      <c r="MQL1158" s="230"/>
      <c r="MQM1158" s="230"/>
      <c r="MQN1158" s="230"/>
      <c r="MQO1158" s="230"/>
      <c r="MQP1158" s="230"/>
      <c r="MQQ1158" s="230"/>
      <c r="MQR1158" s="230"/>
      <c r="MQS1158" s="230"/>
      <c r="MQT1158" s="230"/>
      <c r="MQU1158" s="230"/>
      <c r="MQV1158" s="230"/>
      <c r="MQW1158" s="230"/>
      <c r="MQX1158" s="230"/>
      <c r="MQY1158" s="230"/>
      <c r="MQZ1158" s="230"/>
      <c r="MRA1158" s="230"/>
      <c r="MRB1158" s="230"/>
      <c r="MRC1158" s="230"/>
      <c r="MRD1158" s="230"/>
      <c r="MRE1158" s="230"/>
      <c r="MRF1158" s="230"/>
      <c r="MRG1158" s="230"/>
      <c r="MRH1158" s="230"/>
      <c r="MRI1158" s="230"/>
      <c r="MRJ1158" s="230"/>
      <c r="MRK1158" s="230"/>
      <c r="MRL1158" s="230"/>
      <c r="MRM1158" s="230"/>
      <c r="MRN1158" s="230"/>
      <c r="MRO1158" s="230"/>
      <c r="MRP1158" s="230"/>
      <c r="MRQ1158" s="230"/>
      <c r="MRR1158" s="230"/>
      <c r="MRS1158" s="230"/>
      <c r="MRT1158" s="230"/>
      <c r="MRU1158" s="230"/>
      <c r="MRV1158" s="230"/>
      <c r="MRW1158" s="230"/>
      <c r="MRX1158" s="230"/>
      <c r="MRY1158" s="230"/>
      <c r="MRZ1158" s="230"/>
      <c r="MSA1158" s="230"/>
      <c r="MSB1158" s="230"/>
      <c r="MSC1158" s="230"/>
      <c r="MSD1158" s="230"/>
      <c r="MSE1158" s="230"/>
      <c r="MSF1158" s="230"/>
      <c r="MSG1158" s="230"/>
      <c r="MSH1158" s="230"/>
      <c r="MSI1158" s="230"/>
      <c r="MSJ1158" s="230"/>
      <c r="MSK1158" s="230"/>
      <c r="MSL1158" s="230"/>
      <c r="MSM1158" s="230"/>
      <c r="MSN1158" s="230"/>
      <c r="MSO1158" s="230"/>
      <c r="MSP1158" s="230"/>
      <c r="MSQ1158" s="230"/>
      <c r="MSR1158" s="230"/>
      <c r="MSS1158" s="230"/>
      <c r="MST1158" s="230"/>
      <c r="MSU1158" s="230"/>
      <c r="MSV1158" s="230"/>
      <c r="MSW1158" s="230"/>
      <c r="MSX1158" s="230"/>
      <c r="MSY1158" s="230"/>
      <c r="MSZ1158" s="230"/>
      <c r="MTA1158" s="230"/>
      <c r="MTB1158" s="230"/>
      <c r="MTC1158" s="230"/>
      <c r="MTD1158" s="230"/>
      <c r="MTE1158" s="230"/>
      <c r="MTF1158" s="230"/>
      <c r="MTG1158" s="230"/>
      <c r="MTH1158" s="230"/>
      <c r="MTI1158" s="230"/>
      <c r="MTJ1158" s="230"/>
      <c r="MTK1158" s="230"/>
      <c r="MTL1158" s="230"/>
      <c r="MTM1158" s="230"/>
      <c r="MTN1158" s="230"/>
      <c r="MTO1158" s="230"/>
      <c r="MTP1158" s="230"/>
      <c r="MTQ1158" s="230"/>
      <c r="MTR1158" s="230"/>
      <c r="MTS1158" s="230"/>
      <c r="MTT1158" s="230"/>
      <c r="MTU1158" s="230"/>
      <c r="MTV1158" s="230"/>
      <c r="MTW1158" s="230"/>
      <c r="MTX1158" s="230"/>
      <c r="MTY1158" s="230"/>
      <c r="MTZ1158" s="230"/>
      <c r="MUA1158" s="230"/>
      <c r="MUB1158" s="230"/>
      <c r="MUC1158" s="230"/>
      <c r="MUD1158" s="230"/>
      <c r="MUE1158" s="230"/>
      <c r="MUF1158" s="230"/>
      <c r="MUG1158" s="230"/>
      <c r="MUH1158" s="230"/>
      <c r="MUI1158" s="230"/>
      <c r="MUJ1158" s="230"/>
      <c r="MUK1158" s="230"/>
      <c r="MUL1158" s="230"/>
      <c r="MUM1158" s="230"/>
      <c r="MUN1158" s="230"/>
      <c r="MUO1158" s="230"/>
      <c r="MUP1158" s="230"/>
      <c r="MUQ1158" s="230"/>
      <c r="MUR1158" s="230"/>
      <c r="MUS1158" s="230"/>
      <c r="MUT1158" s="230"/>
      <c r="MUU1158" s="230"/>
      <c r="MUV1158" s="230"/>
      <c r="MUW1158" s="230"/>
      <c r="MUX1158" s="230"/>
      <c r="MUY1158" s="230"/>
      <c r="MUZ1158" s="230"/>
      <c r="MVA1158" s="230"/>
      <c r="MVB1158" s="230"/>
      <c r="MVC1158" s="230"/>
      <c r="MVD1158" s="230"/>
      <c r="MVE1158" s="230"/>
      <c r="MVF1158" s="230"/>
      <c r="MVG1158" s="230"/>
      <c r="MVH1158" s="230"/>
      <c r="MVI1158" s="230"/>
      <c r="MVJ1158" s="230"/>
      <c r="MVK1158" s="230"/>
      <c r="MVL1158" s="230"/>
      <c r="MVM1158" s="230"/>
      <c r="MVN1158" s="230"/>
      <c r="MVO1158" s="230"/>
      <c r="MVP1158" s="230"/>
      <c r="MVQ1158" s="230"/>
      <c r="MVR1158" s="230"/>
      <c r="MVS1158" s="230"/>
      <c r="MVT1158" s="230"/>
      <c r="MVU1158" s="230"/>
      <c r="MVV1158" s="230"/>
      <c r="MVW1158" s="230"/>
      <c r="MVX1158" s="230"/>
      <c r="MVY1158" s="230"/>
      <c r="MVZ1158" s="230"/>
      <c r="MWA1158" s="230"/>
      <c r="MWB1158" s="230"/>
      <c r="MWC1158" s="230"/>
      <c r="MWD1158" s="230"/>
      <c r="MWE1158" s="230"/>
      <c r="MWF1158" s="230"/>
      <c r="MWG1158" s="230"/>
      <c r="MWH1158" s="230"/>
      <c r="MWI1158" s="230"/>
      <c r="MWJ1158" s="230"/>
      <c r="MWK1158" s="230"/>
      <c r="MWL1158" s="230"/>
      <c r="MWM1158" s="230"/>
      <c r="MWN1158" s="230"/>
      <c r="MWO1158" s="230"/>
      <c r="MWP1158" s="230"/>
      <c r="MWQ1158" s="230"/>
      <c r="MWR1158" s="230"/>
      <c r="MWS1158" s="230"/>
      <c r="MWT1158" s="230"/>
      <c r="MWU1158" s="230"/>
      <c r="MWV1158" s="230"/>
      <c r="MWW1158" s="230"/>
      <c r="MWX1158" s="230"/>
      <c r="MWY1158" s="230"/>
      <c r="MWZ1158" s="230"/>
      <c r="MXA1158" s="230"/>
      <c r="MXB1158" s="230"/>
      <c r="MXC1158" s="230"/>
      <c r="MXD1158" s="230"/>
      <c r="MXE1158" s="230"/>
      <c r="MXF1158" s="230"/>
      <c r="MXG1158" s="230"/>
      <c r="MXH1158" s="230"/>
      <c r="MXI1158" s="230"/>
      <c r="MXJ1158" s="230"/>
      <c r="MXK1158" s="230"/>
      <c r="MXL1158" s="230"/>
      <c r="MXM1158" s="230"/>
      <c r="MXN1158" s="230"/>
      <c r="MXO1158" s="230"/>
      <c r="MXP1158" s="230"/>
      <c r="MXQ1158" s="230"/>
      <c r="MXR1158" s="230"/>
      <c r="MXS1158" s="230"/>
      <c r="MXT1158" s="230"/>
      <c r="MXU1158" s="230"/>
      <c r="MXV1158" s="230"/>
      <c r="MXW1158" s="230"/>
      <c r="MXX1158" s="230"/>
      <c r="MXY1158" s="230"/>
      <c r="MXZ1158" s="230"/>
      <c r="MYA1158" s="230"/>
      <c r="MYB1158" s="230"/>
      <c r="MYC1158" s="230"/>
      <c r="MYD1158" s="230"/>
      <c r="MYE1158" s="230"/>
      <c r="MYF1158" s="230"/>
      <c r="MYG1158" s="230"/>
      <c r="MYH1158" s="230"/>
      <c r="MYI1158" s="230"/>
      <c r="MYJ1158" s="230"/>
      <c r="MYK1158" s="230"/>
      <c r="MYL1158" s="230"/>
      <c r="MYM1158" s="230"/>
      <c r="MYN1158" s="230"/>
      <c r="MYO1158" s="230"/>
      <c r="MYP1158" s="230"/>
      <c r="MYQ1158" s="230"/>
      <c r="MYR1158" s="230"/>
      <c r="MYS1158" s="230"/>
      <c r="MYT1158" s="230"/>
      <c r="MYU1158" s="230"/>
      <c r="MYV1158" s="230"/>
      <c r="MYW1158" s="230"/>
      <c r="MYX1158" s="230"/>
      <c r="MYY1158" s="230"/>
      <c r="MYZ1158" s="230"/>
      <c r="MZA1158" s="230"/>
      <c r="MZB1158" s="230"/>
      <c r="MZC1158" s="230"/>
      <c r="MZD1158" s="230"/>
      <c r="MZE1158" s="230"/>
      <c r="MZF1158" s="230"/>
      <c r="MZG1158" s="230"/>
      <c r="MZH1158" s="230"/>
      <c r="MZI1158" s="230"/>
      <c r="MZJ1158" s="230"/>
      <c r="MZK1158" s="230"/>
      <c r="MZL1158" s="230"/>
      <c r="MZM1158" s="230"/>
      <c r="MZN1158" s="230"/>
      <c r="MZO1158" s="230"/>
      <c r="MZP1158" s="230"/>
      <c r="MZQ1158" s="230"/>
      <c r="MZR1158" s="230"/>
      <c r="MZS1158" s="230"/>
      <c r="MZT1158" s="230"/>
      <c r="MZU1158" s="230"/>
      <c r="MZV1158" s="230"/>
      <c r="MZW1158" s="230"/>
      <c r="MZX1158" s="230"/>
      <c r="MZY1158" s="230"/>
      <c r="MZZ1158" s="230"/>
      <c r="NAA1158" s="230"/>
      <c r="NAB1158" s="230"/>
      <c r="NAC1158" s="230"/>
      <c r="NAD1158" s="230"/>
      <c r="NAE1158" s="230"/>
      <c r="NAF1158" s="230"/>
      <c r="NAG1158" s="230"/>
      <c r="NAH1158" s="230"/>
      <c r="NAI1158" s="230"/>
      <c r="NAJ1158" s="230"/>
      <c r="NAK1158" s="230"/>
      <c r="NAL1158" s="230"/>
      <c r="NAM1158" s="230"/>
      <c r="NAN1158" s="230"/>
      <c r="NAO1158" s="230"/>
      <c r="NAP1158" s="230"/>
      <c r="NAQ1158" s="230"/>
      <c r="NAR1158" s="230"/>
      <c r="NAS1158" s="230"/>
      <c r="NAT1158" s="230"/>
      <c r="NAU1158" s="230"/>
      <c r="NAV1158" s="230"/>
      <c r="NAW1158" s="230"/>
      <c r="NAX1158" s="230"/>
      <c r="NAY1158" s="230"/>
      <c r="NAZ1158" s="230"/>
      <c r="NBA1158" s="230"/>
      <c r="NBB1158" s="230"/>
      <c r="NBC1158" s="230"/>
      <c r="NBD1158" s="230"/>
      <c r="NBE1158" s="230"/>
      <c r="NBF1158" s="230"/>
      <c r="NBG1158" s="230"/>
      <c r="NBH1158" s="230"/>
      <c r="NBI1158" s="230"/>
      <c r="NBJ1158" s="230"/>
      <c r="NBK1158" s="230"/>
      <c r="NBL1158" s="230"/>
      <c r="NBM1158" s="230"/>
      <c r="NBN1158" s="230"/>
      <c r="NBO1158" s="230"/>
      <c r="NBP1158" s="230"/>
      <c r="NBQ1158" s="230"/>
      <c r="NBR1158" s="230"/>
      <c r="NBS1158" s="230"/>
      <c r="NBT1158" s="230"/>
      <c r="NBU1158" s="230"/>
      <c r="NBV1158" s="230"/>
      <c r="NBW1158" s="230"/>
      <c r="NBX1158" s="230"/>
      <c r="NBY1158" s="230"/>
      <c r="NBZ1158" s="230"/>
      <c r="NCA1158" s="230"/>
      <c r="NCB1158" s="230"/>
      <c r="NCC1158" s="230"/>
      <c r="NCD1158" s="230"/>
      <c r="NCE1158" s="230"/>
      <c r="NCF1158" s="230"/>
      <c r="NCG1158" s="230"/>
      <c r="NCH1158" s="230"/>
      <c r="NCI1158" s="230"/>
      <c r="NCJ1158" s="230"/>
      <c r="NCK1158" s="230"/>
      <c r="NCL1158" s="230"/>
      <c r="NCM1158" s="230"/>
      <c r="NCN1158" s="230"/>
      <c r="NCO1158" s="230"/>
      <c r="NCP1158" s="230"/>
      <c r="NCQ1158" s="230"/>
      <c r="NCR1158" s="230"/>
      <c r="NCS1158" s="230"/>
      <c r="NCT1158" s="230"/>
      <c r="NCU1158" s="230"/>
      <c r="NCV1158" s="230"/>
      <c r="NCW1158" s="230"/>
      <c r="NCX1158" s="230"/>
      <c r="NCY1158" s="230"/>
      <c r="NCZ1158" s="230"/>
      <c r="NDA1158" s="230"/>
      <c r="NDB1158" s="230"/>
      <c r="NDC1158" s="230"/>
      <c r="NDD1158" s="230"/>
      <c r="NDE1158" s="230"/>
      <c r="NDF1158" s="230"/>
      <c r="NDG1158" s="230"/>
      <c r="NDH1158" s="230"/>
      <c r="NDI1158" s="230"/>
      <c r="NDJ1158" s="230"/>
      <c r="NDK1158" s="230"/>
      <c r="NDL1158" s="230"/>
      <c r="NDM1158" s="230"/>
      <c r="NDN1158" s="230"/>
      <c r="NDO1158" s="230"/>
      <c r="NDP1158" s="230"/>
      <c r="NDQ1158" s="230"/>
      <c r="NDR1158" s="230"/>
      <c r="NDS1158" s="230"/>
      <c r="NDT1158" s="230"/>
      <c r="NDU1158" s="230"/>
      <c r="NDV1158" s="230"/>
      <c r="NDW1158" s="230"/>
      <c r="NDX1158" s="230"/>
      <c r="NDY1158" s="230"/>
      <c r="NDZ1158" s="230"/>
      <c r="NEA1158" s="230"/>
      <c r="NEB1158" s="230"/>
      <c r="NEC1158" s="230"/>
      <c r="NED1158" s="230"/>
      <c r="NEE1158" s="230"/>
      <c r="NEF1158" s="230"/>
      <c r="NEG1158" s="230"/>
      <c r="NEH1158" s="230"/>
      <c r="NEI1158" s="230"/>
      <c r="NEJ1158" s="230"/>
      <c r="NEK1158" s="230"/>
      <c r="NEL1158" s="230"/>
      <c r="NEM1158" s="230"/>
      <c r="NEN1158" s="230"/>
      <c r="NEO1158" s="230"/>
      <c r="NEP1158" s="230"/>
      <c r="NEQ1158" s="230"/>
      <c r="NER1158" s="230"/>
      <c r="NES1158" s="230"/>
      <c r="NET1158" s="230"/>
      <c r="NEU1158" s="230"/>
      <c r="NEV1158" s="230"/>
      <c r="NEW1158" s="230"/>
      <c r="NEX1158" s="230"/>
      <c r="NEY1158" s="230"/>
      <c r="NEZ1158" s="230"/>
      <c r="NFA1158" s="230"/>
      <c r="NFB1158" s="230"/>
      <c r="NFC1158" s="230"/>
      <c r="NFD1158" s="230"/>
      <c r="NFE1158" s="230"/>
      <c r="NFF1158" s="230"/>
      <c r="NFG1158" s="230"/>
      <c r="NFH1158" s="230"/>
      <c r="NFI1158" s="230"/>
      <c r="NFJ1158" s="230"/>
      <c r="NFK1158" s="230"/>
      <c r="NFL1158" s="230"/>
      <c r="NFM1158" s="230"/>
      <c r="NFN1158" s="230"/>
      <c r="NFO1158" s="230"/>
      <c r="NFP1158" s="230"/>
      <c r="NFQ1158" s="230"/>
      <c r="NFR1158" s="230"/>
      <c r="NFS1158" s="230"/>
      <c r="NFT1158" s="230"/>
      <c r="NFU1158" s="230"/>
      <c r="NFV1158" s="230"/>
      <c r="NFW1158" s="230"/>
      <c r="NFX1158" s="230"/>
      <c r="NFY1158" s="230"/>
      <c r="NFZ1158" s="230"/>
      <c r="NGA1158" s="230"/>
      <c r="NGB1158" s="230"/>
      <c r="NGC1158" s="230"/>
      <c r="NGD1158" s="230"/>
      <c r="NGE1158" s="230"/>
      <c r="NGF1158" s="230"/>
      <c r="NGG1158" s="230"/>
      <c r="NGH1158" s="230"/>
      <c r="NGI1158" s="230"/>
      <c r="NGJ1158" s="230"/>
      <c r="NGK1158" s="230"/>
      <c r="NGL1158" s="230"/>
      <c r="NGM1158" s="230"/>
      <c r="NGN1158" s="230"/>
      <c r="NGO1158" s="230"/>
      <c r="NGP1158" s="230"/>
      <c r="NGQ1158" s="230"/>
      <c r="NGR1158" s="230"/>
      <c r="NGS1158" s="230"/>
      <c r="NGT1158" s="230"/>
      <c r="NGU1158" s="230"/>
      <c r="NGV1158" s="230"/>
      <c r="NGW1158" s="230"/>
      <c r="NGX1158" s="230"/>
      <c r="NGY1158" s="230"/>
      <c r="NGZ1158" s="230"/>
      <c r="NHA1158" s="230"/>
      <c r="NHB1158" s="230"/>
      <c r="NHC1158" s="230"/>
      <c r="NHD1158" s="230"/>
      <c r="NHE1158" s="230"/>
      <c r="NHF1158" s="230"/>
      <c r="NHG1158" s="230"/>
      <c r="NHH1158" s="230"/>
      <c r="NHI1158" s="230"/>
      <c r="NHJ1158" s="230"/>
      <c r="NHK1158" s="230"/>
      <c r="NHL1158" s="230"/>
      <c r="NHM1158" s="230"/>
      <c r="NHN1158" s="230"/>
      <c r="NHO1158" s="230"/>
      <c r="NHP1158" s="230"/>
      <c r="NHQ1158" s="230"/>
      <c r="NHR1158" s="230"/>
      <c r="NHS1158" s="230"/>
      <c r="NHT1158" s="230"/>
      <c r="NHU1158" s="230"/>
      <c r="NHV1158" s="230"/>
      <c r="NHW1158" s="230"/>
      <c r="NHX1158" s="230"/>
      <c r="NHY1158" s="230"/>
      <c r="NHZ1158" s="230"/>
      <c r="NIA1158" s="230"/>
      <c r="NIB1158" s="230"/>
      <c r="NIC1158" s="230"/>
      <c r="NID1158" s="230"/>
      <c r="NIE1158" s="230"/>
      <c r="NIF1158" s="230"/>
      <c r="NIG1158" s="230"/>
      <c r="NIH1158" s="230"/>
      <c r="NII1158" s="230"/>
      <c r="NIJ1158" s="230"/>
      <c r="NIK1158" s="230"/>
      <c r="NIL1158" s="230"/>
      <c r="NIM1158" s="230"/>
      <c r="NIN1158" s="230"/>
      <c r="NIO1158" s="230"/>
      <c r="NIP1158" s="230"/>
      <c r="NIQ1158" s="230"/>
      <c r="NIR1158" s="230"/>
      <c r="NIS1158" s="230"/>
      <c r="NIT1158" s="230"/>
      <c r="NIU1158" s="230"/>
      <c r="NIV1158" s="230"/>
      <c r="NIW1158" s="230"/>
      <c r="NIX1158" s="230"/>
      <c r="NIY1158" s="230"/>
      <c r="NIZ1158" s="230"/>
      <c r="NJA1158" s="230"/>
      <c r="NJB1158" s="230"/>
      <c r="NJC1158" s="230"/>
      <c r="NJD1158" s="230"/>
      <c r="NJE1158" s="230"/>
      <c r="NJF1158" s="230"/>
      <c r="NJG1158" s="230"/>
      <c r="NJH1158" s="230"/>
      <c r="NJI1158" s="230"/>
      <c r="NJJ1158" s="230"/>
      <c r="NJK1158" s="230"/>
      <c r="NJL1158" s="230"/>
      <c r="NJM1158" s="230"/>
      <c r="NJN1158" s="230"/>
      <c r="NJO1158" s="230"/>
      <c r="NJP1158" s="230"/>
      <c r="NJQ1158" s="230"/>
      <c r="NJR1158" s="230"/>
      <c r="NJS1158" s="230"/>
      <c r="NJT1158" s="230"/>
      <c r="NJU1158" s="230"/>
      <c r="NJV1158" s="230"/>
      <c r="NJW1158" s="230"/>
      <c r="NJX1158" s="230"/>
      <c r="NJY1158" s="230"/>
      <c r="NJZ1158" s="230"/>
      <c r="NKA1158" s="230"/>
      <c r="NKB1158" s="230"/>
      <c r="NKC1158" s="230"/>
      <c r="NKD1158" s="230"/>
      <c r="NKE1158" s="230"/>
      <c r="NKF1158" s="230"/>
      <c r="NKG1158" s="230"/>
      <c r="NKH1158" s="230"/>
      <c r="NKI1158" s="230"/>
      <c r="NKJ1158" s="230"/>
      <c r="NKK1158" s="230"/>
      <c r="NKL1158" s="230"/>
      <c r="NKM1158" s="230"/>
      <c r="NKN1158" s="230"/>
      <c r="NKO1158" s="230"/>
      <c r="NKP1158" s="230"/>
      <c r="NKQ1158" s="230"/>
      <c r="NKR1158" s="230"/>
      <c r="NKS1158" s="230"/>
      <c r="NKT1158" s="230"/>
      <c r="NKU1158" s="230"/>
      <c r="NKV1158" s="230"/>
      <c r="NKW1158" s="230"/>
      <c r="NKX1158" s="230"/>
      <c r="NKY1158" s="230"/>
      <c r="NKZ1158" s="230"/>
      <c r="NLA1158" s="230"/>
      <c r="NLB1158" s="230"/>
      <c r="NLC1158" s="230"/>
      <c r="NLD1158" s="230"/>
      <c r="NLE1158" s="230"/>
      <c r="NLF1158" s="230"/>
      <c r="NLG1158" s="230"/>
      <c r="NLH1158" s="230"/>
      <c r="NLI1158" s="230"/>
      <c r="NLJ1158" s="230"/>
      <c r="NLK1158" s="230"/>
      <c r="NLL1158" s="230"/>
      <c r="NLM1158" s="230"/>
      <c r="NLN1158" s="230"/>
      <c r="NLO1158" s="230"/>
      <c r="NLP1158" s="230"/>
      <c r="NLQ1158" s="230"/>
      <c r="NLR1158" s="230"/>
      <c r="NLS1158" s="230"/>
      <c r="NLT1158" s="230"/>
      <c r="NLU1158" s="230"/>
      <c r="NLV1158" s="230"/>
      <c r="NLW1158" s="230"/>
      <c r="NLX1158" s="230"/>
      <c r="NLY1158" s="230"/>
      <c r="NLZ1158" s="230"/>
      <c r="NMA1158" s="230"/>
      <c r="NMB1158" s="230"/>
      <c r="NMC1158" s="230"/>
      <c r="NMD1158" s="230"/>
      <c r="NME1158" s="230"/>
      <c r="NMF1158" s="230"/>
      <c r="NMG1158" s="230"/>
      <c r="NMH1158" s="230"/>
      <c r="NMI1158" s="230"/>
      <c r="NMJ1158" s="230"/>
      <c r="NMK1158" s="230"/>
      <c r="NML1158" s="230"/>
      <c r="NMM1158" s="230"/>
      <c r="NMN1158" s="230"/>
      <c r="NMO1158" s="230"/>
      <c r="NMP1158" s="230"/>
      <c r="NMQ1158" s="230"/>
      <c r="NMR1158" s="230"/>
      <c r="NMS1158" s="230"/>
      <c r="NMT1158" s="230"/>
      <c r="NMU1158" s="230"/>
      <c r="NMV1158" s="230"/>
      <c r="NMW1158" s="230"/>
      <c r="NMX1158" s="230"/>
      <c r="NMY1158" s="230"/>
      <c r="NMZ1158" s="230"/>
      <c r="NNA1158" s="230"/>
      <c r="NNB1158" s="230"/>
      <c r="NNC1158" s="230"/>
      <c r="NND1158" s="230"/>
      <c r="NNE1158" s="230"/>
      <c r="NNF1158" s="230"/>
      <c r="NNG1158" s="230"/>
      <c r="NNH1158" s="230"/>
      <c r="NNI1158" s="230"/>
      <c r="NNJ1158" s="230"/>
      <c r="NNK1158" s="230"/>
      <c r="NNL1158" s="230"/>
      <c r="NNM1158" s="230"/>
      <c r="NNN1158" s="230"/>
      <c r="NNO1158" s="230"/>
      <c r="NNP1158" s="230"/>
      <c r="NNQ1158" s="230"/>
      <c r="NNR1158" s="230"/>
      <c r="NNS1158" s="230"/>
      <c r="NNT1158" s="230"/>
      <c r="NNU1158" s="230"/>
      <c r="NNV1158" s="230"/>
      <c r="NNW1158" s="230"/>
      <c r="NNX1158" s="230"/>
      <c r="NNY1158" s="230"/>
      <c r="NNZ1158" s="230"/>
      <c r="NOA1158" s="230"/>
      <c r="NOB1158" s="230"/>
      <c r="NOC1158" s="230"/>
      <c r="NOD1158" s="230"/>
      <c r="NOE1158" s="230"/>
      <c r="NOF1158" s="230"/>
      <c r="NOG1158" s="230"/>
      <c r="NOH1158" s="230"/>
      <c r="NOI1158" s="230"/>
      <c r="NOJ1158" s="230"/>
      <c r="NOK1158" s="230"/>
      <c r="NOL1158" s="230"/>
      <c r="NOM1158" s="230"/>
      <c r="NON1158" s="230"/>
      <c r="NOO1158" s="230"/>
      <c r="NOP1158" s="230"/>
      <c r="NOQ1158" s="230"/>
      <c r="NOR1158" s="230"/>
      <c r="NOS1158" s="230"/>
      <c r="NOT1158" s="230"/>
      <c r="NOU1158" s="230"/>
      <c r="NOV1158" s="230"/>
      <c r="NOW1158" s="230"/>
      <c r="NOX1158" s="230"/>
      <c r="NOY1158" s="230"/>
      <c r="NOZ1158" s="230"/>
      <c r="NPA1158" s="230"/>
      <c r="NPB1158" s="230"/>
      <c r="NPC1158" s="230"/>
      <c r="NPD1158" s="230"/>
      <c r="NPE1158" s="230"/>
      <c r="NPF1158" s="230"/>
      <c r="NPG1158" s="230"/>
      <c r="NPH1158" s="230"/>
      <c r="NPI1158" s="230"/>
      <c r="NPJ1158" s="230"/>
      <c r="NPK1158" s="230"/>
      <c r="NPL1158" s="230"/>
      <c r="NPM1158" s="230"/>
      <c r="NPN1158" s="230"/>
      <c r="NPO1158" s="230"/>
      <c r="NPP1158" s="230"/>
      <c r="NPQ1158" s="230"/>
      <c r="NPR1158" s="230"/>
      <c r="NPS1158" s="230"/>
      <c r="NPT1158" s="230"/>
      <c r="NPU1158" s="230"/>
      <c r="NPV1158" s="230"/>
      <c r="NPW1158" s="230"/>
      <c r="NPX1158" s="230"/>
      <c r="NPY1158" s="230"/>
      <c r="NPZ1158" s="230"/>
      <c r="NQA1158" s="230"/>
      <c r="NQB1158" s="230"/>
      <c r="NQC1158" s="230"/>
      <c r="NQD1158" s="230"/>
      <c r="NQE1158" s="230"/>
      <c r="NQF1158" s="230"/>
      <c r="NQG1158" s="230"/>
      <c r="NQH1158" s="230"/>
      <c r="NQI1158" s="230"/>
      <c r="NQJ1158" s="230"/>
      <c r="NQK1158" s="230"/>
      <c r="NQL1158" s="230"/>
      <c r="NQM1158" s="230"/>
      <c r="NQN1158" s="230"/>
      <c r="NQO1158" s="230"/>
      <c r="NQP1158" s="230"/>
      <c r="NQQ1158" s="230"/>
      <c r="NQR1158" s="230"/>
      <c r="NQS1158" s="230"/>
      <c r="NQT1158" s="230"/>
      <c r="NQU1158" s="230"/>
      <c r="NQV1158" s="230"/>
      <c r="NQW1158" s="230"/>
      <c r="NQX1158" s="230"/>
      <c r="NQY1158" s="230"/>
      <c r="NQZ1158" s="230"/>
      <c r="NRA1158" s="230"/>
      <c r="NRB1158" s="230"/>
      <c r="NRC1158" s="230"/>
      <c r="NRD1158" s="230"/>
      <c r="NRE1158" s="230"/>
      <c r="NRF1158" s="230"/>
      <c r="NRG1158" s="230"/>
      <c r="NRH1158" s="230"/>
      <c r="NRI1158" s="230"/>
      <c r="NRJ1158" s="230"/>
      <c r="NRK1158" s="230"/>
      <c r="NRL1158" s="230"/>
      <c r="NRM1158" s="230"/>
      <c r="NRN1158" s="230"/>
      <c r="NRO1158" s="230"/>
      <c r="NRP1158" s="230"/>
      <c r="NRQ1158" s="230"/>
      <c r="NRR1158" s="230"/>
      <c r="NRS1158" s="230"/>
      <c r="NRT1158" s="230"/>
      <c r="NRU1158" s="230"/>
      <c r="NRV1158" s="230"/>
      <c r="NRW1158" s="230"/>
      <c r="NRX1158" s="230"/>
      <c r="NRY1158" s="230"/>
      <c r="NRZ1158" s="230"/>
      <c r="NSA1158" s="230"/>
      <c r="NSB1158" s="230"/>
      <c r="NSC1158" s="230"/>
      <c r="NSD1158" s="230"/>
      <c r="NSE1158" s="230"/>
      <c r="NSF1158" s="230"/>
      <c r="NSG1158" s="230"/>
      <c r="NSH1158" s="230"/>
      <c r="NSI1158" s="230"/>
      <c r="NSJ1158" s="230"/>
      <c r="NSK1158" s="230"/>
      <c r="NSL1158" s="230"/>
      <c r="NSM1158" s="230"/>
      <c r="NSN1158" s="230"/>
      <c r="NSO1158" s="230"/>
      <c r="NSP1158" s="230"/>
      <c r="NSQ1158" s="230"/>
      <c r="NSR1158" s="230"/>
      <c r="NSS1158" s="230"/>
      <c r="NST1158" s="230"/>
      <c r="NSU1158" s="230"/>
      <c r="NSV1158" s="230"/>
      <c r="NSW1158" s="230"/>
      <c r="NSX1158" s="230"/>
      <c r="NSY1158" s="230"/>
      <c r="NSZ1158" s="230"/>
      <c r="NTA1158" s="230"/>
      <c r="NTB1158" s="230"/>
      <c r="NTC1158" s="230"/>
      <c r="NTD1158" s="230"/>
      <c r="NTE1158" s="230"/>
      <c r="NTF1158" s="230"/>
      <c r="NTG1158" s="230"/>
      <c r="NTH1158" s="230"/>
      <c r="NTI1158" s="230"/>
      <c r="NTJ1158" s="230"/>
      <c r="NTK1158" s="230"/>
      <c r="NTL1158" s="230"/>
      <c r="NTM1158" s="230"/>
      <c r="NTN1158" s="230"/>
      <c r="NTO1158" s="230"/>
      <c r="NTP1158" s="230"/>
      <c r="NTQ1158" s="230"/>
      <c r="NTR1158" s="230"/>
      <c r="NTS1158" s="230"/>
      <c r="NTT1158" s="230"/>
      <c r="NTU1158" s="230"/>
      <c r="NTV1158" s="230"/>
      <c r="NTW1158" s="230"/>
      <c r="NTX1158" s="230"/>
      <c r="NTY1158" s="230"/>
      <c r="NTZ1158" s="230"/>
      <c r="NUA1158" s="230"/>
      <c r="NUB1158" s="230"/>
      <c r="NUC1158" s="230"/>
      <c r="NUD1158" s="230"/>
      <c r="NUE1158" s="230"/>
      <c r="NUF1158" s="230"/>
      <c r="NUG1158" s="230"/>
      <c r="NUH1158" s="230"/>
      <c r="NUI1158" s="230"/>
      <c r="NUJ1158" s="230"/>
      <c r="NUK1158" s="230"/>
      <c r="NUL1158" s="230"/>
      <c r="NUM1158" s="230"/>
      <c r="NUN1158" s="230"/>
      <c r="NUO1158" s="230"/>
      <c r="NUP1158" s="230"/>
      <c r="NUQ1158" s="230"/>
      <c r="NUR1158" s="230"/>
      <c r="NUS1158" s="230"/>
      <c r="NUT1158" s="230"/>
      <c r="NUU1158" s="230"/>
      <c r="NUV1158" s="230"/>
      <c r="NUW1158" s="230"/>
      <c r="NUX1158" s="230"/>
      <c r="NUY1158" s="230"/>
      <c r="NUZ1158" s="230"/>
      <c r="NVA1158" s="230"/>
      <c r="NVB1158" s="230"/>
      <c r="NVC1158" s="230"/>
      <c r="NVD1158" s="230"/>
      <c r="NVE1158" s="230"/>
      <c r="NVF1158" s="230"/>
      <c r="NVG1158" s="230"/>
      <c r="NVH1158" s="230"/>
      <c r="NVI1158" s="230"/>
      <c r="NVJ1158" s="230"/>
      <c r="NVK1158" s="230"/>
      <c r="NVL1158" s="230"/>
      <c r="NVM1158" s="230"/>
      <c r="NVN1158" s="230"/>
      <c r="NVO1158" s="230"/>
      <c r="NVP1158" s="230"/>
      <c r="NVQ1158" s="230"/>
      <c r="NVR1158" s="230"/>
      <c r="NVS1158" s="230"/>
      <c r="NVT1158" s="230"/>
      <c r="NVU1158" s="230"/>
      <c r="NVV1158" s="230"/>
      <c r="NVW1158" s="230"/>
      <c r="NVX1158" s="230"/>
      <c r="NVY1158" s="230"/>
      <c r="NVZ1158" s="230"/>
      <c r="NWA1158" s="230"/>
      <c r="NWB1158" s="230"/>
      <c r="NWC1158" s="230"/>
      <c r="NWD1158" s="230"/>
      <c r="NWE1158" s="230"/>
      <c r="NWF1158" s="230"/>
      <c r="NWG1158" s="230"/>
      <c r="NWH1158" s="230"/>
      <c r="NWI1158" s="230"/>
      <c r="NWJ1158" s="230"/>
      <c r="NWK1158" s="230"/>
      <c r="NWL1158" s="230"/>
      <c r="NWM1158" s="230"/>
      <c r="NWN1158" s="230"/>
      <c r="NWO1158" s="230"/>
      <c r="NWP1158" s="230"/>
      <c r="NWQ1158" s="230"/>
      <c r="NWR1158" s="230"/>
      <c r="NWS1158" s="230"/>
      <c r="NWT1158" s="230"/>
      <c r="NWU1158" s="230"/>
      <c r="NWV1158" s="230"/>
      <c r="NWW1158" s="230"/>
      <c r="NWX1158" s="230"/>
      <c r="NWY1158" s="230"/>
      <c r="NWZ1158" s="230"/>
      <c r="NXA1158" s="230"/>
      <c r="NXB1158" s="230"/>
      <c r="NXC1158" s="230"/>
      <c r="NXD1158" s="230"/>
      <c r="NXE1158" s="230"/>
      <c r="NXF1158" s="230"/>
      <c r="NXG1158" s="230"/>
      <c r="NXH1158" s="230"/>
      <c r="NXI1158" s="230"/>
      <c r="NXJ1158" s="230"/>
      <c r="NXK1158" s="230"/>
      <c r="NXL1158" s="230"/>
      <c r="NXM1158" s="230"/>
      <c r="NXN1158" s="230"/>
      <c r="NXO1158" s="230"/>
      <c r="NXP1158" s="230"/>
      <c r="NXQ1158" s="230"/>
      <c r="NXR1158" s="230"/>
      <c r="NXS1158" s="230"/>
      <c r="NXT1158" s="230"/>
      <c r="NXU1158" s="230"/>
      <c r="NXV1158" s="230"/>
      <c r="NXW1158" s="230"/>
      <c r="NXX1158" s="230"/>
      <c r="NXY1158" s="230"/>
      <c r="NXZ1158" s="230"/>
      <c r="NYA1158" s="230"/>
      <c r="NYB1158" s="230"/>
      <c r="NYC1158" s="230"/>
      <c r="NYD1158" s="230"/>
      <c r="NYE1158" s="230"/>
      <c r="NYF1158" s="230"/>
      <c r="NYG1158" s="230"/>
      <c r="NYH1158" s="230"/>
      <c r="NYI1158" s="230"/>
      <c r="NYJ1158" s="230"/>
      <c r="NYK1158" s="230"/>
      <c r="NYL1158" s="230"/>
      <c r="NYM1158" s="230"/>
      <c r="NYN1158" s="230"/>
      <c r="NYO1158" s="230"/>
      <c r="NYP1158" s="230"/>
      <c r="NYQ1158" s="230"/>
      <c r="NYR1158" s="230"/>
      <c r="NYS1158" s="230"/>
      <c r="NYT1158" s="230"/>
      <c r="NYU1158" s="230"/>
      <c r="NYV1158" s="230"/>
      <c r="NYW1158" s="230"/>
      <c r="NYX1158" s="230"/>
      <c r="NYY1158" s="230"/>
      <c r="NYZ1158" s="230"/>
      <c r="NZA1158" s="230"/>
      <c r="NZB1158" s="230"/>
      <c r="NZC1158" s="230"/>
      <c r="NZD1158" s="230"/>
      <c r="NZE1158" s="230"/>
      <c r="NZF1158" s="230"/>
      <c r="NZG1158" s="230"/>
      <c r="NZH1158" s="230"/>
      <c r="NZI1158" s="230"/>
      <c r="NZJ1158" s="230"/>
      <c r="NZK1158" s="230"/>
      <c r="NZL1158" s="230"/>
      <c r="NZM1158" s="230"/>
      <c r="NZN1158" s="230"/>
      <c r="NZO1158" s="230"/>
      <c r="NZP1158" s="230"/>
      <c r="NZQ1158" s="230"/>
      <c r="NZR1158" s="230"/>
      <c r="NZS1158" s="230"/>
      <c r="NZT1158" s="230"/>
      <c r="NZU1158" s="230"/>
      <c r="NZV1158" s="230"/>
      <c r="NZW1158" s="230"/>
      <c r="NZX1158" s="230"/>
      <c r="NZY1158" s="230"/>
      <c r="NZZ1158" s="230"/>
      <c r="OAA1158" s="230"/>
      <c r="OAB1158" s="230"/>
      <c r="OAC1158" s="230"/>
      <c r="OAD1158" s="230"/>
      <c r="OAE1158" s="230"/>
      <c r="OAF1158" s="230"/>
      <c r="OAG1158" s="230"/>
      <c r="OAH1158" s="230"/>
      <c r="OAI1158" s="230"/>
      <c r="OAJ1158" s="230"/>
      <c r="OAK1158" s="230"/>
      <c r="OAL1158" s="230"/>
      <c r="OAM1158" s="230"/>
      <c r="OAN1158" s="230"/>
      <c r="OAO1158" s="230"/>
      <c r="OAP1158" s="230"/>
      <c r="OAQ1158" s="230"/>
      <c r="OAR1158" s="230"/>
      <c r="OAS1158" s="230"/>
      <c r="OAT1158" s="230"/>
      <c r="OAU1158" s="230"/>
      <c r="OAV1158" s="230"/>
      <c r="OAW1158" s="230"/>
      <c r="OAX1158" s="230"/>
      <c r="OAY1158" s="230"/>
      <c r="OAZ1158" s="230"/>
      <c r="OBA1158" s="230"/>
      <c r="OBB1158" s="230"/>
      <c r="OBC1158" s="230"/>
      <c r="OBD1158" s="230"/>
      <c r="OBE1158" s="230"/>
      <c r="OBF1158" s="230"/>
      <c r="OBG1158" s="230"/>
      <c r="OBH1158" s="230"/>
      <c r="OBI1158" s="230"/>
      <c r="OBJ1158" s="230"/>
      <c r="OBK1158" s="230"/>
      <c r="OBL1158" s="230"/>
      <c r="OBM1158" s="230"/>
      <c r="OBN1158" s="230"/>
      <c r="OBO1158" s="230"/>
      <c r="OBP1158" s="230"/>
      <c r="OBQ1158" s="230"/>
      <c r="OBR1158" s="230"/>
      <c r="OBS1158" s="230"/>
      <c r="OBT1158" s="230"/>
      <c r="OBU1158" s="230"/>
      <c r="OBV1158" s="230"/>
      <c r="OBW1158" s="230"/>
      <c r="OBX1158" s="230"/>
      <c r="OBY1158" s="230"/>
      <c r="OBZ1158" s="230"/>
      <c r="OCA1158" s="230"/>
      <c r="OCB1158" s="230"/>
      <c r="OCC1158" s="230"/>
      <c r="OCD1158" s="230"/>
      <c r="OCE1158" s="230"/>
      <c r="OCF1158" s="230"/>
      <c r="OCG1158" s="230"/>
      <c r="OCH1158" s="230"/>
      <c r="OCI1158" s="230"/>
      <c r="OCJ1158" s="230"/>
      <c r="OCK1158" s="230"/>
      <c r="OCL1158" s="230"/>
      <c r="OCM1158" s="230"/>
      <c r="OCN1158" s="230"/>
      <c r="OCO1158" s="230"/>
      <c r="OCP1158" s="230"/>
      <c r="OCQ1158" s="230"/>
      <c r="OCR1158" s="230"/>
      <c r="OCS1158" s="230"/>
      <c r="OCT1158" s="230"/>
      <c r="OCU1158" s="230"/>
      <c r="OCV1158" s="230"/>
      <c r="OCW1158" s="230"/>
      <c r="OCX1158" s="230"/>
      <c r="OCY1158" s="230"/>
      <c r="OCZ1158" s="230"/>
      <c r="ODA1158" s="230"/>
      <c r="ODB1158" s="230"/>
      <c r="ODC1158" s="230"/>
      <c r="ODD1158" s="230"/>
      <c r="ODE1158" s="230"/>
      <c r="ODF1158" s="230"/>
      <c r="ODG1158" s="230"/>
      <c r="ODH1158" s="230"/>
      <c r="ODI1158" s="230"/>
      <c r="ODJ1158" s="230"/>
      <c r="ODK1158" s="230"/>
      <c r="ODL1158" s="230"/>
      <c r="ODM1158" s="230"/>
      <c r="ODN1158" s="230"/>
      <c r="ODO1158" s="230"/>
      <c r="ODP1158" s="230"/>
      <c r="ODQ1158" s="230"/>
      <c r="ODR1158" s="230"/>
      <c r="ODS1158" s="230"/>
      <c r="ODT1158" s="230"/>
      <c r="ODU1158" s="230"/>
      <c r="ODV1158" s="230"/>
      <c r="ODW1158" s="230"/>
      <c r="ODX1158" s="230"/>
      <c r="ODY1158" s="230"/>
      <c r="ODZ1158" s="230"/>
      <c r="OEA1158" s="230"/>
      <c r="OEB1158" s="230"/>
      <c r="OEC1158" s="230"/>
      <c r="OED1158" s="230"/>
      <c r="OEE1158" s="230"/>
      <c r="OEF1158" s="230"/>
      <c r="OEG1158" s="230"/>
      <c r="OEH1158" s="230"/>
      <c r="OEI1158" s="230"/>
      <c r="OEJ1158" s="230"/>
      <c r="OEK1158" s="230"/>
      <c r="OEL1158" s="230"/>
      <c r="OEM1158" s="230"/>
      <c r="OEN1158" s="230"/>
      <c r="OEO1158" s="230"/>
      <c r="OEP1158" s="230"/>
      <c r="OEQ1158" s="230"/>
      <c r="OER1158" s="230"/>
      <c r="OES1158" s="230"/>
      <c r="OET1158" s="230"/>
      <c r="OEU1158" s="230"/>
      <c r="OEV1158" s="230"/>
      <c r="OEW1158" s="230"/>
      <c r="OEX1158" s="230"/>
      <c r="OEY1158" s="230"/>
      <c r="OEZ1158" s="230"/>
      <c r="OFA1158" s="230"/>
      <c r="OFB1158" s="230"/>
      <c r="OFC1158" s="230"/>
      <c r="OFD1158" s="230"/>
      <c r="OFE1158" s="230"/>
      <c r="OFF1158" s="230"/>
      <c r="OFG1158" s="230"/>
      <c r="OFH1158" s="230"/>
      <c r="OFI1158" s="230"/>
      <c r="OFJ1158" s="230"/>
      <c r="OFK1158" s="230"/>
      <c r="OFL1158" s="230"/>
      <c r="OFM1158" s="230"/>
      <c r="OFN1158" s="230"/>
      <c r="OFO1158" s="230"/>
      <c r="OFP1158" s="230"/>
      <c r="OFQ1158" s="230"/>
      <c r="OFR1158" s="230"/>
      <c r="OFS1158" s="230"/>
      <c r="OFT1158" s="230"/>
      <c r="OFU1158" s="230"/>
      <c r="OFV1158" s="230"/>
      <c r="OFW1158" s="230"/>
      <c r="OFX1158" s="230"/>
      <c r="OFY1158" s="230"/>
      <c r="OFZ1158" s="230"/>
      <c r="OGA1158" s="230"/>
      <c r="OGB1158" s="230"/>
      <c r="OGC1158" s="230"/>
      <c r="OGD1158" s="230"/>
      <c r="OGE1158" s="230"/>
      <c r="OGF1158" s="230"/>
      <c r="OGG1158" s="230"/>
      <c r="OGH1158" s="230"/>
      <c r="OGI1158" s="230"/>
      <c r="OGJ1158" s="230"/>
      <c r="OGK1158" s="230"/>
      <c r="OGL1158" s="230"/>
      <c r="OGM1158" s="230"/>
      <c r="OGN1158" s="230"/>
      <c r="OGO1158" s="230"/>
      <c r="OGP1158" s="230"/>
      <c r="OGQ1158" s="230"/>
      <c r="OGR1158" s="230"/>
      <c r="OGS1158" s="230"/>
      <c r="OGT1158" s="230"/>
      <c r="OGU1158" s="230"/>
      <c r="OGV1158" s="230"/>
      <c r="OGW1158" s="230"/>
      <c r="OGX1158" s="230"/>
      <c r="OGY1158" s="230"/>
      <c r="OGZ1158" s="230"/>
      <c r="OHA1158" s="230"/>
      <c r="OHB1158" s="230"/>
      <c r="OHC1158" s="230"/>
      <c r="OHD1158" s="230"/>
      <c r="OHE1158" s="230"/>
      <c r="OHF1158" s="230"/>
      <c r="OHG1158" s="230"/>
      <c r="OHH1158" s="230"/>
      <c r="OHI1158" s="230"/>
      <c r="OHJ1158" s="230"/>
      <c r="OHK1158" s="230"/>
      <c r="OHL1158" s="230"/>
      <c r="OHM1158" s="230"/>
      <c r="OHN1158" s="230"/>
      <c r="OHO1158" s="230"/>
      <c r="OHP1158" s="230"/>
      <c r="OHQ1158" s="230"/>
      <c r="OHR1158" s="230"/>
      <c r="OHS1158" s="230"/>
      <c r="OHT1158" s="230"/>
      <c r="OHU1158" s="230"/>
      <c r="OHV1158" s="230"/>
      <c r="OHW1158" s="230"/>
      <c r="OHX1158" s="230"/>
      <c r="OHY1158" s="230"/>
      <c r="OHZ1158" s="230"/>
      <c r="OIA1158" s="230"/>
      <c r="OIB1158" s="230"/>
      <c r="OIC1158" s="230"/>
      <c r="OID1158" s="230"/>
      <c r="OIE1158" s="230"/>
      <c r="OIF1158" s="230"/>
      <c r="OIG1158" s="230"/>
      <c r="OIH1158" s="230"/>
      <c r="OII1158" s="230"/>
      <c r="OIJ1158" s="230"/>
      <c r="OIK1158" s="230"/>
      <c r="OIL1158" s="230"/>
      <c r="OIM1158" s="230"/>
      <c r="OIN1158" s="230"/>
      <c r="OIO1158" s="230"/>
      <c r="OIP1158" s="230"/>
      <c r="OIQ1158" s="230"/>
      <c r="OIR1158" s="230"/>
      <c r="OIS1158" s="230"/>
      <c r="OIT1158" s="230"/>
      <c r="OIU1158" s="230"/>
      <c r="OIV1158" s="230"/>
      <c r="OIW1158" s="230"/>
      <c r="OIX1158" s="230"/>
      <c r="OIY1158" s="230"/>
      <c r="OIZ1158" s="230"/>
      <c r="OJA1158" s="230"/>
      <c r="OJB1158" s="230"/>
      <c r="OJC1158" s="230"/>
      <c r="OJD1158" s="230"/>
      <c r="OJE1158" s="230"/>
      <c r="OJF1158" s="230"/>
      <c r="OJG1158" s="230"/>
      <c r="OJH1158" s="230"/>
      <c r="OJI1158" s="230"/>
      <c r="OJJ1158" s="230"/>
      <c r="OJK1158" s="230"/>
      <c r="OJL1158" s="230"/>
      <c r="OJM1158" s="230"/>
      <c r="OJN1158" s="230"/>
      <c r="OJO1158" s="230"/>
      <c r="OJP1158" s="230"/>
      <c r="OJQ1158" s="230"/>
      <c r="OJR1158" s="230"/>
      <c r="OJS1158" s="230"/>
      <c r="OJT1158" s="230"/>
      <c r="OJU1158" s="230"/>
      <c r="OJV1158" s="230"/>
      <c r="OJW1158" s="230"/>
      <c r="OJX1158" s="230"/>
      <c r="OJY1158" s="230"/>
      <c r="OJZ1158" s="230"/>
      <c r="OKA1158" s="230"/>
      <c r="OKB1158" s="230"/>
      <c r="OKC1158" s="230"/>
      <c r="OKD1158" s="230"/>
      <c r="OKE1158" s="230"/>
      <c r="OKF1158" s="230"/>
      <c r="OKG1158" s="230"/>
      <c r="OKH1158" s="230"/>
      <c r="OKI1158" s="230"/>
      <c r="OKJ1158" s="230"/>
      <c r="OKK1158" s="230"/>
      <c r="OKL1158" s="230"/>
      <c r="OKM1158" s="230"/>
      <c r="OKN1158" s="230"/>
      <c r="OKO1158" s="230"/>
      <c r="OKP1158" s="230"/>
      <c r="OKQ1158" s="230"/>
      <c r="OKR1158" s="230"/>
      <c r="OKS1158" s="230"/>
      <c r="OKT1158" s="230"/>
      <c r="OKU1158" s="230"/>
      <c r="OKV1158" s="230"/>
      <c r="OKW1158" s="230"/>
      <c r="OKX1158" s="230"/>
      <c r="OKY1158" s="230"/>
      <c r="OKZ1158" s="230"/>
      <c r="OLA1158" s="230"/>
      <c r="OLB1158" s="230"/>
      <c r="OLC1158" s="230"/>
      <c r="OLD1158" s="230"/>
      <c r="OLE1158" s="230"/>
      <c r="OLF1158" s="230"/>
      <c r="OLG1158" s="230"/>
      <c r="OLH1158" s="230"/>
      <c r="OLI1158" s="230"/>
      <c r="OLJ1158" s="230"/>
      <c r="OLK1158" s="230"/>
      <c r="OLL1158" s="230"/>
      <c r="OLM1158" s="230"/>
      <c r="OLN1158" s="230"/>
      <c r="OLO1158" s="230"/>
      <c r="OLP1158" s="230"/>
      <c r="OLQ1158" s="230"/>
      <c r="OLR1158" s="230"/>
      <c r="OLS1158" s="230"/>
      <c r="OLT1158" s="230"/>
      <c r="OLU1158" s="230"/>
      <c r="OLV1158" s="230"/>
      <c r="OLW1158" s="230"/>
      <c r="OLX1158" s="230"/>
      <c r="OLY1158" s="230"/>
      <c r="OLZ1158" s="230"/>
      <c r="OMA1158" s="230"/>
      <c r="OMB1158" s="230"/>
      <c r="OMC1158" s="230"/>
      <c r="OMD1158" s="230"/>
      <c r="OME1158" s="230"/>
      <c r="OMF1158" s="230"/>
      <c r="OMG1158" s="230"/>
      <c r="OMH1158" s="230"/>
      <c r="OMI1158" s="230"/>
      <c r="OMJ1158" s="230"/>
      <c r="OMK1158" s="230"/>
      <c r="OML1158" s="230"/>
      <c r="OMM1158" s="230"/>
      <c r="OMN1158" s="230"/>
      <c r="OMO1158" s="230"/>
      <c r="OMP1158" s="230"/>
      <c r="OMQ1158" s="230"/>
      <c r="OMR1158" s="230"/>
      <c r="OMS1158" s="230"/>
      <c r="OMT1158" s="230"/>
      <c r="OMU1158" s="230"/>
      <c r="OMV1158" s="230"/>
      <c r="OMW1158" s="230"/>
      <c r="OMX1158" s="230"/>
      <c r="OMY1158" s="230"/>
      <c r="OMZ1158" s="230"/>
      <c r="ONA1158" s="230"/>
      <c r="ONB1158" s="230"/>
      <c r="ONC1158" s="230"/>
      <c r="OND1158" s="230"/>
      <c r="ONE1158" s="230"/>
      <c r="ONF1158" s="230"/>
      <c r="ONG1158" s="230"/>
      <c r="ONH1158" s="230"/>
      <c r="ONI1158" s="230"/>
      <c r="ONJ1158" s="230"/>
      <c r="ONK1158" s="230"/>
      <c r="ONL1158" s="230"/>
      <c r="ONM1158" s="230"/>
      <c r="ONN1158" s="230"/>
      <c r="ONO1158" s="230"/>
      <c r="ONP1158" s="230"/>
      <c r="ONQ1158" s="230"/>
      <c r="ONR1158" s="230"/>
      <c r="ONS1158" s="230"/>
      <c r="ONT1158" s="230"/>
      <c r="ONU1158" s="230"/>
      <c r="ONV1158" s="230"/>
      <c r="ONW1158" s="230"/>
      <c r="ONX1158" s="230"/>
      <c r="ONY1158" s="230"/>
      <c r="ONZ1158" s="230"/>
      <c r="OOA1158" s="230"/>
      <c r="OOB1158" s="230"/>
      <c r="OOC1158" s="230"/>
      <c r="OOD1158" s="230"/>
      <c r="OOE1158" s="230"/>
      <c r="OOF1158" s="230"/>
      <c r="OOG1158" s="230"/>
      <c r="OOH1158" s="230"/>
      <c r="OOI1158" s="230"/>
      <c r="OOJ1158" s="230"/>
      <c r="OOK1158" s="230"/>
      <c r="OOL1158" s="230"/>
      <c r="OOM1158" s="230"/>
      <c r="OON1158" s="230"/>
      <c r="OOO1158" s="230"/>
      <c r="OOP1158" s="230"/>
      <c r="OOQ1158" s="230"/>
      <c r="OOR1158" s="230"/>
      <c r="OOS1158" s="230"/>
      <c r="OOT1158" s="230"/>
      <c r="OOU1158" s="230"/>
      <c r="OOV1158" s="230"/>
      <c r="OOW1158" s="230"/>
      <c r="OOX1158" s="230"/>
      <c r="OOY1158" s="230"/>
      <c r="OOZ1158" s="230"/>
      <c r="OPA1158" s="230"/>
      <c r="OPB1158" s="230"/>
      <c r="OPC1158" s="230"/>
      <c r="OPD1158" s="230"/>
      <c r="OPE1158" s="230"/>
      <c r="OPF1158" s="230"/>
      <c r="OPG1158" s="230"/>
      <c r="OPH1158" s="230"/>
      <c r="OPI1158" s="230"/>
      <c r="OPJ1158" s="230"/>
      <c r="OPK1158" s="230"/>
      <c r="OPL1158" s="230"/>
      <c r="OPM1158" s="230"/>
      <c r="OPN1158" s="230"/>
      <c r="OPO1158" s="230"/>
      <c r="OPP1158" s="230"/>
      <c r="OPQ1158" s="230"/>
      <c r="OPR1158" s="230"/>
      <c r="OPS1158" s="230"/>
      <c r="OPT1158" s="230"/>
      <c r="OPU1158" s="230"/>
      <c r="OPV1158" s="230"/>
      <c r="OPW1158" s="230"/>
      <c r="OPX1158" s="230"/>
      <c r="OPY1158" s="230"/>
      <c r="OPZ1158" s="230"/>
      <c r="OQA1158" s="230"/>
      <c r="OQB1158" s="230"/>
      <c r="OQC1158" s="230"/>
      <c r="OQD1158" s="230"/>
      <c r="OQE1158" s="230"/>
      <c r="OQF1158" s="230"/>
      <c r="OQG1158" s="230"/>
      <c r="OQH1158" s="230"/>
      <c r="OQI1158" s="230"/>
      <c r="OQJ1158" s="230"/>
      <c r="OQK1158" s="230"/>
      <c r="OQL1158" s="230"/>
      <c r="OQM1158" s="230"/>
      <c r="OQN1158" s="230"/>
      <c r="OQO1158" s="230"/>
      <c r="OQP1158" s="230"/>
      <c r="OQQ1158" s="230"/>
      <c r="OQR1158" s="230"/>
      <c r="OQS1158" s="230"/>
      <c r="OQT1158" s="230"/>
      <c r="OQU1158" s="230"/>
      <c r="OQV1158" s="230"/>
      <c r="OQW1158" s="230"/>
      <c r="OQX1158" s="230"/>
      <c r="OQY1158" s="230"/>
      <c r="OQZ1158" s="230"/>
      <c r="ORA1158" s="230"/>
      <c r="ORB1158" s="230"/>
      <c r="ORC1158" s="230"/>
      <c r="ORD1158" s="230"/>
      <c r="ORE1158" s="230"/>
      <c r="ORF1158" s="230"/>
      <c r="ORG1158" s="230"/>
      <c r="ORH1158" s="230"/>
      <c r="ORI1158" s="230"/>
      <c r="ORJ1158" s="230"/>
      <c r="ORK1158" s="230"/>
      <c r="ORL1158" s="230"/>
      <c r="ORM1158" s="230"/>
      <c r="ORN1158" s="230"/>
      <c r="ORO1158" s="230"/>
      <c r="ORP1158" s="230"/>
      <c r="ORQ1158" s="230"/>
      <c r="ORR1158" s="230"/>
      <c r="ORS1158" s="230"/>
      <c r="ORT1158" s="230"/>
      <c r="ORU1158" s="230"/>
      <c r="ORV1158" s="230"/>
      <c r="ORW1158" s="230"/>
      <c r="ORX1158" s="230"/>
      <c r="ORY1158" s="230"/>
      <c r="ORZ1158" s="230"/>
      <c r="OSA1158" s="230"/>
      <c r="OSB1158" s="230"/>
      <c r="OSC1158" s="230"/>
      <c r="OSD1158" s="230"/>
      <c r="OSE1158" s="230"/>
      <c r="OSF1158" s="230"/>
      <c r="OSG1158" s="230"/>
      <c r="OSH1158" s="230"/>
      <c r="OSI1158" s="230"/>
      <c r="OSJ1158" s="230"/>
      <c r="OSK1158" s="230"/>
      <c r="OSL1158" s="230"/>
      <c r="OSM1158" s="230"/>
      <c r="OSN1158" s="230"/>
      <c r="OSO1158" s="230"/>
      <c r="OSP1158" s="230"/>
      <c r="OSQ1158" s="230"/>
      <c r="OSR1158" s="230"/>
      <c r="OSS1158" s="230"/>
      <c r="OST1158" s="230"/>
      <c r="OSU1158" s="230"/>
      <c r="OSV1158" s="230"/>
      <c r="OSW1158" s="230"/>
      <c r="OSX1158" s="230"/>
      <c r="OSY1158" s="230"/>
      <c r="OSZ1158" s="230"/>
      <c r="OTA1158" s="230"/>
      <c r="OTB1158" s="230"/>
      <c r="OTC1158" s="230"/>
      <c r="OTD1158" s="230"/>
      <c r="OTE1158" s="230"/>
      <c r="OTF1158" s="230"/>
      <c r="OTG1158" s="230"/>
      <c r="OTH1158" s="230"/>
      <c r="OTI1158" s="230"/>
      <c r="OTJ1158" s="230"/>
      <c r="OTK1158" s="230"/>
      <c r="OTL1158" s="230"/>
      <c r="OTM1158" s="230"/>
      <c r="OTN1158" s="230"/>
      <c r="OTO1158" s="230"/>
      <c r="OTP1158" s="230"/>
      <c r="OTQ1158" s="230"/>
      <c r="OTR1158" s="230"/>
      <c r="OTS1158" s="230"/>
      <c r="OTT1158" s="230"/>
      <c r="OTU1158" s="230"/>
      <c r="OTV1158" s="230"/>
      <c r="OTW1158" s="230"/>
      <c r="OTX1158" s="230"/>
      <c r="OTY1158" s="230"/>
      <c r="OTZ1158" s="230"/>
      <c r="OUA1158" s="230"/>
      <c r="OUB1158" s="230"/>
      <c r="OUC1158" s="230"/>
      <c r="OUD1158" s="230"/>
      <c r="OUE1158" s="230"/>
      <c r="OUF1158" s="230"/>
      <c r="OUG1158" s="230"/>
      <c r="OUH1158" s="230"/>
      <c r="OUI1158" s="230"/>
      <c r="OUJ1158" s="230"/>
      <c r="OUK1158" s="230"/>
      <c r="OUL1158" s="230"/>
      <c r="OUM1158" s="230"/>
      <c r="OUN1158" s="230"/>
      <c r="OUO1158" s="230"/>
      <c r="OUP1158" s="230"/>
      <c r="OUQ1158" s="230"/>
      <c r="OUR1158" s="230"/>
      <c r="OUS1158" s="230"/>
      <c r="OUT1158" s="230"/>
      <c r="OUU1158" s="230"/>
      <c r="OUV1158" s="230"/>
      <c r="OUW1158" s="230"/>
      <c r="OUX1158" s="230"/>
      <c r="OUY1158" s="230"/>
      <c r="OUZ1158" s="230"/>
      <c r="OVA1158" s="230"/>
      <c r="OVB1158" s="230"/>
      <c r="OVC1158" s="230"/>
      <c r="OVD1158" s="230"/>
      <c r="OVE1158" s="230"/>
      <c r="OVF1158" s="230"/>
      <c r="OVG1158" s="230"/>
      <c r="OVH1158" s="230"/>
      <c r="OVI1158" s="230"/>
      <c r="OVJ1158" s="230"/>
      <c r="OVK1158" s="230"/>
      <c r="OVL1158" s="230"/>
      <c r="OVM1158" s="230"/>
      <c r="OVN1158" s="230"/>
      <c r="OVO1158" s="230"/>
      <c r="OVP1158" s="230"/>
      <c r="OVQ1158" s="230"/>
      <c r="OVR1158" s="230"/>
      <c r="OVS1158" s="230"/>
      <c r="OVT1158" s="230"/>
      <c r="OVU1158" s="230"/>
      <c r="OVV1158" s="230"/>
      <c r="OVW1158" s="230"/>
      <c r="OVX1158" s="230"/>
      <c r="OVY1158" s="230"/>
      <c r="OVZ1158" s="230"/>
      <c r="OWA1158" s="230"/>
      <c r="OWB1158" s="230"/>
      <c r="OWC1158" s="230"/>
      <c r="OWD1158" s="230"/>
      <c r="OWE1158" s="230"/>
      <c r="OWF1158" s="230"/>
      <c r="OWG1158" s="230"/>
      <c r="OWH1158" s="230"/>
      <c r="OWI1158" s="230"/>
      <c r="OWJ1158" s="230"/>
      <c r="OWK1158" s="230"/>
      <c r="OWL1158" s="230"/>
      <c r="OWM1158" s="230"/>
      <c r="OWN1158" s="230"/>
      <c r="OWO1158" s="230"/>
      <c r="OWP1158" s="230"/>
      <c r="OWQ1158" s="230"/>
      <c r="OWR1158" s="230"/>
      <c r="OWS1158" s="230"/>
      <c r="OWT1158" s="230"/>
      <c r="OWU1158" s="230"/>
      <c r="OWV1158" s="230"/>
      <c r="OWW1158" s="230"/>
      <c r="OWX1158" s="230"/>
      <c r="OWY1158" s="230"/>
      <c r="OWZ1158" s="230"/>
      <c r="OXA1158" s="230"/>
      <c r="OXB1158" s="230"/>
      <c r="OXC1158" s="230"/>
      <c r="OXD1158" s="230"/>
      <c r="OXE1158" s="230"/>
      <c r="OXF1158" s="230"/>
      <c r="OXG1158" s="230"/>
      <c r="OXH1158" s="230"/>
      <c r="OXI1158" s="230"/>
      <c r="OXJ1158" s="230"/>
      <c r="OXK1158" s="230"/>
      <c r="OXL1158" s="230"/>
      <c r="OXM1158" s="230"/>
      <c r="OXN1158" s="230"/>
      <c r="OXO1158" s="230"/>
      <c r="OXP1158" s="230"/>
      <c r="OXQ1158" s="230"/>
      <c r="OXR1158" s="230"/>
      <c r="OXS1158" s="230"/>
      <c r="OXT1158" s="230"/>
      <c r="OXU1158" s="230"/>
      <c r="OXV1158" s="230"/>
      <c r="OXW1158" s="230"/>
      <c r="OXX1158" s="230"/>
      <c r="OXY1158" s="230"/>
      <c r="OXZ1158" s="230"/>
      <c r="OYA1158" s="230"/>
      <c r="OYB1158" s="230"/>
      <c r="OYC1158" s="230"/>
      <c r="OYD1158" s="230"/>
      <c r="OYE1158" s="230"/>
      <c r="OYF1158" s="230"/>
      <c r="OYG1158" s="230"/>
      <c r="OYH1158" s="230"/>
      <c r="OYI1158" s="230"/>
      <c r="OYJ1158" s="230"/>
      <c r="OYK1158" s="230"/>
      <c r="OYL1158" s="230"/>
      <c r="OYM1158" s="230"/>
      <c r="OYN1158" s="230"/>
      <c r="OYO1158" s="230"/>
      <c r="OYP1158" s="230"/>
      <c r="OYQ1158" s="230"/>
      <c r="OYR1158" s="230"/>
      <c r="OYS1158" s="230"/>
      <c r="OYT1158" s="230"/>
      <c r="OYU1158" s="230"/>
      <c r="OYV1158" s="230"/>
      <c r="OYW1158" s="230"/>
      <c r="OYX1158" s="230"/>
      <c r="OYY1158" s="230"/>
      <c r="OYZ1158" s="230"/>
      <c r="OZA1158" s="230"/>
      <c r="OZB1158" s="230"/>
      <c r="OZC1158" s="230"/>
      <c r="OZD1158" s="230"/>
      <c r="OZE1158" s="230"/>
      <c r="OZF1158" s="230"/>
      <c r="OZG1158" s="230"/>
      <c r="OZH1158" s="230"/>
      <c r="OZI1158" s="230"/>
      <c r="OZJ1158" s="230"/>
      <c r="OZK1158" s="230"/>
      <c r="OZL1158" s="230"/>
      <c r="OZM1158" s="230"/>
      <c r="OZN1158" s="230"/>
      <c r="OZO1158" s="230"/>
      <c r="OZP1158" s="230"/>
      <c r="OZQ1158" s="230"/>
      <c r="OZR1158" s="230"/>
      <c r="OZS1158" s="230"/>
      <c r="OZT1158" s="230"/>
      <c r="OZU1158" s="230"/>
      <c r="OZV1158" s="230"/>
      <c r="OZW1158" s="230"/>
      <c r="OZX1158" s="230"/>
      <c r="OZY1158" s="230"/>
      <c r="OZZ1158" s="230"/>
      <c r="PAA1158" s="230"/>
      <c r="PAB1158" s="230"/>
      <c r="PAC1158" s="230"/>
      <c r="PAD1158" s="230"/>
      <c r="PAE1158" s="230"/>
      <c r="PAF1158" s="230"/>
      <c r="PAG1158" s="230"/>
      <c r="PAH1158" s="230"/>
      <c r="PAI1158" s="230"/>
      <c r="PAJ1158" s="230"/>
      <c r="PAK1158" s="230"/>
      <c r="PAL1158" s="230"/>
      <c r="PAM1158" s="230"/>
      <c r="PAN1158" s="230"/>
      <c r="PAO1158" s="230"/>
      <c r="PAP1158" s="230"/>
      <c r="PAQ1158" s="230"/>
      <c r="PAR1158" s="230"/>
      <c r="PAS1158" s="230"/>
      <c r="PAT1158" s="230"/>
      <c r="PAU1158" s="230"/>
      <c r="PAV1158" s="230"/>
      <c r="PAW1158" s="230"/>
      <c r="PAX1158" s="230"/>
      <c r="PAY1158" s="230"/>
      <c r="PAZ1158" s="230"/>
      <c r="PBA1158" s="230"/>
      <c r="PBB1158" s="230"/>
      <c r="PBC1158" s="230"/>
      <c r="PBD1158" s="230"/>
      <c r="PBE1158" s="230"/>
      <c r="PBF1158" s="230"/>
      <c r="PBG1158" s="230"/>
      <c r="PBH1158" s="230"/>
      <c r="PBI1158" s="230"/>
      <c r="PBJ1158" s="230"/>
      <c r="PBK1158" s="230"/>
      <c r="PBL1158" s="230"/>
      <c r="PBM1158" s="230"/>
      <c r="PBN1158" s="230"/>
      <c r="PBO1158" s="230"/>
      <c r="PBP1158" s="230"/>
      <c r="PBQ1158" s="230"/>
      <c r="PBR1158" s="230"/>
      <c r="PBS1158" s="230"/>
      <c r="PBT1158" s="230"/>
      <c r="PBU1158" s="230"/>
      <c r="PBV1158" s="230"/>
      <c r="PBW1158" s="230"/>
      <c r="PBX1158" s="230"/>
      <c r="PBY1158" s="230"/>
      <c r="PBZ1158" s="230"/>
      <c r="PCA1158" s="230"/>
      <c r="PCB1158" s="230"/>
      <c r="PCC1158" s="230"/>
      <c r="PCD1158" s="230"/>
      <c r="PCE1158" s="230"/>
      <c r="PCF1158" s="230"/>
      <c r="PCG1158" s="230"/>
      <c r="PCH1158" s="230"/>
      <c r="PCI1158" s="230"/>
      <c r="PCJ1158" s="230"/>
      <c r="PCK1158" s="230"/>
      <c r="PCL1158" s="230"/>
      <c r="PCM1158" s="230"/>
      <c r="PCN1158" s="230"/>
      <c r="PCO1158" s="230"/>
      <c r="PCP1158" s="230"/>
      <c r="PCQ1158" s="230"/>
      <c r="PCR1158" s="230"/>
      <c r="PCS1158" s="230"/>
      <c r="PCT1158" s="230"/>
      <c r="PCU1158" s="230"/>
      <c r="PCV1158" s="230"/>
      <c r="PCW1158" s="230"/>
      <c r="PCX1158" s="230"/>
      <c r="PCY1158" s="230"/>
      <c r="PCZ1158" s="230"/>
      <c r="PDA1158" s="230"/>
      <c r="PDB1158" s="230"/>
      <c r="PDC1158" s="230"/>
      <c r="PDD1158" s="230"/>
      <c r="PDE1158" s="230"/>
      <c r="PDF1158" s="230"/>
      <c r="PDG1158" s="230"/>
      <c r="PDH1158" s="230"/>
      <c r="PDI1158" s="230"/>
      <c r="PDJ1158" s="230"/>
      <c r="PDK1158" s="230"/>
      <c r="PDL1158" s="230"/>
      <c r="PDM1158" s="230"/>
      <c r="PDN1158" s="230"/>
      <c r="PDO1158" s="230"/>
      <c r="PDP1158" s="230"/>
      <c r="PDQ1158" s="230"/>
      <c r="PDR1158" s="230"/>
      <c r="PDS1158" s="230"/>
      <c r="PDT1158" s="230"/>
      <c r="PDU1158" s="230"/>
      <c r="PDV1158" s="230"/>
      <c r="PDW1158" s="230"/>
      <c r="PDX1158" s="230"/>
      <c r="PDY1158" s="230"/>
      <c r="PDZ1158" s="230"/>
      <c r="PEA1158" s="230"/>
      <c r="PEB1158" s="230"/>
      <c r="PEC1158" s="230"/>
      <c r="PED1158" s="230"/>
      <c r="PEE1158" s="230"/>
      <c r="PEF1158" s="230"/>
      <c r="PEG1158" s="230"/>
      <c r="PEH1158" s="230"/>
      <c r="PEI1158" s="230"/>
      <c r="PEJ1158" s="230"/>
      <c r="PEK1158" s="230"/>
      <c r="PEL1158" s="230"/>
      <c r="PEM1158" s="230"/>
      <c r="PEN1158" s="230"/>
      <c r="PEO1158" s="230"/>
      <c r="PEP1158" s="230"/>
      <c r="PEQ1158" s="230"/>
      <c r="PER1158" s="230"/>
      <c r="PES1158" s="230"/>
      <c r="PET1158" s="230"/>
      <c r="PEU1158" s="230"/>
      <c r="PEV1158" s="230"/>
      <c r="PEW1158" s="230"/>
      <c r="PEX1158" s="230"/>
      <c r="PEY1158" s="230"/>
      <c r="PEZ1158" s="230"/>
      <c r="PFA1158" s="230"/>
      <c r="PFB1158" s="230"/>
      <c r="PFC1158" s="230"/>
      <c r="PFD1158" s="230"/>
      <c r="PFE1158" s="230"/>
      <c r="PFF1158" s="230"/>
      <c r="PFG1158" s="230"/>
      <c r="PFH1158" s="230"/>
      <c r="PFI1158" s="230"/>
      <c r="PFJ1158" s="230"/>
      <c r="PFK1158" s="230"/>
      <c r="PFL1158" s="230"/>
      <c r="PFM1158" s="230"/>
      <c r="PFN1158" s="230"/>
      <c r="PFO1158" s="230"/>
      <c r="PFP1158" s="230"/>
      <c r="PFQ1158" s="230"/>
      <c r="PFR1158" s="230"/>
      <c r="PFS1158" s="230"/>
      <c r="PFT1158" s="230"/>
      <c r="PFU1158" s="230"/>
      <c r="PFV1158" s="230"/>
      <c r="PFW1158" s="230"/>
      <c r="PFX1158" s="230"/>
      <c r="PFY1158" s="230"/>
      <c r="PFZ1158" s="230"/>
      <c r="PGA1158" s="230"/>
      <c r="PGB1158" s="230"/>
      <c r="PGC1158" s="230"/>
      <c r="PGD1158" s="230"/>
      <c r="PGE1158" s="230"/>
      <c r="PGF1158" s="230"/>
      <c r="PGG1158" s="230"/>
      <c r="PGH1158" s="230"/>
      <c r="PGI1158" s="230"/>
      <c r="PGJ1158" s="230"/>
      <c r="PGK1158" s="230"/>
      <c r="PGL1158" s="230"/>
      <c r="PGM1158" s="230"/>
      <c r="PGN1158" s="230"/>
      <c r="PGO1158" s="230"/>
      <c r="PGP1158" s="230"/>
      <c r="PGQ1158" s="230"/>
      <c r="PGR1158" s="230"/>
      <c r="PGS1158" s="230"/>
      <c r="PGT1158" s="230"/>
      <c r="PGU1158" s="230"/>
      <c r="PGV1158" s="230"/>
      <c r="PGW1158" s="230"/>
      <c r="PGX1158" s="230"/>
      <c r="PGY1158" s="230"/>
      <c r="PGZ1158" s="230"/>
      <c r="PHA1158" s="230"/>
      <c r="PHB1158" s="230"/>
      <c r="PHC1158" s="230"/>
      <c r="PHD1158" s="230"/>
      <c r="PHE1158" s="230"/>
      <c r="PHF1158" s="230"/>
      <c r="PHG1158" s="230"/>
      <c r="PHH1158" s="230"/>
      <c r="PHI1158" s="230"/>
      <c r="PHJ1158" s="230"/>
      <c r="PHK1158" s="230"/>
      <c r="PHL1158" s="230"/>
      <c r="PHM1158" s="230"/>
      <c r="PHN1158" s="230"/>
      <c r="PHO1158" s="230"/>
      <c r="PHP1158" s="230"/>
      <c r="PHQ1158" s="230"/>
      <c r="PHR1158" s="230"/>
      <c r="PHS1158" s="230"/>
      <c r="PHT1158" s="230"/>
      <c r="PHU1158" s="230"/>
      <c r="PHV1158" s="230"/>
      <c r="PHW1158" s="230"/>
      <c r="PHX1158" s="230"/>
      <c r="PHY1158" s="230"/>
      <c r="PHZ1158" s="230"/>
      <c r="PIA1158" s="230"/>
      <c r="PIB1158" s="230"/>
      <c r="PIC1158" s="230"/>
      <c r="PID1158" s="230"/>
      <c r="PIE1158" s="230"/>
      <c r="PIF1158" s="230"/>
      <c r="PIG1158" s="230"/>
      <c r="PIH1158" s="230"/>
      <c r="PII1158" s="230"/>
      <c r="PIJ1158" s="230"/>
      <c r="PIK1158" s="230"/>
      <c r="PIL1158" s="230"/>
      <c r="PIM1158" s="230"/>
      <c r="PIN1158" s="230"/>
      <c r="PIO1158" s="230"/>
      <c r="PIP1158" s="230"/>
      <c r="PIQ1158" s="230"/>
      <c r="PIR1158" s="230"/>
      <c r="PIS1158" s="230"/>
      <c r="PIT1158" s="230"/>
      <c r="PIU1158" s="230"/>
      <c r="PIV1158" s="230"/>
      <c r="PIW1158" s="230"/>
      <c r="PIX1158" s="230"/>
      <c r="PIY1158" s="230"/>
      <c r="PIZ1158" s="230"/>
      <c r="PJA1158" s="230"/>
      <c r="PJB1158" s="230"/>
      <c r="PJC1158" s="230"/>
      <c r="PJD1158" s="230"/>
      <c r="PJE1158" s="230"/>
      <c r="PJF1158" s="230"/>
      <c r="PJG1158" s="230"/>
      <c r="PJH1158" s="230"/>
      <c r="PJI1158" s="230"/>
      <c r="PJJ1158" s="230"/>
      <c r="PJK1158" s="230"/>
      <c r="PJL1158" s="230"/>
      <c r="PJM1158" s="230"/>
      <c r="PJN1158" s="230"/>
      <c r="PJO1158" s="230"/>
      <c r="PJP1158" s="230"/>
      <c r="PJQ1158" s="230"/>
      <c r="PJR1158" s="230"/>
      <c r="PJS1158" s="230"/>
      <c r="PJT1158" s="230"/>
      <c r="PJU1158" s="230"/>
      <c r="PJV1158" s="230"/>
      <c r="PJW1158" s="230"/>
      <c r="PJX1158" s="230"/>
      <c r="PJY1158" s="230"/>
      <c r="PJZ1158" s="230"/>
      <c r="PKA1158" s="230"/>
      <c r="PKB1158" s="230"/>
      <c r="PKC1158" s="230"/>
      <c r="PKD1158" s="230"/>
      <c r="PKE1158" s="230"/>
      <c r="PKF1158" s="230"/>
      <c r="PKG1158" s="230"/>
      <c r="PKH1158" s="230"/>
      <c r="PKI1158" s="230"/>
      <c r="PKJ1158" s="230"/>
      <c r="PKK1158" s="230"/>
      <c r="PKL1158" s="230"/>
      <c r="PKM1158" s="230"/>
      <c r="PKN1158" s="230"/>
      <c r="PKO1158" s="230"/>
      <c r="PKP1158" s="230"/>
      <c r="PKQ1158" s="230"/>
      <c r="PKR1158" s="230"/>
      <c r="PKS1158" s="230"/>
      <c r="PKT1158" s="230"/>
      <c r="PKU1158" s="230"/>
      <c r="PKV1158" s="230"/>
      <c r="PKW1158" s="230"/>
      <c r="PKX1158" s="230"/>
      <c r="PKY1158" s="230"/>
      <c r="PKZ1158" s="230"/>
      <c r="PLA1158" s="230"/>
      <c r="PLB1158" s="230"/>
      <c r="PLC1158" s="230"/>
      <c r="PLD1158" s="230"/>
      <c r="PLE1158" s="230"/>
      <c r="PLF1158" s="230"/>
      <c r="PLG1158" s="230"/>
      <c r="PLH1158" s="230"/>
      <c r="PLI1158" s="230"/>
      <c r="PLJ1158" s="230"/>
      <c r="PLK1158" s="230"/>
      <c r="PLL1158" s="230"/>
      <c r="PLM1158" s="230"/>
      <c r="PLN1158" s="230"/>
      <c r="PLO1158" s="230"/>
      <c r="PLP1158" s="230"/>
      <c r="PLQ1158" s="230"/>
      <c r="PLR1158" s="230"/>
      <c r="PLS1158" s="230"/>
      <c r="PLT1158" s="230"/>
      <c r="PLU1158" s="230"/>
      <c r="PLV1158" s="230"/>
      <c r="PLW1158" s="230"/>
      <c r="PLX1158" s="230"/>
      <c r="PLY1158" s="230"/>
      <c r="PLZ1158" s="230"/>
      <c r="PMA1158" s="230"/>
      <c r="PMB1158" s="230"/>
      <c r="PMC1158" s="230"/>
      <c r="PMD1158" s="230"/>
      <c r="PME1158" s="230"/>
      <c r="PMF1158" s="230"/>
      <c r="PMG1158" s="230"/>
      <c r="PMH1158" s="230"/>
      <c r="PMI1158" s="230"/>
      <c r="PMJ1158" s="230"/>
      <c r="PMK1158" s="230"/>
      <c r="PML1158" s="230"/>
      <c r="PMM1158" s="230"/>
      <c r="PMN1158" s="230"/>
      <c r="PMO1158" s="230"/>
      <c r="PMP1158" s="230"/>
      <c r="PMQ1158" s="230"/>
      <c r="PMR1158" s="230"/>
      <c r="PMS1158" s="230"/>
      <c r="PMT1158" s="230"/>
      <c r="PMU1158" s="230"/>
      <c r="PMV1158" s="230"/>
      <c r="PMW1158" s="230"/>
      <c r="PMX1158" s="230"/>
      <c r="PMY1158" s="230"/>
      <c r="PMZ1158" s="230"/>
      <c r="PNA1158" s="230"/>
      <c r="PNB1158" s="230"/>
      <c r="PNC1158" s="230"/>
      <c r="PND1158" s="230"/>
      <c r="PNE1158" s="230"/>
      <c r="PNF1158" s="230"/>
      <c r="PNG1158" s="230"/>
      <c r="PNH1158" s="230"/>
      <c r="PNI1158" s="230"/>
      <c r="PNJ1158" s="230"/>
      <c r="PNK1158" s="230"/>
      <c r="PNL1158" s="230"/>
      <c r="PNM1158" s="230"/>
      <c r="PNN1158" s="230"/>
      <c r="PNO1158" s="230"/>
      <c r="PNP1158" s="230"/>
      <c r="PNQ1158" s="230"/>
      <c r="PNR1158" s="230"/>
      <c r="PNS1158" s="230"/>
      <c r="PNT1158" s="230"/>
      <c r="PNU1158" s="230"/>
      <c r="PNV1158" s="230"/>
      <c r="PNW1158" s="230"/>
      <c r="PNX1158" s="230"/>
      <c r="PNY1158" s="230"/>
      <c r="PNZ1158" s="230"/>
      <c r="POA1158" s="230"/>
      <c r="POB1158" s="230"/>
      <c r="POC1158" s="230"/>
      <c r="POD1158" s="230"/>
      <c r="POE1158" s="230"/>
      <c r="POF1158" s="230"/>
      <c r="POG1158" s="230"/>
      <c r="POH1158" s="230"/>
      <c r="POI1158" s="230"/>
      <c r="POJ1158" s="230"/>
      <c r="POK1158" s="230"/>
      <c r="POL1158" s="230"/>
      <c r="POM1158" s="230"/>
      <c r="PON1158" s="230"/>
      <c r="POO1158" s="230"/>
      <c r="POP1158" s="230"/>
      <c r="POQ1158" s="230"/>
      <c r="POR1158" s="230"/>
      <c r="POS1158" s="230"/>
      <c r="POT1158" s="230"/>
      <c r="POU1158" s="230"/>
      <c r="POV1158" s="230"/>
      <c r="POW1158" s="230"/>
      <c r="POX1158" s="230"/>
      <c r="POY1158" s="230"/>
      <c r="POZ1158" s="230"/>
      <c r="PPA1158" s="230"/>
      <c r="PPB1158" s="230"/>
      <c r="PPC1158" s="230"/>
      <c r="PPD1158" s="230"/>
      <c r="PPE1158" s="230"/>
      <c r="PPF1158" s="230"/>
      <c r="PPG1158" s="230"/>
      <c r="PPH1158" s="230"/>
      <c r="PPI1158" s="230"/>
      <c r="PPJ1158" s="230"/>
      <c r="PPK1158" s="230"/>
      <c r="PPL1158" s="230"/>
      <c r="PPM1158" s="230"/>
      <c r="PPN1158" s="230"/>
      <c r="PPO1158" s="230"/>
      <c r="PPP1158" s="230"/>
      <c r="PPQ1158" s="230"/>
      <c r="PPR1158" s="230"/>
      <c r="PPS1158" s="230"/>
      <c r="PPT1158" s="230"/>
      <c r="PPU1158" s="230"/>
      <c r="PPV1158" s="230"/>
      <c r="PPW1158" s="230"/>
      <c r="PPX1158" s="230"/>
      <c r="PPY1158" s="230"/>
      <c r="PPZ1158" s="230"/>
      <c r="PQA1158" s="230"/>
      <c r="PQB1158" s="230"/>
      <c r="PQC1158" s="230"/>
      <c r="PQD1158" s="230"/>
      <c r="PQE1158" s="230"/>
      <c r="PQF1158" s="230"/>
      <c r="PQG1158" s="230"/>
      <c r="PQH1158" s="230"/>
      <c r="PQI1158" s="230"/>
      <c r="PQJ1158" s="230"/>
      <c r="PQK1158" s="230"/>
      <c r="PQL1158" s="230"/>
      <c r="PQM1158" s="230"/>
      <c r="PQN1158" s="230"/>
      <c r="PQO1158" s="230"/>
      <c r="PQP1158" s="230"/>
      <c r="PQQ1158" s="230"/>
      <c r="PQR1158" s="230"/>
      <c r="PQS1158" s="230"/>
      <c r="PQT1158" s="230"/>
      <c r="PQU1158" s="230"/>
      <c r="PQV1158" s="230"/>
      <c r="PQW1158" s="230"/>
      <c r="PQX1158" s="230"/>
      <c r="PQY1158" s="230"/>
      <c r="PQZ1158" s="230"/>
      <c r="PRA1158" s="230"/>
      <c r="PRB1158" s="230"/>
      <c r="PRC1158" s="230"/>
      <c r="PRD1158" s="230"/>
      <c r="PRE1158" s="230"/>
      <c r="PRF1158" s="230"/>
      <c r="PRG1158" s="230"/>
      <c r="PRH1158" s="230"/>
      <c r="PRI1158" s="230"/>
      <c r="PRJ1158" s="230"/>
      <c r="PRK1158" s="230"/>
      <c r="PRL1158" s="230"/>
      <c r="PRM1158" s="230"/>
      <c r="PRN1158" s="230"/>
      <c r="PRO1158" s="230"/>
      <c r="PRP1158" s="230"/>
      <c r="PRQ1158" s="230"/>
      <c r="PRR1158" s="230"/>
      <c r="PRS1158" s="230"/>
      <c r="PRT1158" s="230"/>
      <c r="PRU1158" s="230"/>
      <c r="PRV1158" s="230"/>
      <c r="PRW1158" s="230"/>
      <c r="PRX1158" s="230"/>
      <c r="PRY1158" s="230"/>
      <c r="PRZ1158" s="230"/>
      <c r="PSA1158" s="230"/>
      <c r="PSB1158" s="230"/>
      <c r="PSC1158" s="230"/>
      <c r="PSD1158" s="230"/>
      <c r="PSE1158" s="230"/>
      <c r="PSF1158" s="230"/>
      <c r="PSG1158" s="230"/>
      <c r="PSH1158" s="230"/>
      <c r="PSI1158" s="230"/>
      <c r="PSJ1158" s="230"/>
      <c r="PSK1158" s="230"/>
      <c r="PSL1158" s="230"/>
      <c r="PSM1158" s="230"/>
      <c r="PSN1158" s="230"/>
      <c r="PSO1158" s="230"/>
      <c r="PSP1158" s="230"/>
      <c r="PSQ1158" s="230"/>
      <c r="PSR1158" s="230"/>
      <c r="PSS1158" s="230"/>
      <c r="PST1158" s="230"/>
      <c r="PSU1158" s="230"/>
      <c r="PSV1158" s="230"/>
      <c r="PSW1158" s="230"/>
      <c r="PSX1158" s="230"/>
      <c r="PSY1158" s="230"/>
      <c r="PSZ1158" s="230"/>
      <c r="PTA1158" s="230"/>
      <c r="PTB1158" s="230"/>
      <c r="PTC1158" s="230"/>
      <c r="PTD1158" s="230"/>
      <c r="PTE1158" s="230"/>
      <c r="PTF1158" s="230"/>
      <c r="PTG1158" s="230"/>
      <c r="PTH1158" s="230"/>
      <c r="PTI1158" s="230"/>
      <c r="PTJ1158" s="230"/>
      <c r="PTK1158" s="230"/>
      <c r="PTL1158" s="230"/>
      <c r="PTM1158" s="230"/>
      <c r="PTN1158" s="230"/>
      <c r="PTO1158" s="230"/>
      <c r="PTP1158" s="230"/>
      <c r="PTQ1158" s="230"/>
      <c r="PTR1158" s="230"/>
      <c r="PTS1158" s="230"/>
      <c r="PTT1158" s="230"/>
      <c r="PTU1158" s="230"/>
      <c r="PTV1158" s="230"/>
      <c r="PTW1158" s="230"/>
      <c r="PTX1158" s="230"/>
      <c r="PTY1158" s="230"/>
      <c r="PTZ1158" s="230"/>
      <c r="PUA1158" s="230"/>
      <c r="PUB1158" s="230"/>
      <c r="PUC1158" s="230"/>
      <c r="PUD1158" s="230"/>
      <c r="PUE1158" s="230"/>
      <c r="PUF1158" s="230"/>
      <c r="PUG1158" s="230"/>
      <c r="PUH1158" s="230"/>
      <c r="PUI1158" s="230"/>
      <c r="PUJ1158" s="230"/>
      <c r="PUK1158" s="230"/>
      <c r="PUL1158" s="230"/>
      <c r="PUM1158" s="230"/>
      <c r="PUN1158" s="230"/>
      <c r="PUO1158" s="230"/>
      <c r="PUP1158" s="230"/>
      <c r="PUQ1158" s="230"/>
      <c r="PUR1158" s="230"/>
      <c r="PUS1158" s="230"/>
      <c r="PUT1158" s="230"/>
      <c r="PUU1158" s="230"/>
      <c r="PUV1158" s="230"/>
      <c r="PUW1158" s="230"/>
      <c r="PUX1158" s="230"/>
      <c r="PUY1158" s="230"/>
      <c r="PUZ1158" s="230"/>
      <c r="PVA1158" s="230"/>
      <c r="PVB1158" s="230"/>
      <c r="PVC1158" s="230"/>
      <c r="PVD1158" s="230"/>
      <c r="PVE1158" s="230"/>
      <c r="PVF1158" s="230"/>
      <c r="PVG1158" s="230"/>
      <c r="PVH1158" s="230"/>
      <c r="PVI1158" s="230"/>
      <c r="PVJ1158" s="230"/>
      <c r="PVK1158" s="230"/>
      <c r="PVL1158" s="230"/>
      <c r="PVM1158" s="230"/>
      <c r="PVN1158" s="230"/>
      <c r="PVO1158" s="230"/>
      <c r="PVP1158" s="230"/>
      <c r="PVQ1158" s="230"/>
      <c r="PVR1158" s="230"/>
      <c r="PVS1158" s="230"/>
      <c r="PVT1158" s="230"/>
      <c r="PVU1158" s="230"/>
      <c r="PVV1158" s="230"/>
      <c r="PVW1158" s="230"/>
      <c r="PVX1158" s="230"/>
      <c r="PVY1158" s="230"/>
      <c r="PVZ1158" s="230"/>
      <c r="PWA1158" s="230"/>
      <c r="PWB1158" s="230"/>
      <c r="PWC1158" s="230"/>
      <c r="PWD1158" s="230"/>
      <c r="PWE1158" s="230"/>
      <c r="PWF1158" s="230"/>
      <c r="PWG1158" s="230"/>
      <c r="PWH1158" s="230"/>
      <c r="PWI1158" s="230"/>
      <c r="PWJ1158" s="230"/>
      <c r="PWK1158" s="230"/>
      <c r="PWL1158" s="230"/>
      <c r="PWM1158" s="230"/>
      <c r="PWN1158" s="230"/>
      <c r="PWO1158" s="230"/>
      <c r="PWP1158" s="230"/>
      <c r="PWQ1158" s="230"/>
      <c r="PWR1158" s="230"/>
      <c r="PWS1158" s="230"/>
      <c r="PWT1158" s="230"/>
      <c r="PWU1158" s="230"/>
      <c r="PWV1158" s="230"/>
      <c r="PWW1158" s="230"/>
      <c r="PWX1158" s="230"/>
      <c r="PWY1158" s="230"/>
      <c r="PWZ1158" s="230"/>
      <c r="PXA1158" s="230"/>
      <c r="PXB1158" s="230"/>
      <c r="PXC1158" s="230"/>
      <c r="PXD1158" s="230"/>
      <c r="PXE1158" s="230"/>
      <c r="PXF1158" s="230"/>
      <c r="PXG1158" s="230"/>
      <c r="PXH1158" s="230"/>
      <c r="PXI1158" s="230"/>
      <c r="PXJ1158" s="230"/>
      <c r="PXK1158" s="230"/>
      <c r="PXL1158" s="230"/>
      <c r="PXM1158" s="230"/>
      <c r="PXN1158" s="230"/>
      <c r="PXO1158" s="230"/>
      <c r="PXP1158" s="230"/>
      <c r="PXQ1158" s="230"/>
      <c r="PXR1158" s="230"/>
      <c r="PXS1158" s="230"/>
      <c r="PXT1158" s="230"/>
      <c r="PXU1158" s="230"/>
      <c r="PXV1158" s="230"/>
      <c r="PXW1158" s="230"/>
      <c r="PXX1158" s="230"/>
      <c r="PXY1158" s="230"/>
      <c r="PXZ1158" s="230"/>
      <c r="PYA1158" s="230"/>
      <c r="PYB1158" s="230"/>
      <c r="PYC1158" s="230"/>
      <c r="PYD1158" s="230"/>
      <c r="PYE1158" s="230"/>
      <c r="PYF1158" s="230"/>
      <c r="PYG1158" s="230"/>
      <c r="PYH1158" s="230"/>
      <c r="PYI1158" s="230"/>
      <c r="PYJ1158" s="230"/>
      <c r="PYK1158" s="230"/>
      <c r="PYL1158" s="230"/>
      <c r="PYM1158" s="230"/>
      <c r="PYN1158" s="230"/>
      <c r="PYO1158" s="230"/>
      <c r="PYP1158" s="230"/>
      <c r="PYQ1158" s="230"/>
      <c r="PYR1158" s="230"/>
      <c r="PYS1158" s="230"/>
      <c r="PYT1158" s="230"/>
      <c r="PYU1158" s="230"/>
      <c r="PYV1158" s="230"/>
      <c r="PYW1158" s="230"/>
      <c r="PYX1158" s="230"/>
      <c r="PYY1158" s="230"/>
      <c r="PYZ1158" s="230"/>
      <c r="PZA1158" s="230"/>
      <c r="PZB1158" s="230"/>
      <c r="PZC1158" s="230"/>
      <c r="PZD1158" s="230"/>
      <c r="PZE1158" s="230"/>
      <c r="PZF1158" s="230"/>
      <c r="PZG1158" s="230"/>
      <c r="PZH1158" s="230"/>
      <c r="PZI1158" s="230"/>
      <c r="PZJ1158" s="230"/>
      <c r="PZK1158" s="230"/>
      <c r="PZL1158" s="230"/>
      <c r="PZM1158" s="230"/>
      <c r="PZN1158" s="230"/>
      <c r="PZO1158" s="230"/>
      <c r="PZP1158" s="230"/>
      <c r="PZQ1158" s="230"/>
      <c r="PZR1158" s="230"/>
      <c r="PZS1158" s="230"/>
      <c r="PZT1158" s="230"/>
      <c r="PZU1158" s="230"/>
      <c r="PZV1158" s="230"/>
      <c r="PZW1158" s="230"/>
      <c r="PZX1158" s="230"/>
      <c r="PZY1158" s="230"/>
      <c r="PZZ1158" s="230"/>
      <c r="QAA1158" s="230"/>
      <c r="QAB1158" s="230"/>
      <c r="QAC1158" s="230"/>
      <c r="QAD1158" s="230"/>
      <c r="QAE1158" s="230"/>
      <c r="QAF1158" s="230"/>
      <c r="QAG1158" s="230"/>
      <c r="QAH1158" s="230"/>
      <c r="QAI1158" s="230"/>
      <c r="QAJ1158" s="230"/>
      <c r="QAK1158" s="230"/>
      <c r="QAL1158" s="230"/>
      <c r="QAM1158" s="230"/>
      <c r="QAN1158" s="230"/>
      <c r="QAO1158" s="230"/>
      <c r="QAP1158" s="230"/>
      <c r="QAQ1158" s="230"/>
      <c r="QAR1158" s="230"/>
      <c r="QAS1158" s="230"/>
      <c r="QAT1158" s="230"/>
      <c r="QAU1158" s="230"/>
      <c r="QAV1158" s="230"/>
      <c r="QAW1158" s="230"/>
      <c r="QAX1158" s="230"/>
      <c r="QAY1158" s="230"/>
      <c r="QAZ1158" s="230"/>
      <c r="QBA1158" s="230"/>
      <c r="QBB1158" s="230"/>
      <c r="QBC1158" s="230"/>
      <c r="QBD1158" s="230"/>
      <c r="QBE1158" s="230"/>
      <c r="QBF1158" s="230"/>
      <c r="QBG1158" s="230"/>
      <c r="QBH1158" s="230"/>
      <c r="QBI1158" s="230"/>
      <c r="QBJ1158" s="230"/>
      <c r="QBK1158" s="230"/>
      <c r="QBL1158" s="230"/>
      <c r="QBM1158" s="230"/>
      <c r="QBN1158" s="230"/>
      <c r="QBO1158" s="230"/>
      <c r="QBP1158" s="230"/>
      <c r="QBQ1158" s="230"/>
      <c r="QBR1158" s="230"/>
      <c r="QBS1158" s="230"/>
      <c r="QBT1158" s="230"/>
      <c r="QBU1158" s="230"/>
      <c r="QBV1158" s="230"/>
      <c r="QBW1158" s="230"/>
      <c r="QBX1158" s="230"/>
      <c r="QBY1158" s="230"/>
      <c r="QBZ1158" s="230"/>
      <c r="QCA1158" s="230"/>
      <c r="QCB1158" s="230"/>
      <c r="QCC1158" s="230"/>
      <c r="QCD1158" s="230"/>
      <c r="QCE1158" s="230"/>
      <c r="QCF1158" s="230"/>
      <c r="QCG1158" s="230"/>
      <c r="QCH1158" s="230"/>
      <c r="QCI1158" s="230"/>
      <c r="QCJ1158" s="230"/>
      <c r="QCK1158" s="230"/>
      <c r="QCL1158" s="230"/>
      <c r="QCM1158" s="230"/>
      <c r="QCN1158" s="230"/>
      <c r="QCO1158" s="230"/>
      <c r="QCP1158" s="230"/>
      <c r="QCQ1158" s="230"/>
      <c r="QCR1158" s="230"/>
      <c r="QCS1158" s="230"/>
      <c r="QCT1158" s="230"/>
      <c r="QCU1158" s="230"/>
      <c r="QCV1158" s="230"/>
      <c r="QCW1158" s="230"/>
      <c r="QCX1158" s="230"/>
      <c r="QCY1158" s="230"/>
      <c r="QCZ1158" s="230"/>
      <c r="QDA1158" s="230"/>
      <c r="QDB1158" s="230"/>
      <c r="QDC1158" s="230"/>
      <c r="QDD1158" s="230"/>
      <c r="QDE1158" s="230"/>
      <c r="QDF1158" s="230"/>
      <c r="QDG1158" s="230"/>
      <c r="QDH1158" s="230"/>
      <c r="QDI1158" s="230"/>
      <c r="QDJ1158" s="230"/>
      <c r="QDK1158" s="230"/>
      <c r="QDL1158" s="230"/>
      <c r="QDM1158" s="230"/>
      <c r="QDN1158" s="230"/>
      <c r="QDO1158" s="230"/>
      <c r="QDP1158" s="230"/>
      <c r="QDQ1158" s="230"/>
      <c r="QDR1158" s="230"/>
      <c r="QDS1158" s="230"/>
      <c r="QDT1158" s="230"/>
      <c r="QDU1158" s="230"/>
      <c r="QDV1158" s="230"/>
      <c r="QDW1158" s="230"/>
      <c r="QDX1158" s="230"/>
      <c r="QDY1158" s="230"/>
      <c r="QDZ1158" s="230"/>
      <c r="QEA1158" s="230"/>
      <c r="QEB1158" s="230"/>
      <c r="QEC1158" s="230"/>
      <c r="QED1158" s="230"/>
      <c r="QEE1158" s="230"/>
      <c r="QEF1158" s="230"/>
      <c r="QEG1158" s="230"/>
      <c r="QEH1158" s="230"/>
      <c r="QEI1158" s="230"/>
      <c r="QEJ1158" s="230"/>
      <c r="QEK1158" s="230"/>
      <c r="QEL1158" s="230"/>
      <c r="QEM1158" s="230"/>
      <c r="QEN1158" s="230"/>
      <c r="QEO1158" s="230"/>
      <c r="QEP1158" s="230"/>
      <c r="QEQ1158" s="230"/>
      <c r="QER1158" s="230"/>
      <c r="QES1158" s="230"/>
      <c r="QET1158" s="230"/>
      <c r="QEU1158" s="230"/>
      <c r="QEV1158" s="230"/>
      <c r="QEW1158" s="230"/>
      <c r="QEX1158" s="230"/>
      <c r="QEY1158" s="230"/>
      <c r="QEZ1158" s="230"/>
      <c r="QFA1158" s="230"/>
      <c r="QFB1158" s="230"/>
      <c r="QFC1158" s="230"/>
      <c r="QFD1158" s="230"/>
      <c r="QFE1158" s="230"/>
      <c r="QFF1158" s="230"/>
      <c r="QFG1158" s="230"/>
      <c r="QFH1158" s="230"/>
      <c r="QFI1158" s="230"/>
      <c r="QFJ1158" s="230"/>
      <c r="QFK1158" s="230"/>
      <c r="QFL1158" s="230"/>
      <c r="QFM1158" s="230"/>
      <c r="QFN1158" s="230"/>
      <c r="QFO1158" s="230"/>
      <c r="QFP1158" s="230"/>
      <c r="QFQ1158" s="230"/>
      <c r="QFR1158" s="230"/>
      <c r="QFS1158" s="230"/>
      <c r="QFT1158" s="230"/>
      <c r="QFU1158" s="230"/>
      <c r="QFV1158" s="230"/>
      <c r="QFW1158" s="230"/>
      <c r="QFX1158" s="230"/>
      <c r="QFY1158" s="230"/>
      <c r="QFZ1158" s="230"/>
      <c r="QGA1158" s="230"/>
      <c r="QGB1158" s="230"/>
      <c r="QGC1158" s="230"/>
      <c r="QGD1158" s="230"/>
      <c r="QGE1158" s="230"/>
      <c r="QGF1158" s="230"/>
      <c r="QGG1158" s="230"/>
      <c r="QGH1158" s="230"/>
      <c r="QGI1158" s="230"/>
      <c r="QGJ1158" s="230"/>
      <c r="QGK1158" s="230"/>
      <c r="QGL1158" s="230"/>
      <c r="QGM1158" s="230"/>
      <c r="QGN1158" s="230"/>
      <c r="QGO1158" s="230"/>
      <c r="QGP1158" s="230"/>
      <c r="QGQ1158" s="230"/>
      <c r="QGR1158" s="230"/>
      <c r="QGS1158" s="230"/>
      <c r="QGT1158" s="230"/>
      <c r="QGU1158" s="230"/>
      <c r="QGV1158" s="230"/>
      <c r="QGW1158" s="230"/>
      <c r="QGX1158" s="230"/>
      <c r="QGY1158" s="230"/>
      <c r="QGZ1158" s="230"/>
      <c r="QHA1158" s="230"/>
      <c r="QHB1158" s="230"/>
      <c r="QHC1158" s="230"/>
      <c r="QHD1158" s="230"/>
      <c r="QHE1158" s="230"/>
      <c r="QHF1158" s="230"/>
      <c r="QHG1158" s="230"/>
      <c r="QHH1158" s="230"/>
      <c r="QHI1158" s="230"/>
      <c r="QHJ1158" s="230"/>
      <c r="QHK1158" s="230"/>
      <c r="QHL1158" s="230"/>
      <c r="QHM1158" s="230"/>
      <c r="QHN1158" s="230"/>
      <c r="QHO1158" s="230"/>
      <c r="QHP1158" s="230"/>
      <c r="QHQ1158" s="230"/>
      <c r="QHR1158" s="230"/>
      <c r="QHS1158" s="230"/>
      <c r="QHT1158" s="230"/>
      <c r="QHU1158" s="230"/>
      <c r="QHV1158" s="230"/>
      <c r="QHW1158" s="230"/>
      <c r="QHX1158" s="230"/>
      <c r="QHY1158" s="230"/>
      <c r="QHZ1158" s="230"/>
      <c r="QIA1158" s="230"/>
      <c r="QIB1158" s="230"/>
      <c r="QIC1158" s="230"/>
      <c r="QID1158" s="230"/>
      <c r="QIE1158" s="230"/>
      <c r="QIF1158" s="230"/>
      <c r="QIG1158" s="230"/>
      <c r="QIH1158" s="230"/>
      <c r="QII1158" s="230"/>
      <c r="QIJ1158" s="230"/>
      <c r="QIK1158" s="230"/>
      <c r="QIL1158" s="230"/>
      <c r="QIM1158" s="230"/>
      <c r="QIN1158" s="230"/>
      <c r="QIO1158" s="230"/>
      <c r="QIP1158" s="230"/>
      <c r="QIQ1158" s="230"/>
      <c r="QIR1158" s="230"/>
      <c r="QIS1158" s="230"/>
      <c r="QIT1158" s="230"/>
      <c r="QIU1158" s="230"/>
      <c r="QIV1158" s="230"/>
      <c r="QIW1158" s="230"/>
      <c r="QIX1158" s="230"/>
      <c r="QIY1158" s="230"/>
      <c r="QIZ1158" s="230"/>
      <c r="QJA1158" s="230"/>
      <c r="QJB1158" s="230"/>
      <c r="QJC1158" s="230"/>
      <c r="QJD1158" s="230"/>
      <c r="QJE1158" s="230"/>
      <c r="QJF1158" s="230"/>
      <c r="QJG1158" s="230"/>
      <c r="QJH1158" s="230"/>
      <c r="QJI1158" s="230"/>
      <c r="QJJ1158" s="230"/>
      <c r="QJK1158" s="230"/>
      <c r="QJL1158" s="230"/>
      <c r="QJM1158" s="230"/>
      <c r="QJN1158" s="230"/>
      <c r="QJO1158" s="230"/>
      <c r="QJP1158" s="230"/>
      <c r="QJQ1158" s="230"/>
      <c r="QJR1158" s="230"/>
      <c r="QJS1158" s="230"/>
      <c r="QJT1158" s="230"/>
      <c r="QJU1158" s="230"/>
      <c r="QJV1158" s="230"/>
      <c r="QJW1158" s="230"/>
      <c r="QJX1158" s="230"/>
      <c r="QJY1158" s="230"/>
      <c r="QJZ1158" s="230"/>
      <c r="QKA1158" s="230"/>
      <c r="QKB1158" s="230"/>
      <c r="QKC1158" s="230"/>
      <c r="QKD1158" s="230"/>
      <c r="QKE1158" s="230"/>
      <c r="QKF1158" s="230"/>
      <c r="QKG1158" s="230"/>
      <c r="QKH1158" s="230"/>
      <c r="QKI1158" s="230"/>
      <c r="QKJ1158" s="230"/>
      <c r="QKK1158" s="230"/>
      <c r="QKL1158" s="230"/>
      <c r="QKM1158" s="230"/>
      <c r="QKN1158" s="230"/>
      <c r="QKO1158" s="230"/>
      <c r="QKP1158" s="230"/>
      <c r="QKQ1158" s="230"/>
      <c r="QKR1158" s="230"/>
      <c r="QKS1158" s="230"/>
      <c r="QKT1158" s="230"/>
      <c r="QKU1158" s="230"/>
      <c r="QKV1158" s="230"/>
      <c r="QKW1158" s="230"/>
      <c r="QKX1158" s="230"/>
      <c r="QKY1158" s="230"/>
      <c r="QKZ1158" s="230"/>
      <c r="QLA1158" s="230"/>
      <c r="QLB1158" s="230"/>
      <c r="QLC1158" s="230"/>
      <c r="QLD1158" s="230"/>
      <c r="QLE1158" s="230"/>
      <c r="QLF1158" s="230"/>
      <c r="QLG1158" s="230"/>
      <c r="QLH1158" s="230"/>
      <c r="QLI1158" s="230"/>
      <c r="QLJ1158" s="230"/>
      <c r="QLK1158" s="230"/>
      <c r="QLL1158" s="230"/>
      <c r="QLM1158" s="230"/>
      <c r="QLN1158" s="230"/>
      <c r="QLO1158" s="230"/>
      <c r="QLP1158" s="230"/>
      <c r="QLQ1158" s="230"/>
      <c r="QLR1158" s="230"/>
      <c r="QLS1158" s="230"/>
      <c r="QLT1158" s="230"/>
      <c r="QLU1158" s="230"/>
      <c r="QLV1158" s="230"/>
      <c r="QLW1158" s="230"/>
      <c r="QLX1158" s="230"/>
      <c r="QLY1158" s="230"/>
      <c r="QLZ1158" s="230"/>
      <c r="QMA1158" s="230"/>
      <c r="QMB1158" s="230"/>
      <c r="QMC1158" s="230"/>
      <c r="QMD1158" s="230"/>
      <c r="QME1158" s="230"/>
      <c r="QMF1158" s="230"/>
      <c r="QMG1158" s="230"/>
      <c r="QMH1158" s="230"/>
      <c r="QMI1158" s="230"/>
      <c r="QMJ1158" s="230"/>
      <c r="QMK1158" s="230"/>
      <c r="QML1158" s="230"/>
      <c r="QMM1158" s="230"/>
      <c r="QMN1158" s="230"/>
      <c r="QMO1158" s="230"/>
      <c r="QMP1158" s="230"/>
      <c r="QMQ1158" s="230"/>
      <c r="QMR1158" s="230"/>
      <c r="QMS1158" s="230"/>
      <c r="QMT1158" s="230"/>
      <c r="QMU1158" s="230"/>
      <c r="QMV1158" s="230"/>
      <c r="QMW1158" s="230"/>
      <c r="QMX1158" s="230"/>
      <c r="QMY1158" s="230"/>
      <c r="QMZ1158" s="230"/>
      <c r="QNA1158" s="230"/>
      <c r="QNB1158" s="230"/>
      <c r="QNC1158" s="230"/>
      <c r="QND1158" s="230"/>
      <c r="QNE1158" s="230"/>
      <c r="QNF1158" s="230"/>
      <c r="QNG1158" s="230"/>
      <c r="QNH1158" s="230"/>
      <c r="QNI1158" s="230"/>
      <c r="QNJ1158" s="230"/>
      <c r="QNK1158" s="230"/>
      <c r="QNL1158" s="230"/>
      <c r="QNM1158" s="230"/>
      <c r="QNN1158" s="230"/>
      <c r="QNO1158" s="230"/>
      <c r="QNP1158" s="230"/>
      <c r="QNQ1158" s="230"/>
      <c r="QNR1158" s="230"/>
      <c r="QNS1158" s="230"/>
      <c r="QNT1158" s="230"/>
      <c r="QNU1158" s="230"/>
      <c r="QNV1158" s="230"/>
      <c r="QNW1158" s="230"/>
      <c r="QNX1158" s="230"/>
      <c r="QNY1158" s="230"/>
      <c r="QNZ1158" s="230"/>
      <c r="QOA1158" s="230"/>
      <c r="QOB1158" s="230"/>
      <c r="QOC1158" s="230"/>
      <c r="QOD1158" s="230"/>
      <c r="QOE1158" s="230"/>
      <c r="QOF1158" s="230"/>
      <c r="QOG1158" s="230"/>
      <c r="QOH1158" s="230"/>
      <c r="QOI1158" s="230"/>
      <c r="QOJ1158" s="230"/>
      <c r="QOK1158" s="230"/>
      <c r="QOL1158" s="230"/>
      <c r="QOM1158" s="230"/>
      <c r="QON1158" s="230"/>
      <c r="QOO1158" s="230"/>
      <c r="QOP1158" s="230"/>
      <c r="QOQ1158" s="230"/>
      <c r="QOR1158" s="230"/>
      <c r="QOS1158" s="230"/>
      <c r="QOT1158" s="230"/>
      <c r="QOU1158" s="230"/>
      <c r="QOV1158" s="230"/>
      <c r="QOW1158" s="230"/>
      <c r="QOX1158" s="230"/>
      <c r="QOY1158" s="230"/>
      <c r="QOZ1158" s="230"/>
      <c r="QPA1158" s="230"/>
      <c r="QPB1158" s="230"/>
      <c r="QPC1158" s="230"/>
      <c r="QPD1158" s="230"/>
      <c r="QPE1158" s="230"/>
      <c r="QPF1158" s="230"/>
      <c r="QPG1158" s="230"/>
      <c r="QPH1158" s="230"/>
      <c r="QPI1158" s="230"/>
      <c r="QPJ1158" s="230"/>
      <c r="QPK1158" s="230"/>
      <c r="QPL1158" s="230"/>
      <c r="QPM1158" s="230"/>
      <c r="QPN1158" s="230"/>
      <c r="QPO1158" s="230"/>
      <c r="QPP1158" s="230"/>
      <c r="QPQ1158" s="230"/>
      <c r="QPR1158" s="230"/>
      <c r="QPS1158" s="230"/>
      <c r="QPT1158" s="230"/>
      <c r="QPU1158" s="230"/>
      <c r="QPV1158" s="230"/>
      <c r="QPW1158" s="230"/>
      <c r="QPX1158" s="230"/>
      <c r="QPY1158" s="230"/>
      <c r="QPZ1158" s="230"/>
      <c r="QQA1158" s="230"/>
      <c r="QQB1158" s="230"/>
      <c r="QQC1158" s="230"/>
      <c r="QQD1158" s="230"/>
      <c r="QQE1158" s="230"/>
      <c r="QQF1158" s="230"/>
      <c r="QQG1158" s="230"/>
      <c r="QQH1158" s="230"/>
      <c r="QQI1158" s="230"/>
      <c r="QQJ1158" s="230"/>
      <c r="QQK1158" s="230"/>
      <c r="QQL1158" s="230"/>
      <c r="QQM1158" s="230"/>
      <c r="QQN1158" s="230"/>
      <c r="QQO1158" s="230"/>
      <c r="QQP1158" s="230"/>
      <c r="QQQ1158" s="230"/>
      <c r="QQR1158" s="230"/>
      <c r="QQS1158" s="230"/>
      <c r="QQT1158" s="230"/>
      <c r="QQU1158" s="230"/>
      <c r="QQV1158" s="230"/>
      <c r="QQW1158" s="230"/>
      <c r="QQX1158" s="230"/>
      <c r="QQY1158" s="230"/>
      <c r="QQZ1158" s="230"/>
      <c r="QRA1158" s="230"/>
      <c r="QRB1158" s="230"/>
      <c r="QRC1158" s="230"/>
      <c r="QRD1158" s="230"/>
      <c r="QRE1158" s="230"/>
      <c r="QRF1158" s="230"/>
      <c r="QRG1158" s="230"/>
      <c r="QRH1158" s="230"/>
      <c r="QRI1158" s="230"/>
      <c r="QRJ1158" s="230"/>
      <c r="QRK1158" s="230"/>
      <c r="QRL1158" s="230"/>
      <c r="QRM1158" s="230"/>
      <c r="QRN1158" s="230"/>
      <c r="QRO1158" s="230"/>
      <c r="QRP1158" s="230"/>
      <c r="QRQ1158" s="230"/>
      <c r="QRR1158" s="230"/>
      <c r="QRS1158" s="230"/>
      <c r="QRT1158" s="230"/>
      <c r="QRU1158" s="230"/>
      <c r="QRV1158" s="230"/>
      <c r="QRW1158" s="230"/>
      <c r="QRX1158" s="230"/>
      <c r="QRY1158" s="230"/>
      <c r="QRZ1158" s="230"/>
      <c r="QSA1158" s="230"/>
      <c r="QSB1158" s="230"/>
      <c r="QSC1158" s="230"/>
      <c r="QSD1158" s="230"/>
      <c r="QSE1158" s="230"/>
      <c r="QSF1158" s="230"/>
      <c r="QSG1158" s="230"/>
      <c r="QSH1158" s="230"/>
      <c r="QSI1158" s="230"/>
      <c r="QSJ1158" s="230"/>
      <c r="QSK1158" s="230"/>
      <c r="QSL1158" s="230"/>
      <c r="QSM1158" s="230"/>
      <c r="QSN1158" s="230"/>
      <c r="QSO1158" s="230"/>
      <c r="QSP1158" s="230"/>
      <c r="QSQ1158" s="230"/>
      <c r="QSR1158" s="230"/>
      <c r="QSS1158" s="230"/>
      <c r="QST1158" s="230"/>
      <c r="QSU1158" s="230"/>
      <c r="QSV1158" s="230"/>
      <c r="QSW1158" s="230"/>
      <c r="QSX1158" s="230"/>
      <c r="QSY1158" s="230"/>
      <c r="QSZ1158" s="230"/>
      <c r="QTA1158" s="230"/>
      <c r="QTB1158" s="230"/>
      <c r="QTC1158" s="230"/>
      <c r="QTD1158" s="230"/>
      <c r="QTE1158" s="230"/>
      <c r="QTF1158" s="230"/>
      <c r="QTG1158" s="230"/>
      <c r="QTH1158" s="230"/>
      <c r="QTI1158" s="230"/>
      <c r="QTJ1158" s="230"/>
      <c r="QTK1158" s="230"/>
      <c r="QTL1158" s="230"/>
      <c r="QTM1158" s="230"/>
      <c r="QTN1158" s="230"/>
      <c r="QTO1158" s="230"/>
      <c r="QTP1158" s="230"/>
      <c r="QTQ1158" s="230"/>
      <c r="QTR1158" s="230"/>
      <c r="QTS1158" s="230"/>
      <c r="QTT1158" s="230"/>
      <c r="QTU1158" s="230"/>
      <c r="QTV1158" s="230"/>
      <c r="QTW1158" s="230"/>
      <c r="QTX1158" s="230"/>
      <c r="QTY1158" s="230"/>
      <c r="QTZ1158" s="230"/>
      <c r="QUA1158" s="230"/>
      <c r="QUB1158" s="230"/>
      <c r="QUC1158" s="230"/>
      <c r="QUD1158" s="230"/>
      <c r="QUE1158" s="230"/>
      <c r="QUF1158" s="230"/>
      <c r="QUG1158" s="230"/>
      <c r="QUH1158" s="230"/>
      <c r="QUI1158" s="230"/>
      <c r="QUJ1158" s="230"/>
      <c r="QUK1158" s="230"/>
      <c r="QUL1158" s="230"/>
      <c r="QUM1158" s="230"/>
      <c r="QUN1158" s="230"/>
      <c r="QUO1158" s="230"/>
      <c r="QUP1158" s="230"/>
      <c r="QUQ1158" s="230"/>
      <c r="QUR1158" s="230"/>
      <c r="QUS1158" s="230"/>
      <c r="QUT1158" s="230"/>
      <c r="QUU1158" s="230"/>
      <c r="QUV1158" s="230"/>
      <c r="QUW1158" s="230"/>
      <c r="QUX1158" s="230"/>
      <c r="QUY1158" s="230"/>
      <c r="QUZ1158" s="230"/>
      <c r="QVA1158" s="230"/>
      <c r="QVB1158" s="230"/>
      <c r="QVC1158" s="230"/>
      <c r="QVD1158" s="230"/>
      <c r="QVE1158" s="230"/>
      <c r="QVF1158" s="230"/>
      <c r="QVG1158" s="230"/>
      <c r="QVH1158" s="230"/>
      <c r="QVI1158" s="230"/>
      <c r="QVJ1158" s="230"/>
      <c r="QVK1158" s="230"/>
      <c r="QVL1158" s="230"/>
      <c r="QVM1158" s="230"/>
      <c r="QVN1158" s="230"/>
      <c r="QVO1158" s="230"/>
      <c r="QVP1158" s="230"/>
      <c r="QVQ1158" s="230"/>
      <c r="QVR1158" s="230"/>
      <c r="QVS1158" s="230"/>
      <c r="QVT1158" s="230"/>
      <c r="QVU1158" s="230"/>
      <c r="QVV1158" s="230"/>
      <c r="QVW1158" s="230"/>
      <c r="QVX1158" s="230"/>
      <c r="QVY1158" s="230"/>
      <c r="QVZ1158" s="230"/>
      <c r="QWA1158" s="230"/>
      <c r="QWB1158" s="230"/>
      <c r="QWC1158" s="230"/>
      <c r="QWD1158" s="230"/>
      <c r="QWE1158" s="230"/>
      <c r="QWF1158" s="230"/>
      <c r="QWG1158" s="230"/>
      <c r="QWH1158" s="230"/>
      <c r="QWI1158" s="230"/>
      <c r="QWJ1158" s="230"/>
      <c r="QWK1158" s="230"/>
      <c r="QWL1158" s="230"/>
      <c r="QWM1158" s="230"/>
      <c r="QWN1158" s="230"/>
      <c r="QWO1158" s="230"/>
      <c r="QWP1158" s="230"/>
      <c r="QWQ1158" s="230"/>
      <c r="QWR1158" s="230"/>
      <c r="QWS1158" s="230"/>
      <c r="QWT1158" s="230"/>
      <c r="QWU1158" s="230"/>
      <c r="QWV1158" s="230"/>
      <c r="QWW1158" s="230"/>
      <c r="QWX1158" s="230"/>
      <c r="QWY1158" s="230"/>
      <c r="QWZ1158" s="230"/>
      <c r="QXA1158" s="230"/>
      <c r="QXB1158" s="230"/>
      <c r="QXC1158" s="230"/>
      <c r="QXD1158" s="230"/>
      <c r="QXE1158" s="230"/>
      <c r="QXF1158" s="230"/>
      <c r="QXG1158" s="230"/>
      <c r="QXH1158" s="230"/>
      <c r="QXI1158" s="230"/>
      <c r="QXJ1158" s="230"/>
      <c r="QXK1158" s="230"/>
      <c r="QXL1158" s="230"/>
      <c r="QXM1158" s="230"/>
      <c r="QXN1158" s="230"/>
      <c r="QXO1158" s="230"/>
      <c r="QXP1158" s="230"/>
      <c r="QXQ1158" s="230"/>
      <c r="QXR1158" s="230"/>
      <c r="QXS1158" s="230"/>
      <c r="QXT1158" s="230"/>
      <c r="QXU1158" s="230"/>
      <c r="QXV1158" s="230"/>
      <c r="QXW1158" s="230"/>
      <c r="QXX1158" s="230"/>
      <c r="QXY1158" s="230"/>
      <c r="QXZ1158" s="230"/>
      <c r="QYA1158" s="230"/>
      <c r="QYB1158" s="230"/>
      <c r="QYC1158" s="230"/>
      <c r="QYD1158" s="230"/>
      <c r="QYE1158" s="230"/>
      <c r="QYF1158" s="230"/>
      <c r="QYG1158" s="230"/>
      <c r="QYH1158" s="230"/>
      <c r="QYI1158" s="230"/>
      <c r="QYJ1158" s="230"/>
      <c r="QYK1158" s="230"/>
      <c r="QYL1158" s="230"/>
      <c r="QYM1158" s="230"/>
      <c r="QYN1158" s="230"/>
      <c r="QYO1158" s="230"/>
      <c r="QYP1158" s="230"/>
      <c r="QYQ1158" s="230"/>
      <c r="QYR1158" s="230"/>
      <c r="QYS1158" s="230"/>
      <c r="QYT1158" s="230"/>
      <c r="QYU1158" s="230"/>
      <c r="QYV1158" s="230"/>
      <c r="QYW1158" s="230"/>
      <c r="QYX1158" s="230"/>
      <c r="QYY1158" s="230"/>
      <c r="QYZ1158" s="230"/>
      <c r="QZA1158" s="230"/>
      <c r="QZB1158" s="230"/>
      <c r="QZC1158" s="230"/>
      <c r="QZD1158" s="230"/>
      <c r="QZE1158" s="230"/>
      <c r="QZF1158" s="230"/>
      <c r="QZG1158" s="230"/>
      <c r="QZH1158" s="230"/>
      <c r="QZI1158" s="230"/>
      <c r="QZJ1158" s="230"/>
      <c r="QZK1158" s="230"/>
      <c r="QZL1158" s="230"/>
      <c r="QZM1158" s="230"/>
      <c r="QZN1158" s="230"/>
      <c r="QZO1158" s="230"/>
      <c r="QZP1158" s="230"/>
      <c r="QZQ1158" s="230"/>
      <c r="QZR1158" s="230"/>
      <c r="QZS1158" s="230"/>
      <c r="QZT1158" s="230"/>
      <c r="QZU1158" s="230"/>
      <c r="QZV1158" s="230"/>
      <c r="QZW1158" s="230"/>
      <c r="QZX1158" s="230"/>
      <c r="QZY1158" s="230"/>
      <c r="QZZ1158" s="230"/>
      <c r="RAA1158" s="230"/>
      <c r="RAB1158" s="230"/>
      <c r="RAC1158" s="230"/>
      <c r="RAD1158" s="230"/>
      <c r="RAE1158" s="230"/>
      <c r="RAF1158" s="230"/>
      <c r="RAG1158" s="230"/>
      <c r="RAH1158" s="230"/>
      <c r="RAI1158" s="230"/>
      <c r="RAJ1158" s="230"/>
      <c r="RAK1158" s="230"/>
      <c r="RAL1158" s="230"/>
      <c r="RAM1158" s="230"/>
      <c r="RAN1158" s="230"/>
      <c r="RAO1158" s="230"/>
      <c r="RAP1158" s="230"/>
      <c r="RAQ1158" s="230"/>
      <c r="RAR1158" s="230"/>
      <c r="RAS1158" s="230"/>
      <c r="RAT1158" s="230"/>
      <c r="RAU1158" s="230"/>
      <c r="RAV1158" s="230"/>
      <c r="RAW1158" s="230"/>
      <c r="RAX1158" s="230"/>
      <c r="RAY1158" s="230"/>
      <c r="RAZ1158" s="230"/>
      <c r="RBA1158" s="230"/>
      <c r="RBB1158" s="230"/>
      <c r="RBC1158" s="230"/>
      <c r="RBD1158" s="230"/>
      <c r="RBE1158" s="230"/>
      <c r="RBF1158" s="230"/>
      <c r="RBG1158" s="230"/>
      <c r="RBH1158" s="230"/>
      <c r="RBI1158" s="230"/>
      <c r="RBJ1158" s="230"/>
      <c r="RBK1158" s="230"/>
      <c r="RBL1158" s="230"/>
      <c r="RBM1158" s="230"/>
      <c r="RBN1158" s="230"/>
      <c r="RBO1158" s="230"/>
      <c r="RBP1158" s="230"/>
      <c r="RBQ1158" s="230"/>
      <c r="RBR1158" s="230"/>
      <c r="RBS1158" s="230"/>
      <c r="RBT1158" s="230"/>
      <c r="RBU1158" s="230"/>
      <c r="RBV1158" s="230"/>
      <c r="RBW1158" s="230"/>
      <c r="RBX1158" s="230"/>
      <c r="RBY1158" s="230"/>
      <c r="RBZ1158" s="230"/>
      <c r="RCA1158" s="230"/>
      <c r="RCB1158" s="230"/>
      <c r="RCC1158" s="230"/>
      <c r="RCD1158" s="230"/>
      <c r="RCE1158" s="230"/>
      <c r="RCF1158" s="230"/>
      <c r="RCG1158" s="230"/>
      <c r="RCH1158" s="230"/>
      <c r="RCI1158" s="230"/>
      <c r="RCJ1158" s="230"/>
      <c r="RCK1158" s="230"/>
      <c r="RCL1158" s="230"/>
      <c r="RCM1158" s="230"/>
      <c r="RCN1158" s="230"/>
      <c r="RCO1158" s="230"/>
      <c r="RCP1158" s="230"/>
      <c r="RCQ1158" s="230"/>
      <c r="RCR1158" s="230"/>
      <c r="RCS1158" s="230"/>
      <c r="RCT1158" s="230"/>
      <c r="RCU1158" s="230"/>
      <c r="RCV1158" s="230"/>
      <c r="RCW1158" s="230"/>
      <c r="RCX1158" s="230"/>
      <c r="RCY1158" s="230"/>
      <c r="RCZ1158" s="230"/>
      <c r="RDA1158" s="230"/>
      <c r="RDB1158" s="230"/>
      <c r="RDC1158" s="230"/>
      <c r="RDD1158" s="230"/>
      <c r="RDE1158" s="230"/>
      <c r="RDF1158" s="230"/>
      <c r="RDG1158" s="230"/>
      <c r="RDH1158" s="230"/>
      <c r="RDI1158" s="230"/>
      <c r="RDJ1158" s="230"/>
      <c r="RDK1158" s="230"/>
      <c r="RDL1158" s="230"/>
      <c r="RDM1158" s="230"/>
      <c r="RDN1158" s="230"/>
      <c r="RDO1158" s="230"/>
      <c r="RDP1158" s="230"/>
      <c r="RDQ1158" s="230"/>
      <c r="RDR1158" s="230"/>
      <c r="RDS1158" s="230"/>
      <c r="RDT1158" s="230"/>
      <c r="RDU1158" s="230"/>
      <c r="RDV1158" s="230"/>
      <c r="RDW1158" s="230"/>
      <c r="RDX1158" s="230"/>
      <c r="RDY1158" s="230"/>
      <c r="RDZ1158" s="230"/>
      <c r="REA1158" s="230"/>
      <c r="REB1158" s="230"/>
      <c r="REC1158" s="230"/>
      <c r="RED1158" s="230"/>
      <c r="REE1158" s="230"/>
      <c r="REF1158" s="230"/>
      <c r="REG1158" s="230"/>
      <c r="REH1158" s="230"/>
      <c r="REI1158" s="230"/>
      <c r="REJ1158" s="230"/>
      <c r="REK1158" s="230"/>
      <c r="REL1158" s="230"/>
      <c r="REM1158" s="230"/>
      <c r="REN1158" s="230"/>
      <c r="REO1158" s="230"/>
      <c r="REP1158" s="230"/>
      <c r="REQ1158" s="230"/>
      <c r="RER1158" s="230"/>
      <c r="RES1158" s="230"/>
      <c r="RET1158" s="230"/>
      <c r="REU1158" s="230"/>
      <c r="REV1158" s="230"/>
      <c r="REW1158" s="230"/>
      <c r="REX1158" s="230"/>
      <c r="REY1158" s="230"/>
      <c r="REZ1158" s="230"/>
      <c r="RFA1158" s="230"/>
      <c r="RFB1158" s="230"/>
      <c r="RFC1158" s="230"/>
      <c r="RFD1158" s="230"/>
      <c r="RFE1158" s="230"/>
      <c r="RFF1158" s="230"/>
      <c r="RFG1158" s="230"/>
      <c r="RFH1158" s="230"/>
      <c r="RFI1158" s="230"/>
      <c r="RFJ1158" s="230"/>
      <c r="RFK1158" s="230"/>
      <c r="RFL1158" s="230"/>
      <c r="RFM1158" s="230"/>
      <c r="RFN1158" s="230"/>
      <c r="RFO1158" s="230"/>
      <c r="RFP1158" s="230"/>
      <c r="RFQ1158" s="230"/>
      <c r="RFR1158" s="230"/>
      <c r="RFS1158" s="230"/>
      <c r="RFT1158" s="230"/>
      <c r="RFU1158" s="230"/>
      <c r="RFV1158" s="230"/>
      <c r="RFW1158" s="230"/>
      <c r="RFX1158" s="230"/>
      <c r="RFY1158" s="230"/>
      <c r="RFZ1158" s="230"/>
      <c r="RGA1158" s="230"/>
      <c r="RGB1158" s="230"/>
      <c r="RGC1158" s="230"/>
      <c r="RGD1158" s="230"/>
      <c r="RGE1158" s="230"/>
      <c r="RGF1158" s="230"/>
      <c r="RGG1158" s="230"/>
      <c r="RGH1158" s="230"/>
      <c r="RGI1158" s="230"/>
      <c r="RGJ1158" s="230"/>
      <c r="RGK1158" s="230"/>
      <c r="RGL1158" s="230"/>
      <c r="RGM1158" s="230"/>
      <c r="RGN1158" s="230"/>
      <c r="RGO1158" s="230"/>
      <c r="RGP1158" s="230"/>
      <c r="RGQ1158" s="230"/>
      <c r="RGR1158" s="230"/>
      <c r="RGS1158" s="230"/>
      <c r="RGT1158" s="230"/>
      <c r="RGU1158" s="230"/>
      <c r="RGV1158" s="230"/>
      <c r="RGW1158" s="230"/>
      <c r="RGX1158" s="230"/>
      <c r="RGY1158" s="230"/>
      <c r="RGZ1158" s="230"/>
      <c r="RHA1158" s="230"/>
      <c r="RHB1158" s="230"/>
      <c r="RHC1158" s="230"/>
      <c r="RHD1158" s="230"/>
      <c r="RHE1158" s="230"/>
      <c r="RHF1158" s="230"/>
      <c r="RHG1158" s="230"/>
      <c r="RHH1158" s="230"/>
      <c r="RHI1158" s="230"/>
      <c r="RHJ1158" s="230"/>
      <c r="RHK1158" s="230"/>
      <c r="RHL1158" s="230"/>
      <c r="RHM1158" s="230"/>
      <c r="RHN1158" s="230"/>
      <c r="RHO1158" s="230"/>
      <c r="RHP1158" s="230"/>
      <c r="RHQ1158" s="230"/>
      <c r="RHR1158" s="230"/>
      <c r="RHS1158" s="230"/>
      <c r="RHT1158" s="230"/>
      <c r="RHU1158" s="230"/>
      <c r="RHV1158" s="230"/>
      <c r="RHW1158" s="230"/>
      <c r="RHX1158" s="230"/>
      <c r="RHY1158" s="230"/>
      <c r="RHZ1158" s="230"/>
      <c r="RIA1158" s="230"/>
      <c r="RIB1158" s="230"/>
      <c r="RIC1158" s="230"/>
      <c r="RID1158" s="230"/>
      <c r="RIE1158" s="230"/>
      <c r="RIF1158" s="230"/>
      <c r="RIG1158" s="230"/>
      <c r="RIH1158" s="230"/>
      <c r="RII1158" s="230"/>
      <c r="RIJ1158" s="230"/>
      <c r="RIK1158" s="230"/>
      <c r="RIL1158" s="230"/>
      <c r="RIM1158" s="230"/>
      <c r="RIN1158" s="230"/>
      <c r="RIO1158" s="230"/>
      <c r="RIP1158" s="230"/>
      <c r="RIQ1158" s="230"/>
      <c r="RIR1158" s="230"/>
      <c r="RIS1158" s="230"/>
      <c r="RIT1158" s="230"/>
      <c r="RIU1158" s="230"/>
      <c r="RIV1158" s="230"/>
      <c r="RIW1158" s="230"/>
      <c r="RIX1158" s="230"/>
      <c r="RIY1158" s="230"/>
      <c r="RIZ1158" s="230"/>
      <c r="RJA1158" s="230"/>
      <c r="RJB1158" s="230"/>
      <c r="RJC1158" s="230"/>
      <c r="RJD1158" s="230"/>
      <c r="RJE1158" s="230"/>
      <c r="RJF1158" s="230"/>
      <c r="RJG1158" s="230"/>
      <c r="RJH1158" s="230"/>
      <c r="RJI1158" s="230"/>
      <c r="RJJ1158" s="230"/>
      <c r="RJK1158" s="230"/>
      <c r="RJL1158" s="230"/>
      <c r="RJM1158" s="230"/>
      <c r="RJN1158" s="230"/>
      <c r="RJO1158" s="230"/>
      <c r="RJP1158" s="230"/>
      <c r="RJQ1158" s="230"/>
      <c r="RJR1158" s="230"/>
      <c r="RJS1158" s="230"/>
      <c r="RJT1158" s="230"/>
      <c r="RJU1158" s="230"/>
      <c r="RJV1158" s="230"/>
      <c r="RJW1158" s="230"/>
      <c r="RJX1158" s="230"/>
      <c r="RJY1158" s="230"/>
      <c r="RJZ1158" s="230"/>
      <c r="RKA1158" s="230"/>
      <c r="RKB1158" s="230"/>
      <c r="RKC1158" s="230"/>
      <c r="RKD1158" s="230"/>
      <c r="RKE1158" s="230"/>
      <c r="RKF1158" s="230"/>
      <c r="RKG1158" s="230"/>
      <c r="RKH1158" s="230"/>
      <c r="RKI1158" s="230"/>
      <c r="RKJ1158" s="230"/>
      <c r="RKK1158" s="230"/>
      <c r="RKL1158" s="230"/>
      <c r="RKM1158" s="230"/>
      <c r="RKN1158" s="230"/>
      <c r="RKO1158" s="230"/>
      <c r="RKP1158" s="230"/>
      <c r="RKQ1158" s="230"/>
      <c r="RKR1158" s="230"/>
      <c r="RKS1158" s="230"/>
      <c r="RKT1158" s="230"/>
      <c r="RKU1158" s="230"/>
      <c r="RKV1158" s="230"/>
      <c r="RKW1158" s="230"/>
      <c r="RKX1158" s="230"/>
      <c r="RKY1158" s="230"/>
      <c r="RKZ1158" s="230"/>
      <c r="RLA1158" s="230"/>
      <c r="RLB1158" s="230"/>
      <c r="RLC1158" s="230"/>
      <c r="RLD1158" s="230"/>
      <c r="RLE1158" s="230"/>
      <c r="RLF1158" s="230"/>
      <c r="RLG1158" s="230"/>
      <c r="RLH1158" s="230"/>
      <c r="RLI1158" s="230"/>
      <c r="RLJ1158" s="230"/>
      <c r="RLK1158" s="230"/>
      <c r="RLL1158" s="230"/>
      <c r="RLM1158" s="230"/>
      <c r="RLN1158" s="230"/>
      <c r="RLO1158" s="230"/>
      <c r="RLP1158" s="230"/>
      <c r="RLQ1158" s="230"/>
      <c r="RLR1158" s="230"/>
      <c r="RLS1158" s="230"/>
      <c r="RLT1158" s="230"/>
      <c r="RLU1158" s="230"/>
      <c r="RLV1158" s="230"/>
      <c r="RLW1158" s="230"/>
      <c r="RLX1158" s="230"/>
      <c r="RLY1158" s="230"/>
      <c r="RLZ1158" s="230"/>
      <c r="RMA1158" s="230"/>
      <c r="RMB1158" s="230"/>
      <c r="RMC1158" s="230"/>
      <c r="RMD1158" s="230"/>
      <c r="RME1158" s="230"/>
      <c r="RMF1158" s="230"/>
      <c r="RMG1158" s="230"/>
      <c r="RMH1158" s="230"/>
      <c r="RMI1158" s="230"/>
      <c r="RMJ1158" s="230"/>
      <c r="RMK1158" s="230"/>
      <c r="RML1158" s="230"/>
      <c r="RMM1158" s="230"/>
      <c r="RMN1158" s="230"/>
      <c r="RMO1158" s="230"/>
      <c r="RMP1158" s="230"/>
      <c r="RMQ1158" s="230"/>
      <c r="RMR1158" s="230"/>
      <c r="RMS1158" s="230"/>
      <c r="RMT1158" s="230"/>
      <c r="RMU1158" s="230"/>
      <c r="RMV1158" s="230"/>
      <c r="RMW1158" s="230"/>
      <c r="RMX1158" s="230"/>
      <c r="RMY1158" s="230"/>
      <c r="RMZ1158" s="230"/>
      <c r="RNA1158" s="230"/>
      <c r="RNB1158" s="230"/>
      <c r="RNC1158" s="230"/>
      <c r="RND1158" s="230"/>
      <c r="RNE1158" s="230"/>
      <c r="RNF1158" s="230"/>
      <c r="RNG1158" s="230"/>
      <c r="RNH1158" s="230"/>
      <c r="RNI1158" s="230"/>
      <c r="RNJ1158" s="230"/>
      <c r="RNK1158" s="230"/>
      <c r="RNL1158" s="230"/>
      <c r="RNM1158" s="230"/>
      <c r="RNN1158" s="230"/>
      <c r="RNO1158" s="230"/>
      <c r="RNP1158" s="230"/>
      <c r="RNQ1158" s="230"/>
      <c r="RNR1158" s="230"/>
      <c r="RNS1158" s="230"/>
      <c r="RNT1158" s="230"/>
      <c r="RNU1158" s="230"/>
      <c r="RNV1158" s="230"/>
      <c r="RNW1158" s="230"/>
      <c r="RNX1158" s="230"/>
      <c r="RNY1158" s="230"/>
      <c r="RNZ1158" s="230"/>
      <c r="ROA1158" s="230"/>
      <c r="ROB1158" s="230"/>
      <c r="ROC1158" s="230"/>
      <c r="ROD1158" s="230"/>
      <c r="ROE1158" s="230"/>
      <c r="ROF1158" s="230"/>
      <c r="ROG1158" s="230"/>
      <c r="ROH1158" s="230"/>
      <c r="ROI1158" s="230"/>
      <c r="ROJ1158" s="230"/>
      <c r="ROK1158" s="230"/>
      <c r="ROL1158" s="230"/>
      <c r="ROM1158" s="230"/>
      <c r="RON1158" s="230"/>
      <c r="ROO1158" s="230"/>
      <c r="ROP1158" s="230"/>
      <c r="ROQ1158" s="230"/>
      <c r="ROR1158" s="230"/>
      <c r="ROS1158" s="230"/>
      <c r="ROT1158" s="230"/>
      <c r="ROU1158" s="230"/>
      <c r="ROV1158" s="230"/>
      <c r="ROW1158" s="230"/>
      <c r="ROX1158" s="230"/>
      <c r="ROY1158" s="230"/>
      <c r="ROZ1158" s="230"/>
      <c r="RPA1158" s="230"/>
      <c r="RPB1158" s="230"/>
      <c r="RPC1158" s="230"/>
      <c r="RPD1158" s="230"/>
      <c r="RPE1158" s="230"/>
      <c r="RPF1158" s="230"/>
      <c r="RPG1158" s="230"/>
      <c r="RPH1158" s="230"/>
      <c r="RPI1158" s="230"/>
      <c r="RPJ1158" s="230"/>
      <c r="RPK1158" s="230"/>
      <c r="RPL1158" s="230"/>
      <c r="RPM1158" s="230"/>
      <c r="RPN1158" s="230"/>
      <c r="RPO1158" s="230"/>
      <c r="RPP1158" s="230"/>
      <c r="RPQ1158" s="230"/>
      <c r="RPR1158" s="230"/>
      <c r="RPS1158" s="230"/>
      <c r="RPT1158" s="230"/>
      <c r="RPU1158" s="230"/>
      <c r="RPV1158" s="230"/>
      <c r="RPW1158" s="230"/>
      <c r="RPX1158" s="230"/>
      <c r="RPY1158" s="230"/>
      <c r="RPZ1158" s="230"/>
      <c r="RQA1158" s="230"/>
      <c r="RQB1158" s="230"/>
      <c r="RQC1158" s="230"/>
      <c r="RQD1158" s="230"/>
      <c r="RQE1158" s="230"/>
      <c r="RQF1158" s="230"/>
      <c r="RQG1158" s="230"/>
      <c r="RQH1158" s="230"/>
      <c r="RQI1158" s="230"/>
      <c r="RQJ1158" s="230"/>
      <c r="RQK1158" s="230"/>
      <c r="RQL1158" s="230"/>
      <c r="RQM1158" s="230"/>
      <c r="RQN1158" s="230"/>
      <c r="RQO1158" s="230"/>
      <c r="RQP1158" s="230"/>
      <c r="RQQ1158" s="230"/>
      <c r="RQR1158" s="230"/>
      <c r="RQS1158" s="230"/>
      <c r="RQT1158" s="230"/>
      <c r="RQU1158" s="230"/>
      <c r="RQV1158" s="230"/>
      <c r="RQW1158" s="230"/>
      <c r="RQX1158" s="230"/>
      <c r="RQY1158" s="230"/>
      <c r="RQZ1158" s="230"/>
      <c r="RRA1158" s="230"/>
      <c r="RRB1158" s="230"/>
      <c r="RRC1158" s="230"/>
      <c r="RRD1158" s="230"/>
      <c r="RRE1158" s="230"/>
      <c r="RRF1158" s="230"/>
      <c r="RRG1158" s="230"/>
      <c r="RRH1158" s="230"/>
      <c r="RRI1158" s="230"/>
      <c r="RRJ1158" s="230"/>
      <c r="RRK1158" s="230"/>
      <c r="RRL1158" s="230"/>
      <c r="RRM1158" s="230"/>
      <c r="RRN1158" s="230"/>
      <c r="RRO1158" s="230"/>
      <c r="RRP1158" s="230"/>
      <c r="RRQ1158" s="230"/>
      <c r="RRR1158" s="230"/>
      <c r="RRS1158" s="230"/>
      <c r="RRT1158" s="230"/>
      <c r="RRU1158" s="230"/>
      <c r="RRV1158" s="230"/>
      <c r="RRW1158" s="230"/>
      <c r="RRX1158" s="230"/>
      <c r="RRY1158" s="230"/>
      <c r="RRZ1158" s="230"/>
      <c r="RSA1158" s="230"/>
      <c r="RSB1158" s="230"/>
      <c r="RSC1158" s="230"/>
      <c r="RSD1158" s="230"/>
      <c r="RSE1158" s="230"/>
      <c r="RSF1158" s="230"/>
      <c r="RSG1158" s="230"/>
      <c r="RSH1158" s="230"/>
      <c r="RSI1158" s="230"/>
      <c r="RSJ1158" s="230"/>
      <c r="RSK1158" s="230"/>
      <c r="RSL1158" s="230"/>
      <c r="RSM1158" s="230"/>
      <c r="RSN1158" s="230"/>
      <c r="RSO1158" s="230"/>
      <c r="RSP1158" s="230"/>
      <c r="RSQ1158" s="230"/>
      <c r="RSR1158" s="230"/>
      <c r="RSS1158" s="230"/>
      <c r="RST1158" s="230"/>
      <c r="RSU1158" s="230"/>
      <c r="RSV1158" s="230"/>
      <c r="RSW1158" s="230"/>
      <c r="RSX1158" s="230"/>
      <c r="RSY1158" s="230"/>
      <c r="RSZ1158" s="230"/>
      <c r="RTA1158" s="230"/>
      <c r="RTB1158" s="230"/>
      <c r="RTC1158" s="230"/>
      <c r="RTD1158" s="230"/>
      <c r="RTE1158" s="230"/>
      <c r="RTF1158" s="230"/>
      <c r="RTG1158" s="230"/>
      <c r="RTH1158" s="230"/>
      <c r="RTI1158" s="230"/>
      <c r="RTJ1158" s="230"/>
      <c r="RTK1158" s="230"/>
      <c r="RTL1158" s="230"/>
      <c r="RTM1158" s="230"/>
      <c r="RTN1158" s="230"/>
      <c r="RTO1158" s="230"/>
      <c r="RTP1158" s="230"/>
      <c r="RTQ1158" s="230"/>
      <c r="RTR1158" s="230"/>
      <c r="RTS1158" s="230"/>
      <c r="RTT1158" s="230"/>
      <c r="RTU1158" s="230"/>
      <c r="RTV1158" s="230"/>
      <c r="RTW1158" s="230"/>
      <c r="RTX1158" s="230"/>
      <c r="RTY1158" s="230"/>
      <c r="RTZ1158" s="230"/>
      <c r="RUA1158" s="230"/>
      <c r="RUB1158" s="230"/>
      <c r="RUC1158" s="230"/>
      <c r="RUD1158" s="230"/>
      <c r="RUE1158" s="230"/>
      <c r="RUF1158" s="230"/>
      <c r="RUG1158" s="230"/>
      <c r="RUH1158" s="230"/>
      <c r="RUI1158" s="230"/>
      <c r="RUJ1158" s="230"/>
      <c r="RUK1158" s="230"/>
      <c r="RUL1158" s="230"/>
      <c r="RUM1158" s="230"/>
      <c r="RUN1158" s="230"/>
      <c r="RUO1158" s="230"/>
      <c r="RUP1158" s="230"/>
      <c r="RUQ1158" s="230"/>
      <c r="RUR1158" s="230"/>
      <c r="RUS1158" s="230"/>
      <c r="RUT1158" s="230"/>
      <c r="RUU1158" s="230"/>
      <c r="RUV1158" s="230"/>
      <c r="RUW1158" s="230"/>
      <c r="RUX1158" s="230"/>
      <c r="RUY1158" s="230"/>
      <c r="RUZ1158" s="230"/>
      <c r="RVA1158" s="230"/>
      <c r="RVB1158" s="230"/>
      <c r="RVC1158" s="230"/>
      <c r="RVD1158" s="230"/>
      <c r="RVE1158" s="230"/>
      <c r="RVF1158" s="230"/>
      <c r="RVG1158" s="230"/>
      <c r="RVH1158" s="230"/>
      <c r="RVI1158" s="230"/>
      <c r="RVJ1158" s="230"/>
      <c r="RVK1158" s="230"/>
      <c r="RVL1158" s="230"/>
      <c r="RVM1158" s="230"/>
      <c r="RVN1158" s="230"/>
      <c r="RVO1158" s="230"/>
      <c r="RVP1158" s="230"/>
      <c r="RVQ1158" s="230"/>
      <c r="RVR1158" s="230"/>
      <c r="RVS1158" s="230"/>
      <c r="RVT1158" s="230"/>
      <c r="RVU1158" s="230"/>
      <c r="RVV1158" s="230"/>
      <c r="RVW1158" s="230"/>
      <c r="RVX1158" s="230"/>
      <c r="RVY1158" s="230"/>
      <c r="RVZ1158" s="230"/>
      <c r="RWA1158" s="230"/>
      <c r="RWB1158" s="230"/>
      <c r="RWC1158" s="230"/>
      <c r="RWD1158" s="230"/>
      <c r="RWE1158" s="230"/>
      <c r="RWF1158" s="230"/>
      <c r="RWG1158" s="230"/>
      <c r="RWH1158" s="230"/>
      <c r="RWI1158" s="230"/>
      <c r="RWJ1158" s="230"/>
      <c r="RWK1158" s="230"/>
      <c r="RWL1158" s="230"/>
      <c r="RWM1158" s="230"/>
      <c r="RWN1158" s="230"/>
      <c r="RWO1158" s="230"/>
      <c r="RWP1158" s="230"/>
      <c r="RWQ1158" s="230"/>
      <c r="RWR1158" s="230"/>
      <c r="RWS1158" s="230"/>
      <c r="RWT1158" s="230"/>
      <c r="RWU1158" s="230"/>
      <c r="RWV1158" s="230"/>
      <c r="RWW1158" s="230"/>
      <c r="RWX1158" s="230"/>
      <c r="RWY1158" s="230"/>
      <c r="RWZ1158" s="230"/>
      <c r="RXA1158" s="230"/>
      <c r="RXB1158" s="230"/>
      <c r="RXC1158" s="230"/>
      <c r="RXD1158" s="230"/>
      <c r="RXE1158" s="230"/>
      <c r="RXF1158" s="230"/>
      <c r="RXG1158" s="230"/>
      <c r="RXH1158" s="230"/>
      <c r="RXI1158" s="230"/>
      <c r="RXJ1158" s="230"/>
      <c r="RXK1158" s="230"/>
      <c r="RXL1158" s="230"/>
      <c r="RXM1158" s="230"/>
      <c r="RXN1158" s="230"/>
      <c r="RXO1158" s="230"/>
      <c r="RXP1158" s="230"/>
      <c r="RXQ1158" s="230"/>
      <c r="RXR1158" s="230"/>
      <c r="RXS1158" s="230"/>
      <c r="RXT1158" s="230"/>
      <c r="RXU1158" s="230"/>
      <c r="RXV1158" s="230"/>
      <c r="RXW1158" s="230"/>
      <c r="RXX1158" s="230"/>
      <c r="RXY1158" s="230"/>
      <c r="RXZ1158" s="230"/>
      <c r="RYA1158" s="230"/>
      <c r="RYB1158" s="230"/>
      <c r="RYC1158" s="230"/>
      <c r="RYD1158" s="230"/>
      <c r="RYE1158" s="230"/>
      <c r="RYF1158" s="230"/>
      <c r="RYG1158" s="230"/>
      <c r="RYH1158" s="230"/>
      <c r="RYI1158" s="230"/>
      <c r="RYJ1158" s="230"/>
      <c r="RYK1158" s="230"/>
      <c r="RYL1158" s="230"/>
      <c r="RYM1158" s="230"/>
      <c r="RYN1158" s="230"/>
      <c r="RYO1158" s="230"/>
      <c r="RYP1158" s="230"/>
      <c r="RYQ1158" s="230"/>
      <c r="RYR1158" s="230"/>
      <c r="RYS1158" s="230"/>
      <c r="RYT1158" s="230"/>
      <c r="RYU1158" s="230"/>
      <c r="RYV1158" s="230"/>
      <c r="RYW1158" s="230"/>
      <c r="RYX1158" s="230"/>
      <c r="RYY1158" s="230"/>
      <c r="RYZ1158" s="230"/>
      <c r="RZA1158" s="230"/>
      <c r="RZB1158" s="230"/>
      <c r="RZC1158" s="230"/>
      <c r="RZD1158" s="230"/>
      <c r="RZE1158" s="230"/>
      <c r="RZF1158" s="230"/>
      <c r="RZG1158" s="230"/>
      <c r="RZH1158" s="230"/>
      <c r="RZI1158" s="230"/>
      <c r="RZJ1158" s="230"/>
      <c r="RZK1158" s="230"/>
      <c r="RZL1158" s="230"/>
      <c r="RZM1158" s="230"/>
      <c r="RZN1158" s="230"/>
      <c r="RZO1158" s="230"/>
      <c r="RZP1158" s="230"/>
      <c r="RZQ1158" s="230"/>
      <c r="RZR1158" s="230"/>
      <c r="RZS1158" s="230"/>
      <c r="RZT1158" s="230"/>
      <c r="RZU1158" s="230"/>
      <c r="RZV1158" s="230"/>
      <c r="RZW1158" s="230"/>
      <c r="RZX1158" s="230"/>
      <c r="RZY1158" s="230"/>
      <c r="RZZ1158" s="230"/>
      <c r="SAA1158" s="230"/>
      <c r="SAB1158" s="230"/>
      <c r="SAC1158" s="230"/>
      <c r="SAD1158" s="230"/>
      <c r="SAE1158" s="230"/>
      <c r="SAF1158" s="230"/>
      <c r="SAG1158" s="230"/>
      <c r="SAH1158" s="230"/>
      <c r="SAI1158" s="230"/>
      <c r="SAJ1158" s="230"/>
      <c r="SAK1158" s="230"/>
      <c r="SAL1158" s="230"/>
      <c r="SAM1158" s="230"/>
      <c r="SAN1158" s="230"/>
      <c r="SAO1158" s="230"/>
      <c r="SAP1158" s="230"/>
      <c r="SAQ1158" s="230"/>
      <c r="SAR1158" s="230"/>
      <c r="SAS1158" s="230"/>
      <c r="SAT1158" s="230"/>
      <c r="SAU1158" s="230"/>
      <c r="SAV1158" s="230"/>
      <c r="SAW1158" s="230"/>
      <c r="SAX1158" s="230"/>
      <c r="SAY1158" s="230"/>
      <c r="SAZ1158" s="230"/>
      <c r="SBA1158" s="230"/>
      <c r="SBB1158" s="230"/>
      <c r="SBC1158" s="230"/>
      <c r="SBD1158" s="230"/>
      <c r="SBE1158" s="230"/>
      <c r="SBF1158" s="230"/>
      <c r="SBG1158" s="230"/>
      <c r="SBH1158" s="230"/>
      <c r="SBI1158" s="230"/>
      <c r="SBJ1158" s="230"/>
      <c r="SBK1158" s="230"/>
      <c r="SBL1158" s="230"/>
      <c r="SBM1158" s="230"/>
      <c r="SBN1158" s="230"/>
      <c r="SBO1158" s="230"/>
      <c r="SBP1158" s="230"/>
      <c r="SBQ1158" s="230"/>
      <c r="SBR1158" s="230"/>
      <c r="SBS1158" s="230"/>
      <c r="SBT1158" s="230"/>
      <c r="SBU1158" s="230"/>
      <c r="SBV1158" s="230"/>
      <c r="SBW1158" s="230"/>
      <c r="SBX1158" s="230"/>
      <c r="SBY1158" s="230"/>
      <c r="SBZ1158" s="230"/>
      <c r="SCA1158" s="230"/>
      <c r="SCB1158" s="230"/>
      <c r="SCC1158" s="230"/>
      <c r="SCD1158" s="230"/>
      <c r="SCE1158" s="230"/>
      <c r="SCF1158" s="230"/>
      <c r="SCG1158" s="230"/>
      <c r="SCH1158" s="230"/>
      <c r="SCI1158" s="230"/>
      <c r="SCJ1158" s="230"/>
      <c r="SCK1158" s="230"/>
      <c r="SCL1158" s="230"/>
      <c r="SCM1158" s="230"/>
      <c r="SCN1158" s="230"/>
      <c r="SCO1158" s="230"/>
      <c r="SCP1158" s="230"/>
      <c r="SCQ1158" s="230"/>
      <c r="SCR1158" s="230"/>
      <c r="SCS1158" s="230"/>
      <c r="SCT1158" s="230"/>
      <c r="SCU1158" s="230"/>
      <c r="SCV1158" s="230"/>
      <c r="SCW1158" s="230"/>
      <c r="SCX1158" s="230"/>
      <c r="SCY1158" s="230"/>
      <c r="SCZ1158" s="230"/>
      <c r="SDA1158" s="230"/>
      <c r="SDB1158" s="230"/>
      <c r="SDC1158" s="230"/>
      <c r="SDD1158" s="230"/>
      <c r="SDE1158" s="230"/>
      <c r="SDF1158" s="230"/>
      <c r="SDG1158" s="230"/>
      <c r="SDH1158" s="230"/>
      <c r="SDI1158" s="230"/>
      <c r="SDJ1158" s="230"/>
      <c r="SDK1158" s="230"/>
      <c r="SDL1158" s="230"/>
      <c r="SDM1158" s="230"/>
      <c r="SDN1158" s="230"/>
      <c r="SDO1158" s="230"/>
      <c r="SDP1158" s="230"/>
      <c r="SDQ1158" s="230"/>
      <c r="SDR1158" s="230"/>
      <c r="SDS1158" s="230"/>
      <c r="SDT1158" s="230"/>
      <c r="SDU1158" s="230"/>
      <c r="SDV1158" s="230"/>
      <c r="SDW1158" s="230"/>
      <c r="SDX1158" s="230"/>
      <c r="SDY1158" s="230"/>
      <c r="SDZ1158" s="230"/>
      <c r="SEA1158" s="230"/>
      <c r="SEB1158" s="230"/>
      <c r="SEC1158" s="230"/>
      <c r="SED1158" s="230"/>
      <c r="SEE1158" s="230"/>
      <c r="SEF1158" s="230"/>
      <c r="SEG1158" s="230"/>
      <c r="SEH1158" s="230"/>
      <c r="SEI1158" s="230"/>
      <c r="SEJ1158" s="230"/>
      <c r="SEK1158" s="230"/>
      <c r="SEL1158" s="230"/>
      <c r="SEM1158" s="230"/>
      <c r="SEN1158" s="230"/>
      <c r="SEO1158" s="230"/>
      <c r="SEP1158" s="230"/>
      <c r="SEQ1158" s="230"/>
      <c r="SER1158" s="230"/>
      <c r="SES1158" s="230"/>
      <c r="SET1158" s="230"/>
      <c r="SEU1158" s="230"/>
      <c r="SEV1158" s="230"/>
      <c r="SEW1158" s="230"/>
      <c r="SEX1158" s="230"/>
      <c r="SEY1158" s="230"/>
      <c r="SEZ1158" s="230"/>
      <c r="SFA1158" s="230"/>
      <c r="SFB1158" s="230"/>
      <c r="SFC1158" s="230"/>
      <c r="SFD1158" s="230"/>
      <c r="SFE1158" s="230"/>
      <c r="SFF1158" s="230"/>
      <c r="SFG1158" s="230"/>
      <c r="SFH1158" s="230"/>
      <c r="SFI1158" s="230"/>
      <c r="SFJ1158" s="230"/>
      <c r="SFK1158" s="230"/>
      <c r="SFL1158" s="230"/>
      <c r="SFM1158" s="230"/>
      <c r="SFN1158" s="230"/>
      <c r="SFO1158" s="230"/>
      <c r="SFP1158" s="230"/>
      <c r="SFQ1158" s="230"/>
      <c r="SFR1158" s="230"/>
      <c r="SFS1158" s="230"/>
      <c r="SFT1158" s="230"/>
      <c r="SFU1158" s="230"/>
      <c r="SFV1158" s="230"/>
      <c r="SFW1158" s="230"/>
      <c r="SFX1158" s="230"/>
      <c r="SFY1158" s="230"/>
      <c r="SFZ1158" s="230"/>
      <c r="SGA1158" s="230"/>
      <c r="SGB1158" s="230"/>
      <c r="SGC1158" s="230"/>
      <c r="SGD1158" s="230"/>
      <c r="SGE1158" s="230"/>
      <c r="SGF1158" s="230"/>
      <c r="SGG1158" s="230"/>
      <c r="SGH1158" s="230"/>
      <c r="SGI1158" s="230"/>
      <c r="SGJ1158" s="230"/>
      <c r="SGK1158" s="230"/>
      <c r="SGL1158" s="230"/>
      <c r="SGM1158" s="230"/>
      <c r="SGN1158" s="230"/>
      <c r="SGO1158" s="230"/>
      <c r="SGP1158" s="230"/>
      <c r="SGQ1158" s="230"/>
      <c r="SGR1158" s="230"/>
      <c r="SGS1158" s="230"/>
      <c r="SGT1158" s="230"/>
      <c r="SGU1158" s="230"/>
      <c r="SGV1158" s="230"/>
      <c r="SGW1158" s="230"/>
      <c r="SGX1158" s="230"/>
      <c r="SGY1158" s="230"/>
      <c r="SGZ1158" s="230"/>
      <c r="SHA1158" s="230"/>
      <c r="SHB1158" s="230"/>
      <c r="SHC1158" s="230"/>
      <c r="SHD1158" s="230"/>
      <c r="SHE1158" s="230"/>
      <c r="SHF1158" s="230"/>
      <c r="SHG1158" s="230"/>
      <c r="SHH1158" s="230"/>
      <c r="SHI1158" s="230"/>
      <c r="SHJ1158" s="230"/>
      <c r="SHK1158" s="230"/>
      <c r="SHL1158" s="230"/>
      <c r="SHM1158" s="230"/>
      <c r="SHN1158" s="230"/>
      <c r="SHO1158" s="230"/>
      <c r="SHP1158" s="230"/>
      <c r="SHQ1158" s="230"/>
      <c r="SHR1158" s="230"/>
      <c r="SHS1158" s="230"/>
      <c r="SHT1158" s="230"/>
      <c r="SHU1158" s="230"/>
      <c r="SHV1158" s="230"/>
      <c r="SHW1158" s="230"/>
      <c r="SHX1158" s="230"/>
      <c r="SHY1158" s="230"/>
      <c r="SHZ1158" s="230"/>
      <c r="SIA1158" s="230"/>
      <c r="SIB1158" s="230"/>
      <c r="SIC1158" s="230"/>
      <c r="SID1158" s="230"/>
      <c r="SIE1158" s="230"/>
      <c r="SIF1158" s="230"/>
      <c r="SIG1158" s="230"/>
      <c r="SIH1158" s="230"/>
      <c r="SII1158" s="230"/>
      <c r="SIJ1158" s="230"/>
      <c r="SIK1158" s="230"/>
      <c r="SIL1158" s="230"/>
      <c r="SIM1158" s="230"/>
      <c r="SIN1158" s="230"/>
      <c r="SIO1158" s="230"/>
      <c r="SIP1158" s="230"/>
      <c r="SIQ1158" s="230"/>
      <c r="SIR1158" s="230"/>
      <c r="SIS1158" s="230"/>
      <c r="SIT1158" s="230"/>
      <c r="SIU1158" s="230"/>
      <c r="SIV1158" s="230"/>
      <c r="SIW1158" s="230"/>
      <c r="SIX1158" s="230"/>
      <c r="SIY1158" s="230"/>
      <c r="SIZ1158" s="230"/>
      <c r="SJA1158" s="230"/>
      <c r="SJB1158" s="230"/>
      <c r="SJC1158" s="230"/>
      <c r="SJD1158" s="230"/>
      <c r="SJE1158" s="230"/>
      <c r="SJF1158" s="230"/>
      <c r="SJG1158" s="230"/>
      <c r="SJH1158" s="230"/>
      <c r="SJI1158" s="230"/>
      <c r="SJJ1158" s="230"/>
      <c r="SJK1158" s="230"/>
      <c r="SJL1158" s="230"/>
      <c r="SJM1158" s="230"/>
      <c r="SJN1158" s="230"/>
      <c r="SJO1158" s="230"/>
      <c r="SJP1158" s="230"/>
      <c r="SJQ1158" s="230"/>
      <c r="SJR1158" s="230"/>
      <c r="SJS1158" s="230"/>
      <c r="SJT1158" s="230"/>
      <c r="SJU1158" s="230"/>
      <c r="SJV1158" s="230"/>
      <c r="SJW1158" s="230"/>
      <c r="SJX1158" s="230"/>
      <c r="SJY1158" s="230"/>
      <c r="SJZ1158" s="230"/>
      <c r="SKA1158" s="230"/>
      <c r="SKB1158" s="230"/>
      <c r="SKC1158" s="230"/>
      <c r="SKD1158" s="230"/>
      <c r="SKE1158" s="230"/>
      <c r="SKF1158" s="230"/>
      <c r="SKG1158" s="230"/>
      <c r="SKH1158" s="230"/>
      <c r="SKI1158" s="230"/>
      <c r="SKJ1158" s="230"/>
      <c r="SKK1158" s="230"/>
      <c r="SKL1158" s="230"/>
      <c r="SKM1158" s="230"/>
      <c r="SKN1158" s="230"/>
      <c r="SKO1158" s="230"/>
      <c r="SKP1158" s="230"/>
      <c r="SKQ1158" s="230"/>
      <c r="SKR1158" s="230"/>
      <c r="SKS1158" s="230"/>
      <c r="SKT1158" s="230"/>
      <c r="SKU1158" s="230"/>
      <c r="SKV1158" s="230"/>
      <c r="SKW1158" s="230"/>
      <c r="SKX1158" s="230"/>
      <c r="SKY1158" s="230"/>
      <c r="SKZ1158" s="230"/>
      <c r="SLA1158" s="230"/>
      <c r="SLB1158" s="230"/>
      <c r="SLC1158" s="230"/>
      <c r="SLD1158" s="230"/>
      <c r="SLE1158" s="230"/>
      <c r="SLF1158" s="230"/>
      <c r="SLG1158" s="230"/>
      <c r="SLH1158" s="230"/>
      <c r="SLI1158" s="230"/>
      <c r="SLJ1158" s="230"/>
      <c r="SLK1158" s="230"/>
      <c r="SLL1158" s="230"/>
      <c r="SLM1158" s="230"/>
      <c r="SLN1158" s="230"/>
      <c r="SLO1158" s="230"/>
      <c r="SLP1158" s="230"/>
      <c r="SLQ1158" s="230"/>
      <c r="SLR1158" s="230"/>
      <c r="SLS1158" s="230"/>
      <c r="SLT1158" s="230"/>
      <c r="SLU1158" s="230"/>
      <c r="SLV1158" s="230"/>
      <c r="SLW1158" s="230"/>
      <c r="SLX1158" s="230"/>
      <c r="SLY1158" s="230"/>
      <c r="SLZ1158" s="230"/>
      <c r="SMA1158" s="230"/>
      <c r="SMB1158" s="230"/>
      <c r="SMC1158" s="230"/>
      <c r="SMD1158" s="230"/>
      <c r="SME1158" s="230"/>
      <c r="SMF1158" s="230"/>
      <c r="SMG1158" s="230"/>
      <c r="SMH1158" s="230"/>
      <c r="SMI1158" s="230"/>
      <c r="SMJ1158" s="230"/>
      <c r="SMK1158" s="230"/>
      <c r="SML1158" s="230"/>
      <c r="SMM1158" s="230"/>
      <c r="SMN1158" s="230"/>
      <c r="SMO1158" s="230"/>
      <c r="SMP1158" s="230"/>
      <c r="SMQ1158" s="230"/>
      <c r="SMR1158" s="230"/>
      <c r="SMS1158" s="230"/>
      <c r="SMT1158" s="230"/>
      <c r="SMU1158" s="230"/>
      <c r="SMV1158" s="230"/>
      <c r="SMW1158" s="230"/>
      <c r="SMX1158" s="230"/>
      <c r="SMY1158" s="230"/>
      <c r="SMZ1158" s="230"/>
      <c r="SNA1158" s="230"/>
      <c r="SNB1158" s="230"/>
      <c r="SNC1158" s="230"/>
      <c r="SND1158" s="230"/>
      <c r="SNE1158" s="230"/>
      <c r="SNF1158" s="230"/>
      <c r="SNG1158" s="230"/>
      <c r="SNH1158" s="230"/>
      <c r="SNI1158" s="230"/>
      <c r="SNJ1158" s="230"/>
      <c r="SNK1158" s="230"/>
      <c r="SNL1158" s="230"/>
      <c r="SNM1158" s="230"/>
      <c r="SNN1158" s="230"/>
      <c r="SNO1158" s="230"/>
      <c r="SNP1158" s="230"/>
      <c r="SNQ1158" s="230"/>
      <c r="SNR1158" s="230"/>
      <c r="SNS1158" s="230"/>
      <c r="SNT1158" s="230"/>
      <c r="SNU1158" s="230"/>
      <c r="SNV1158" s="230"/>
      <c r="SNW1158" s="230"/>
      <c r="SNX1158" s="230"/>
      <c r="SNY1158" s="230"/>
      <c r="SNZ1158" s="230"/>
      <c r="SOA1158" s="230"/>
      <c r="SOB1158" s="230"/>
      <c r="SOC1158" s="230"/>
      <c r="SOD1158" s="230"/>
      <c r="SOE1158" s="230"/>
      <c r="SOF1158" s="230"/>
      <c r="SOG1158" s="230"/>
      <c r="SOH1158" s="230"/>
      <c r="SOI1158" s="230"/>
      <c r="SOJ1158" s="230"/>
      <c r="SOK1158" s="230"/>
      <c r="SOL1158" s="230"/>
      <c r="SOM1158" s="230"/>
      <c r="SON1158" s="230"/>
      <c r="SOO1158" s="230"/>
      <c r="SOP1158" s="230"/>
      <c r="SOQ1158" s="230"/>
      <c r="SOR1158" s="230"/>
      <c r="SOS1158" s="230"/>
      <c r="SOT1158" s="230"/>
      <c r="SOU1158" s="230"/>
      <c r="SOV1158" s="230"/>
      <c r="SOW1158" s="230"/>
      <c r="SOX1158" s="230"/>
      <c r="SOY1158" s="230"/>
      <c r="SOZ1158" s="230"/>
      <c r="SPA1158" s="230"/>
      <c r="SPB1158" s="230"/>
      <c r="SPC1158" s="230"/>
      <c r="SPD1158" s="230"/>
      <c r="SPE1158" s="230"/>
      <c r="SPF1158" s="230"/>
      <c r="SPG1158" s="230"/>
      <c r="SPH1158" s="230"/>
      <c r="SPI1158" s="230"/>
      <c r="SPJ1158" s="230"/>
      <c r="SPK1158" s="230"/>
      <c r="SPL1158" s="230"/>
      <c r="SPM1158" s="230"/>
      <c r="SPN1158" s="230"/>
      <c r="SPO1158" s="230"/>
      <c r="SPP1158" s="230"/>
      <c r="SPQ1158" s="230"/>
      <c r="SPR1158" s="230"/>
      <c r="SPS1158" s="230"/>
      <c r="SPT1158" s="230"/>
      <c r="SPU1158" s="230"/>
      <c r="SPV1158" s="230"/>
      <c r="SPW1158" s="230"/>
      <c r="SPX1158" s="230"/>
      <c r="SPY1158" s="230"/>
      <c r="SPZ1158" s="230"/>
      <c r="SQA1158" s="230"/>
      <c r="SQB1158" s="230"/>
      <c r="SQC1158" s="230"/>
      <c r="SQD1158" s="230"/>
      <c r="SQE1158" s="230"/>
      <c r="SQF1158" s="230"/>
      <c r="SQG1158" s="230"/>
      <c r="SQH1158" s="230"/>
      <c r="SQI1158" s="230"/>
      <c r="SQJ1158" s="230"/>
      <c r="SQK1158" s="230"/>
      <c r="SQL1158" s="230"/>
      <c r="SQM1158" s="230"/>
      <c r="SQN1158" s="230"/>
      <c r="SQO1158" s="230"/>
      <c r="SQP1158" s="230"/>
      <c r="SQQ1158" s="230"/>
      <c r="SQR1158" s="230"/>
      <c r="SQS1158" s="230"/>
      <c r="SQT1158" s="230"/>
      <c r="SQU1158" s="230"/>
      <c r="SQV1158" s="230"/>
      <c r="SQW1158" s="230"/>
      <c r="SQX1158" s="230"/>
      <c r="SQY1158" s="230"/>
      <c r="SQZ1158" s="230"/>
      <c r="SRA1158" s="230"/>
      <c r="SRB1158" s="230"/>
      <c r="SRC1158" s="230"/>
      <c r="SRD1158" s="230"/>
      <c r="SRE1158" s="230"/>
      <c r="SRF1158" s="230"/>
      <c r="SRG1158" s="230"/>
      <c r="SRH1158" s="230"/>
      <c r="SRI1158" s="230"/>
      <c r="SRJ1158" s="230"/>
      <c r="SRK1158" s="230"/>
      <c r="SRL1158" s="230"/>
      <c r="SRM1158" s="230"/>
      <c r="SRN1158" s="230"/>
      <c r="SRO1158" s="230"/>
      <c r="SRP1158" s="230"/>
      <c r="SRQ1158" s="230"/>
      <c r="SRR1158" s="230"/>
      <c r="SRS1158" s="230"/>
      <c r="SRT1158" s="230"/>
      <c r="SRU1158" s="230"/>
      <c r="SRV1158" s="230"/>
      <c r="SRW1158" s="230"/>
      <c r="SRX1158" s="230"/>
      <c r="SRY1158" s="230"/>
      <c r="SRZ1158" s="230"/>
      <c r="SSA1158" s="230"/>
      <c r="SSB1158" s="230"/>
      <c r="SSC1158" s="230"/>
      <c r="SSD1158" s="230"/>
      <c r="SSE1158" s="230"/>
      <c r="SSF1158" s="230"/>
      <c r="SSG1158" s="230"/>
      <c r="SSH1158" s="230"/>
      <c r="SSI1158" s="230"/>
      <c r="SSJ1158" s="230"/>
      <c r="SSK1158" s="230"/>
      <c r="SSL1158" s="230"/>
      <c r="SSM1158" s="230"/>
      <c r="SSN1158" s="230"/>
      <c r="SSO1158" s="230"/>
      <c r="SSP1158" s="230"/>
      <c r="SSQ1158" s="230"/>
      <c r="SSR1158" s="230"/>
      <c r="SSS1158" s="230"/>
      <c r="SST1158" s="230"/>
      <c r="SSU1158" s="230"/>
      <c r="SSV1158" s="230"/>
      <c r="SSW1158" s="230"/>
      <c r="SSX1158" s="230"/>
      <c r="SSY1158" s="230"/>
      <c r="SSZ1158" s="230"/>
      <c r="STA1158" s="230"/>
      <c r="STB1158" s="230"/>
      <c r="STC1158" s="230"/>
      <c r="STD1158" s="230"/>
      <c r="STE1158" s="230"/>
      <c r="STF1158" s="230"/>
      <c r="STG1158" s="230"/>
      <c r="STH1158" s="230"/>
      <c r="STI1158" s="230"/>
      <c r="STJ1158" s="230"/>
      <c r="STK1158" s="230"/>
      <c r="STL1158" s="230"/>
      <c r="STM1158" s="230"/>
      <c r="STN1158" s="230"/>
      <c r="STO1158" s="230"/>
      <c r="STP1158" s="230"/>
      <c r="STQ1158" s="230"/>
      <c r="STR1158" s="230"/>
      <c r="STS1158" s="230"/>
      <c r="STT1158" s="230"/>
      <c r="STU1158" s="230"/>
      <c r="STV1158" s="230"/>
      <c r="STW1158" s="230"/>
      <c r="STX1158" s="230"/>
      <c r="STY1158" s="230"/>
      <c r="STZ1158" s="230"/>
      <c r="SUA1158" s="230"/>
      <c r="SUB1158" s="230"/>
      <c r="SUC1158" s="230"/>
      <c r="SUD1158" s="230"/>
      <c r="SUE1158" s="230"/>
      <c r="SUF1158" s="230"/>
      <c r="SUG1158" s="230"/>
      <c r="SUH1158" s="230"/>
      <c r="SUI1158" s="230"/>
      <c r="SUJ1158" s="230"/>
      <c r="SUK1158" s="230"/>
      <c r="SUL1158" s="230"/>
      <c r="SUM1158" s="230"/>
      <c r="SUN1158" s="230"/>
      <c r="SUO1158" s="230"/>
      <c r="SUP1158" s="230"/>
      <c r="SUQ1158" s="230"/>
      <c r="SUR1158" s="230"/>
      <c r="SUS1158" s="230"/>
      <c r="SUT1158" s="230"/>
      <c r="SUU1158" s="230"/>
      <c r="SUV1158" s="230"/>
      <c r="SUW1158" s="230"/>
      <c r="SUX1158" s="230"/>
      <c r="SUY1158" s="230"/>
      <c r="SUZ1158" s="230"/>
      <c r="SVA1158" s="230"/>
      <c r="SVB1158" s="230"/>
      <c r="SVC1158" s="230"/>
      <c r="SVD1158" s="230"/>
      <c r="SVE1158" s="230"/>
      <c r="SVF1158" s="230"/>
      <c r="SVG1158" s="230"/>
      <c r="SVH1158" s="230"/>
      <c r="SVI1158" s="230"/>
      <c r="SVJ1158" s="230"/>
      <c r="SVK1158" s="230"/>
      <c r="SVL1158" s="230"/>
      <c r="SVM1158" s="230"/>
      <c r="SVN1158" s="230"/>
      <c r="SVO1158" s="230"/>
      <c r="SVP1158" s="230"/>
      <c r="SVQ1158" s="230"/>
      <c r="SVR1158" s="230"/>
      <c r="SVS1158" s="230"/>
      <c r="SVT1158" s="230"/>
      <c r="SVU1158" s="230"/>
      <c r="SVV1158" s="230"/>
      <c r="SVW1158" s="230"/>
      <c r="SVX1158" s="230"/>
      <c r="SVY1158" s="230"/>
      <c r="SVZ1158" s="230"/>
      <c r="SWA1158" s="230"/>
      <c r="SWB1158" s="230"/>
      <c r="SWC1158" s="230"/>
      <c r="SWD1158" s="230"/>
      <c r="SWE1158" s="230"/>
      <c r="SWF1158" s="230"/>
      <c r="SWG1158" s="230"/>
      <c r="SWH1158" s="230"/>
      <c r="SWI1158" s="230"/>
      <c r="SWJ1158" s="230"/>
      <c r="SWK1158" s="230"/>
      <c r="SWL1158" s="230"/>
      <c r="SWM1158" s="230"/>
      <c r="SWN1158" s="230"/>
      <c r="SWO1158" s="230"/>
      <c r="SWP1158" s="230"/>
      <c r="SWQ1158" s="230"/>
      <c r="SWR1158" s="230"/>
      <c r="SWS1158" s="230"/>
      <c r="SWT1158" s="230"/>
      <c r="SWU1158" s="230"/>
      <c r="SWV1158" s="230"/>
      <c r="SWW1158" s="230"/>
      <c r="SWX1158" s="230"/>
      <c r="SWY1158" s="230"/>
      <c r="SWZ1158" s="230"/>
      <c r="SXA1158" s="230"/>
      <c r="SXB1158" s="230"/>
      <c r="SXC1158" s="230"/>
      <c r="SXD1158" s="230"/>
      <c r="SXE1158" s="230"/>
      <c r="SXF1158" s="230"/>
      <c r="SXG1158" s="230"/>
      <c r="SXH1158" s="230"/>
      <c r="SXI1158" s="230"/>
      <c r="SXJ1158" s="230"/>
      <c r="SXK1158" s="230"/>
      <c r="SXL1158" s="230"/>
      <c r="SXM1158" s="230"/>
      <c r="SXN1158" s="230"/>
      <c r="SXO1158" s="230"/>
      <c r="SXP1158" s="230"/>
      <c r="SXQ1158" s="230"/>
      <c r="SXR1158" s="230"/>
      <c r="SXS1158" s="230"/>
      <c r="SXT1158" s="230"/>
      <c r="SXU1158" s="230"/>
      <c r="SXV1158" s="230"/>
      <c r="SXW1158" s="230"/>
      <c r="SXX1158" s="230"/>
      <c r="SXY1158" s="230"/>
      <c r="SXZ1158" s="230"/>
      <c r="SYA1158" s="230"/>
      <c r="SYB1158" s="230"/>
      <c r="SYC1158" s="230"/>
      <c r="SYD1158" s="230"/>
      <c r="SYE1158" s="230"/>
      <c r="SYF1158" s="230"/>
      <c r="SYG1158" s="230"/>
      <c r="SYH1158" s="230"/>
      <c r="SYI1158" s="230"/>
      <c r="SYJ1158" s="230"/>
      <c r="SYK1158" s="230"/>
      <c r="SYL1158" s="230"/>
      <c r="SYM1158" s="230"/>
      <c r="SYN1158" s="230"/>
      <c r="SYO1158" s="230"/>
      <c r="SYP1158" s="230"/>
      <c r="SYQ1158" s="230"/>
      <c r="SYR1158" s="230"/>
      <c r="SYS1158" s="230"/>
      <c r="SYT1158" s="230"/>
      <c r="SYU1158" s="230"/>
      <c r="SYV1158" s="230"/>
      <c r="SYW1158" s="230"/>
      <c r="SYX1158" s="230"/>
      <c r="SYY1158" s="230"/>
      <c r="SYZ1158" s="230"/>
      <c r="SZA1158" s="230"/>
      <c r="SZB1158" s="230"/>
      <c r="SZC1158" s="230"/>
      <c r="SZD1158" s="230"/>
      <c r="SZE1158" s="230"/>
      <c r="SZF1158" s="230"/>
      <c r="SZG1158" s="230"/>
      <c r="SZH1158" s="230"/>
      <c r="SZI1158" s="230"/>
      <c r="SZJ1158" s="230"/>
      <c r="SZK1158" s="230"/>
      <c r="SZL1158" s="230"/>
      <c r="SZM1158" s="230"/>
      <c r="SZN1158" s="230"/>
      <c r="SZO1158" s="230"/>
      <c r="SZP1158" s="230"/>
      <c r="SZQ1158" s="230"/>
      <c r="SZR1158" s="230"/>
      <c r="SZS1158" s="230"/>
      <c r="SZT1158" s="230"/>
      <c r="SZU1158" s="230"/>
      <c r="SZV1158" s="230"/>
      <c r="SZW1158" s="230"/>
      <c r="SZX1158" s="230"/>
      <c r="SZY1158" s="230"/>
      <c r="SZZ1158" s="230"/>
      <c r="TAA1158" s="230"/>
      <c r="TAB1158" s="230"/>
      <c r="TAC1158" s="230"/>
      <c r="TAD1158" s="230"/>
      <c r="TAE1158" s="230"/>
      <c r="TAF1158" s="230"/>
      <c r="TAG1158" s="230"/>
      <c r="TAH1158" s="230"/>
      <c r="TAI1158" s="230"/>
      <c r="TAJ1158" s="230"/>
      <c r="TAK1158" s="230"/>
      <c r="TAL1158" s="230"/>
      <c r="TAM1158" s="230"/>
      <c r="TAN1158" s="230"/>
      <c r="TAO1158" s="230"/>
      <c r="TAP1158" s="230"/>
      <c r="TAQ1158" s="230"/>
      <c r="TAR1158" s="230"/>
      <c r="TAS1158" s="230"/>
      <c r="TAT1158" s="230"/>
      <c r="TAU1158" s="230"/>
      <c r="TAV1158" s="230"/>
      <c r="TAW1158" s="230"/>
      <c r="TAX1158" s="230"/>
      <c r="TAY1158" s="230"/>
      <c r="TAZ1158" s="230"/>
      <c r="TBA1158" s="230"/>
      <c r="TBB1158" s="230"/>
      <c r="TBC1158" s="230"/>
      <c r="TBD1158" s="230"/>
      <c r="TBE1158" s="230"/>
      <c r="TBF1158" s="230"/>
      <c r="TBG1158" s="230"/>
      <c r="TBH1158" s="230"/>
      <c r="TBI1158" s="230"/>
      <c r="TBJ1158" s="230"/>
      <c r="TBK1158" s="230"/>
      <c r="TBL1158" s="230"/>
      <c r="TBM1158" s="230"/>
      <c r="TBN1158" s="230"/>
      <c r="TBO1158" s="230"/>
      <c r="TBP1158" s="230"/>
      <c r="TBQ1158" s="230"/>
      <c r="TBR1158" s="230"/>
      <c r="TBS1158" s="230"/>
      <c r="TBT1158" s="230"/>
      <c r="TBU1158" s="230"/>
      <c r="TBV1158" s="230"/>
      <c r="TBW1158" s="230"/>
      <c r="TBX1158" s="230"/>
      <c r="TBY1158" s="230"/>
      <c r="TBZ1158" s="230"/>
      <c r="TCA1158" s="230"/>
      <c r="TCB1158" s="230"/>
      <c r="TCC1158" s="230"/>
      <c r="TCD1158" s="230"/>
      <c r="TCE1158" s="230"/>
      <c r="TCF1158" s="230"/>
      <c r="TCG1158" s="230"/>
      <c r="TCH1158" s="230"/>
      <c r="TCI1158" s="230"/>
      <c r="TCJ1158" s="230"/>
      <c r="TCK1158" s="230"/>
      <c r="TCL1158" s="230"/>
      <c r="TCM1158" s="230"/>
      <c r="TCN1158" s="230"/>
      <c r="TCO1158" s="230"/>
      <c r="TCP1158" s="230"/>
      <c r="TCQ1158" s="230"/>
      <c r="TCR1158" s="230"/>
      <c r="TCS1158" s="230"/>
      <c r="TCT1158" s="230"/>
      <c r="TCU1158" s="230"/>
      <c r="TCV1158" s="230"/>
      <c r="TCW1158" s="230"/>
      <c r="TCX1158" s="230"/>
      <c r="TCY1158" s="230"/>
      <c r="TCZ1158" s="230"/>
      <c r="TDA1158" s="230"/>
      <c r="TDB1158" s="230"/>
      <c r="TDC1158" s="230"/>
      <c r="TDD1158" s="230"/>
      <c r="TDE1158" s="230"/>
      <c r="TDF1158" s="230"/>
      <c r="TDG1158" s="230"/>
      <c r="TDH1158" s="230"/>
      <c r="TDI1158" s="230"/>
      <c r="TDJ1158" s="230"/>
      <c r="TDK1158" s="230"/>
      <c r="TDL1158" s="230"/>
      <c r="TDM1158" s="230"/>
      <c r="TDN1158" s="230"/>
      <c r="TDO1158" s="230"/>
      <c r="TDP1158" s="230"/>
      <c r="TDQ1158" s="230"/>
      <c r="TDR1158" s="230"/>
      <c r="TDS1158" s="230"/>
      <c r="TDT1158" s="230"/>
      <c r="TDU1158" s="230"/>
      <c r="TDV1158" s="230"/>
      <c r="TDW1158" s="230"/>
      <c r="TDX1158" s="230"/>
      <c r="TDY1158" s="230"/>
      <c r="TDZ1158" s="230"/>
      <c r="TEA1158" s="230"/>
      <c r="TEB1158" s="230"/>
      <c r="TEC1158" s="230"/>
      <c r="TED1158" s="230"/>
      <c r="TEE1158" s="230"/>
      <c r="TEF1158" s="230"/>
      <c r="TEG1158" s="230"/>
      <c r="TEH1158" s="230"/>
      <c r="TEI1158" s="230"/>
      <c r="TEJ1158" s="230"/>
      <c r="TEK1158" s="230"/>
      <c r="TEL1158" s="230"/>
      <c r="TEM1158" s="230"/>
      <c r="TEN1158" s="230"/>
      <c r="TEO1158" s="230"/>
      <c r="TEP1158" s="230"/>
      <c r="TEQ1158" s="230"/>
      <c r="TER1158" s="230"/>
      <c r="TES1158" s="230"/>
      <c r="TET1158" s="230"/>
      <c r="TEU1158" s="230"/>
      <c r="TEV1158" s="230"/>
      <c r="TEW1158" s="230"/>
      <c r="TEX1158" s="230"/>
      <c r="TEY1158" s="230"/>
      <c r="TEZ1158" s="230"/>
      <c r="TFA1158" s="230"/>
      <c r="TFB1158" s="230"/>
      <c r="TFC1158" s="230"/>
      <c r="TFD1158" s="230"/>
      <c r="TFE1158" s="230"/>
      <c r="TFF1158" s="230"/>
      <c r="TFG1158" s="230"/>
      <c r="TFH1158" s="230"/>
      <c r="TFI1158" s="230"/>
      <c r="TFJ1158" s="230"/>
      <c r="TFK1158" s="230"/>
      <c r="TFL1158" s="230"/>
      <c r="TFM1158" s="230"/>
      <c r="TFN1158" s="230"/>
      <c r="TFO1158" s="230"/>
      <c r="TFP1158" s="230"/>
      <c r="TFQ1158" s="230"/>
      <c r="TFR1158" s="230"/>
      <c r="TFS1158" s="230"/>
      <c r="TFT1158" s="230"/>
      <c r="TFU1158" s="230"/>
      <c r="TFV1158" s="230"/>
      <c r="TFW1158" s="230"/>
      <c r="TFX1158" s="230"/>
      <c r="TFY1158" s="230"/>
      <c r="TFZ1158" s="230"/>
      <c r="TGA1158" s="230"/>
      <c r="TGB1158" s="230"/>
      <c r="TGC1158" s="230"/>
      <c r="TGD1158" s="230"/>
      <c r="TGE1158" s="230"/>
      <c r="TGF1158" s="230"/>
      <c r="TGG1158" s="230"/>
      <c r="TGH1158" s="230"/>
      <c r="TGI1158" s="230"/>
      <c r="TGJ1158" s="230"/>
      <c r="TGK1158" s="230"/>
      <c r="TGL1158" s="230"/>
      <c r="TGM1158" s="230"/>
      <c r="TGN1158" s="230"/>
      <c r="TGO1158" s="230"/>
      <c r="TGP1158" s="230"/>
      <c r="TGQ1158" s="230"/>
      <c r="TGR1158" s="230"/>
      <c r="TGS1158" s="230"/>
      <c r="TGT1158" s="230"/>
      <c r="TGU1158" s="230"/>
      <c r="TGV1158" s="230"/>
      <c r="TGW1158" s="230"/>
      <c r="TGX1158" s="230"/>
      <c r="TGY1158" s="230"/>
      <c r="TGZ1158" s="230"/>
      <c r="THA1158" s="230"/>
      <c r="THB1158" s="230"/>
      <c r="THC1158" s="230"/>
      <c r="THD1158" s="230"/>
      <c r="THE1158" s="230"/>
      <c r="THF1158" s="230"/>
      <c r="THG1158" s="230"/>
      <c r="THH1158" s="230"/>
      <c r="THI1158" s="230"/>
      <c r="THJ1158" s="230"/>
      <c r="THK1158" s="230"/>
      <c r="THL1158" s="230"/>
      <c r="THM1158" s="230"/>
      <c r="THN1158" s="230"/>
      <c r="THO1158" s="230"/>
      <c r="THP1158" s="230"/>
      <c r="THQ1158" s="230"/>
      <c r="THR1158" s="230"/>
      <c r="THS1158" s="230"/>
      <c r="THT1158" s="230"/>
      <c r="THU1158" s="230"/>
      <c r="THV1158" s="230"/>
      <c r="THW1158" s="230"/>
      <c r="THX1158" s="230"/>
      <c r="THY1158" s="230"/>
      <c r="THZ1158" s="230"/>
      <c r="TIA1158" s="230"/>
      <c r="TIB1158" s="230"/>
      <c r="TIC1158" s="230"/>
      <c r="TID1158" s="230"/>
      <c r="TIE1158" s="230"/>
      <c r="TIF1158" s="230"/>
      <c r="TIG1158" s="230"/>
      <c r="TIH1158" s="230"/>
      <c r="TII1158" s="230"/>
      <c r="TIJ1158" s="230"/>
      <c r="TIK1158" s="230"/>
      <c r="TIL1158" s="230"/>
      <c r="TIM1158" s="230"/>
      <c r="TIN1158" s="230"/>
      <c r="TIO1158" s="230"/>
      <c r="TIP1158" s="230"/>
      <c r="TIQ1158" s="230"/>
      <c r="TIR1158" s="230"/>
      <c r="TIS1158" s="230"/>
      <c r="TIT1158" s="230"/>
      <c r="TIU1158" s="230"/>
      <c r="TIV1158" s="230"/>
      <c r="TIW1158" s="230"/>
      <c r="TIX1158" s="230"/>
      <c r="TIY1158" s="230"/>
      <c r="TIZ1158" s="230"/>
      <c r="TJA1158" s="230"/>
      <c r="TJB1158" s="230"/>
      <c r="TJC1158" s="230"/>
      <c r="TJD1158" s="230"/>
      <c r="TJE1158" s="230"/>
      <c r="TJF1158" s="230"/>
      <c r="TJG1158" s="230"/>
      <c r="TJH1158" s="230"/>
      <c r="TJI1158" s="230"/>
      <c r="TJJ1158" s="230"/>
      <c r="TJK1158" s="230"/>
      <c r="TJL1158" s="230"/>
      <c r="TJM1158" s="230"/>
      <c r="TJN1158" s="230"/>
      <c r="TJO1158" s="230"/>
      <c r="TJP1158" s="230"/>
      <c r="TJQ1158" s="230"/>
      <c r="TJR1158" s="230"/>
      <c r="TJS1158" s="230"/>
      <c r="TJT1158" s="230"/>
      <c r="TJU1158" s="230"/>
      <c r="TJV1158" s="230"/>
      <c r="TJW1158" s="230"/>
      <c r="TJX1158" s="230"/>
      <c r="TJY1158" s="230"/>
      <c r="TJZ1158" s="230"/>
      <c r="TKA1158" s="230"/>
      <c r="TKB1158" s="230"/>
      <c r="TKC1158" s="230"/>
      <c r="TKD1158" s="230"/>
      <c r="TKE1158" s="230"/>
      <c r="TKF1158" s="230"/>
      <c r="TKG1158" s="230"/>
      <c r="TKH1158" s="230"/>
      <c r="TKI1158" s="230"/>
      <c r="TKJ1158" s="230"/>
      <c r="TKK1158" s="230"/>
      <c r="TKL1158" s="230"/>
      <c r="TKM1158" s="230"/>
      <c r="TKN1158" s="230"/>
      <c r="TKO1158" s="230"/>
      <c r="TKP1158" s="230"/>
      <c r="TKQ1158" s="230"/>
      <c r="TKR1158" s="230"/>
      <c r="TKS1158" s="230"/>
      <c r="TKT1158" s="230"/>
      <c r="TKU1158" s="230"/>
      <c r="TKV1158" s="230"/>
      <c r="TKW1158" s="230"/>
      <c r="TKX1158" s="230"/>
      <c r="TKY1158" s="230"/>
      <c r="TKZ1158" s="230"/>
      <c r="TLA1158" s="230"/>
      <c r="TLB1158" s="230"/>
      <c r="TLC1158" s="230"/>
      <c r="TLD1158" s="230"/>
      <c r="TLE1158" s="230"/>
      <c r="TLF1158" s="230"/>
      <c r="TLG1158" s="230"/>
      <c r="TLH1158" s="230"/>
      <c r="TLI1158" s="230"/>
      <c r="TLJ1158" s="230"/>
      <c r="TLK1158" s="230"/>
      <c r="TLL1158" s="230"/>
      <c r="TLM1158" s="230"/>
      <c r="TLN1158" s="230"/>
      <c r="TLO1158" s="230"/>
      <c r="TLP1158" s="230"/>
      <c r="TLQ1158" s="230"/>
      <c r="TLR1158" s="230"/>
      <c r="TLS1158" s="230"/>
      <c r="TLT1158" s="230"/>
      <c r="TLU1158" s="230"/>
      <c r="TLV1158" s="230"/>
      <c r="TLW1158" s="230"/>
      <c r="TLX1158" s="230"/>
      <c r="TLY1158" s="230"/>
      <c r="TLZ1158" s="230"/>
      <c r="TMA1158" s="230"/>
      <c r="TMB1158" s="230"/>
      <c r="TMC1158" s="230"/>
      <c r="TMD1158" s="230"/>
      <c r="TME1158" s="230"/>
      <c r="TMF1158" s="230"/>
      <c r="TMG1158" s="230"/>
      <c r="TMH1158" s="230"/>
      <c r="TMI1158" s="230"/>
      <c r="TMJ1158" s="230"/>
      <c r="TMK1158" s="230"/>
      <c r="TML1158" s="230"/>
      <c r="TMM1158" s="230"/>
      <c r="TMN1158" s="230"/>
      <c r="TMO1158" s="230"/>
      <c r="TMP1158" s="230"/>
      <c r="TMQ1158" s="230"/>
      <c r="TMR1158" s="230"/>
      <c r="TMS1158" s="230"/>
      <c r="TMT1158" s="230"/>
      <c r="TMU1158" s="230"/>
      <c r="TMV1158" s="230"/>
      <c r="TMW1158" s="230"/>
      <c r="TMX1158" s="230"/>
      <c r="TMY1158" s="230"/>
      <c r="TMZ1158" s="230"/>
      <c r="TNA1158" s="230"/>
      <c r="TNB1158" s="230"/>
      <c r="TNC1158" s="230"/>
      <c r="TND1158" s="230"/>
      <c r="TNE1158" s="230"/>
      <c r="TNF1158" s="230"/>
      <c r="TNG1158" s="230"/>
      <c r="TNH1158" s="230"/>
      <c r="TNI1158" s="230"/>
      <c r="TNJ1158" s="230"/>
      <c r="TNK1158" s="230"/>
      <c r="TNL1158" s="230"/>
      <c r="TNM1158" s="230"/>
      <c r="TNN1158" s="230"/>
      <c r="TNO1158" s="230"/>
      <c r="TNP1158" s="230"/>
      <c r="TNQ1158" s="230"/>
      <c r="TNR1158" s="230"/>
      <c r="TNS1158" s="230"/>
      <c r="TNT1158" s="230"/>
      <c r="TNU1158" s="230"/>
      <c r="TNV1158" s="230"/>
      <c r="TNW1158" s="230"/>
      <c r="TNX1158" s="230"/>
      <c r="TNY1158" s="230"/>
      <c r="TNZ1158" s="230"/>
      <c r="TOA1158" s="230"/>
      <c r="TOB1158" s="230"/>
      <c r="TOC1158" s="230"/>
      <c r="TOD1158" s="230"/>
      <c r="TOE1158" s="230"/>
      <c r="TOF1158" s="230"/>
      <c r="TOG1158" s="230"/>
      <c r="TOH1158" s="230"/>
      <c r="TOI1158" s="230"/>
      <c r="TOJ1158" s="230"/>
      <c r="TOK1158" s="230"/>
      <c r="TOL1158" s="230"/>
      <c r="TOM1158" s="230"/>
      <c r="TON1158" s="230"/>
      <c r="TOO1158" s="230"/>
      <c r="TOP1158" s="230"/>
      <c r="TOQ1158" s="230"/>
      <c r="TOR1158" s="230"/>
      <c r="TOS1158" s="230"/>
      <c r="TOT1158" s="230"/>
      <c r="TOU1158" s="230"/>
      <c r="TOV1158" s="230"/>
      <c r="TOW1158" s="230"/>
      <c r="TOX1158" s="230"/>
      <c r="TOY1158" s="230"/>
      <c r="TOZ1158" s="230"/>
      <c r="TPA1158" s="230"/>
      <c r="TPB1158" s="230"/>
      <c r="TPC1158" s="230"/>
      <c r="TPD1158" s="230"/>
      <c r="TPE1158" s="230"/>
      <c r="TPF1158" s="230"/>
      <c r="TPG1158" s="230"/>
      <c r="TPH1158" s="230"/>
      <c r="TPI1158" s="230"/>
      <c r="TPJ1158" s="230"/>
      <c r="TPK1158" s="230"/>
      <c r="TPL1158" s="230"/>
      <c r="TPM1158" s="230"/>
      <c r="TPN1158" s="230"/>
      <c r="TPO1158" s="230"/>
      <c r="TPP1158" s="230"/>
      <c r="TPQ1158" s="230"/>
      <c r="TPR1158" s="230"/>
      <c r="TPS1158" s="230"/>
      <c r="TPT1158" s="230"/>
      <c r="TPU1158" s="230"/>
      <c r="TPV1158" s="230"/>
      <c r="TPW1158" s="230"/>
      <c r="TPX1158" s="230"/>
      <c r="TPY1158" s="230"/>
      <c r="TPZ1158" s="230"/>
      <c r="TQA1158" s="230"/>
      <c r="TQB1158" s="230"/>
      <c r="TQC1158" s="230"/>
      <c r="TQD1158" s="230"/>
      <c r="TQE1158" s="230"/>
      <c r="TQF1158" s="230"/>
      <c r="TQG1158" s="230"/>
      <c r="TQH1158" s="230"/>
      <c r="TQI1158" s="230"/>
      <c r="TQJ1158" s="230"/>
      <c r="TQK1158" s="230"/>
      <c r="TQL1158" s="230"/>
      <c r="TQM1158" s="230"/>
      <c r="TQN1158" s="230"/>
      <c r="TQO1158" s="230"/>
      <c r="TQP1158" s="230"/>
      <c r="TQQ1158" s="230"/>
      <c r="TQR1158" s="230"/>
      <c r="TQS1158" s="230"/>
      <c r="TQT1158" s="230"/>
      <c r="TQU1158" s="230"/>
      <c r="TQV1158" s="230"/>
      <c r="TQW1158" s="230"/>
      <c r="TQX1158" s="230"/>
      <c r="TQY1158" s="230"/>
      <c r="TQZ1158" s="230"/>
      <c r="TRA1158" s="230"/>
      <c r="TRB1158" s="230"/>
      <c r="TRC1158" s="230"/>
      <c r="TRD1158" s="230"/>
      <c r="TRE1158" s="230"/>
      <c r="TRF1158" s="230"/>
      <c r="TRG1158" s="230"/>
      <c r="TRH1158" s="230"/>
      <c r="TRI1158" s="230"/>
      <c r="TRJ1158" s="230"/>
      <c r="TRK1158" s="230"/>
      <c r="TRL1158" s="230"/>
      <c r="TRM1158" s="230"/>
      <c r="TRN1158" s="230"/>
      <c r="TRO1158" s="230"/>
      <c r="TRP1158" s="230"/>
      <c r="TRQ1158" s="230"/>
      <c r="TRR1158" s="230"/>
      <c r="TRS1158" s="230"/>
      <c r="TRT1158" s="230"/>
      <c r="TRU1158" s="230"/>
      <c r="TRV1158" s="230"/>
      <c r="TRW1158" s="230"/>
      <c r="TRX1158" s="230"/>
      <c r="TRY1158" s="230"/>
      <c r="TRZ1158" s="230"/>
      <c r="TSA1158" s="230"/>
      <c r="TSB1158" s="230"/>
      <c r="TSC1158" s="230"/>
      <c r="TSD1158" s="230"/>
      <c r="TSE1158" s="230"/>
      <c r="TSF1158" s="230"/>
      <c r="TSG1158" s="230"/>
      <c r="TSH1158" s="230"/>
      <c r="TSI1158" s="230"/>
      <c r="TSJ1158" s="230"/>
      <c r="TSK1158" s="230"/>
      <c r="TSL1158" s="230"/>
      <c r="TSM1158" s="230"/>
      <c r="TSN1158" s="230"/>
      <c r="TSO1158" s="230"/>
      <c r="TSP1158" s="230"/>
      <c r="TSQ1158" s="230"/>
      <c r="TSR1158" s="230"/>
      <c r="TSS1158" s="230"/>
      <c r="TST1158" s="230"/>
      <c r="TSU1158" s="230"/>
      <c r="TSV1158" s="230"/>
      <c r="TSW1158" s="230"/>
      <c r="TSX1158" s="230"/>
      <c r="TSY1158" s="230"/>
      <c r="TSZ1158" s="230"/>
      <c r="TTA1158" s="230"/>
      <c r="TTB1158" s="230"/>
      <c r="TTC1158" s="230"/>
      <c r="TTD1158" s="230"/>
      <c r="TTE1158" s="230"/>
      <c r="TTF1158" s="230"/>
      <c r="TTG1158" s="230"/>
      <c r="TTH1158" s="230"/>
      <c r="TTI1158" s="230"/>
      <c r="TTJ1158" s="230"/>
      <c r="TTK1158" s="230"/>
      <c r="TTL1158" s="230"/>
      <c r="TTM1158" s="230"/>
      <c r="TTN1158" s="230"/>
      <c r="TTO1158" s="230"/>
      <c r="TTP1158" s="230"/>
      <c r="TTQ1158" s="230"/>
      <c r="TTR1158" s="230"/>
      <c r="TTS1158" s="230"/>
      <c r="TTT1158" s="230"/>
      <c r="TTU1158" s="230"/>
      <c r="TTV1158" s="230"/>
      <c r="TTW1158" s="230"/>
      <c r="TTX1158" s="230"/>
      <c r="TTY1158" s="230"/>
      <c r="TTZ1158" s="230"/>
      <c r="TUA1158" s="230"/>
      <c r="TUB1158" s="230"/>
      <c r="TUC1158" s="230"/>
      <c r="TUD1158" s="230"/>
      <c r="TUE1158" s="230"/>
      <c r="TUF1158" s="230"/>
      <c r="TUG1158" s="230"/>
      <c r="TUH1158" s="230"/>
      <c r="TUI1158" s="230"/>
      <c r="TUJ1158" s="230"/>
      <c r="TUK1158" s="230"/>
      <c r="TUL1158" s="230"/>
      <c r="TUM1158" s="230"/>
      <c r="TUN1158" s="230"/>
      <c r="TUO1158" s="230"/>
      <c r="TUP1158" s="230"/>
      <c r="TUQ1158" s="230"/>
      <c r="TUR1158" s="230"/>
      <c r="TUS1158" s="230"/>
      <c r="TUT1158" s="230"/>
      <c r="TUU1158" s="230"/>
      <c r="TUV1158" s="230"/>
      <c r="TUW1158" s="230"/>
      <c r="TUX1158" s="230"/>
      <c r="TUY1158" s="230"/>
      <c r="TUZ1158" s="230"/>
      <c r="TVA1158" s="230"/>
      <c r="TVB1158" s="230"/>
      <c r="TVC1158" s="230"/>
      <c r="TVD1158" s="230"/>
      <c r="TVE1158" s="230"/>
      <c r="TVF1158" s="230"/>
      <c r="TVG1158" s="230"/>
      <c r="TVH1158" s="230"/>
      <c r="TVI1158" s="230"/>
      <c r="TVJ1158" s="230"/>
      <c r="TVK1158" s="230"/>
      <c r="TVL1158" s="230"/>
      <c r="TVM1158" s="230"/>
      <c r="TVN1158" s="230"/>
      <c r="TVO1158" s="230"/>
      <c r="TVP1158" s="230"/>
      <c r="TVQ1158" s="230"/>
      <c r="TVR1158" s="230"/>
      <c r="TVS1158" s="230"/>
      <c r="TVT1158" s="230"/>
      <c r="TVU1158" s="230"/>
      <c r="TVV1158" s="230"/>
      <c r="TVW1158" s="230"/>
      <c r="TVX1158" s="230"/>
      <c r="TVY1158" s="230"/>
      <c r="TVZ1158" s="230"/>
      <c r="TWA1158" s="230"/>
      <c r="TWB1158" s="230"/>
      <c r="TWC1158" s="230"/>
      <c r="TWD1158" s="230"/>
      <c r="TWE1158" s="230"/>
      <c r="TWF1158" s="230"/>
      <c r="TWG1158" s="230"/>
      <c r="TWH1158" s="230"/>
      <c r="TWI1158" s="230"/>
      <c r="TWJ1158" s="230"/>
      <c r="TWK1158" s="230"/>
      <c r="TWL1158" s="230"/>
      <c r="TWM1158" s="230"/>
      <c r="TWN1158" s="230"/>
      <c r="TWO1158" s="230"/>
      <c r="TWP1158" s="230"/>
      <c r="TWQ1158" s="230"/>
      <c r="TWR1158" s="230"/>
      <c r="TWS1158" s="230"/>
      <c r="TWT1158" s="230"/>
      <c r="TWU1158" s="230"/>
      <c r="TWV1158" s="230"/>
      <c r="TWW1158" s="230"/>
      <c r="TWX1158" s="230"/>
      <c r="TWY1158" s="230"/>
      <c r="TWZ1158" s="230"/>
      <c r="TXA1158" s="230"/>
      <c r="TXB1158" s="230"/>
      <c r="TXC1158" s="230"/>
      <c r="TXD1158" s="230"/>
      <c r="TXE1158" s="230"/>
      <c r="TXF1158" s="230"/>
      <c r="TXG1158" s="230"/>
      <c r="TXH1158" s="230"/>
      <c r="TXI1158" s="230"/>
      <c r="TXJ1158" s="230"/>
      <c r="TXK1158" s="230"/>
      <c r="TXL1158" s="230"/>
      <c r="TXM1158" s="230"/>
      <c r="TXN1158" s="230"/>
      <c r="TXO1158" s="230"/>
      <c r="TXP1158" s="230"/>
      <c r="TXQ1158" s="230"/>
      <c r="TXR1158" s="230"/>
      <c r="TXS1158" s="230"/>
      <c r="TXT1158" s="230"/>
      <c r="TXU1158" s="230"/>
      <c r="TXV1158" s="230"/>
      <c r="TXW1158" s="230"/>
      <c r="TXX1158" s="230"/>
      <c r="TXY1158" s="230"/>
      <c r="TXZ1158" s="230"/>
      <c r="TYA1158" s="230"/>
      <c r="TYB1158" s="230"/>
      <c r="TYC1158" s="230"/>
      <c r="TYD1158" s="230"/>
      <c r="TYE1158" s="230"/>
      <c r="TYF1158" s="230"/>
      <c r="TYG1158" s="230"/>
      <c r="TYH1158" s="230"/>
      <c r="TYI1158" s="230"/>
      <c r="TYJ1158" s="230"/>
      <c r="TYK1158" s="230"/>
      <c r="TYL1158" s="230"/>
      <c r="TYM1158" s="230"/>
      <c r="TYN1158" s="230"/>
      <c r="TYO1158" s="230"/>
      <c r="TYP1158" s="230"/>
      <c r="TYQ1158" s="230"/>
      <c r="TYR1158" s="230"/>
      <c r="TYS1158" s="230"/>
      <c r="TYT1158" s="230"/>
      <c r="TYU1158" s="230"/>
      <c r="TYV1158" s="230"/>
      <c r="TYW1158" s="230"/>
      <c r="TYX1158" s="230"/>
      <c r="TYY1158" s="230"/>
      <c r="TYZ1158" s="230"/>
      <c r="TZA1158" s="230"/>
      <c r="TZB1158" s="230"/>
      <c r="TZC1158" s="230"/>
      <c r="TZD1158" s="230"/>
      <c r="TZE1158" s="230"/>
      <c r="TZF1158" s="230"/>
      <c r="TZG1158" s="230"/>
      <c r="TZH1158" s="230"/>
      <c r="TZI1158" s="230"/>
      <c r="TZJ1158" s="230"/>
      <c r="TZK1158" s="230"/>
      <c r="TZL1158" s="230"/>
      <c r="TZM1158" s="230"/>
      <c r="TZN1158" s="230"/>
      <c r="TZO1158" s="230"/>
      <c r="TZP1158" s="230"/>
      <c r="TZQ1158" s="230"/>
      <c r="TZR1158" s="230"/>
      <c r="TZS1158" s="230"/>
      <c r="TZT1158" s="230"/>
      <c r="TZU1158" s="230"/>
      <c r="TZV1158" s="230"/>
      <c r="TZW1158" s="230"/>
      <c r="TZX1158" s="230"/>
      <c r="TZY1158" s="230"/>
      <c r="TZZ1158" s="230"/>
      <c r="UAA1158" s="230"/>
      <c r="UAB1158" s="230"/>
      <c r="UAC1158" s="230"/>
      <c r="UAD1158" s="230"/>
      <c r="UAE1158" s="230"/>
      <c r="UAF1158" s="230"/>
      <c r="UAG1158" s="230"/>
      <c r="UAH1158" s="230"/>
      <c r="UAI1158" s="230"/>
      <c r="UAJ1158" s="230"/>
      <c r="UAK1158" s="230"/>
      <c r="UAL1158" s="230"/>
      <c r="UAM1158" s="230"/>
      <c r="UAN1158" s="230"/>
      <c r="UAO1158" s="230"/>
      <c r="UAP1158" s="230"/>
      <c r="UAQ1158" s="230"/>
      <c r="UAR1158" s="230"/>
      <c r="UAS1158" s="230"/>
      <c r="UAT1158" s="230"/>
      <c r="UAU1158" s="230"/>
      <c r="UAV1158" s="230"/>
      <c r="UAW1158" s="230"/>
      <c r="UAX1158" s="230"/>
      <c r="UAY1158" s="230"/>
      <c r="UAZ1158" s="230"/>
      <c r="UBA1158" s="230"/>
      <c r="UBB1158" s="230"/>
      <c r="UBC1158" s="230"/>
      <c r="UBD1158" s="230"/>
      <c r="UBE1158" s="230"/>
      <c r="UBF1158" s="230"/>
      <c r="UBG1158" s="230"/>
      <c r="UBH1158" s="230"/>
      <c r="UBI1158" s="230"/>
      <c r="UBJ1158" s="230"/>
      <c r="UBK1158" s="230"/>
      <c r="UBL1158" s="230"/>
      <c r="UBM1158" s="230"/>
      <c r="UBN1158" s="230"/>
      <c r="UBO1158" s="230"/>
      <c r="UBP1158" s="230"/>
      <c r="UBQ1158" s="230"/>
      <c r="UBR1158" s="230"/>
      <c r="UBS1158" s="230"/>
      <c r="UBT1158" s="230"/>
      <c r="UBU1158" s="230"/>
      <c r="UBV1158" s="230"/>
      <c r="UBW1158" s="230"/>
      <c r="UBX1158" s="230"/>
      <c r="UBY1158" s="230"/>
      <c r="UBZ1158" s="230"/>
      <c r="UCA1158" s="230"/>
      <c r="UCB1158" s="230"/>
      <c r="UCC1158" s="230"/>
      <c r="UCD1158" s="230"/>
      <c r="UCE1158" s="230"/>
      <c r="UCF1158" s="230"/>
      <c r="UCG1158" s="230"/>
      <c r="UCH1158" s="230"/>
      <c r="UCI1158" s="230"/>
      <c r="UCJ1158" s="230"/>
      <c r="UCK1158" s="230"/>
      <c r="UCL1158" s="230"/>
      <c r="UCM1158" s="230"/>
      <c r="UCN1158" s="230"/>
      <c r="UCO1158" s="230"/>
      <c r="UCP1158" s="230"/>
      <c r="UCQ1158" s="230"/>
      <c r="UCR1158" s="230"/>
      <c r="UCS1158" s="230"/>
      <c r="UCT1158" s="230"/>
      <c r="UCU1158" s="230"/>
      <c r="UCV1158" s="230"/>
      <c r="UCW1158" s="230"/>
      <c r="UCX1158" s="230"/>
      <c r="UCY1158" s="230"/>
      <c r="UCZ1158" s="230"/>
      <c r="UDA1158" s="230"/>
      <c r="UDB1158" s="230"/>
      <c r="UDC1158" s="230"/>
      <c r="UDD1158" s="230"/>
      <c r="UDE1158" s="230"/>
      <c r="UDF1158" s="230"/>
      <c r="UDG1158" s="230"/>
      <c r="UDH1158" s="230"/>
      <c r="UDI1158" s="230"/>
      <c r="UDJ1158" s="230"/>
      <c r="UDK1158" s="230"/>
      <c r="UDL1158" s="230"/>
      <c r="UDM1158" s="230"/>
      <c r="UDN1158" s="230"/>
      <c r="UDO1158" s="230"/>
      <c r="UDP1158" s="230"/>
      <c r="UDQ1158" s="230"/>
      <c r="UDR1158" s="230"/>
      <c r="UDS1158" s="230"/>
      <c r="UDT1158" s="230"/>
      <c r="UDU1158" s="230"/>
      <c r="UDV1158" s="230"/>
      <c r="UDW1158" s="230"/>
      <c r="UDX1158" s="230"/>
      <c r="UDY1158" s="230"/>
      <c r="UDZ1158" s="230"/>
      <c r="UEA1158" s="230"/>
      <c r="UEB1158" s="230"/>
      <c r="UEC1158" s="230"/>
      <c r="UED1158" s="230"/>
      <c r="UEE1158" s="230"/>
      <c r="UEF1158" s="230"/>
      <c r="UEG1158" s="230"/>
      <c r="UEH1158" s="230"/>
      <c r="UEI1158" s="230"/>
      <c r="UEJ1158" s="230"/>
      <c r="UEK1158" s="230"/>
      <c r="UEL1158" s="230"/>
      <c r="UEM1158" s="230"/>
      <c r="UEN1158" s="230"/>
      <c r="UEO1158" s="230"/>
      <c r="UEP1158" s="230"/>
      <c r="UEQ1158" s="230"/>
      <c r="UER1158" s="230"/>
      <c r="UES1158" s="230"/>
      <c r="UET1158" s="230"/>
      <c r="UEU1158" s="230"/>
      <c r="UEV1158" s="230"/>
      <c r="UEW1158" s="230"/>
      <c r="UEX1158" s="230"/>
      <c r="UEY1158" s="230"/>
      <c r="UEZ1158" s="230"/>
      <c r="UFA1158" s="230"/>
      <c r="UFB1158" s="230"/>
      <c r="UFC1158" s="230"/>
      <c r="UFD1158" s="230"/>
      <c r="UFE1158" s="230"/>
      <c r="UFF1158" s="230"/>
      <c r="UFG1158" s="230"/>
      <c r="UFH1158" s="230"/>
      <c r="UFI1158" s="230"/>
      <c r="UFJ1158" s="230"/>
      <c r="UFK1158" s="230"/>
      <c r="UFL1158" s="230"/>
      <c r="UFM1158" s="230"/>
      <c r="UFN1158" s="230"/>
      <c r="UFO1158" s="230"/>
      <c r="UFP1158" s="230"/>
      <c r="UFQ1158" s="230"/>
      <c r="UFR1158" s="230"/>
      <c r="UFS1158" s="230"/>
      <c r="UFT1158" s="230"/>
      <c r="UFU1158" s="230"/>
      <c r="UFV1158" s="230"/>
      <c r="UFW1158" s="230"/>
      <c r="UFX1158" s="230"/>
      <c r="UFY1158" s="230"/>
      <c r="UFZ1158" s="230"/>
      <c r="UGA1158" s="230"/>
      <c r="UGB1158" s="230"/>
      <c r="UGC1158" s="230"/>
      <c r="UGD1158" s="230"/>
      <c r="UGE1158" s="230"/>
      <c r="UGF1158" s="230"/>
      <c r="UGG1158" s="230"/>
      <c r="UGH1158" s="230"/>
      <c r="UGI1158" s="230"/>
      <c r="UGJ1158" s="230"/>
      <c r="UGK1158" s="230"/>
      <c r="UGL1158" s="230"/>
      <c r="UGM1158" s="230"/>
      <c r="UGN1158" s="230"/>
      <c r="UGO1158" s="230"/>
      <c r="UGP1158" s="230"/>
      <c r="UGQ1158" s="230"/>
      <c r="UGR1158" s="230"/>
      <c r="UGS1158" s="230"/>
      <c r="UGT1158" s="230"/>
      <c r="UGU1158" s="230"/>
      <c r="UGV1158" s="230"/>
      <c r="UGW1158" s="230"/>
      <c r="UGX1158" s="230"/>
      <c r="UGY1158" s="230"/>
      <c r="UGZ1158" s="230"/>
      <c r="UHA1158" s="230"/>
      <c r="UHB1158" s="230"/>
      <c r="UHC1158" s="230"/>
      <c r="UHD1158" s="230"/>
      <c r="UHE1158" s="230"/>
      <c r="UHF1158" s="230"/>
      <c r="UHG1158" s="230"/>
      <c r="UHH1158" s="230"/>
      <c r="UHI1158" s="230"/>
      <c r="UHJ1158" s="230"/>
      <c r="UHK1158" s="230"/>
      <c r="UHL1158" s="230"/>
      <c r="UHM1158" s="230"/>
      <c r="UHN1158" s="230"/>
      <c r="UHO1158" s="230"/>
      <c r="UHP1158" s="230"/>
      <c r="UHQ1158" s="230"/>
      <c r="UHR1158" s="230"/>
      <c r="UHS1158" s="230"/>
      <c r="UHT1158" s="230"/>
      <c r="UHU1158" s="230"/>
      <c r="UHV1158" s="230"/>
      <c r="UHW1158" s="230"/>
      <c r="UHX1158" s="230"/>
      <c r="UHY1158" s="230"/>
      <c r="UHZ1158" s="230"/>
      <c r="UIA1158" s="230"/>
      <c r="UIB1158" s="230"/>
      <c r="UIC1158" s="230"/>
      <c r="UID1158" s="230"/>
      <c r="UIE1158" s="230"/>
      <c r="UIF1158" s="230"/>
      <c r="UIG1158" s="230"/>
      <c r="UIH1158" s="230"/>
      <c r="UII1158" s="230"/>
      <c r="UIJ1158" s="230"/>
      <c r="UIK1158" s="230"/>
      <c r="UIL1158" s="230"/>
      <c r="UIM1158" s="230"/>
      <c r="UIN1158" s="230"/>
      <c r="UIO1158" s="230"/>
      <c r="UIP1158" s="230"/>
      <c r="UIQ1158" s="230"/>
      <c r="UIR1158" s="230"/>
      <c r="UIS1158" s="230"/>
      <c r="UIT1158" s="230"/>
      <c r="UIU1158" s="230"/>
      <c r="UIV1158" s="230"/>
      <c r="UIW1158" s="230"/>
      <c r="UIX1158" s="230"/>
      <c r="UIY1158" s="230"/>
      <c r="UIZ1158" s="230"/>
      <c r="UJA1158" s="230"/>
      <c r="UJB1158" s="230"/>
      <c r="UJC1158" s="230"/>
      <c r="UJD1158" s="230"/>
      <c r="UJE1158" s="230"/>
      <c r="UJF1158" s="230"/>
      <c r="UJG1158" s="230"/>
      <c r="UJH1158" s="230"/>
      <c r="UJI1158" s="230"/>
      <c r="UJJ1158" s="230"/>
      <c r="UJK1158" s="230"/>
      <c r="UJL1158" s="230"/>
      <c r="UJM1158" s="230"/>
      <c r="UJN1158" s="230"/>
      <c r="UJO1158" s="230"/>
      <c r="UJP1158" s="230"/>
      <c r="UJQ1158" s="230"/>
      <c r="UJR1158" s="230"/>
      <c r="UJS1158" s="230"/>
      <c r="UJT1158" s="230"/>
      <c r="UJU1158" s="230"/>
      <c r="UJV1158" s="230"/>
      <c r="UJW1158" s="230"/>
      <c r="UJX1158" s="230"/>
      <c r="UJY1158" s="230"/>
      <c r="UJZ1158" s="230"/>
      <c r="UKA1158" s="230"/>
      <c r="UKB1158" s="230"/>
      <c r="UKC1158" s="230"/>
      <c r="UKD1158" s="230"/>
      <c r="UKE1158" s="230"/>
      <c r="UKF1158" s="230"/>
      <c r="UKG1158" s="230"/>
      <c r="UKH1158" s="230"/>
      <c r="UKI1158" s="230"/>
      <c r="UKJ1158" s="230"/>
      <c r="UKK1158" s="230"/>
      <c r="UKL1158" s="230"/>
      <c r="UKM1158" s="230"/>
      <c r="UKN1158" s="230"/>
      <c r="UKO1158" s="230"/>
      <c r="UKP1158" s="230"/>
      <c r="UKQ1158" s="230"/>
      <c r="UKR1158" s="230"/>
      <c r="UKS1158" s="230"/>
      <c r="UKT1158" s="230"/>
      <c r="UKU1158" s="230"/>
      <c r="UKV1158" s="230"/>
      <c r="UKW1158" s="230"/>
      <c r="UKX1158" s="230"/>
      <c r="UKY1158" s="230"/>
      <c r="UKZ1158" s="230"/>
      <c r="ULA1158" s="230"/>
      <c r="ULB1158" s="230"/>
      <c r="ULC1158" s="230"/>
      <c r="ULD1158" s="230"/>
      <c r="ULE1158" s="230"/>
      <c r="ULF1158" s="230"/>
      <c r="ULG1158" s="230"/>
      <c r="ULH1158" s="230"/>
      <c r="ULI1158" s="230"/>
      <c r="ULJ1158" s="230"/>
      <c r="ULK1158" s="230"/>
      <c r="ULL1158" s="230"/>
      <c r="ULM1158" s="230"/>
      <c r="ULN1158" s="230"/>
      <c r="ULO1158" s="230"/>
      <c r="ULP1158" s="230"/>
      <c r="ULQ1158" s="230"/>
      <c r="ULR1158" s="230"/>
      <c r="ULS1158" s="230"/>
      <c r="ULT1158" s="230"/>
      <c r="ULU1158" s="230"/>
      <c r="ULV1158" s="230"/>
      <c r="ULW1158" s="230"/>
      <c r="ULX1158" s="230"/>
      <c r="ULY1158" s="230"/>
      <c r="ULZ1158" s="230"/>
      <c r="UMA1158" s="230"/>
      <c r="UMB1158" s="230"/>
      <c r="UMC1158" s="230"/>
      <c r="UMD1158" s="230"/>
      <c r="UME1158" s="230"/>
      <c r="UMF1158" s="230"/>
      <c r="UMG1158" s="230"/>
      <c r="UMH1158" s="230"/>
      <c r="UMI1158" s="230"/>
      <c r="UMJ1158" s="230"/>
      <c r="UMK1158" s="230"/>
      <c r="UML1158" s="230"/>
      <c r="UMM1158" s="230"/>
      <c r="UMN1158" s="230"/>
      <c r="UMO1158" s="230"/>
      <c r="UMP1158" s="230"/>
      <c r="UMQ1158" s="230"/>
      <c r="UMR1158" s="230"/>
      <c r="UMS1158" s="230"/>
      <c r="UMT1158" s="230"/>
      <c r="UMU1158" s="230"/>
      <c r="UMV1158" s="230"/>
      <c r="UMW1158" s="230"/>
      <c r="UMX1158" s="230"/>
      <c r="UMY1158" s="230"/>
      <c r="UMZ1158" s="230"/>
      <c r="UNA1158" s="230"/>
      <c r="UNB1158" s="230"/>
      <c r="UNC1158" s="230"/>
      <c r="UND1158" s="230"/>
      <c r="UNE1158" s="230"/>
      <c r="UNF1158" s="230"/>
      <c r="UNG1158" s="230"/>
      <c r="UNH1158" s="230"/>
      <c r="UNI1158" s="230"/>
      <c r="UNJ1158" s="230"/>
      <c r="UNK1158" s="230"/>
      <c r="UNL1158" s="230"/>
      <c r="UNM1158" s="230"/>
      <c r="UNN1158" s="230"/>
      <c r="UNO1158" s="230"/>
      <c r="UNP1158" s="230"/>
      <c r="UNQ1158" s="230"/>
      <c r="UNR1158" s="230"/>
      <c r="UNS1158" s="230"/>
      <c r="UNT1158" s="230"/>
      <c r="UNU1158" s="230"/>
      <c r="UNV1158" s="230"/>
      <c r="UNW1158" s="230"/>
      <c r="UNX1158" s="230"/>
      <c r="UNY1158" s="230"/>
      <c r="UNZ1158" s="230"/>
      <c r="UOA1158" s="230"/>
      <c r="UOB1158" s="230"/>
      <c r="UOC1158" s="230"/>
      <c r="UOD1158" s="230"/>
      <c r="UOE1158" s="230"/>
      <c r="UOF1158" s="230"/>
      <c r="UOG1158" s="230"/>
      <c r="UOH1158" s="230"/>
      <c r="UOI1158" s="230"/>
      <c r="UOJ1158" s="230"/>
      <c r="UOK1158" s="230"/>
      <c r="UOL1158" s="230"/>
      <c r="UOM1158" s="230"/>
      <c r="UON1158" s="230"/>
      <c r="UOO1158" s="230"/>
      <c r="UOP1158" s="230"/>
      <c r="UOQ1158" s="230"/>
      <c r="UOR1158" s="230"/>
      <c r="UOS1158" s="230"/>
      <c r="UOT1158" s="230"/>
      <c r="UOU1158" s="230"/>
      <c r="UOV1158" s="230"/>
      <c r="UOW1158" s="230"/>
      <c r="UOX1158" s="230"/>
      <c r="UOY1158" s="230"/>
      <c r="UOZ1158" s="230"/>
      <c r="UPA1158" s="230"/>
      <c r="UPB1158" s="230"/>
      <c r="UPC1158" s="230"/>
      <c r="UPD1158" s="230"/>
      <c r="UPE1158" s="230"/>
      <c r="UPF1158" s="230"/>
      <c r="UPG1158" s="230"/>
      <c r="UPH1158" s="230"/>
      <c r="UPI1158" s="230"/>
      <c r="UPJ1158" s="230"/>
      <c r="UPK1158" s="230"/>
      <c r="UPL1158" s="230"/>
      <c r="UPM1158" s="230"/>
      <c r="UPN1158" s="230"/>
      <c r="UPO1158" s="230"/>
      <c r="UPP1158" s="230"/>
      <c r="UPQ1158" s="230"/>
      <c r="UPR1158" s="230"/>
      <c r="UPS1158" s="230"/>
      <c r="UPT1158" s="230"/>
      <c r="UPU1158" s="230"/>
      <c r="UPV1158" s="230"/>
      <c r="UPW1158" s="230"/>
      <c r="UPX1158" s="230"/>
      <c r="UPY1158" s="230"/>
      <c r="UPZ1158" s="230"/>
      <c r="UQA1158" s="230"/>
      <c r="UQB1158" s="230"/>
      <c r="UQC1158" s="230"/>
      <c r="UQD1158" s="230"/>
      <c r="UQE1158" s="230"/>
      <c r="UQF1158" s="230"/>
      <c r="UQG1158" s="230"/>
      <c r="UQH1158" s="230"/>
      <c r="UQI1158" s="230"/>
      <c r="UQJ1158" s="230"/>
      <c r="UQK1158" s="230"/>
      <c r="UQL1158" s="230"/>
      <c r="UQM1158" s="230"/>
      <c r="UQN1158" s="230"/>
      <c r="UQO1158" s="230"/>
      <c r="UQP1158" s="230"/>
      <c r="UQQ1158" s="230"/>
      <c r="UQR1158" s="230"/>
      <c r="UQS1158" s="230"/>
      <c r="UQT1158" s="230"/>
      <c r="UQU1158" s="230"/>
      <c r="UQV1158" s="230"/>
      <c r="UQW1158" s="230"/>
      <c r="UQX1158" s="230"/>
      <c r="UQY1158" s="230"/>
      <c r="UQZ1158" s="230"/>
      <c r="URA1158" s="230"/>
      <c r="URB1158" s="230"/>
      <c r="URC1158" s="230"/>
      <c r="URD1158" s="230"/>
      <c r="URE1158" s="230"/>
      <c r="URF1158" s="230"/>
      <c r="URG1158" s="230"/>
      <c r="URH1158" s="230"/>
      <c r="URI1158" s="230"/>
      <c r="URJ1158" s="230"/>
      <c r="URK1158" s="230"/>
      <c r="URL1158" s="230"/>
      <c r="URM1158" s="230"/>
      <c r="URN1158" s="230"/>
      <c r="URO1158" s="230"/>
      <c r="URP1158" s="230"/>
      <c r="URQ1158" s="230"/>
      <c r="URR1158" s="230"/>
      <c r="URS1158" s="230"/>
      <c r="URT1158" s="230"/>
      <c r="URU1158" s="230"/>
      <c r="URV1158" s="230"/>
      <c r="URW1158" s="230"/>
      <c r="URX1158" s="230"/>
      <c r="URY1158" s="230"/>
      <c r="URZ1158" s="230"/>
      <c r="USA1158" s="230"/>
      <c r="USB1158" s="230"/>
      <c r="USC1158" s="230"/>
      <c r="USD1158" s="230"/>
      <c r="USE1158" s="230"/>
      <c r="USF1158" s="230"/>
      <c r="USG1158" s="230"/>
      <c r="USH1158" s="230"/>
      <c r="USI1158" s="230"/>
      <c r="USJ1158" s="230"/>
      <c r="USK1158" s="230"/>
      <c r="USL1158" s="230"/>
      <c r="USM1158" s="230"/>
      <c r="USN1158" s="230"/>
      <c r="USO1158" s="230"/>
      <c r="USP1158" s="230"/>
      <c r="USQ1158" s="230"/>
      <c r="USR1158" s="230"/>
      <c r="USS1158" s="230"/>
      <c r="UST1158" s="230"/>
      <c r="USU1158" s="230"/>
      <c r="USV1158" s="230"/>
      <c r="USW1158" s="230"/>
      <c r="USX1158" s="230"/>
      <c r="USY1158" s="230"/>
      <c r="USZ1158" s="230"/>
      <c r="UTA1158" s="230"/>
      <c r="UTB1158" s="230"/>
      <c r="UTC1158" s="230"/>
      <c r="UTD1158" s="230"/>
      <c r="UTE1158" s="230"/>
      <c r="UTF1158" s="230"/>
      <c r="UTG1158" s="230"/>
      <c r="UTH1158" s="230"/>
      <c r="UTI1158" s="230"/>
      <c r="UTJ1158" s="230"/>
      <c r="UTK1158" s="230"/>
      <c r="UTL1158" s="230"/>
      <c r="UTM1158" s="230"/>
      <c r="UTN1158" s="230"/>
      <c r="UTO1158" s="230"/>
      <c r="UTP1158" s="230"/>
      <c r="UTQ1158" s="230"/>
      <c r="UTR1158" s="230"/>
      <c r="UTS1158" s="230"/>
      <c r="UTT1158" s="230"/>
      <c r="UTU1158" s="230"/>
      <c r="UTV1158" s="230"/>
      <c r="UTW1158" s="230"/>
      <c r="UTX1158" s="230"/>
      <c r="UTY1158" s="230"/>
      <c r="UTZ1158" s="230"/>
      <c r="UUA1158" s="230"/>
      <c r="UUB1158" s="230"/>
      <c r="UUC1158" s="230"/>
      <c r="UUD1158" s="230"/>
      <c r="UUE1158" s="230"/>
      <c r="UUF1158" s="230"/>
      <c r="UUG1158" s="230"/>
      <c r="UUH1158" s="230"/>
      <c r="UUI1158" s="230"/>
      <c r="UUJ1158" s="230"/>
      <c r="UUK1158" s="230"/>
      <c r="UUL1158" s="230"/>
      <c r="UUM1158" s="230"/>
      <c r="UUN1158" s="230"/>
      <c r="UUO1158" s="230"/>
      <c r="UUP1158" s="230"/>
      <c r="UUQ1158" s="230"/>
      <c r="UUR1158" s="230"/>
      <c r="UUS1158" s="230"/>
      <c r="UUT1158" s="230"/>
      <c r="UUU1158" s="230"/>
      <c r="UUV1158" s="230"/>
      <c r="UUW1158" s="230"/>
      <c r="UUX1158" s="230"/>
      <c r="UUY1158" s="230"/>
      <c r="UUZ1158" s="230"/>
      <c r="UVA1158" s="230"/>
      <c r="UVB1158" s="230"/>
      <c r="UVC1158" s="230"/>
      <c r="UVD1158" s="230"/>
      <c r="UVE1158" s="230"/>
      <c r="UVF1158" s="230"/>
      <c r="UVG1158" s="230"/>
      <c r="UVH1158" s="230"/>
      <c r="UVI1158" s="230"/>
      <c r="UVJ1158" s="230"/>
      <c r="UVK1158" s="230"/>
      <c r="UVL1158" s="230"/>
      <c r="UVM1158" s="230"/>
      <c r="UVN1158" s="230"/>
      <c r="UVO1158" s="230"/>
      <c r="UVP1158" s="230"/>
      <c r="UVQ1158" s="230"/>
      <c r="UVR1158" s="230"/>
      <c r="UVS1158" s="230"/>
      <c r="UVT1158" s="230"/>
      <c r="UVU1158" s="230"/>
      <c r="UVV1158" s="230"/>
      <c r="UVW1158" s="230"/>
      <c r="UVX1158" s="230"/>
      <c r="UVY1158" s="230"/>
      <c r="UVZ1158" s="230"/>
      <c r="UWA1158" s="230"/>
      <c r="UWB1158" s="230"/>
      <c r="UWC1158" s="230"/>
      <c r="UWD1158" s="230"/>
      <c r="UWE1158" s="230"/>
      <c r="UWF1158" s="230"/>
      <c r="UWG1158" s="230"/>
      <c r="UWH1158" s="230"/>
      <c r="UWI1158" s="230"/>
      <c r="UWJ1158" s="230"/>
      <c r="UWK1158" s="230"/>
      <c r="UWL1158" s="230"/>
      <c r="UWM1158" s="230"/>
      <c r="UWN1158" s="230"/>
      <c r="UWO1158" s="230"/>
      <c r="UWP1158" s="230"/>
      <c r="UWQ1158" s="230"/>
      <c r="UWR1158" s="230"/>
      <c r="UWS1158" s="230"/>
      <c r="UWT1158" s="230"/>
      <c r="UWU1158" s="230"/>
      <c r="UWV1158" s="230"/>
      <c r="UWW1158" s="230"/>
      <c r="UWX1158" s="230"/>
      <c r="UWY1158" s="230"/>
      <c r="UWZ1158" s="230"/>
      <c r="UXA1158" s="230"/>
      <c r="UXB1158" s="230"/>
      <c r="UXC1158" s="230"/>
      <c r="UXD1158" s="230"/>
      <c r="UXE1158" s="230"/>
      <c r="UXF1158" s="230"/>
      <c r="UXG1158" s="230"/>
      <c r="UXH1158" s="230"/>
      <c r="UXI1158" s="230"/>
      <c r="UXJ1158" s="230"/>
      <c r="UXK1158" s="230"/>
      <c r="UXL1158" s="230"/>
      <c r="UXM1158" s="230"/>
      <c r="UXN1158" s="230"/>
      <c r="UXO1158" s="230"/>
      <c r="UXP1158" s="230"/>
      <c r="UXQ1158" s="230"/>
      <c r="UXR1158" s="230"/>
      <c r="UXS1158" s="230"/>
      <c r="UXT1158" s="230"/>
      <c r="UXU1158" s="230"/>
      <c r="UXV1158" s="230"/>
      <c r="UXW1158" s="230"/>
      <c r="UXX1158" s="230"/>
      <c r="UXY1158" s="230"/>
      <c r="UXZ1158" s="230"/>
      <c r="UYA1158" s="230"/>
      <c r="UYB1158" s="230"/>
      <c r="UYC1158" s="230"/>
      <c r="UYD1158" s="230"/>
      <c r="UYE1158" s="230"/>
      <c r="UYF1158" s="230"/>
      <c r="UYG1158" s="230"/>
      <c r="UYH1158" s="230"/>
      <c r="UYI1158" s="230"/>
      <c r="UYJ1158" s="230"/>
      <c r="UYK1158" s="230"/>
      <c r="UYL1158" s="230"/>
      <c r="UYM1158" s="230"/>
      <c r="UYN1158" s="230"/>
      <c r="UYO1158" s="230"/>
      <c r="UYP1158" s="230"/>
      <c r="UYQ1158" s="230"/>
      <c r="UYR1158" s="230"/>
      <c r="UYS1158" s="230"/>
      <c r="UYT1158" s="230"/>
      <c r="UYU1158" s="230"/>
      <c r="UYV1158" s="230"/>
      <c r="UYW1158" s="230"/>
      <c r="UYX1158" s="230"/>
      <c r="UYY1158" s="230"/>
      <c r="UYZ1158" s="230"/>
      <c r="UZA1158" s="230"/>
      <c r="UZB1158" s="230"/>
      <c r="UZC1158" s="230"/>
      <c r="UZD1158" s="230"/>
      <c r="UZE1158" s="230"/>
      <c r="UZF1158" s="230"/>
      <c r="UZG1158" s="230"/>
      <c r="UZH1158" s="230"/>
      <c r="UZI1158" s="230"/>
      <c r="UZJ1158" s="230"/>
      <c r="UZK1158" s="230"/>
      <c r="UZL1158" s="230"/>
      <c r="UZM1158" s="230"/>
      <c r="UZN1158" s="230"/>
      <c r="UZO1158" s="230"/>
      <c r="UZP1158" s="230"/>
      <c r="UZQ1158" s="230"/>
      <c r="UZR1158" s="230"/>
      <c r="UZS1158" s="230"/>
      <c r="UZT1158" s="230"/>
      <c r="UZU1158" s="230"/>
      <c r="UZV1158" s="230"/>
      <c r="UZW1158" s="230"/>
      <c r="UZX1158" s="230"/>
      <c r="UZY1158" s="230"/>
      <c r="UZZ1158" s="230"/>
      <c r="VAA1158" s="230"/>
      <c r="VAB1158" s="230"/>
      <c r="VAC1158" s="230"/>
      <c r="VAD1158" s="230"/>
      <c r="VAE1158" s="230"/>
      <c r="VAF1158" s="230"/>
      <c r="VAG1158" s="230"/>
      <c r="VAH1158" s="230"/>
      <c r="VAI1158" s="230"/>
      <c r="VAJ1158" s="230"/>
      <c r="VAK1158" s="230"/>
      <c r="VAL1158" s="230"/>
      <c r="VAM1158" s="230"/>
      <c r="VAN1158" s="230"/>
      <c r="VAO1158" s="230"/>
      <c r="VAP1158" s="230"/>
      <c r="VAQ1158" s="230"/>
      <c r="VAR1158" s="230"/>
      <c r="VAS1158" s="230"/>
      <c r="VAT1158" s="230"/>
      <c r="VAU1158" s="230"/>
      <c r="VAV1158" s="230"/>
      <c r="VAW1158" s="230"/>
      <c r="VAX1158" s="230"/>
      <c r="VAY1158" s="230"/>
      <c r="VAZ1158" s="230"/>
      <c r="VBA1158" s="230"/>
      <c r="VBB1158" s="230"/>
      <c r="VBC1158" s="230"/>
      <c r="VBD1158" s="230"/>
      <c r="VBE1158" s="230"/>
      <c r="VBF1158" s="230"/>
      <c r="VBG1158" s="230"/>
      <c r="VBH1158" s="230"/>
      <c r="VBI1158" s="230"/>
      <c r="VBJ1158" s="230"/>
      <c r="VBK1158" s="230"/>
      <c r="VBL1158" s="230"/>
      <c r="VBM1158" s="230"/>
      <c r="VBN1158" s="230"/>
      <c r="VBO1158" s="230"/>
      <c r="VBP1158" s="230"/>
      <c r="VBQ1158" s="230"/>
      <c r="VBR1158" s="230"/>
      <c r="VBS1158" s="230"/>
      <c r="VBT1158" s="230"/>
      <c r="VBU1158" s="230"/>
      <c r="VBV1158" s="230"/>
      <c r="VBW1158" s="230"/>
      <c r="VBX1158" s="230"/>
      <c r="VBY1158" s="230"/>
      <c r="VBZ1158" s="230"/>
      <c r="VCA1158" s="230"/>
      <c r="VCB1158" s="230"/>
      <c r="VCC1158" s="230"/>
      <c r="VCD1158" s="230"/>
      <c r="VCE1158" s="230"/>
      <c r="VCF1158" s="230"/>
      <c r="VCG1158" s="230"/>
      <c r="VCH1158" s="230"/>
      <c r="VCI1158" s="230"/>
      <c r="VCJ1158" s="230"/>
      <c r="VCK1158" s="230"/>
      <c r="VCL1158" s="230"/>
      <c r="VCM1158" s="230"/>
      <c r="VCN1158" s="230"/>
      <c r="VCO1158" s="230"/>
      <c r="VCP1158" s="230"/>
      <c r="VCQ1158" s="230"/>
      <c r="VCR1158" s="230"/>
      <c r="VCS1158" s="230"/>
      <c r="VCT1158" s="230"/>
      <c r="VCU1158" s="230"/>
      <c r="VCV1158" s="230"/>
      <c r="VCW1158" s="230"/>
      <c r="VCX1158" s="230"/>
      <c r="VCY1158" s="230"/>
      <c r="VCZ1158" s="230"/>
      <c r="VDA1158" s="230"/>
      <c r="VDB1158" s="230"/>
      <c r="VDC1158" s="230"/>
      <c r="VDD1158" s="230"/>
      <c r="VDE1158" s="230"/>
      <c r="VDF1158" s="230"/>
      <c r="VDG1158" s="230"/>
      <c r="VDH1158" s="230"/>
      <c r="VDI1158" s="230"/>
      <c r="VDJ1158" s="230"/>
      <c r="VDK1158" s="230"/>
      <c r="VDL1158" s="230"/>
      <c r="VDM1158" s="230"/>
      <c r="VDN1158" s="230"/>
      <c r="VDO1158" s="230"/>
      <c r="VDP1158" s="230"/>
      <c r="VDQ1158" s="230"/>
      <c r="VDR1158" s="230"/>
      <c r="VDS1158" s="230"/>
      <c r="VDT1158" s="230"/>
      <c r="VDU1158" s="230"/>
      <c r="VDV1158" s="230"/>
      <c r="VDW1158" s="230"/>
      <c r="VDX1158" s="230"/>
      <c r="VDY1158" s="230"/>
      <c r="VDZ1158" s="230"/>
      <c r="VEA1158" s="230"/>
      <c r="VEB1158" s="230"/>
      <c r="VEC1158" s="230"/>
      <c r="VED1158" s="230"/>
      <c r="VEE1158" s="230"/>
      <c r="VEF1158" s="230"/>
      <c r="VEG1158" s="230"/>
      <c r="VEH1158" s="230"/>
      <c r="VEI1158" s="230"/>
      <c r="VEJ1158" s="230"/>
      <c r="VEK1158" s="230"/>
      <c r="VEL1158" s="230"/>
      <c r="VEM1158" s="230"/>
      <c r="VEN1158" s="230"/>
      <c r="VEO1158" s="230"/>
      <c r="VEP1158" s="230"/>
      <c r="VEQ1158" s="230"/>
      <c r="VER1158" s="230"/>
      <c r="VES1158" s="230"/>
      <c r="VET1158" s="230"/>
      <c r="VEU1158" s="230"/>
      <c r="VEV1158" s="230"/>
      <c r="VEW1158" s="230"/>
      <c r="VEX1158" s="230"/>
      <c r="VEY1158" s="230"/>
      <c r="VEZ1158" s="230"/>
      <c r="VFA1158" s="230"/>
      <c r="VFB1158" s="230"/>
      <c r="VFC1158" s="230"/>
      <c r="VFD1158" s="230"/>
      <c r="VFE1158" s="230"/>
      <c r="VFF1158" s="230"/>
      <c r="VFG1158" s="230"/>
      <c r="VFH1158" s="230"/>
      <c r="VFI1158" s="230"/>
      <c r="VFJ1158" s="230"/>
      <c r="VFK1158" s="230"/>
      <c r="VFL1158" s="230"/>
      <c r="VFM1158" s="230"/>
      <c r="VFN1158" s="230"/>
      <c r="VFO1158" s="230"/>
      <c r="VFP1158" s="230"/>
      <c r="VFQ1158" s="230"/>
      <c r="VFR1158" s="230"/>
      <c r="VFS1158" s="230"/>
      <c r="VFT1158" s="230"/>
      <c r="VFU1158" s="230"/>
      <c r="VFV1158" s="230"/>
      <c r="VFW1158" s="230"/>
      <c r="VFX1158" s="230"/>
      <c r="VFY1158" s="230"/>
      <c r="VFZ1158" s="230"/>
      <c r="VGA1158" s="230"/>
      <c r="VGB1158" s="230"/>
      <c r="VGC1158" s="230"/>
      <c r="VGD1158" s="230"/>
      <c r="VGE1158" s="230"/>
      <c r="VGF1158" s="230"/>
      <c r="VGG1158" s="230"/>
      <c r="VGH1158" s="230"/>
      <c r="VGI1158" s="230"/>
      <c r="VGJ1158" s="230"/>
      <c r="VGK1158" s="230"/>
      <c r="VGL1158" s="230"/>
      <c r="VGM1158" s="230"/>
      <c r="VGN1158" s="230"/>
      <c r="VGO1158" s="230"/>
      <c r="VGP1158" s="230"/>
      <c r="VGQ1158" s="230"/>
      <c r="VGR1158" s="230"/>
      <c r="VGS1158" s="230"/>
      <c r="VGT1158" s="230"/>
      <c r="VGU1158" s="230"/>
      <c r="VGV1158" s="230"/>
      <c r="VGW1158" s="230"/>
      <c r="VGX1158" s="230"/>
      <c r="VGY1158" s="230"/>
      <c r="VGZ1158" s="230"/>
      <c r="VHA1158" s="230"/>
      <c r="VHB1158" s="230"/>
      <c r="VHC1158" s="230"/>
      <c r="VHD1158" s="230"/>
      <c r="VHE1158" s="230"/>
      <c r="VHF1158" s="230"/>
      <c r="VHG1158" s="230"/>
      <c r="VHH1158" s="230"/>
      <c r="VHI1158" s="230"/>
      <c r="VHJ1158" s="230"/>
      <c r="VHK1158" s="230"/>
      <c r="VHL1158" s="230"/>
      <c r="VHM1158" s="230"/>
      <c r="VHN1158" s="230"/>
      <c r="VHO1158" s="230"/>
      <c r="VHP1158" s="230"/>
      <c r="VHQ1158" s="230"/>
      <c r="VHR1158" s="230"/>
      <c r="VHS1158" s="230"/>
      <c r="VHT1158" s="230"/>
      <c r="VHU1158" s="230"/>
      <c r="VHV1158" s="230"/>
      <c r="VHW1158" s="230"/>
      <c r="VHX1158" s="230"/>
      <c r="VHY1158" s="230"/>
      <c r="VHZ1158" s="230"/>
      <c r="VIA1158" s="230"/>
      <c r="VIB1158" s="230"/>
      <c r="VIC1158" s="230"/>
      <c r="VID1158" s="230"/>
      <c r="VIE1158" s="230"/>
      <c r="VIF1158" s="230"/>
      <c r="VIG1158" s="230"/>
      <c r="VIH1158" s="230"/>
      <c r="VII1158" s="230"/>
      <c r="VIJ1158" s="230"/>
      <c r="VIK1158" s="230"/>
      <c r="VIL1158" s="230"/>
      <c r="VIM1158" s="230"/>
      <c r="VIN1158" s="230"/>
      <c r="VIO1158" s="230"/>
      <c r="VIP1158" s="230"/>
      <c r="VIQ1158" s="230"/>
      <c r="VIR1158" s="230"/>
      <c r="VIS1158" s="230"/>
      <c r="VIT1158" s="230"/>
      <c r="VIU1158" s="230"/>
      <c r="VIV1158" s="230"/>
      <c r="VIW1158" s="230"/>
      <c r="VIX1158" s="230"/>
      <c r="VIY1158" s="230"/>
      <c r="VIZ1158" s="230"/>
      <c r="VJA1158" s="230"/>
      <c r="VJB1158" s="230"/>
      <c r="VJC1158" s="230"/>
      <c r="VJD1158" s="230"/>
      <c r="VJE1158" s="230"/>
      <c r="VJF1158" s="230"/>
      <c r="VJG1158" s="230"/>
      <c r="VJH1158" s="230"/>
      <c r="VJI1158" s="230"/>
      <c r="VJJ1158" s="230"/>
      <c r="VJK1158" s="230"/>
      <c r="VJL1158" s="230"/>
      <c r="VJM1158" s="230"/>
      <c r="VJN1158" s="230"/>
      <c r="VJO1158" s="230"/>
      <c r="VJP1158" s="230"/>
      <c r="VJQ1158" s="230"/>
      <c r="VJR1158" s="230"/>
      <c r="VJS1158" s="230"/>
      <c r="VJT1158" s="230"/>
      <c r="VJU1158" s="230"/>
      <c r="VJV1158" s="230"/>
      <c r="VJW1158" s="230"/>
      <c r="VJX1158" s="230"/>
      <c r="VJY1158" s="230"/>
      <c r="VJZ1158" s="230"/>
      <c r="VKA1158" s="230"/>
      <c r="VKB1158" s="230"/>
      <c r="VKC1158" s="230"/>
      <c r="VKD1158" s="230"/>
      <c r="VKE1158" s="230"/>
      <c r="VKF1158" s="230"/>
      <c r="VKG1158" s="230"/>
      <c r="VKH1158" s="230"/>
      <c r="VKI1158" s="230"/>
      <c r="VKJ1158" s="230"/>
      <c r="VKK1158" s="230"/>
      <c r="VKL1158" s="230"/>
      <c r="VKM1158" s="230"/>
      <c r="VKN1158" s="230"/>
      <c r="VKO1158" s="230"/>
      <c r="VKP1158" s="230"/>
      <c r="VKQ1158" s="230"/>
      <c r="VKR1158" s="230"/>
      <c r="VKS1158" s="230"/>
      <c r="VKT1158" s="230"/>
      <c r="VKU1158" s="230"/>
      <c r="VKV1158" s="230"/>
      <c r="VKW1158" s="230"/>
      <c r="VKX1158" s="230"/>
      <c r="VKY1158" s="230"/>
      <c r="VKZ1158" s="230"/>
      <c r="VLA1158" s="230"/>
      <c r="VLB1158" s="230"/>
      <c r="VLC1158" s="230"/>
      <c r="VLD1158" s="230"/>
      <c r="VLE1158" s="230"/>
      <c r="VLF1158" s="230"/>
      <c r="VLG1158" s="230"/>
      <c r="VLH1158" s="230"/>
      <c r="VLI1158" s="230"/>
      <c r="VLJ1158" s="230"/>
      <c r="VLK1158" s="230"/>
      <c r="VLL1158" s="230"/>
      <c r="VLM1158" s="230"/>
      <c r="VLN1158" s="230"/>
      <c r="VLO1158" s="230"/>
      <c r="VLP1158" s="230"/>
      <c r="VLQ1158" s="230"/>
      <c r="VLR1158" s="230"/>
      <c r="VLS1158" s="230"/>
      <c r="VLT1158" s="230"/>
      <c r="VLU1158" s="230"/>
      <c r="VLV1158" s="230"/>
      <c r="VLW1158" s="230"/>
      <c r="VLX1158" s="230"/>
      <c r="VLY1158" s="230"/>
      <c r="VLZ1158" s="230"/>
      <c r="VMA1158" s="230"/>
      <c r="VMB1158" s="230"/>
      <c r="VMC1158" s="230"/>
      <c r="VMD1158" s="230"/>
      <c r="VME1158" s="230"/>
      <c r="VMF1158" s="230"/>
      <c r="VMG1158" s="230"/>
      <c r="VMH1158" s="230"/>
      <c r="VMI1158" s="230"/>
      <c r="VMJ1158" s="230"/>
      <c r="VMK1158" s="230"/>
      <c r="VML1158" s="230"/>
      <c r="VMM1158" s="230"/>
      <c r="VMN1158" s="230"/>
      <c r="VMO1158" s="230"/>
      <c r="VMP1158" s="230"/>
      <c r="VMQ1158" s="230"/>
      <c r="VMR1158" s="230"/>
      <c r="VMS1158" s="230"/>
      <c r="VMT1158" s="230"/>
      <c r="VMU1158" s="230"/>
      <c r="VMV1158" s="230"/>
      <c r="VMW1158" s="230"/>
      <c r="VMX1158" s="230"/>
      <c r="VMY1158" s="230"/>
      <c r="VMZ1158" s="230"/>
      <c r="VNA1158" s="230"/>
      <c r="VNB1158" s="230"/>
      <c r="VNC1158" s="230"/>
      <c r="VND1158" s="230"/>
      <c r="VNE1158" s="230"/>
      <c r="VNF1158" s="230"/>
      <c r="VNG1158" s="230"/>
      <c r="VNH1158" s="230"/>
      <c r="VNI1158" s="230"/>
      <c r="VNJ1158" s="230"/>
      <c r="VNK1158" s="230"/>
      <c r="VNL1158" s="230"/>
      <c r="VNM1158" s="230"/>
      <c r="VNN1158" s="230"/>
      <c r="VNO1158" s="230"/>
      <c r="VNP1158" s="230"/>
      <c r="VNQ1158" s="230"/>
      <c r="VNR1158" s="230"/>
      <c r="VNS1158" s="230"/>
      <c r="VNT1158" s="230"/>
      <c r="VNU1158" s="230"/>
      <c r="VNV1158" s="230"/>
      <c r="VNW1158" s="230"/>
      <c r="VNX1158" s="230"/>
      <c r="VNY1158" s="230"/>
      <c r="VNZ1158" s="230"/>
      <c r="VOA1158" s="230"/>
      <c r="VOB1158" s="230"/>
      <c r="VOC1158" s="230"/>
      <c r="VOD1158" s="230"/>
      <c r="VOE1158" s="230"/>
      <c r="VOF1158" s="230"/>
      <c r="VOG1158" s="230"/>
      <c r="VOH1158" s="230"/>
      <c r="VOI1158" s="230"/>
      <c r="VOJ1158" s="230"/>
      <c r="VOK1158" s="230"/>
      <c r="VOL1158" s="230"/>
      <c r="VOM1158" s="230"/>
      <c r="VON1158" s="230"/>
      <c r="VOO1158" s="230"/>
      <c r="VOP1158" s="230"/>
      <c r="VOQ1158" s="230"/>
      <c r="VOR1158" s="230"/>
      <c r="VOS1158" s="230"/>
      <c r="VOT1158" s="230"/>
      <c r="VOU1158" s="230"/>
      <c r="VOV1158" s="230"/>
      <c r="VOW1158" s="230"/>
      <c r="VOX1158" s="230"/>
      <c r="VOY1158" s="230"/>
      <c r="VOZ1158" s="230"/>
      <c r="VPA1158" s="230"/>
      <c r="VPB1158" s="230"/>
      <c r="VPC1158" s="230"/>
      <c r="VPD1158" s="230"/>
      <c r="VPE1158" s="230"/>
      <c r="VPF1158" s="230"/>
      <c r="VPG1158" s="230"/>
      <c r="VPH1158" s="230"/>
      <c r="VPI1158" s="230"/>
      <c r="VPJ1158" s="230"/>
      <c r="VPK1158" s="230"/>
      <c r="VPL1158" s="230"/>
      <c r="VPM1158" s="230"/>
      <c r="VPN1158" s="230"/>
      <c r="VPO1158" s="230"/>
      <c r="VPP1158" s="230"/>
      <c r="VPQ1158" s="230"/>
      <c r="VPR1158" s="230"/>
      <c r="VPS1158" s="230"/>
      <c r="VPT1158" s="230"/>
      <c r="VPU1158" s="230"/>
      <c r="VPV1158" s="230"/>
      <c r="VPW1158" s="230"/>
      <c r="VPX1158" s="230"/>
      <c r="VPY1158" s="230"/>
      <c r="VPZ1158" s="230"/>
      <c r="VQA1158" s="230"/>
      <c r="VQB1158" s="230"/>
      <c r="VQC1158" s="230"/>
      <c r="VQD1158" s="230"/>
      <c r="VQE1158" s="230"/>
      <c r="VQF1158" s="230"/>
      <c r="VQG1158" s="230"/>
      <c r="VQH1158" s="230"/>
      <c r="VQI1158" s="230"/>
      <c r="VQJ1158" s="230"/>
      <c r="VQK1158" s="230"/>
      <c r="VQL1158" s="230"/>
      <c r="VQM1158" s="230"/>
      <c r="VQN1158" s="230"/>
      <c r="VQO1158" s="230"/>
      <c r="VQP1158" s="230"/>
      <c r="VQQ1158" s="230"/>
      <c r="VQR1158" s="230"/>
      <c r="VQS1158" s="230"/>
      <c r="VQT1158" s="230"/>
      <c r="VQU1158" s="230"/>
      <c r="VQV1158" s="230"/>
      <c r="VQW1158" s="230"/>
      <c r="VQX1158" s="230"/>
      <c r="VQY1158" s="230"/>
      <c r="VQZ1158" s="230"/>
      <c r="VRA1158" s="230"/>
      <c r="VRB1158" s="230"/>
      <c r="VRC1158" s="230"/>
      <c r="VRD1158" s="230"/>
      <c r="VRE1158" s="230"/>
      <c r="VRF1158" s="230"/>
      <c r="VRG1158" s="230"/>
      <c r="VRH1158" s="230"/>
      <c r="VRI1158" s="230"/>
      <c r="VRJ1158" s="230"/>
      <c r="VRK1158" s="230"/>
      <c r="VRL1158" s="230"/>
      <c r="VRM1158" s="230"/>
      <c r="VRN1158" s="230"/>
      <c r="VRO1158" s="230"/>
      <c r="VRP1158" s="230"/>
      <c r="VRQ1158" s="230"/>
      <c r="VRR1158" s="230"/>
      <c r="VRS1158" s="230"/>
      <c r="VRT1158" s="230"/>
      <c r="VRU1158" s="230"/>
      <c r="VRV1158" s="230"/>
      <c r="VRW1158" s="230"/>
      <c r="VRX1158" s="230"/>
      <c r="VRY1158" s="230"/>
      <c r="VRZ1158" s="230"/>
      <c r="VSA1158" s="230"/>
      <c r="VSB1158" s="230"/>
      <c r="VSC1158" s="230"/>
      <c r="VSD1158" s="230"/>
      <c r="VSE1158" s="230"/>
      <c r="VSF1158" s="230"/>
      <c r="VSG1158" s="230"/>
      <c r="VSH1158" s="230"/>
      <c r="VSI1158" s="230"/>
      <c r="VSJ1158" s="230"/>
      <c r="VSK1158" s="230"/>
      <c r="VSL1158" s="230"/>
      <c r="VSM1158" s="230"/>
      <c r="VSN1158" s="230"/>
      <c r="VSO1158" s="230"/>
      <c r="VSP1158" s="230"/>
      <c r="VSQ1158" s="230"/>
      <c r="VSR1158" s="230"/>
      <c r="VSS1158" s="230"/>
      <c r="VST1158" s="230"/>
      <c r="VSU1158" s="230"/>
      <c r="VSV1158" s="230"/>
      <c r="VSW1158" s="230"/>
      <c r="VSX1158" s="230"/>
      <c r="VSY1158" s="230"/>
      <c r="VSZ1158" s="230"/>
      <c r="VTA1158" s="230"/>
      <c r="VTB1158" s="230"/>
      <c r="VTC1158" s="230"/>
      <c r="VTD1158" s="230"/>
      <c r="VTE1158" s="230"/>
      <c r="VTF1158" s="230"/>
      <c r="VTG1158" s="230"/>
      <c r="VTH1158" s="230"/>
      <c r="VTI1158" s="230"/>
      <c r="VTJ1158" s="230"/>
      <c r="VTK1158" s="230"/>
      <c r="VTL1158" s="230"/>
      <c r="VTM1158" s="230"/>
      <c r="VTN1158" s="230"/>
      <c r="VTO1158" s="230"/>
      <c r="VTP1158" s="230"/>
      <c r="VTQ1158" s="230"/>
      <c r="VTR1158" s="230"/>
      <c r="VTS1158" s="230"/>
      <c r="VTT1158" s="230"/>
      <c r="VTU1158" s="230"/>
      <c r="VTV1158" s="230"/>
      <c r="VTW1158" s="230"/>
      <c r="VTX1158" s="230"/>
      <c r="VTY1158" s="230"/>
      <c r="VTZ1158" s="230"/>
      <c r="VUA1158" s="230"/>
      <c r="VUB1158" s="230"/>
      <c r="VUC1158" s="230"/>
      <c r="VUD1158" s="230"/>
      <c r="VUE1158" s="230"/>
      <c r="VUF1158" s="230"/>
      <c r="VUG1158" s="230"/>
      <c r="VUH1158" s="230"/>
      <c r="VUI1158" s="230"/>
      <c r="VUJ1158" s="230"/>
      <c r="VUK1158" s="230"/>
      <c r="VUL1158" s="230"/>
      <c r="VUM1158" s="230"/>
      <c r="VUN1158" s="230"/>
      <c r="VUO1158" s="230"/>
      <c r="VUP1158" s="230"/>
      <c r="VUQ1158" s="230"/>
      <c r="VUR1158" s="230"/>
      <c r="VUS1158" s="230"/>
      <c r="VUT1158" s="230"/>
      <c r="VUU1158" s="230"/>
      <c r="VUV1158" s="230"/>
      <c r="VUW1158" s="230"/>
      <c r="VUX1158" s="230"/>
      <c r="VUY1158" s="230"/>
      <c r="VUZ1158" s="230"/>
      <c r="VVA1158" s="230"/>
      <c r="VVB1158" s="230"/>
      <c r="VVC1158" s="230"/>
      <c r="VVD1158" s="230"/>
      <c r="VVE1158" s="230"/>
      <c r="VVF1158" s="230"/>
      <c r="VVG1158" s="230"/>
      <c r="VVH1158" s="230"/>
      <c r="VVI1158" s="230"/>
      <c r="VVJ1158" s="230"/>
      <c r="VVK1158" s="230"/>
      <c r="VVL1158" s="230"/>
      <c r="VVM1158" s="230"/>
      <c r="VVN1158" s="230"/>
      <c r="VVO1158" s="230"/>
      <c r="VVP1158" s="230"/>
      <c r="VVQ1158" s="230"/>
      <c r="VVR1158" s="230"/>
      <c r="VVS1158" s="230"/>
      <c r="VVT1158" s="230"/>
      <c r="VVU1158" s="230"/>
      <c r="VVV1158" s="230"/>
      <c r="VVW1158" s="230"/>
      <c r="VVX1158" s="230"/>
      <c r="VVY1158" s="230"/>
      <c r="VVZ1158" s="230"/>
      <c r="VWA1158" s="230"/>
      <c r="VWB1158" s="230"/>
      <c r="VWC1158" s="230"/>
      <c r="VWD1158" s="230"/>
      <c r="VWE1158" s="230"/>
      <c r="VWF1158" s="230"/>
      <c r="VWG1158" s="230"/>
      <c r="VWH1158" s="230"/>
      <c r="VWI1158" s="230"/>
      <c r="VWJ1158" s="230"/>
      <c r="VWK1158" s="230"/>
      <c r="VWL1158" s="230"/>
      <c r="VWM1158" s="230"/>
      <c r="VWN1158" s="230"/>
      <c r="VWO1158" s="230"/>
      <c r="VWP1158" s="230"/>
      <c r="VWQ1158" s="230"/>
      <c r="VWR1158" s="230"/>
      <c r="VWS1158" s="230"/>
      <c r="VWT1158" s="230"/>
      <c r="VWU1158" s="230"/>
      <c r="VWV1158" s="230"/>
      <c r="VWW1158" s="230"/>
      <c r="VWX1158" s="230"/>
      <c r="VWY1158" s="230"/>
      <c r="VWZ1158" s="230"/>
      <c r="VXA1158" s="230"/>
      <c r="VXB1158" s="230"/>
      <c r="VXC1158" s="230"/>
      <c r="VXD1158" s="230"/>
      <c r="VXE1158" s="230"/>
      <c r="VXF1158" s="230"/>
      <c r="VXG1158" s="230"/>
      <c r="VXH1158" s="230"/>
      <c r="VXI1158" s="230"/>
      <c r="VXJ1158" s="230"/>
      <c r="VXK1158" s="230"/>
      <c r="VXL1158" s="230"/>
      <c r="VXM1158" s="230"/>
      <c r="VXN1158" s="230"/>
      <c r="VXO1158" s="230"/>
      <c r="VXP1158" s="230"/>
      <c r="VXQ1158" s="230"/>
      <c r="VXR1158" s="230"/>
      <c r="VXS1158" s="230"/>
      <c r="VXT1158" s="230"/>
      <c r="VXU1158" s="230"/>
      <c r="VXV1158" s="230"/>
      <c r="VXW1158" s="230"/>
      <c r="VXX1158" s="230"/>
      <c r="VXY1158" s="230"/>
      <c r="VXZ1158" s="230"/>
      <c r="VYA1158" s="230"/>
      <c r="VYB1158" s="230"/>
      <c r="VYC1158" s="230"/>
      <c r="VYD1158" s="230"/>
      <c r="VYE1158" s="230"/>
      <c r="VYF1158" s="230"/>
      <c r="VYG1158" s="230"/>
      <c r="VYH1158" s="230"/>
      <c r="VYI1158" s="230"/>
      <c r="VYJ1158" s="230"/>
      <c r="VYK1158" s="230"/>
      <c r="VYL1158" s="230"/>
      <c r="VYM1158" s="230"/>
      <c r="VYN1158" s="230"/>
      <c r="VYO1158" s="230"/>
      <c r="VYP1158" s="230"/>
      <c r="VYQ1158" s="230"/>
      <c r="VYR1158" s="230"/>
      <c r="VYS1158" s="230"/>
      <c r="VYT1158" s="230"/>
      <c r="VYU1158" s="230"/>
      <c r="VYV1158" s="230"/>
      <c r="VYW1158" s="230"/>
      <c r="VYX1158" s="230"/>
      <c r="VYY1158" s="230"/>
      <c r="VYZ1158" s="230"/>
      <c r="VZA1158" s="230"/>
      <c r="VZB1158" s="230"/>
      <c r="VZC1158" s="230"/>
      <c r="VZD1158" s="230"/>
      <c r="VZE1158" s="230"/>
      <c r="VZF1158" s="230"/>
      <c r="VZG1158" s="230"/>
      <c r="VZH1158" s="230"/>
      <c r="VZI1158" s="230"/>
      <c r="VZJ1158" s="230"/>
      <c r="VZK1158" s="230"/>
      <c r="VZL1158" s="230"/>
      <c r="VZM1158" s="230"/>
      <c r="VZN1158" s="230"/>
      <c r="VZO1158" s="230"/>
      <c r="VZP1158" s="230"/>
      <c r="VZQ1158" s="230"/>
      <c r="VZR1158" s="230"/>
      <c r="VZS1158" s="230"/>
      <c r="VZT1158" s="230"/>
      <c r="VZU1158" s="230"/>
      <c r="VZV1158" s="230"/>
      <c r="VZW1158" s="230"/>
      <c r="VZX1158" s="230"/>
      <c r="VZY1158" s="230"/>
      <c r="VZZ1158" s="230"/>
      <c r="WAA1158" s="230"/>
      <c r="WAB1158" s="230"/>
      <c r="WAC1158" s="230"/>
      <c r="WAD1158" s="230"/>
      <c r="WAE1158" s="230"/>
      <c r="WAF1158" s="230"/>
      <c r="WAG1158" s="230"/>
      <c r="WAH1158" s="230"/>
      <c r="WAI1158" s="230"/>
      <c r="WAJ1158" s="230"/>
      <c r="WAK1158" s="230"/>
      <c r="WAL1158" s="230"/>
      <c r="WAM1158" s="230"/>
      <c r="WAN1158" s="230"/>
      <c r="WAO1158" s="230"/>
      <c r="WAP1158" s="230"/>
      <c r="WAQ1158" s="230"/>
      <c r="WAR1158" s="230"/>
      <c r="WAS1158" s="230"/>
      <c r="WAT1158" s="230"/>
      <c r="WAU1158" s="230"/>
      <c r="WAV1158" s="230"/>
      <c r="WAW1158" s="230"/>
      <c r="WAX1158" s="230"/>
      <c r="WAY1158" s="230"/>
      <c r="WAZ1158" s="230"/>
      <c r="WBA1158" s="230"/>
      <c r="WBB1158" s="230"/>
      <c r="WBC1158" s="230"/>
      <c r="WBD1158" s="230"/>
      <c r="WBE1158" s="230"/>
      <c r="WBF1158" s="230"/>
      <c r="WBG1158" s="230"/>
      <c r="WBH1158" s="230"/>
      <c r="WBI1158" s="230"/>
      <c r="WBJ1158" s="230"/>
      <c r="WBK1158" s="230"/>
      <c r="WBL1158" s="230"/>
      <c r="WBM1158" s="230"/>
      <c r="WBN1158" s="230"/>
      <c r="WBO1158" s="230"/>
      <c r="WBP1158" s="230"/>
      <c r="WBQ1158" s="230"/>
      <c r="WBR1158" s="230"/>
      <c r="WBS1158" s="230"/>
      <c r="WBT1158" s="230"/>
      <c r="WBU1158" s="230"/>
      <c r="WBV1158" s="230"/>
      <c r="WBW1158" s="230"/>
      <c r="WBX1158" s="230"/>
      <c r="WBY1158" s="230"/>
      <c r="WBZ1158" s="230"/>
      <c r="WCA1158" s="230"/>
      <c r="WCB1158" s="230"/>
      <c r="WCC1158" s="230"/>
      <c r="WCD1158" s="230"/>
      <c r="WCE1158" s="230"/>
      <c r="WCF1158" s="230"/>
      <c r="WCG1158" s="230"/>
      <c r="WCH1158" s="230"/>
      <c r="WCI1158" s="230"/>
      <c r="WCJ1158" s="230"/>
      <c r="WCK1158" s="230"/>
      <c r="WCL1158" s="230"/>
      <c r="WCM1158" s="230"/>
      <c r="WCN1158" s="230"/>
      <c r="WCO1158" s="230"/>
      <c r="WCP1158" s="230"/>
      <c r="WCQ1158" s="230"/>
      <c r="WCR1158" s="230"/>
      <c r="WCS1158" s="230"/>
      <c r="WCT1158" s="230"/>
      <c r="WCU1158" s="230"/>
      <c r="WCV1158" s="230"/>
      <c r="WCW1158" s="230"/>
      <c r="WCX1158" s="230"/>
      <c r="WCY1158" s="230"/>
      <c r="WCZ1158" s="230"/>
      <c r="WDA1158" s="230"/>
      <c r="WDB1158" s="230"/>
      <c r="WDC1158" s="230"/>
      <c r="WDD1158" s="230"/>
      <c r="WDE1158" s="230"/>
      <c r="WDF1158" s="230"/>
      <c r="WDG1158" s="230"/>
      <c r="WDH1158" s="230"/>
      <c r="WDI1158" s="230"/>
      <c r="WDJ1158" s="230"/>
      <c r="WDK1158" s="230"/>
      <c r="WDL1158" s="230"/>
      <c r="WDM1158" s="230"/>
      <c r="WDN1158" s="230"/>
      <c r="WDO1158" s="230"/>
      <c r="WDP1158" s="230"/>
      <c r="WDQ1158" s="230"/>
      <c r="WDR1158" s="230"/>
      <c r="WDS1158" s="230"/>
      <c r="WDT1158" s="230"/>
      <c r="WDU1158" s="230"/>
      <c r="WDV1158" s="230"/>
      <c r="WDW1158" s="230"/>
      <c r="WDX1158" s="230"/>
      <c r="WDY1158" s="230"/>
      <c r="WDZ1158" s="230"/>
      <c r="WEA1158" s="230"/>
      <c r="WEB1158" s="230"/>
      <c r="WEC1158" s="230"/>
      <c r="WED1158" s="230"/>
      <c r="WEE1158" s="230"/>
      <c r="WEF1158" s="230"/>
      <c r="WEG1158" s="230"/>
      <c r="WEH1158" s="230"/>
      <c r="WEI1158" s="230"/>
      <c r="WEJ1158" s="230"/>
      <c r="WEK1158" s="230"/>
      <c r="WEL1158" s="230"/>
      <c r="WEM1158" s="230"/>
      <c r="WEN1158" s="230"/>
      <c r="WEO1158" s="230"/>
      <c r="WEP1158" s="230"/>
      <c r="WEQ1158" s="230"/>
      <c r="WER1158" s="230"/>
      <c r="WES1158" s="230"/>
      <c r="WET1158" s="230"/>
      <c r="WEU1158" s="230"/>
      <c r="WEV1158" s="230"/>
      <c r="WEW1158" s="230"/>
      <c r="WEX1158" s="230"/>
      <c r="WEY1158" s="230"/>
      <c r="WEZ1158" s="230"/>
      <c r="WFA1158" s="230"/>
      <c r="WFB1158" s="230"/>
      <c r="WFC1158" s="230"/>
      <c r="WFD1158" s="230"/>
      <c r="WFE1158" s="230"/>
      <c r="WFF1158" s="230"/>
      <c r="WFG1158" s="230"/>
      <c r="WFH1158" s="230"/>
      <c r="WFI1158" s="230"/>
      <c r="WFJ1158" s="230"/>
      <c r="WFK1158" s="230"/>
      <c r="WFL1158" s="230"/>
      <c r="WFM1158" s="230"/>
      <c r="WFN1158" s="230"/>
      <c r="WFO1158" s="230"/>
      <c r="WFP1158" s="230"/>
      <c r="WFQ1158" s="230"/>
      <c r="WFR1158" s="230"/>
      <c r="WFS1158" s="230"/>
      <c r="WFT1158" s="230"/>
      <c r="WFU1158" s="230"/>
      <c r="WFV1158" s="230"/>
      <c r="WFW1158" s="230"/>
      <c r="WFX1158" s="230"/>
      <c r="WFY1158" s="230"/>
      <c r="WFZ1158" s="230"/>
      <c r="WGA1158" s="230"/>
      <c r="WGB1158" s="230"/>
      <c r="WGC1158" s="230"/>
      <c r="WGD1158" s="230"/>
      <c r="WGE1158" s="230"/>
      <c r="WGF1158" s="230"/>
      <c r="WGG1158" s="230"/>
      <c r="WGH1158" s="230"/>
      <c r="WGI1158" s="230"/>
      <c r="WGJ1158" s="230"/>
      <c r="WGK1158" s="230"/>
      <c r="WGL1158" s="230"/>
      <c r="WGM1158" s="230"/>
      <c r="WGN1158" s="230"/>
      <c r="WGO1158" s="230"/>
      <c r="WGP1158" s="230"/>
      <c r="WGQ1158" s="230"/>
      <c r="WGR1158" s="230"/>
      <c r="WGS1158" s="230"/>
      <c r="WGT1158" s="230"/>
      <c r="WGU1158" s="230"/>
      <c r="WGV1158" s="230"/>
      <c r="WGW1158" s="230"/>
      <c r="WGX1158" s="230"/>
      <c r="WGY1158" s="230"/>
      <c r="WGZ1158" s="230"/>
      <c r="WHA1158" s="230"/>
      <c r="WHB1158" s="230"/>
      <c r="WHC1158" s="230"/>
      <c r="WHD1158" s="230"/>
      <c r="WHE1158" s="230"/>
      <c r="WHF1158" s="230"/>
      <c r="WHG1158" s="230"/>
      <c r="WHH1158" s="230"/>
      <c r="WHI1158" s="230"/>
      <c r="WHJ1158" s="230"/>
      <c r="WHK1158" s="230"/>
      <c r="WHL1158" s="230"/>
      <c r="WHM1158" s="230"/>
      <c r="WHN1158" s="230"/>
      <c r="WHO1158" s="230"/>
      <c r="WHP1158" s="230"/>
      <c r="WHQ1158" s="230"/>
      <c r="WHR1158" s="230"/>
      <c r="WHS1158" s="230"/>
      <c r="WHT1158" s="230"/>
      <c r="WHU1158" s="230"/>
      <c r="WHV1158" s="230"/>
      <c r="WHW1158" s="230"/>
      <c r="WHX1158" s="230"/>
      <c r="WHY1158" s="230"/>
      <c r="WHZ1158" s="230"/>
      <c r="WIA1158" s="230"/>
      <c r="WIB1158" s="230"/>
      <c r="WIC1158" s="230"/>
      <c r="WID1158" s="230"/>
      <c r="WIE1158" s="230"/>
      <c r="WIF1158" s="230"/>
      <c r="WIG1158" s="230"/>
      <c r="WIH1158" s="230"/>
      <c r="WII1158" s="230"/>
      <c r="WIJ1158" s="230"/>
      <c r="WIK1158" s="230"/>
      <c r="WIL1158" s="230"/>
      <c r="WIM1158" s="230"/>
      <c r="WIN1158" s="230"/>
      <c r="WIO1158" s="230"/>
      <c r="WIP1158" s="230"/>
      <c r="WIQ1158" s="230"/>
      <c r="WIR1158" s="230"/>
      <c r="WIS1158" s="230"/>
      <c r="WIT1158" s="230"/>
      <c r="WIU1158" s="230"/>
      <c r="WIV1158" s="230"/>
      <c r="WIW1158" s="230"/>
      <c r="WIX1158" s="230"/>
      <c r="WIY1158" s="230"/>
      <c r="WIZ1158" s="230"/>
      <c r="WJA1158" s="230"/>
      <c r="WJB1158" s="230"/>
      <c r="WJC1158" s="230"/>
      <c r="WJD1158" s="230"/>
      <c r="WJE1158" s="230"/>
      <c r="WJF1158" s="230"/>
      <c r="WJG1158" s="230"/>
      <c r="WJH1158" s="230"/>
      <c r="WJI1158" s="230"/>
      <c r="WJJ1158" s="230"/>
      <c r="WJK1158" s="230"/>
      <c r="WJL1158" s="230"/>
      <c r="WJM1158" s="230"/>
      <c r="WJN1158" s="230"/>
      <c r="WJO1158" s="230"/>
      <c r="WJP1158" s="230"/>
      <c r="WJQ1158" s="230"/>
      <c r="WJR1158" s="230"/>
      <c r="WJS1158" s="230"/>
      <c r="WJT1158" s="230"/>
      <c r="WJU1158" s="230"/>
      <c r="WJV1158" s="230"/>
      <c r="WJW1158" s="230"/>
      <c r="WJX1158" s="230"/>
      <c r="WJY1158" s="230"/>
      <c r="WJZ1158" s="230"/>
      <c r="WKA1158" s="230"/>
      <c r="WKB1158" s="230"/>
      <c r="WKC1158" s="230"/>
      <c r="WKD1158" s="230"/>
      <c r="WKE1158" s="230"/>
      <c r="WKF1158" s="230"/>
      <c r="WKG1158" s="230"/>
      <c r="WKH1158" s="230"/>
      <c r="WKI1158" s="230"/>
      <c r="WKJ1158" s="230"/>
      <c r="WKK1158" s="230"/>
      <c r="WKL1158" s="230"/>
      <c r="WKM1158" s="230"/>
      <c r="WKN1158" s="230"/>
      <c r="WKO1158" s="230"/>
      <c r="WKP1158" s="230"/>
      <c r="WKQ1158" s="230"/>
      <c r="WKR1158" s="230"/>
      <c r="WKS1158" s="230"/>
      <c r="WKT1158" s="230"/>
      <c r="WKU1158" s="230"/>
      <c r="WKV1158" s="230"/>
      <c r="WKW1158" s="230"/>
      <c r="WKX1158" s="230"/>
      <c r="WKY1158" s="230"/>
      <c r="WKZ1158" s="230"/>
      <c r="WLA1158" s="230"/>
      <c r="WLB1158" s="230"/>
      <c r="WLC1158" s="230"/>
      <c r="WLD1158" s="230"/>
      <c r="WLE1158" s="230"/>
      <c r="WLF1158" s="230"/>
      <c r="WLG1158" s="230"/>
      <c r="WLH1158" s="230"/>
      <c r="WLI1158" s="230"/>
      <c r="WLJ1158" s="230"/>
      <c r="WLK1158" s="230"/>
      <c r="WLL1158" s="230"/>
      <c r="WLM1158" s="230"/>
      <c r="WLN1158" s="230"/>
      <c r="WLO1158" s="230"/>
      <c r="WLP1158" s="230"/>
      <c r="WLQ1158" s="230"/>
      <c r="WLR1158" s="230"/>
      <c r="WLS1158" s="230"/>
      <c r="WLT1158" s="230"/>
      <c r="WLU1158" s="230"/>
      <c r="WLV1158" s="230"/>
      <c r="WLW1158" s="230"/>
      <c r="WLX1158" s="230"/>
      <c r="WLY1158" s="230"/>
      <c r="WLZ1158" s="230"/>
      <c r="WMA1158" s="230"/>
      <c r="WMB1158" s="230"/>
      <c r="WMC1158" s="230"/>
      <c r="WMD1158" s="230"/>
      <c r="WME1158" s="230"/>
      <c r="WMF1158" s="230"/>
      <c r="WMG1158" s="230"/>
      <c r="WMH1158" s="230"/>
      <c r="WMI1158" s="230"/>
      <c r="WMJ1158" s="230"/>
      <c r="WMK1158" s="230"/>
      <c r="WML1158" s="230"/>
      <c r="WMM1158" s="230"/>
      <c r="WMN1158" s="230"/>
      <c r="WMO1158" s="230"/>
      <c r="WMP1158" s="230"/>
      <c r="WMQ1158" s="230"/>
      <c r="WMR1158" s="230"/>
      <c r="WMS1158" s="230"/>
      <c r="WMT1158" s="230"/>
      <c r="WMU1158" s="230"/>
      <c r="WMV1158" s="230"/>
      <c r="WMW1158" s="230"/>
      <c r="WMX1158" s="230"/>
      <c r="WMY1158" s="230"/>
      <c r="WMZ1158" s="230"/>
      <c r="WNA1158" s="230"/>
      <c r="WNB1158" s="230"/>
      <c r="WNC1158" s="230"/>
      <c r="WND1158" s="230"/>
      <c r="WNE1158" s="230"/>
      <c r="WNF1158" s="230"/>
      <c r="WNG1158" s="230"/>
      <c r="WNH1158" s="230"/>
      <c r="WNI1158" s="230"/>
      <c r="WNJ1158" s="230"/>
      <c r="WNK1158" s="230"/>
      <c r="WNL1158" s="230"/>
      <c r="WNM1158" s="230"/>
      <c r="WNN1158" s="230"/>
      <c r="WNO1158" s="230"/>
      <c r="WNP1158" s="230"/>
      <c r="WNQ1158" s="230"/>
      <c r="WNR1158" s="230"/>
      <c r="WNS1158" s="230"/>
      <c r="WNT1158" s="230"/>
      <c r="WNU1158" s="230"/>
      <c r="WNV1158" s="230"/>
      <c r="WNW1158" s="230"/>
      <c r="WNX1158" s="230"/>
      <c r="WNY1158" s="230"/>
      <c r="WNZ1158" s="230"/>
      <c r="WOA1158" s="230"/>
      <c r="WOB1158" s="230"/>
      <c r="WOC1158" s="230"/>
      <c r="WOD1158" s="230"/>
      <c r="WOE1158" s="230"/>
      <c r="WOF1158" s="230"/>
      <c r="WOG1158" s="230"/>
      <c r="WOH1158" s="230"/>
      <c r="WOI1158" s="230"/>
      <c r="WOJ1158" s="230"/>
      <c r="WOK1158" s="230"/>
      <c r="WOL1158" s="230"/>
      <c r="WOM1158" s="230"/>
      <c r="WON1158" s="230"/>
      <c r="WOO1158" s="230"/>
      <c r="WOP1158" s="230"/>
      <c r="WOQ1158" s="230"/>
      <c r="WOR1158" s="230"/>
      <c r="WOS1158" s="230"/>
      <c r="WOT1158" s="230"/>
      <c r="WOU1158" s="230"/>
      <c r="WOV1158" s="230"/>
      <c r="WOW1158" s="230"/>
      <c r="WOX1158" s="230"/>
      <c r="WOY1158" s="230"/>
      <c r="WOZ1158" s="230"/>
      <c r="WPA1158" s="230"/>
      <c r="WPB1158" s="230"/>
      <c r="WPC1158" s="230"/>
      <c r="WPD1158" s="230"/>
      <c r="WPE1158" s="230"/>
      <c r="WPF1158" s="230"/>
      <c r="WPG1158" s="230"/>
      <c r="WPH1158" s="230"/>
      <c r="WPI1158" s="230"/>
      <c r="WPJ1158" s="230"/>
      <c r="WPK1158" s="230"/>
      <c r="WPL1158" s="230"/>
      <c r="WPM1158" s="230"/>
      <c r="WPN1158" s="230"/>
      <c r="WPO1158" s="230"/>
      <c r="WPP1158" s="230"/>
      <c r="WPQ1158" s="230"/>
      <c r="WPR1158" s="230"/>
      <c r="WPS1158" s="230"/>
      <c r="WPT1158" s="230"/>
      <c r="WPU1158" s="230"/>
      <c r="WPV1158" s="230"/>
      <c r="WPW1158" s="230"/>
      <c r="WPX1158" s="230"/>
      <c r="WPY1158" s="230"/>
      <c r="WPZ1158" s="230"/>
      <c r="WQA1158" s="230"/>
      <c r="WQB1158" s="230"/>
      <c r="WQC1158" s="230"/>
      <c r="WQD1158" s="230"/>
      <c r="WQE1158" s="230"/>
      <c r="WQF1158" s="230"/>
      <c r="WQG1158" s="230"/>
      <c r="WQH1158" s="230"/>
      <c r="WQI1158" s="230"/>
      <c r="WQJ1158" s="230"/>
      <c r="WQK1158" s="230"/>
      <c r="WQL1158" s="230"/>
      <c r="WQM1158" s="230"/>
      <c r="WQN1158" s="230"/>
      <c r="WQO1158" s="230"/>
      <c r="WQP1158" s="230"/>
      <c r="WQQ1158" s="230"/>
      <c r="WQR1158" s="230"/>
      <c r="WQS1158" s="230"/>
      <c r="WQT1158" s="230"/>
      <c r="WQU1158" s="230"/>
      <c r="WQV1158" s="230"/>
      <c r="WQW1158" s="230"/>
      <c r="WQX1158" s="230"/>
      <c r="WQY1158" s="230"/>
      <c r="WQZ1158" s="230"/>
      <c r="WRA1158" s="230"/>
      <c r="WRB1158" s="230"/>
      <c r="WRC1158" s="230"/>
      <c r="WRD1158" s="230"/>
      <c r="WRE1158" s="230"/>
      <c r="WRF1158" s="230"/>
      <c r="WRG1158" s="230"/>
      <c r="WRH1158" s="230"/>
      <c r="WRI1158" s="230"/>
      <c r="WRJ1158" s="230"/>
      <c r="WRK1158" s="230"/>
      <c r="WRL1158" s="230"/>
      <c r="WRM1158" s="230"/>
      <c r="WRN1158" s="230"/>
      <c r="WRO1158" s="230"/>
      <c r="WRP1158" s="230"/>
      <c r="WRQ1158" s="230"/>
      <c r="WRR1158" s="230"/>
      <c r="WRS1158" s="230"/>
      <c r="WRT1158" s="230"/>
      <c r="WRU1158" s="230"/>
      <c r="WRV1158" s="230"/>
      <c r="WRW1158" s="230"/>
      <c r="WRX1158" s="230"/>
      <c r="WRY1158" s="230"/>
      <c r="WRZ1158" s="230"/>
      <c r="WSA1158" s="230"/>
      <c r="WSB1158" s="230"/>
      <c r="WSC1158" s="230"/>
      <c r="WSD1158" s="230"/>
      <c r="WSE1158" s="230"/>
      <c r="WSF1158" s="230"/>
      <c r="WSG1158" s="230"/>
      <c r="WSH1158" s="230"/>
      <c r="WSI1158" s="230"/>
      <c r="WSJ1158" s="230"/>
      <c r="WSK1158" s="230"/>
      <c r="WSL1158" s="230"/>
      <c r="WSM1158" s="230"/>
      <c r="WSN1158" s="230"/>
      <c r="WSO1158" s="230"/>
      <c r="WSP1158" s="230"/>
      <c r="WSQ1158" s="230"/>
      <c r="WSR1158" s="230"/>
      <c r="WSS1158" s="230"/>
      <c r="WST1158" s="230"/>
      <c r="WSU1158" s="230"/>
      <c r="WSV1158" s="230"/>
      <c r="WSW1158" s="230"/>
      <c r="WSX1158" s="230"/>
      <c r="WSY1158" s="230"/>
      <c r="WSZ1158" s="230"/>
      <c r="WTA1158" s="230"/>
      <c r="WTB1158" s="230"/>
      <c r="WTC1158" s="230"/>
      <c r="WTD1158" s="230"/>
      <c r="WTE1158" s="230"/>
      <c r="WTF1158" s="230"/>
      <c r="WTG1158" s="230"/>
      <c r="WTH1158" s="230"/>
      <c r="WTI1158" s="230"/>
      <c r="WTJ1158" s="230"/>
      <c r="WTK1158" s="230"/>
      <c r="WTL1158" s="230"/>
      <c r="WTM1158" s="230"/>
      <c r="WTN1158" s="230"/>
      <c r="WTO1158" s="230"/>
      <c r="WTP1158" s="230"/>
      <c r="WTQ1158" s="230"/>
      <c r="WTR1158" s="230"/>
      <c r="WTS1158" s="230"/>
      <c r="WTT1158" s="230"/>
      <c r="WTU1158" s="230"/>
      <c r="WTV1158" s="230"/>
      <c r="WTW1158" s="230"/>
      <c r="WTX1158" s="230"/>
      <c r="WTY1158" s="230"/>
      <c r="WTZ1158" s="230"/>
      <c r="WUA1158" s="230"/>
      <c r="WUB1158" s="230"/>
      <c r="WUC1158" s="230"/>
      <c r="WUD1158" s="230"/>
      <c r="WUE1158" s="230"/>
      <c r="WUF1158" s="230"/>
      <c r="WUG1158" s="230"/>
      <c r="WUH1158" s="230"/>
      <c r="WUI1158" s="230"/>
      <c r="WUJ1158" s="230"/>
      <c r="WUK1158" s="230"/>
      <c r="WUL1158" s="230"/>
      <c r="WUM1158" s="230"/>
      <c r="WUN1158" s="230"/>
      <c r="WUO1158" s="230"/>
      <c r="WUP1158" s="230"/>
      <c r="WUQ1158" s="230"/>
      <c r="WUR1158" s="230"/>
      <c r="WUS1158" s="230"/>
      <c r="WUT1158" s="230"/>
      <c r="WUU1158" s="230"/>
      <c r="WUV1158" s="230"/>
      <c r="WUW1158" s="230"/>
      <c r="WUX1158" s="230"/>
      <c r="WUY1158" s="230"/>
      <c r="WUZ1158" s="230"/>
      <c r="WVA1158" s="230"/>
      <c r="WVB1158" s="230"/>
      <c r="WVC1158" s="230"/>
      <c r="WVD1158" s="230"/>
      <c r="WVE1158" s="230"/>
      <c r="WVF1158" s="230"/>
      <c r="WVG1158" s="230"/>
      <c r="WVH1158" s="230"/>
      <c r="WVI1158" s="230"/>
      <c r="WVJ1158" s="230"/>
      <c r="WVK1158" s="230"/>
      <c r="WVL1158" s="230"/>
      <c r="WVM1158" s="230"/>
      <c r="WVN1158" s="230"/>
      <c r="WVO1158" s="230"/>
      <c r="WVP1158" s="230"/>
      <c r="WVQ1158" s="230"/>
      <c r="WVR1158" s="230"/>
      <c r="WVS1158" s="230"/>
      <c r="WVT1158" s="230"/>
      <c r="WVU1158" s="230"/>
      <c r="WVV1158" s="230"/>
      <c r="WVW1158" s="230"/>
      <c r="WVX1158" s="230"/>
      <c r="WVY1158" s="230"/>
      <c r="WVZ1158" s="230"/>
      <c r="WWA1158" s="230"/>
      <c r="WWB1158" s="230"/>
      <c r="WWC1158" s="230"/>
      <c r="WWD1158" s="230"/>
      <c r="WWE1158" s="230"/>
      <c r="WWF1158" s="230"/>
      <c r="WWG1158" s="230"/>
      <c r="WWH1158" s="230"/>
      <c r="WWI1158" s="230"/>
      <c r="WWJ1158" s="230"/>
      <c r="WWK1158" s="230"/>
      <c r="WWL1158" s="230"/>
      <c r="WWM1158" s="230"/>
      <c r="WWN1158" s="230"/>
      <c r="WWO1158" s="230"/>
      <c r="WWP1158" s="230"/>
      <c r="WWQ1158" s="230"/>
      <c r="WWR1158" s="230"/>
      <c r="WWS1158" s="230"/>
      <c r="WWT1158" s="230"/>
      <c r="WWU1158" s="230"/>
      <c r="WWV1158" s="230"/>
      <c r="WWW1158" s="230"/>
      <c r="WWX1158" s="230"/>
      <c r="WWY1158" s="230"/>
      <c r="WWZ1158" s="230"/>
      <c r="WXA1158" s="230"/>
      <c r="WXB1158" s="230"/>
      <c r="WXC1158" s="230"/>
      <c r="WXD1158" s="230"/>
      <c r="WXE1158" s="230"/>
      <c r="WXF1158" s="230"/>
      <c r="WXG1158" s="230"/>
      <c r="WXH1158" s="230"/>
      <c r="WXI1158" s="230"/>
      <c r="WXJ1158" s="230"/>
      <c r="WXK1158" s="230"/>
      <c r="WXL1158" s="230"/>
      <c r="WXM1158" s="230"/>
      <c r="WXN1158" s="230"/>
      <c r="WXO1158" s="230"/>
      <c r="WXP1158" s="230"/>
      <c r="WXQ1158" s="230"/>
      <c r="WXR1158" s="230"/>
      <c r="WXS1158" s="230"/>
      <c r="WXT1158" s="230"/>
      <c r="WXU1158" s="230"/>
      <c r="WXV1158" s="230"/>
      <c r="WXW1158" s="230"/>
      <c r="WXX1158" s="230"/>
      <c r="WXY1158" s="230"/>
      <c r="WXZ1158" s="230"/>
      <c r="WYA1158" s="230"/>
      <c r="WYB1158" s="230"/>
      <c r="WYC1158" s="230"/>
      <c r="WYD1158" s="230"/>
      <c r="WYE1158" s="230"/>
      <c r="WYF1158" s="230"/>
      <c r="WYG1158" s="230"/>
      <c r="WYH1158" s="230"/>
      <c r="WYI1158" s="230"/>
      <c r="WYJ1158" s="230"/>
      <c r="WYK1158" s="230"/>
      <c r="WYL1158" s="230"/>
      <c r="WYM1158" s="230"/>
      <c r="WYN1158" s="230"/>
      <c r="WYO1158" s="230"/>
      <c r="WYP1158" s="230"/>
      <c r="WYQ1158" s="230"/>
      <c r="WYR1158" s="230"/>
      <c r="WYS1158" s="230"/>
      <c r="WYT1158" s="230"/>
      <c r="WYU1158" s="230"/>
      <c r="WYV1158" s="230"/>
      <c r="WYW1158" s="230"/>
      <c r="WYX1158" s="230"/>
      <c r="WYY1158" s="230"/>
      <c r="WYZ1158" s="230"/>
      <c r="WZA1158" s="230"/>
      <c r="WZB1158" s="230"/>
      <c r="WZC1158" s="230"/>
      <c r="WZD1158" s="230"/>
      <c r="WZE1158" s="230"/>
      <c r="WZF1158" s="230"/>
      <c r="WZG1158" s="230"/>
      <c r="WZH1158" s="230"/>
      <c r="WZI1158" s="230"/>
      <c r="WZJ1158" s="230"/>
      <c r="WZK1158" s="230"/>
      <c r="WZL1158" s="230"/>
      <c r="WZM1158" s="230"/>
      <c r="WZN1158" s="230"/>
      <c r="WZO1158" s="230"/>
      <c r="WZP1158" s="230"/>
      <c r="WZQ1158" s="230"/>
      <c r="WZR1158" s="230"/>
      <c r="WZS1158" s="230"/>
      <c r="WZT1158" s="230"/>
      <c r="WZU1158" s="230"/>
      <c r="WZV1158" s="230"/>
      <c r="WZW1158" s="230"/>
      <c r="WZX1158" s="230"/>
      <c r="WZY1158" s="230"/>
      <c r="WZZ1158" s="230"/>
      <c r="XAA1158" s="230"/>
      <c r="XAB1158" s="230"/>
      <c r="XAC1158" s="230"/>
      <c r="XAD1158" s="230"/>
      <c r="XAE1158" s="230"/>
      <c r="XAF1158" s="230"/>
      <c r="XAG1158" s="230"/>
      <c r="XAH1158" s="230"/>
      <c r="XAI1158" s="230"/>
      <c r="XAJ1158" s="230"/>
      <c r="XAK1158" s="230"/>
      <c r="XAL1158" s="230"/>
      <c r="XAM1158" s="230"/>
      <c r="XAN1158" s="230"/>
      <c r="XAO1158" s="230"/>
      <c r="XAP1158" s="230"/>
      <c r="XAQ1158" s="230"/>
      <c r="XAR1158" s="230"/>
      <c r="XAS1158" s="230"/>
      <c r="XAT1158" s="230"/>
      <c r="XAU1158" s="230"/>
      <c r="XAV1158" s="230"/>
      <c r="XAW1158" s="230"/>
      <c r="XAX1158" s="230"/>
      <c r="XAY1158" s="230"/>
      <c r="XAZ1158" s="230"/>
      <c r="XBA1158" s="230"/>
      <c r="XBB1158" s="230"/>
      <c r="XBC1158" s="230"/>
      <c r="XBD1158" s="230"/>
      <c r="XBE1158" s="230"/>
      <c r="XBF1158" s="230"/>
      <c r="XBG1158" s="230"/>
      <c r="XBH1158" s="230"/>
      <c r="XBI1158" s="230"/>
      <c r="XBJ1158" s="230"/>
      <c r="XBK1158" s="230"/>
      <c r="XBL1158" s="230"/>
      <c r="XBM1158" s="230"/>
      <c r="XBN1158" s="230"/>
      <c r="XBO1158" s="230"/>
      <c r="XBP1158" s="230"/>
      <c r="XBQ1158" s="230"/>
      <c r="XBR1158" s="230"/>
      <c r="XBS1158" s="230"/>
      <c r="XBT1158" s="230"/>
      <c r="XBU1158" s="230"/>
      <c r="XBV1158" s="230"/>
      <c r="XBW1158" s="230"/>
      <c r="XBX1158" s="230"/>
      <c r="XBY1158" s="230"/>
      <c r="XBZ1158" s="230"/>
      <c r="XCA1158" s="230"/>
      <c r="XCB1158" s="230"/>
      <c r="XCC1158" s="230"/>
      <c r="XCD1158" s="230"/>
      <c r="XCE1158" s="230"/>
      <c r="XCF1158" s="230"/>
      <c r="XCG1158" s="230"/>
      <c r="XCH1158" s="230"/>
      <c r="XCI1158" s="230"/>
      <c r="XCJ1158" s="230"/>
      <c r="XCK1158" s="230"/>
      <c r="XCL1158" s="230"/>
      <c r="XCM1158" s="230"/>
      <c r="XCN1158" s="230"/>
      <c r="XCO1158" s="230"/>
      <c r="XCP1158" s="230"/>
      <c r="XCQ1158" s="230"/>
      <c r="XCR1158" s="230"/>
      <c r="XCS1158" s="230"/>
      <c r="XCT1158" s="230"/>
      <c r="XCU1158" s="230"/>
      <c r="XCV1158" s="230"/>
      <c r="XCW1158" s="230"/>
      <c r="XCX1158" s="230"/>
      <c r="XCY1158" s="230"/>
      <c r="XCZ1158" s="230"/>
      <c r="XDA1158" s="230"/>
      <c r="XDB1158" s="230"/>
      <c r="XDC1158" s="230"/>
      <c r="XDD1158" s="230"/>
      <c r="XDE1158" s="230"/>
      <c r="XDF1158" s="230"/>
      <c r="XDG1158" s="230"/>
      <c r="XDH1158" s="230"/>
      <c r="XDI1158" s="230"/>
      <c r="XDJ1158" s="230"/>
      <c r="XDK1158" s="230"/>
      <c r="XDL1158" s="230"/>
      <c r="XDM1158" s="230"/>
      <c r="XDN1158" s="230"/>
      <c r="XDO1158" s="230"/>
      <c r="XDP1158" s="230"/>
      <c r="XDQ1158" s="230"/>
      <c r="XDR1158" s="230"/>
      <c r="XDS1158" s="230"/>
      <c r="XDT1158" s="230"/>
      <c r="XDU1158" s="230"/>
      <c r="XDV1158" s="230"/>
      <c r="XDW1158" s="230"/>
      <c r="XDX1158" s="230"/>
      <c r="XDY1158" s="230"/>
      <c r="XDZ1158" s="230"/>
      <c r="XEA1158" s="230"/>
      <c r="XEB1158" s="230"/>
      <c r="XEC1158" s="230"/>
      <c r="XED1158" s="230"/>
      <c r="XEE1158" s="230"/>
      <c r="XEF1158" s="230"/>
      <c r="XEG1158" s="230"/>
      <c r="XEH1158" s="230"/>
      <c r="XEI1158" s="230"/>
      <c r="XEJ1158" s="230"/>
      <c r="XEK1158" s="230"/>
      <c r="XEL1158" s="230"/>
      <c r="XEM1158" s="230"/>
      <c r="XEN1158" s="230"/>
      <c r="XEO1158" s="230"/>
      <c r="XEP1158" s="230"/>
      <c r="XEQ1158" s="230"/>
      <c r="XER1158" s="230"/>
      <c r="XES1158" s="230"/>
      <c r="XET1158" s="230"/>
      <c r="XEU1158" s="230"/>
      <c r="XEV1158" s="230"/>
      <c r="XEW1158" s="230"/>
      <c r="XEX1158" s="230"/>
      <c r="XEY1158" s="230"/>
      <c r="XEZ1158" s="230"/>
      <c r="XFA1158" s="230"/>
      <c r="XFB1158" s="230"/>
      <c r="XFC1158" s="230"/>
      <c r="XFD1158" s="230"/>
    </row>
    <row r="1159" spans="1:16384" x14ac:dyDescent="0.25">
      <c r="A1159" s="234"/>
      <c r="B1159" s="234"/>
      <c r="C1159" s="236"/>
      <c r="D1159" s="237"/>
      <c r="E1159" s="238"/>
      <c r="F1159" s="310"/>
      <c r="G1159" s="310"/>
      <c r="H1159" s="234"/>
      <c r="I1159" s="234"/>
      <c r="J1159" s="234"/>
      <c r="K1159" s="234"/>
      <c r="L1159" s="234"/>
      <c r="M1159" s="234"/>
      <c r="N1159" s="234"/>
      <c r="O1159" s="234"/>
      <c r="P1159" s="234"/>
      <c r="Q1159" s="234"/>
      <c r="R1159" s="234"/>
      <c r="S1159" s="234"/>
      <c r="T1159" s="241"/>
      <c r="U1159" s="238"/>
      <c r="V1159" s="238"/>
      <c r="W1159" s="238"/>
      <c r="X1159" s="215"/>
      <c r="Y1159" s="215"/>
      <c r="Z1159" s="215"/>
      <c r="AA1159" s="230"/>
      <c r="AB1159" s="230"/>
      <c r="AC1159" s="230"/>
      <c r="AD1159" s="230"/>
      <c r="AE1159" s="230"/>
      <c r="AF1159" s="230"/>
      <c r="AG1159" s="230"/>
      <c r="AH1159" s="230"/>
      <c r="AI1159" s="230"/>
      <c r="AJ1159" s="230"/>
      <c r="AK1159" s="230"/>
      <c r="AL1159" s="230"/>
      <c r="AM1159" s="230"/>
      <c r="AN1159" s="230"/>
      <c r="AO1159" s="230"/>
      <c r="AP1159" s="230"/>
      <c r="AQ1159" s="230"/>
      <c r="AR1159" s="230"/>
      <c r="AS1159" s="230"/>
      <c r="AT1159" s="230"/>
      <c r="AU1159" s="230"/>
      <c r="AV1159" s="230"/>
      <c r="AW1159" s="230"/>
      <c r="AX1159" s="230"/>
      <c r="AY1159" s="230"/>
      <c r="AZ1159" s="230"/>
      <c r="BA1159" s="230"/>
      <c r="BB1159" s="230"/>
      <c r="BC1159" s="230"/>
      <c r="BD1159" s="230"/>
      <c r="BE1159" s="230"/>
      <c r="BF1159" s="230"/>
      <c r="BG1159" s="230"/>
      <c r="BH1159" s="230"/>
      <c r="BI1159" s="230"/>
      <c r="BJ1159" s="230"/>
      <c r="BK1159" s="230"/>
      <c r="BL1159" s="230"/>
      <c r="BM1159" s="230"/>
      <c r="BN1159" s="230"/>
      <c r="BO1159" s="230"/>
      <c r="BP1159" s="230"/>
      <c r="BQ1159" s="230"/>
      <c r="BR1159" s="230"/>
      <c r="BS1159" s="230"/>
      <c r="BT1159" s="230"/>
      <c r="BU1159" s="230"/>
      <c r="BV1159" s="230"/>
      <c r="BW1159" s="230"/>
      <c r="BX1159" s="230"/>
      <c r="BY1159" s="230"/>
      <c r="BZ1159" s="230"/>
      <c r="CA1159" s="230"/>
      <c r="CB1159" s="230"/>
      <c r="CC1159" s="230"/>
      <c r="CD1159" s="230"/>
      <c r="CE1159" s="230"/>
      <c r="CF1159" s="230"/>
      <c r="CG1159" s="230"/>
      <c r="CH1159" s="230"/>
      <c r="CI1159" s="230"/>
      <c r="CJ1159" s="230"/>
      <c r="CK1159" s="230"/>
      <c r="CL1159" s="230"/>
      <c r="CM1159" s="230"/>
      <c r="CN1159" s="230"/>
      <c r="CO1159" s="230"/>
      <c r="CP1159" s="230"/>
      <c r="CQ1159" s="230"/>
      <c r="CR1159" s="230"/>
      <c r="CS1159" s="230"/>
      <c r="CT1159" s="230"/>
      <c r="CU1159" s="230"/>
      <c r="CV1159" s="230"/>
      <c r="CW1159" s="230"/>
      <c r="CX1159" s="230"/>
      <c r="CY1159" s="230"/>
      <c r="CZ1159" s="230"/>
      <c r="DA1159" s="230"/>
      <c r="DB1159" s="230"/>
      <c r="DC1159" s="230"/>
      <c r="DD1159" s="230"/>
      <c r="DE1159" s="230"/>
      <c r="DF1159" s="230"/>
      <c r="DG1159" s="230"/>
      <c r="DH1159" s="230"/>
      <c r="DI1159" s="230"/>
      <c r="DJ1159" s="230"/>
      <c r="DK1159" s="230"/>
      <c r="DL1159" s="230"/>
      <c r="DM1159" s="230"/>
      <c r="DN1159" s="230"/>
      <c r="DO1159" s="230"/>
      <c r="DP1159" s="230"/>
      <c r="DQ1159" s="230"/>
      <c r="DR1159" s="230"/>
      <c r="DS1159" s="230"/>
      <c r="DT1159" s="230"/>
      <c r="DU1159" s="230"/>
      <c r="DV1159" s="230"/>
      <c r="DW1159" s="230"/>
      <c r="DX1159" s="230"/>
      <c r="DY1159" s="230"/>
      <c r="DZ1159" s="230"/>
      <c r="EA1159" s="230"/>
      <c r="EB1159" s="230"/>
      <c r="EC1159" s="230"/>
      <c r="ED1159" s="230"/>
      <c r="EE1159" s="230"/>
      <c r="EF1159" s="230"/>
      <c r="EG1159" s="230"/>
      <c r="EH1159" s="230"/>
      <c r="EI1159" s="230"/>
      <c r="EJ1159" s="230"/>
      <c r="EK1159" s="230"/>
      <c r="EL1159" s="230"/>
      <c r="EM1159" s="230"/>
      <c r="EN1159" s="230"/>
      <c r="EO1159" s="230"/>
      <c r="EP1159" s="230"/>
      <c r="EQ1159" s="230"/>
      <c r="ER1159" s="230"/>
      <c r="ES1159" s="230"/>
      <c r="ET1159" s="230"/>
      <c r="EU1159" s="230"/>
      <c r="EV1159" s="230"/>
      <c r="EW1159" s="230"/>
      <c r="EX1159" s="230"/>
      <c r="EY1159" s="230"/>
      <c r="EZ1159" s="230"/>
      <c r="FA1159" s="230"/>
      <c r="FB1159" s="230"/>
      <c r="FC1159" s="230"/>
      <c r="FD1159" s="230"/>
      <c r="FE1159" s="230"/>
      <c r="FF1159" s="230"/>
      <c r="FG1159" s="230"/>
      <c r="FH1159" s="230"/>
      <c r="FI1159" s="230"/>
      <c r="FJ1159" s="230"/>
      <c r="FK1159" s="230"/>
      <c r="FL1159" s="230"/>
      <c r="FM1159" s="230"/>
      <c r="FN1159" s="230"/>
      <c r="FO1159" s="230"/>
      <c r="FP1159" s="230"/>
      <c r="FQ1159" s="230"/>
      <c r="FR1159" s="230"/>
      <c r="FS1159" s="230"/>
      <c r="FT1159" s="230"/>
      <c r="FU1159" s="230"/>
      <c r="FV1159" s="230"/>
      <c r="FW1159" s="230"/>
      <c r="FX1159" s="230"/>
      <c r="FY1159" s="230"/>
      <c r="FZ1159" s="230"/>
      <c r="GA1159" s="230"/>
      <c r="GB1159" s="230"/>
      <c r="GC1159" s="230"/>
      <c r="GD1159" s="230"/>
      <c r="GE1159" s="230"/>
      <c r="GF1159" s="230"/>
      <c r="GG1159" s="230"/>
      <c r="GH1159" s="230"/>
      <c r="GI1159" s="230"/>
      <c r="GJ1159" s="230"/>
      <c r="GK1159" s="230"/>
      <c r="GL1159" s="230"/>
      <c r="GM1159" s="230"/>
      <c r="GN1159" s="230"/>
      <c r="GO1159" s="230"/>
      <c r="GP1159" s="230"/>
      <c r="GQ1159" s="230"/>
      <c r="GR1159" s="230"/>
      <c r="GS1159" s="230"/>
      <c r="GT1159" s="230"/>
      <c r="GU1159" s="230"/>
      <c r="GV1159" s="230"/>
      <c r="GW1159" s="230"/>
      <c r="GX1159" s="230"/>
      <c r="GY1159" s="230"/>
      <c r="GZ1159" s="230"/>
      <c r="HA1159" s="230"/>
      <c r="HB1159" s="230"/>
      <c r="HC1159" s="230"/>
      <c r="HD1159" s="230"/>
      <c r="HE1159" s="230"/>
      <c r="HF1159" s="230"/>
      <c r="HG1159" s="230"/>
      <c r="HH1159" s="230"/>
      <c r="HI1159" s="230"/>
      <c r="HJ1159" s="230"/>
      <c r="HK1159" s="230"/>
      <c r="HL1159" s="230"/>
      <c r="HM1159" s="230"/>
      <c r="HN1159" s="230"/>
      <c r="HO1159" s="230"/>
      <c r="HP1159" s="230"/>
      <c r="HQ1159" s="230"/>
      <c r="HR1159" s="230"/>
      <c r="HS1159" s="230"/>
      <c r="HT1159" s="230"/>
      <c r="HU1159" s="230"/>
      <c r="HV1159" s="230"/>
      <c r="HW1159" s="230"/>
      <c r="HX1159" s="230"/>
      <c r="HY1159" s="230"/>
      <c r="HZ1159" s="230"/>
      <c r="IA1159" s="230"/>
      <c r="IB1159" s="230"/>
      <c r="IC1159" s="230"/>
      <c r="ID1159" s="230"/>
      <c r="IE1159" s="230"/>
      <c r="IF1159" s="230"/>
      <c r="IG1159" s="230"/>
      <c r="IH1159" s="230"/>
      <c r="II1159" s="230"/>
      <c r="IJ1159" s="230"/>
      <c r="IK1159" s="230"/>
      <c r="IL1159" s="230"/>
      <c r="IM1159" s="230"/>
      <c r="IN1159" s="230"/>
      <c r="IO1159" s="230"/>
      <c r="IP1159" s="230"/>
      <c r="IQ1159" s="230"/>
      <c r="IR1159" s="230"/>
      <c r="IS1159" s="230"/>
      <c r="IT1159" s="230"/>
      <c r="IU1159" s="230"/>
      <c r="IV1159" s="230"/>
      <c r="IW1159" s="230"/>
      <c r="IX1159" s="230"/>
      <c r="IY1159" s="230"/>
      <c r="IZ1159" s="230"/>
      <c r="JA1159" s="230"/>
      <c r="JB1159" s="230"/>
      <c r="JC1159" s="230"/>
      <c r="JD1159" s="230"/>
      <c r="JE1159" s="230"/>
      <c r="JF1159" s="230"/>
      <c r="JG1159" s="230"/>
      <c r="JH1159" s="230"/>
      <c r="JI1159" s="230"/>
      <c r="JJ1159" s="230"/>
      <c r="JK1159" s="230"/>
      <c r="JL1159" s="230"/>
      <c r="JM1159" s="230"/>
      <c r="JN1159" s="230"/>
      <c r="JO1159" s="230"/>
      <c r="JP1159" s="230"/>
      <c r="JQ1159" s="230"/>
      <c r="JR1159" s="230"/>
      <c r="JS1159" s="230"/>
      <c r="JT1159" s="230"/>
      <c r="JU1159" s="230"/>
      <c r="JV1159" s="230"/>
      <c r="JW1159" s="230"/>
      <c r="JX1159" s="230"/>
      <c r="JY1159" s="230"/>
      <c r="JZ1159" s="230"/>
      <c r="KA1159" s="230"/>
      <c r="KB1159" s="230"/>
      <c r="KC1159" s="230"/>
      <c r="KD1159" s="230"/>
      <c r="KE1159" s="230"/>
      <c r="KF1159" s="230"/>
      <c r="KG1159" s="230"/>
      <c r="KH1159" s="230"/>
      <c r="KI1159" s="230"/>
      <c r="KJ1159" s="230"/>
      <c r="KK1159" s="230"/>
      <c r="KL1159" s="230"/>
      <c r="KM1159" s="230"/>
      <c r="KN1159" s="230"/>
      <c r="KO1159" s="230"/>
      <c r="KP1159" s="230"/>
      <c r="KQ1159" s="230"/>
      <c r="KR1159" s="230"/>
      <c r="KS1159" s="230"/>
      <c r="KT1159" s="230"/>
      <c r="KU1159" s="230"/>
      <c r="KV1159" s="230"/>
      <c r="KW1159" s="230"/>
      <c r="KX1159" s="230"/>
      <c r="KY1159" s="230"/>
      <c r="KZ1159" s="230"/>
      <c r="LA1159" s="230"/>
      <c r="LB1159" s="230"/>
      <c r="LC1159" s="230"/>
      <c r="LD1159" s="230"/>
      <c r="LE1159" s="230"/>
      <c r="LF1159" s="230"/>
      <c r="LG1159" s="230"/>
      <c r="LH1159" s="230"/>
      <c r="LI1159" s="230"/>
      <c r="LJ1159" s="230"/>
      <c r="LK1159" s="230"/>
      <c r="LL1159" s="230"/>
      <c r="LM1159" s="230"/>
      <c r="LN1159" s="230"/>
      <c r="LO1159" s="230"/>
      <c r="LP1159" s="230"/>
      <c r="LQ1159" s="230"/>
      <c r="LR1159" s="230"/>
      <c r="LS1159" s="230"/>
      <c r="LT1159" s="230"/>
      <c r="LU1159" s="230"/>
      <c r="LV1159" s="230"/>
      <c r="LW1159" s="230"/>
      <c r="LX1159" s="230"/>
      <c r="LY1159" s="230"/>
      <c r="LZ1159" s="230"/>
      <c r="MA1159" s="230"/>
      <c r="MB1159" s="230"/>
      <c r="MC1159" s="230"/>
      <c r="MD1159" s="230"/>
      <c r="ME1159" s="230"/>
      <c r="MF1159" s="230"/>
      <c r="MG1159" s="230"/>
      <c r="MH1159" s="230"/>
      <c r="MI1159" s="230"/>
      <c r="MJ1159" s="230"/>
      <c r="MK1159" s="230"/>
      <c r="ML1159" s="230"/>
      <c r="MM1159" s="230"/>
      <c r="MN1159" s="230"/>
      <c r="MO1159" s="230"/>
      <c r="MP1159" s="230"/>
      <c r="MQ1159" s="230"/>
      <c r="MR1159" s="230"/>
      <c r="MS1159" s="230"/>
      <c r="MT1159" s="230"/>
      <c r="MU1159" s="230"/>
      <c r="MV1159" s="230"/>
      <c r="MW1159" s="230"/>
      <c r="MX1159" s="230"/>
      <c r="MY1159" s="230"/>
      <c r="MZ1159" s="230"/>
      <c r="NA1159" s="230"/>
      <c r="NB1159" s="230"/>
      <c r="NC1159" s="230"/>
      <c r="ND1159" s="230"/>
      <c r="NE1159" s="230"/>
      <c r="NF1159" s="230"/>
      <c r="NG1159" s="230"/>
      <c r="NH1159" s="230"/>
      <c r="NI1159" s="230"/>
      <c r="NJ1159" s="230"/>
      <c r="NK1159" s="230"/>
      <c r="NL1159" s="230"/>
      <c r="NM1159" s="230"/>
      <c r="NN1159" s="230"/>
      <c r="NO1159" s="230"/>
      <c r="NP1159" s="230"/>
      <c r="NQ1159" s="230"/>
      <c r="NR1159" s="230"/>
      <c r="NS1159" s="230"/>
      <c r="NT1159" s="230"/>
      <c r="NU1159" s="230"/>
      <c r="NV1159" s="230"/>
      <c r="NW1159" s="230"/>
      <c r="NX1159" s="230"/>
      <c r="NY1159" s="230"/>
      <c r="NZ1159" s="230"/>
      <c r="OA1159" s="230"/>
      <c r="OB1159" s="230"/>
      <c r="OC1159" s="230"/>
      <c r="OD1159" s="230"/>
      <c r="OE1159" s="230"/>
      <c r="OF1159" s="230"/>
      <c r="OG1159" s="230"/>
      <c r="OH1159" s="230"/>
      <c r="OI1159" s="230"/>
      <c r="OJ1159" s="230"/>
      <c r="OK1159" s="230"/>
      <c r="OL1159" s="230"/>
      <c r="OM1159" s="230"/>
      <c r="ON1159" s="230"/>
      <c r="OO1159" s="230"/>
      <c r="OP1159" s="230"/>
      <c r="OQ1159" s="230"/>
      <c r="OR1159" s="230"/>
      <c r="OS1159" s="230"/>
      <c r="OT1159" s="230"/>
      <c r="OU1159" s="230"/>
      <c r="OV1159" s="230"/>
      <c r="OW1159" s="230"/>
      <c r="OX1159" s="230"/>
      <c r="OY1159" s="230"/>
      <c r="OZ1159" s="230"/>
      <c r="PA1159" s="230"/>
      <c r="PB1159" s="230"/>
      <c r="PC1159" s="230"/>
      <c r="PD1159" s="230"/>
      <c r="PE1159" s="230"/>
      <c r="PF1159" s="230"/>
      <c r="PG1159" s="230"/>
      <c r="PH1159" s="230"/>
      <c r="PI1159" s="230"/>
      <c r="PJ1159" s="230"/>
      <c r="PK1159" s="230"/>
      <c r="PL1159" s="230"/>
      <c r="PM1159" s="230"/>
      <c r="PN1159" s="230"/>
      <c r="PO1159" s="230"/>
      <c r="PP1159" s="230"/>
      <c r="PQ1159" s="230"/>
      <c r="PR1159" s="230"/>
      <c r="PS1159" s="230"/>
      <c r="PT1159" s="230"/>
      <c r="PU1159" s="230"/>
      <c r="PV1159" s="230"/>
      <c r="PW1159" s="230"/>
      <c r="PX1159" s="230"/>
      <c r="PY1159" s="230"/>
      <c r="PZ1159" s="230"/>
      <c r="QA1159" s="230"/>
      <c r="QB1159" s="230"/>
      <c r="QC1159" s="230"/>
      <c r="QD1159" s="230"/>
      <c r="QE1159" s="230"/>
      <c r="QF1159" s="230"/>
      <c r="QG1159" s="230"/>
      <c r="QH1159" s="230"/>
      <c r="QI1159" s="230"/>
      <c r="QJ1159" s="230"/>
      <c r="QK1159" s="230"/>
      <c r="QL1159" s="230"/>
      <c r="QM1159" s="230"/>
      <c r="QN1159" s="230"/>
      <c r="QO1159" s="230"/>
      <c r="QP1159" s="230"/>
      <c r="QQ1159" s="230"/>
      <c r="QR1159" s="230"/>
      <c r="QS1159" s="230"/>
      <c r="QT1159" s="230"/>
      <c r="QU1159" s="230"/>
      <c r="QV1159" s="230"/>
      <c r="QW1159" s="230"/>
      <c r="QX1159" s="230"/>
      <c r="QY1159" s="230"/>
      <c r="QZ1159" s="230"/>
      <c r="RA1159" s="230"/>
      <c r="RB1159" s="230"/>
      <c r="RC1159" s="230"/>
      <c r="RD1159" s="230"/>
      <c r="RE1159" s="230"/>
      <c r="RF1159" s="230"/>
      <c r="RG1159" s="230"/>
      <c r="RH1159" s="230"/>
      <c r="RI1159" s="230"/>
      <c r="RJ1159" s="230"/>
      <c r="RK1159" s="230"/>
      <c r="RL1159" s="230"/>
      <c r="RM1159" s="230"/>
      <c r="RN1159" s="230"/>
      <c r="RO1159" s="230"/>
      <c r="RP1159" s="230"/>
      <c r="RQ1159" s="230"/>
      <c r="RR1159" s="230"/>
      <c r="RS1159" s="230"/>
      <c r="RT1159" s="230"/>
      <c r="RU1159" s="230"/>
      <c r="RV1159" s="230"/>
      <c r="RW1159" s="230"/>
      <c r="RX1159" s="230"/>
      <c r="RY1159" s="230"/>
      <c r="RZ1159" s="230"/>
      <c r="SA1159" s="230"/>
      <c r="SB1159" s="230"/>
      <c r="SC1159" s="230"/>
      <c r="SD1159" s="230"/>
      <c r="SE1159" s="230"/>
      <c r="SF1159" s="230"/>
      <c r="SG1159" s="230"/>
      <c r="SH1159" s="230"/>
      <c r="SI1159" s="230"/>
      <c r="SJ1159" s="230"/>
      <c r="SK1159" s="230"/>
      <c r="SL1159" s="230"/>
      <c r="SM1159" s="230"/>
      <c r="SN1159" s="230"/>
      <c r="SO1159" s="230"/>
      <c r="SP1159" s="230"/>
      <c r="SQ1159" s="230"/>
      <c r="SR1159" s="230"/>
      <c r="SS1159" s="230"/>
      <c r="ST1159" s="230"/>
      <c r="SU1159" s="230"/>
      <c r="SV1159" s="230"/>
      <c r="SW1159" s="230"/>
      <c r="SX1159" s="230"/>
      <c r="SY1159" s="230"/>
      <c r="SZ1159" s="230"/>
      <c r="TA1159" s="230"/>
      <c r="TB1159" s="230"/>
      <c r="TC1159" s="230"/>
      <c r="TD1159" s="230"/>
      <c r="TE1159" s="230"/>
      <c r="TF1159" s="230"/>
      <c r="TG1159" s="230"/>
      <c r="TH1159" s="230"/>
      <c r="TI1159" s="230"/>
      <c r="TJ1159" s="230"/>
      <c r="TK1159" s="230"/>
      <c r="TL1159" s="230"/>
      <c r="TM1159" s="230"/>
      <c r="TN1159" s="230"/>
      <c r="TO1159" s="230"/>
      <c r="TP1159" s="230"/>
      <c r="TQ1159" s="230"/>
      <c r="TR1159" s="230"/>
      <c r="TS1159" s="230"/>
      <c r="TT1159" s="230"/>
      <c r="TU1159" s="230"/>
      <c r="TV1159" s="230"/>
      <c r="TW1159" s="230"/>
      <c r="TX1159" s="230"/>
      <c r="TY1159" s="230"/>
      <c r="TZ1159" s="230"/>
      <c r="UA1159" s="230"/>
      <c r="UB1159" s="230"/>
      <c r="UC1159" s="230"/>
      <c r="UD1159" s="230"/>
      <c r="UE1159" s="230"/>
      <c r="UF1159" s="230"/>
      <c r="UG1159" s="230"/>
      <c r="UH1159" s="230"/>
      <c r="UI1159" s="230"/>
      <c r="UJ1159" s="230"/>
      <c r="UK1159" s="230"/>
      <c r="UL1159" s="230"/>
      <c r="UM1159" s="230"/>
      <c r="UN1159" s="230"/>
      <c r="UO1159" s="230"/>
      <c r="UP1159" s="230"/>
      <c r="UQ1159" s="230"/>
      <c r="UR1159" s="230"/>
      <c r="US1159" s="230"/>
      <c r="UT1159" s="230"/>
      <c r="UU1159" s="230"/>
      <c r="UV1159" s="230"/>
      <c r="UW1159" s="230"/>
      <c r="UX1159" s="230"/>
      <c r="UY1159" s="230"/>
      <c r="UZ1159" s="230"/>
      <c r="VA1159" s="230"/>
      <c r="VB1159" s="230"/>
      <c r="VC1159" s="230"/>
      <c r="VD1159" s="230"/>
      <c r="VE1159" s="230"/>
      <c r="VF1159" s="230"/>
      <c r="VG1159" s="230"/>
      <c r="VH1159" s="230"/>
      <c r="VI1159" s="230"/>
      <c r="VJ1159" s="230"/>
      <c r="VK1159" s="230"/>
      <c r="VL1159" s="230"/>
      <c r="VM1159" s="230"/>
      <c r="VN1159" s="230"/>
      <c r="VO1159" s="230"/>
      <c r="VP1159" s="230"/>
      <c r="VQ1159" s="230"/>
      <c r="VR1159" s="230"/>
      <c r="VS1159" s="230"/>
      <c r="VT1159" s="230"/>
      <c r="VU1159" s="230"/>
      <c r="VV1159" s="230"/>
      <c r="VW1159" s="230"/>
      <c r="VX1159" s="230"/>
      <c r="VY1159" s="230"/>
      <c r="VZ1159" s="230"/>
      <c r="WA1159" s="230"/>
      <c r="WB1159" s="230"/>
      <c r="WC1159" s="230"/>
      <c r="WD1159" s="230"/>
      <c r="WE1159" s="230"/>
      <c r="WF1159" s="230"/>
      <c r="WG1159" s="230"/>
      <c r="WH1159" s="230"/>
      <c r="WI1159" s="230"/>
      <c r="WJ1159" s="230"/>
      <c r="WK1159" s="230"/>
      <c r="WL1159" s="230"/>
      <c r="WM1159" s="230"/>
      <c r="WN1159" s="230"/>
      <c r="WO1159" s="230"/>
      <c r="WP1159" s="230"/>
      <c r="WQ1159" s="230"/>
      <c r="WR1159" s="230"/>
      <c r="WS1159" s="230"/>
      <c r="WT1159" s="230"/>
      <c r="WU1159" s="230"/>
      <c r="WV1159" s="230"/>
      <c r="WW1159" s="230"/>
      <c r="WX1159" s="230"/>
      <c r="WY1159" s="230"/>
      <c r="WZ1159" s="230"/>
      <c r="XA1159" s="230"/>
      <c r="XB1159" s="230"/>
      <c r="XC1159" s="230"/>
      <c r="XD1159" s="230"/>
      <c r="XE1159" s="230"/>
      <c r="XF1159" s="230"/>
      <c r="XG1159" s="230"/>
      <c r="XH1159" s="230"/>
      <c r="XI1159" s="230"/>
      <c r="XJ1159" s="230"/>
      <c r="XK1159" s="230"/>
      <c r="XL1159" s="230"/>
      <c r="XM1159" s="230"/>
      <c r="XN1159" s="230"/>
      <c r="XO1159" s="230"/>
      <c r="XP1159" s="230"/>
      <c r="XQ1159" s="230"/>
      <c r="XR1159" s="230"/>
      <c r="XS1159" s="230"/>
      <c r="XT1159" s="230"/>
      <c r="XU1159" s="230"/>
      <c r="XV1159" s="230"/>
      <c r="XW1159" s="230"/>
      <c r="XX1159" s="230"/>
      <c r="XY1159" s="230"/>
      <c r="XZ1159" s="230"/>
      <c r="YA1159" s="230"/>
      <c r="YB1159" s="230"/>
      <c r="YC1159" s="230"/>
      <c r="YD1159" s="230"/>
      <c r="YE1159" s="230"/>
      <c r="YF1159" s="230"/>
      <c r="YG1159" s="230"/>
      <c r="YH1159" s="230"/>
      <c r="YI1159" s="230"/>
      <c r="YJ1159" s="230"/>
      <c r="YK1159" s="230"/>
      <c r="YL1159" s="230"/>
      <c r="YM1159" s="230"/>
      <c r="YN1159" s="230"/>
      <c r="YO1159" s="230"/>
      <c r="YP1159" s="230"/>
      <c r="YQ1159" s="230"/>
      <c r="YR1159" s="230"/>
      <c r="YS1159" s="230"/>
      <c r="YT1159" s="230"/>
      <c r="YU1159" s="230"/>
      <c r="YV1159" s="230"/>
      <c r="YW1159" s="230"/>
      <c r="YX1159" s="230"/>
      <c r="YY1159" s="230"/>
      <c r="YZ1159" s="230"/>
      <c r="ZA1159" s="230"/>
      <c r="ZB1159" s="230"/>
      <c r="ZC1159" s="230"/>
      <c r="ZD1159" s="230"/>
      <c r="ZE1159" s="230"/>
      <c r="ZF1159" s="230"/>
      <c r="ZG1159" s="230"/>
      <c r="ZH1159" s="230"/>
      <c r="ZI1159" s="230"/>
      <c r="ZJ1159" s="230"/>
      <c r="ZK1159" s="230"/>
      <c r="ZL1159" s="230"/>
      <c r="ZM1159" s="230"/>
      <c r="ZN1159" s="230"/>
      <c r="ZO1159" s="230"/>
      <c r="ZP1159" s="230"/>
      <c r="ZQ1159" s="230"/>
      <c r="ZR1159" s="230"/>
      <c r="ZS1159" s="230"/>
      <c r="ZT1159" s="230"/>
      <c r="ZU1159" s="230"/>
      <c r="ZV1159" s="230"/>
      <c r="ZW1159" s="230"/>
      <c r="ZX1159" s="230"/>
      <c r="ZY1159" s="230"/>
      <c r="ZZ1159" s="230"/>
      <c r="AAA1159" s="230"/>
      <c r="AAB1159" s="230"/>
      <c r="AAC1159" s="230"/>
      <c r="AAD1159" s="230"/>
      <c r="AAE1159" s="230"/>
      <c r="AAF1159" s="230"/>
      <c r="AAG1159" s="230"/>
      <c r="AAH1159" s="230"/>
      <c r="AAI1159" s="230"/>
      <c r="AAJ1159" s="230"/>
      <c r="AAK1159" s="230"/>
      <c r="AAL1159" s="230"/>
      <c r="AAM1159" s="230"/>
      <c r="AAN1159" s="230"/>
      <c r="AAO1159" s="230"/>
      <c r="AAP1159" s="230"/>
      <c r="AAQ1159" s="230"/>
      <c r="AAR1159" s="230"/>
      <c r="AAS1159" s="230"/>
      <c r="AAT1159" s="230"/>
      <c r="AAU1159" s="230"/>
      <c r="AAV1159" s="230"/>
      <c r="AAW1159" s="230"/>
      <c r="AAX1159" s="230"/>
      <c r="AAY1159" s="230"/>
      <c r="AAZ1159" s="230"/>
      <c r="ABA1159" s="230"/>
      <c r="ABB1159" s="230"/>
      <c r="ABC1159" s="230"/>
      <c r="ABD1159" s="230"/>
      <c r="ABE1159" s="230"/>
      <c r="ABF1159" s="230"/>
      <c r="ABG1159" s="230"/>
      <c r="ABH1159" s="230"/>
      <c r="ABI1159" s="230"/>
      <c r="ABJ1159" s="230"/>
      <c r="ABK1159" s="230"/>
      <c r="ABL1159" s="230"/>
      <c r="ABM1159" s="230"/>
      <c r="ABN1159" s="230"/>
      <c r="ABO1159" s="230"/>
      <c r="ABP1159" s="230"/>
      <c r="ABQ1159" s="230"/>
      <c r="ABR1159" s="230"/>
      <c r="ABS1159" s="230"/>
      <c r="ABT1159" s="230"/>
      <c r="ABU1159" s="230"/>
      <c r="ABV1159" s="230"/>
      <c r="ABW1159" s="230"/>
      <c r="ABX1159" s="230"/>
      <c r="ABY1159" s="230"/>
      <c r="ABZ1159" s="230"/>
      <c r="ACA1159" s="230"/>
      <c r="ACB1159" s="230"/>
      <c r="ACC1159" s="230"/>
      <c r="ACD1159" s="230"/>
      <c r="ACE1159" s="230"/>
      <c r="ACF1159" s="230"/>
      <c r="ACG1159" s="230"/>
      <c r="ACH1159" s="230"/>
      <c r="ACI1159" s="230"/>
      <c r="ACJ1159" s="230"/>
      <c r="ACK1159" s="230"/>
      <c r="ACL1159" s="230"/>
      <c r="ACM1159" s="230"/>
      <c r="ACN1159" s="230"/>
      <c r="ACO1159" s="230"/>
      <c r="ACP1159" s="230"/>
      <c r="ACQ1159" s="230"/>
      <c r="ACR1159" s="230"/>
      <c r="ACS1159" s="230"/>
      <c r="ACT1159" s="230"/>
      <c r="ACU1159" s="230"/>
      <c r="ACV1159" s="230"/>
      <c r="ACW1159" s="230"/>
      <c r="ACX1159" s="230"/>
      <c r="ACY1159" s="230"/>
      <c r="ACZ1159" s="230"/>
      <c r="ADA1159" s="230"/>
      <c r="ADB1159" s="230"/>
      <c r="ADC1159" s="230"/>
      <c r="ADD1159" s="230"/>
      <c r="ADE1159" s="230"/>
      <c r="ADF1159" s="230"/>
      <c r="ADG1159" s="230"/>
      <c r="ADH1159" s="230"/>
      <c r="ADI1159" s="230"/>
      <c r="ADJ1159" s="230"/>
      <c r="ADK1159" s="230"/>
      <c r="ADL1159" s="230"/>
      <c r="ADM1159" s="230"/>
      <c r="ADN1159" s="230"/>
      <c r="ADO1159" s="230"/>
      <c r="ADP1159" s="230"/>
      <c r="ADQ1159" s="230"/>
      <c r="ADR1159" s="230"/>
      <c r="ADS1159" s="230"/>
      <c r="ADT1159" s="230"/>
      <c r="ADU1159" s="230"/>
      <c r="ADV1159" s="230"/>
      <c r="ADW1159" s="230"/>
      <c r="ADX1159" s="230"/>
      <c r="ADY1159" s="230"/>
      <c r="ADZ1159" s="230"/>
      <c r="AEA1159" s="230"/>
      <c r="AEB1159" s="230"/>
      <c r="AEC1159" s="230"/>
      <c r="AED1159" s="230"/>
      <c r="AEE1159" s="230"/>
      <c r="AEF1159" s="230"/>
      <c r="AEG1159" s="230"/>
      <c r="AEH1159" s="230"/>
      <c r="AEI1159" s="230"/>
      <c r="AEJ1159" s="230"/>
      <c r="AEK1159" s="230"/>
      <c r="AEL1159" s="230"/>
      <c r="AEM1159" s="230"/>
      <c r="AEN1159" s="230"/>
      <c r="AEO1159" s="230"/>
      <c r="AEP1159" s="230"/>
      <c r="AEQ1159" s="230"/>
      <c r="AER1159" s="230"/>
      <c r="AES1159" s="230"/>
      <c r="AET1159" s="230"/>
      <c r="AEU1159" s="230"/>
      <c r="AEV1159" s="230"/>
      <c r="AEW1159" s="230"/>
      <c r="AEX1159" s="230"/>
      <c r="AEY1159" s="230"/>
      <c r="AEZ1159" s="230"/>
      <c r="AFA1159" s="230"/>
      <c r="AFB1159" s="230"/>
      <c r="AFC1159" s="230"/>
      <c r="AFD1159" s="230"/>
      <c r="AFE1159" s="230"/>
      <c r="AFF1159" s="230"/>
      <c r="AFG1159" s="230"/>
      <c r="AFH1159" s="230"/>
      <c r="AFI1159" s="230"/>
      <c r="AFJ1159" s="230"/>
      <c r="AFK1159" s="230"/>
      <c r="AFL1159" s="230"/>
      <c r="AFM1159" s="230"/>
      <c r="AFN1159" s="230"/>
      <c r="AFO1159" s="230"/>
      <c r="AFP1159" s="230"/>
      <c r="AFQ1159" s="230"/>
      <c r="AFR1159" s="230"/>
      <c r="AFS1159" s="230"/>
      <c r="AFT1159" s="230"/>
      <c r="AFU1159" s="230"/>
      <c r="AFV1159" s="230"/>
      <c r="AFW1159" s="230"/>
      <c r="AFX1159" s="230"/>
      <c r="AFY1159" s="230"/>
      <c r="AFZ1159" s="230"/>
      <c r="AGA1159" s="230"/>
      <c r="AGB1159" s="230"/>
      <c r="AGC1159" s="230"/>
      <c r="AGD1159" s="230"/>
      <c r="AGE1159" s="230"/>
      <c r="AGF1159" s="230"/>
      <c r="AGG1159" s="230"/>
      <c r="AGH1159" s="230"/>
      <c r="AGI1159" s="230"/>
      <c r="AGJ1159" s="230"/>
      <c r="AGK1159" s="230"/>
      <c r="AGL1159" s="230"/>
      <c r="AGM1159" s="230"/>
      <c r="AGN1159" s="230"/>
      <c r="AGO1159" s="230"/>
      <c r="AGP1159" s="230"/>
      <c r="AGQ1159" s="230"/>
      <c r="AGR1159" s="230"/>
      <c r="AGS1159" s="230"/>
      <c r="AGT1159" s="230"/>
      <c r="AGU1159" s="230"/>
      <c r="AGV1159" s="230"/>
      <c r="AGW1159" s="230"/>
      <c r="AGX1159" s="230"/>
      <c r="AGY1159" s="230"/>
      <c r="AGZ1159" s="230"/>
      <c r="AHA1159" s="230"/>
      <c r="AHB1159" s="230"/>
      <c r="AHC1159" s="230"/>
      <c r="AHD1159" s="230"/>
      <c r="AHE1159" s="230"/>
      <c r="AHF1159" s="230"/>
      <c r="AHG1159" s="230"/>
      <c r="AHH1159" s="230"/>
      <c r="AHI1159" s="230"/>
      <c r="AHJ1159" s="230"/>
      <c r="AHK1159" s="230"/>
      <c r="AHL1159" s="230"/>
      <c r="AHM1159" s="230"/>
      <c r="AHN1159" s="230"/>
      <c r="AHO1159" s="230"/>
      <c r="AHP1159" s="230"/>
      <c r="AHQ1159" s="230"/>
      <c r="AHR1159" s="230"/>
      <c r="AHS1159" s="230"/>
      <c r="AHT1159" s="230"/>
      <c r="AHU1159" s="230"/>
      <c r="AHV1159" s="230"/>
      <c r="AHW1159" s="230"/>
      <c r="AHX1159" s="230"/>
      <c r="AHY1159" s="230"/>
      <c r="AHZ1159" s="230"/>
      <c r="AIA1159" s="230"/>
      <c r="AIB1159" s="230"/>
      <c r="AIC1159" s="230"/>
      <c r="AID1159" s="230"/>
      <c r="AIE1159" s="230"/>
      <c r="AIF1159" s="230"/>
      <c r="AIG1159" s="230"/>
      <c r="AIH1159" s="230"/>
      <c r="AII1159" s="230"/>
      <c r="AIJ1159" s="230"/>
      <c r="AIK1159" s="230"/>
      <c r="AIL1159" s="230"/>
      <c r="AIM1159" s="230"/>
      <c r="AIN1159" s="230"/>
      <c r="AIO1159" s="230"/>
      <c r="AIP1159" s="230"/>
      <c r="AIQ1159" s="230"/>
      <c r="AIR1159" s="230"/>
      <c r="AIS1159" s="230"/>
      <c r="AIT1159" s="230"/>
      <c r="AIU1159" s="230"/>
      <c r="AIV1159" s="230"/>
      <c r="AIW1159" s="230"/>
      <c r="AIX1159" s="230"/>
      <c r="AIY1159" s="230"/>
      <c r="AIZ1159" s="230"/>
      <c r="AJA1159" s="230"/>
      <c r="AJB1159" s="230"/>
      <c r="AJC1159" s="230"/>
      <c r="AJD1159" s="230"/>
      <c r="AJE1159" s="230"/>
      <c r="AJF1159" s="230"/>
      <c r="AJG1159" s="230"/>
      <c r="AJH1159" s="230"/>
      <c r="AJI1159" s="230"/>
      <c r="AJJ1159" s="230"/>
      <c r="AJK1159" s="230"/>
      <c r="AJL1159" s="230"/>
      <c r="AJM1159" s="230"/>
      <c r="AJN1159" s="230"/>
      <c r="AJO1159" s="230"/>
      <c r="AJP1159" s="230"/>
      <c r="AJQ1159" s="230"/>
      <c r="AJR1159" s="230"/>
      <c r="AJS1159" s="230"/>
      <c r="AJT1159" s="230"/>
      <c r="AJU1159" s="230"/>
      <c r="AJV1159" s="230"/>
      <c r="AJW1159" s="230"/>
      <c r="AJX1159" s="230"/>
      <c r="AJY1159" s="230"/>
      <c r="AJZ1159" s="230"/>
      <c r="AKA1159" s="230"/>
      <c r="AKB1159" s="230"/>
      <c r="AKC1159" s="230"/>
      <c r="AKD1159" s="230"/>
      <c r="AKE1159" s="230"/>
      <c r="AKF1159" s="230"/>
      <c r="AKG1159" s="230"/>
      <c r="AKH1159" s="230"/>
      <c r="AKI1159" s="230"/>
      <c r="AKJ1159" s="230"/>
      <c r="AKK1159" s="230"/>
      <c r="AKL1159" s="230"/>
      <c r="AKM1159" s="230"/>
      <c r="AKN1159" s="230"/>
      <c r="AKO1159" s="230"/>
      <c r="AKP1159" s="230"/>
      <c r="AKQ1159" s="230"/>
      <c r="AKR1159" s="230"/>
      <c r="AKS1159" s="230"/>
      <c r="AKT1159" s="230"/>
      <c r="AKU1159" s="230"/>
      <c r="AKV1159" s="230"/>
      <c r="AKW1159" s="230"/>
      <c r="AKX1159" s="230"/>
      <c r="AKY1159" s="230"/>
      <c r="AKZ1159" s="230"/>
      <c r="ALA1159" s="230"/>
      <c r="ALB1159" s="230"/>
      <c r="ALC1159" s="230"/>
      <c r="ALD1159" s="230"/>
      <c r="ALE1159" s="230"/>
      <c r="ALF1159" s="230"/>
      <c r="ALG1159" s="230"/>
      <c r="ALH1159" s="230"/>
      <c r="ALI1159" s="230"/>
      <c r="ALJ1159" s="230"/>
      <c r="ALK1159" s="230"/>
      <c r="ALL1159" s="230"/>
      <c r="ALM1159" s="230"/>
      <c r="ALN1159" s="230"/>
      <c r="ALO1159" s="230"/>
      <c r="ALP1159" s="230"/>
      <c r="ALQ1159" s="230"/>
      <c r="ALR1159" s="230"/>
      <c r="ALS1159" s="230"/>
      <c r="ALT1159" s="230"/>
      <c r="ALU1159" s="230"/>
      <c r="ALV1159" s="230"/>
      <c r="ALW1159" s="230"/>
      <c r="ALX1159" s="230"/>
      <c r="ALY1159" s="230"/>
      <c r="ALZ1159" s="230"/>
      <c r="AMA1159" s="230"/>
      <c r="AMB1159" s="230"/>
      <c r="AMC1159" s="230"/>
      <c r="AMD1159" s="230"/>
      <c r="AME1159" s="230"/>
      <c r="AMF1159" s="230"/>
      <c r="AMG1159" s="230"/>
      <c r="AMH1159" s="230"/>
      <c r="AMI1159" s="230"/>
      <c r="AMJ1159" s="230"/>
      <c r="AMK1159" s="230"/>
      <c r="AML1159" s="230"/>
      <c r="AMM1159" s="230"/>
      <c r="AMN1159" s="230"/>
      <c r="AMO1159" s="230"/>
      <c r="AMP1159" s="230"/>
      <c r="AMQ1159" s="230"/>
      <c r="AMR1159" s="230"/>
      <c r="AMS1159" s="230"/>
      <c r="AMT1159" s="230"/>
      <c r="AMU1159" s="230"/>
      <c r="AMV1159" s="230"/>
      <c r="AMW1159" s="230"/>
      <c r="AMX1159" s="230"/>
      <c r="AMY1159" s="230"/>
      <c r="AMZ1159" s="230"/>
      <c r="ANA1159" s="230"/>
      <c r="ANB1159" s="230"/>
      <c r="ANC1159" s="230"/>
      <c r="AND1159" s="230"/>
      <c r="ANE1159" s="230"/>
      <c r="ANF1159" s="230"/>
      <c r="ANG1159" s="230"/>
      <c r="ANH1159" s="230"/>
      <c r="ANI1159" s="230"/>
      <c r="ANJ1159" s="230"/>
      <c r="ANK1159" s="230"/>
      <c r="ANL1159" s="230"/>
      <c r="ANM1159" s="230"/>
      <c r="ANN1159" s="230"/>
      <c r="ANO1159" s="230"/>
      <c r="ANP1159" s="230"/>
      <c r="ANQ1159" s="230"/>
      <c r="ANR1159" s="230"/>
      <c r="ANS1159" s="230"/>
      <c r="ANT1159" s="230"/>
      <c r="ANU1159" s="230"/>
      <c r="ANV1159" s="230"/>
      <c r="ANW1159" s="230"/>
      <c r="ANX1159" s="230"/>
      <c r="ANY1159" s="230"/>
      <c r="ANZ1159" s="230"/>
      <c r="AOA1159" s="230"/>
      <c r="AOB1159" s="230"/>
      <c r="AOC1159" s="230"/>
      <c r="AOD1159" s="230"/>
      <c r="AOE1159" s="230"/>
      <c r="AOF1159" s="230"/>
      <c r="AOG1159" s="230"/>
      <c r="AOH1159" s="230"/>
      <c r="AOI1159" s="230"/>
      <c r="AOJ1159" s="230"/>
      <c r="AOK1159" s="230"/>
      <c r="AOL1159" s="230"/>
      <c r="AOM1159" s="230"/>
      <c r="AON1159" s="230"/>
      <c r="AOO1159" s="230"/>
      <c r="AOP1159" s="230"/>
      <c r="AOQ1159" s="230"/>
      <c r="AOR1159" s="230"/>
      <c r="AOS1159" s="230"/>
      <c r="AOT1159" s="230"/>
      <c r="AOU1159" s="230"/>
      <c r="AOV1159" s="230"/>
      <c r="AOW1159" s="230"/>
      <c r="AOX1159" s="230"/>
      <c r="AOY1159" s="230"/>
      <c r="AOZ1159" s="230"/>
      <c r="APA1159" s="230"/>
      <c r="APB1159" s="230"/>
      <c r="APC1159" s="230"/>
      <c r="APD1159" s="230"/>
      <c r="APE1159" s="230"/>
      <c r="APF1159" s="230"/>
      <c r="APG1159" s="230"/>
      <c r="APH1159" s="230"/>
      <c r="API1159" s="230"/>
      <c r="APJ1159" s="230"/>
      <c r="APK1159" s="230"/>
      <c r="APL1159" s="230"/>
      <c r="APM1159" s="230"/>
      <c r="APN1159" s="230"/>
      <c r="APO1159" s="230"/>
      <c r="APP1159" s="230"/>
      <c r="APQ1159" s="230"/>
      <c r="APR1159" s="230"/>
      <c r="APS1159" s="230"/>
      <c r="APT1159" s="230"/>
      <c r="APU1159" s="230"/>
      <c r="APV1159" s="230"/>
      <c r="APW1159" s="230"/>
      <c r="APX1159" s="230"/>
      <c r="APY1159" s="230"/>
      <c r="APZ1159" s="230"/>
      <c r="AQA1159" s="230"/>
      <c r="AQB1159" s="230"/>
      <c r="AQC1159" s="230"/>
      <c r="AQD1159" s="230"/>
      <c r="AQE1159" s="230"/>
      <c r="AQF1159" s="230"/>
      <c r="AQG1159" s="230"/>
      <c r="AQH1159" s="230"/>
      <c r="AQI1159" s="230"/>
      <c r="AQJ1159" s="230"/>
      <c r="AQK1159" s="230"/>
      <c r="AQL1159" s="230"/>
      <c r="AQM1159" s="230"/>
      <c r="AQN1159" s="230"/>
      <c r="AQO1159" s="230"/>
      <c r="AQP1159" s="230"/>
      <c r="AQQ1159" s="230"/>
      <c r="AQR1159" s="230"/>
      <c r="AQS1159" s="230"/>
      <c r="AQT1159" s="230"/>
      <c r="AQU1159" s="230"/>
      <c r="AQV1159" s="230"/>
      <c r="AQW1159" s="230"/>
      <c r="AQX1159" s="230"/>
      <c r="AQY1159" s="230"/>
      <c r="AQZ1159" s="230"/>
      <c r="ARA1159" s="230"/>
      <c r="ARB1159" s="230"/>
      <c r="ARC1159" s="230"/>
      <c r="ARD1159" s="230"/>
      <c r="ARE1159" s="230"/>
      <c r="ARF1159" s="230"/>
      <c r="ARG1159" s="230"/>
      <c r="ARH1159" s="230"/>
      <c r="ARI1159" s="230"/>
      <c r="ARJ1159" s="230"/>
      <c r="ARK1159" s="230"/>
      <c r="ARL1159" s="230"/>
      <c r="ARM1159" s="230"/>
      <c r="ARN1159" s="230"/>
      <c r="ARO1159" s="230"/>
      <c r="ARP1159" s="230"/>
      <c r="ARQ1159" s="230"/>
      <c r="ARR1159" s="230"/>
      <c r="ARS1159" s="230"/>
      <c r="ART1159" s="230"/>
      <c r="ARU1159" s="230"/>
      <c r="ARV1159" s="230"/>
      <c r="ARW1159" s="230"/>
      <c r="ARX1159" s="230"/>
      <c r="ARY1159" s="230"/>
      <c r="ARZ1159" s="230"/>
      <c r="ASA1159" s="230"/>
      <c r="ASB1159" s="230"/>
      <c r="ASC1159" s="230"/>
      <c r="ASD1159" s="230"/>
      <c r="ASE1159" s="230"/>
      <c r="ASF1159" s="230"/>
      <c r="ASG1159" s="230"/>
      <c r="ASH1159" s="230"/>
      <c r="ASI1159" s="230"/>
      <c r="ASJ1159" s="230"/>
      <c r="ASK1159" s="230"/>
      <c r="ASL1159" s="230"/>
      <c r="ASM1159" s="230"/>
      <c r="ASN1159" s="230"/>
      <c r="ASO1159" s="230"/>
      <c r="ASP1159" s="230"/>
      <c r="ASQ1159" s="230"/>
      <c r="ASR1159" s="230"/>
      <c r="ASS1159" s="230"/>
      <c r="AST1159" s="230"/>
      <c r="ASU1159" s="230"/>
      <c r="ASV1159" s="230"/>
      <c r="ASW1159" s="230"/>
      <c r="ASX1159" s="230"/>
      <c r="ASY1159" s="230"/>
      <c r="ASZ1159" s="230"/>
      <c r="ATA1159" s="230"/>
      <c r="ATB1159" s="230"/>
      <c r="ATC1159" s="230"/>
      <c r="ATD1159" s="230"/>
      <c r="ATE1159" s="230"/>
      <c r="ATF1159" s="230"/>
      <c r="ATG1159" s="230"/>
      <c r="ATH1159" s="230"/>
      <c r="ATI1159" s="230"/>
      <c r="ATJ1159" s="230"/>
      <c r="ATK1159" s="230"/>
      <c r="ATL1159" s="230"/>
      <c r="ATM1159" s="230"/>
      <c r="ATN1159" s="230"/>
      <c r="ATO1159" s="230"/>
      <c r="ATP1159" s="230"/>
      <c r="ATQ1159" s="230"/>
      <c r="ATR1159" s="230"/>
      <c r="ATS1159" s="230"/>
      <c r="ATT1159" s="230"/>
      <c r="ATU1159" s="230"/>
      <c r="ATV1159" s="230"/>
      <c r="ATW1159" s="230"/>
      <c r="ATX1159" s="230"/>
      <c r="ATY1159" s="230"/>
      <c r="ATZ1159" s="230"/>
      <c r="AUA1159" s="230"/>
      <c r="AUB1159" s="230"/>
      <c r="AUC1159" s="230"/>
      <c r="AUD1159" s="230"/>
      <c r="AUE1159" s="230"/>
      <c r="AUF1159" s="230"/>
      <c r="AUG1159" s="230"/>
      <c r="AUH1159" s="230"/>
      <c r="AUI1159" s="230"/>
      <c r="AUJ1159" s="230"/>
      <c r="AUK1159" s="230"/>
      <c r="AUL1159" s="230"/>
      <c r="AUM1159" s="230"/>
      <c r="AUN1159" s="230"/>
      <c r="AUO1159" s="230"/>
      <c r="AUP1159" s="230"/>
      <c r="AUQ1159" s="230"/>
      <c r="AUR1159" s="230"/>
      <c r="AUS1159" s="230"/>
      <c r="AUT1159" s="230"/>
      <c r="AUU1159" s="230"/>
      <c r="AUV1159" s="230"/>
      <c r="AUW1159" s="230"/>
      <c r="AUX1159" s="230"/>
      <c r="AUY1159" s="230"/>
      <c r="AUZ1159" s="230"/>
      <c r="AVA1159" s="230"/>
      <c r="AVB1159" s="230"/>
      <c r="AVC1159" s="230"/>
      <c r="AVD1159" s="230"/>
      <c r="AVE1159" s="230"/>
      <c r="AVF1159" s="230"/>
      <c r="AVG1159" s="230"/>
      <c r="AVH1159" s="230"/>
      <c r="AVI1159" s="230"/>
      <c r="AVJ1159" s="230"/>
      <c r="AVK1159" s="230"/>
      <c r="AVL1159" s="230"/>
      <c r="AVM1159" s="230"/>
      <c r="AVN1159" s="230"/>
      <c r="AVO1159" s="230"/>
      <c r="AVP1159" s="230"/>
      <c r="AVQ1159" s="230"/>
      <c r="AVR1159" s="230"/>
      <c r="AVS1159" s="230"/>
      <c r="AVT1159" s="230"/>
      <c r="AVU1159" s="230"/>
      <c r="AVV1159" s="230"/>
      <c r="AVW1159" s="230"/>
      <c r="AVX1159" s="230"/>
      <c r="AVY1159" s="230"/>
      <c r="AVZ1159" s="230"/>
      <c r="AWA1159" s="230"/>
      <c r="AWB1159" s="230"/>
      <c r="AWC1159" s="230"/>
      <c r="AWD1159" s="230"/>
      <c r="AWE1159" s="230"/>
      <c r="AWF1159" s="230"/>
      <c r="AWG1159" s="230"/>
      <c r="AWH1159" s="230"/>
      <c r="AWI1159" s="230"/>
      <c r="AWJ1159" s="230"/>
      <c r="AWK1159" s="230"/>
      <c r="AWL1159" s="230"/>
      <c r="AWM1159" s="230"/>
      <c r="AWN1159" s="230"/>
      <c r="AWO1159" s="230"/>
      <c r="AWP1159" s="230"/>
      <c r="AWQ1159" s="230"/>
      <c r="AWR1159" s="230"/>
      <c r="AWS1159" s="230"/>
      <c r="AWT1159" s="230"/>
      <c r="AWU1159" s="230"/>
      <c r="AWV1159" s="230"/>
      <c r="AWW1159" s="230"/>
      <c r="AWX1159" s="230"/>
      <c r="AWY1159" s="230"/>
      <c r="AWZ1159" s="230"/>
      <c r="AXA1159" s="230"/>
      <c r="AXB1159" s="230"/>
      <c r="AXC1159" s="230"/>
      <c r="AXD1159" s="230"/>
      <c r="AXE1159" s="230"/>
      <c r="AXF1159" s="230"/>
      <c r="AXG1159" s="230"/>
      <c r="AXH1159" s="230"/>
      <c r="AXI1159" s="230"/>
      <c r="AXJ1159" s="230"/>
      <c r="AXK1159" s="230"/>
      <c r="AXL1159" s="230"/>
      <c r="AXM1159" s="230"/>
      <c r="AXN1159" s="230"/>
      <c r="AXO1159" s="230"/>
      <c r="AXP1159" s="230"/>
      <c r="AXQ1159" s="230"/>
      <c r="AXR1159" s="230"/>
      <c r="AXS1159" s="230"/>
      <c r="AXT1159" s="230"/>
      <c r="AXU1159" s="230"/>
      <c r="AXV1159" s="230"/>
      <c r="AXW1159" s="230"/>
      <c r="AXX1159" s="230"/>
      <c r="AXY1159" s="230"/>
      <c r="AXZ1159" s="230"/>
      <c r="AYA1159" s="230"/>
      <c r="AYB1159" s="230"/>
      <c r="AYC1159" s="230"/>
      <c r="AYD1159" s="230"/>
      <c r="AYE1159" s="230"/>
      <c r="AYF1159" s="230"/>
      <c r="AYG1159" s="230"/>
      <c r="AYH1159" s="230"/>
      <c r="AYI1159" s="230"/>
      <c r="AYJ1159" s="230"/>
      <c r="AYK1159" s="230"/>
      <c r="AYL1159" s="230"/>
      <c r="AYM1159" s="230"/>
      <c r="AYN1159" s="230"/>
      <c r="AYO1159" s="230"/>
      <c r="AYP1159" s="230"/>
      <c r="AYQ1159" s="230"/>
      <c r="AYR1159" s="230"/>
      <c r="AYS1159" s="230"/>
      <c r="AYT1159" s="230"/>
      <c r="AYU1159" s="230"/>
      <c r="AYV1159" s="230"/>
      <c r="AYW1159" s="230"/>
      <c r="AYX1159" s="230"/>
      <c r="AYY1159" s="230"/>
      <c r="AYZ1159" s="230"/>
      <c r="AZA1159" s="230"/>
      <c r="AZB1159" s="230"/>
      <c r="AZC1159" s="230"/>
      <c r="AZD1159" s="230"/>
      <c r="AZE1159" s="230"/>
      <c r="AZF1159" s="230"/>
      <c r="AZG1159" s="230"/>
      <c r="AZH1159" s="230"/>
      <c r="AZI1159" s="230"/>
      <c r="AZJ1159" s="230"/>
      <c r="AZK1159" s="230"/>
      <c r="AZL1159" s="230"/>
      <c r="AZM1159" s="230"/>
      <c r="AZN1159" s="230"/>
      <c r="AZO1159" s="230"/>
      <c r="AZP1159" s="230"/>
      <c r="AZQ1159" s="230"/>
      <c r="AZR1159" s="230"/>
      <c r="AZS1159" s="230"/>
      <c r="AZT1159" s="230"/>
      <c r="AZU1159" s="230"/>
      <c r="AZV1159" s="230"/>
      <c r="AZW1159" s="230"/>
      <c r="AZX1159" s="230"/>
      <c r="AZY1159" s="230"/>
      <c r="AZZ1159" s="230"/>
      <c r="BAA1159" s="230"/>
      <c r="BAB1159" s="230"/>
      <c r="BAC1159" s="230"/>
      <c r="BAD1159" s="230"/>
      <c r="BAE1159" s="230"/>
      <c r="BAF1159" s="230"/>
      <c r="BAG1159" s="230"/>
      <c r="BAH1159" s="230"/>
      <c r="BAI1159" s="230"/>
      <c r="BAJ1159" s="230"/>
      <c r="BAK1159" s="230"/>
      <c r="BAL1159" s="230"/>
      <c r="BAM1159" s="230"/>
      <c r="BAN1159" s="230"/>
      <c r="BAO1159" s="230"/>
      <c r="BAP1159" s="230"/>
      <c r="BAQ1159" s="230"/>
      <c r="BAR1159" s="230"/>
      <c r="BAS1159" s="230"/>
      <c r="BAT1159" s="230"/>
      <c r="BAU1159" s="230"/>
      <c r="BAV1159" s="230"/>
      <c r="BAW1159" s="230"/>
      <c r="BAX1159" s="230"/>
      <c r="BAY1159" s="230"/>
      <c r="BAZ1159" s="230"/>
      <c r="BBA1159" s="230"/>
      <c r="BBB1159" s="230"/>
      <c r="BBC1159" s="230"/>
      <c r="BBD1159" s="230"/>
      <c r="BBE1159" s="230"/>
      <c r="BBF1159" s="230"/>
      <c r="BBG1159" s="230"/>
      <c r="BBH1159" s="230"/>
      <c r="BBI1159" s="230"/>
      <c r="BBJ1159" s="230"/>
      <c r="BBK1159" s="230"/>
      <c r="BBL1159" s="230"/>
      <c r="BBM1159" s="230"/>
      <c r="BBN1159" s="230"/>
      <c r="BBO1159" s="230"/>
      <c r="BBP1159" s="230"/>
      <c r="BBQ1159" s="230"/>
      <c r="BBR1159" s="230"/>
      <c r="BBS1159" s="230"/>
      <c r="BBT1159" s="230"/>
      <c r="BBU1159" s="230"/>
      <c r="BBV1159" s="230"/>
      <c r="BBW1159" s="230"/>
      <c r="BBX1159" s="230"/>
      <c r="BBY1159" s="230"/>
      <c r="BBZ1159" s="230"/>
      <c r="BCA1159" s="230"/>
      <c r="BCB1159" s="230"/>
      <c r="BCC1159" s="230"/>
      <c r="BCD1159" s="230"/>
      <c r="BCE1159" s="230"/>
      <c r="BCF1159" s="230"/>
      <c r="BCG1159" s="230"/>
      <c r="BCH1159" s="230"/>
      <c r="BCI1159" s="230"/>
      <c r="BCJ1159" s="230"/>
      <c r="BCK1159" s="230"/>
      <c r="BCL1159" s="230"/>
      <c r="BCM1159" s="230"/>
      <c r="BCN1159" s="230"/>
      <c r="BCO1159" s="230"/>
      <c r="BCP1159" s="230"/>
      <c r="BCQ1159" s="230"/>
      <c r="BCR1159" s="230"/>
      <c r="BCS1159" s="230"/>
      <c r="BCT1159" s="230"/>
      <c r="BCU1159" s="230"/>
      <c r="BCV1159" s="230"/>
      <c r="BCW1159" s="230"/>
      <c r="BCX1159" s="230"/>
      <c r="BCY1159" s="230"/>
      <c r="BCZ1159" s="230"/>
      <c r="BDA1159" s="230"/>
      <c r="BDB1159" s="230"/>
      <c r="BDC1159" s="230"/>
      <c r="BDD1159" s="230"/>
      <c r="BDE1159" s="230"/>
      <c r="BDF1159" s="230"/>
      <c r="BDG1159" s="230"/>
      <c r="BDH1159" s="230"/>
      <c r="BDI1159" s="230"/>
      <c r="BDJ1159" s="230"/>
      <c r="BDK1159" s="230"/>
      <c r="BDL1159" s="230"/>
      <c r="BDM1159" s="230"/>
      <c r="BDN1159" s="230"/>
      <c r="BDO1159" s="230"/>
      <c r="BDP1159" s="230"/>
      <c r="BDQ1159" s="230"/>
      <c r="BDR1159" s="230"/>
      <c r="BDS1159" s="230"/>
      <c r="BDT1159" s="230"/>
      <c r="BDU1159" s="230"/>
      <c r="BDV1159" s="230"/>
      <c r="BDW1159" s="230"/>
      <c r="BDX1159" s="230"/>
      <c r="BDY1159" s="230"/>
      <c r="BDZ1159" s="230"/>
      <c r="BEA1159" s="230"/>
      <c r="BEB1159" s="230"/>
      <c r="BEC1159" s="230"/>
      <c r="BED1159" s="230"/>
      <c r="BEE1159" s="230"/>
      <c r="BEF1159" s="230"/>
      <c r="BEG1159" s="230"/>
      <c r="BEH1159" s="230"/>
      <c r="BEI1159" s="230"/>
      <c r="BEJ1159" s="230"/>
      <c r="BEK1159" s="230"/>
      <c r="BEL1159" s="230"/>
      <c r="BEM1159" s="230"/>
      <c r="BEN1159" s="230"/>
      <c r="BEO1159" s="230"/>
      <c r="BEP1159" s="230"/>
      <c r="BEQ1159" s="230"/>
      <c r="BER1159" s="230"/>
      <c r="BES1159" s="230"/>
      <c r="BET1159" s="230"/>
      <c r="BEU1159" s="230"/>
      <c r="BEV1159" s="230"/>
      <c r="BEW1159" s="230"/>
      <c r="BEX1159" s="230"/>
      <c r="BEY1159" s="230"/>
      <c r="BEZ1159" s="230"/>
      <c r="BFA1159" s="230"/>
      <c r="BFB1159" s="230"/>
      <c r="BFC1159" s="230"/>
      <c r="BFD1159" s="230"/>
      <c r="BFE1159" s="230"/>
      <c r="BFF1159" s="230"/>
      <c r="BFG1159" s="230"/>
      <c r="BFH1159" s="230"/>
      <c r="BFI1159" s="230"/>
      <c r="BFJ1159" s="230"/>
      <c r="BFK1159" s="230"/>
      <c r="BFL1159" s="230"/>
      <c r="BFM1159" s="230"/>
      <c r="BFN1159" s="230"/>
      <c r="BFO1159" s="230"/>
      <c r="BFP1159" s="230"/>
      <c r="BFQ1159" s="230"/>
      <c r="BFR1159" s="230"/>
      <c r="BFS1159" s="230"/>
      <c r="BFT1159" s="230"/>
      <c r="BFU1159" s="230"/>
      <c r="BFV1159" s="230"/>
      <c r="BFW1159" s="230"/>
      <c r="BFX1159" s="230"/>
      <c r="BFY1159" s="230"/>
      <c r="BFZ1159" s="230"/>
      <c r="BGA1159" s="230"/>
      <c r="BGB1159" s="230"/>
      <c r="BGC1159" s="230"/>
      <c r="BGD1159" s="230"/>
      <c r="BGE1159" s="230"/>
      <c r="BGF1159" s="230"/>
      <c r="BGG1159" s="230"/>
      <c r="BGH1159" s="230"/>
      <c r="BGI1159" s="230"/>
      <c r="BGJ1159" s="230"/>
      <c r="BGK1159" s="230"/>
      <c r="BGL1159" s="230"/>
      <c r="BGM1159" s="230"/>
      <c r="BGN1159" s="230"/>
      <c r="BGO1159" s="230"/>
      <c r="BGP1159" s="230"/>
      <c r="BGQ1159" s="230"/>
      <c r="BGR1159" s="230"/>
      <c r="BGS1159" s="230"/>
      <c r="BGT1159" s="230"/>
      <c r="BGU1159" s="230"/>
      <c r="BGV1159" s="230"/>
      <c r="BGW1159" s="230"/>
      <c r="BGX1159" s="230"/>
      <c r="BGY1159" s="230"/>
      <c r="BGZ1159" s="230"/>
      <c r="BHA1159" s="230"/>
      <c r="BHB1159" s="230"/>
      <c r="BHC1159" s="230"/>
      <c r="BHD1159" s="230"/>
      <c r="BHE1159" s="230"/>
      <c r="BHF1159" s="230"/>
      <c r="BHG1159" s="230"/>
      <c r="BHH1159" s="230"/>
      <c r="BHI1159" s="230"/>
      <c r="BHJ1159" s="230"/>
      <c r="BHK1159" s="230"/>
      <c r="BHL1159" s="230"/>
      <c r="BHM1159" s="230"/>
      <c r="BHN1159" s="230"/>
      <c r="BHO1159" s="230"/>
      <c r="BHP1159" s="230"/>
      <c r="BHQ1159" s="230"/>
      <c r="BHR1159" s="230"/>
      <c r="BHS1159" s="230"/>
      <c r="BHT1159" s="230"/>
      <c r="BHU1159" s="230"/>
      <c r="BHV1159" s="230"/>
      <c r="BHW1159" s="230"/>
      <c r="BHX1159" s="230"/>
      <c r="BHY1159" s="230"/>
      <c r="BHZ1159" s="230"/>
      <c r="BIA1159" s="230"/>
      <c r="BIB1159" s="230"/>
      <c r="BIC1159" s="230"/>
      <c r="BID1159" s="230"/>
      <c r="BIE1159" s="230"/>
      <c r="BIF1159" s="230"/>
      <c r="BIG1159" s="230"/>
      <c r="BIH1159" s="230"/>
      <c r="BII1159" s="230"/>
      <c r="BIJ1159" s="230"/>
      <c r="BIK1159" s="230"/>
      <c r="BIL1159" s="230"/>
      <c r="BIM1159" s="230"/>
      <c r="BIN1159" s="230"/>
      <c r="BIO1159" s="230"/>
      <c r="BIP1159" s="230"/>
      <c r="BIQ1159" s="230"/>
      <c r="BIR1159" s="230"/>
      <c r="BIS1159" s="230"/>
      <c r="BIT1159" s="230"/>
      <c r="BIU1159" s="230"/>
      <c r="BIV1159" s="230"/>
      <c r="BIW1159" s="230"/>
      <c r="BIX1159" s="230"/>
      <c r="BIY1159" s="230"/>
      <c r="BIZ1159" s="230"/>
      <c r="BJA1159" s="230"/>
      <c r="BJB1159" s="230"/>
      <c r="BJC1159" s="230"/>
      <c r="BJD1159" s="230"/>
      <c r="BJE1159" s="230"/>
      <c r="BJF1159" s="230"/>
      <c r="BJG1159" s="230"/>
      <c r="BJH1159" s="230"/>
      <c r="BJI1159" s="230"/>
      <c r="BJJ1159" s="230"/>
      <c r="BJK1159" s="230"/>
      <c r="BJL1159" s="230"/>
      <c r="BJM1159" s="230"/>
      <c r="BJN1159" s="230"/>
      <c r="BJO1159" s="230"/>
      <c r="BJP1159" s="230"/>
      <c r="BJQ1159" s="230"/>
      <c r="BJR1159" s="230"/>
      <c r="BJS1159" s="230"/>
      <c r="BJT1159" s="230"/>
      <c r="BJU1159" s="230"/>
      <c r="BJV1159" s="230"/>
      <c r="BJW1159" s="230"/>
      <c r="BJX1159" s="230"/>
      <c r="BJY1159" s="230"/>
      <c r="BJZ1159" s="230"/>
      <c r="BKA1159" s="230"/>
      <c r="BKB1159" s="230"/>
      <c r="BKC1159" s="230"/>
      <c r="BKD1159" s="230"/>
      <c r="BKE1159" s="230"/>
      <c r="BKF1159" s="230"/>
      <c r="BKG1159" s="230"/>
      <c r="BKH1159" s="230"/>
      <c r="BKI1159" s="230"/>
      <c r="BKJ1159" s="230"/>
      <c r="BKK1159" s="230"/>
      <c r="BKL1159" s="230"/>
      <c r="BKM1159" s="230"/>
      <c r="BKN1159" s="230"/>
      <c r="BKO1159" s="230"/>
      <c r="BKP1159" s="230"/>
      <c r="BKQ1159" s="230"/>
      <c r="BKR1159" s="230"/>
      <c r="BKS1159" s="230"/>
      <c r="BKT1159" s="230"/>
      <c r="BKU1159" s="230"/>
      <c r="BKV1159" s="230"/>
      <c r="BKW1159" s="230"/>
      <c r="BKX1159" s="230"/>
      <c r="BKY1159" s="230"/>
      <c r="BKZ1159" s="230"/>
      <c r="BLA1159" s="230"/>
      <c r="BLB1159" s="230"/>
      <c r="BLC1159" s="230"/>
      <c r="BLD1159" s="230"/>
      <c r="BLE1159" s="230"/>
      <c r="BLF1159" s="230"/>
      <c r="BLG1159" s="230"/>
      <c r="BLH1159" s="230"/>
      <c r="BLI1159" s="230"/>
      <c r="BLJ1159" s="230"/>
      <c r="BLK1159" s="230"/>
      <c r="BLL1159" s="230"/>
      <c r="BLM1159" s="230"/>
      <c r="BLN1159" s="230"/>
      <c r="BLO1159" s="230"/>
      <c r="BLP1159" s="230"/>
      <c r="BLQ1159" s="230"/>
      <c r="BLR1159" s="230"/>
      <c r="BLS1159" s="230"/>
      <c r="BLT1159" s="230"/>
      <c r="BLU1159" s="230"/>
      <c r="BLV1159" s="230"/>
      <c r="BLW1159" s="230"/>
      <c r="BLX1159" s="230"/>
      <c r="BLY1159" s="230"/>
      <c r="BLZ1159" s="230"/>
      <c r="BMA1159" s="230"/>
      <c r="BMB1159" s="230"/>
      <c r="BMC1159" s="230"/>
      <c r="BMD1159" s="230"/>
      <c r="BME1159" s="230"/>
      <c r="BMF1159" s="230"/>
      <c r="BMG1159" s="230"/>
      <c r="BMH1159" s="230"/>
      <c r="BMI1159" s="230"/>
      <c r="BMJ1159" s="230"/>
      <c r="BMK1159" s="230"/>
      <c r="BML1159" s="230"/>
      <c r="BMM1159" s="230"/>
      <c r="BMN1159" s="230"/>
      <c r="BMO1159" s="230"/>
      <c r="BMP1159" s="230"/>
      <c r="BMQ1159" s="230"/>
      <c r="BMR1159" s="230"/>
      <c r="BMS1159" s="230"/>
      <c r="BMT1159" s="230"/>
      <c r="BMU1159" s="230"/>
      <c r="BMV1159" s="230"/>
      <c r="BMW1159" s="230"/>
      <c r="BMX1159" s="230"/>
      <c r="BMY1159" s="230"/>
      <c r="BMZ1159" s="230"/>
      <c r="BNA1159" s="230"/>
      <c r="BNB1159" s="230"/>
      <c r="BNC1159" s="230"/>
      <c r="BND1159" s="230"/>
      <c r="BNE1159" s="230"/>
      <c r="BNF1159" s="230"/>
      <c r="BNG1159" s="230"/>
      <c r="BNH1159" s="230"/>
      <c r="BNI1159" s="230"/>
      <c r="BNJ1159" s="230"/>
      <c r="BNK1159" s="230"/>
      <c r="BNL1159" s="230"/>
      <c r="BNM1159" s="230"/>
      <c r="BNN1159" s="230"/>
      <c r="BNO1159" s="230"/>
      <c r="BNP1159" s="230"/>
      <c r="BNQ1159" s="230"/>
      <c r="BNR1159" s="230"/>
      <c r="BNS1159" s="230"/>
      <c r="BNT1159" s="230"/>
      <c r="BNU1159" s="230"/>
      <c r="BNV1159" s="230"/>
      <c r="BNW1159" s="230"/>
      <c r="BNX1159" s="230"/>
      <c r="BNY1159" s="230"/>
      <c r="BNZ1159" s="230"/>
      <c r="BOA1159" s="230"/>
      <c r="BOB1159" s="230"/>
      <c r="BOC1159" s="230"/>
      <c r="BOD1159" s="230"/>
      <c r="BOE1159" s="230"/>
      <c r="BOF1159" s="230"/>
      <c r="BOG1159" s="230"/>
      <c r="BOH1159" s="230"/>
      <c r="BOI1159" s="230"/>
      <c r="BOJ1159" s="230"/>
      <c r="BOK1159" s="230"/>
      <c r="BOL1159" s="230"/>
      <c r="BOM1159" s="230"/>
      <c r="BON1159" s="230"/>
      <c r="BOO1159" s="230"/>
      <c r="BOP1159" s="230"/>
      <c r="BOQ1159" s="230"/>
      <c r="BOR1159" s="230"/>
      <c r="BOS1159" s="230"/>
      <c r="BOT1159" s="230"/>
      <c r="BOU1159" s="230"/>
      <c r="BOV1159" s="230"/>
      <c r="BOW1159" s="230"/>
      <c r="BOX1159" s="230"/>
      <c r="BOY1159" s="230"/>
      <c r="BOZ1159" s="230"/>
      <c r="BPA1159" s="230"/>
      <c r="BPB1159" s="230"/>
      <c r="BPC1159" s="230"/>
      <c r="BPD1159" s="230"/>
      <c r="BPE1159" s="230"/>
      <c r="BPF1159" s="230"/>
      <c r="BPG1159" s="230"/>
      <c r="BPH1159" s="230"/>
      <c r="BPI1159" s="230"/>
      <c r="BPJ1159" s="230"/>
      <c r="BPK1159" s="230"/>
      <c r="BPL1159" s="230"/>
      <c r="BPM1159" s="230"/>
      <c r="BPN1159" s="230"/>
      <c r="BPO1159" s="230"/>
      <c r="BPP1159" s="230"/>
      <c r="BPQ1159" s="230"/>
      <c r="BPR1159" s="230"/>
      <c r="BPS1159" s="230"/>
      <c r="BPT1159" s="230"/>
      <c r="BPU1159" s="230"/>
      <c r="BPV1159" s="230"/>
      <c r="BPW1159" s="230"/>
      <c r="BPX1159" s="230"/>
      <c r="BPY1159" s="230"/>
      <c r="BPZ1159" s="230"/>
      <c r="BQA1159" s="230"/>
      <c r="BQB1159" s="230"/>
      <c r="BQC1159" s="230"/>
      <c r="BQD1159" s="230"/>
      <c r="BQE1159" s="230"/>
      <c r="BQF1159" s="230"/>
      <c r="BQG1159" s="230"/>
      <c r="BQH1159" s="230"/>
      <c r="BQI1159" s="230"/>
      <c r="BQJ1159" s="230"/>
      <c r="BQK1159" s="230"/>
      <c r="BQL1159" s="230"/>
      <c r="BQM1159" s="230"/>
      <c r="BQN1159" s="230"/>
      <c r="BQO1159" s="230"/>
      <c r="BQP1159" s="230"/>
      <c r="BQQ1159" s="230"/>
      <c r="BQR1159" s="230"/>
      <c r="BQS1159" s="230"/>
      <c r="BQT1159" s="230"/>
      <c r="BQU1159" s="230"/>
      <c r="BQV1159" s="230"/>
      <c r="BQW1159" s="230"/>
      <c r="BQX1159" s="230"/>
      <c r="BQY1159" s="230"/>
      <c r="BQZ1159" s="230"/>
      <c r="BRA1159" s="230"/>
      <c r="BRB1159" s="230"/>
      <c r="BRC1159" s="230"/>
      <c r="BRD1159" s="230"/>
      <c r="BRE1159" s="230"/>
      <c r="BRF1159" s="230"/>
      <c r="BRG1159" s="230"/>
      <c r="BRH1159" s="230"/>
      <c r="BRI1159" s="230"/>
      <c r="BRJ1159" s="230"/>
      <c r="BRK1159" s="230"/>
      <c r="BRL1159" s="230"/>
      <c r="BRM1159" s="230"/>
      <c r="BRN1159" s="230"/>
      <c r="BRO1159" s="230"/>
      <c r="BRP1159" s="230"/>
      <c r="BRQ1159" s="230"/>
      <c r="BRR1159" s="230"/>
      <c r="BRS1159" s="230"/>
      <c r="BRT1159" s="230"/>
      <c r="BRU1159" s="230"/>
      <c r="BRV1159" s="230"/>
      <c r="BRW1159" s="230"/>
      <c r="BRX1159" s="230"/>
      <c r="BRY1159" s="230"/>
      <c r="BRZ1159" s="230"/>
      <c r="BSA1159" s="230"/>
      <c r="BSB1159" s="230"/>
      <c r="BSC1159" s="230"/>
      <c r="BSD1159" s="230"/>
      <c r="BSE1159" s="230"/>
      <c r="BSF1159" s="230"/>
      <c r="BSG1159" s="230"/>
      <c r="BSH1159" s="230"/>
      <c r="BSI1159" s="230"/>
      <c r="BSJ1159" s="230"/>
      <c r="BSK1159" s="230"/>
      <c r="BSL1159" s="230"/>
      <c r="BSM1159" s="230"/>
      <c r="BSN1159" s="230"/>
      <c r="BSO1159" s="230"/>
      <c r="BSP1159" s="230"/>
      <c r="BSQ1159" s="230"/>
      <c r="BSR1159" s="230"/>
      <c r="BSS1159" s="230"/>
      <c r="BST1159" s="230"/>
      <c r="BSU1159" s="230"/>
      <c r="BSV1159" s="230"/>
      <c r="BSW1159" s="230"/>
      <c r="BSX1159" s="230"/>
      <c r="BSY1159" s="230"/>
      <c r="BSZ1159" s="230"/>
      <c r="BTA1159" s="230"/>
      <c r="BTB1159" s="230"/>
      <c r="BTC1159" s="230"/>
      <c r="BTD1159" s="230"/>
      <c r="BTE1159" s="230"/>
      <c r="BTF1159" s="230"/>
      <c r="BTG1159" s="230"/>
      <c r="BTH1159" s="230"/>
      <c r="BTI1159" s="230"/>
      <c r="BTJ1159" s="230"/>
      <c r="BTK1159" s="230"/>
      <c r="BTL1159" s="230"/>
      <c r="BTM1159" s="230"/>
      <c r="BTN1159" s="230"/>
      <c r="BTO1159" s="230"/>
      <c r="BTP1159" s="230"/>
      <c r="BTQ1159" s="230"/>
      <c r="BTR1159" s="230"/>
      <c r="BTS1159" s="230"/>
      <c r="BTT1159" s="230"/>
      <c r="BTU1159" s="230"/>
      <c r="BTV1159" s="230"/>
      <c r="BTW1159" s="230"/>
      <c r="BTX1159" s="230"/>
      <c r="BTY1159" s="230"/>
      <c r="BTZ1159" s="230"/>
      <c r="BUA1159" s="230"/>
      <c r="BUB1159" s="230"/>
      <c r="BUC1159" s="230"/>
      <c r="BUD1159" s="230"/>
      <c r="BUE1159" s="230"/>
      <c r="BUF1159" s="230"/>
      <c r="BUG1159" s="230"/>
      <c r="BUH1159" s="230"/>
      <c r="BUI1159" s="230"/>
      <c r="BUJ1159" s="230"/>
      <c r="BUK1159" s="230"/>
      <c r="BUL1159" s="230"/>
      <c r="BUM1159" s="230"/>
      <c r="BUN1159" s="230"/>
      <c r="BUO1159" s="230"/>
      <c r="BUP1159" s="230"/>
      <c r="BUQ1159" s="230"/>
      <c r="BUR1159" s="230"/>
      <c r="BUS1159" s="230"/>
      <c r="BUT1159" s="230"/>
      <c r="BUU1159" s="230"/>
      <c r="BUV1159" s="230"/>
      <c r="BUW1159" s="230"/>
      <c r="BUX1159" s="230"/>
      <c r="BUY1159" s="230"/>
      <c r="BUZ1159" s="230"/>
      <c r="BVA1159" s="230"/>
      <c r="BVB1159" s="230"/>
      <c r="BVC1159" s="230"/>
      <c r="BVD1159" s="230"/>
      <c r="BVE1159" s="230"/>
      <c r="BVF1159" s="230"/>
      <c r="BVG1159" s="230"/>
      <c r="BVH1159" s="230"/>
      <c r="BVI1159" s="230"/>
      <c r="BVJ1159" s="230"/>
      <c r="BVK1159" s="230"/>
      <c r="BVL1159" s="230"/>
      <c r="BVM1159" s="230"/>
      <c r="BVN1159" s="230"/>
      <c r="BVO1159" s="230"/>
      <c r="BVP1159" s="230"/>
      <c r="BVQ1159" s="230"/>
      <c r="BVR1159" s="230"/>
      <c r="BVS1159" s="230"/>
      <c r="BVT1159" s="230"/>
      <c r="BVU1159" s="230"/>
      <c r="BVV1159" s="230"/>
      <c r="BVW1159" s="230"/>
      <c r="BVX1159" s="230"/>
      <c r="BVY1159" s="230"/>
      <c r="BVZ1159" s="230"/>
      <c r="BWA1159" s="230"/>
      <c r="BWB1159" s="230"/>
      <c r="BWC1159" s="230"/>
      <c r="BWD1159" s="230"/>
      <c r="BWE1159" s="230"/>
      <c r="BWF1159" s="230"/>
      <c r="BWG1159" s="230"/>
      <c r="BWH1159" s="230"/>
      <c r="BWI1159" s="230"/>
      <c r="BWJ1159" s="230"/>
      <c r="BWK1159" s="230"/>
      <c r="BWL1159" s="230"/>
      <c r="BWM1159" s="230"/>
      <c r="BWN1159" s="230"/>
      <c r="BWO1159" s="230"/>
      <c r="BWP1159" s="230"/>
      <c r="BWQ1159" s="230"/>
      <c r="BWR1159" s="230"/>
      <c r="BWS1159" s="230"/>
      <c r="BWT1159" s="230"/>
      <c r="BWU1159" s="230"/>
      <c r="BWV1159" s="230"/>
      <c r="BWW1159" s="230"/>
      <c r="BWX1159" s="230"/>
      <c r="BWY1159" s="230"/>
      <c r="BWZ1159" s="230"/>
      <c r="BXA1159" s="230"/>
      <c r="BXB1159" s="230"/>
      <c r="BXC1159" s="230"/>
      <c r="BXD1159" s="230"/>
      <c r="BXE1159" s="230"/>
      <c r="BXF1159" s="230"/>
      <c r="BXG1159" s="230"/>
      <c r="BXH1159" s="230"/>
      <c r="BXI1159" s="230"/>
      <c r="BXJ1159" s="230"/>
      <c r="BXK1159" s="230"/>
      <c r="BXL1159" s="230"/>
      <c r="BXM1159" s="230"/>
      <c r="BXN1159" s="230"/>
      <c r="BXO1159" s="230"/>
      <c r="BXP1159" s="230"/>
      <c r="BXQ1159" s="230"/>
      <c r="BXR1159" s="230"/>
      <c r="BXS1159" s="230"/>
      <c r="BXT1159" s="230"/>
      <c r="BXU1159" s="230"/>
      <c r="BXV1159" s="230"/>
      <c r="BXW1159" s="230"/>
      <c r="BXX1159" s="230"/>
      <c r="BXY1159" s="230"/>
      <c r="BXZ1159" s="230"/>
      <c r="BYA1159" s="230"/>
      <c r="BYB1159" s="230"/>
      <c r="BYC1159" s="230"/>
      <c r="BYD1159" s="230"/>
      <c r="BYE1159" s="230"/>
      <c r="BYF1159" s="230"/>
      <c r="BYG1159" s="230"/>
      <c r="BYH1159" s="230"/>
      <c r="BYI1159" s="230"/>
      <c r="BYJ1159" s="230"/>
      <c r="BYK1159" s="230"/>
      <c r="BYL1159" s="230"/>
      <c r="BYM1159" s="230"/>
      <c r="BYN1159" s="230"/>
      <c r="BYO1159" s="230"/>
      <c r="BYP1159" s="230"/>
      <c r="BYQ1159" s="230"/>
      <c r="BYR1159" s="230"/>
      <c r="BYS1159" s="230"/>
      <c r="BYT1159" s="230"/>
      <c r="BYU1159" s="230"/>
      <c r="BYV1159" s="230"/>
      <c r="BYW1159" s="230"/>
      <c r="BYX1159" s="230"/>
      <c r="BYY1159" s="230"/>
      <c r="BYZ1159" s="230"/>
      <c r="BZA1159" s="230"/>
      <c r="BZB1159" s="230"/>
      <c r="BZC1159" s="230"/>
      <c r="BZD1159" s="230"/>
      <c r="BZE1159" s="230"/>
      <c r="BZF1159" s="230"/>
      <c r="BZG1159" s="230"/>
      <c r="BZH1159" s="230"/>
      <c r="BZI1159" s="230"/>
      <c r="BZJ1159" s="230"/>
      <c r="BZK1159" s="230"/>
      <c r="BZL1159" s="230"/>
      <c r="BZM1159" s="230"/>
      <c r="BZN1159" s="230"/>
      <c r="BZO1159" s="230"/>
      <c r="BZP1159" s="230"/>
      <c r="BZQ1159" s="230"/>
      <c r="BZR1159" s="230"/>
      <c r="BZS1159" s="230"/>
      <c r="BZT1159" s="230"/>
      <c r="BZU1159" s="230"/>
      <c r="BZV1159" s="230"/>
      <c r="BZW1159" s="230"/>
      <c r="BZX1159" s="230"/>
      <c r="BZY1159" s="230"/>
      <c r="BZZ1159" s="230"/>
      <c r="CAA1159" s="230"/>
      <c r="CAB1159" s="230"/>
      <c r="CAC1159" s="230"/>
      <c r="CAD1159" s="230"/>
      <c r="CAE1159" s="230"/>
      <c r="CAF1159" s="230"/>
      <c r="CAG1159" s="230"/>
      <c r="CAH1159" s="230"/>
      <c r="CAI1159" s="230"/>
      <c r="CAJ1159" s="230"/>
      <c r="CAK1159" s="230"/>
      <c r="CAL1159" s="230"/>
      <c r="CAM1159" s="230"/>
      <c r="CAN1159" s="230"/>
      <c r="CAO1159" s="230"/>
      <c r="CAP1159" s="230"/>
      <c r="CAQ1159" s="230"/>
      <c r="CAR1159" s="230"/>
      <c r="CAS1159" s="230"/>
      <c r="CAT1159" s="230"/>
      <c r="CAU1159" s="230"/>
      <c r="CAV1159" s="230"/>
      <c r="CAW1159" s="230"/>
      <c r="CAX1159" s="230"/>
      <c r="CAY1159" s="230"/>
      <c r="CAZ1159" s="230"/>
      <c r="CBA1159" s="230"/>
      <c r="CBB1159" s="230"/>
      <c r="CBC1159" s="230"/>
      <c r="CBD1159" s="230"/>
      <c r="CBE1159" s="230"/>
      <c r="CBF1159" s="230"/>
      <c r="CBG1159" s="230"/>
      <c r="CBH1159" s="230"/>
      <c r="CBI1159" s="230"/>
      <c r="CBJ1159" s="230"/>
      <c r="CBK1159" s="230"/>
      <c r="CBL1159" s="230"/>
      <c r="CBM1159" s="230"/>
      <c r="CBN1159" s="230"/>
      <c r="CBO1159" s="230"/>
      <c r="CBP1159" s="230"/>
      <c r="CBQ1159" s="230"/>
      <c r="CBR1159" s="230"/>
      <c r="CBS1159" s="230"/>
      <c r="CBT1159" s="230"/>
      <c r="CBU1159" s="230"/>
      <c r="CBV1159" s="230"/>
      <c r="CBW1159" s="230"/>
      <c r="CBX1159" s="230"/>
      <c r="CBY1159" s="230"/>
      <c r="CBZ1159" s="230"/>
      <c r="CCA1159" s="230"/>
      <c r="CCB1159" s="230"/>
      <c r="CCC1159" s="230"/>
      <c r="CCD1159" s="230"/>
      <c r="CCE1159" s="230"/>
      <c r="CCF1159" s="230"/>
      <c r="CCG1159" s="230"/>
      <c r="CCH1159" s="230"/>
      <c r="CCI1159" s="230"/>
      <c r="CCJ1159" s="230"/>
      <c r="CCK1159" s="230"/>
      <c r="CCL1159" s="230"/>
      <c r="CCM1159" s="230"/>
      <c r="CCN1159" s="230"/>
      <c r="CCO1159" s="230"/>
      <c r="CCP1159" s="230"/>
      <c r="CCQ1159" s="230"/>
      <c r="CCR1159" s="230"/>
      <c r="CCS1159" s="230"/>
      <c r="CCT1159" s="230"/>
      <c r="CCU1159" s="230"/>
      <c r="CCV1159" s="230"/>
      <c r="CCW1159" s="230"/>
      <c r="CCX1159" s="230"/>
      <c r="CCY1159" s="230"/>
      <c r="CCZ1159" s="230"/>
      <c r="CDA1159" s="230"/>
      <c r="CDB1159" s="230"/>
      <c r="CDC1159" s="230"/>
      <c r="CDD1159" s="230"/>
      <c r="CDE1159" s="230"/>
      <c r="CDF1159" s="230"/>
      <c r="CDG1159" s="230"/>
      <c r="CDH1159" s="230"/>
      <c r="CDI1159" s="230"/>
      <c r="CDJ1159" s="230"/>
      <c r="CDK1159" s="230"/>
      <c r="CDL1159" s="230"/>
      <c r="CDM1159" s="230"/>
      <c r="CDN1159" s="230"/>
      <c r="CDO1159" s="230"/>
      <c r="CDP1159" s="230"/>
      <c r="CDQ1159" s="230"/>
      <c r="CDR1159" s="230"/>
      <c r="CDS1159" s="230"/>
      <c r="CDT1159" s="230"/>
      <c r="CDU1159" s="230"/>
      <c r="CDV1159" s="230"/>
      <c r="CDW1159" s="230"/>
      <c r="CDX1159" s="230"/>
      <c r="CDY1159" s="230"/>
      <c r="CDZ1159" s="230"/>
      <c r="CEA1159" s="230"/>
      <c r="CEB1159" s="230"/>
      <c r="CEC1159" s="230"/>
      <c r="CED1159" s="230"/>
      <c r="CEE1159" s="230"/>
      <c r="CEF1159" s="230"/>
      <c r="CEG1159" s="230"/>
      <c r="CEH1159" s="230"/>
      <c r="CEI1159" s="230"/>
      <c r="CEJ1159" s="230"/>
      <c r="CEK1159" s="230"/>
      <c r="CEL1159" s="230"/>
      <c r="CEM1159" s="230"/>
      <c r="CEN1159" s="230"/>
      <c r="CEO1159" s="230"/>
      <c r="CEP1159" s="230"/>
      <c r="CEQ1159" s="230"/>
      <c r="CER1159" s="230"/>
      <c r="CES1159" s="230"/>
      <c r="CET1159" s="230"/>
      <c r="CEU1159" s="230"/>
      <c r="CEV1159" s="230"/>
      <c r="CEW1159" s="230"/>
      <c r="CEX1159" s="230"/>
      <c r="CEY1159" s="230"/>
      <c r="CEZ1159" s="230"/>
      <c r="CFA1159" s="230"/>
      <c r="CFB1159" s="230"/>
      <c r="CFC1159" s="230"/>
      <c r="CFD1159" s="230"/>
      <c r="CFE1159" s="230"/>
      <c r="CFF1159" s="230"/>
      <c r="CFG1159" s="230"/>
      <c r="CFH1159" s="230"/>
      <c r="CFI1159" s="230"/>
      <c r="CFJ1159" s="230"/>
      <c r="CFK1159" s="230"/>
      <c r="CFL1159" s="230"/>
      <c r="CFM1159" s="230"/>
      <c r="CFN1159" s="230"/>
      <c r="CFO1159" s="230"/>
      <c r="CFP1159" s="230"/>
      <c r="CFQ1159" s="230"/>
      <c r="CFR1159" s="230"/>
      <c r="CFS1159" s="230"/>
      <c r="CFT1159" s="230"/>
      <c r="CFU1159" s="230"/>
      <c r="CFV1159" s="230"/>
      <c r="CFW1159" s="230"/>
      <c r="CFX1159" s="230"/>
      <c r="CFY1159" s="230"/>
      <c r="CFZ1159" s="230"/>
      <c r="CGA1159" s="230"/>
      <c r="CGB1159" s="230"/>
      <c r="CGC1159" s="230"/>
      <c r="CGD1159" s="230"/>
      <c r="CGE1159" s="230"/>
      <c r="CGF1159" s="230"/>
      <c r="CGG1159" s="230"/>
      <c r="CGH1159" s="230"/>
      <c r="CGI1159" s="230"/>
      <c r="CGJ1159" s="230"/>
      <c r="CGK1159" s="230"/>
      <c r="CGL1159" s="230"/>
      <c r="CGM1159" s="230"/>
      <c r="CGN1159" s="230"/>
      <c r="CGO1159" s="230"/>
      <c r="CGP1159" s="230"/>
      <c r="CGQ1159" s="230"/>
      <c r="CGR1159" s="230"/>
      <c r="CGS1159" s="230"/>
      <c r="CGT1159" s="230"/>
      <c r="CGU1159" s="230"/>
      <c r="CGV1159" s="230"/>
      <c r="CGW1159" s="230"/>
      <c r="CGX1159" s="230"/>
      <c r="CGY1159" s="230"/>
      <c r="CGZ1159" s="230"/>
      <c r="CHA1159" s="230"/>
      <c r="CHB1159" s="230"/>
      <c r="CHC1159" s="230"/>
      <c r="CHD1159" s="230"/>
      <c r="CHE1159" s="230"/>
      <c r="CHF1159" s="230"/>
      <c r="CHG1159" s="230"/>
      <c r="CHH1159" s="230"/>
      <c r="CHI1159" s="230"/>
      <c r="CHJ1159" s="230"/>
      <c r="CHK1159" s="230"/>
      <c r="CHL1159" s="230"/>
      <c r="CHM1159" s="230"/>
      <c r="CHN1159" s="230"/>
      <c r="CHO1159" s="230"/>
      <c r="CHP1159" s="230"/>
      <c r="CHQ1159" s="230"/>
      <c r="CHR1159" s="230"/>
      <c r="CHS1159" s="230"/>
      <c r="CHT1159" s="230"/>
      <c r="CHU1159" s="230"/>
      <c r="CHV1159" s="230"/>
      <c r="CHW1159" s="230"/>
      <c r="CHX1159" s="230"/>
      <c r="CHY1159" s="230"/>
      <c r="CHZ1159" s="230"/>
      <c r="CIA1159" s="230"/>
      <c r="CIB1159" s="230"/>
      <c r="CIC1159" s="230"/>
      <c r="CID1159" s="230"/>
      <c r="CIE1159" s="230"/>
      <c r="CIF1159" s="230"/>
      <c r="CIG1159" s="230"/>
      <c r="CIH1159" s="230"/>
      <c r="CII1159" s="230"/>
      <c r="CIJ1159" s="230"/>
      <c r="CIK1159" s="230"/>
      <c r="CIL1159" s="230"/>
      <c r="CIM1159" s="230"/>
      <c r="CIN1159" s="230"/>
      <c r="CIO1159" s="230"/>
      <c r="CIP1159" s="230"/>
      <c r="CIQ1159" s="230"/>
      <c r="CIR1159" s="230"/>
      <c r="CIS1159" s="230"/>
      <c r="CIT1159" s="230"/>
      <c r="CIU1159" s="230"/>
      <c r="CIV1159" s="230"/>
      <c r="CIW1159" s="230"/>
      <c r="CIX1159" s="230"/>
      <c r="CIY1159" s="230"/>
      <c r="CIZ1159" s="230"/>
      <c r="CJA1159" s="230"/>
      <c r="CJB1159" s="230"/>
      <c r="CJC1159" s="230"/>
      <c r="CJD1159" s="230"/>
      <c r="CJE1159" s="230"/>
      <c r="CJF1159" s="230"/>
      <c r="CJG1159" s="230"/>
      <c r="CJH1159" s="230"/>
      <c r="CJI1159" s="230"/>
      <c r="CJJ1159" s="230"/>
      <c r="CJK1159" s="230"/>
      <c r="CJL1159" s="230"/>
      <c r="CJM1159" s="230"/>
      <c r="CJN1159" s="230"/>
      <c r="CJO1159" s="230"/>
      <c r="CJP1159" s="230"/>
      <c r="CJQ1159" s="230"/>
      <c r="CJR1159" s="230"/>
      <c r="CJS1159" s="230"/>
      <c r="CJT1159" s="230"/>
      <c r="CJU1159" s="230"/>
      <c r="CJV1159" s="230"/>
      <c r="CJW1159" s="230"/>
      <c r="CJX1159" s="230"/>
      <c r="CJY1159" s="230"/>
      <c r="CJZ1159" s="230"/>
      <c r="CKA1159" s="230"/>
      <c r="CKB1159" s="230"/>
      <c r="CKC1159" s="230"/>
      <c r="CKD1159" s="230"/>
      <c r="CKE1159" s="230"/>
      <c r="CKF1159" s="230"/>
      <c r="CKG1159" s="230"/>
      <c r="CKH1159" s="230"/>
      <c r="CKI1159" s="230"/>
      <c r="CKJ1159" s="230"/>
      <c r="CKK1159" s="230"/>
      <c r="CKL1159" s="230"/>
      <c r="CKM1159" s="230"/>
      <c r="CKN1159" s="230"/>
      <c r="CKO1159" s="230"/>
      <c r="CKP1159" s="230"/>
      <c r="CKQ1159" s="230"/>
      <c r="CKR1159" s="230"/>
      <c r="CKS1159" s="230"/>
      <c r="CKT1159" s="230"/>
      <c r="CKU1159" s="230"/>
      <c r="CKV1159" s="230"/>
      <c r="CKW1159" s="230"/>
      <c r="CKX1159" s="230"/>
      <c r="CKY1159" s="230"/>
      <c r="CKZ1159" s="230"/>
      <c r="CLA1159" s="230"/>
      <c r="CLB1159" s="230"/>
      <c r="CLC1159" s="230"/>
      <c r="CLD1159" s="230"/>
      <c r="CLE1159" s="230"/>
      <c r="CLF1159" s="230"/>
      <c r="CLG1159" s="230"/>
      <c r="CLH1159" s="230"/>
      <c r="CLI1159" s="230"/>
      <c r="CLJ1159" s="230"/>
      <c r="CLK1159" s="230"/>
      <c r="CLL1159" s="230"/>
      <c r="CLM1159" s="230"/>
      <c r="CLN1159" s="230"/>
      <c r="CLO1159" s="230"/>
      <c r="CLP1159" s="230"/>
      <c r="CLQ1159" s="230"/>
      <c r="CLR1159" s="230"/>
      <c r="CLS1159" s="230"/>
      <c r="CLT1159" s="230"/>
      <c r="CLU1159" s="230"/>
      <c r="CLV1159" s="230"/>
      <c r="CLW1159" s="230"/>
      <c r="CLX1159" s="230"/>
      <c r="CLY1159" s="230"/>
      <c r="CLZ1159" s="230"/>
      <c r="CMA1159" s="230"/>
      <c r="CMB1159" s="230"/>
      <c r="CMC1159" s="230"/>
      <c r="CMD1159" s="230"/>
      <c r="CME1159" s="230"/>
      <c r="CMF1159" s="230"/>
      <c r="CMG1159" s="230"/>
      <c r="CMH1159" s="230"/>
      <c r="CMI1159" s="230"/>
      <c r="CMJ1159" s="230"/>
      <c r="CMK1159" s="230"/>
      <c r="CML1159" s="230"/>
      <c r="CMM1159" s="230"/>
      <c r="CMN1159" s="230"/>
      <c r="CMO1159" s="230"/>
      <c r="CMP1159" s="230"/>
      <c r="CMQ1159" s="230"/>
      <c r="CMR1159" s="230"/>
      <c r="CMS1159" s="230"/>
      <c r="CMT1159" s="230"/>
      <c r="CMU1159" s="230"/>
      <c r="CMV1159" s="230"/>
      <c r="CMW1159" s="230"/>
      <c r="CMX1159" s="230"/>
      <c r="CMY1159" s="230"/>
      <c r="CMZ1159" s="230"/>
      <c r="CNA1159" s="230"/>
      <c r="CNB1159" s="230"/>
      <c r="CNC1159" s="230"/>
      <c r="CND1159" s="230"/>
      <c r="CNE1159" s="230"/>
      <c r="CNF1159" s="230"/>
      <c r="CNG1159" s="230"/>
      <c r="CNH1159" s="230"/>
      <c r="CNI1159" s="230"/>
      <c r="CNJ1159" s="230"/>
      <c r="CNK1159" s="230"/>
      <c r="CNL1159" s="230"/>
      <c r="CNM1159" s="230"/>
      <c r="CNN1159" s="230"/>
      <c r="CNO1159" s="230"/>
      <c r="CNP1159" s="230"/>
      <c r="CNQ1159" s="230"/>
      <c r="CNR1159" s="230"/>
      <c r="CNS1159" s="230"/>
      <c r="CNT1159" s="230"/>
      <c r="CNU1159" s="230"/>
      <c r="CNV1159" s="230"/>
      <c r="CNW1159" s="230"/>
      <c r="CNX1159" s="230"/>
      <c r="CNY1159" s="230"/>
      <c r="CNZ1159" s="230"/>
      <c r="COA1159" s="230"/>
      <c r="COB1159" s="230"/>
      <c r="COC1159" s="230"/>
      <c r="COD1159" s="230"/>
      <c r="COE1159" s="230"/>
      <c r="COF1159" s="230"/>
      <c r="COG1159" s="230"/>
      <c r="COH1159" s="230"/>
      <c r="COI1159" s="230"/>
      <c r="COJ1159" s="230"/>
      <c r="COK1159" s="230"/>
      <c r="COL1159" s="230"/>
      <c r="COM1159" s="230"/>
      <c r="CON1159" s="230"/>
      <c r="COO1159" s="230"/>
      <c r="COP1159" s="230"/>
      <c r="COQ1159" s="230"/>
      <c r="COR1159" s="230"/>
      <c r="COS1159" s="230"/>
      <c r="COT1159" s="230"/>
      <c r="COU1159" s="230"/>
      <c r="COV1159" s="230"/>
      <c r="COW1159" s="230"/>
      <c r="COX1159" s="230"/>
      <c r="COY1159" s="230"/>
      <c r="COZ1159" s="230"/>
      <c r="CPA1159" s="230"/>
      <c r="CPB1159" s="230"/>
      <c r="CPC1159" s="230"/>
      <c r="CPD1159" s="230"/>
      <c r="CPE1159" s="230"/>
      <c r="CPF1159" s="230"/>
      <c r="CPG1159" s="230"/>
      <c r="CPH1159" s="230"/>
      <c r="CPI1159" s="230"/>
      <c r="CPJ1159" s="230"/>
      <c r="CPK1159" s="230"/>
      <c r="CPL1159" s="230"/>
      <c r="CPM1159" s="230"/>
      <c r="CPN1159" s="230"/>
      <c r="CPO1159" s="230"/>
      <c r="CPP1159" s="230"/>
      <c r="CPQ1159" s="230"/>
      <c r="CPR1159" s="230"/>
      <c r="CPS1159" s="230"/>
      <c r="CPT1159" s="230"/>
      <c r="CPU1159" s="230"/>
      <c r="CPV1159" s="230"/>
      <c r="CPW1159" s="230"/>
      <c r="CPX1159" s="230"/>
      <c r="CPY1159" s="230"/>
      <c r="CPZ1159" s="230"/>
      <c r="CQA1159" s="230"/>
      <c r="CQB1159" s="230"/>
      <c r="CQC1159" s="230"/>
      <c r="CQD1159" s="230"/>
      <c r="CQE1159" s="230"/>
      <c r="CQF1159" s="230"/>
      <c r="CQG1159" s="230"/>
      <c r="CQH1159" s="230"/>
      <c r="CQI1159" s="230"/>
      <c r="CQJ1159" s="230"/>
      <c r="CQK1159" s="230"/>
      <c r="CQL1159" s="230"/>
      <c r="CQM1159" s="230"/>
      <c r="CQN1159" s="230"/>
      <c r="CQO1159" s="230"/>
      <c r="CQP1159" s="230"/>
      <c r="CQQ1159" s="230"/>
      <c r="CQR1159" s="230"/>
      <c r="CQS1159" s="230"/>
      <c r="CQT1159" s="230"/>
      <c r="CQU1159" s="230"/>
      <c r="CQV1159" s="230"/>
      <c r="CQW1159" s="230"/>
      <c r="CQX1159" s="230"/>
      <c r="CQY1159" s="230"/>
      <c r="CQZ1159" s="230"/>
      <c r="CRA1159" s="230"/>
      <c r="CRB1159" s="230"/>
      <c r="CRC1159" s="230"/>
      <c r="CRD1159" s="230"/>
      <c r="CRE1159" s="230"/>
      <c r="CRF1159" s="230"/>
      <c r="CRG1159" s="230"/>
      <c r="CRH1159" s="230"/>
      <c r="CRI1159" s="230"/>
      <c r="CRJ1159" s="230"/>
      <c r="CRK1159" s="230"/>
      <c r="CRL1159" s="230"/>
      <c r="CRM1159" s="230"/>
      <c r="CRN1159" s="230"/>
      <c r="CRO1159" s="230"/>
      <c r="CRP1159" s="230"/>
      <c r="CRQ1159" s="230"/>
      <c r="CRR1159" s="230"/>
      <c r="CRS1159" s="230"/>
      <c r="CRT1159" s="230"/>
      <c r="CRU1159" s="230"/>
      <c r="CRV1159" s="230"/>
      <c r="CRW1159" s="230"/>
      <c r="CRX1159" s="230"/>
      <c r="CRY1159" s="230"/>
      <c r="CRZ1159" s="230"/>
      <c r="CSA1159" s="230"/>
      <c r="CSB1159" s="230"/>
      <c r="CSC1159" s="230"/>
      <c r="CSD1159" s="230"/>
      <c r="CSE1159" s="230"/>
      <c r="CSF1159" s="230"/>
      <c r="CSG1159" s="230"/>
      <c r="CSH1159" s="230"/>
      <c r="CSI1159" s="230"/>
      <c r="CSJ1159" s="230"/>
      <c r="CSK1159" s="230"/>
      <c r="CSL1159" s="230"/>
      <c r="CSM1159" s="230"/>
      <c r="CSN1159" s="230"/>
      <c r="CSO1159" s="230"/>
      <c r="CSP1159" s="230"/>
      <c r="CSQ1159" s="230"/>
      <c r="CSR1159" s="230"/>
      <c r="CSS1159" s="230"/>
      <c r="CST1159" s="230"/>
      <c r="CSU1159" s="230"/>
      <c r="CSV1159" s="230"/>
      <c r="CSW1159" s="230"/>
      <c r="CSX1159" s="230"/>
      <c r="CSY1159" s="230"/>
      <c r="CSZ1159" s="230"/>
      <c r="CTA1159" s="230"/>
      <c r="CTB1159" s="230"/>
      <c r="CTC1159" s="230"/>
      <c r="CTD1159" s="230"/>
      <c r="CTE1159" s="230"/>
      <c r="CTF1159" s="230"/>
      <c r="CTG1159" s="230"/>
      <c r="CTH1159" s="230"/>
      <c r="CTI1159" s="230"/>
      <c r="CTJ1159" s="230"/>
      <c r="CTK1159" s="230"/>
      <c r="CTL1159" s="230"/>
      <c r="CTM1159" s="230"/>
      <c r="CTN1159" s="230"/>
      <c r="CTO1159" s="230"/>
      <c r="CTP1159" s="230"/>
      <c r="CTQ1159" s="230"/>
      <c r="CTR1159" s="230"/>
      <c r="CTS1159" s="230"/>
      <c r="CTT1159" s="230"/>
      <c r="CTU1159" s="230"/>
      <c r="CTV1159" s="230"/>
      <c r="CTW1159" s="230"/>
      <c r="CTX1159" s="230"/>
      <c r="CTY1159" s="230"/>
      <c r="CTZ1159" s="230"/>
      <c r="CUA1159" s="230"/>
      <c r="CUB1159" s="230"/>
      <c r="CUC1159" s="230"/>
      <c r="CUD1159" s="230"/>
      <c r="CUE1159" s="230"/>
      <c r="CUF1159" s="230"/>
      <c r="CUG1159" s="230"/>
      <c r="CUH1159" s="230"/>
      <c r="CUI1159" s="230"/>
      <c r="CUJ1159" s="230"/>
      <c r="CUK1159" s="230"/>
      <c r="CUL1159" s="230"/>
      <c r="CUM1159" s="230"/>
      <c r="CUN1159" s="230"/>
      <c r="CUO1159" s="230"/>
      <c r="CUP1159" s="230"/>
      <c r="CUQ1159" s="230"/>
      <c r="CUR1159" s="230"/>
      <c r="CUS1159" s="230"/>
      <c r="CUT1159" s="230"/>
      <c r="CUU1159" s="230"/>
      <c r="CUV1159" s="230"/>
      <c r="CUW1159" s="230"/>
      <c r="CUX1159" s="230"/>
      <c r="CUY1159" s="230"/>
      <c r="CUZ1159" s="230"/>
      <c r="CVA1159" s="230"/>
      <c r="CVB1159" s="230"/>
      <c r="CVC1159" s="230"/>
      <c r="CVD1159" s="230"/>
      <c r="CVE1159" s="230"/>
      <c r="CVF1159" s="230"/>
      <c r="CVG1159" s="230"/>
      <c r="CVH1159" s="230"/>
      <c r="CVI1159" s="230"/>
      <c r="CVJ1159" s="230"/>
      <c r="CVK1159" s="230"/>
      <c r="CVL1159" s="230"/>
      <c r="CVM1159" s="230"/>
      <c r="CVN1159" s="230"/>
      <c r="CVO1159" s="230"/>
      <c r="CVP1159" s="230"/>
      <c r="CVQ1159" s="230"/>
      <c r="CVR1159" s="230"/>
      <c r="CVS1159" s="230"/>
      <c r="CVT1159" s="230"/>
      <c r="CVU1159" s="230"/>
      <c r="CVV1159" s="230"/>
      <c r="CVW1159" s="230"/>
      <c r="CVX1159" s="230"/>
      <c r="CVY1159" s="230"/>
      <c r="CVZ1159" s="230"/>
      <c r="CWA1159" s="230"/>
      <c r="CWB1159" s="230"/>
      <c r="CWC1159" s="230"/>
      <c r="CWD1159" s="230"/>
      <c r="CWE1159" s="230"/>
      <c r="CWF1159" s="230"/>
      <c r="CWG1159" s="230"/>
      <c r="CWH1159" s="230"/>
      <c r="CWI1159" s="230"/>
      <c r="CWJ1159" s="230"/>
      <c r="CWK1159" s="230"/>
      <c r="CWL1159" s="230"/>
      <c r="CWM1159" s="230"/>
      <c r="CWN1159" s="230"/>
      <c r="CWO1159" s="230"/>
      <c r="CWP1159" s="230"/>
      <c r="CWQ1159" s="230"/>
      <c r="CWR1159" s="230"/>
      <c r="CWS1159" s="230"/>
      <c r="CWT1159" s="230"/>
      <c r="CWU1159" s="230"/>
      <c r="CWV1159" s="230"/>
      <c r="CWW1159" s="230"/>
      <c r="CWX1159" s="230"/>
      <c r="CWY1159" s="230"/>
      <c r="CWZ1159" s="230"/>
      <c r="CXA1159" s="230"/>
      <c r="CXB1159" s="230"/>
      <c r="CXC1159" s="230"/>
      <c r="CXD1159" s="230"/>
      <c r="CXE1159" s="230"/>
      <c r="CXF1159" s="230"/>
      <c r="CXG1159" s="230"/>
      <c r="CXH1159" s="230"/>
      <c r="CXI1159" s="230"/>
      <c r="CXJ1159" s="230"/>
      <c r="CXK1159" s="230"/>
      <c r="CXL1159" s="230"/>
      <c r="CXM1159" s="230"/>
      <c r="CXN1159" s="230"/>
      <c r="CXO1159" s="230"/>
      <c r="CXP1159" s="230"/>
      <c r="CXQ1159" s="230"/>
      <c r="CXR1159" s="230"/>
      <c r="CXS1159" s="230"/>
      <c r="CXT1159" s="230"/>
      <c r="CXU1159" s="230"/>
      <c r="CXV1159" s="230"/>
      <c r="CXW1159" s="230"/>
      <c r="CXX1159" s="230"/>
      <c r="CXY1159" s="230"/>
      <c r="CXZ1159" s="230"/>
      <c r="CYA1159" s="230"/>
      <c r="CYB1159" s="230"/>
      <c r="CYC1159" s="230"/>
      <c r="CYD1159" s="230"/>
      <c r="CYE1159" s="230"/>
      <c r="CYF1159" s="230"/>
      <c r="CYG1159" s="230"/>
      <c r="CYH1159" s="230"/>
      <c r="CYI1159" s="230"/>
      <c r="CYJ1159" s="230"/>
      <c r="CYK1159" s="230"/>
      <c r="CYL1159" s="230"/>
      <c r="CYM1159" s="230"/>
      <c r="CYN1159" s="230"/>
      <c r="CYO1159" s="230"/>
      <c r="CYP1159" s="230"/>
      <c r="CYQ1159" s="230"/>
      <c r="CYR1159" s="230"/>
      <c r="CYS1159" s="230"/>
      <c r="CYT1159" s="230"/>
      <c r="CYU1159" s="230"/>
      <c r="CYV1159" s="230"/>
      <c r="CYW1159" s="230"/>
      <c r="CYX1159" s="230"/>
      <c r="CYY1159" s="230"/>
      <c r="CYZ1159" s="230"/>
      <c r="CZA1159" s="230"/>
      <c r="CZB1159" s="230"/>
      <c r="CZC1159" s="230"/>
      <c r="CZD1159" s="230"/>
      <c r="CZE1159" s="230"/>
      <c r="CZF1159" s="230"/>
      <c r="CZG1159" s="230"/>
      <c r="CZH1159" s="230"/>
      <c r="CZI1159" s="230"/>
      <c r="CZJ1159" s="230"/>
      <c r="CZK1159" s="230"/>
      <c r="CZL1159" s="230"/>
      <c r="CZM1159" s="230"/>
      <c r="CZN1159" s="230"/>
      <c r="CZO1159" s="230"/>
      <c r="CZP1159" s="230"/>
      <c r="CZQ1159" s="230"/>
      <c r="CZR1159" s="230"/>
      <c r="CZS1159" s="230"/>
      <c r="CZT1159" s="230"/>
      <c r="CZU1159" s="230"/>
      <c r="CZV1159" s="230"/>
      <c r="CZW1159" s="230"/>
      <c r="CZX1159" s="230"/>
      <c r="CZY1159" s="230"/>
      <c r="CZZ1159" s="230"/>
      <c r="DAA1159" s="230"/>
      <c r="DAB1159" s="230"/>
      <c r="DAC1159" s="230"/>
      <c r="DAD1159" s="230"/>
      <c r="DAE1159" s="230"/>
      <c r="DAF1159" s="230"/>
      <c r="DAG1159" s="230"/>
      <c r="DAH1159" s="230"/>
      <c r="DAI1159" s="230"/>
      <c r="DAJ1159" s="230"/>
      <c r="DAK1159" s="230"/>
      <c r="DAL1159" s="230"/>
      <c r="DAM1159" s="230"/>
      <c r="DAN1159" s="230"/>
      <c r="DAO1159" s="230"/>
      <c r="DAP1159" s="230"/>
      <c r="DAQ1159" s="230"/>
      <c r="DAR1159" s="230"/>
      <c r="DAS1159" s="230"/>
      <c r="DAT1159" s="230"/>
      <c r="DAU1159" s="230"/>
      <c r="DAV1159" s="230"/>
      <c r="DAW1159" s="230"/>
      <c r="DAX1159" s="230"/>
      <c r="DAY1159" s="230"/>
      <c r="DAZ1159" s="230"/>
      <c r="DBA1159" s="230"/>
      <c r="DBB1159" s="230"/>
      <c r="DBC1159" s="230"/>
      <c r="DBD1159" s="230"/>
      <c r="DBE1159" s="230"/>
      <c r="DBF1159" s="230"/>
      <c r="DBG1159" s="230"/>
      <c r="DBH1159" s="230"/>
      <c r="DBI1159" s="230"/>
      <c r="DBJ1159" s="230"/>
      <c r="DBK1159" s="230"/>
      <c r="DBL1159" s="230"/>
      <c r="DBM1159" s="230"/>
      <c r="DBN1159" s="230"/>
      <c r="DBO1159" s="230"/>
      <c r="DBP1159" s="230"/>
      <c r="DBQ1159" s="230"/>
      <c r="DBR1159" s="230"/>
      <c r="DBS1159" s="230"/>
      <c r="DBT1159" s="230"/>
      <c r="DBU1159" s="230"/>
      <c r="DBV1159" s="230"/>
      <c r="DBW1159" s="230"/>
      <c r="DBX1159" s="230"/>
      <c r="DBY1159" s="230"/>
      <c r="DBZ1159" s="230"/>
      <c r="DCA1159" s="230"/>
      <c r="DCB1159" s="230"/>
      <c r="DCC1159" s="230"/>
      <c r="DCD1159" s="230"/>
      <c r="DCE1159" s="230"/>
      <c r="DCF1159" s="230"/>
      <c r="DCG1159" s="230"/>
      <c r="DCH1159" s="230"/>
      <c r="DCI1159" s="230"/>
      <c r="DCJ1159" s="230"/>
      <c r="DCK1159" s="230"/>
      <c r="DCL1159" s="230"/>
      <c r="DCM1159" s="230"/>
      <c r="DCN1159" s="230"/>
      <c r="DCO1159" s="230"/>
      <c r="DCP1159" s="230"/>
      <c r="DCQ1159" s="230"/>
      <c r="DCR1159" s="230"/>
      <c r="DCS1159" s="230"/>
      <c r="DCT1159" s="230"/>
      <c r="DCU1159" s="230"/>
      <c r="DCV1159" s="230"/>
      <c r="DCW1159" s="230"/>
      <c r="DCX1159" s="230"/>
      <c r="DCY1159" s="230"/>
      <c r="DCZ1159" s="230"/>
      <c r="DDA1159" s="230"/>
      <c r="DDB1159" s="230"/>
      <c r="DDC1159" s="230"/>
      <c r="DDD1159" s="230"/>
      <c r="DDE1159" s="230"/>
      <c r="DDF1159" s="230"/>
      <c r="DDG1159" s="230"/>
      <c r="DDH1159" s="230"/>
      <c r="DDI1159" s="230"/>
      <c r="DDJ1159" s="230"/>
      <c r="DDK1159" s="230"/>
      <c r="DDL1159" s="230"/>
      <c r="DDM1159" s="230"/>
      <c r="DDN1159" s="230"/>
      <c r="DDO1159" s="230"/>
      <c r="DDP1159" s="230"/>
      <c r="DDQ1159" s="230"/>
      <c r="DDR1159" s="230"/>
      <c r="DDS1159" s="230"/>
      <c r="DDT1159" s="230"/>
      <c r="DDU1159" s="230"/>
      <c r="DDV1159" s="230"/>
      <c r="DDW1159" s="230"/>
      <c r="DDX1159" s="230"/>
      <c r="DDY1159" s="230"/>
      <c r="DDZ1159" s="230"/>
      <c r="DEA1159" s="230"/>
      <c r="DEB1159" s="230"/>
      <c r="DEC1159" s="230"/>
      <c r="DED1159" s="230"/>
      <c r="DEE1159" s="230"/>
      <c r="DEF1159" s="230"/>
      <c r="DEG1159" s="230"/>
      <c r="DEH1159" s="230"/>
      <c r="DEI1159" s="230"/>
      <c r="DEJ1159" s="230"/>
      <c r="DEK1159" s="230"/>
      <c r="DEL1159" s="230"/>
      <c r="DEM1159" s="230"/>
      <c r="DEN1159" s="230"/>
      <c r="DEO1159" s="230"/>
      <c r="DEP1159" s="230"/>
      <c r="DEQ1159" s="230"/>
      <c r="DER1159" s="230"/>
      <c r="DES1159" s="230"/>
      <c r="DET1159" s="230"/>
      <c r="DEU1159" s="230"/>
      <c r="DEV1159" s="230"/>
      <c r="DEW1159" s="230"/>
      <c r="DEX1159" s="230"/>
      <c r="DEY1159" s="230"/>
      <c r="DEZ1159" s="230"/>
      <c r="DFA1159" s="230"/>
      <c r="DFB1159" s="230"/>
      <c r="DFC1159" s="230"/>
      <c r="DFD1159" s="230"/>
      <c r="DFE1159" s="230"/>
      <c r="DFF1159" s="230"/>
      <c r="DFG1159" s="230"/>
      <c r="DFH1159" s="230"/>
      <c r="DFI1159" s="230"/>
      <c r="DFJ1159" s="230"/>
      <c r="DFK1159" s="230"/>
      <c r="DFL1159" s="230"/>
      <c r="DFM1159" s="230"/>
      <c r="DFN1159" s="230"/>
      <c r="DFO1159" s="230"/>
      <c r="DFP1159" s="230"/>
      <c r="DFQ1159" s="230"/>
      <c r="DFR1159" s="230"/>
      <c r="DFS1159" s="230"/>
      <c r="DFT1159" s="230"/>
      <c r="DFU1159" s="230"/>
      <c r="DFV1159" s="230"/>
      <c r="DFW1159" s="230"/>
      <c r="DFX1159" s="230"/>
      <c r="DFY1159" s="230"/>
      <c r="DFZ1159" s="230"/>
      <c r="DGA1159" s="230"/>
      <c r="DGB1159" s="230"/>
      <c r="DGC1159" s="230"/>
      <c r="DGD1159" s="230"/>
      <c r="DGE1159" s="230"/>
      <c r="DGF1159" s="230"/>
      <c r="DGG1159" s="230"/>
      <c r="DGH1159" s="230"/>
      <c r="DGI1159" s="230"/>
      <c r="DGJ1159" s="230"/>
      <c r="DGK1159" s="230"/>
      <c r="DGL1159" s="230"/>
      <c r="DGM1159" s="230"/>
      <c r="DGN1159" s="230"/>
      <c r="DGO1159" s="230"/>
      <c r="DGP1159" s="230"/>
      <c r="DGQ1159" s="230"/>
      <c r="DGR1159" s="230"/>
      <c r="DGS1159" s="230"/>
      <c r="DGT1159" s="230"/>
      <c r="DGU1159" s="230"/>
      <c r="DGV1159" s="230"/>
      <c r="DGW1159" s="230"/>
      <c r="DGX1159" s="230"/>
      <c r="DGY1159" s="230"/>
      <c r="DGZ1159" s="230"/>
      <c r="DHA1159" s="230"/>
      <c r="DHB1159" s="230"/>
      <c r="DHC1159" s="230"/>
      <c r="DHD1159" s="230"/>
      <c r="DHE1159" s="230"/>
      <c r="DHF1159" s="230"/>
      <c r="DHG1159" s="230"/>
      <c r="DHH1159" s="230"/>
      <c r="DHI1159" s="230"/>
      <c r="DHJ1159" s="230"/>
      <c r="DHK1159" s="230"/>
      <c r="DHL1159" s="230"/>
      <c r="DHM1159" s="230"/>
      <c r="DHN1159" s="230"/>
      <c r="DHO1159" s="230"/>
      <c r="DHP1159" s="230"/>
      <c r="DHQ1159" s="230"/>
      <c r="DHR1159" s="230"/>
      <c r="DHS1159" s="230"/>
      <c r="DHT1159" s="230"/>
      <c r="DHU1159" s="230"/>
      <c r="DHV1159" s="230"/>
      <c r="DHW1159" s="230"/>
      <c r="DHX1159" s="230"/>
      <c r="DHY1159" s="230"/>
      <c r="DHZ1159" s="230"/>
      <c r="DIA1159" s="230"/>
      <c r="DIB1159" s="230"/>
      <c r="DIC1159" s="230"/>
      <c r="DID1159" s="230"/>
      <c r="DIE1159" s="230"/>
      <c r="DIF1159" s="230"/>
      <c r="DIG1159" s="230"/>
      <c r="DIH1159" s="230"/>
      <c r="DII1159" s="230"/>
      <c r="DIJ1159" s="230"/>
      <c r="DIK1159" s="230"/>
      <c r="DIL1159" s="230"/>
      <c r="DIM1159" s="230"/>
      <c r="DIN1159" s="230"/>
      <c r="DIO1159" s="230"/>
      <c r="DIP1159" s="230"/>
      <c r="DIQ1159" s="230"/>
      <c r="DIR1159" s="230"/>
      <c r="DIS1159" s="230"/>
      <c r="DIT1159" s="230"/>
      <c r="DIU1159" s="230"/>
      <c r="DIV1159" s="230"/>
      <c r="DIW1159" s="230"/>
      <c r="DIX1159" s="230"/>
      <c r="DIY1159" s="230"/>
      <c r="DIZ1159" s="230"/>
      <c r="DJA1159" s="230"/>
      <c r="DJB1159" s="230"/>
      <c r="DJC1159" s="230"/>
      <c r="DJD1159" s="230"/>
      <c r="DJE1159" s="230"/>
      <c r="DJF1159" s="230"/>
      <c r="DJG1159" s="230"/>
      <c r="DJH1159" s="230"/>
      <c r="DJI1159" s="230"/>
      <c r="DJJ1159" s="230"/>
      <c r="DJK1159" s="230"/>
      <c r="DJL1159" s="230"/>
      <c r="DJM1159" s="230"/>
      <c r="DJN1159" s="230"/>
      <c r="DJO1159" s="230"/>
      <c r="DJP1159" s="230"/>
      <c r="DJQ1159" s="230"/>
      <c r="DJR1159" s="230"/>
      <c r="DJS1159" s="230"/>
      <c r="DJT1159" s="230"/>
      <c r="DJU1159" s="230"/>
      <c r="DJV1159" s="230"/>
      <c r="DJW1159" s="230"/>
      <c r="DJX1159" s="230"/>
      <c r="DJY1159" s="230"/>
      <c r="DJZ1159" s="230"/>
      <c r="DKA1159" s="230"/>
      <c r="DKB1159" s="230"/>
      <c r="DKC1159" s="230"/>
      <c r="DKD1159" s="230"/>
      <c r="DKE1159" s="230"/>
      <c r="DKF1159" s="230"/>
      <c r="DKG1159" s="230"/>
      <c r="DKH1159" s="230"/>
      <c r="DKI1159" s="230"/>
      <c r="DKJ1159" s="230"/>
      <c r="DKK1159" s="230"/>
      <c r="DKL1159" s="230"/>
      <c r="DKM1159" s="230"/>
      <c r="DKN1159" s="230"/>
      <c r="DKO1159" s="230"/>
      <c r="DKP1159" s="230"/>
      <c r="DKQ1159" s="230"/>
      <c r="DKR1159" s="230"/>
      <c r="DKS1159" s="230"/>
      <c r="DKT1159" s="230"/>
      <c r="DKU1159" s="230"/>
      <c r="DKV1159" s="230"/>
      <c r="DKW1159" s="230"/>
      <c r="DKX1159" s="230"/>
      <c r="DKY1159" s="230"/>
      <c r="DKZ1159" s="230"/>
      <c r="DLA1159" s="230"/>
      <c r="DLB1159" s="230"/>
      <c r="DLC1159" s="230"/>
      <c r="DLD1159" s="230"/>
      <c r="DLE1159" s="230"/>
      <c r="DLF1159" s="230"/>
      <c r="DLG1159" s="230"/>
      <c r="DLH1159" s="230"/>
      <c r="DLI1159" s="230"/>
      <c r="DLJ1159" s="230"/>
      <c r="DLK1159" s="230"/>
      <c r="DLL1159" s="230"/>
      <c r="DLM1159" s="230"/>
      <c r="DLN1159" s="230"/>
      <c r="DLO1159" s="230"/>
      <c r="DLP1159" s="230"/>
      <c r="DLQ1159" s="230"/>
      <c r="DLR1159" s="230"/>
      <c r="DLS1159" s="230"/>
      <c r="DLT1159" s="230"/>
      <c r="DLU1159" s="230"/>
      <c r="DLV1159" s="230"/>
      <c r="DLW1159" s="230"/>
      <c r="DLX1159" s="230"/>
      <c r="DLY1159" s="230"/>
      <c r="DLZ1159" s="230"/>
      <c r="DMA1159" s="230"/>
      <c r="DMB1159" s="230"/>
      <c r="DMC1159" s="230"/>
      <c r="DMD1159" s="230"/>
      <c r="DME1159" s="230"/>
      <c r="DMF1159" s="230"/>
      <c r="DMG1159" s="230"/>
      <c r="DMH1159" s="230"/>
      <c r="DMI1159" s="230"/>
      <c r="DMJ1159" s="230"/>
      <c r="DMK1159" s="230"/>
      <c r="DML1159" s="230"/>
      <c r="DMM1159" s="230"/>
      <c r="DMN1159" s="230"/>
      <c r="DMO1159" s="230"/>
      <c r="DMP1159" s="230"/>
      <c r="DMQ1159" s="230"/>
      <c r="DMR1159" s="230"/>
      <c r="DMS1159" s="230"/>
      <c r="DMT1159" s="230"/>
      <c r="DMU1159" s="230"/>
      <c r="DMV1159" s="230"/>
      <c r="DMW1159" s="230"/>
      <c r="DMX1159" s="230"/>
      <c r="DMY1159" s="230"/>
      <c r="DMZ1159" s="230"/>
      <c r="DNA1159" s="230"/>
      <c r="DNB1159" s="230"/>
      <c r="DNC1159" s="230"/>
      <c r="DND1159" s="230"/>
      <c r="DNE1159" s="230"/>
      <c r="DNF1159" s="230"/>
      <c r="DNG1159" s="230"/>
      <c r="DNH1159" s="230"/>
      <c r="DNI1159" s="230"/>
      <c r="DNJ1159" s="230"/>
      <c r="DNK1159" s="230"/>
      <c r="DNL1159" s="230"/>
      <c r="DNM1159" s="230"/>
      <c r="DNN1159" s="230"/>
      <c r="DNO1159" s="230"/>
      <c r="DNP1159" s="230"/>
      <c r="DNQ1159" s="230"/>
      <c r="DNR1159" s="230"/>
      <c r="DNS1159" s="230"/>
      <c r="DNT1159" s="230"/>
      <c r="DNU1159" s="230"/>
      <c r="DNV1159" s="230"/>
      <c r="DNW1159" s="230"/>
      <c r="DNX1159" s="230"/>
      <c r="DNY1159" s="230"/>
      <c r="DNZ1159" s="230"/>
      <c r="DOA1159" s="230"/>
      <c r="DOB1159" s="230"/>
      <c r="DOC1159" s="230"/>
      <c r="DOD1159" s="230"/>
      <c r="DOE1159" s="230"/>
      <c r="DOF1159" s="230"/>
      <c r="DOG1159" s="230"/>
      <c r="DOH1159" s="230"/>
      <c r="DOI1159" s="230"/>
      <c r="DOJ1159" s="230"/>
      <c r="DOK1159" s="230"/>
      <c r="DOL1159" s="230"/>
      <c r="DOM1159" s="230"/>
      <c r="DON1159" s="230"/>
      <c r="DOO1159" s="230"/>
      <c r="DOP1159" s="230"/>
      <c r="DOQ1159" s="230"/>
      <c r="DOR1159" s="230"/>
      <c r="DOS1159" s="230"/>
      <c r="DOT1159" s="230"/>
      <c r="DOU1159" s="230"/>
      <c r="DOV1159" s="230"/>
      <c r="DOW1159" s="230"/>
      <c r="DOX1159" s="230"/>
      <c r="DOY1159" s="230"/>
      <c r="DOZ1159" s="230"/>
      <c r="DPA1159" s="230"/>
      <c r="DPB1159" s="230"/>
      <c r="DPC1159" s="230"/>
      <c r="DPD1159" s="230"/>
      <c r="DPE1159" s="230"/>
      <c r="DPF1159" s="230"/>
      <c r="DPG1159" s="230"/>
      <c r="DPH1159" s="230"/>
      <c r="DPI1159" s="230"/>
      <c r="DPJ1159" s="230"/>
      <c r="DPK1159" s="230"/>
      <c r="DPL1159" s="230"/>
      <c r="DPM1159" s="230"/>
      <c r="DPN1159" s="230"/>
      <c r="DPO1159" s="230"/>
      <c r="DPP1159" s="230"/>
      <c r="DPQ1159" s="230"/>
      <c r="DPR1159" s="230"/>
      <c r="DPS1159" s="230"/>
      <c r="DPT1159" s="230"/>
      <c r="DPU1159" s="230"/>
      <c r="DPV1159" s="230"/>
      <c r="DPW1159" s="230"/>
      <c r="DPX1159" s="230"/>
      <c r="DPY1159" s="230"/>
      <c r="DPZ1159" s="230"/>
      <c r="DQA1159" s="230"/>
      <c r="DQB1159" s="230"/>
      <c r="DQC1159" s="230"/>
      <c r="DQD1159" s="230"/>
      <c r="DQE1159" s="230"/>
      <c r="DQF1159" s="230"/>
      <c r="DQG1159" s="230"/>
      <c r="DQH1159" s="230"/>
      <c r="DQI1159" s="230"/>
      <c r="DQJ1159" s="230"/>
      <c r="DQK1159" s="230"/>
      <c r="DQL1159" s="230"/>
      <c r="DQM1159" s="230"/>
      <c r="DQN1159" s="230"/>
      <c r="DQO1159" s="230"/>
      <c r="DQP1159" s="230"/>
      <c r="DQQ1159" s="230"/>
      <c r="DQR1159" s="230"/>
      <c r="DQS1159" s="230"/>
      <c r="DQT1159" s="230"/>
      <c r="DQU1159" s="230"/>
      <c r="DQV1159" s="230"/>
      <c r="DQW1159" s="230"/>
      <c r="DQX1159" s="230"/>
      <c r="DQY1159" s="230"/>
      <c r="DQZ1159" s="230"/>
      <c r="DRA1159" s="230"/>
      <c r="DRB1159" s="230"/>
      <c r="DRC1159" s="230"/>
      <c r="DRD1159" s="230"/>
      <c r="DRE1159" s="230"/>
      <c r="DRF1159" s="230"/>
      <c r="DRG1159" s="230"/>
      <c r="DRH1159" s="230"/>
      <c r="DRI1159" s="230"/>
      <c r="DRJ1159" s="230"/>
      <c r="DRK1159" s="230"/>
      <c r="DRL1159" s="230"/>
      <c r="DRM1159" s="230"/>
      <c r="DRN1159" s="230"/>
      <c r="DRO1159" s="230"/>
      <c r="DRP1159" s="230"/>
      <c r="DRQ1159" s="230"/>
      <c r="DRR1159" s="230"/>
      <c r="DRS1159" s="230"/>
      <c r="DRT1159" s="230"/>
      <c r="DRU1159" s="230"/>
      <c r="DRV1159" s="230"/>
      <c r="DRW1159" s="230"/>
      <c r="DRX1159" s="230"/>
      <c r="DRY1159" s="230"/>
      <c r="DRZ1159" s="230"/>
      <c r="DSA1159" s="230"/>
      <c r="DSB1159" s="230"/>
      <c r="DSC1159" s="230"/>
      <c r="DSD1159" s="230"/>
      <c r="DSE1159" s="230"/>
      <c r="DSF1159" s="230"/>
      <c r="DSG1159" s="230"/>
      <c r="DSH1159" s="230"/>
      <c r="DSI1159" s="230"/>
      <c r="DSJ1159" s="230"/>
      <c r="DSK1159" s="230"/>
      <c r="DSL1159" s="230"/>
      <c r="DSM1159" s="230"/>
      <c r="DSN1159" s="230"/>
      <c r="DSO1159" s="230"/>
      <c r="DSP1159" s="230"/>
      <c r="DSQ1159" s="230"/>
      <c r="DSR1159" s="230"/>
      <c r="DSS1159" s="230"/>
      <c r="DST1159" s="230"/>
      <c r="DSU1159" s="230"/>
      <c r="DSV1159" s="230"/>
      <c r="DSW1159" s="230"/>
      <c r="DSX1159" s="230"/>
      <c r="DSY1159" s="230"/>
      <c r="DSZ1159" s="230"/>
      <c r="DTA1159" s="230"/>
      <c r="DTB1159" s="230"/>
      <c r="DTC1159" s="230"/>
      <c r="DTD1159" s="230"/>
      <c r="DTE1159" s="230"/>
      <c r="DTF1159" s="230"/>
      <c r="DTG1159" s="230"/>
      <c r="DTH1159" s="230"/>
      <c r="DTI1159" s="230"/>
      <c r="DTJ1159" s="230"/>
      <c r="DTK1159" s="230"/>
      <c r="DTL1159" s="230"/>
      <c r="DTM1159" s="230"/>
      <c r="DTN1159" s="230"/>
      <c r="DTO1159" s="230"/>
      <c r="DTP1159" s="230"/>
      <c r="DTQ1159" s="230"/>
      <c r="DTR1159" s="230"/>
      <c r="DTS1159" s="230"/>
      <c r="DTT1159" s="230"/>
      <c r="DTU1159" s="230"/>
      <c r="DTV1159" s="230"/>
      <c r="DTW1159" s="230"/>
      <c r="DTX1159" s="230"/>
      <c r="DTY1159" s="230"/>
      <c r="DTZ1159" s="230"/>
      <c r="DUA1159" s="230"/>
      <c r="DUB1159" s="230"/>
      <c r="DUC1159" s="230"/>
      <c r="DUD1159" s="230"/>
      <c r="DUE1159" s="230"/>
      <c r="DUF1159" s="230"/>
      <c r="DUG1159" s="230"/>
      <c r="DUH1159" s="230"/>
      <c r="DUI1159" s="230"/>
      <c r="DUJ1159" s="230"/>
      <c r="DUK1159" s="230"/>
      <c r="DUL1159" s="230"/>
      <c r="DUM1159" s="230"/>
      <c r="DUN1159" s="230"/>
      <c r="DUO1159" s="230"/>
      <c r="DUP1159" s="230"/>
      <c r="DUQ1159" s="230"/>
      <c r="DUR1159" s="230"/>
      <c r="DUS1159" s="230"/>
      <c r="DUT1159" s="230"/>
      <c r="DUU1159" s="230"/>
      <c r="DUV1159" s="230"/>
      <c r="DUW1159" s="230"/>
      <c r="DUX1159" s="230"/>
      <c r="DUY1159" s="230"/>
      <c r="DUZ1159" s="230"/>
      <c r="DVA1159" s="230"/>
      <c r="DVB1159" s="230"/>
      <c r="DVC1159" s="230"/>
      <c r="DVD1159" s="230"/>
      <c r="DVE1159" s="230"/>
      <c r="DVF1159" s="230"/>
      <c r="DVG1159" s="230"/>
      <c r="DVH1159" s="230"/>
      <c r="DVI1159" s="230"/>
      <c r="DVJ1159" s="230"/>
      <c r="DVK1159" s="230"/>
      <c r="DVL1159" s="230"/>
      <c r="DVM1159" s="230"/>
      <c r="DVN1159" s="230"/>
      <c r="DVO1159" s="230"/>
      <c r="DVP1159" s="230"/>
      <c r="DVQ1159" s="230"/>
      <c r="DVR1159" s="230"/>
      <c r="DVS1159" s="230"/>
      <c r="DVT1159" s="230"/>
      <c r="DVU1159" s="230"/>
      <c r="DVV1159" s="230"/>
      <c r="DVW1159" s="230"/>
      <c r="DVX1159" s="230"/>
      <c r="DVY1159" s="230"/>
      <c r="DVZ1159" s="230"/>
      <c r="DWA1159" s="230"/>
      <c r="DWB1159" s="230"/>
      <c r="DWC1159" s="230"/>
      <c r="DWD1159" s="230"/>
      <c r="DWE1159" s="230"/>
      <c r="DWF1159" s="230"/>
      <c r="DWG1159" s="230"/>
      <c r="DWH1159" s="230"/>
      <c r="DWI1159" s="230"/>
      <c r="DWJ1159" s="230"/>
      <c r="DWK1159" s="230"/>
      <c r="DWL1159" s="230"/>
      <c r="DWM1159" s="230"/>
      <c r="DWN1159" s="230"/>
      <c r="DWO1159" s="230"/>
      <c r="DWP1159" s="230"/>
      <c r="DWQ1159" s="230"/>
      <c r="DWR1159" s="230"/>
      <c r="DWS1159" s="230"/>
      <c r="DWT1159" s="230"/>
      <c r="DWU1159" s="230"/>
      <c r="DWV1159" s="230"/>
      <c r="DWW1159" s="230"/>
      <c r="DWX1159" s="230"/>
      <c r="DWY1159" s="230"/>
      <c r="DWZ1159" s="230"/>
      <c r="DXA1159" s="230"/>
      <c r="DXB1159" s="230"/>
      <c r="DXC1159" s="230"/>
      <c r="DXD1159" s="230"/>
      <c r="DXE1159" s="230"/>
      <c r="DXF1159" s="230"/>
      <c r="DXG1159" s="230"/>
      <c r="DXH1159" s="230"/>
      <c r="DXI1159" s="230"/>
      <c r="DXJ1159" s="230"/>
      <c r="DXK1159" s="230"/>
      <c r="DXL1159" s="230"/>
      <c r="DXM1159" s="230"/>
      <c r="DXN1159" s="230"/>
      <c r="DXO1159" s="230"/>
      <c r="DXP1159" s="230"/>
      <c r="DXQ1159" s="230"/>
      <c r="DXR1159" s="230"/>
      <c r="DXS1159" s="230"/>
      <c r="DXT1159" s="230"/>
      <c r="DXU1159" s="230"/>
      <c r="DXV1159" s="230"/>
      <c r="DXW1159" s="230"/>
      <c r="DXX1159" s="230"/>
      <c r="DXY1159" s="230"/>
      <c r="DXZ1159" s="230"/>
      <c r="DYA1159" s="230"/>
      <c r="DYB1159" s="230"/>
      <c r="DYC1159" s="230"/>
      <c r="DYD1159" s="230"/>
      <c r="DYE1159" s="230"/>
      <c r="DYF1159" s="230"/>
      <c r="DYG1159" s="230"/>
      <c r="DYH1159" s="230"/>
      <c r="DYI1159" s="230"/>
      <c r="DYJ1159" s="230"/>
      <c r="DYK1159" s="230"/>
      <c r="DYL1159" s="230"/>
      <c r="DYM1159" s="230"/>
      <c r="DYN1159" s="230"/>
      <c r="DYO1159" s="230"/>
      <c r="DYP1159" s="230"/>
      <c r="DYQ1159" s="230"/>
      <c r="DYR1159" s="230"/>
      <c r="DYS1159" s="230"/>
      <c r="DYT1159" s="230"/>
      <c r="DYU1159" s="230"/>
      <c r="DYV1159" s="230"/>
      <c r="DYW1159" s="230"/>
      <c r="DYX1159" s="230"/>
      <c r="DYY1159" s="230"/>
      <c r="DYZ1159" s="230"/>
      <c r="DZA1159" s="230"/>
      <c r="DZB1159" s="230"/>
      <c r="DZC1159" s="230"/>
      <c r="DZD1159" s="230"/>
      <c r="DZE1159" s="230"/>
      <c r="DZF1159" s="230"/>
      <c r="DZG1159" s="230"/>
      <c r="DZH1159" s="230"/>
      <c r="DZI1159" s="230"/>
      <c r="DZJ1159" s="230"/>
      <c r="DZK1159" s="230"/>
      <c r="DZL1159" s="230"/>
      <c r="DZM1159" s="230"/>
      <c r="DZN1159" s="230"/>
      <c r="DZO1159" s="230"/>
      <c r="DZP1159" s="230"/>
      <c r="DZQ1159" s="230"/>
      <c r="DZR1159" s="230"/>
      <c r="DZS1159" s="230"/>
      <c r="DZT1159" s="230"/>
      <c r="DZU1159" s="230"/>
      <c r="DZV1159" s="230"/>
      <c r="DZW1159" s="230"/>
      <c r="DZX1159" s="230"/>
      <c r="DZY1159" s="230"/>
      <c r="DZZ1159" s="230"/>
      <c r="EAA1159" s="230"/>
      <c r="EAB1159" s="230"/>
      <c r="EAC1159" s="230"/>
      <c r="EAD1159" s="230"/>
      <c r="EAE1159" s="230"/>
      <c r="EAF1159" s="230"/>
      <c r="EAG1159" s="230"/>
      <c r="EAH1159" s="230"/>
      <c r="EAI1159" s="230"/>
      <c r="EAJ1159" s="230"/>
      <c r="EAK1159" s="230"/>
      <c r="EAL1159" s="230"/>
      <c r="EAM1159" s="230"/>
      <c r="EAN1159" s="230"/>
      <c r="EAO1159" s="230"/>
      <c r="EAP1159" s="230"/>
      <c r="EAQ1159" s="230"/>
      <c r="EAR1159" s="230"/>
      <c r="EAS1159" s="230"/>
      <c r="EAT1159" s="230"/>
      <c r="EAU1159" s="230"/>
      <c r="EAV1159" s="230"/>
      <c r="EAW1159" s="230"/>
      <c r="EAX1159" s="230"/>
      <c r="EAY1159" s="230"/>
      <c r="EAZ1159" s="230"/>
      <c r="EBA1159" s="230"/>
      <c r="EBB1159" s="230"/>
      <c r="EBC1159" s="230"/>
      <c r="EBD1159" s="230"/>
      <c r="EBE1159" s="230"/>
      <c r="EBF1159" s="230"/>
      <c r="EBG1159" s="230"/>
      <c r="EBH1159" s="230"/>
      <c r="EBI1159" s="230"/>
      <c r="EBJ1159" s="230"/>
      <c r="EBK1159" s="230"/>
      <c r="EBL1159" s="230"/>
      <c r="EBM1159" s="230"/>
      <c r="EBN1159" s="230"/>
      <c r="EBO1159" s="230"/>
      <c r="EBP1159" s="230"/>
      <c r="EBQ1159" s="230"/>
      <c r="EBR1159" s="230"/>
      <c r="EBS1159" s="230"/>
      <c r="EBT1159" s="230"/>
      <c r="EBU1159" s="230"/>
      <c r="EBV1159" s="230"/>
      <c r="EBW1159" s="230"/>
      <c r="EBX1159" s="230"/>
      <c r="EBY1159" s="230"/>
      <c r="EBZ1159" s="230"/>
      <c r="ECA1159" s="230"/>
      <c r="ECB1159" s="230"/>
      <c r="ECC1159" s="230"/>
      <c r="ECD1159" s="230"/>
      <c r="ECE1159" s="230"/>
      <c r="ECF1159" s="230"/>
      <c r="ECG1159" s="230"/>
      <c r="ECH1159" s="230"/>
      <c r="ECI1159" s="230"/>
      <c r="ECJ1159" s="230"/>
      <c r="ECK1159" s="230"/>
      <c r="ECL1159" s="230"/>
      <c r="ECM1159" s="230"/>
      <c r="ECN1159" s="230"/>
      <c r="ECO1159" s="230"/>
      <c r="ECP1159" s="230"/>
      <c r="ECQ1159" s="230"/>
      <c r="ECR1159" s="230"/>
      <c r="ECS1159" s="230"/>
      <c r="ECT1159" s="230"/>
      <c r="ECU1159" s="230"/>
      <c r="ECV1159" s="230"/>
      <c r="ECW1159" s="230"/>
      <c r="ECX1159" s="230"/>
      <c r="ECY1159" s="230"/>
      <c r="ECZ1159" s="230"/>
      <c r="EDA1159" s="230"/>
      <c r="EDB1159" s="230"/>
      <c r="EDC1159" s="230"/>
      <c r="EDD1159" s="230"/>
      <c r="EDE1159" s="230"/>
      <c r="EDF1159" s="230"/>
      <c r="EDG1159" s="230"/>
      <c r="EDH1159" s="230"/>
      <c r="EDI1159" s="230"/>
      <c r="EDJ1159" s="230"/>
      <c r="EDK1159" s="230"/>
      <c r="EDL1159" s="230"/>
      <c r="EDM1159" s="230"/>
      <c r="EDN1159" s="230"/>
      <c r="EDO1159" s="230"/>
      <c r="EDP1159" s="230"/>
      <c r="EDQ1159" s="230"/>
      <c r="EDR1159" s="230"/>
      <c r="EDS1159" s="230"/>
      <c r="EDT1159" s="230"/>
      <c r="EDU1159" s="230"/>
      <c r="EDV1159" s="230"/>
      <c r="EDW1159" s="230"/>
      <c r="EDX1159" s="230"/>
      <c r="EDY1159" s="230"/>
      <c r="EDZ1159" s="230"/>
      <c r="EEA1159" s="230"/>
      <c r="EEB1159" s="230"/>
      <c r="EEC1159" s="230"/>
      <c r="EED1159" s="230"/>
      <c r="EEE1159" s="230"/>
      <c r="EEF1159" s="230"/>
      <c r="EEG1159" s="230"/>
      <c r="EEH1159" s="230"/>
      <c r="EEI1159" s="230"/>
      <c r="EEJ1159" s="230"/>
      <c r="EEK1159" s="230"/>
      <c r="EEL1159" s="230"/>
      <c r="EEM1159" s="230"/>
      <c r="EEN1159" s="230"/>
      <c r="EEO1159" s="230"/>
      <c r="EEP1159" s="230"/>
      <c r="EEQ1159" s="230"/>
      <c r="EER1159" s="230"/>
      <c r="EES1159" s="230"/>
      <c r="EET1159" s="230"/>
      <c r="EEU1159" s="230"/>
      <c r="EEV1159" s="230"/>
      <c r="EEW1159" s="230"/>
      <c r="EEX1159" s="230"/>
      <c r="EEY1159" s="230"/>
      <c r="EEZ1159" s="230"/>
      <c r="EFA1159" s="230"/>
      <c r="EFB1159" s="230"/>
      <c r="EFC1159" s="230"/>
      <c r="EFD1159" s="230"/>
      <c r="EFE1159" s="230"/>
      <c r="EFF1159" s="230"/>
      <c r="EFG1159" s="230"/>
      <c r="EFH1159" s="230"/>
      <c r="EFI1159" s="230"/>
      <c r="EFJ1159" s="230"/>
      <c r="EFK1159" s="230"/>
      <c r="EFL1159" s="230"/>
      <c r="EFM1159" s="230"/>
      <c r="EFN1159" s="230"/>
      <c r="EFO1159" s="230"/>
      <c r="EFP1159" s="230"/>
      <c r="EFQ1159" s="230"/>
      <c r="EFR1159" s="230"/>
      <c r="EFS1159" s="230"/>
      <c r="EFT1159" s="230"/>
      <c r="EFU1159" s="230"/>
      <c r="EFV1159" s="230"/>
      <c r="EFW1159" s="230"/>
      <c r="EFX1159" s="230"/>
      <c r="EFY1159" s="230"/>
      <c r="EFZ1159" s="230"/>
      <c r="EGA1159" s="230"/>
      <c r="EGB1159" s="230"/>
      <c r="EGC1159" s="230"/>
      <c r="EGD1159" s="230"/>
      <c r="EGE1159" s="230"/>
      <c r="EGF1159" s="230"/>
      <c r="EGG1159" s="230"/>
      <c r="EGH1159" s="230"/>
      <c r="EGI1159" s="230"/>
      <c r="EGJ1159" s="230"/>
      <c r="EGK1159" s="230"/>
      <c r="EGL1159" s="230"/>
      <c r="EGM1159" s="230"/>
      <c r="EGN1159" s="230"/>
      <c r="EGO1159" s="230"/>
      <c r="EGP1159" s="230"/>
      <c r="EGQ1159" s="230"/>
      <c r="EGR1159" s="230"/>
      <c r="EGS1159" s="230"/>
      <c r="EGT1159" s="230"/>
      <c r="EGU1159" s="230"/>
      <c r="EGV1159" s="230"/>
      <c r="EGW1159" s="230"/>
      <c r="EGX1159" s="230"/>
      <c r="EGY1159" s="230"/>
      <c r="EGZ1159" s="230"/>
      <c r="EHA1159" s="230"/>
      <c r="EHB1159" s="230"/>
      <c r="EHC1159" s="230"/>
      <c r="EHD1159" s="230"/>
      <c r="EHE1159" s="230"/>
      <c r="EHF1159" s="230"/>
      <c r="EHG1159" s="230"/>
      <c r="EHH1159" s="230"/>
      <c r="EHI1159" s="230"/>
      <c r="EHJ1159" s="230"/>
      <c r="EHK1159" s="230"/>
      <c r="EHL1159" s="230"/>
      <c r="EHM1159" s="230"/>
      <c r="EHN1159" s="230"/>
      <c r="EHO1159" s="230"/>
      <c r="EHP1159" s="230"/>
      <c r="EHQ1159" s="230"/>
      <c r="EHR1159" s="230"/>
      <c r="EHS1159" s="230"/>
      <c r="EHT1159" s="230"/>
      <c r="EHU1159" s="230"/>
      <c r="EHV1159" s="230"/>
      <c r="EHW1159" s="230"/>
      <c r="EHX1159" s="230"/>
      <c r="EHY1159" s="230"/>
      <c r="EHZ1159" s="230"/>
      <c r="EIA1159" s="230"/>
      <c r="EIB1159" s="230"/>
      <c r="EIC1159" s="230"/>
      <c r="EID1159" s="230"/>
      <c r="EIE1159" s="230"/>
      <c r="EIF1159" s="230"/>
      <c r="EIG1159" s="230"/>
      <c r="EIH1159" s="230"/>
      <c r="EII1159" s="230"/>
      <c r="EIJ1159" s="230"/>
      <c r="EIK1159" s="230"/>
      <c r="EIL1159" s="230"/>
      <c r="EIM1159" s="230"/>
      <c r="EIN1159" s="230"/>
      <c r="EIO1159" s="230"/>
      <c r="EIP1159" s="230"/>
      <c r="EIQ1159" s="230"/>
      <c r="EIR1159" s="230"/>
      <c r="EIS1159" s="230"/>
      <c r="EIT1159" s="230"/>
      <c r="EIU1159" s="230"/>
      <c r="EIV1159" s="230"/>
      <c r="EIW1159" s="230"/>
      <c r="EIX1159" s="230"/>
      <c r="EIY1159" s="230"/>
      <c r="EIZ1159" s="230"/>
      <c r="EJA1159" s="230"/>
      <c r="EJB1159" s="230"/>
      <c r="EJC1159" s="230"/>
      <c r="EJD1159" s="230"/>
      <c r="EJE1159" s="230"/>
      <c r="EJF1159" s="230"/>
      <c r="EJG1159" s="230"/>
      <c r="EJH1159" s="230"/>
      <c r="EJI1159" s="230"/>
      <c r="EJJ1159" s="230"/>
      <c r="EJK1159" s="230"/>
      <c r="EJL1159" s="230"/>
      <c r="EJM1159" s="230"/>
      <c r="EJN1159" s="230"/>
      <c r="EJO1159" s="230"/>
      <c r="EJP1159" s="230"/>
      <c r="EJQ1159" s="230"/>
      <c r="EJR1159" s="230"/>
      <c r="EJS1159" s="230"/>
      <c r="EJT1159" s="230"/>
      <c r="EJU1159" s="230"/>
      <c r="EJV1159" s="230"/>
      <c r="EJW1159" s="230"/>
      <c r="EJX1159" s="230"/>
      <c r="EJY1159" s="230"/>
      <c r="EJZ1159" s="230"/>
      <c r="EKA1159" s="230"/>
      <c r="EKB1159" s="230"/>
      <c r="EKC1159" s="230"/>
      <c r="EKD1159" s="230"/>
      <c r="EKE1159" s="230"/>
      <c r="EKF1159" s="230"/>
      <c r="EKG1159" s="230"/>
      <c r="EKH1159" s="230"/>
      <c r="EKI1159" s="230"/>
      <c r="EKJ1159" s="230"/>
      <c r="EKK1159" s="230"/>
      <c r="EKL1159" s="230"/>
      <c r="EKM1159" s="230"/>
      <c r="EKN1159" s="230"/>
      <c r="EKO1159" s="230"/>
      <c r="EKP1159" s="230"/>
      <c r="EKQ1159" s="230"/>
      <c r="EKR1159" s="230"/>
      <c r="EKS1159" s="230"/>
      <c r="EKT1159" s="230"/>
      <c r="EKU1159" s="230"/>
      <c r="EKV1159" s="230"/>
      <c r="EKW1159" s="230"/>
      <c r="EKX1159" s="230"/>
      <c r="EKY1159" s="230"/>
      <c r="EKZ1159" s="230"/>
      <c r="ELA1159" s="230"/>
      <c r="ELB1159" s="230"/>
      <c r="ELC1159" s="230"/>
      <c r="ELD1159" s="230"/>
      <c r="ELE1159" s="230"/>
      <c r="ELF1159" s="230"/>
      <c r="ELG1159" s="230"/>
      <c r="ELH1159" s="230"/>
      <c r="ELI1159" s="230"/>
      <c r="ELJ1159" s="230"/>
      <c r="ELK1159" s="230"/>
      <c r="ELL1159" s="230"/>
      <c r="ELM1159" s="230"/>
      <c r="ELN1159" s="230"/>
      <c r="ELO1159" s="230"/>
      <c r="ELP1159" s="230"/>
      <c r="ELQ1159" s="230"/>
      <c r="ELR1159" s="230"/>
      <c r="ELS1159" s="230"/>
      <c r="ELT1159" s="230"/>
      <c r="ELU1159" s="230"/>
      <c r="ELV1159" s="230"/>
      <c r="ELW1159" s="230"/>
      <c r="ELX1159" s="230"/>
      <c r="ELY1159" s="230"/>
      <c r="ELZ1159" s="230"/>
      <c r="EMA1159" s="230"/>
      <c r="EMB1159" s="230"/>
      <c r="EMC1159" s="230"/>
      <c r="EMD1159" s="230"/>
      <c r="EME1159" s="230"/>
      <c r="EMF1159" s="230"/>
      <c r="EMG1159" s="230"/>
      <c r="EMH1159" s="230"/>
      <c r="EMI1159" s="230"/>
      <c r="EMJ1159" s="230"/>
      <c r="EMK1159" s="230"/>
      <c r="EML1159" s="230"/>
      <c r="EMM1159" s="230"/>
      <c r="EMN1159" s="230"/>
      <c r="EMO1159" s="230"/>
      <c r="EMP1159" s="230"/>
      <c r="EMQ1159" s="230"/>
      <c r="EMR1159" s="230"/>
      <c r="EMS1159" s="230"/>
      <c r="EMT1159" s="230"/>
      <c r="EMU1159" s="230"/>
      <c r="EMV1159" s="230"/>
      <c r="EMW1159" s="230"/>
      <c r="EMX1159" s="230"/>
      <c r="EMY1159" s="230"/>
      <c r="EMZ1159" s="230"/>
      <c r="ENA1159" s="230"/>
      <c r="ENB1159" s="230"/>
      <c r="ENC1159" s="230"/>
      <c r="END1159" s="230"/>
      <c r="ENE1159" s="230"/>
      <c r="ENF1159" s="230"/>
      <c r="ENG1159" s="230"/>
      <c r="ENH1159" s="230"/>
      <c r="ENI1159" s="230"/>
      <c r="ENJ1159" s="230"/>
      <c r="ENK1159" s="230"/>
      <c r="ENL1159" s="230"/>
      <c r="ENM1159" s="230"/>
      <c r="ENN1159" s="230"/>
      <c r="ENO1159" s="230"/>
      <c r="ENP1159" s="230"/>
      <c r="ENQ1159" s="230"/>
      <c r="ENR1159" s="230"/>
      <c r="ENS1159" s="230"/>
      <c r="ENT1159" s="230"/>
      <c r="ENU1159" s="230"/>
      <c r="ENV1159" s="230"/>
      <c r="ENW1159" s="230"/>
      <c r="ENX1159" s="230"/>
      <c r="ENY1159" s="230"/>
      <c r="ENZ1159" s="230"/>
      <c r="EOA1159" s="230"/>
      <c r="EOB1159" s="230"/>
      <c r="EOC1159" s="230"/>
      <c r="EOD1159" s="230"/>
      <c r="EOE1159" s="230"/>
      <c r="EOF1159" s="230"/>
      <c r="EOG1159" s="230"/>
      <c r="EOH1159" s="230"/>
      <c r="EOI1159" s="230"/>
      <c r="EOJ1159" s="230"/>
      <c r="EOK1159" s="230"/>
      <c r="EOL1159" s="230"/>
      <c r="EOM1159" s="230"/>
      <c r="EON1159" s="230"/>
      <c r="EOO1159" s="230"/>
      <c r="EOP1159" s="230"/>
      <c r="EOQ1159" s="230"/>
      <c r="EOR1159" s="230"/>
      <c r="EOS1159" s="230"/>
      <c r="EOT1159" s="230"/>
      <c r="EOU1159" s="230"/>
      <c r="EOV1159" s="230"/>
      <c r="EOW1159" s="230"/>
      <c r="EOX1159" s="230"/>
      <c r="EOY1159" s="230"/>
      <c r="EOZ1159" s="230"/>
      <c r="EPA1159" s="230"/>
      <c r="EPB1159" s="230"/>
      <c r="EPC1159" s="230"/>
      <c r="EPD1159" s="230"/>
      <c r="EPE1159" s="230"/>
      <c r="EPF1159" s="230"/>
      <c r="EPG1159" s="230"/>
      <c r="EPH1159" s="230"/>
      <c r="EPI1159" s="230"/>
      <c r="EPJ1159" s="230"/>
      <c r="EPK1159" s="230"/>
      <c r="EPL1159" s="230"/>
      <c r="EPM1159" s="230"/>
      <c r="EPN1159" s="230"/>
      <c r="EPO1159" s="230"/>
      <c r="EPP1159" s="230"/>
      <c r="EPQ1159" s="230"/>
      <c r="EPR1159" s="230"/>
      <c r="EPS1159" s="230"/>
      <c r="EPT1159" s="230"/>
      <c r="EPU1159" s="230"/>
      <c r="EPV1159" s="230"/>
      <c r="EPW1159" s="230"/>
      <c r="EPX1159" s="230"/>
      <c r="EPY1159" s="230"/>
      <c r="EPZ1159" s="230"/>
      <c r="EQA1159" s="230"/>
      <c r="EQB1159" s="230"/>
      <c r="EQC1159" s="230"/>
      <c r="EQD1159" s="230"/>
      <c r="EQE1159" s="230"/>
      <c r="EQF1159" s="230"/>
      <c r="EQG1159" s="230"/>
      <c r="EQH1159" s="230"/>
      <c r="EQI1159" s="230"/>
      <c r="EQJ1159" s="230"/>
      <c r="EQK1159" s="230"/>
      <c r="EQL1159" s="230"/>
      <c r="EQM1159" s="230"/>
      <c r="EQN1159" s="230"/>
      <c r="EQO1159" s="230"/>
      <c r="EQP1159" s="230"/>
      <c r="EQQ1159" s="230"/>
      <c r="EQR1159" s="230"/>
      <c r="EQS1159" s="230"/>
      <c r="EQT1159" s="230"/>
      <c r="EQU1159" s="230"/>
      <c r="EQV1159" s="230"/>
      <c r="EQW1159" s="230"/>
      <c r="EQX1159" s="230"/>
      <c r="EQY1159" s="230"/>
      <c r="EQZ1159" s="230"/>
      <c r="ERA1159" s="230"/>
      <c r="ERB1159" s="230"/>
      <c r="ERC1159" s="230"/>
      <c r="ERD1159" s="230"/>
      <c r="ERE1159" s="230"/>
      <c r="ERF1159" s="230"/>
      <c r="ERG1159" s="230"/>
      <c r="ERH1159" s="230"/>
      <c r="ERI1159" s="230"/>
      <c r="ERJ1159" s="230"/>
      <c r="ERK1159" s="230"/>
      <c r="ERL1159" s="230"/>
      <c r="ERM1159" s="230"/>
      <c r="ERN1159" s="230"/>
      <c r="ERO1159" s="230"/>
      <c r="ERP1159" s="230"/>
      <c r="ERQ1159" s="230"/>
      <c r="ERR1159" s="230"/>
      <c r="ERS1159" s="230"/>
      <c r="ERT1159" s="230"/>
      <c r="ERU1159" s="230"/>
      <c r="ERV1159" s="230"/>
      <c r="ERW1159" s="230"/>
      <c r="ERX1159" s="230"/>
      <c r="ERY1159" s="230"/>
      <c r="ERZ1159" s="230"/>
      <c r="ESA1159" s="230"/>
      <c r="ESB1159" s="230"/>
      <c r="ESC1159" s="230"/>
      <c r="ESD1159" s="230"/>
      <c r="ESE1159" s="230"/>
      <c r="ESF1159" s="230"/>
      <c r="ESG1159" s="230"/>
      <c r="ESH1159" s="230"/>
      <c r="ESI1159" s="230"/>
      <c r="ESJ1159" s="230"/>
      <c r="ESK1159" s="230"/>
      <c r="ESL1159" s="230"/>
      <c r="ESM1159" s="230"/>
      <c r="ESN1159" s="230"/>
      <c r="ESO1159" s="230"/>
      <c r="ESP1159" s="230"/>
      <c r="ESQ1159" s="230"/>
      <c r="ESR1159" s="230"/>
      <c r="ESS1159" s="230"/>
      <c r="EST1159" s="230"/>
      <c r="ESU1159" s="230"/>
      <c r="ESV1159" s="230"/>
      <c r="ESW1159" s="230"/>
      <c r="ESX1159" s="230"/>
      <c r="ESY1159" s="230"/>
      <c r="ESZ1159" s="230"/>
      <c r="ETA1159" s="230"/>
      <c r="ETB1159" s="230"/>
      <c r="ETC1159" s="230"/>
      <c r="ETD1159" s="230"/>
      <c r="ETE1159" s="230"/>
      <c r="ETF1159" s="230"/>
      <c r="ETG1159" s="230"/>
      <c r="ETH1159" s="230"/>
      <c r="ETI1159" s="230"/>
      <c r="ETJ1159" s="230"/>
      <c r="ETK1159" s="230"/>
      <c r="ETL1159" s="230"/>
      <c r="ETM1159" s="230"/>
      <c r="ETN1159" s="230"/>
      <c r="ETO1159" s="230"/>
      <c r="ETP1159" s="230"/>
      <c r="ETQ1159" s="230"/>
      <c r="ETR1159" s="230"/>
      <c r="ETS1159" s="230"/>
      <c r="ETT1159" s="230"/>
      <c r="ETU1159" s="230"/>
      <c r="ETV1159" s="230"/>
      <c r="ETW1159" s="230"/>
      <c r="ETX1159" s="230"/>
      <c r="ETY1159" s="230"/>
      <c r="ETZ1159" s="230"/>
      <c r="EUA1159" s="230"/>
      <c r="EUB1159" s="230"/>
      <c r="EUC1159" s="230"/>
      <c r="EUD1159" s="230"/>
      <c r="EUE1159" s="230"/>
      <c r="EUF1159" s="230"/>
      <c r="EUG1159" s="230"/>
      <c r="EUH1159" s="230"/>
      <c r="EUI1159" s="230"/>
      <c r="EUJ1159" s="230"/>
      <c r="EUK1159" s="230"/>
      <c r="EUL1159" s="230"/>
      <c r="EUM1159" s="230"/>
      <c r="EUN1159" s="230"/>
      <c r="EUO1159" s="230"/>
      <c r="EUP1159" s="230"/>
      <c r="EUQ1159" s="230"/>
      <c r="EUR1159" s="230"/>
      <c r="EUS1159" s="230"/>
      <c r="EUT1159" s="230"/>
      <c r="EUU1159" s="230"/>
      <c r="EUV1159" s="230"/>
      <c r="EUW1159" s="230"/>
      <c r="EUX1159" s="230"/>
      <c r="EUY1159" s="230"/>
      <c r="EUZ1159" s="230"/>
      <c r="EVA1159" s="230"/>
      <c r="EVB1159" s="230"/>
      <c r="EVC1159" s="230"/>
      <c r="EVD1159" s="230"/>
      <c r="EVE1159" s="230"/>
      <c r="EVF1159" s="230"/>
      <c r="EVG1159" s="230"/>
      <c r="EVH1159" s="230"/>
      <c r="EVI1159" s="230"/>
      <c r="EVJ1159" s="230"/>
      <c r="EVK1159" s="230"/>
      <c r="EVL1159" s="230"/>
      <c r="EVM1159" s="230"/>
      <c r="EVN1159" s="230"/>
      <c r="EVO1159" s="230"/>
      <c r="EVP1159" s="230"/>
      <c r="EVQ1159" s="230"/>
      <c r="EVR1159" s="230"/>
      <c r="EVS1159" s="230"/>
      <c r="EVT1159" s="230"/>
      <c r="EVU1159" s="230"/>
      <c r="EVV1159" s="230"/>
      <c r="EVW1159" s="230"/>
      <c r="EVX1159" s="230"/>
      <c r="EVY1159" s="230"/>
      <c r="EVZ1159" s="230"/>
      <c r="EWA1159" s="230"/>
      <c r="EWB1159" s="230"/>
      <c r="EWC1159" s="230"/>
      <c r="EWD1159" s="230"/>
      <c r="EWE1159" s="230"/>
      <c r="EWF1159" s="230"/>
      <c r="EWG1159" s="230"/>
      <c r="EWH1159" s="230"/>
      <c r="EWI1159" s="230"/>
      <c r="EWJ1159" s="230"/>
      <c r="EWK1159" s="230"/>
      <c r="EWL1159" s="230"/>
      <c r="EWM1159" s="230"/>
      <c r="EWN1159" s="230"/>
      <c r="EWO1159" s="230"/>
      <c r="EWP1159" s="230"/>
      <c r="EWQ1159" s="230"/>
      <c r="EWR1159" s="230"/>
      <c r="EWS1159" s="230"/>
      <c r="EWT1159" s="230"/>
      <c r="EWU1159" s="230"/>
      <c r="EWV1159" s="230"/>
      <c r="EWW1159" s="230"/>
      <c r="EWX1159" s="230"/>
      <c r="EWY1159" s="230"/>
      <c r="EWZ1159" s="230"/>
      <c r="EXA1159" s="230"/>
      <c r="EXB1159" s="230"/>
      <c r="EXC1159" s="230"/>
      <c r="EXD1159" s="230"/>
      <c r="EXE1159" s="230"/>
      <c r="EXF1159" s="230"/>
      <c r="EXG1159" s="230"/>
      <c r="EXH1159" s="230"/>
      <c r="EXI1159" s="230"/>
      <c r="EXJ1159" s="230"/>
      <c r="EXK1159" s="230"/>
      <c r="EXL1159" s="230"/>
      <c r="EXM1159" s="230"/>
      <c r="EXN1159" s="230"/>
      <c r="EXO1159" s="230"/>
      <c r="EXP1159" s="230"/>
      <c r="EXQ1159" s="230"/>
      <c r="EXR1159" s="230"/>
      <c r="EXS1159" s="230"/>
      <c r="EXT1159" s="230"/>
      <c r="EXU1159" s="230"/>
      <c r="EXV1159" s="230"/>
      <c r="EXW1159" s="230"/>
      <c r="EXX1159" s="230"/>
      <c r="EXY1159" s="230"/>
      <c r="EXZ1159" s="230"/>
      <c r="EYA1159" s="230"/>
      <c r="EYB1159" s="230"/>
      <c r="EYC1159" s="230"/>
      <c r="EYD1159" s="230"/>
      <c r="EYE1159" s="230"/>
      <c r="EYF1159" s="230"/>
      <c r="EYG1159" s="230"/>
      <c r="EYH1159" s="230"/>
      <c r="EYI1159" s="230"/>
      <c r="EYJ1159" s="230"/>
      <c r="EYK1159" s="230"/>
      <c r="EYL1159" s="230"/>
      <c r="EYM1159" s="230"/>
      <c r="EYN1159" s="230"/>
      <c r="EYO1159" s="230"/>
      <c r="EYP1159" s="230"/>
      <c r="EYQ1159" s="230"/>
      <c r="EYR1159" s="230"/>
      <c r="EYS1159" s="230"/>
      <c r="EYT1159" s="230"/>
      <c r="EYU1159" s="230"/>
      <c r="EYV1159" s="230"/>
      <c r="EYW1159" s="230"/>
      <c r="EYX1159" s="230"/>
      <c r="EYY1159" s="230"/>
      <c r="EYZ1159" s="230"/>
      <c r="EZA1159" s="230"/>
      <c r="EZB1159" s="230"/>
      <c r="EZC1159" s="230"/>
      <c r="EZD1159" s="230"/>
      <c r="EZE1159" s="230"/>
      <c r="EZF1159" s="230"/>
      <c r="EZG1159" s="230"/>
      <c r="EZH1159" s="230"/>
      <c r="EZI1159" s="230"/>
      <c r="EZJ1159" s="230"/>
      <c r="EZK1159" s="230"/>
      <c r="EZL1159" s="230"/>
      <c r="EZM1159" s="230"/>
      <c r="EZN1159" s="230"/>
      <c r="EZO1159" s="230"/>
      <c r="EZP1159" s="230"/>
      <c r="EZQ1159" s="230"/>
      <c r="EZR1159" s="230"/>
      <c r="EZS1159" s="230"/>
      <c r="EZT1159" s="230"/>
      <c r="EZU1159" s="230"/>
      <c r="EZV1159" s="230"/>
      <c r="EZW1159" s="230"/>
      <c r="EZX1159" s="230"/>
      <c r="EZY1159" s="230"/>
      <c r="EZZ1159" s="230"/>
      <c r="FAA1159" s="230"/>
      <c r="FAB1159" s="230"/>
      <c r="FAC1159" s="230"/>
      <c r="FAD1159" s="230"/>
      <c r="FAE1159" s="230"/>
      <c r="FAF1159" s="230"/>
      <c r="FAG1159" s="230"/>
      <c r="FAH1159" s="230"/>
      <c r="FAI1159" s="230"/>
      <c r="FAJ1159" s="230"/>
      <c r="FAK1159" s="230"/>
      <c r="FAL1159" s="230"/>
      <c r="FAM1159" s="230"/>
      <c r="FAN1159" s="230"/>
      <c r="FAO1159" s="230"/>
      <c r="FAP1159" s="230"/>
      <c r="FAQ1159" s="230"/>
      <c r="FAR1159" s="230"/>
      <c r="FAS1159" s="230"/>
      <c r="FAT1159" s="230"/>
      <c r="FAU1159" s="230"/>
      <c r="FAV1159" s="230"/>
      <c r="FAW1159" s="230"/>
      <c r="FAX1159" s="230"/>
      <c r="FAY1159" s="230"/>
      <c r="FAZ1159" s="230"/>
      <c r="FBA1159" s="230"/>
      <c r="FBB1159" s="230"/>
      <c r="FBC1159" s="230"/>
      <c r="FBD1159" s="230"/>
      <c r="FBE1159" s="230"/>
      <c r="FBF1159" s="230"/>
      <c r="FBG1159" s="230"/>
      <c r="FBH1159" s="230"/>
      <c r="FBI1159" s="230"/>
      <c r="FBJ1159" s="230"/>
      <c r="FBK1159" s="230"/>
      <c r="FBL1159" s="230"/>
      <c r="FBM1159" s="230"/>
      <c r="FBN1159" s="230"/>
      <c r="FBO1159" s="230"/>
      <c r="FBP1159" s="230"/>
      <c r="FBQ1159" s="230"/>
      <c r="FBR1159" s="230"/>
      <c r="FBS1159" s="230"/>
      <c r="FBT1159" s="230"/>
      <c r="FBU1159" s="230"/>
      <c r="FBV1159" s="230"/>
      <c r="FBW1159" s="230"/>
      <c r="FBX1159" s="230"/>
      <c r="FBY1159" s="230"/>
      <c r="FBZ1159" s="230"/>
      <c r="FCA1159" s="230"/>
      <c r="FCB1159" s="230"/>
      <c r="FCC1159" s="230"/>
      <c r="FCD1159" s="230"/>
      <c r="FCE1159" s="230"/>
      <c r="FCF1159" s="230"/>
      <c r="FCG1159" s="230"/>
      <c r="FCH1159" s="230"/>
      <c r="FCI1159" s="230"/>
      <c r="FCJ1159" s="230"/>
      <c r="FCK1159" s="230"/>
      <c r="FCL1159" s="230"/>
      <c r="FCM1159" s="230"/>
      <c r="FCN1159" s="230"/>
      <c r="FCO1159" s="230"/>
      <c r="FCP1159" s="230"/>
      <c r="FCQ1159" s="230"/>
      <c r="FCR1159" s="230"/>
      <c r="FCS1159" s="230"/>
      <c r="FCT1159" s="230"/>
      <c r="FCU1159" s="230"/>
      <c r="FCV1159" s="230"/>
      <c r="FCW1159" s="230"/>
      <c r="FCX1159" s="230"/>
      <c r="FCY1159" s="230"/>
      <c r="FCZ1159" s="230"/>
      <c r="FDA1159" s="230"/>
      <c r="FDB1159" s="230"/>
      <c r="FDC1159" s="230"/>
      <c r="FDD1159" s="230"/>
      <c r="FDE1159" s="230"/>
      <c r="FDF1159" s="230"/>
      <c r="FDG1159" s="230"/>
      <c r="FDH1159" s="230"/>
      <c r="FDI1159" s="230"/>
      <c r="FDJ1159" s="230"/>
      <c r="FDK1159" s="230"/>
      <c r="FDL1159" s="230"/>
      <c r="FDM1159" s="230"/>
      <c r="FDN1159" s="230"/>
      <c r="FDO1159" s="230"/>
      <c r="FDP1159" s="230"/>
      <c r="FDQ1159" s="230"/>
      <c r="FDR1159" s="230"/>
      <c r="FDS1159" s="230"/>
      <c r="FDT1159" s="230"/>
      <c r="FDU1159" s="230"/>
      <c r="FDV1159" s="230"/>
      <c r="FDW1159" s="230"/>
      <c r="FDX1159" s="230"/>
      <c r="FDY1159" s="230"/>
      <c r="FDZ1159" s="230"/>
      <c r="FEA1159" s="230"/>
      <c r="FEB1159" s="230"/>
      <c r="FEC1159" s="230"/>
      <c r="FED1159" s="230"/>
      <c r="FEE1159" s="230"/>
      <c r="FEF1159" s="230"/>
      <c r="FEG1159" s="230"/>
      <c r="FEH1159" s="230"/>
      <c r="FEI1159" s="230"/>
      <c r="FEJ1159" s="230"/>
      <c r="FEK1159" s="230"/>
      <c r="FEL1159" s="230"/>
      <c r="FEM1159" s="230"/>
      <c r="FEN1159" s="230"/>
      <c r="FEO1159" s="230"/>
      <c r="FEP1159" s="230"/>
      <c r="FEQ1159" s="230"/>
      <c r="FER1159" s="230"/>
      <c r="FES1159" s="230"/>
      <c r="FET1159" s="230"/>
      <c r="FEU1159" s="230"/>
      <c r="FEV1159" s="230"/>
      <c r="FEW1159" s="230"/>
      <c r="FEX1159" s="230"/>
      <c r="FEY1159" s="230"/>
      <c r="FEZ1159" s="230"/>
      <c r="FFA1159" s="230"/>
      <c r="FFB1159" s="230"/>
      <c r="FFC1159" s="230"/>
      <c r="FFD1159" s="230"/>
      <c r="FFE1159" s="230"/>
      <c r="FFF1159" s="230"/>
      <c r="FFG1159" s="230"/>
      <c r="FFH1159" s="230"/>
      <c r="FFI1159" s="230"/>
      <c r="FFJ1159" s="230"/>
      <c r="FFK1159" s="230"/>
      <c r="FFL1159" s="230"/>
      <c r="FFM1159" s="230"/>
      <c r="FFN1159" s="230"/>
      <c r="FFO1159" s="230"/>
      <c r="FFP1159" s="230"/>
      <c r="FFQ1159" s="230"/>
      <c r="FFR1159" s="230"/>
      <c r="FFS1159" s="230"/>
      <c r="FFT1159" s="230"/>
      <c r="FFU1159" s="230"/>
      <c r="FFV1159" s="230"/>
      <c r="FFW1159" s="230"/>
      <c r="FFX1159" s="230"/>
      <c r="FFY1159" s="230"/>
      <c r="FFZ1159" s="230"/>
      <c r="FGA1159" s="230"/>
      <c r="FGB1159" s="230"/>
      <c r="FGC1159" s="230"/>
      <c r="FGD1159" s="230"/>
      <c r="FGE1159" s="230"/>
      <c r="FGF1159" s="230"/>
      <c r="FGG1159" s="230"/>
      <c r="FGH1159" s="230"/>
      <c r="FGI1159" s="230"/>
      <c r="FGJ1159" s="230"/>
      <c r="FGK1159" s="230"/>
      <c r="FGL1159" s="230"/>
      <c r="FGM1159" s="230"/>
      <c r="FGN1159" s="230"/>
      <c r="FGO1159" s="230"/>
      <c r="FGP1159" s="230"/>
      <c r="FGQ1159" s="230"/>
      <c r="FGR1159" s="230"/>
      <c r="FGS1159" s="230"/>
      <c r="FGT1159" s="230"/>
      <c r="FGU1159" s="230"/>
      <c r="FGV1159" s="230"/>
      <c r="FGW1159" s="230"/>
      <c r="FGX1159" s="230"/>
      <c r="FGY1159" s="230"/>
      <c r="FGZ1159" s="230"/>
      <c r="FHA1159" s="230"/>
      <c r="FHB1159" s="230"/>
      <c r="FHC1159" s="230"/>
      <c r="FHD1159" s="230"/>
      <c r="FHE1159" s="230"/>
      <c r="FHF1159" s="230"/>
      <c r="FHG1159" s="230"/>
      <c r="FHH1159" s="230"/>
      <c r="FHI1159" s="230"/>
      <c r="FHJ1159" s="230"/>
      <c r="FHK1159" s="230"/>
      <c r="FHL1159" s="230"/>
      <c r="FHM1159" s="230"/>
      <c r="FHN1159" s="230"/>
      <c r="FHO1159" s="230"/>
      <c r="FHP1159" s="230"/>
      <c r="FHQ1159" s="230"/>
      <c r="FHR1159" s="230"/>
      <c r="FHS1159" s="230"/>
      <c r="FHT1159" s="230"/>
      <c r="FHU1159" s="230"/>
      <c r="FHV1159" s="230"/>
      <c r="FHW1159" s="230"/>
      <c r="FHX1159" s="230"/>
      <c r="FHY1159" s="230"/>
      <c r="FHZ1159" s="230"/>
      <c r="FIA1159" s="230"/>
      <c r="FIB1159" s="230"/>
      <c r="FIC1159" s="230"/>
      <c r="FID1159" s="230"/>
      <c r="FIE1159" s="230"/>
      <c r="FIF1159" s="230"/>
      <c r="FIG1159" s="230"/>
      <c r="FIH1159" s="230"/>
      <c r="FII1159" s="230"/>
      <c r="FIJ1159" s="230"/>
      <c r="FIK1159" s="230"/>
      <c r="FIL1159" s="230"/>
      <c r="FIM1159" s="230"/>
      <c r="FIN1159" s="230"/>
      <c r="FIO1159" s="230"/>
      <c r="FIP1159" s="230"/>
      <c r="FIQ1159" s="230"/>
      <c r="FIR1159" s="230"/>
      <c r="FIS1159" s="230"/>
      <c r="FIT1159" s="230"/>
      <c r="FIU1159" s="230"/>
      <c r="FIV1159" s="230"/>
      <c r="FIW1159" s="230"/>
      <c r="FIX1159" s="230"/>
      <c r="FIY1159" s="230"/>
      <c r="FIZ1159" s="230"/>
      <c r="FJA1159" s="230"/>
      <c r="FJB1159" s="230"/>
      <c r="FJC1159" s="230"/>
      <c r="FJD1159" s="230"/>
      <c r="FJE1159" s="230"/>
      <c r="FJF1159" s="230"/>
      <c r="FJG1159" s="230"/>
      <c r="FJH1159" s="230"/>
      <c r="FJI1159" s="230"/>
      <c r="FJJ1159" s="230"/>
      <c r="FJK1159" s="230"/>
      <c r="FJL1159" s="230"/>
      <c r="FJM1159" s="230"/>
      <c r="FJN1159" s="230"/>
      <c r="FJO1159" s="230"/>
      <c r="FJP1159" s="230"/>
      <c r="FJQ1159" s="230"/>
      <c r="FJR1159" s="230"/>
      <c r="FJS1159" s="230"/>
      <c r="FJT1159" s="230"/>
      <c r="FJU1159" s="230"/>
      <c r="FJV1159" s="230"/>
      <c r="FJW1159" s="230"/>
      <c r="FJX1159" s="230"/>
      <c r="FJY1159" s="230"/>
      <c r="FJZ1159" s="230"/>
      <c r="FKA1159" s="230"/>
      <c r="FKB1159" s="230"/>
      <c r="FKC1159" s="230"/>
      <c r="FKD1159" s="230"/>
      <c r="FKE1159" s="230"/>
      <c r="FKF1159" s="230"/>
      <c r="FKG1159" s="230"/>
      <c r="FKH1159" s="230"/>
      <c r="FKI1159" s="230"/>
      <c r="FKJ1159" s="230"/>
      <c r="FKK1159" s="230"/>
      <c r="FKL1159" s="230"/>
      <c r="FKM1159" s="230"/>
      <c r="FKN1159" s="230"/>
      <c r="FKO1159" s="230"/>
      <c r="FKP1159" s="230"/>
      <c r="FKQ1159" s="230"/>
      <c r="FKR1159" s="230"/>
      <c r="FKS1159" s="230"/>
      <c r="FKT1159" s="230"/>
      <c r="FKU1159" s="230"/>
      <c r="FKV1159" s="230"/>
      <c r="FKW1159" s="230"/>
      <c r="FKX1159" s="230"/>
      <c r="FKY1159" s="230"/>
      <c r="FKZ1159" s="230"/>
      <c r="FLA1159" s="230"/>
      <c r="FLB1159" s="230"/>
      <c r="FLC1159" s="230"/>
      <c r="FLD1159" s="230"/>
      <c r="FLE1159" s="230"/>
      <c r="FLF1159" s="230"/>
      <c r="FLG1159" s="230"/>
      <c r="FLH1159" s="230"/>
      <c r="FLI1159" s="230"/>
      <c r="FLJ1159" s="230"/>
      <c r="FLK1159" s="230"/>
      <c r="FLL1159" s="230"/>
      <c r="FLM1159" s="230"/>
      <c r="FLN1159" s="230"/>
      <c r="FLO1159" s="230"/>
      <c r="FLP1159" s="230"/>
      <c r="FLQ1159" s="230"/>
      <c r="FLR1159" s="230"/>
      <c r="FLS1159" s="230"/>
      <c r="FLT1159" s="230"/>
      <c r="FLU1159" s="230"/>
      <c r="FLV1159" s="230"/>
      <c r="FLW1159" s="230"/>
      <c r="FLX1159" s="230"/>
      <c r="FLY1159" s="230"/>
      <c r="FLZ1159" s="230"/>
      <c r="FMA1159" s="230"/>
      <c r="FMB1159" s="230"/>
      <c r="FMC1159" s="230"/>
      <c r="FMD1159" s="230"/>
      <c r="FME1159" s="230"/>
      <c r="FMF1159" s="230"/>
      <c r="FMG1159" s="230"/>
      <c r="FMH1159" s="230"/>
      <c r="FMI1159" s="230"/>
      <c r="FMJ1159" s="230"/>
      <c r="FMK1159" s="230"/>
      <c r="FML1159" s="230"/>
      <c r="FMM1159" s="230"/>
      <c r="FMN1159" s="230"/>
      <c r="FMO1159" s="230"/>
      <c r="FMP1159" s="230"/>
      <c r="FMQ1159" s="230"/>
      <c r="FMR1159" s="230"/>
      <c r="FMS1159" s="230"/>
      <c r="FMT1159" s="230"/>
      <c r="FMU1159" s="230"/>
      <c r="FMV1159" s="230"/>
      <c r="FMW1159" s="230"/>
      <c r="FMX1159" s="230"/>
      <c r="FMY1159" s="230"/>
      <c r="FMZ1159" s="230"/>
      <c r="FNA1159" s="230"/>
      <c r="FNB1159" s="230"/>
      <c r="FNC1159" s="230"/>
      <c r="FND1159" s="230"/>
      <c r="FNE1159" s="230"/>
      <c r="FNF1159" s="230"/>
      <c r="FNG1159" s="230"/>
      <c r="FNH1159" s="230"/>
      <c r="FNI1159" s="230"/>
      <c r="FNJ1159" s="230"/>
      <c r="FNK1159" s="230"/>
      <c r="FNL1159" s="230"/>
      <c r="FNM1159" s="230"/>
      <c r="FNN1159" s="230"/>
      <c r="FNO1159" s="230"/>
      <c r="FNP1159" s="230"/>
      <c r="FNQ1159" s="230"/>
      <c r="FNR1159" s="230"/>
      <c r="FNS1159" s="230"/>
      <c r="FNT1159" s="230"/>
      <c r="FNU1159" s="230"/>
      <c r="FNV1159" s="230"/>
      <c r="FNW1159" s="230"/>
      <c r="FNX1159" s="230"/>
      <c r="FNY1159" s="230"/>
      <c r="FNZ1159" s="230"/>
      <c r="FOA1159" s="230"/>
      <c r="FOB1159" s="230"/>
      <c r="FOC1159" s="230"/>
      <c r="FOD1159" s="230"/>
      <c r="FOE1159" s="230"/>
      <c r="FOF1159" s="230"/>
      <c r="FOG1159" s="230"/>
      <c r="FOH1159" s="230"/>
      <c r="FOI1159" s="230"/>
      <c r="FOJ1159" s="230"/>
      <c r="FOK1159" s="230"/>
      <c r="FOL1159" s="230"/>
      <c r="FOM1159" s="230"/>
      <c r="FON1159" s="230"/>
      <c r="FOO1159" s="230"/>
      <c r="FOP1159" s="230"/>
      <c r="FOQ1159" s="230"/>
      <c r="FOR1159" s="230"/>
      <c r="FOS1159" s="230"/>
      <c r="FOT1159" s="230"/>
      <c r="FOU1159" s="230"/>
      <c r="FOV1159" s="230"/>
      <c r="FOW1159" s="230"/>
      <c r="FOX1159" s="230"/>
      <c r="FOY1159" s="230"/>
      <c r="FOZ1159" s="230"/>
      <c r="FPA1159" s="230"/>
      <c r="FPB1159" s="230"/>
      <c r="FPC1159" s="230"/>
      <c r="FPD1159" s="230"/>
      <c r="FPE1159" s="230"/>
      <c r="FPF1159" s="230"/>
      <c r="FPG1159" s="230"/>
      <c r="FPH1159" s="230"/>
      <c r="FPI1159" s="230"/>
      <c r="FPJ1159" s="230"/>
      <c r="FPK1159" s="230"/>
      <c r="FPL1159" s="230"/>
      <c r="FPM1159" s="230"/>
      <c r="FPN1159" s="230"/>
      <c r="FPO1159" s="230"/>
      <c r="FPP1159" s="230"/>
      <c r="FPQ1159" s="230"/>
      <c r="FPR1159" s="230"/>
      <c r="FPS1159" s="230"/>
      <c r="FPT1159" s="230"/>
      <c r="FPU1159" s="230"/>
      <c r="FPV1159" s="230"/>
      <c r="FPW1159" s="230"/>
      <c r="FPX1159" s="230"/>
      <c r="FPY1159" s="230"/>
      <c r="FPZ1159" s="230"/>
      <c r="FQA1159" s="230"/>
      <c r="FQB1159" s="230"/>
      <c r="FQC1159" s="230"/>
      <c r="FQD1159" s="230"/>
      <c r="FQE1159" s="230"/>
      <c r="FQF1159" s="230"/>
      <c r="FQG1159" s="230"/>
      <c r="FQH1159" s="230"/>
      <c r="FQI1159" s="230"/>
      <c r="FQJ1159" s="230"/>
      <c r="FQK1159" s="230"/>
      <c r="FQL1159" s="230"/>
      <c r="FQM1159" s="230"/>
      <c r="FQN1159" s="230"/>
      <c r="FQO1159" s="230"/>
      <c r="FQP1159" s="230"/>
      <c r="FQQ1159" s="230"/>
      <c r="FQR1159" s="230"/>
      <c r="FQS1159" s="230"/>
      <c r="FQT1159" s="230"/>
      <c r="FQU1159" s="230"/>
      <c r="FQV1159" s="230"/>
      <c r="FQW1159" s="230"/>
      <c r="FQX1159" s="230"/>
      <c r="FQY1159" s="230"/>
      <c r="FQZ1159" s="230"/>
      <c r="FRA1159" s="230"/>
      <c r="FRB1159" s="230"/>
      <c r="FRC1159" s="230"/>
      <c r="FRD1159" s="230"/>
      <c r="FRE1159" s="230"/>
      <c r="FRF1159" s="230"/>
      <c r="FRG1159" s="230"/>
      <c r="FRH1159" s="230"/>
      <c r="FRI1159" s="230"/>
      <c r="FRJ1159" s="230"/>
      <c r="FRK1159" s="230"/>
      <c r="FRL1159" s="230"/>
      <c r="FRM1159" s="230"/>
      <c r="FRN1159" s="230"/>
      <c r="FRO1159" s="230"/>
      <c r="FRP1159" s="230"/>
      <c r="FRQ1159" s="230"/>
      <c r="FRR1159" s="230"/>
      <c r="FRS1159" s="230"/>
      <c r="FRT1159" s="230"/>
      <c r="FRU1159" s="230"/>
      <c r="FRV1159" s="230"/>
      <c r="FRW1159" s="230"/>
      <c r="FRX1159" s="230"/>
      <c r="FRY1159" s="230"/>
      <c r="FRZ1159" s="230"/>
      <c r="FSA1159" s="230"/>
      <c r="FSB1159" s="230"/>
      <c r="FSC1159" s="230"/>
      <c r="FSD1159" s="230"/>
      <c r="FSE1159" s="230"/>
      <c r="FSF1159" s="230"/>
      <c r="FSG1159" s="230"/>
      <c r="FSH1159" s="230"/>
      <c r="FSI1159" s="230"/>
      <c r="FSJ1159" s="230"/>
      <c r="FSK1159" s="230"/>
      <c r="FSL1159" s="230"/>
      <c r="FSM1159" s="230"/>
      <c r="FSN1159" s="230"/>
      <c r="FSO1159" s="230"/>
      <c r="FSP1159" s="230"/>
      <c r="FSQ1159" s="230"/>
      <c r="FSR1159" s="230"/>
      <c r="FSS1159" s="230"/>
      <c r="FST1159" s="230"/>
      <c r="FSU1159" s="230"/>
      <c r="FSV1159" s="230"/>
      <c r="FSW1159" s="230"/>
      <c r="FSX1159" s="230"/>
      <c r="FSY1159" s="230"/>
      <c r="FSZ1159" s="230"/>
      <c r="FTA1159" s="230"/>
      <c r="FTB1159" s="230"/>
      <c r="FTC1159" s="230"/>
      <c r="FTD1159" s="230"/>
      <c r="FTE1159" s="230"/>
      <c r="FTF1159" s="230"/>
      <c r="FTG1159" s="230"/>
      <c r="FTH1159" s="230"/>
      <c r="FTI1159" s="230"/>
      <c r="FTJ1159" s="230"/>
      <c r="FTK1159" s="230"/>
      <c r="FTL1159" s="230"/>
      <c r="FTM1159" s="230"/>
      <c r="FTN1159" s="230"/>
      <c r="FTO1159" s="230"/>
      <c r="FTP1159" s="230"/>
      <c r="FTQ1159" s="230"/>
      <c r="FTR1159" s="230"/>
      <c r="FTS1159" s="230"/>
      <c r="FTT1159" s="230"/>
      <c r="FTU1159" s="230"/>
      <c r="FTV1159" s="230"/>
      <c r="FTW1159" s="230"/>
      <c r="FTX1159" s="230"/>
      <c r="FTY1159" s="230"/>
      <c r="FTZ1159" s="230"/>
      <c r="FUA1159" s="230"/>
      <c r="FUB1159" s="230"/>
      <c r="FUC1159" s="230"/>
      <c r="FUD1159" s="230"/>
      <c r="FUE1159" s="230"/>
      <c r="FUF1159" s="230"/>
      <c r="FUG1159" s="230"/>
      <c r="FUH1159" s="230"/>
      <c r="FUI1159" s="230"/>
      <c r="FUJ1159" s="230"/>
      <c r="FUK1159" s="230"/>
      <c r="FUL1159" s="230"/>
      <c r="FUM1159" s="230"/>
      <c r="FUN1159" s="230"/>
      <c r="FUO1159" s="230"/>
      <c r="FUP1159" s="230"/>
      <c r="FUQ1159" s="230"/>
      <c r="FUR1159" s="230"/>
      <c r="FUS1159" s="230"/>
      <c r="FUT1159" s="230"/>
      <c r="FUU1159" s="230"/>
      <c r="FUV1159" s="230"/>
      <c r="FUW1159" s="230"/>
      <c r="FUX1159" s="230"/>
      <c r="FUY1159" s="230"/>
      <c r="FUZ1159" s="230"/>
      <c r="FVA1159" s="230"/>
      <c r="FVB1159" s="230"/>
      <c r="FVC1159" s="230"/>
      <c r="FVD1159" s="230"/>
      <c r="FVE1159" s="230"/>
      <c r="FVF1159" s="230"/>
      <c r="FVG1159" s="230"/>
      <c r="FVH1159" s="230"/>
      <c r="FVI1159" s="230"/>
      <c r="FVJ1159" s="230"/>
      <c r="FVK1159" s="230"/>
      <c r="FVL1159" s="230"/>
      <c r="FVM1159" s="230"/>
      <c r="FVN1159" s="230"/>
      <c r="FVO1159" s="230"/>
      <c r="FVP1159" s="230"/>
      <c r="FVQ1159" s="230"/>
      <c r="FVR1159" s="230"/>
      <c r="FVS1159" s="230"/>
      <c r="FVT1159" s="230"/>
      <c r="FVU1159" s="230"/>
      <c r="FVV1159" s="230"/>
      <c r="FVW1159" s="230"/>
      <c r="FVX1159" s="230"/>
      <c r="FVY1159" s="230"/>
      <c r="FVZ1159" s="230"/>
      <c r="FWA1159" s="230"/>
      <c r="FWB1159" s="230"/>
      <c r="FWC1159" s="230"/>
      <c r="FWD1159" s="230"/>
      <c r="FWE1159" s="230"/>
      <c r="FWF1159" s="230"/>
      <c r="FWG1159" s="230"/>
      <c r="FWH1159" s="230"/>
      <c r="FWI1159" s="230"/>
      <c r="FWJ1159" s="230"/>
      <c r="FWK1159" s="230"/>
      <c r="FWL1159" s="230"/>
      <c r="FWM1159" s="230"/>
      <c r="FWN1159" s="230"/>
      <c r="FWO1159" s="230"/>
      <c r="FWP1159" s="230"/>
      <c r="FWQ1159" s="230"/>
      <c r="FWR1159" s="230"/>
      <c r="FWS1159" s="230"/>
      <c r="FWT1159" s="230"/>
      <c r="FWU1159" s="230"/>
      <c r="FWV1159" s="230"/>
      <c r="FWW1159" s="230"/>
      <c r="FWX1159" s="230"/>
      <c r="FWY1159" s="230"/>
      <c r="FWZ1159" s="230"/>
      <c r="FXA1159" s="230"/>
      <c r="FXB1159" s="230"/>
      <c r="FXC1159" s="230"/>
      <c r="FXD1159" s="230"/>
      <c r="FXE1159" s="230"/>
      <c r="FXF1159" s="230"/>
      <c r="FXG1159" s="230"/>
      <c r="FXH1159" s="230"/>
      <c r="FXI1159" s="230"/>
      <c r="FXJ1159" s="230"/>
      <c r="FXK1159" s="230"/>
      <c r="FXL1159" s="230"/>
      <c r="FXM1159" s="230"/>
      <c r="FXN1159" s="230"/>
      <c r="FXO1159" s="230"/>
      <c r="FXP1159" s="230"/>
      <c r="FXQ1159" s="230"/>
      <c r="FXR1159" s="230"/>
      <c r="FXS1159" s="230"/>
      <c r="FXT1159" s="230"/>
      <c r="FXU1159" s="230"/>
      <c r="FXV1159" s="230"/>
      <c r="FXW1159" s="230"/>
      <c r="FXX1159" s="230"/>
      <c r="FXY1159" s="230"/>
      <c r="FXZ1159" s="230"/>
      <c r="FYA1159" s="230"/>
      <c r="FYB1159" s="230"/>
      <c r="FYC1159" s="230"/>
      <c r="FYD1159" s="230"/>
      <c r="FYE1159" s="230"/>
      <c r="FYF1159" s="230"/>
      <c r="FYG1159" s="230"/>
      <c r="FYH1159" s="230"/>
      <c r="FYI1159" s="230"/>
      <c r="FYJ1159" s="230"/>
      <c r="FYK1159" s="230"/>
      <c r="FYL1159" s="230"/>
      <c r="FYM1159" s="230"/>
      <c r="FYN1159" s="230"/>
      <c r="FYO1159" s="230"/>
      <c r="FYP1159" s="230"/>
      <c r="FYQ1159" s="230"/>
      <c r="FYR1159" s="230"/>
      <c r="FYS1159" s="230"/>
      <c r="FYT1159" s="230"/>
      <c r="FYU1159" s="230"/>
      <c r="FYV1159" s="230"/>
      <c r="FYW1159" s="230"/>
      <c r="FYX1159" s="230"/>
      <c r="FYY1159" s="230"/>
      <c r="FYZ1159" s="230"/>
      <c r="FZA1159" s="230"/>
      <c r="FZB1159" s="230"/>
      <c r="FZC1159" s="230"/>
      <c r="FZD1159" s="230"/>
      <c r="FZE1159" s="230"/>
      <c r="FZF1159" s="230"/>
      <c r="FZG1159" s="230"/>
      <c r="FZH1159" s="230"/>
      <c r="FZI1159" s="230"/>
      <c r="FZJ1159" s="230"/>
      <c r="FZK1159" s="230"/>
      <c r="FZL1159" s="230"/>
      <c r="FZM1159" s="230"/>
      <c r="FZN1159" s="230"/>
      <c r="FZO1159" s="230"/>
      <c r="FZP1159" s="230"/>
      <c r="FZQ1159" s="230"/>
      <c r="FZR1159" s="230"/>
      <c r="FZS1159" s="230"/>
      <c r="FZT1159" s="230"/>
      <c r="FZU1159" s="230"/>
      <c r="FZV1159" s="230"/>
      <c r="FZW1159" s="230"/>
      <c r="FZX1159" s="230"/>
      <c r="FZY1159" s="230"/>
      <c r="FZZ1159" s="230"/>
      <c r="GAA1159" s="230"/>
      <c r="GAB1159" s="230"/>
      <c r="GAC1159" s="230"/>
      <c r="GAD1159" s="230"/>
      <c r="GAE1159" s="230"/>
      <c r="GAF1159" s="230"/>
      <c r="GAG1159" s="230"/>
      <c r="GAH1159" s="230"/>
      <c r="GAI1159" s="230"/>
      <c r="GAJ1159" s="230"/>
      <c r="GAK1159" s="230"/>
      <c r="GAL1159" s="230"/>
      <c r="GAM1159" s="230"/>
      <c r="GAN1159" s="230"/>
      <c r="GAO1159" s="230"/>
      <c r="GAP1159" s="230"/>
      <c r="GAQ1159" s="230"/>
      <c r="GAR1159" s="230"/>
      <c r="GAS1159" s="230"/>
      <c r="GAT1159" s="230"/>
      <c r="GAU1159" s="230"/>
      <c r="GAV1159" s="230"/>
      <c r="GAW1159" s="230"/>
      <c r="GAX1159" s="230"/>
      <c r="GAY1159" s="230"/>
      <c r="GAZ1159" s="230"/>
      <c r="GBA1159" s="230"/>
      <c r="GBB1159" s="230"/>
      <c r="GBC1159" s="230"/>
      <c r="GBD1159" s="230"/>
      <c r="GBE1159" s="230"/>
      <c r="GBF1159" s="230"/>
      <c r="GBG1159" s="230"/>
      <c r="GBH1159" s="230"/>
      <c r="GBI1159" s="230"/>
      <c r="GBJ1159" s="230"/>
      <c r="GBK1159" s="230"/>
      <c r="GBL1159" s="230"/>
      <c r="GBM1159" s="230"/>
      <c r="GBN1159" s="230"/>
      <c r="GBO1159" s="230"/>
      <c r="GBP1159" s="230"/>
      <c r="GBQ1159" s="230"/>
      <c r="GBR1159" s="230"/>
      <c r="GBS1159" s="230"/>
      <c r="GBT1159" s="230"/>
      <c r="GBU1159" s="230"/>
      <c r="GBV1159" s="230"/>
      <c r="GBW1159" s="230"/>
      <c r="GBX1159" s="230"/>
      <c r="GBY1159" s="230"/>
      <c r="GBZ1159" s="230"/>
      <c r="GCA1159" s="230"/>
      <c r="GCB1159" s="230"/>
      <c r="GCC1159" s="230"/>
      <c r="GCD1159" s="230"/>
      <c r="GCE1159" s="230"/>
      <c r="GCF1159" s="230"/>
      <c r="GCG1159" s="230"/>
      <c r="GCH1159" s="230"/>
      <c r="GCI1159" s="230"/>
      <c r="GCJ1159" s="230"/>
      <c r="GCK1159" s="230"/>
      <c r="GCL1159" s="230"/>
      <c r="GCM1159" s="230"/>
      <c r="GCN1159" s="230"/>
      <c r="GCO1159" s="230"/>
      <c r="GCP1159" s="230"/>
      <c r="GCQ1159" s="230"/>
      <c r="GCR1159" s="230"/>
      <c r="GCS1159" s="230"/>
      <c r="GCT1159" s="230"/>
      <c r="GCU1159" s="230"/>
      <c r="GCV1159" s="230"/>
      <c r="GCW1159" s="230"/>
      <c r="GCX1159" s="230"/>
      <c r="GCY1159" s="230"/>
      <c r="GCZ1159" s="230"/>
      <c r="GDA1159" s="230"/>
      <c r="GDB1159" s="230"/>
      <c r="GDC1159" s="230"/>
      <c r="GDD1159" s="230"/>
      <c r="GDE1159" s="230"/>
      <c r="GDF1159" s="230"/>
      <c r="GDG1159" s="230"/>
      <c r="GDH1159" s="230"/>
      <c r="GDI1159" s="230"/>
      <c r="GDJ1159" s="230"/>
      <c r="GDK1159" s="230"/>
      <c r="GDL1159" s="230"/>
      <c r="GDM1159" s="230"/>
      <c r="GDN1159" s="230"/>
      <c r="GDO1159" s="230"/>
      <c r="GDP1159" s="230"/>
      <c r="GDQ1159" s="230"/>
      <c r="GDR1159" s="230"/>
      <c r="GDS1159" s="230"/>
      <c r="GDT1159" s="230"/>
      <c r="GDU1159" s="230"/>
      <c r="GDV1159" s="230"/>
      <c r="GDW1159" s="230"/>
      <c r="GDX1159" s="230"/>
      <c r="GDY1159" s="230"/>
      <c r="GDZ1159" s="230"/>
      <c r="GEA1159" s="230"/>
      <c r="GEB1159" s="230"/>
      <c r="GEC1159" s="230"/>
      <c r="GED1159" s="230"/>
      <c r="GEE1159" s="230"/>
      <c r="GEF1159" s="230"/>
      <c r="GEG1159" s="230"/>
      <c r="GEH1159" s="230"/>
      <c r="GEI1159" s="230"/>
      <c r="GEJ1159" s="230"/>
      <c r="GEK1159" s="230"/>
      <c r="GEL1159" s="230"/>
      <c r="GEM1159" s="230"/>
      <c r="GEN1159" s="230"/>
      <c r="GEO1159" s="230"/>
      <c r="GEP1159" s="230"/>
      <c r="GEQ1159" s="230"/>
      <c r="GER1159" s="230"/>
      <c r="GES1159" s="230"/>
      <c r="GET1159" s="230"/>
      <c r="GEU1159" s="230"/>
      <c r="GEV1159" s="230"/>
      <c r="GEW1159" s="230"/>
      <c r="GEX1159" s="230"/>
      <c r="GEY1159" s="230"/>
      <c r="GEZ1159" s="230"/>
      <c r="GFA1159" s="230"/>
      <c r="GFB1159" s="230"/>
      <c r="GFC1159" s="230"/>
      <c r="GFD1159" s="230"/>
      <c r="GFE1159" s="230"/>
      <c r="GFF1159" s="230"/>
      <c r="GFG1159" s="230"/>
      <c r="GFH1159" s="230"/>
      <c r="GFI1159" s="230"/>
      <c r="GFJ1159" s="230"/>
      <c r="GFK1159" s="230"/>
      <c r="GFL1159" s="230"/>
      <c r="GFM1159" s="230"/>
      <c r="GFN1159" s="230"/>
      <c r="GFO1159" s="230"/>
      <c r="GFP1159" s="230"/>
      <c r="GFQ1159" s="230"/>
      <c r="GFR1159" s="230"/>
      <c r="GFS1159" s="230"/>
      <c r="GFT1159" s="230"/>
      <c r="GFU1159" s="230"/>
      <c r="GFV1159" s="230"/>
      <c r="GFW1159" s="230"/>
      <c r="GFX1159" s="230"/>
      <c r="GFY1159" s="230"/>
      <c r="GFZ1159" s="230"/>
      <c r="GGA1159" s="230"/>
      <c r="GGB1159" s="230"/>
      <c r="GGC1159" s="230"/>
      <c r="GGD1159" s="230"/>
      <c r="GGE1159" s="230"/>
      <c r="GGF1159" s="230"/>
      <c r="GGG1159" s="230"/>
      <c r="GGH1159" s="230"/>
      <c r="GGI1159" s="230"/>
      <c r="GGJ1159" s="230"/>
      <c r="GGK1159" s="230"/>
      <c r="GGL1159" s="230"/>
      <c r="GGM1159" s="230"/>
      <c r="GGN1159" s="230"/>
      <c r="GGO1159" s="230"/>
      <c r="GGP1159" s="230"/>
      <c r="GGQ1159" s="230"/>
      <c r="GGR1159" s="230"/>
      <c r="GGS1159" s="230"/>
      <c r="GGT1159" s="230"/>
      <c r="GGU1159" s="230"/>
      <c r="GGV1159" s="230"/>
      <c r="GGW1159" s="230"/>
      <c r="GGX1159" s="230"/>
      <c r="GGY1159" s="230"/>
      <c r="GGZ1159" s="230"/>
      <c r="GHA1159" s="230"/>
      <c r="GHB1159" s="230"/>
      <c r="GHC1159" s="230"/>
      <c r="GHD1159" s="230"/>
      <c r="GHE1159" s="230"/>
      <c r="GHF1159" s="230"/>
      <c r="GHG1159" s="230"/>
      <c r="GHH1159" s="230"/>
      <c r="GHI1159" s="230"/>
      <c r="GHJ1159" s="230"/>
      <c r="GHK1159" s="230"/>
      <c r="GHL1159" s="230"/>
      <c r="GHM1159" s="230"/>
      <c r="GHN1159" s="230"/>
      <c r="GHO1159" s="230"/>
      <c r="GHP1159" s="230"/>
      <c r="GHQ1159" s="230"/>
      <c r="GHR1159" s="230"/>
      <c r="GHS1159" s="230"/>
      <c r="GHT1159" s="230"/>
      <c r="GHU1159" s="230"/>
      <c r="GHV1159" s="230"/>
      <c r="GHW1159" s="230"/>
      <c r="GHX1159" s="230"/>
      <c r="GHY1159" s="230"/>
      <c r="GHZ1159" s="230"/>
      <c r="GIA1159" s="230"/>
      <c r="GIB1159" s="230"/>
      <c r="GIC1159" s="230"/>
      <c r="GID1159" s="230"/>
      <c r="GIE1159" s="230"/>
      <c r="GIF1159" s="230"/>
      <c r="GIG1159" s="230"/>
      <c r="GIH1159" s="230"/>
      <c r="GII1159" s="230"/>
      <c r="GIJ1159" s="230"/>
      <c r="GIK1159" s="230"/>
      <c r="GIL1159" s="230"/>
      <c r="GIM1159" s="230"/>
      <c r="GIN1159" s="230"/>
      <c r="GIO1159" s="230"/>
      <c r="GIP1159" s="230"/>
      <c r="GIQ1159" s="230"/>
      <c r="GIR1159" s="230"/>
      <c r="GIS1159" s="230"/>
      <c r="GIT1159" s="230"/>
      <c r="GIU1159" s="230"/>
      <c r="GIV1159" s="230"/>
      <c r="GIW1159" s="230"/>
      <c r="GIX1159" s="230"/>
      <c r="GIY1159" s="230"/>
      <c r="GIZ1159" s="230"/>
      <c r="GJA1159" s="230"/>
      <c r="GJB1159" s="230"/>
      <c r="GJC1159" s="230"/>
      <c r="GJD1159" s="230"/>
      <c r="GJE1159" s="230"/>
      <c r="GJF1159" s="230"/>
      <c r="GJG1159" s="230"/>
      <c r="GJH1159" s="230"/>
      <c r="GJI1159" s="230"/>
      <c r="GJJ1159" s="230"/>
      <c r="GJK1159" s="230"/>
      <c r="GJL1159" s="230"/>
      <c r="GJM1159" s="230"/>
      <c r="GJN1159" s="230"/>
      <c r="GJO1159" s="230"/>
      <c r="GJP1159" s="230"/>
      <c r="GJQ1159" s="230"/>
      <c r="GJR1159" s="230"/>
      <c r="GJS1159" s="230"/>
      <c r="GJT1159" s="230"/>
      <c r="GJU1159" s="230"/>
      <c r="GJV1159" s="230"/>
      <c r="GJW1159" s="230"/>
      <c r="GJX1159" s="230"/>
      <c r="GJY1159" s="230"/>
      <c r="GJZ1159" s="230"/>
      <c r="GKA1159" s="230"/>
      <c r="GKB1159" s="230"/>
      <c r="GKC1159" s="230"/>
      <c r="GKD1159" s="230"/>
      <c r="GKE1159" s="230"/>
      <c r="GKF1159" s="230"/>
      <c r="GKG1159" s="230"/>
      <c r="GKH1159" s="230"/>
      <c r="GKI1159" s="230"/>
      <c r="GKJ1159" s="230"/>
      <c r="GKK1159" s="230"/>
      <c r="GKL1159" s="230"/>
      <c r="GKM1159" s="230"/>
      <c r="GKN1159" s="230"/>
      <c r="GKO1159" s="230"/>
      <c r="GKP1159" s="230"/>
      <c r="GKQ1159" s="230"/>
      <c r="GKR1159" s="230"/>
      <c r="GKS1159" s="230"/>
      <c r="GKT1159" s="230"/>
      <c r="GKU1159" s="230"/>
      <c r="GKV1159" s="230"/>
      <c r="GKW1159" s="230"/>
      <c r="GKX1159" s="230"/>
      <c r="GKY1159" s="230"/>
      <c r="GKZ1159" s="230"/>
      <c r="GLA1159" s="230"/>
      <c r="GLB1159" s="230"/>
      <c r="GLC1159" s="230"/>
      <c r="GLD1159" s="230"/>
      <c r="GLE1159" s="230"/>
      <c r="GLF1159" s="230"/>
      <c r="GLG1159" s="230"/>
      <c r="GLH1159" s="230"/>
      <c r="GLI1159" s="230"/>
      <c r="GLJ1159" s="230"/>
      <c r="GLK1159" s="230"/>
      <c r="GLL1159" s="230"/>
      <c r="GLM1159" s="230"/>
      <c r="GLN1159" s="230"/>
      <c r="GLO1159" s="230"/>
      <c r="GLP1159" s="230"/>
      <c r="GLQ1159" s="230"/>
      <c r="GLR1159" s="230"/>
      <c r="GLS1159" s="230"/>
      <c r="GLT1159" s="230"/>
      <c r="GLU1159" s="230"/>
      <c r="GLV1159" s="230"/>
      <c r="GLW1159" s="230"/>
      <c r="GLX1159" s="230"/>
      <c r="GLY1159" s="230"/>
      <c r="GLZ1159" s="230"/>
      <c r="GMA1159" s="230"/>
      <c r="GMB1159" s="230"/>
      <c r="GMC1159" s="230"/>
      <c r="GMD1159" s="230"/>
      <c r="GME1159" s="230"/>
      <c r="GMF1159" s="230"/>
      <c r="GMG1159" s="230"/>
      <c r="GMH1159" s="230"/>
      <c r="GMI1159" s="230"/>
      <c r="GMJ1159" s="230"/>
      <c r="GMK1159" s="230"/>
      <c r="GML1159" s="230"/>
      <c r="GMM1159" s="230"/>
      <c r="GMN1159" s="230"/>
      <c r="GMO1159" s="230"/>
      <c r="GMP1159" s="230"/>
      <c r="GMQ1159" s="230"/>
      <c r="GMR1159" s="230"/>
      <c r="GMS1159" s="230"/>
      <c r="GMT1159" s="230"/>
      <c r="GMU1159" s="230"/>
      <c r="GMV1159" s="230"/>
      <c r="GMW1159" s="230"/>
      <c r="GMX1159" s="230"/>
      <c r="GMY1159" s="230"/>
      <c r="GMZ1159" s="230"/>
      <c r="GNA1159" s="230"/>
      <c r="GNB1159" s="230"/>
      <c r="GNC1159" s="230"/>
      <c r="GND1159" s="230"/>
      <c r="GNE1159" s="230"/>
      <c r="GNF1159" s="230"/>
      <c r="GNG1159" s="230"/>
      <c r="GNH1159" s="230"/>
      <c r="GNI1159" s="230"/>
      <c r="GNJ1159" s="230"/>
      <c r="GNK1159" s="230"/>
      <c r="GNL1159" s="230"/>
      <c r="GNM1159" s="230"/>
      <c r="GNN1159" s="230"/>
      <c r="GNO1159" s="230"/>
      <c r="GNP1159" s="230"/>
      <c r="GNQ1159" s="230"/>
      <c r="GNR1159" s="230"/>
      <c r="GNS1159" s="230"/>
      <c r="GNT1159" s="230"/>
      <c r="GNU1159" s="230"/>
      <c r="GNV1159" s="230"/>
      <c r="GNW1159" s="230"/>
      <c r="GNX1159" s="230"/>
      <c r="GNY1159" s="230"/>
      <c r="GNZ1159" s="230"/>
      <c r="GOA1159" s="230"/>
      <c r="GOB1159" s="230"/>
      <c r="GOC1159" s="230"/>
      <c r="GOD1159" s="230"/>
      <c r="GOE1159" s="230"/>
      <c r="GOF1159" s="230"/>
      <c r="GOG1159" s="230"/>
      <c r="GOH1159" s="230"/>
      <c r="GOI1159" s="230"/>
      <c r="GOJ1159" s="230"/>
      <c r="GOK1159" s="230"/>
      <c r="GOL1159" s="230"/>
      <c r="GOM1159" s="230"/>
      <c r="GON1159" s="230"/>
      <c r="GOO1159" s="230"/>
      <c r="GOP1159" s="230"/>
      <c r="GOQ1159" s="230"/>
      <c r="GOR1159" s="230"/>
      <c r="GOS1159" s="230"/>
      <c r="GOT1159" s="230"/>
      <c r="GOU1159" s="230"/>
      <c r="GOV1159" s="230"/>
      <c r="GOW1159" s="230"/>
      <c r="GOX1159" s="230"/>
      <c r="GOY1159" s="230"/>
      <c r="GOZ1159" s="230"/>
      <c r="GPA1159" s="230"/>
      <c r="GPB1159" s="230"/>
      <c r="GPC1159" s="230"/>
      <c r="GPD1159" s="230"/>
      <c r="GPE1159" s="230"/>
      <c r="GPF1159" s="230"/>
      <c r="GPG1159" s="230"/>
      <c r="GPH1159" s="230"/>
      <c r="GPI1159" s="230"/>
      <c r="GPJ1159" s="230"/>
      <c r="GPK1159" s="230"/>
      <c r="GPL1159" s="230"/>
      <c r="GPM1159" s="230"/>
      <c r="GPN1159" s="230"/>
      <c r="GPO1159" s="230"/>
      <c r="GPP1159" s="230"/>
      <c r="GPQ1159" s="230"/>
      <c r="GPR1159" s="230"/>
      <c r="GPS1159" s="230"/>
      <c r="GPT1159" s="230"/>
      <c r="GPU1159" s="230"/>
      <c r="GPV1159" s="230"/>
      <c r="GPW1159" s="230"/>
      <c r="GPX1159" s="230"/>
      <c r="GPY1159" s="230"/>
      <c r="GPZ1159" s="230"/>
      <c r="GQA1159" s="230"/>
      <c r="GQB1159" s="230"/>
      <c r="GQC1159" s="230"/>
      <c r="GQD1159" s="230"/>
      <c r="GQE1159" s="230"/>
      <c r="GQF1159" s="230"/>
      <c r="GQG1159" s="230"/>
      <c r="GQH1159" s="230"/>
      <c r="GQI1159" s="230"/>
      <c r="GQJ1159" s="230"/>
      <c r="GQK1159" s="230"/>
      <c r="GQL1159" s="230"/>
      <c r="GQM1159" s="230"/>
      <c r="GQN1159" s="230"/>
      <c r="GQO1159" s="230"/>
      <c r="GQP1159" s="230"/>
      <c r="GQQ1159" s="230"/>
      <c r="GQR1159" s="230"/>
      <c r="GQS1159" s="230"/>
      <c r="GQT1159" s="230"/>
      <c r="GQU1159" s="230"/>
      <c r="GQV1159" s="230"/>
      <c r="GQW1159" s="230"/>
      <c r="GQX1159" s="230"/>
      <c r="GQY1159" s="230"/>
      <c r="GQZ1159" s="230"/>
      <c r="GRA1159" s="230"/>
      <c r="GRB1159" s="230"/>
      <c r="GRC1159" s="230"/>
      <c r="GRD1159" s="230"/>
      <c r="GRE1159" s="230"/>
      <c r="GRF1159" s="230"/>
      <c r="GRG1159" s="230"/>
      <c r="GRH1159" s="230"/>
      <c r="GRI1159" s="230"/>
      <c r="GRJ1159" s="230"/>
      <c r="GRK1159" s="230"/>
      <c r="GRL1159" s="230"/>
      <c r="GRM1159" s="230"/>
      <c r="GRN1159" s="230"/>
      <c r="GRO1159" s="230"/>
      <c r="GRP1159" s="230"/>
      <c r="GRQ1159" s="230"/>
      <c r="GRR1159" s="230"/>
      <c r="GRS1159" s="230"/>
      <c r="GRT1159" s="230"/>
      <c r="GRU1159" s="230"/>
      <c r="GRV1159" s="230"/>
      <c r="GRW1159" s="230"/>
      <c r="GRX1159" s="230"/>
      <c r="GRY1159" s="230"/>
      <c r="GRZ1159" s="230"/>
      <c r="GSA1159" s="230"/>
      <c r="GSB1159" s="230"/>
      <c r="GSC1159" s="230"/>
      <c r="GSD1159" s="230"/>
      <c r="GSE1159" s="230"/>
      <c r="GSF1159" s="230"/>
      <c r="GSG1159" s="230"/>
      <c r="GSH1159" s="230"/>
      <c r="GSI1159" s="230"/>
      <c r="GSJ1159" s="230"/>
      <c r="GSK1159" s="230"/>
      <c r="GSL1159" s="230"/>
      <c r="GSM1159" s="230"/>
      <c r="GSN1159" s="230"/>
      <c r="GSO1159" s="230"/>
      <c r="GSP1159" s="230"/>
      <c r="GSQ1159" s="230"/>
      <c r="GSR1159" s="230"/>
      <c r="GSS1159" s="230"/>
      <c r="GST1159" s="230"/>
      <c r="GSU1159" s="230"/>
      <c r="GSV1159" s="230"/>
      <c r="GSW1159" s="230"/>
      <c r="GSX1159" s="230"/>
      <c r="GSY1159" s="230"/>
      <c r="GSZ1159" s="230"/>
      <c r="GTA1159" s="230"/>
      <c r="GTB1159" s="230"/>
      <c r="GTC1159" s="230"/>
      <c r="GTD1159" s="230"/>
      <c r="GTE1159" s="230"/>
      <c r="GTF1159" s="230"/>
      <c r="GTG1159" s="230"/>
      <c r="GTH1159" s="230"/>
      <c r="GTI1159" s="230"/>
      <c r="GTJ1159" s="230"/>
      <c r="GTK1159" s="230"/>
      <c r="GTL1159" s="230"/>
      <c r="GTM1159" s="230"/>
      <c r="GTN1159" s="230"/>
      <c r="GTO1159" s="230"/>
      <c r="GTP1159" s="230"/>
      <c r="GTQ1159" s="230"/>
      <c r="GTR1159" s="230"/>
      <c r="GTS1159" s="230"/>
      <c r="GTT1159" s="230"/>
      <c r="GTU1159" s="230"/>
      <c r="GTV1159" s="230"/>
      <c r="GTW1159" s="230"/>
      <c r="GTX1159" s="230"/>
      <c r="GTY1159" s="230"/>
      <c r="GTZ1159" s="230"/>
      <c r="GUA1159" s="230"/>
      <c r="GUB1159" s="230"/>
      <c r="GUC1159" s="230"/>
      <c r="GUD1159" s="230"/>
      <c r="GUE1159" s="230"/>
      <c r="GUF1159" s="230"/>
      <c r="GUG1159" s="230"/>
      <c r="GUH1159" s="230"/>
      <c r="GUI1159" s="230"/>
      <c r="GUJ1159" s="230"/>
      <c r="GUK1159" s="230"/>
      <c r="GUL1159" s="230"/>
      <c r="GUM1159" s="230"/>
      <c r="GUN1159" s="230"/>
      <c r="GUO1159" s="230"/>
      <c r="GUP1159" s="230"/>
      <c r="GUQ1159" s="230"/>
      <c r="GUR1159" s="230"/>
      <c r="GUS1159" s="230"/>
      <c r="GUT1159" s="230"/>
      <c r="GUU1159" s="230"/>
      <c r="GUV1159" s="230"/>
      <c r="GUW1159" s="230"/>
      <c r="GUX1159" s="230"/>
      <c r="GUY1159" s="230"/>
      <c r="GUZ1159" s="230"/>
      <c r="GVA1159" s="230"/>
      <c r="GVB1159" s="230"/>
      <c r="GVC1159" s="230"/>
      <c r="GVD1159" s="230"/>
      <c r="GVE1159" s="230"/>
      <c r="GVF1159" s="230"/>
      <c r="GVG1159" s="230"/>
      <c r="GVH1159" s="230"/>
      <c r="GVI1159" s="230"/>
      <c r="GVJ1159" s="230"/>
      <c r="GVK1159" s="230"/>
      <c r="GVL1159" s="230"/>
      <c r="GVM1159" s="230"/>
      <c r="GVN1159" s="230"/>
      <c r="GVO1159" s="230"/>
      <c r="GVP1159" s="230"/>
      <c r="GVQ1159" s="230"/>
      <c r="GVR1159" s="230"/>
      <c r="GVS1159" s="230"/>
      <c r="GVT1159" s="230"/>
      <c r="GVU1159" s="230"/>
      <c r="GVV1159" s="230"/>
      <c r="GVW1159" s="230"/>
      <c r="GVX1159" s="230"/>
      <c r="GVY1159" s="230"/>
      <c r="GVZ1159" s="230"/>
      <c r="GWA1159" s="230"/>
      <c r="GWB1159" s="230"/>
      <c r="GWC1159" s="230"/>
      <c r="GWD1159" s="230"/>
      <c r="GWE1159" s="230"/>
      <c r="GWF1159" s="230"/>
      <c r="GWG1159" s="230"/>
      <c r="GWH1159" s="230"/>
      <c r="GWI1159" s="230"/>
      <c r="GWJ1159" s="230"/>
      <c r="GWK1159" s="230"/>
      <c r="GWL1159" s="230"/>
      <c r="GWM1159" s="230"/>
      <c r="GWN1159" s="230"/>
      <c r="GWO1159" s="230"/>
      <c r="GWP1159" s="230"/>
      <c r="GWQ1159" s="230"/>
      <c r="GWR1159" s="230"/>
      <c r="GWS1159" s="230"/>
      <c r="GWT1159" s="230"/>
      <c r="GWU1159" s="230"/>
      <c r="GWV1159" s="230"/>
      <c r="GWW1159" s="230"/>
      <c r="GWX1159" s="230"/>
      <c r="GWY1159" s="230"/>
      <c r="GWZ1159" s="230"/>
      <c r="GXA1159" s="230"/>
      <c r="GXB1159" s="230"/>
      <c r="GXC1159" s="230"/>
      <c r="GXD1159" s="230"/>
      <c r="GXE1159" s="230"/>
      <c r="GXF1159" s="230"/>
      <c r="GXG1159" s="230"/>
      <c r="GXH1159" s="230"/>
      <c r="GXI1159" s="230"/>
      <c r="GXJ1159" s="230"/>
      <c r="GXK1159" s="230"/>
      <c r="GXL1159" s="230"/>
      <c r="GXM1159" s="230"/>
      <c r="GXN1159" s="230"/>
      <c r="GXO1159" s="230"/>
      <c r="GXP1159" s="230"/>
      <c r="GXQ1159" s="230"/>
      <c r="GXR1159" s="230"/>
      <c r="GXS1159" s="230"/>
      <c r="GXT1159" s="230"/>
      <c r="GXU1159" s="230"/>
      <c r="GXV1159" s="230"/>
      <c r="GXW1159" s="230"/>
      <c r="GXX1159" s="230"/>
      <c r="GXY1159" s="230"/>
      <c r="GXZ1159" s="230"/>
      <c r="GYA1159" s="230"/>
      <c r="GYB1159" s="230"/>
      <c r="GYC1159" s="230"/>
      <c r="GYD1159" s="230"/>
      <c r="GYE1159" s="230"/>
      <c r="GYF1159" s="230"/>
      <c r="GYG1159" s="230"/>
      <c r="GYH1159" s="230"/>
      <c r="GYI1159" s="230"/>
      <c r="GYJ1159" s="230"/>
      <c r="GYK1159" s="230"/>
      <c r="GYL1159" s="230"/>
      <c r="GYM1159" s="230"/>
      <c r="GYN1159" s="230"/>
      <c r="GYO1159" s="230"/>
      <c r="GYP1159" s="230"/>
      <c r="GYQ1159" s="230"/>
      <c r="GYR1159" s="230"/>
      <c r="GYS1159" s="230"/>
      <c r="GYT1159" s="230"/>
      <c r="GYU1159" s="230"/>
      <c r="GYV1159" s="230"/>
      <c r="GYW1159" s="230"/>
      <c r="GYX1159" s="230"/>
      <c r="GYY1159" s="230"/>
      <c r="GYZ1159" s="230"/>
      <c r="GZA1159" s="230"/>
      <c r="GZB1159" s="230"/>
      <c r="GZC1159" s="230"/>
      <c r="GZD1159" s="230"/>
      <c r="GZE1159" s="230"/>
      <c r="GZF1159" s="230"/>
      <c r="GZG1159" s="230"/>
      <c r="GZH1159" s="230"/>
      <c r="GZI1159" s="230"/>
      <c r="GZJ1159" s="230"/>
      <c r="GZK1159" s="230"/>
      <c r="GZL1159" s="230"/>
      <c r="GZM1159" s="230"/>
      <c r="GZN1159" s="230"/>
      <c r="GZO1159" s="230"/>
      <c r="GZP1159" s="230"/>
      <c r="GZQ1159" s="230"/>
      <c r="GZR1159" s="230"/>
      <c r="GZS1159" s="230"/>
      <c r="GZT1159" s="230"/>
      <c r="GZU1159" s="230"/>
      <c r="GZV1159" s="230"/>
      <c r="GZW1159" s="230"/>
      <c r="GZX1159" s="230"/>
      <c r="GZY1159" s="230"/>
      <c r="GZZ1159" s="230"/>
      <c r="HAA1159" s="230"/>
      <c r="HAB1159" s="230"/>
      <c r="HAC1159" s="230"/>
      <c r="HAD1159" s="230"/>
      <c r="HAE1159" s="230"/>
      <c r="HAF1159" s="230"/>
      <c r="HAG1159" s="230"/>
      <c r="HAH1159" s="230"/>
      <c r="HAI1159" s="230"/>
      <c r="HAJ1159" s="230"/>
      <c r="HAK1159" s="230"/>
      <c r="HAL1159" s="230"/>
      <c r="HAM1159" s="230"/>
      <c r="HAN1159" s="230"/>
      <c r="HAO1159" s="230"/>
      <c r="HAP1159" s="230"/>
      <c r="HAQ1159" s="230"/>
      <c r="HAR1159" s="230"/>
      <c r="HAS1159" s="230"/>
      <c r="HAT1159" s="230"/>
      <c r="HAU1159" s="230"/>
      <c r="HAV1159" s="230"/>
      <c r="HAW1159" s="230"/>
      <c r="HAX1159" s="230"/>
      <c r="HAY1159" s="230"/>
      <c r="HAZ1159" s="230"/>
      <c r="HBA1159" s="230"/>
      <c r="HBB1159" s="230"/>
      <c r="HBC1159" s="230"/>
      <c r="HBD1159" s="230"/>
      <c r="HBE1159" s="230"/>
      <c r="HBF1159" s="230"/>
      <c r="HBG1159" s="230"/>
      <c r="HBH1159" s="230"/>
      <c r="HBI1159" s="230"/>
      <c r="HBJ1159" s="230"/>
      <c r="HBK1159" s="230"/>
      <c r="HBL1159" s="230"/>
      <c r="HBM1159" s="230"/>
      <c r="HBN1159" s="230"/>
      <c r="HBO1159" s="230"/>
      <c r="HBP1159" s="230"/>
      <c r="HBQ1159" s="230"/>
      <c r="HBR1159" s="230"/>
      <c r="HBS1159" s="230"/>
      <c r="HBT1159" s="230"/>
      <c r="HBU1159" s="230"/>
      <c r="HBV1159" s="230"/>
      <c r="HBW1159" s="230"/>
      <c r="HBX1159" s="230"/>
      <c r="HBY1159" s="230"/>
      <c r="HBZ1159" s="230"/>
      <c r="HCA1159" s="230"/>
      <c r="HCB1159" s="230"/>
      <c r="HCC1159" s="230"/>
      <c r="HCD1159" s="230"/>
      <c r="HCE1159" s="230"/>
      <c r="HCF1159" s="230"/>
      <c r="HCG1159" s="230"/>
      <c r="HCH1159" s="230"/>
      <c r="HCI1159" s="230"/>
      <c r="HCJ1159" s="230"/>
      <c r="HCK1159" s="230"/>
      <c r="HCL1159" s="230"/>
      <c r="HCM1159" s="230"/>
      <c r="HCN1159" s="230"/>
      <c r="HCO1159" s="230"/>
      <c r="HCP1159" s="230"/>
      <c r="HCQ1159" s="230"/>
      <c r="HCR1159" s="230"/>
      <c r="HCS1159" s="230"/>
      <c r="HCT1159" s="230"/>
      <c r="HCU1159" s="230"/>
      <c r="HCV1159" s="230"/>
      <c r="HCW1159" s="230"/>
      <c r="HCX1159" s="230"/>
      <c r="HCY1159" s="230"/>
      <c r="HCZ1159" s="230"/>
      <c r="HDA1159" s="230"/>
      <c r="HDB1159" s="230"/>
      <c r="HDC1159" s="230"/>
      <c r="HDD1159" s="230"/>
      <c r="HDE1159" s="230"/>
      <c r="HDF1159" s="230"/>
      <c r="HDG1159" s="230"/>
      <c r="HDH1159" s="230"/>
      <c r="HDI1159" s="230"/>
      <c r="HDJ1159" s="230"/>
      <c r="HDK1159" s="230"/>
      <c r="HDL1159" s="230"/>
      <c r="HDM1159" s="230"/>
      <c r="HDN1159" s="230"/>
      <c r="HDO1159" s="230"/>
      <c r="HDP1159" s="230"/>
      <c r="HDQ1159" s="230"/>
      <c r="HDR1159" s="230"/>
      <c r="HDS1159" s="230"/>
      <c r="HDT1159" s="230"/>
      <c r="HDU1159" s="230"/>
      <c r="HDV1159" s="230"/>
      <c r="HDW1159" s="230"/>
      <c r="HDX1159" s="230"/>
      <c r="HDY1159" s="230"/>
      <c r="HDZ1159" s="230"/>
      <c r="HEA1159" s="230"/>
      <c r="HEB1159" s="230"/>
      <c r="HEC1159" s="230"/>
      <c r="HED1159" s="230"/>
      <c r="HEE1159" s="230"/>
      <c r="HEF1159" s="230"/>
      <c r="HEG1159" s="230"/>
      <c r="HEH1159" s="230"/>
      <c r="HEI1159" s="230"/>
      <c r="HEJ1159" s="230"/>
      <c r="HEK1159" s="230"/>
      <c r="HEL1159" s="230"/>
      <c r="HEM1159" s="230"/>
      <c r="HEN1159" s="230"/>
      <c r="HEO1159" s="230"/>
      <c r="HEP1159" s="230"/>
      <c r="HEQ1159" s="230"/>
      <c r="HER1159" s="230"/>
      <c r="HES1159" s="230"/>
      <c r="HET1159" s="230"/>
      <c r="HEU1159" s="230"/>
      <c r="HEV1159" s="230"/>
      <c r="HEW1159" s="230"/>
      <c r="HEX1159" s="230"/>
      <c r="HEY1159" s="230"/>
      <c r="HEZ1159" s="230"/>
      <c r="HFA1159" s="230"/>
      <c r="HFB1159" s="230"/>
      <c r="HFC1159" s="230"/>
      <c r="HFD1159" s="230"/>
      <c r="HFE1159" s="230"/>
      <c r="HFF1159" s="230"/>
      <c r="HFG1159" s="230"/>
      <c r="HFH1159" s="230"/>
      <c r="HFI1159" s="230"/>
      <c r="HFJ1159" s="230"/>
      <c r="HFK1159" s="230"/>
      <c r="HFL1159" s="230"/>
      <c r="HFM1159" s="230"/>
      <c r="HFN1159" s="230"/>
      <c r="HFO1159" s="230"/>
      <c r="HFP1159" s="230"/>
      <c r="HFQ1159" s="230"/>
      <c r="HFR1159" s="230"/>
      <c r="HFS1159" s="230"/>
      <c r="HFT1159" s="230"/>
      <c r="HFU1159" s="230"/>
      <c r="HFV1159" s="230"/>
      <c r="HFW1159" s="230"/>
      <c r="HFX1159" s="230"/>
      <c r="HFY1159" s="230"/>
      <c r="HFZ1159" s="230"/>
      <c r="HGA1159" s="230"/>
      <c r="HGB1159" s="230"/>
      <c r="HGC1159" s="230"/>
      <c r="HGD1159" s="230"/>
      <c r="HGE1159" s="230"/>
      <c r="HGF1159" s="230"/>
      <c r="HGG1159" s="230"/>
      <c r="HGH1159" s="230"/>
      <c r="HGI1159" s="230"/>
      <c r="HGJ1159" s="230"/>
      <c r="HGK1159" s="230"/>
      <c r="HGL1159" s="230"/>
      <c r="HGM1159" s="230"/>
      <c r="HGN1159" s="230"/>
      <c r="HGO1159" s="230"/>
      <c r="HGP1159" s="230"/>
      <c r="HGQ1159" s="230"/>
      <c r="HGR1159" s="230"/>
      <c r="HGS1159" s="230"/>
      <c r="HGT1159" s="230"/>
      <c r="HGU1159" s="230"/>
      <c r="HGV1159" s="230"/>
      <c r="HGW1159" s="230"/>
      <c r="HGX1159" s="230"/>
      <c r="HGY1159" s="230"/>
      <c r="HGZ1159" s="230"/>
      <c r="HHA1159" s="230"/>
      <c r="HHB1159" s="230"/>
      <c r="HHC1159" s="230"/>
      <c r="HHD1159" s="230"/>
      <c r="HHE1159" s="230"/>
      <c r="HHF1159" s="230"/>
      <c r="HHG1159" s="230"/>
      <c r="HHH1159" s="230"/>
      <c r="HHI1159" s="230"/>
      <c r="HHJ1159" s="230"/>
      <c r="HHK1159" s="230"/>
      <c r="HHL1159" s="230"/>
      <c r="HHM1159" s="230"/>
      <c r="HHN1159" s="230"/>
      <c r="HHO1159" s="230"/>
      <c r="HHP1159" s="230"/>
      <c r="HHQ1159" s="230"/>
      <c r="HHR1159" s="230"/>
      <c r="HHS1159" s="230"/>
      <c r="HHT1159" s="230"/>
      <c r="HHU1159" s="230"/>
      <c r="HHV1159" s="230"/>
      <c r="HHW1159" s="230"/>
      <c r="HHX1159" s="230"/>
      <c r="HHY1159" s="230"/>
      <c r="HHZ1159" s="230"/>
      <c r="HIA1159" s="230"/>
      <c r="HIB1159" s="230"/>
      <c r="HIC1159" s="230"/>
      <c r="HID1159" s="230"/>
      <c r="HIE1159" s="230"/>
      <c r="HIF1159" s="230"/>
      <c r="HIG1159" s="230"/>
      <c r="HIH1159" s="230"/>
      <c r="HII1159" s="230"/>
      <c r="HIJ1159" s="230"/>
      <c r="HIK1159" s="230"/>
      <c r="HIL1159" s="230"/>
      <c r="HIM1159" s="230"/>
      <c r="HIN1159" s="230"/>
      <c r="HIO1159" s="230"/>
      <c r="HIP1159" s="230"/>
      <c r="HIQ1159" s="230"/>
      <c r="HIR1159" s="230"/>
      <c r="HIS1159" s="230"/>
      <c r="HIT1159" s="230"/>
      <c r="HIU1159" s="230"/>
      <c r="HIV1159" s="230"/>
      <c r="HIW1159" s="230"/>
      <c r="HIX1159" s="230"/>
      <c r="HIY1159" s="230"/>
      <c r="HIZ1159" s="230"/>
      <c r="HJA1159" s="230"/>
      <c r="HJB1159" s="230"/>
      <c r="HJC1159" s="230"/>
      <c r="HJD1159" s="230"/>
      <c r="HJE1159" s="230"/>
      <c r="HJF1159" s="230"/>
      <c r="HJG1159" s="230"/>
      <c r="HJH1159" s="230"/>
      <c r="HJI1159" s="230"/>
      <c r="HJJ1159" s="230"/>
      <c r="HJK1159" s="230"/>
      <c r="HJL1159" s="230"/>
      <c r="HJM1159" s="230"/>
      <c r="HJN1159" s="230"/>
      <c r="HJO1159" s="230"/>
      <c r="HJP1159" s="230"/>
      <c r="HJQ1159" s="230"/>
      <c r="HJR1159" s="230"/>
      <c r="HJS1159" s="230"/>
      <c r="HJT1159" s="230"/>
      <c r="HJU1159" s="230"/>
      <c r="HJV1159" s="230"/>
      <c r="HJW1159" s="230"/>
      <c r="HJX1159" s="230"/>
      <c r="HJY1159" s="230"/>
      <c r="HJZ1159" s="230"/>
      <c r="HKA1159" s="230"/>
      <c r="HKB1159" s="230"/>
      <c r="HKC1159" s="230"/>
      <c r="HKD1159" s="230"/>
      <c r="HKE1159" s="230"/>
      <c r="HKF1159" s="230"/>
      <c r="HKG1159" s="230"/>
      <c r="HKH1159" s="230"/>
      <c r="HKI1159" s="230"/>
      <c r="HKJ1159" s="230"/>
      <c r="HKK1159" s="230"/>
      <c r="HKL1159" s="230"/>
      <c r="HKM1159" s="230"/>
      <c r="HKN1159" s="230"/>
      <c r="HKO1159" s="230"/>
      <c r="HKP1159" s="230"/>
      <c r="HKQ1159" s="230"/>
      <c r="HKR1159" s="230"/>
      <c r="HKS1159" s="230"/>
      <c r="HKT1159" s="230"/>
      <c r="HKU1159" s="230"/>
      <c r="HKV1159" s="230"/>
      <c r="HKW1159" s="230"/>
      <c r="HKX1159" s="230"/>
      <c r="HKY1159" s="230"/>
      <c r="HKZ1159" s="230"/>
      <c r="HLA1159" s="230"/>
      <c r="HLB1159" s="230"/>
      <c r="HLC1159" s="230"/>
      <c r="HLD1159" s="230"/>
      <c r="HLE1159" s="230"/>
      <c r="HLF1159" s="230"/>
      <c r="HLG1159" s="230"/>
      <c r="HLH1159" s="230"/>
      <c r="HLI1159" s="230"/>
      <c r="HLJ1159" s="230"/>
      <c r="HLK1159" s="230"/>
      <c r="HLL1159" s="230"/>
      <c r="HLM1159" s="230"/>
      <c r="HLN1159" s="230"/>
      <c r="HLO1159" s="230"/>
      <c r="HLP1159" s="230"/>
      <c r="HLQ1159" s="230"/>
      <c r="HLR1159" s="230"/>
      <c r="HLS1159" s="230"/>
      <c r="HLT1159" s="230"/>
      <c r="HLU1159" s="230"/>
      <c r="HLV1159" s="230"/>
      <c r="HLW1159" s="230"/>
      <c r="HLX1159" s="230"/>
      <c r="HLY1159" s="230"/>
      <c r="HLZ1159" s="230"/>
      <c r="HMA1159" s="230"/>
      <c r="HMB1159" s="230"/>
      <c r="HMC1159" s="230"/>
      <c r="HMD1159" s="230"/>
      <c r="HME1159" s="230"/>
      <c r="HMF1159" s="230"/>
      <c r="HMG1159" s="230"/>
      <c r="HMH1159" s="230"/>
      <c r="HMI1159" s="230"/>
      <c r="HMJ1159" s="230"/>
      <c r="HMK1159" s="230"/>
      <c r="HML1159" s="230"/>
      <c r="HMM1159" s="230"/>
      <c r="HMN1159" s="230"/>
      <c r="HMO1159" s="230"/>
      <c r="HMP1159" s="230"/>
      <c r="HMQ1159" s="230"/>
      <c r="HMR1159" s="230"/>
      <c r="HMS1159" s="230"/>
      <c r="HMT1159" s="230"/>
      <c r="HMU1159" s="230"/>
      <c r="HMV1159" s="230"/>
      <c r="HMW1159" s="230"/>
      <c r="HMX1159" s="230"/>
      <c r="HMY1159" s="230"/>
      <c r="HMZ1159" s="230"/>
      <c r="HNA1159" s="230"/>
      <c r="HNB1159" s="230"/>
      <c r="HNC1159" s="230"/>
      <c r="HND1159" s="230"/>
      <c r="HNE1159" s="230"/>
      <c r="HNF1159" s="230"/>
      <c r="HNG1159" s="230"/>
      <c r="HNH1159" s="230"/>
      <c r="HNI1159" s="230"/>
      <c r="HNJ1159" s="230"/>
      <c r="HNK1159" s="230"/>
      <c r="HNL1159" s="230"/>
      <c r="HNM1159" s="230"/>
      <c r="HNN1159" s="230"/>
      <c r="HNO1159" s="230"/>
      <c r="HNP1159" s="230"/>
      <c r="HNQ1159" s="230"/>
      <c r="HNR1159" s="230"/>
      <c r="HNS1159" s="230"/>
      <c r="HNT1159" s="230"/>
      <c r="HNU1159" s="230"/>
      <c r="HNV1159" s="230"/>
      <c r="HNW1159" s="230"/>
      <c r="HNX1159" s="230"/>
      <c r="HNY1159" s="230"/>
      <c r="HNZ1159" s="230"/>
      <c r="HOA1159" s="230"/>
      <c r="HOB1159" s="230"/>
      <c r="HOC1159" s="230"/>
      <c r="HOD1159" s="230"/>
      <c r="HOE1159" s="230"/>
      <c r="HOF1159" s="230"/>
      <c r="HOG1159" s="230"/>
      <c r="HOH1159" s="230"/>
      <c r="HOI1159" s="230"/>
      <c r="HOJ1159" s="230"/>
      <c r="HOK1159" s="230"/>
      <c r="HOL1159" s="230"/>
      <c r="HOM1159" s="230"/>
      <c r="HON1159" s="230"/>
      <c r="HOO1159" s="230"/>
      <c r="HOP1159" s="230"/>
      <c r="HOQ1159" s="230"/>
      <c r="HOR1159" s="230"/>
      <c r="HOS1159" s="230"/>
      <c r="HOT1159" s="230"/>
      <c r="HOU1159" s="230"/>
      <c r="HOV1159" s="230"/>
      <c r="HOW1159" s="230"/>
      <c r="HOX1159" s="230"/>
      <c r="HOY1159" s="230"/>
      <c r="HOZ1159" s="230"/>
      <c r="HPA1159" s="230"/>
      <c r="HPB1159" s="230"/>
      <c r="HPC1159" s="230"/>
      <c r="HPD1159" s="230"/>
      <c r="HPE1159" s="230"/>
      <c r="HPF1159" s="230"/>
      <c r="HPG1159" s="230"/>
      <c r="HPH1159" s="230"/>
      <c r="HPI1159" s="230"/>
      <c r="HPJ1159" s="230"/>
      <c r="HPK1159" s="230"/>
      <c r="HPL1159" s="230"/>
      <c r="HPM1159" s="230"/>
      <c r="HPN1159" s="230"/>
      <c r="HPO1159" s="230"/>
      <c r="HPP1159" s="230"/>
      <c r="HPQ1159" s="230"/>
      <c r="HPR1159" s="230"/>
      <c r="HPS1159" s="230"/>
      <c r="HPT1159" s="230"/>
      <c r="HPU1159" s="230"/>
      <c r="HPV1159" s="230"/>
      <c r="HPW1159" s="230"/>
      <c r="HPX1159" s="230"/>
      <c r="HPY1159" s="230"/>
      <c r="HPZ1159" s="230"/>
      <c r="HQA1159" s="230"/>
      <c r="HQB1159" s="230"/>
      <c r="HQC1159" s="230"/>
      <c r="HQD1159" s="230"/>
      <c r="HQE1159" s="230"/>
      <c r="HQF1159" s="230"/>
      <c r="HQG1159" s="230"/>
      <c r="HQH1159" s="230"/>
      <c r="HQI1159" s="230"/>
      <c r="HQJ1159" s="230"/>
      <c r="HQK1159" s="230"/>
      <c r="HQL1159" s="230"/>
      <c r="HQM1159" s="230"/>
      <c r="HQN1159" s="230"/>
      <c r="HQO1159" s="230"/>
      <c r="HQP1159" s="230"/>
      <c r="HQQ1159" s="230"/>
      <c r="HQR1159" s="230"/>
      <c r="HQS1159" s="230"/>
      <c r="HQT1159" s="230"/>
      <c r="HQU1159" s="230"/>
      <c r="HQV1159" s="230"/>
      <c r="HQW1159" s="230"/>
      <c r="HQX1159" s="230"/>
      <c r="HQY1159" s="230"/>
      <c r="HQZ1159" s="230"/>
      <c r="HRA1159" s="230"/>
      <c r="HRB1159" s="230"/>
      <c r="HRC1159" s="230"/>
      <c r="HRD1159" s="230"/>
      <c r="HRE1159" s="230"/>
      <c r="HRF1159" s="230"/>
      <c r="HRG1159" s="230"/>
      <c r="HRH1159" s="230"/>
      <c r="HRI1159" s="230"/>
      <c r="HRJ1159" s="230"/>
      <c r="HRK1159" s="230"/>
      <c r="HRL1159" s="230"/>
      <c r="HRM1159" s="230"/>
      <c r="HRN1159" s="230"/>
      <c r="HRO1159" s="230"/>
      <c r="HRP1159" s="230"/>
      <c r="HRQ1159" s="230"/>
      <c r="HRR1159" s="230"/>
      <c r="HRS1159" s="230"/>
      <c r="HRT1159" s="230"/>
      <c r="HRU1159" s="230"/>
      <c r="HRV1159" s="230"/>
      <c r="HRW1159" s="230"/>
      <c r="HRX1159" s="230"/>
      <c r="HRY1159" s="230"/>
      <c r="HRZ1159" s="230"/>
      <c r="HSA1159" s="230"/>
      <c r="HSB1159" s="230"/>
      <c r="HSC1159" s="230"/>
      <c r="HSD1159" s="230"/>
      <c r="HSE1159" s="230"/>
      <c r="HSF1159" s="230"/>
      <c r="HSG1159" s="230"/>
      <c r="HSH1159" s="230"/>
      <c r="HSI1159" s="230"/>
      <c r="HSJ1159" s="230"/>
      <c r="HSK1159" s="230"/>
      <c r="HSL1159" s="230"/>
      <c r="HSM1159" s="230"/>
      <c r="HSN1159" s="230"/>
      <c r="HSO1159" s="230"/>
      <c r="HSP1159" s="230"/>
      <c r="HSQ1159" s="230"/>
      <c r="HSR1159" s="230"/>
      <c r="HSS1159" s="230"/>
      <c r="HST1159" s="230"/>
      <c r="HSU1159" s="230"/>
      <c r="HSV1159" s="230"/>
      <c r="HSW1159" s="230"/>
      <c r="HSX1159" s="230"/>
      <c r="HSY1159" s="230"/>
      <c r="HSZ1159" s="230"/>
      <c r="HTA1159" s="230"/>
      <c r="HTB1159" s="230"/>
      <c r="HTC1159" s="230"/>
      <c r="HTD1159" s="230"/>
      <c r="HTE1159" s="230"/>
      <c r="HTF1159" s="230"/>
      <c r="HTG1159" s="230"/>
      <c r="HTH1159" s="230"/>
      <c r="HTI1159" s="230"/>
      <c r="HTJ1159" s="230"/>
      <c r="HTK1159" s="230"/>
      <c r="HTL1159" s="230"/>
      <c r="HTM1159" s="230"/>
      <c r="HTN1159" s="230"/>
      <c r="HTO1159" s="230"/>
      <c r="HTP1159" s="230"/>
      <c r="HTQ1159" s="230"/>
      <c r="HTR1159" s="230"/>
      <c r="HTS1159" s="230"/>
      <c r="HTT1159" s="230"/>
      <c r="HTU1159" s="230"/>
      <c r="HTV1159" s="230"/>
      <c r="HTW1159" s="230"/>
      <c r="HTX1159" s="230"/>
      <c r="HTY1159" s="230"/>
      <c r="HTZ1159" s="230"/>
      <c r="HUA1159" s="230"/>
      <c r="HUB1159" s="230"/>
      <c r="HUC1159" s="230"/>
      <c r="HUD1159" s="230"/>
      <c r="HUE1159" s="230"/>
      <c r="HUF1159" s="230"/>
      <c r="HUG1159" s="230"/>
      <c r="HUH1159" s="230"/>
      <c r="HUI1159" s="230"/>
      <c r="HUJ1159" s="230"/>
      <c r="HUK1159" s="230"/>
      <c r="HUL1159" s="230"/>
      <c r="HUM1159" s="230"/>
      <c r="HUN1159" s="230"/>
      <c r="HUO1159" s="230"/>
      <c r="HUP1159" s="230"/>
      <c r="HUQ1159" s="230"/>
      <c r="HUR1159" s="230"/>
      <c r="HUS1159" s="230"/>
      <c r="HUT1159" s="230"/>
      <c r="HUU1159" s="230"/>
      <c r="HUV1159" s="230"/>
      <c r="HUW1159" s="230"/>
      <c r="HUX1159" s="230"/>
      <c r="HUY1159" s="230"/>
      <c r="HUZ1159" s="230"/>
      <c r="HVA1159" s="230"/>
      <c r="HVB1159" s="230"/>
      <c r="HVC1159" s="230"/>
      <c r="HVD1159" s="230"/>
      <c r="HVE1159" s="230"/>
      <c r="HVF1159" s="230"/>
      <c r="HVG1159" s="230"/>
      <c r="HVH1159" s="230"/>
      <c r="HVI1159" s="230"/>
      <c r="HVJ1159" s="230"/>
      <c r="HVK1159" s="230"/>
      <c r="HVL1159" s="230"/>
      <c r="HVM1159" s="230"/>
      <c r="HVN1159" s="230"/>
      <c r="HVO1159" s="230"/>
      <c r="HVP1159" s="230"/>
      <c r="HVQ1159" s="230"/>
      <c r="HVR1159" s="230"/>
      <c r="HVS1159" s="230"/>
      <c r="HVT1159" s="230"/>
      <c r="HVU1159" s="230"/>
      <c r="HVV1159" s="230"/>
      <c r="HVW1159" s="230"/>
      <c r="HVX1159" s="230"/>
      <c r="HVY1159" s="230"/>
      <c r="HVZ1159" s="230"/>
      <c r="HWA1159" s="230"/>
      <c r="HWB1159" s="230"/>
      <c r="HWC1159" s="230"/>
      <c r="HWD1159" s="230"/>
      <c r="HWE1159" s="230"/>
      <c r="HWF1159" s="230"/>
      <c r="HWG1159" s="230"/>
      <c r="HWH1159" s="230"/>
      <c r="HWI1159" s="230"/>
      <c r="HWJ1159" s="230"/>
      <c r="HWK1159" s="230"/>
      <c r="HWL1159" s="230"/>
      <c r="HWM1159" s="230"/>
      <c r="HWN1159" s="230"/>
      <c r="HWO1159" s="230"/>
      <c r="HWP1159" s="230"/>
      <c r="HWQ1159" s="230"/>
      <c r="HWR1159" s="230"/>
      <c r="HWS1159" s="230"/>
      <c r="HWT1159" s="230"/>
      <c r="HWU1159" s="230"/>
      <c r="HWV1159" s="230"/>
      <c r="HWW1159" s="230"/>
      <c r="HWX1159" s="230"/>
      <c r="HWY1159" s="230"/>
      <c r="HWZ1159" s="230"/>
      <c r="HXA1159" s="230"/>
      <c r="HXB1159" s="230"/>
      <c r="HXC1159" s="230"/>
      <c r="HXD1159" s="230"/>
      <c r="HXE1159" s="230"/>
      <c r="HXF1159" s="230"/>
      <c r="HXG1159" s="230"/>
      <c r="HXH1159" s="230"/>
      <c r="HXI1159" s="230"/>
      <c r="HXJ1159" s="230"/>
      <c r="HXK1159" s="230"/>
      <c r="HXL1159" s="230"/>
      <c r="HXM1159" s="230"/>
      <c r="HXN1159" s="230"/>
      <c r="HXO1159" s="230"/>
      <c r="HXP1159" s="230"/>
      <c r="HXQ1159" s="230"/>
      <c r="HXR1159" s="230"/>
      <c r="HXS1159" s="230"/>
      <c r="HXT1159" s="230"/>
      <c r="HXU1159" s="230"/>
      <c r="HXV1159" s="230"/>
      <c r="HXW1159" s="230"/>
      <c r="HXX1159" s="230"/>
      <c r="HXY1159" s="230"/>
      <c r="HXZ1159" s="230"/>
      <c r="HYA1159" s="230"/>
      <c r="HYB1159" s="230"/>
      <c r="HYC1159" s="230"/>
      <c r="HYD1159" s="230"/>
      <c r="HYE1159" s="230"/>
      <c r="HYF1159" s="230"/>
      <c r="HYG1159" s="230"/>
      <c r="HYH1159" s="230"/>
      <c r="HYI1159" s="230"/>
      <c r="HYJ1159" s="230"/>
      <c r="HYK1159" s="230"/>
      <c r="HYL1159" s="230"/>
      <c r="HYM1159" s="230"/>
      <c r="HYN1159" s="230"/>
      <c r="HYO1159" s="230"/>
      <c r="HYP1159" s="230"/>
      <c r="HYQ1159" s="230"/>
      <c r="HYR1159" s="230"/>
      <c r="HYS1159" s="230"/>
      <c r="HYT1159" s="230"/>
      <c r="HYU1159" s="230"/>
      <c r="HYV1159" s="230"/>
      <c r="HYW1159" s="230"/>
      <c r="HYX1159" s="230"/>
      <c r="HYY1159" s="230"/>
      <c r="HYZ1159" s="230"/>
      <c r="HZA1159" s="230"/>
      <c r="HZB1159" s="230"/>
      <c r="HZC1159" s="230"/>
      <c r="HZD1159" s="230"/>
      <c r="HZE1159" s="230"/>
      <c r="HZF1159" s="230"/>
      <c r="HZG1159" s="230"/>
      <c r="HZH1159" s="230"/>
      <c r="HZI1159" s="230"/>
      <c r="HZJ1159" s="230"/>
      <c r="HZK1159" s="230"/>
      <c r="HZL1159" s="230"/>
      <c r="HZM1159" s="230"/>
      <c r="HZN1159" s="230"/>
      <c r="HZO1159" s="230"/>
      <c r="HZP1159" s="230"/>
      <c r="HZQ1159" s="230"/>
      <c r="HZR1159" s="230"/>
      <c r="HZS1159" s="230"/>
      <c r="HZT1159" s="230"/>
      <c r="HZU1159" s="230"/>
      <c r="HZV1159" s="230"/>
      <c r="HZW1159" s="230"/>
      <c r="HZX1159" s="230"/>
      <c r="HZY1159" s="230"/>
      <c r="HZZ1159" s="230"/>
      <c r="IAA1159" s="230"/>
      <c r="IAB1159" s="230"/>
      <c r="IAC1159" s="230"/>
      <c r="IAD1159" s="230"/>
      <c r="IAE1159" s="230"/>
      <c r="IAF1159" s="230"/>
      <c r="IAG1159" s="230"/>
      <c r="IAH1159" s="230"/>
      <c r="IAI1159" s="230"/>
      <c r="IAJ1159" s="230"/>
      <c r="IAK1159" s="230"/>
      <c r="IAL1159" s="230"/>
      <c r="IAM1159" s="230"/>
      <c r="IAN1159" s="230"/>
      <c r="IAO1159" s="230"/>
      <c r="IAP1159" s="230"/>
      <c r="IAQ1159" s="230"/>
      <c r="IAR1159" s="230"/>
      <c r="IAS1159" s="230"/>
      <c r="IAT1159" s="230"/>
      <c r="IAU1159" s="230"/>
      <c r="IAV1159" s="230"/>
      <c r="IAW1159" s="230"/>
      <c r="IAX1159" s="230"/>
      <c r="IAY1159" s="230"/>
      <c r="IAZ1159" s="230"/>
      <c r="IBA1159" s="230"/>
      <c r="IBB1159" s="230"/>
      <c r="IBC1159" s="230"/>
      <c r="IBD1159" s="230"/>
      <c r="IBE1159" s="230"/>
      <c r="IBF1159" s="230"/>
      <c r="IBG1159" s="230"/>
      <c r="IBH1159" s="230"/>
      <c r="IBI1159" s="230"/>
      <c r="IBJ1159" s="230"/>
      <c r="IBK1159" s="230"/>
      <c r="IBL1159" s="230"/>
      <c r="IBM1159" s="230"/>
      <c r="IBN1159" s="230"/>
      <c r="IBO1159" s="230"/>
      <c r="IBP1159" s="230"/>
      <c r="IBQ1159" s="230"/>
      <c r="IBR1159" s="230"/>
      <c r="IBS1159" s="230"/>
      <c r="IBT1159" s="230"/>
      <c r="IBU1159" s="230"/>
      <c r="IBV1159" s="230"/>
      <c r="IBW1159" s="230"/>
      <c r="IBX1159" s="230"/>
      <c r="IBY1159" s="230"/>
      <c r="IBZ1159" s="230"/>
      <c r="ICA1159" s="230"/>
      <c r="ICB1159" s="230"/>
      <c r="ICC1159" s="230"/>
      <c r="ICD1159" s="230"/>
      <c r="ICE1159" s="230"/>
      <c r="ICF1159" s="230"/>
      <c r="ICG1159" s="230"/>
      <c r="ICH1159" s="230"/>
      <c r="ICI1159" s="230"/>
      <c r="ICJ1159" s="230"/>
      <c r="ICK1159" s="230"/>
      <c r="ICL1159" s="230"/>
      <c r="ICM1159" s="230"/>
      <c r="ICN1159" s="230"/>
      <c r="ICO1159" s="230"/>
      <c r="ICP1159" s="230"/>
      <c r="ICQ1159" s="230"/>
      <c r="ICR1159" s="230"/>
      <c r="ICS1159" s="230"/>
      <c r="ICT1159" s="230"/>
      <c r="ICU1159" s="230"/>
      <c r="ICV1159" s="230"/>
      <c r="ICW1159" s="230"/>
      <c r="ICX1159" s="230"/>
      <c r="ICY1159" s="230"/>
      <c r="ICZ1159" s="230"/>
      <c r="IDA1159" s="230"/>
      <c r="IDB1159" s="230"/>
      <c r="IDC1159" s="230"/>
      <c r="IDD1159" s="230"/>
      <c r="IDE1159" s="230"/>
      <c r="IDF1159" s="230"/>
      <c r="IDG1159" s="230"/>
      <c r="IDH1159" s="230"/>
      <c r="IDI1159" s="230"/>
      <c r="IDJ1159" s="230"/>
      <c r="IDK1159" s="230"/>
      <c r="IDL1159" s="230"/>
      <c r="IDM1159" s="230"/>
      <c r="IDN1159" s="230"/>
      <c r="IDO1159" s="230"/>
      <c r="IDP1159" s="230"/>
      <c r="IDQ1159" s="230"/>
      <c r="IDR1159" s="230"/>
      <c r="IDS1159" s="230"/>
      <c r="IDT1159" s="230"/>
      <c r="IDU1159" s="230"/>
      <c r="IDV1159" s="230"/>
      <c r="IDW1159" s="230"/>
      <c r="IDX1159" s="230"/>
      <c r="IDY1159" s="230"/>
      <c r="IDZ1159" s="230"/>
      <c r="IEA1159" s="230"/>
      <c r="IEB1159" s="230"/>
      <c r="IEC1159" s="230"/>
      <c r="IED1159" s="230"/>
      <c r="IEE1159" s="230"/>
      <c r="IEF1159" s="230"/>
      <c r="IEG1159" s="230"/>
      <c r="IEH1159" s="230"/>
      <c r="IEI1159" s="230"/>
      <c r="IEJ1159" s="230"/>
      <c r="IEK1159" s="230"/>
      <c r="IEL1159" s="230"/>
      <c r="IEM1159" s="230"/>
      <c r="IEN1159" s="230"/>
      <c r="IEO1159" s="230"/>
      <c r="IEP1159" s="230"/>
      <c r="IEQ1159" s="230"/>
      <c r="IER1159" s="230"/>
      <c r="IES1159" s="230"/>
      <c r="IET1159" s="230"/>
      <c r="IEU1159" s="230"/>
      <c r="IEV1159" s="230"/>
      <c r="IEW1159" s="230"/>
      <c r="IEX1159" s="230"/>
      <c r="IEY1159" s="230"/>
      <c r="IEZ1159" s="230"/>
      <c r="IFA1159" s="230"/>
      <c r="IFB1159" s="230"/>
      <c r="IFC1159" s="230"/>
      <c r="IFD1159" s="230"/>
      <c r="IFE1159" s="230"/>
      <c r="IFF1159" s="230"/>
      <c r="IFG1159" s="230"/>
      <c r="IFH1159" s="230"/>
      <c r="IFI1159" s="230"/>
      <c r="IFJ1159" s="230"/>
      <c r="IFK1159" s="230"/>
      <c r="IFL1159" s="230"/>
      <c r="IFM1159" s="230"/>
      <c r="IFN1159" s="230"/>
      <c r="IFO1159" s="230"/>
      <c r="IFP1159" s="230"/>
      <c r="IFQ1159" s="230"/>
      <c r="IFR1159" s="230"/>
      <c r="IFS1159" s="230"/>
      <c r="IFT1159" s="230"/>
      <c r="IFU1159" s="230"/>
      <c r="IFV1159" s="230"/>
      <c r="IFW1159" s="230"/>
      <c r="IFX1159" s="230"/>
      <c r="IFY1159" s="230"/>
      <c r="IFZ1159" s="230"/>
      <c r="IGA1159" s="230"/>
      <c r="IGB1159" s="230"/>
      <c r="IGC1159" s="230"/>
      <c r="IGD1159" s="230"/>
      <c r="IGE1159" s="230"/>
      <c r="IGF1159" s="230"/>
      <c r="IGG1159" s="230"/>
      <c r="IGH1159" s="230"/>
      <c r="IGI1159" s="230"/>
      <c r="IGJ1159" s="230"/>
      <c r="IGK1159" s="230"/>
      <c r="IGL1159" s="230"/>
      <c r="IGM1159" s="230"/>
      <c r="IGN1159" s="230"/>
      <c r="IGO1159" s="230"/>
      <c r="IGP1159" s="230"/>
      <c r="IGQ1159" s="230"/>
      <c r="IGR1159" s="230"/>
      <c r="IGS1159" s="230"/>
      <c r="IGT1159" s="230"/>
      <c r="IGU1159" s="230"/>
      <c r="IGV1159" s="230"/>
      <c r="IGW1159" s="230"/>
      <c r="IGX1159" s="230"/>
      <c r="IGY1159" s="230"/>
      <c r="IGZ1159" s="230"/>
      <c r="IHA1159" s="230"/>
      <c r="IHB1159" s="230"/>
      <c r="IHC1159" s="230"/>
      <c r="IHD1159" s="230"/>
      <c r="IHE1159" s="230"/>
      <c r="IHF1159" s="230"/>
      <c r="IHG1159" s="230"/>
      <c r="IHH1159" s="230"/>
      <c r="IHI1159" s="230"/>
      <c r="IHJ1159" s="230"/>
      <c r="IHK1159" s="230"/>
      <c r="IHL1159" s="230"/>
      <c r="IHM1159" s="230"/>
      <c r="IHN1159" s="230"/>
      <c r="IHO1159" s="230"/>
      <c r="IHP1159" s="230"/>
      <c r="IHQ1159" s="230"/>
      <c r="IHR1159" s="230"/>
      <c r="IHS1159" s="230"/>
      <c r="IHT1159" s="230"/>
      <c r="IHU1159" s="230"/>
      <c r="IHV1159" s="230"/>
      <c r="IHW1159" s="230"/>
      <c r="IHX1159" s="230"/>
      <c r="IHY1159" s="230"/>
      <c r="IHZ1159" s="230"/>
      <c r="IIA1159" s="230"/>
      <c r="IIB1159" s="230"/>
      <c r="IIC1159" s="230"/>
      <c r="IID1159" s="230"/>
      <c r="IIE1159" s="230"/>
      <c r="IIF1159" s="230"/>
      <c r="IIG1159" s="230"/>
      <c r="IIH1159" s="230"/>
      <c r="III1159" s="230"/>
      <c r="IIJ1159" s="230"/>
      <c r="IIK1159" s="230"/>
      <c r="IIL1159" s="230"/>
      <c r="IIM1159" s="230"/>
      <c r="IIN1159" s="230"/>
      <c r="IIO1159" s="230"/>
      <c r="IIP1159" s="230"/>
      <c r="IIQ1159" s="230"/>
      <c r="IIR1159" s="230"/>
      <c r="IIS1159" s="230"/>
      <c r="IIT1159" s="230"/>
      <c r="IIU1159" s="230"/>
      <c r="IIV1159" s="230"/>
      <c r="IIW1159" s="230"/>
      <c r="IIX1159" s="230"/>
      <c r="IIY1159" s="230"/>
      <c r="IIZ1159" s="230"/>
      <c r="IJA1159" s="230"/>
      <c r="IJB1159" s="230"/>
      <c r="IJC1159" s="230"/>
      <c r="IJD1159" s="230"/>
      <c r="IJE1159" s="230"/>
      <c r="IJF1159" s="230"/>
      <c r="IJG1159" s="230"/>
      <c r="IJH1159" s="230"/>
      <c r="IJI1159" s="230"/>
      <c r="IJJ1159" s="230"/>
      <c r="IJK1159" s="230"/>
      <c r="IJL1159" s="230"/>
      <c r="IJM1159" s="230"/>
      <c r="IJN1159" s="230"/>
      <c r="IJO1159" s="230"/>
      <c r="IJP1159" s="230"/>
      <c r="IJQ1159" s="230"/>
      <c r="IJR1159" s="230"/>
      <c r="IJS1159" s="230"/>
      <c r="IJT1159" s="230"/>
      <c r="IJU1159" s="230"/>
      <c r="IJV1159" s="230"/>
      <c r="IJW1159" s="230"/>
      <c r="IJX1159" s="230"/>
      <c r="IJY1159" s="230"/>
      <c r="IJZ1159" s="230"/>
      <c r="IKA1159" s="230"/>
      <c r="IKB1159" s="230"/>
      <c r="IKC1159" s="230"/>
      <c r="IKD1159" s="230"/>
      <c r="IKE1159" s="230"/>
      <c r="IKF1159" s="230"/>
      <c r="IKG1159" s="230"/>
      <c r="IKH1159" s="230"/>
      <c r="IKI1159" s="230"/>
      <c r="IKJ1159" s="230"/>
      <c r="IKK1159" s="230"/>
      <c r="IKL1159" s="230"/>
      <c r="IKM1159" s="230"/>
      <c r="IKN1159" s="230"/>
      <c r="IKO1159" s="230"/>
      <c r="IKP1159" s="230"/>
      <c r="IKQ1159" s="230"/>
      <c r="IKR1159" s="230"/>
      <c r="IKS1159" s="230"/>
      <c r="IKT1159" s="230"/>
      <c r="IKU1159" s="230"/>
      <c r="IKV1159" s="230"/>
      <c r="IKW1159" s="230"/>
      <c r="IKX1159" s="230"/>
      <c r="IKY1159" s="230"/>
      <c r="IKZ1159" s="230"/>
      <c r="ILA1159" s="230"/>
      <c r="ILB1159" s="230"/>
      <c r="ILC1159" s="230"/>
      <c r="ILD1159" s="230"/>
      <c r="ILE1159" s="230"/>
      <c r="ILF1159" s="230"/>
      <c r="ILG1159" s="230"/>
      <c r="ILH1159" s="230"/>
      <c r="ILI1159" s="230"/>
      <c r="ILJ1159" s="230"/>
      <c r="ILK1159" s="230"/>
      <c r="ILL1159" s="230"/>
      <c r="ILM1159" s="230"/>
      <c r="ILN1159" s="230"/>
      <c r="ILO1159" s="230"/>
      <c r="ILP1159" s="230"/>
      <c r="ILQ1159" s="230"/>
      <c r="ILR1159" s="230"/>
      <c r="ILS1159" s="230"/>
      <c r="ILT1159" s="230"/>
      <c r="ILU1159" s="230"/>
      <c r="ILV1159" s="230"/>
      <c r="ILW1159" s="230"/>
      <c r="ILX1159" s="230"/>
      <c r="ILY1159" s="230"/>
      <c r="ILZ1159" s="230"/>
      <c r="IMA1159" s="230"/>
      <c r="IMB1159" s="230"/>
      <c r="IMC1159" s="230"/>
      <c r="IMD1159" s="230"/>
      <c r="IME1159" s="230"/>
      <c r="IMF1159" s="230"/>
      <c r="IMG1159" s="230"/>
      <c r="IMH1159" s="230"/>
      <c r="IMI1159" s="230"/>
      <c r="IMJ1159" s="230"/>
      <c r="IMK1159" s="230"/>
      <c r="IML1159" s="230"/>
      <c r="IMM1159" s="230"/>
      <c r="IMN1159" s="230"/>
      <c r="IMO1159" s="230"/>
      <c r="IMP1159" s="230"/>
      <c r="IMQ1159" s="230"/>
      <c r="IMR1159" s="230"/>
      <c r="IMS1159" s="230"/>
      <c r="IMT1159" s="230"/>
      <c r="IMU1159" s="230"/>
      <c r="IMV1159" s="230"/>
      <c r="IMW1159" s="230"/>
      <c r="IMX1159" s="230"/>
      <c r="IMY1159" s="230"/>
      <c r="IMZ1159" s="230"/>
      <c r="INA1159" s="230"/>
      <c r="INB1159" s="230"/>
      <c r="INC1159" s="230"/>
      <c r="IND1159" s="230"/>
      <c r="INE1159" s="230"/>
      <c r="INF1159" s="230"/>
      <c r="ING1159" s="230"/>
      <c r="INH1159" s="230"/>
      <c r="INI1159" s="230"/>
      <c r="INJ1159" s="230"/>
      <c r="INK1159" s="230"/>
      <c r="INL1159" s="230"/>
      <c r="INM1159" s="230"/>
      <c r="INN1159" s="230"/>
      <c r="INO1159" s="230"/>
      <c r="INP1159" s="230"/>
      <c r="INQ1159" s="230"/>
      <c r="INR1159" s="230"/>
      <c r="INS1159" s="230"/>
      <c r="INT1159" s="230"/>
      <c r="INU1159" s="230"/>
      <c r="INV1159" s="230"/>
      <c r="INW1159" s="230"/>
      <c r="INX1159" s="230"/>
      <c r="INY1159" s="230"/>
      <c r="INZ1159" s="230"/>
      <c r="IOA1159" s="230"/>
      <c r="IOB1159" s="230"/>
      <c r="IOC1159" s="230"/>
      <c r="IOD1159" s="230"/>
      <c r="IOE1159" s="230"/>
      <c r="IOF1159" s="230"/>
      <c r="IOG1159" s="230"/>
      <c r="IOH1159" s="230"/>
      <c r="IOI1159" s="230"/>
      <c r="IOJ1159" s="230"/>
      <c r="IOK1159" s="230"/>
      <c r="IOL1159" s="230"/>
      <c r="IOM1159" s="230"/>
      <c r="ION1159" s="230"/>
      <c r="IOO1159" s="230"/>
      <c r="IOP1159" s="230"/>
      <c r="IOQ1159" s="230"/>
      <c r="IOR1159" s="230"/>
      <c r="IOS1159" s="230"/>
      <c r="IOT1159" s="230"/>
      <c r="IOU1159" s="230"/>
      <c r="IOV1159" s="230"/>
      <c r="IOW1159" s="230"/>
      <c r="IOX1159" s="230"/>
      <c r="IOY1159" s="230"/>
      <c r="IOZ1159" s="230"/>
      <c r="IPA1159" s="230"/>
      <c r="IPB1159" s="230"/>
      <c r="IPC1159" s="230"/>
      <c r="IPD1159" s="230"/>
      <c r="IPE1159" s="230"/>
      <c r="IPF1159" s="230"/>
      <c r="IPG1159" s="230"/>
      <c r="IPH1159" s="230"/>
      <c r="IPI1159" s="230"/>
      <c r="IPJ1159" s="230"/>
      <c r="IPK1159" s="230"/>
      <c r="IPL1159" s="230"/>
      <c r="IPM1159" s="230"/>
      <c r="IPN1159" s="230"/>
      <c r="IPO1159" s="230"/>
      <c r="IPP1159" s="230"/>
      <c r="IPQ1159" s="230"/>
      <c r="IPR1159" s="230"/>
      <c r="IPS1159" s="230"/>
      <c r="IPT1159" s="230"/>
      <c r="IPU1159" s="230"/>
      <c r="IPV1159" s="230"/>
      <c r="IPW1159" s="230"/>
      <c r="IPX1159" s="230"/>
      <c r="IPY1159" s="230"/>
      <c r="IPZ1159" s="230"/>
      <c r="IQA1159" s="230"/>
      <c r="IQB1159" s="230"/>
      <c r="IQC1159" s="230"/>
      <c r="IQD1159" s="230"/>
      <c r="IQE1159" s="230"/>
      <c r="IQF1159" s="230"/>
      <c r="IQG1159" s="230"/>
      <c r="IQH1159" s="230"/>
      <c r="IQI1159" s="230"/>
      <c r="IQJ1159" s="230"/>
      <c r="IQK1159" s="230"/>
      <c r="IQL1159" s="230"/>
      <c r="IQM1159" s="230"/>
      <c r="IQN1159" s="230"/>
      <c r="IQO1159" s="230"/>
      <c r="IQP1159" s="230"/>
      <c r="IQQ1159" s="230"/>
      <c r="IQR1159" s="230"/>
      <c r="IQS1159" s="230"/>
      <c r="IQT1159" s="230"/>
      <c r="IQU1159" s="230"/>
      <c r="IQV1159" s="230"/>
      <c r="IQW1159" s="230"/>
      <c r="IQX1159" s="230"/>
      <c r="IQY1159" s="230"/>
      <c r="IQZ1159" s="230"/>
      <c r="IRA1159" s="230"/>
      <c r="IRB1159" s="230"/>
      <c r="IRC1159" s="230"/>
      <c r="IRD1159" s="230"/>
      <c r="IRE1159" s="230"/>
      <c r="IRF1159" s="230"/>
      <c r="IRG1159" s="230"/>
      <c r="IRH1159" s="230"/>
      <c r="IRI1159" s="230"/>
      <c r="IRJ1159" s="230"/>
      <c r="IRK1159" s="230"/>
      <c r="IRL1159" s="230"/>
      <c r="IRM1159" s="230"/>
      <c r="IRN1159" s="230"/>
      <c r="IRO1159" s="230"/>
      <c r="IRP1159" s="230"/>
      <c r="IRQ1159" s="230"/>
      <c r="IRR1159" s="230"/>
      <c r="IRS1159" s="230"/>
      <c r="IRT1159" s="230"/>
      <c r="IRU1159" s="230"/>
      <c r="IRV1159" s="230"/>
      <c r="IRW1159" s="230"/>
      <c r="IRX1159" s="230"/>
      <c r="IRY1159" s="230"/>
      <c r="IRZ1159" s="230"/>
      <c r="ISA1159" s="230"/>
      <c r="ISB1159" s="230"/>
      <c r="ISC1159" s="230"/>
      <c r="ISD1159" s="230"/>
      <c r="ISE1159" s="230"/>
      <c r="ISF1159" s="230"/>
      <c r="ISG1159" s="230"/>
      <c r="ISH1159" s="230"/>
      <c r="ISI1159" s="230"/>
      <c r="ISJ1159" s="230"/>
      <c r="ISK1159" s="230"/>
      <c r="ISL1159" s="230"/>
      <c r="ISM1159" s="230"/>
      <c r="ISN1159" s="230"/>
      <c r="ISO1159" s="230"/>
      <c r="ISP1159" s="230"/>
      <c r="ISQ1159" s="230"/>
      <c r="ISR1159" s="230"/>
      <c r="ISS1159" s="230"/>
      <c r="IST1159" s="230"/>
      <c r="ISU1159" s="230"/>
      <c r="ISV1159" s="230"/>
      <c r="ISW1159" s="230"/>
      <c r="ISX1159" s="230"/>
      <c r="ISY1159" s="230"/>
      <c r="ISZ1159" s="230"/>
      <c r="ITA1159" s="230"/>
      <c r="ITB1159" s="230"/>
      <c r="ITC1159" s="230"/>
      <c r="ITD1159" s="230"/>
      <c r="ITE1159" s="230"/>
      <c r="ITF1159" s="230"/>
      <c r="ITG1159" s="230"/>
      <c r="ITH1159" s="230"/>
      <c r="ITI1159" s="230"/>
      <c r="ITJ1159" s="230"/>
      <c r="ITK1159" s="230"/>
      <c r="ITL1159" s="230"/>
      <c r="ITM1159" s="230"/>
      <c r="ITN1159" s="230"/>
      <c r="ITO1159" s="230"/>
      <c r="ITP1159" s="230"/>
      <c r="ITQ1159" s="230"/>
      <c r="ITR1159" s="230"/>
      <c r="ITS1159" s="230"/>
      <c r="ITT1159" s="230"/>
      <c r="ITU1159" s="230"/>
      <c r="ITV1159" s="230"/>
      <c r="ITW1159" s="230"/>
      <c r="ITX1159" s="230"/>
      <c r="ITY1159" s="230"/>
      <c r="ITZ1159" s="230"/>
      <c r="IUA1159" s="230"/>
      <c r="IUB1159" s="230"/>
      <c r="IUC1159" s="230"/>
      <c r="IUD1159" s="230"/>
      <c r="IUE1159" s="230"/>
      <c r="IUF1159" s="230"/>
      <c r="IUG1159" s="230"/>
      <c r="IUH1159" s="230"/>
      <c r="IUI1159" s="230"/>
      <c r="IUJ1159" s="230"/>
      <c r="IUK1159" s="230"/>
      <c r="IUL1159" s="230"/>
      <c r="IUM1159" s="230"/>
      <c r="IUN1159" s="230"/>
      <c r="IUO1159" s="230"/>
      <c r="IUP1159" s="230"/>
      <c r="IUQ1159" s="230"/>
      <c r="IUR1159" s="230"/>
      <c r="IUS1159" s="230"/>
      <c r="IUT1159" s="230"/>
      <c r="IUU1159" s="230"/>
      <c r="IUV1159" s="230"/>
      <c r="IUW1159" s="230"/>
      <c r="IUX1159" s="230"/>
      <c r="IUY1159" s="230"/>
      <c r="IUZ1159" s="230"/>
      <c r="IVA1159" s="230"/>
      <c r="IVB1159" s="230"/>
      <c r="IVC1159" s="230"/>
      <c r="IVD1159" s="230"/>
      <c r="IVE1159" s="230"/>
      <c r="IVF1159" s="230"/>
      <c r="IVG1159" s="230"/>
      <c r="IVH1159" s="230"/>
      <c r="IVI1159" s="230"/>
      <c r="IVJ1159" s="230"/>
      <c r="IVK1159" s="230"/>
      <c r="IVL1159" s="230"/>
      <c r="IVM1159" s="230"/>
      <c r="IVN1159" s="230"/>
      <c r="IVO1159" s="230"/>
      <c r="IVP1159" s="230"/>
      <c r="IVQ1159" s="230"/>
      <c r="IVR1159" s="230"/>
      <c r="IVS1159" s="230"/>
      <c r="IVT1159" s="230"/>
      <c r="IVU1159" s="230"/>
      <c r="IVV1159" s="230"/>
      <c r="IVW1159" s="230"/>
      <c r="IVX1159" s="230"/>
      <c r="IVY1159" s="230"/>
      <c r="IVZ1159" s="230"/>
      <c r="IWA1159" s="230"/>
      <c r="IWB1159" s="230"/>
      <c r="IWC1159" s="230"/>
      <c r="IWD1159" s="230"/>
      <c r="IWE1159" s="230"/>
      <c r="IWF1159" s="230"/>
      <c r="IWG1159" s="230"/>
      <c r="IWH1159" s="230"/>
      <c r="IWI1159" s="230"/>
      <c r="IWJ1159" s="230"/>
      <c r="IWK1159" s="230"/>
      <c r="IWL1159" s="230"/>
      <c r="IWM1159" s="230"/>
      <c r="IWN1159" s="230"/>
      <c r="IWO1159" s="230"/>
      <c r="IWP1159" s="230"/>
      <c r="IWQ1159" s="230"/>
      <c r="IWR1159" s="230"/>
      <c r="IWS1159" s="230"/>
      <c r="IWT1159" s="230"/>
      <c r="IWU1159" s="230"/>
      <c r="IWV1159" s="230"/>
      <c r="IWW1159" s="230"/>
      <c r="IWX1159" s="230"/>
      <c r="IWY1159" s="230"/>
      <c r="IWZ1159" s="230"/>
      <c r="IXA1159" s="230"/>
      <c r="IXB1159" s="230"/>
      <c r="IXC1159" s="230"/>
      <c r="IXD1159" s="230"/>
      <c r="IXE1159" s="230"/>
      <c r="IXF1159" s="230"/>
      <c r="IXG1159" s="230"/>
      <c r="IXH1159" s="230"/>
      <c r="IXI1159" s="230"/>
      <c r="IXJ1159" s="230"/>
      <c r="IXK1159" s="230"/>
      <c r="IXL1159" s="230"/>
      <c r="IXM1159" s="230"/>
      <c r="IXN1159" s="230"/>
      <c r="IXO1159" s="230"/>
      <c r="IXP1159" s="230"/>
      <c r="IXQ1159" s="230"/>
      <c r="IXR1159" s="230"/>
      <c r="IXS1159" s="230"/>
      <c r="IXT1159" s="230"/>
      <c r="IXU1159" s="230"/>
      <c r="IXV1159" s="230"/>
      <c r="IXW1159" s="230"/>
      <c r="IXX1159" s="230"/>
      <c r="IXY1159" s="230"/>
      <c r="IXZ1159" s="230"/>
      <c r="IYA1159" s="230"/>
      <c r="IYB1159" s="230"/>
      <c r="IYC1159" s="230"/>
      <c r="IYD1159" s="230"/>
      <c r="IYE1159" s="230"/>
      <c r="IYF1159" s="230"/>
      <c r="IYG1159" s="230"/>
      <c r="IYH1159" s="230"/>
      <c r="IYI1159" s="230"/>
      <c r="IYJ1159" s="230"/>
      <c r="IYK1159" s="230"/>
      <c r="IYL1159" s="230"/>
      <c r="IYM1159" s="230"/>
      <c r="IYN1159" s="230"/>
      <c r="IYO1159" s="230"/>
      <c r="IYP1159" s="230"/>
      <c r="IYQ1159" s="230"/>
      <c r="IYR1159" s="230"/>
      <c r="IYS1159" s="230"/>
      <c r="IYT1159" s="230"/>
      <c r="IYU1159" s="230"/>
      <c r="IYV1159" s="230"/>
      <c r="IYW1159" s="230"/>
      <c r="IYX1159" s="230"/>
      <c r="IYY1159" s="230"/>
      <c r="IYZ1159" s="230"/>
      <c r="IZA1159" s="230"/>
      <c r="IZB1159" s="230"/>
      <c r="IZC1159" s="230"/>
      <c r="IZD1159" s="230"/>
      <c r="IZE1159" s="230"/>
      <c r="IZF1159" s="230"/>
      <c r="IZG1159" s="230"/>
      <c r="IZH1159" s="230"/>
      <c r="IZI1159" s="230"/>
      <c r="IZJ1159" s="230"/>
      <c r="IZK1159" s="230"/>
      <c r="IZL1159" s="230"/>
      <c r="IZM1159" s="230"/>
      <c r="IZN1159" s="230"/>
      <c r="IZO1159" s="230"/>
      <c r="IZP1159" s="230"/>
      <c r="IZQ1159" s="230"/>
      <c r="IZR1159" s="230"/>
      <c r="IZS1159" s="230"/>
      <c r="IZT1159" s="230"/>
      <c r="IZU1159" s="230"/>
      <c r="IZV1159" s="230"/>
      <c r="IZW1159" s="230"/>
      <c r="IZX1159" s="230"/>
      <c r="IZY1159" s="230"/>
      <c r="IZZ1159" s="230"/>
      <c r="JAA1159" s="230"/>
      <c r="JAB1159" s="230"/>
      <c r="JAC1159" s="230"/>
      <c r="JAD1159" s="230"/>
      <c r="JAE1159" s="230"/>
      <c r="JAF1159" s="230"/>
      <c r="JAG1159" s="230"/>
      <c r="JAH1159" s="230"/>
      <c r="JAI1159" s="230"/>
      <c r="JAJ1159" s="230"/>
      <c r="JAK1159" s="230"/>
      <c r="JAL1159" s="230"/>
      <c r="JAM1159" s="230"/>
      <c r="JAN1159" s="230"/>
      <c r="JAO1159" s="230"/>
      <c r="JAP1159" s="230"/>
      <c r="JAQ1159" s="230"/>
      <c r="JAR1159" s="230"/>
      <c r="JAS1159" s="230"/>
      <c r="JAT1159" s="230"/>
      <c r="JAU1159" s="230"/>
      <c r="JAV1159" s="230"/>
      <c r="JAW1159" s="230"/>
      <c r="JAX1159" s="230"/>
      <c r="JAY1159" s="230"/>
      <c r="JAZ1159" s="230"/>
      <c r="JBA1159" s="230"/>
      <c r="JBB1159" s="230"/>
      <c r="JBC1159" s="230"/>
      <c r="JBD1159" s="230"/>
      <c r="JBE1159" s="230"/>
      <c r="JBF1159" s="230"/>
      <c r="JBG1159" s="230"/>
      <c r="JBH1159" s="230"/>
      <c r="JBI1159" s="230"/>
      <c r="JBJ1159" s="230"/>
      <c r="JBK1159" s="230"/>
      <c r="JBL1159" s="230"/>
      <c r="JBM1159" s="230"/>
      <c r="JBN1159" s="230"/>
      <c r="JBO1159" s="230"/>
      <c r="JBP1159" s="230"/>
      <c r="JBQ1159" s="230"/>
      <c r="JBR1159" s="230"/>
      <c r="JBS1159" s="230"/>
      <c r="JBT1159" s="230"/>
      <c r="JBU1159" s="230"/>
      <c r="JBV1159" s="230"/>
      <c r="JBW1159" s="230"/>
      <c r="JBX1159" s="230"/>
      <c r="JBY1159" s="230"/>
      <c r="JBZ1159" s="230"/>
      <c r="JCA1159" s="230"/>
      <c r="JCB1159" s="230"/>
      <c r="JCC1159" s="230"/>
      <c r="JCD1159" s="230"/>
      <c r="JCE1159" s="230"/>
      <c r="JCF1159" s="230"/>
      <c r="JCG1159" s="230"/>
      <c r="JCH1159" s="230"/>
      <c r="JCI1159" s="230"/>
      <c r="JCJ1159" s="230"/>
      <c r="JCK1159" s="230"/>
      <c r="JCL1159" s="230"/>
      <c r="JCM1159" s="230"/>
      <c r="JCN1159" s="230"/>
      <c r="JCO1159" s="230"/>
      <c r="JCP1159" s="230"/>
      <c r="JCQ1159" s="230"/>
      <c r="JCR1159" s="230"/>
      <c r="JCS1159" s="230"/>
      <c r="JCT1159" s="230"/>
      <c r="JCU1159" s="230"/>
      <c r="JCV1159" s="230"/>
      <c r="JCW1159" s="230"/>
      <c r="JCX1159" s="230"/>
      <c r="JCY1159" s="230"/>
      <c r="JCZ1159" s="230"/>
      <c r="JDA1159" s="230"/>
      <c r="JDB1159" s="230"/>
      <c r="JDC1159" s="230"/>
      <c r="JDD1159" s="230"/>
      <c r="JDE1159" s="230"/>
      <c r="JDF1159" s="230"/>
      <c r="JDG1159" s="230"/>
      <c r="JDH1159" s="230"/>
      <c r="JDI1159" s="230"/>
      <c r="JDJ1159" s="230"/>
      <c r="JDK1159" s="230"/>
      <c r="JDL1159" s="230"/>
      <c r="JDM1159" s="230"/>
      <c r="JDN1159" s="230"/>
      <c r="JDO1159" s="230"/>
      <c r="JDP1159" s="230"/>
      <c r="JDQ1159" s="230"/>
      <c r="JDR1159" s="230"/>
      <c r="JDS1159" s="230"/>
      <c r="JDT1159" s="230"/>
      <c r="JDU1159" s="230"/>
      <c r="JDV1159" s="230"/>
      <c r="JDW1159" s="230"/>
      <c r="JDX1159" s="230"/>
      <c r="JDY1159" s="230"/>
      <c r="JDZ1159" s="230"/>
      <c r="JEA1159" s="230"/>
      <c r="JEB1159" s="230"/>
      <c r="JEC1159" s="230"/>
      <c r="JED1159" s="230"/>
      <c r="JEE1159" s="230"/>
      <c r="JEF1159" s="230"/>
      <c r="JEG1159" s="230"/>
      <c r="JEH1159" s="230"/>
      <c r="JEI1159" s="230"/>
      <c r="JEJ1159" s="230"/>
      <c r="JEK1159" s="230"/>
      <c r="JEL1159" s="230"/>
      <c r="JEM1159" s="230"/>
      <c r="JEN1159" s="230"/>
      <c r="JEO1159" s="230"/>
      <c r="JEP1159" s="230"/>
      <c r="JEQ1159" s="230"/>
      <c r="JER1159" s="230"/>
      <c r="JES1159" s="230"/>
      <c r="JET1159" s="230"/>
      <c r="JEU1159" s="230"/>
      <c r="JEV1159" s="230"/>
      <c r="JEW1159" s="230"/>
      <c r="JEX1159" s="230"/>
      <c r="JEY1159" s="230"/>
      <c r="JEZ1159" s="230"/>
      <c r="JFA1159" s="230"/>
      <c r="JFB1159" s="230"/>
      <c r="JFC1159" s="230"/>
      <c r="JFD1159" s="230"/>
      <c r="JFE1159" s="230"/>
      <c r="JFF1159" s="230"/>
      <c r="JFG1159" s="230"/>
      <c r="JFH1159" s="230"/>
      <c r="JFI1159" s="230"/>
      <c r="JFJ1159" s="230"/>
      <c r="JFK1159" s="230"/>
      <c r="JFL1159" s="230"/>
      <c r="JFM1159" s="230"/>
      <c r="JFN1159" s="230"/>
      <c r="JFO1159" s="230"/>
      <c r="JFP1159" s="230"/>
      <c r="JFQ1159" s="230"/>
      <c r="JFR1159" s="230"/>
      <c r="JFS1159" s="230"/>
      <c r="JFT1159" s="230"/>
      <c r="JFU1159" s="230"/>
      <c r="JFV1159" s="230"/>
      <c r="JFW1159" s="230"/>
      <c r="JFX1159" s="230"/>
      <c r="JFY1159" s="230"/>
      <c r="JFZ1159" s="230"/>
      <c r="JGA1159" s="230"/>
      <c r="JGB1159" s="230"/>
      <c r="JGC1159" s="230"/>
      <c r="JGD1159" s="230"/>
      <c r="JGE1159" s="230"/>
      <c r="JGF1159" s="230"/>
      <c r="JGG1159" s="230"/>
      <c r="JGH1159" s="230"/>
      <c r="JGI1159" s="230"/>
      <c r="JGJ1159" s="230"/>
      <c r="JGK1159" s="230"/>
      <c r="JGL1159" s="230"/>
      <c r="JGM1159" s="230"/>
      <c r="JGN1159" s="230"/>
      <c r="JGO1159" s="230"/>
      <c r="JGP1159" s="230"/>
      <c r="JGQ1159" s="230"/>
      <c r="JGR1159" s="230"/>
      <c r="JGS1159" s="230"/>
      <c r="JGT1159" s="230"/>
      <c r="JGU1159" s="230"/>
      <c r="JGV1159" s="230"/>
      <c r="JGW1159" s="230"/>
      <c r="JGX1159" s="230"/>
      <c r="JGY1159" s="230"/>
      <c r="JGZ1159" s="230"/>
      <c r="JHA1159" s="230"/>
      <c r="JHB1159" s="230"/>
      <c r="JHC1159" s="230"/>
      <c r="JHD1159" s="230"/>
      <c r="JHE1159" s="230"/>
      <c r="JHF1159" s="230"/>
      <c r="JHG1159" s="230"/>
      <c r="JHH1159" s="230"/>
      <c r="JHI1159" s="230"/>
      <c r="JHJ1159" s="230"/>
      <c r="JHK1159" s="230"/>
      <c r="JHL1159" s="230"/>
      <c r="JHM1159" s="230"/>
      <c r="JHN1159" s="230"/>
      <c r="JHO1159" s="230"/>
      <c r="JHP1159" s="230"/>
      <c r="JHQ1159" s="230"/>
      <c r="JHR1159" s="230"/>
      <c r="JHS1159" s="230"/>
      <c r="JHT1159" s="230"/>
      <c r="JHU1159" s="230"/>
      <c r="JHV1159" s="230"/>
      <c r="JHW1159" s="230"/>
      <c r="JHX1159" s="230"/>
      <c r="JHY1159" s="230"/>
      <c r="JHZ1159" s="230"/>
      <c r="JIA1159" s="230"/>
      <c r="JIB1159" s="230"/>
      <c r="JIC1159" s="230"/>
      <c r="JID1159" s="230"/>
      <c r="JIE1159" s="230"/>
      <c r="JIF1159" s="230"/>
      <c r="JIG1159" s="230"/>
      <c r="JIH1159" s="230"/>
      <c r="JII1159" s="230"/>
      <c r="JIJ1159" s="230"/>
      <c r="JIK1159" s="230"/>
      <c r="JIL1159" s="230"/>
      <c r="JIM1159" s="230"/>
      <c r="JIN1159" s="230"/>
      <c r="JIO1159" s="230"/>
      <c r="JIP1159" s="230"/>
      <c r="JIQ1159" s="230"/>
      <c r="JIR1159" s="230"/>
      <c r="JIS1159" s="230"/>
      <c r="JIT1159" s="230"/>
      <c r="JIU1159" s="230"/>
      <c r="JIV1159" s="230"/>
      <c r="JIW1159" s="230"/>
      <c r="JIX1159" s="230"/>
      <c r="JIY1159" s="230"/>
      <c r="JIZ1159" s="230"/>
      <c r="JJA1159" s="230"/>
      <c r="JJB1159" s="230"/>
      <c r="JJC1159" s="230"/>
      <c r="JJD1159" s="230"/>
      <c r="JJE1159" s="230"/>
      <c r="JJF1159" s="230"/>
      <c r="JJG1159" s="230"/>
      <c r="JJH1159" s="230"/>
      <c r="JJI1159" s="230"/>
      <c r="JJJ1159" s="230"/>
      <c r="JJK1159" s="230"/>
      <c r="JJL1159" s="230"/>
      <c r="JJM1159" s="230"/>
      <c r="JJN1159" s="230"/>
      <c r="JJO1159" s="230"/>
      <c r="JJP1159" s="230"/>
      <c r="JJQ1159" s="230"/>
      <c r="JJR1159" s="230"/>
      <c r="JJS1159" s="230"/>
      <c r="JJT1159" s="230"/>
      <c r="JJU1159" s="230"/>
      <c r="JJV1159" s="230"/>
      <c r="JJW1159" s="230"/>
      <c r="JJX1159" s="230"/>
      <c r="JJY1159" s="230"/>
      <c r="JJZ1159" s="230"/>
      <c r="JKA1159" s="230"/>
      <c r="JKB1159" s="230"/>
      <c r="JKC1159" s="230"/>
      <c r="JKD1159" s="230"/>
      <c r="JKE1159" s="230"/>
      <c r="JKF1159" s="230"/>
      <c r="JKG1159" s="230"/>
      <c r="JKH1159" s="230"/>
      <c r="JKI1159" s="230"/>
      <c r="JKJ1159" s="230"/>
      <c r="JKK1159" s="230"/>
      <c r="JKL1159" s="230"/>
      <c r="JKM1159" s="230"/>
      <c r="JKN1159" s="230"/>
      <c r="JKO1159" s="230"/>
      <c r="JKP1159" s="230"/>
      <c r="JKQ1159" s="230"/>
      <c r="JKR1159" s="230"/>
      <c r="JKS1159" s="230"/>
      <c r="JKT1159" s="230"/>
      <c r="JKU1159" s="230"/>
      <c r="JKV1159" s="230"/>
      <c r="JKW1159" s="230"/>
      <c r="JKX1159" s="230"/>
      <c r="JKY1159" s="230"/>
      <c r="JKZ1159" s="230"/>
      <c r="JLA1159" s="230"/>
      <c r="JLB1159" s="230"/>
      <c r="JLC1159" s="230"/>
      <c r="JLD1159" s="230"/>
      <c r="JLE1159" s="230"/>
      <c r="JLF1159" s="230"/>
      <c r="JLG1159" s="230"/>
      <c r="JLH1159" s="230"/>
      <c r="JLI1159" s="230"/>
      <c r="JLJ1159" s="230"/>
      <c r="JLK1159" s="230"/>
      <c r="JLL1159" s="230"/>
      <c r="JLM1159" s="230"/>
      <c r="JLN1159" s="230"/>
      <c r="JLO1159" s="230"/>
      <c r="JLP1159" s="230"/>
      <c r="JLQ1159" s="230"/>
      <c r="JLR1159" s="230"/>
      <c r="JLS1159" s="230"/>
      <c r="JLT1159" s="230"/>
      <c r="JLU1159" s="230"/>
      <c r="JLV1159" s="230"/>
      <c r="JLW1159" s="230"/>
      <c r="JLX1159" s="230"/>
      <c r="JLY1159" s="230"/>
      <c r="JLZ1159" s="230"/>
      <c r="JMA1159" s="230"/>
      <c r="JMB1159" s="230"/>
      <c r="JMC1159" s="230"/>
      <c r="JMD1159" s="230"/>
      <c r="JME1159" s="230"/>
      <c r="JMF1159" s="230"/>
      <c r="JMG1159" s="230"/>
      <c r="JMH1159" s="230"/>
      <c r="JMI1159" s="230"/>
      <c r="JMJ1159" s="230"/>
      <c r="JMK1159" s="230"/>
      <c r="JML1159" s="230"/>
      <c r="JMM1159" s="230"/>
      <c r="JMN1159" s="230"/>
      <c r="JMO1159" s="230"/>
      <c r="JMP1159" s="230"/>
      <c r="JMQ1159" s="230"/>
      <c r="JMR1159" s="230"/>
      <c r="JMS1159" s="230"/>
      <c r="JMT1159" s="230"/>
      <c r="JMU1159" s="230"/>
      <c r="JMV1159" s="230"/>
      <c r="JMW1159" s="230"/>
      <c r="JMX1159" s="230"/>
      <c r="JMY1159" s="230"/>
      <c r="JMZ1159" s="230"/>
      <c r="JNA1159" s="230"/>
      <c r="JNB1159" s="230"/>
      <c r="JNC1159" s="230"/>
      <c r="JND1159" s="230"/>
      <c r="JNE1159" s="230"/>
      <c r="JNF1159" s="230"/>
      <c r="JNG1159" s="230"/>
      <c r="JNH1159" s="230"/>
      <c r="JNI1159" s="230"/>
      <c r="JNJ1159" s="230"/>
      <c r="JNK1159" s="230"/>
      <c r="JNL1159" s="230"/>
      <c r="JNM1159" s="230"/>
      <c r="JNN1159" s="230"/>
      <c r="JNO1159" s="230"/>
      <c r="JNP1159" s="230"/>
      <c r="JNQ1159" s="230"/>
      <c r="JNR1159" s="230"/>
      <c r="JNS1159" s="230"/>
      <c r="JNT1159" s="230"/>
      <c r="JNU1159" s="230"/>
      <c r="JNV1159" s="230"/>
      <c r="JNW1159" s="230"/>
      <c r="JNX1159" s="230"/>
      <c r="JNY1159" s="230"/>
      <c r="JNZ1159" s="230"/>
      <c r="JOA1159" s="230"/>
      <c r="JOB1159" s="230"/>
      <c r="JOC1159" s="230"/>
      <c r="JOD1159" s="230"/>
      <c r="JOE1159" s="230"/>
      <c r="JOF1159" s="230"/>
      <c r="JOG1159" s="230"/>
      <c r="JOH1159" s="230"/>
      <c r="JOI1159" s="230"/>
      <c r="JOJ1159" s="230"/>
      <c r="JOK1159" s="230"/>
      <c r="JOL1159" s="230"/>
      <c r="JOM1159" s="230"/>
      <c r="JON1159" s="230"/>
      <c r="JOO1159" s="230"/>
      <c r="JOP1159" s="230"/>
      <c r="JOQ1159" s="230"/>
      <c r="JOR1159" s="230"/>
      <c r="JOS1159" s="230"/>
      <c r="JOT1159" s="230"/>
      <c r="JOU1159" s="230"/>
      <c r="JOV1159" s="230"/>
      <c r="JOW1159" s="230"/>
      <c r="JOX1159" s="230"/>
      <c r="JOY1159" s="230"/>
      <c r="JOZ1159" s="230"/>
      <c r="JPA1159" s="230"/>
      <c r="JPB1159" s="230"/>
      <c r="JPC1159" s="230"/>
      <c r="JPD1159" s="230"/>
      <c r="JPE1159" s="230"/>
      <c r="JPF1159" s="230"/>
      <c r="JPG1159" s="230"/>
      <c r="JPH1159" s="230"/>
      <c r="JPI1159" s="230"/>
      <c r="JPJ1159" s="230"/>
      <c r="JPK1159" s="230"/>
      <c r="JPL1159" s="230"/>
      <c r="JPM1159" s="230"/>
      <c r="JPN1159" s="230"/>
      <c r="JPO1159" s="230"/>
      <c r="JPP1159" s="230"/>
      <c r="JPQ1159" s="230"/>
      <c r="JPR1159" s="230"/>
      <c r="JPS1159" s="230"/>
      <c r="JPT1159" s="230"/>
      <c r="JPU1159" s="230"/>
      <c r="JPV1159" s="230"/>
      <c r="JPW1159" s="230"/>
      <c r="JPX1159" s="230"/>
      <c r="JPY1159" s="230"/>
      <c r="JPZ1159" s="230"/>
      <c r="JQA1159" s="230"/>
      <c r="JQB1159" s="230"/>
      <c r="JQC1159" s="230"/>
      <c r="JQD1159" s="230"/>
      <c r="JQE1159" s="230"/>
      <c r="JQF1159" s="230"/>
      <c r="JQG1159" s="230"/>
      <c r="JQH1159" s="230"/>
      <c r="JQI1159" s="230"/>
      <c r="JQJ1159" s="230"/>
      <c r="JQK1159" s="230"/>
      <c r="JQL1159" s="230"/>
      <c r="JQM1159" s="230"/>
      <c r="JQN1159" s="230"/>
      <c r="JQO1159" s="230"/>
      <c r="JQP1159" s="230"/>
      <c r="JQQ1159" s="230"/>
      <c r="JQR1159" s="230"/>
      <c r="JQS1159" s="230"/>
      <c r="JQT1159" s="230"/>
      <c r="JQU1159" s="230"/>
      <c r="JQV1159" s="230"/>
      <c r="JQW1159" s="230"/>
      <c r="JQX1159" s="230"/>
      <c r="JQY1159" s="230"/>
      <c r="JQZ1159" s="230"/>
      <c r="JRA1159" s="230"/>
      <c r="JRB1159" s="230"/>
      <c r="JRC1159" s="230"/>
      <c r="JRD1159" s="230"/>
      <c r="JRE1159" s="230"/>
      <c r="JRF1159" s="230"/>
      <c r="JRG1159" s="230"/>
      <c r="JRH1159" s="230"/>
      <c r="JRI1159" s="230"/>
      <c r="JRJ1159" s="230"/>
      <c r="JRK1159" s="230"/>
      <c r="JRL1159" s="230"/>
      <c r="JRM1159" s="230"/>
      <c r="JRN1159" s="230"/>
      <c r="JRO1159" s="230"/>
      <c r="JRP1159" s="230"/>
      <c r="JRQ1159" s="230"/>
      <c r="JRR1159" s="230"/>
      <c r="JRS1159" s="230"/>
      <c r="JRT1159" s="230"/>
      <c r="JRU1159" s="230"/>
      <c r="JRV1159" s="230"/>
      <c r="JRW1159" s="230"/>
      <c r="JRX1159" s="230"/>
      <c r="JRY1159" s="230"/>
      <c r="JRZ1159" s="230"/>
      <c r="JSA1159" s="230"/>
      <c r="JSB1159" s="230"/>
      <c r="JSC1159" s="230"/>
      <c r="JSD1159" s="230"/>
      <c r="JSE1159" s="230"/>
      <c r="JSF1159" s="230"/>
      <c r="JSG1159" s="230"/>
      <c r="JSH1159" s="230"/>
      <c r="JSI1159" s="230"/>
      <c r="JSJ1159" s="230"/>
      <c r="JSK1159" s="230"/>
      <c r="JSL1159" s="230"/>
      <c r="JSM1159" s="230"/>
      <c r="JSN1159" s="230"/>
      <c r="JSO1159" s="230"/>
      <c r="JSP1159" s="230"/>
      <c r="JSQ1159" s="230"/>
      <c r="JSR1159" s="230"/>
      <c r="JSS1159" s="230"/>
      <c r="JST1159" s="230"/>
      <c r="JSU1159" s="230"/>
      <c r="JSV1159" s="230"/>
      <c r="JSW1159" s="230"/>
      <c r="JSX1159" s="230"/>
      <c r="JSY1159" s="230"/>
      <c r="JSZ1159" s="230"/>
      <c r="JTA1159" s="230"/>
      <c r="JTB1159" s="230"/>
      <c r="JTC1159" s="230"/>
      <c r="JTD1159" s="230"/>
      <c r="JTE1159" s="230"/>
      <c r="JTF1159" s="230"/>
      <c r="JTG1159" s="230"/>
      <c r="JTH1159" s="230"/>
      <c r="JTI1159" s="230"/>
      <c r="JTJ1159" s="230"/>
      <c r="JTK1159" s="230"/>
      <c r="JTL1159" s="230"/>
      <c r="JTM1159" s="230"/>
      <c r="JTN1159" s="230"/>
      <c r="JTO1159" s="230"/>
      <c r="JTP1159" s="230"/>
      <c r="JTQ1159" s="230"/>
      <c r="JTR1159" s="230"/>
      <c r="JTS1159" s="230"/>
      <c r="JTT1159" s="230"/>
      <c r="JTU1159" s="230"/>
      <c r="JTV1159" s="230"/>
      <c r="JTW1159" s="230"/>
      <c r="JTX1159" s="230"/>
      <c r="JTY1159" s="230"/>
      <c r="JTZ1159" s="230"/>
      <c r="JUA1159" s="230"/>
      <c r="JUB1159" s="230"/>
      <c r="JUC1159" s="230"/>
      <c r="JUD1159" s="230"/>
      <c r="JUE1159" s="230"/>
      <c r="JUF1159" s="230"/>
      <c r="JUG1159" s="230"/>
      <c r="JUH1159" s="230"/>
      <c r="JUI1159" s="230"/>
      <c r="JUJ1159" s="230"/>
      <c r="JUK1159" s="230"/>
      <c r="JUL1159" s="230"/>
      <c r="JUM1159" s="230"/>
      <c r="JUN1159" s="230"/>
      <c r="JUO1159" s="230"/>
      <c r="JUP1159" s="230"/>
      <c r="JUQ1159" s="230"/>
      <c r="JUR1159" s="230"/>
      <c r="JUS1159" s="230"/>
      <c r="JUT1159" s="230"/>
      <c r="JUU1159" s="230"/>
      <c r="JUV1159" s="230"/>
      <c r="JUW1159" s="230"/>
      <c r="JUX1159" s="230"/>
      <c r="JUY1159" s="230"/>
      <c r="JUZ1159" s="230"/>
      <c r="JVA1159" s="230"/>
      <c r="JVB1159" s="230"/>
      <c r="JVC1159" s="230"/>
      <c r="JVD1159" s="230"/>
      <c r="JVE1159" s="230"/>
      <c r="JVF1159" s="230"/>
      <c r="JVG1159" s="230"/>
      <c r="JVH1159" s="230"/>
      <c r="JVI1159" s="230"/>
      <c r="JVJ1159" s="230"/>
      <c r="JVK1159" s="230"/>
      <c r="JVL1159" s="230"/>
      <c r="JVM1159" s="230"/>
      <c r="JVN1159" s="230"/>
      <c r="JVO1159" s="230"/>
      <c r="JVP1159" s="230"/>
      <c r="JVQ1159" s="230"/>
      <c r="JVR1159" s="230"/>
      <c r="JVS1159" s="230"/>
      <c r="JVT1159" s="230"/>
      <c r="JVU1159" s="230"/>
      <c r="JVV1159" s="230"/>
      <c r="JVW1159" s="230"/>
      <c r="JVX1159" s="230"/>
      <c r="JVY1159" s="230"/>
      <c r="JVZ1159" s="230"/>
      <c r="JWA1159" s="230"/>
      <c r="JWB1159" s="230"/>
      <c r="JWC1159" s="230"/>
      <c r="JWD1159" s="230"/>
      <c r="JWE1159" s="230"/>
      <c r="JWF1159" s="230"/>
      <c r="JWG1159" s="230"/>
      <c r="JWH1159" s="230"/>
      <c r="JWI1159" s="230"/>
      <c r="JWJ1159" s="230"/>
      <c r="JWK1159" s="230"/>
      <c r="JWL1159" s="230"/>
      <c r="JWM1159" s="230"/>
      <c r="JWN1159" s="230"/>
      <c r="JWO1159" s="230"/>
      <c r="JWP1159" s="230"/>
      <c r="JWQ1159" s="230"/>
      <c r="JWR1159" s="230"/>
      <c r="JWS1159" s="230"/>
      <c r="JWT1159" s="230"/>
      <c r="JWU1159" s="230"/>
      <c r="JWV1159" s="230"/>
      <c r="JWW1159" s="230"/>
      <c r="JWX1159" s="230"/>
      <c r="JWY1159" s="230"/>
      <c r="JWZ1159" s="230"/>
      <c r="JXA1159" s="230"/>
      <c r="JXB1159" s="230"/>
      <c r="JXC1159" s="230"/>
      <c r="JXD1159" s="230"/>
      <c r="JXE1159" s="230"/>
      <c r="JXF1159" s="230"/>
      <c r="JXG1159" s="230"/>
      <c r="JXH1159" s="230"/>
      <c r="JXI1159" s="230"/>
      <c r="JXJ1159" s="230"/>
      <c r="JXK1159" s="230"/>
      <c r="JXL1159" s="230"/>
      <c r="JXM1159" s="230"/>
      <c r="JXN1159" s="230"/>
      <c r="JXO1159" s="230"/>
      <c r="JXP1159" s="230"/>
      <c r="JXQ1159" s="230"/>
      <c r="JXR1159" s="230"/>
      <c r="JXS1159" s="230"/>
      <c r="JXT1159" s="230"/>
      <c r="JXU1159" s="230"/>
      <c r="JXV1159" s="230"/>
      <c r="JXW1159" s="230"/>
      <c r="JXX1159" s="230"/>
      <c r="JXY1159" s="230"/>
      <c r="JXZ1159" s="230"/>
      <c r="JYA1159" s="230"/>
      <c r="JYB1159" s="230"/>
      <c r="JYC1159" s="230"/>
      <c r="JYD1159" s="230"/>
      <c r="JYE1159" s="230"/>
      <c r="JYF1159" s="230"/>
      <c r="JYG1159" s="230"/>
      <c r="JYH1159" s="230"/>
      <c r="JYI1159" s="230"/>
      <c r="JYJ1159" s="230"/>
      <c r="JYK1159" s="230"/>
      <c r="JYL1159" s="230"/>
      <c r="JYM1159" s="230"/>
      <c r="JYN1159" s="230"/>
      <c r="JYO1159" s="230"/>
      <c r="JYP1159" s="230"/>
      <c r="JYQ1159" s="230"/>
      <c r="JYR1159" s="230"/>
      <c r="JYS1159" s="230"/>
      <c r="JYT1159" s="230"/>
      <c r="JYU1159" s="230"/>
      <c r="JYV1159" s="230"/>
      <c r="JYW1159" s="230"/>
      <c r="JYX1159" s="230"/>
      <c r="JYY1159" s="230"/>
      <c r="JYZ1159" s="230"/>
      <c r="JZA1159" s="230"/>
      <c r="JZB1159" s="230"/>
      <c r="JZC1159" s="230"/>
      <c r="JZD1159" s="230"/>
      <c r="JZE1159" s="230"/>
      <c r="JZF1159" s="230"/>
      <c r="JZG1159" s="230"/>
      <c r="JZH1159" s="230"/>
      <c r="JZI1159" s="230"/>
      <c r="JZJ1159" s="230"/>
      <c r="JZK1159" s="230"/>
      <c r="JZL1159" s="230"/>
      <c r="JZM1159" s="230"/>
      <c r="JZN1159" s="230"/>
      <c r="JZO1159" s="230"/>
      <c r="JZP1159" s="230"/>
      <c r="JZQ1159" s="230"/>
      <c r="JZR1159" s="230"/>
      <c r="JZS1159" s="230"/>
      <c r="JZT1159" s="230"/>
      <c r="JZU1159" s="230"/>
      <c r="JZV1159" s="230"/>
      <c r="JZW1159" s="230"/>
      <c r="JZX1159" s="230"/>
      <c r="JZY1159" s="230"/>
      <c r="JZZ1159" s="230"/>
      <c r="KAA1159" s="230"/>
      <c r="KAB1159" s="230"/>
      <c r="KAC1159" s="230"/>
      <c r="KAD1159" s="230"/>
      <c r="KAE1159" s="230"/>
      <c r="KAF1159" s="230"/>
      <c r="KAG1159" s="230"/>
      <c r="KAH1159" s="230"/>
      <c r="KAI1159" s="230"/>
      <c r="KAJ1159" s="230"/>
      <c r="KAK1159" s="230"/>
      <c r="KAL1159" s="230"/>
      <c r="KAM1159" s="230"/>
      <c r="KAN1159" s="230"/>
      <c r="KAO1159" s="230"/>
      <c r="KAP1159" s="230"/>
      <c r="KAQ1159" s="230"/>
      <c r="KAR1159" s="230"/>
      <c r="KAS1159" s="230"/>
      <c r="KAT1159" s="230"/>
      <c r="KAU1159" s="230"/>
      <c r="KAV1159" s="230"/>
      <c r="KAW1159" s="230"/>
      <c r="KAX1159" s="230"/>
      <c r="KAY1159" s="230"/>
      <c r="KAZ1159" s="230"/>
      <c r="KBA1159" s="230"/>
      <c r="KBB1159" s="230"/>
      <c r="KBC1159" s="230"/>
      <c r="KBD1159" s="230"/>
      <c r="KBE1159" s="230"/>
      <c r="KBF1159" s="230"/>
      <c r="KBG1159" s="230"/>
      <c r="KBH1159" s="230"/>
      <c r="KBI1159" s="230"/>
      <c r="KBJ1159" s="230"/>
      <c r="KBK1159" s="230"/>
      <c r="KBL1159" s="230"/>
      <c r="KBM1159" s="230"/>
      <c r="KBN1159" s="230"/>
      <c r="KBO1159" s="230"/>
      <c r="KBP1159" s="230"/>
      <c r="KBQ1159" s="230"/>
      <c r="KBR1159" s="230"/>
      <c r="KBS1159" s="230"/>
      <c r="KBT1159" s="230"/>
      <c r="KBU1159" s="230"/>
      <c r="KBV1159" s="230"/>
      <c r="KBW1159" s="230"/>
      <c r="KBX1159" s="230"/>
      <c r="KBY1159" s="230"/>
      <c r="KBZ1159" s="230"/>
      <c r="KCA1159" s="230"/>
      <c r="KCB1159" s="230"/>
      <c r="KCC1159" s="230"/>
      <c r="KCD1159" s="230"/>
      <c r="KCE1159" s="230"/>
      <c r="KCF1159" s="230"/>
      <c r="KCG1159" s="230"/>
      <c r="KCH1159" s="230"/>
      <c r="KCI1159" s="230"/>
      <c r="KCJ1159" s="230"/>
      <c r="KCK1159" s="230"/>
      <c r="KCL1159" s="230"/>
      <c r="KCM1159" s="230"/>
      <c r="KCN1159" s="230"/>
      <c r="KCO1159" s="230"/>
      <c r="KCP1159" s="230"/>
      <c r="KCQ1159" s="230"/>
      <c r="KCR1159" s="230"/>
      <c r="KCS1159" s="230"/>
      <c r="KCT1159" s="230"/>
      <c r="KCU1159" s="230"/>
      <c r="KCV1159" s="230"/>
      <c r="KCW1159" s="230"/>
      <c r="KCX1159" s="230"/>
      <c r="KCY1159" s="230"/>
      <c r="KCZ1159" s="230"/>
      <c r="KDA1159" s="230"/>
      <c r="KDB1159" s="230"/>
      <c r="KDC1159" s="230"/>
      <c r="KDD1159" s="230"/>
      <c r="KDE1159" s="230"/>
      <c r="KDF1159" s="230"/>
      <c r="KDG1159" s="230"/>
      <c r="KDH1159" s="230"/>
      <c r="KDI1159" s="230"/>
      <c r="KDJ1159" s="230"/>
      <c r="KDK1159" s="230"/>
      <c r="KDL1159" s="230"/>
      <c r="KDM1159" s="230"/>
      <c r="KDN1159" s="230"/>
      <c r="KDO1159" s="230"/>
      <c r="KDP1159" s="230"/>
      <c r="KDQ1159" s="230"/>
      <c r="KDR1159" s="230"/>
      <c r="KDS1159" s="230"/>
      <c r="KDT1159" s="230"/>
      <c r="KDU1159" s="230"/>
      <c r="KDV1159" s="230"/>
      <c r="KDW1159" s="230"/>
      <c r="KDX1159" s="230"/>
      <c r="KDY1159" s="230"/>
      <c r="KDZ1159" s="230"/>
      <c r="KEA1159" s="230"/>
      <c r="KEB1159" s="230"/>
      <c r="KEC1159" s="230"/>
      <c r="KED1159" s="230"/>
      <c r="KEE1159" s="230"/>
      <c r="KEF1159" s="230"/>
      <c r="KEG1159" s="230"/>
      <c r="KEH1159" s="230"/>
      <c r="KEI1159" s="230"/>
      <c r="KEJ1159" s="230"/>
      <c r="KEK1159" s="230"/>
      <c r="KEL1159" s="230"/>
      <c r="KEM1159" s="230"/>
      <c r="KEN1159" s="230"/>
      <c r="KEO1159" s="230"/>
      <c r="KEP1159" s="230"/>
      <c r="KEQ1159" s="230"/>
      <c r="KER1159" s="230"/>
      <c r="KES1159" s="230"/>
      <c r="KET1159" s="230"/>
      <c r="KEU1159" s="230"/>
      <c r="KEV1159" s="230"/>
      <c r="KEW1159" s="230"/>
      <c r="KEX1159" s="230"/>
      <c r="KEY1159" s="230"/>
      <c r="KEZ1159" s="230"/>
      <c r="KFA1159" s="230"/>
      <c r="KFB1159" s="230"/>
      <c r="KFC1159" s="230"/>
      <c r="KFD1159" s="230"/>
      <c r="KFE1159" s="230"/>
      <c r="KFF1159" s="230"/>
      <c r="KFG1159" s="230"/>
      <c r="KFH1159" s="230"/>
      <c r="KFI1159" s="230"/>
      <c r="KFJ1159" s="230"/>
      <c r="KFK1159" s="230"/>
      <c r="KFL1159" s="230"/>
      <c r="KFM1159" s="230"/>
      <c r="KFN1159" s="230"/>
      <c r="KFO1159" s="230"/>
      <c r="KFP1159" s="230"/>
      <c r="KFQ1159" s="230"/>
      <c r="KFR1159" s="230"/>
      <c r="KFS1159" s="230"/>
      <c r="KFT1159" s="230"/>
      <c r="KFU1159" s="230"/>
      <c r="KFV1159" s="230"/>
      <c r="KFW1159" s="230"/>
      <c r="KFX1159" s="230"/>
      <c r="KFY1159" s="230"/>
      <c r="KFZ1159" s="230"/>
      <c r="KGA1159" s="230"/>
      <c r="KGB1159" s="230"/>
      <c r="KGC1159" s="230"/>
      <c r="KGD1159" s="230"/>
      <c r="KGE1159" s="230"/>
      <c r="KGF1159" s="230"/>
      <c r="KGG1159" s="230"/>
      <c r="KGH1159" s="230"/>
      <c r="KGI1159" s="230"/>
      <c r="KGJ1159" s="230"/>
      <c r="KGK1159" s="230"/>
      <c r="KGL1159" s="230"/>
      <c r="KGM1159" s="230"/>
      <c r="KGN1159" s="230"/>
      <c r="KGO1159" s="230"/>
      <c r="KGP1159" s="230"/>
      <c r="KGQ1159" s="230"/>
      <c r="KGR1159" s="230"/>
      <c r="KGS1159" s="230"/>
      <c r="KGT1159" s="230"/>
      <c r="KGU1159" s="230"/>
      <c r="KGV1159" s="230"/>
      <c r="KGW1159" s="230"/>
      <c r="KGX1159" s="230"/>
      <c r="KGY1159" s="230"/>
      <c r="KGZ1159" s="230"/>
      <c r="KHA1159" s="230"/>
      <c r="KHB1159" s="230"/>
      <c r="KHC1159" s="230"/>
      <c r="KHD1159" s="230"/>
      <c r="KHE1159" s="230"/>
      <c r="KHF1159" s="230"/>
      <c r="KHG1159" s="230"/>
      <c r="KHH1159" s="230"/>
      <c r="KHI1159" s="230"/>
      <c r="KHJ1159" s="230"/>
      <c r="KHK1159" s="230"/>
      <c r="KHL1159" s="230"/>
      <c r="KHM1159" s="230"/>
      <c r="KHN1159" s="230"/>
      <c r="KHO1159" s="230"/>
      <c r="KHP1159" s="230"/>
      <c r="KHQ1159" s="230"/>
      <c r="KHR1159" s="230"/>
      <c r="KHS1159" s="230"/>
      <c r="KHT1159" s="230"/>
      <c r="KHU1159" s="230"/>
      <c r="KHV1159" s="230"/>
      <c r="KHW1159" s="230"/>
      <c r="KHX1159" s="230"/>
      <c r="KHY1159" s="230"/>
      <c r="KHZ1159" s="230"/>
      <c r="KIA1159" s="230"/>
      <c r="KIB1159" s="230"/>
      <c r="KIC1159" s="230"/>
      <c r="KID1159" s="230"/>
      <c r="KIE1159" s="230"/>
      <c r="KIF1159" s="230"/>
      <c r="KIG1159" s="230"/>
      <c r="KIH1159" s="230"/>
      <c r="KII1159" s="230"/>
      <c r="KIJ1159" s="230"/>
      <c r="KIK1159" s="230"/>
      <c r="KIL1159" s="230"/>
      <c r="KIM1159" s="230"/>
      <c r="KIN1159" s="230"/>
      <c r="KIO1159" s="230"/>
      <c r="KIP1159" s="230"/>
      <c r="KIQ1159" s="230"/>
      <c r="KIR1159" s="230"/>
      <c r="KIS1159" s="230"/>
      <c r="KIT1159" s="230"/>
      <c r="KIU1159" s="230"/>
      <c r="KIV1159" s="230"/>
      <c r="KIW1159" s="230"/>
      <c r="KIX1159" s="230"/>
      <c r="KIY1159" s="230"/>
      <c r="KIZ1159" s="230"/>
      <c r="KJA1159" s="230"/>
      <c r="KJB1159" s="230"/>
      <c r="KJC1159" s="230"/>
      <c r="KJD1159" s="230"/>
      <c r="KJE1159" s="230"/>
      <c r="KJF1159" s="230"/>
      <c r="KJG1159" s="230"/>
      <c r="KJH1159" s="230"/>
      <c r="KJI1159" s="230"/>
      <c r="KJJ1159" s="230"/>
      <c r="KJK1159" s="230"/>
      <c r="KJL1159" s="230"/>
      <c r="KJM1159" s="230"/>
      <c r="KJN1159" s="230"/>
      <c r="KJO1159" s="230"/>
      <c r="KJP1159" s="230"/>
      <c r="KJQ1159" s="230"/>
      <c r="KJR1159" s="230"/>
      <c r="KJS1159" s="230"/>
      <c r="KJT1159" s="230"/>
      <c r="KJU1159" s="230"/>
      <c r="KJV1159" s="230"/>
      <c r="KJW1159" s="230"/>
      <c r="KJX1159" s="230"/>
      <c r="KJY1159" s="230"/>
      <c r="KJZ1159" s="230"/>
      <c r="KKA1159" s="230"/>
      <c r="KKB1159" s="230"/>
      <c r="KKC1159" s="230"/>
      <c r="KKD1159" s="230"/>
      <c r="KKE1159" s="230"/>
      <c r="KKF1159" s="230"/>
      <c r="KKG1159" s="230"/>
      <c r="KKH1159" s="230"/>
      <c r="KKI1159" s="230"/>
      <c r="KKJ1159" s="230"/>
      <c r="KKK1159" s="230"/>
      <c r="KKL1159" s="230"/>
      <c r="KKM1159" s="230"/>
      <c r="KKN1159" s="230"/>
      <c r="KKO1159" s="230"/>
      <c r="KKP1159" s="230"/>
      <c r="KKQ1159" s="230"/>
      <c r="KKR1159" s="230"/>
      <c r="KKS1159" s="230"/>
      <c r="KKT1159" s="230"/>
      <c r="KKU1159" s="230"/>
      <c r="KKV1159" s="230"/>
      <c r="KKW1159" s="230"/>
      <c r="KKX1159" s="230"/>
      <c r="KKY1159" s="230"/>
      <c r="KKZ1159" s="230"/>
      <c r="KLA1159" s="230"/>
      <c r="KLB1159" s="230"/>
      <c r="KLC1159" s="230"/>
      <c r="KLD1159" s="230"/>
      <c r="KLE1159" s="230"/>
      <c r="KLF1159" s="230"/>
      <c r="KLG1159" s="230"/>
      <c r="KLH1159" s="230"/>
      <c r="KLI1159" s="230"/>
      <c r="KLJ1159" s="230"/>
      <c r="KLK1159" s="230"/>
      <c r="KLL1159" s="230"/>
      <c r="KLM1159" s="230"/>
      <c r="KLN1159" s="230"/>
      <c r="KLO1159" s="230"/>
      <c r="KLP1159" s="230"/>
      <c r="KLQ1159" s="230"/>
      <c r="KLR1159" s="230"/>
      <c r="KLS1159" s="230"/>
      <c r="KLT1159" s="230"/>
      <c r="KLU1159" s="230"/>
      <c r="KLV1159" s="230"/>
      <c r="KLW1159" s="230"/>
      <c r="KLX1159" s="230"/>
      <c r="KLY1159" s="230"/>
      <c r="KLZ1159" s="230"/>
      <c r="KMA1159" s="230"/>
      <c r="KMB1159" s="230"/>
      <c r="KMC1159" s="230"/>
      <c r="KMD1159" s="230"/>
      <c r="KME1159" s="230"/>
      <c r="KMF1159" s="230"/>
      <c r="KMG1159" s="230"/>
      <c r="KMH1159" s="230"/>
      <c r="KMI1159" s="230"/>
      <c r="KMJ1159" s="230"/>
      <c r="KMK1159" s="230"/>
      <c r="KML1159" s="230"/>
      <c r="KMM1159" s="230"/>
      <c r="KMN1159" s="230"/>
      <c r="KMO1159" s="230"/>
      <c r="KMP1159" s="230"/>
      <c r="KMQ1159" s="230"/>
      <c r="KMR1159" s="230"/>
      <c r="KMS1159" s="230"/>
      <c r="KMT1159" s="230"/>
      <c r="KMU1159" s="230"/>
      <c r="KMV1159" s="230"/>
      <c r="KMW1159" s="230"/>
      <c r="KMX1159" s="230"/>
      <c r="KMY1159" s="230"/>
      <c r="KMZ1159" s="230"/>
      <c r="KNA1159" s="230"/>
      <c r="KNB1159" s="230"/>
      <c r="KNC1159" s="230"/>
      <c r="KND1159" s="230"/>
      <c r="KNE1159" s="230"/>
      <c r="KNF1159" s="230"/>
      <c r="KNG1159" s="230"/>
      <c r="KNH1159" s="230"/>
      <c r="KNI1159" s="230"/>
      <c r="KNJ1159" s="230"/>
      <c r="KNK1159" s="230"/>
      <c r="KNL1159" s="230"/>
      <c r="KNM1159" s="230"/>
      <c r="KNN1159" s="230"/>
      <c r="KNO1159" s="230"/>
      <c r="KNP1159" s="230"/>
      <c r="KNQ1159" s="230"/>
      <c r="KNR1159" s="230"/>
      <c r="KNS1159" s="230"/>
      <c r="KNT1159" s="230"/>
      <c r="KNU1159" s="230"/>
      <c r="KNV1159" s="230"/>
      <c r="KNW1159" s="230"/>
      <c r="KNX1159" s="230"/>
      <c r="KNY1159" s="230"/>
      <c r="KNZ1159" s="230"/>
      <c r="KOA1159" s="230"/>
      <c r="KOB1159" s="230"/>
      <c r="KOC1159" s="230"/>
      <c r="KOD1159" s="230"/>
      <c r="KOE1159" s="230"/>
      <c r="KOF1159" s="230"/>
      <c r="KOG1159" s="230"/>
      <c r="KOH1159" s="230"/>
      <c r="KOI1159" s="230"/>
      <c r="KOJ1159" s="230"/>
      <c r="KOK1159" s="230"/>
      <c r="KOL1159" s="230"/>
      <c r="KOM1159" s="230"/>
      <c r="KON1159" s="230"/>
      <c r="KOO1159" s="230"/>
      <c r="KOP1159" s="230"/>
      <c r="KOQ1159" s="230"/>
      <c r="KOR1159" s="230"/>
      <c r="KOS1159" s="230"/>
      <c r="KOT1159" s="230"/>
      <c r="KOU1159" s="230"/>
      <c r="KOV1159" s="230"/>
      <c r="KOW1159" s="230"/>
      <c r="KOX1159" s="230"/>
      <c r="KOY1159" s="230"/>
      <c r="KOZ1159" s="230"/>
      <c r="KPA1159" s="230"/>
      <c r="KPB1159" s="230"/>
      <c r="KPC1159" s="230"/>
      <c r="KPD1159" s="230"/>
      <c r="KPE1159" s="230"/>
      <c r="KPF1159" s="230"/>
      <c r="KPG1159" s="230"/>
      <c r="KPH1159" s="230"/>
      <c r="KPI1159" s="230"/>
      <c r="KPJ1159" s="230"/>
      <c r="KPK1159" s="230"/>
      <c r="KPL1159" s="230"/>
      <c r="KPM1159" s="230"/>
      <c r="KPN1159" s="230"/>
      <c r="KPO1159" s="230"/>
      <c r="KPP1159" s="230"/>
      <c r="KPQ1159" s="230"/>
      <c r="KPR1159" s="230"/>
      <c r="KPS1159" s="230"/>
      <c r="KPT1159" s="230"/>
      <c r="KPU1159" s="230"/>
      <c r="KPV1159" s="230"/>
      <c r="KPW1159" s="230"/>
      <c r="KPX1159" s="230"/>
      <c r="KPY1159" s="230"/>
      <c r="KPZ1159" s="230"/>
      <c r="KQA1159" s="230"/>
      <c r="KQB1159" s="230"/>
      <c r="KQC1159" s="230"/>
      <c r="KQD1159" s="230"/>
      <c r="KQE1159" s="230"/>
      <c r="KQF1159" s="230"/>
      <c r="KQG1159" s="230"/>
      <c r="KQH1159" s="230"/>
      <c r="KQI1159" s="230"/>
      <c r="KQJ1159" s="230"/>
      <c r="KQK1159" s="230"/>
      <c r="KQL1159" s="230"/>
      <c r="KQM1159" s="230"/>
      <c r="KQN1159" s="230"/>
      <c r="KQO1159" s="230"/>
      <c r="KQP1159" s="230"/>
      <c r="KQQ1159" s="230"/>
      <c r="KQR1159" s="230"/>
      <c r="KQS1159" s="230"/>
      <c r="KQT1159" s="230"/>
      <c r="KQU1159" s="230"/>
      <c r="KQV1159" s="230"/>
      <c r="KQW1159" s="230"/>
      <c r="KQX1159" s="230"/>
      <c r="KQY1159" s="230"/>
      <c r="KQZ1159" s="230"/>
      <c r="KRA1159" s="230"/>
      <c r="KRB1159" s="230"/>
      <c r="KRC1159" s="230"/>
      <c r="KRD1159" s="230"/>
      <c r="KRE1159" s="230"/>
      <c r="KRF1159" s="230"/>
      <c r="KRG1159" s="230"/>
      <c r="KRH1159" s="230"/>
      <c r="KRI1159" s="230"/>
      <c r="KRJ1159" s="230"/>
      <c r="KRK1159" s="230"/>
      <c r="KRL1159" s="230"/>
      <c r="KRM1159" s="230"/>
      <c r="KRN1159" s="230"/>
      <c r="KRO1159" s="230"/>
      <c r="KRP1159" s="230"/>
      <c r="KRQ1159" s="230"/>
      <c r="KRR1159" s="230"/>
      <c r="KRS1159" s="230"/>
      <c r="KRT1159" s="230"/>
      <c r="KRU1159" s="230"/>
      <c r="KRV1159" s="230"/>
      <c r="KRW1159" s="230"/>
      <c r="KRX1159" s="230"/>
      <c r="KRY1159" s="230"/>
      <c r="KRZ1159" s="230"/>
      <c r="KSA1159" s="230"/>
      <c r="KSB1159" s="230"/>
      <c r="KSC1159" s="230"/>
      <c r="KSD1159" s="230"/>
      <c r="KSE1159" s="230"/>
      <c r="KSF1159" s="230"/>
      <c r="KSG1159" s="230"/>
      <c r="KSH1159" s="230"/>
      <c r="KSI1159" s="230"/>
      <c r="KSJ1159" s="230"/>
      <c r="KSK1159" s="230"/>
      <c r="KSL1159" s="230"/>
      <c r="KSM1159" s="230"/>
      <c r="KSN1159" s="230"/>
      <c r="KSO1159" s="230"/>
      <c r="KSP1159" s="230"/>
      <c r="KSQ1159" s="230"/>
      <c r="KSR1159" s="230"/>
      <c r="KSS1159" s="230"/>
      <c r="KST1159" s="230"/>
      <c r="KSU1159" s="230"/>
      <c r="KSV1159" s="230"/>
      <c r="KSW1159" s="230"/>
      <c r="KSX1159" s="230"/>
      <c r="KSY1159" s="230"/>
      <c r="KSZ1159" s="230"/>
      <c r="KTA1159" s="230"/>
      <c r="KTB1159" s="230"/>
      <c r="KTC1159" s="230"/>
      <c r="KTD1159" s="230"/>
      <c r="KTE1159" s="230"/>
      <c r="KTF1159" s="230"/>
      <c r="KTG1159" s="230"/>
      <c r="KTH1159" s="230"/>
      <c r="KTI1159" s="230"/>
      <c r="KTJ1159" s="230"/>
      <c r="KTK1159" s="230"/>
      <c r="KTL1159" s="230"/>
      <c r="KTM1159" s="230"/>
      <c r="KTN1159" s="230"/>
      <c r="KTO1159" s="230"/>
      <c r="KTP1159" s="230"/>
      <c r="KTQ1159" s="230"/>
      <c r="KTR1159" s="230"/>
      <c r="KTS1159" s="230"/>
      <c r="KTT1159" s="230"/>
      <c r="KTU1159" s="230"/>
      <c r="KTV1159" s="230"/>
      <c r="KTW1159" s="230"/>
      <c r="KTX1159" s="230"/>
      <c r="KTY1159" s="230"/>
      <c r="KTZ1159" s="230"/>
      <c r="KUA1159" s="230"/>
      <c r="KUB1159" s="230"/>
      <c r="KUC1159" s="230"/>
      <c r="KUD1159" s="230"/>
      <c r="KUE1159" s="230"/>
      <c r="KUF1159" s="230"/>
      <c r="KUG1159" s="230"/>
      <c r="KUH1159" s="230"/>
      <c r="KUI1159" s="230"/>
      <c r="KUJ1159" s="230"/>
      <c r="KUK1159" s="230"/>
      <c r="KUL1159" s="230"/>
      <c r="KUM1159" s="230"/>
      <c r="KUN1159" s="230"/>
      <c r="KUO1159" s="230"/>
      <c r="KUP1159" s="230"/>
      <c r="KUQ1159" s="230"/>
      <c r="KUR1159" s="230"/>
      <c r="KUS1159" s="230"/>
      <c r="KUT1159" s="230"/>
      <c r="KUU1159" s="230"/>
      <c r="KUV1159" s="230"/>
      <c r="KUW1159" s="230"/>
      <c r="KUX1159" s="230"/>
      <c r="KUY1159" s="230"/>
      <c r="KUZ1159" s="230"/>
      <c r="KVA1159" s="230"/>
      <c r="KVB1159" s="230"/>
      <c r="KVC1159" s="230"/>
      <c r="KVD1159" s="230"/>
      <c r="KVE1159" s="230"/>
      <c r="KVF1159" s="230"/>
      <c r="KVG1159" s="230"/>
      <c r="KVH1159" s="230"/>
      <c r="KVI1159" s="230"/>
      <c r="KVJ1159" s="230"/>
      <c r="KVK1159" s="230"/>
      <c r="KVL1159" s="230"/>
      <c r="KVM1159" s="230"/>
      <c r="KVN1159" s="230"/>
      <c r="KVO1159" s="230"/>
      <c r="KVP1159" s="230"/>
      <c r="KVQ1159" s="230"/>
      <c r="KVR1159" s="230"/>
      <c r="KVS1159" s="230"/>
      <c r="KVT1159" s="230"/>
      <c r="KVU1159" s="230"/>
      <c r="KVV1159" s="230"/>
      <c r="KVW1159" s="230"/>
      <c r="KVX1159" s="230"/>
      <c r="KVY1159" s="230"/>
      <c r="KVZ1159" s="230"/>
      <c r="KWA1159" s="230"/>
      <c r="KWB1159" s="230"/>
      <c r="KWC1159" s="230"/>
      <c r="KWD1159" s="230"/>
      <c r="KWE1159" s="230"/>
      <c r="KWF1159" s="230"/>
      <c r="KWG1159" s="230"/>
      <c r="KWH1159" s="230"/>
      <c r="KWI1159" s="230"/>
      <c r="KWJ1159" s="230"/>
      <c r="KWK1159" s="230"/>
      <c r="KWL1159" s="230"/>
      <c r="KWM1159" s="230"/>
      <c r="KWN1159" s="230"/>
      <c r="KWO1159" s="230"/>
      <c r="KWP1159" s="230"/>
      <c r="KWQ1159" s="230"/>
      <c r="KWR1159" s="230"/>
      <c r="KWS1159" s="230"/>
      <c r="KWT1159" s="230"/>
      <c r="KWU1159" s="230"/>
      <c r="KWV1159" s="230"/>
      <c r="KWW1159" s="230"/>
      <c r="KWX1159" s="230"/>
      <c r="KWY1159" s="230"/>
      <c r="KWZ1159" s="230"/>
      <c r="KXA1159" s="230"/>
      <c r="KXB1159" s="230"/>
      <c r="KXC1159" s="230"/>
      <c r="KXD1159" s="230"/>
      <c r="KXE1159" s="230"/>
      <c r="KXF1159" s="230"/>
      <c r="KXG1159" s="230"/>
      <c r="KXH1159" s="230"/>
      <c r="KXI1159" s="230"/>
      <c r="KXJ1159" s="230"/>
      <c r="KXK1159" s="230"/>
      <c r="KXL1159" s="230"/>
      <c r="KXM1159" s="230"/>
      <c r="KXN1159" s="230"/>
      <c r="KXO1159" s="230"/>
      <c r="KXP1159" s="230"/>
      <c r="KXQ1159" s="230"/>
      <c r="KXR1159" s="230"/>
      <c r="KXS1159" s="230"/>
      <c r="KXT1159" s="230"/>
      <c r="KXU1159" s="230"/>
      <c r="KXV1159" s="230"/>
      <c r="KXW1159" s="230"/>
      <c r="KXX1159" s="230"/>
      <c r="KXY1159" s="230"/>
      <c r="KXZ1159" s="230"/>
      <c r="KYA1159" s="230"/>
      <c r="KYB1159" s="230"/>
      <c r="KYC1159" s="230"/>
      <c r="KYD1159" s="230"/>
      <c r="KYE1159" s="230"/>
      <c r="KYF1159" s="230"/>
      <c r="KYG1159" s="230"/>
      <c r="KYH1159" s="230"/>
      <c r="KYI1159" s="230"/>
      <c r="KYJ1159" s="230"/>
      <c r="KYK1159" s="230"/>
      <c r="KYL1159" s="230"/>
      <c r="KYM1159" s="230"/>
      <c r="KYN1159" s="230"/>
      <c r="KYO1159" s="230"/>
      <c r="KYP1159" s="230"/>
      <c r="KYQ1159" s="230"/>
      <c r="KYR1159" s="230"/>
      <c r="KYS1159" s="230"/>
      <c r="KYT1159" s="230"/>
      <c r="KYU1159" s="230"/>
      <c r="KYV1159" s="230"/>
      <c r="KYW1159" s="230"/>
      <c r="KYX1159" s="230"/>
      <c r="KYY1159" s="230"/>
      <c r="KYZ1159" s="230"/>
      <c r="KZA1159" s="230"/>
      <c r="KZB1159" s="230"/>
      <c r="KZC1159" s="230"/>
      <c r="KZD1159" s="230"/>
      <c r="KZE1159" s="230"/>
      <c r="KZF1159" s="230"/>
      <c r="KZG1159" s="230"/>
      <c r="KZH1159" s="230"/>
      <c r="KZI1159" s="230"/>
      <c r="KZJ1159" s="230"/>
      <c r="KZK1159" s="230"/>
      <c r="KZL1159" s="230"/>
      <c r="KZM1159" s="230"/>
      <c r="KZN1159" s="230"/>
      <c r="KZO1159" s="230"/>
      <c r="KZP1159" s="230"/>
      <c r="KZQ1159" s="230"/>
      <c r="KZR1159" s="230"/>
      <c r="KZS1159" s="230"/>
      <c r="KZT1159" s="230"/>
      <c r="KZU1159" s="230"/>
      <c r="KZV1159" s="230"/>
      <c r="KZW1159" s="230"/>
      <c r="KZX1159" s="230"/>
      <c r="KZY1159" s="230"/>
      <c r="KZZ1159" s="230"/>
      <c r="LAA1159" s="230"/>
      <c r="LAB1159" s="230"/>
      <c r="LAC1159" s="230"/>
      <c r="LAD1159" s="230"/>
      <c r="LAE1159" s="230"/>
      <c r="LAF1159" s="230"/>
      <c r="LAG1159" s="230"/>
      <c r="LAH1159" s="230"/>
      <c r="LAI1159" s="230"/>
      <c r="LAJ1159" s="230"/>
      <c r="LAK1159" s="230"/>
      <c r="LAL1159" s="230"/>
      <c r="LAM1159" s="230"/>
      <c r="LAN1159" s="230"/>
      <c r="LAO1159" s="230"/>
      <c r="LAP1159" s="230"/>
      <c r="LAQ1159" s="230"/>
      <c r="LAR1159" s="230"/>
      <c r="LAS1159" s="230"/>
      <c r="LAT1159" s="230"/>
      <c r="LAU1159" s="230"/>
      <c r="LAV1159" s="230"/>
      <c r="LAW1159" s="230"/>
      <c r="LAX1159" s="230"/>
      <c r="LAY1159" s="230"/>
      <c r="LAZ1159" s="230"/>
      <c r="LBA1159" s="230"/>
      <c r="LBB1159" s="230"/>
      <c r="LBC1159" s="230"/>
      <c r="LBD1159" s="230"/>
      <c r="LBE1159" s="230"/>
      <c r="LBF1159" s="230"/>
      <c r="LBG1159" s="230"/>
      <c r="LBH1159" s="230"/>
      <c r="LBI1159" s="230"/>
      <c r="LBJ1159" s="230"/>
      <c r="LBK1159" s="230"/>
      <c r="LBL1159" s="230"/>
      <c r="LBM1159" s="230"/>
      <c r="LBN1159" s="230"/>
      <c r="LBO1159" s="230"/>
      <c r="LBP1159" s="230"/>
      <c r="LBQ1159" s="230"/>
      <c r="LBR1159" s="230"/>
      <c r="LBS1159" s="230"/>
      <c r="LBT1159" s="230"/>
      <c r="LBU1159" s="230"/>
      <c r="LBV1159" s="230"/>
      <c r="LBW1159" s="230"/>
      <c r="LBX1159" s="230"/>
      <c r="LBY1159" s="230"/>
      <c r="LBZ1159" s="230"/>
      <c r="LCA1159" s="230"/>
      <c r="LCB1159" s="230"/>
      <c r="LCC1159" s="230"/>
      <c r="LCD1159" s="230"/>
      <c r="LCE1159" s="230"/>
      <c r="LCF1159" s="230"/>
      <c r="LCG1159" s="230"/>
      <c r="LCH1159" s="230"/>
      <c r="LCI1159" s="230"/>
      <c r="LCJ1159" s="230"/>
      <c r="LCK1159" s="230"/>
      <c r="LCL1159" s="230"/>
      <c r="LCM1159" s="230"/>
      <c r="LCN1159" s="230"/>
      <c r="LCO1159" s="230"/>
      <c r="LCP1159" s="230"/>
      <c r="LCQ1159" s="230"/>
      <c r="LCR1159" s="230"/>
      <c r="LCS1159" s="230"/>
      <c r="LCT1159" s="230"/>
      <c r="LCU1159" s="230"/>
      <c r="LCV1159" s="230"/>
      <c r="LCW1159" s="230"/>
      <c r="LCX1159" s="230"/>
      <c r="LCY1159" s="230"/>
      <c r="LCZ1159" s="230"/>
      <c r="LDA1159" s="230"/>
      <c r="LDB1159" s="230"/>
      <c r="LDC1159" s="230"/>
      <c r="LDD1159" s="230"/>
      <c r="LDE1159" s="230"/>
      <c r="LDF1159" s="230"/>
      <c r="LDG1159" s="230"/>
      <c r="LDH1159" s="230"/>
      <c r="LDI1159" s="230"/>
      <c r="LDJ1159" s="230"/>
      <c r="LDK1159" s="230"/>
      <c r="LDL1159" s="230"/>
      <c r="LDM1159" s="230"/>
      <c r="LDN1159" s="230"/>
      <c r="LDO1159" s="230"/>
      <c r="LDP1159" s="230"/>
      <c r="LDQ1159" s="230"/>
      <c r="LDR1159" s="230"/>
      <c r="LDS1159" s="230"/>
      <c r="LDT1159" s="230"/>
      <c r="LDU1159" s="230"/>
      <c r="LDV1159" s="230"/>
      <c r="LDW1159" s="230"/>
      <c r="LDX1159" s="230"/>
      <c r="LDY1159" s="230"/>
      <c r="LDZ1159" s="230"/>
      <c r="LEA1159" s="230"/>
      <c r="LEB1159" s="230"/>
      <c r="LEC1159" s="230"/>
      <c r="LED1159" s="230"/>
      <c r="LEE1159" s="230"/>
      <c r="LEF1159" s="230"/>
      <c r="LEG1159" s="230"/>
      <c r="LEH1159" s="230"/>
      <c r="LEI1159" s="230"/>
      <c r="LEJ1159" s="230"/>
      <c r="LEK1159" s="230"/>
      <c r="LEL1159" s="230"/>
      <c r="LEM1159" s="230"/>
      <c r="LEN1159" s="230"/>
      <c r="LEO1159" s="230"/>
      <c r="LEP1159" s="230"/>
      <c r="LEQ1159" s="230"/>
      <c r="LER1159" s="230"/>
      <c r="LES1159" s="230"/>
      <c r="LET1159" s="230"/>
      <c r="LEU1159" s="230"/>
      <c r="LEV1159" s="230"/>
      <c r="LEW1159" s="230"/>
      <c r="LEX1159" s="230"/>
      <c r="LEY1159" s="230"/>
      <c r="LEZ1159" s="230"/>
      <c r="LFA1159" s="230"/>
      <c r="LFB1159" s="230"/>
      <c r="LFC1159" s="230"/>
      <c r="LFD1159" s="230"/>
      <c r="LFE1159" s="230"/>
      <c r="LFF1159" s="230"/>
      <c r="LFG1159" s="230"/>
      <c r="LFH1159" s="230"/>
      <c r="LFI1159" s="230"/>
      <c r="LFJ1159" s="230"/>
      <c r="LFK1159" s="230"/>
      <c r="LFL1159" s="230"/>
      <c r="LFM1159" s="230"/>
      <c r="LFN1159" s="230"/>
      <c r="LFO1159" s="230"/>
      <c r="LFP1159" s="230"/>
      <c r="LFQ1159" s="230"/>
      <c r="LFR1159" s="230"/>
      <c r="LFS1159" s="230"/>
      <c r="LFT1159" s="230"/>
      <c r="LFU1159" s="230"/>
      <c r="LFV1159" s="230"/>
      <c r="LFW1159" s="230"/>
      <c r="LFX1159" s="230"/>
      <c r="LFY1159" s="230"/>
      <c r="LFZ1159" s="230"/>
      <c r="LGA1159" s="230"/>
      <c r="LGB1159" s="230"/>
      <c r="LGC1159" s="230"/>
      <c r="LGD1159" s="230"/>
      <c r="LGE1159" s="230"/>
      <c r="LGF1159" s="230"/>
      <c r="LGG1159" s="230"/>
      <c r="LGH1159" s="230"/>
      <c r="LGI1159" s="230"/>
      <c r="LGJ1159" s="230"/>
      <c r="LGK1159" s="230"/>
      <c r="LGL1159" s="230"/>
      <c r="LGM1159" s="230"/>
      <c r="LGN1159" s="230"/>
      <c r="LGO1159" s="230"/>
      <c r="LGP1159" s="230"/>
      <c r="LGQ1159" s="230"/>
      <c r="LGR1159" s="230"/>
      <c r="LGS1159" s="230"/>
      <c r="LGT1159" s="230"/>
      <c r="LGU1159" s="230"/>
      <c r="LGV1159" s="230"/>
      <c r="LGW1159" s="230"/>
      <c r="LGX1159" s="230"/>
      <c r="LGY1159" s="230"/>
      <c r="LGZ1159" s="230"/>
      <c r="LHA1159" s="230"/>
      <c r="LHB1159" s="230"/>
      <c r="LHC1159" s="230"/>
      <c r="LHD1159" s="230"/>
      <c r="LHE1159" s="230"/>
      <c r="LHF1159" s="230"/>
      <c r="LHG1159" s="230"/>
      <c r="LHH1159" s="230"/>
      <c r="LHI1159" s="230"/>
      <c r="LHJ1159" s="230"/>
      <c r="LHK1159" s="230"/>
      <c r="LHL1159" s="230"/>
      <c r="LHM1159" s="230"/>
      <c r="LHN1159" s="230"/>
      <c r="LHO1159" s="230"/>
      <c r="LHP1159" s="230"/>
      <c r="LHQ1159" s="230"/>
      <c r="LHR1159" s="230"/>
      <c r="LHS1159" s="230"/>
      <c r="LHT1159" s="230"/>
      <c r="LHU1159" s="230"/>
      <c r="LHV1159" s="230"/>
      <c r="LHW1159" s="230"/>
      <c r="LHX1159" s="230"/>
      <c r="LHY1159" s="230"/>
      <c r="LHZ1159" s="230"/>
      <c r="LIA1159" s="230"/>
      <c r="LIB1159" s="230"/>
      <c r="LIC1159" s="230"/>
      <c r="LID1159" s="230"/>
      <c r="LIE1159" s="230"/>
      <c r="LIF1159" s="230"/>
      <c r="LIG1159" s="230"/>
      <c r="LIH1159" s="230"/>
      <c r="LII1159" s="230"/>
      <c r="LIJ1159" s="230"/>
      <c r="LIK1159" s="230"/>
      <c r="LIL1159" s="230"/>
      <c r="LIM1159" s="230"/>
      <c r="LIN1159" s="230"/>
      <c r="LIO1159" s="230"/>
      <c r="LIP1159" s="230"/>
      <c r="LIQ1159" s="230"/>
      <c r="LIR1159" s="230"/>
      <c r="LIS1159" s="230"/>
      <c r="LIT1159" s="230"/>
      <c r="LIU1159" s="230"/>
      <c r="LIV1159" s="230"/>
      <c r="LIW1159" s="230"/>
      <c r="LIX1159" s="230"/>
      <c r="LIY1159" s="230"/>
      <c r="LIZ1159" s="230"/>
      <c r="LJA1159" s="230"/>
      <c r="LJB1159" s="230"/>
      <c r="LJC1159" s="230"/>
      <c r="LJD1159" s="230"/>
      <c r="LJE1159" s="230"/>
      <c r="LJF1159" s="230"/>
      <c r="LJG1159" s="230"/>
      <c r="LJH1159" s="230"/>
      <c r="LJI1159" s="230"/>
      <c r="LJJ1159" s="230"/>
      <c r="LJK1159" s="230"/>
      <c r="LJL1159" s="230"/>
      <c r="LJM1159" s="230"/>
      <c r="LJN1159" s="230"/>
      <c r="LJO1159" s="230"/>
      <c r="LJP1159" s="230"/>
      <c r="LJQ1159" s="230"/>
      <c r="LJR1159" s="230"/>
      <c r="LJS1159" s="230"/>
      <c r="LJT1159" s="230"/>
      <c r="LJU1159" s="230"/>
      <c r="LJV1159" s="230"/>
      <c r="LJW1159" s="230"/>
      <c r="LJX1159" s="230"/>
      <c r="LJY1159" s="230"/>
      <c r="LJZ1159" s="230"/>
      <c r="LKA1159" s="230"/>
      <c r="LKB1159" s="230"/>
      <c r="LKC1159" s="230"/>
      <c r="LKD1159" s="230"/>
      <c r="LKE1159" s="230"/>
      <c r="LKF1159" s="230"/>
      <c r="LKG1159" s="230"/>
      <c r="LKH1159" s="230"/>
      <c r="LKI1159" s="230"/>
      <c r="LKJ1159" s="230"/>
      <c r="LKK1159" s="230"/>
      <c r="LKL1159" s="230"/>
      <c r="LKM1159" s="230"/>
      <c r="LKN1159" s="230"/>
      <c r="LKO1159" s="230"/>
      <c r="LKP1159" s="230"/>
      <c r="LKQ1159" s="230"/>
      <c r="LKR1159" s="230"/>
      <c r="LKS1159" s="230"/>
      <c r="LKT1159" s="230"/>
      <c r="LKU1159" s="230"/>
      <c r="LKV1159" s="230"/>
      <c r="LKW1159" s="230"/>
      <c r="LKX1159" s="230"/>
      <c r="LKY1159" s="230"/>
      <c r="LKZ1159" s="230"/>
      <c r="LLA1159" s="230"/>
      <c r="LLB1159" s="230"/>
      <c r="LLC1159" s="230"/>
      <c r="LLD1159" s="230"/>
      <c r="LLE1159" s="230"/>
      <c r="LLF1159" s="230"/>
      <c r="LLG1159" s="230"/>
      <c r="LLH1159" s="230"/>
      <c r="LLI1159" s="230"/>
      <c r="LLJ1159" s="230"/>
      <c r="LLK1159" s="230"/>
      <c r="LLL1159" s="230"/>
      <c r="LLM1159" s="230"/>
      <c r="LLN1159" s="230"/>
      <c r="LLO1159" s="230"/>
      <c r="LLP1159" s="230"/>
      <c r="LLQ1159" s="230"/>
      <c r="LLR1159" s="230"/>
      <c r="LLS1159" s="230"/>
      <c r="LLT1159" s="230"/>
      <c r="LLU1159" s="230"/>
      <c r="LLV1159" s="230"/>
      <c r="LLW1159" s="230"/>
      <c r="LLX1159" s="230"/>
      <c r="LLY1159" s="230"/>
      <c r="LLZ1159" s="230"/>
      <c r="LMA1159" s="230"/>
      <c r="LMB1159" s="230"/>
      <c r="LMC1159" s="230"/>
      <c r="LMD1159" s="230"/>
      <c r="LME1159" s="230"/>
      <c r="LMF1159" s="230"/>
      <c r="LMG1159" s="230"/>
      <c r="LMH1159" s="230"/>
      <c r="LMI1159" s="230"/>
      <c r="LMJ1159" s="230"/>
      <c r="LMK1159" s="230"/>
      <c r="LML1159" s="230"/>
      <c r="LMM1159" s="230"/>
      <c r="LMN1159" s="230"/>
      <c r="LMO1159" s="230"/>
      <c r="LMP1159" s="230"/>
      <c r="LMQ1159" s="230"/>
      <c r="LMR1159" s="230"/>
      <c r="LMS1159" s="230"/>
      <c r="LMT1159" s="230"/>
      <c r="LMU1159" s="230"/>
      <c r="LMV1159" s="230"/>
      <c r="LMW1159" s="230"/>
      <c r="LMX1159" s="230"/>
      <c r="LMY1159" s="230"/>
      <c r="LMZ1159" s="230"/>
      <c r="LNA1159" s="230"/>
      <c r="LNB1159" s="230"/>
      <c r="LNC1159" s="230"/>
      <c r="LND1159" s="230"/>
      <c r="LNE1159" s="230"/>
      <c r="LNF1159" s="230"/>
      <c r="LNG1159" s="230"/>
      <c r="LNH1159" s="230"/>
      <c r="LNI1159" s="230"/>
      <c r="LNJ1159" s="230"/>
      <c r="LNK1159" s="230"/>
      <c r="LNL1159" s="230"/>
      <c r="LNM1159" s="230"/>
      <c r="LNN1159" s="230"/>
      <c r="LNO1159" s="230"/>
      <c r="LNP1159" s="230"/>
      <c r="LNQ1159" s="230"/>
      <c r="LNR1159" s="230"/>
      <c r="LNS1159" s="230"/>
      <c r="LNT1159" s="230"/>
      <c r="LNU1159" s="230"/>
      <c r="LNV1159" s="230"/>
      <c r="LNW1159" s="230"/>
      <c r="LNX1159" s="230"/>
      <c r="LNY1159" s="230"/>
      <c r="LNZ1159" s="230"/>
      <c r="LOA1159" s="230"/>
      <c r="LOB1159" s="230"/>
      <c r="LOC1159" s="230"/>
      <c r="LOD1159" s="230"/>
      <c r="LOE1159" s="230"/>
      <c r="LOF1159" s="230"/>
      <c r="LOG1159" s="230"/>
      <c r="LOH1159" s="230"/>
      <c r="LOI1159" s="230"/>
      <c r="LOJ1159" s="230"/>
      <c r="LOK1159" s="230"/>
      <c r="LOL1159" s="230"/>
      <c r="LOM1159" s="230"/>
      <c r="LON1159" s="230"/>
      <c r="LOO1159" s="230"/>
      <c r="LOP1159" s="230"/>
      <c r="LOQ1159" s="230"/>
      <c r="LOR1159" s="230"/>
      <c r="LOS1159" s="230"/>
      <c r="LOT1159" s="230"/>
      <c r="LOU1159" s="230"/>
      <c r="LOV1159" s="230"/>
      <c r="LOW1159" s="230"/>
      <c r="LOX1159" s="230"/>
      <c r="LOY1159" s="230"/>
      <c r="LOZ1159" s="230"/>
      <c r="LPA1159" s="230"/>
      <c r="LPB1159" s="230"/>
      <c r="LPC1159" s="230"/>
      <c r="LPD1159" s="230"/>
      <c r="LPE1159" s="230"/>
      <c r="LPF1159" s="230"/>
      <c r="LPG1159" s="230"/>
      <c r="LPH1159" s="230"/>
      <c r="LPI1159" s="230"/>
      <c r="LPJ1159" s="230"/>
      <c r="LPK1159" s="230"/>
      <c r="LPL1159" s="230"/>
      <c r="LPM1159" s="230"/>
      <c r="LPN1159" s="230"/>
      <c r="LPO1159" s="230"/>
      <c r="LPP1159" s="230"/>
      <c r="LPQ1159" s="230"/>
      <c r="LPR1159" s="230"/>
      <c r="LPS1159" s="230"/>
      <c r="LPT1159" s="230"/>
      <c r="LPU1159" s="230"/>
      <c r="LPV1159" s="230"/>
      <c r="LPW1159" s="230"/>
      <c r="LPX1159" s="230"/>
      <c r="LPY1159" s="230"/>
      <c r="LPZ1159" s="230"/>
      <c r="LQA1159" s="230"/>
      <c r="LQB1159" s="230"/>
      <c r="LQC1159" s="230"/>
      <c r="LQD1159" s="230"/>
      <c r="LQE1159" s="230"/>
      <c r="LQF1159" s="230"/>
      <c r="LQG1159" s="230"/>
      <c r="LQH1159" s="230"/>
      <c r="LQI1159" s="230"/>
      <c r="LQJ1159" s="230"/>
      <c r="LQK1159" s="230"/>
      <c r="LQL1159" s="230"/>
      <c r="LQM1159" s="230"/>
      <c r="LQN1159" s="230"/>
      <c r="LQO1159" s="230"/>
      <c r="LQP1159" s="230"/>
      <c r="LQQ1159" s="230"/>
      <c r="LQR1159" s="230"/>
      <c r="LQS1159" s="230"/>
      <c r="LQT1159" s="230"/>
      <c r="LQU1159" s="230"/>
      <c r="LQV1159" s="230"/>
      <c r="LQW1159" s="230"/>
      <c r="LQX1159" s="230"/>
      <c r="LQY1159" s="230"/>
      <c r="LQZ1159" s="230"/>
      <c r="LRA1159" s="230"/>
      <c r="LRB1159" s="230"/>
      <c r="LRC1159" s="230"/>
      <c r="LRD1159" s="230"/>
      <c r="LRE1159" s="230"/>
      <c r="LRF1159" s="230"/>
      <c r="LRG1159" s="230"/>
      <c r="LRH1159" s="230"/>
      <c r="LRI1159" s="230"/>
      <c r="LRJ1159" s="230"/>
      <c r="LRK1159" s="230"/>
      <c r="LRL1159" s="230"/>
      <c r="LRM1159" s="230"/>
      <c r="LRN1159" s="230"/>
      <c r="LRO1159" s="230"/>
      <c r="LRP1159" s="230"/>
      <c r="LRQ1159" s="230"/>
      <c r="LRR1159" s="230"/>
      <c r="LRS1159" s="230"/>
      <c r="LRT1159" s="230"/>
      <c r="LRU1159" s="230"/>
      <c r="LRV1159" s="230"/>
      <c r="LRW1159" s="230"/>
      <c r="LRX1159" s="230"/>
      <c r="LRY1159" s="230"/>
      <c r="LRZ1159" s="230"/>
      <c r="LSA1159" s="230"/>
      <c r="LSB1159" s="230"/>
      <c r="LSC1159" s="230"/>
      <c r="LSD1159" s="230"/>
      <c r="LSE1159" s="230"/>
      <c r="LSF1159" s="230"/>
      <c r="LSG1159" s="230"/>
      <c r="LSH1159" s="230"/>
      <c r="LSI1159" s="230"/>
      <c r="LSJ1159" s="230"/>
      <c r="LSK1159" s="230"/>
      <c r="LSL1159" s="230"/>
      <c r="LSM1159" s="230"/>
      <c r="LSN1159" s="230"/>
      <c r="LSO1159" s="230"/>
      <c r="LSP1159" s="230"/>
      <c r="LSQ1159" s="230"/>
      <c r="LSR1159" s="230"/>
      <c r="LSS1159" s="230"/>
      <c r="LST1159" s="230"/>
      <c r="LSU1159" s="230"/>
      <c r="LSV1159" s="230"/>
      <c r="LSW1159" s="230"/>
      <c r="LSX1159" s="230"/>
      <c r="LSY1159" s="230"/>
      <c r="LSZ1159" s="230"/>
      <c r="LTA1159" s="230"/>
      <c r="LTB1159" s="230"/>
      <c r="LTC1159" s="230"/>
      <c r="LTD1159" s="230"/>
      <c r="LTE1159" s="230"/>
      <c r="LTF1159" s="230"/>
      <c r="LTG1159" s="230"/>
      <c r="LTH1159" s="230"/>
      <c r="LTI1159" s="230"/>
      <c r="LTJ1159" s="230"/>
      <c r="LTK1159" s="230"/>
      <c r="LTL1159" s="230"/>
      <c r="LTM1159" s="230"/>
      <c r="LTN1159" s="230"/>
      <c r="LTO1159" s="230"/>
      <c r="LTP1159" s="230"/>
      <c r="LTQ1159" s="230"/>
      <c r="LTR1159" s="230"/>
      <c r="LTS1159" s="230"/>
      <c r="LTT1159" s="230"/>
      <c r="LTU1159" s="230"/>
      <c r="LTV1159" s="230"/>
      <c r="LTW1159" s="230"/>
      <c r="LTX1159" s="230"/>
      <c r="LTY1159" s="230"/>
      <c r="LTZ1159" s="230"/>
      <c r="LUA1159" s="230"/>
      <c r="LUB1159" s="230"/>
      <c r="LUC1159" s="230"/>
      <c r="LUD1159" s="230"/>
      <c r="LUE1159" s="230"/>
      <c r="LUF1159" s="230"/>
      <c r="LUG1159" s="230"/>
      <c r="LUH1159" s="230"/>
      <c r="LUI1159" s="230"/>
      <c r="LUJ1159" s="230"/>
      <c r="LUK1159" s="230"/>
      <c r="LUL1159" s="230"/>
      <c r="LUM1159" s="230"/>
      <c r="LUN1159" s="230"/>
      <c r="LUO1159" s="230"/>
      <c r="LUP1159" s="230"/>
      <c r="LUQ1159" s="230"/>
      <c r="LUR1159" s="230"/>
      <c r="LUS1159" s="230"/>
      <c r="LUT1159" s="230"/>
      <c r="LUU1159" s="230"/>
      <c r="LUV1159" s="230"/>
      <c r="LUW1159" s="230"/>
      <c r="LUX1159" s="230"/>
      <c r="LUY1159" s="230"/>
      <c r="LUZ1159" s="230"/>
      <c r="LVA1159" s="230"/>
      <c r="LVB1159" s="230"/>
      <c r="LVC1159" s="230"/>
      <c r="LVD1159" s="230"/>
      <c r="LVE1159" s="230"/>
      <c r="LVF1159" s="230"/>
      <c r="LVG1159" s="230"/>
      <c r="LVH1159" s="230"/>
      <c r="LVI1159" s="230"/>
      <c r="LVJ1159" s="230"/>
      <c r="LVK1159" s="230"/>
      <c r="LVL1159" s="230"/>
      <c r="LVM1159" s="230"/>
      <c r="LVN1159" s="230"/>
      <c r="LVO1159" s="230"/>
      <c r="LVP1159" s="230"/>
      <c r="LVQ1159" s="230"/>
      <c r="LVR1159" s="230"/>
      <c r="LVS1159" s="230"/>
      <c r="LVT1159" s="230"/>
      <c r="LVU1159" s="230"/>
      <c r="LVV1159" s="230"/>
      <c r="LVW1159" s="230"/>
      <c r="LVX1159" s="230"/>
      <c r="LVY1159" s="230"/>
      <c r="LVZ1159" s="230"/>
      <c r="LWA1159" s="230"/>
      <c r="LWB1159" s="230"/>
      <c r="LWC1159" s="230"/>
      <c r="LWD1159" s="230"/>
      <c r="LWE1159" s="230"/>
      <c r="LWF1159" s="230"/>
      <c r="LWG1159" s="230"/>
      <c r="LWH1159" s="230"/>
      <c r="LWI1159" s="230"/>
      <c r="LWJ1159" s="230"/>
      <c r="LWK1159" s="230"/>
      <c r="LWL1159" s="230"/>
      <c r="LWM1159" s="230"/>
      <c r="LWN1159" s="230"/>
      <c r="LWO1159" s="230"/>
      <c r="LWP1159" s="230"/>
      <c r="LWQ1159" s="230"/>
      <c r="LWR1159" s="230"/>
      <c r="LWS1159" s="230"/>
      <c r="LWT1159" s="230"/>
      <c r="LWU1159" s="230"/>
      <c r="LWV1159" s="230"/>
      <c r="LWW1159" s="230"/>
      <c r="LWX1159" s="230"/>
      <c r="LWY1159" s="230"/>
      <c r="LWZ1159" s="230"/>
      <c r="LXA1159" s="230"/>
      <c r="LXB1159" s="230"/>
      <c r="LXC1159" s="230"/>
      <c r="LXD1159" s="230"/>
      <c r="LXE1159" s="230"/>
      <c r="LXF1159" s="230"/>
      <c r="LXG1159" s="230"/>
      <c r="LXH1159" s="230"/>
      <c r="LXI1159" s="230"/>
      <c r="LXJ1159" s="230"/>
      <c r="LXK1159" s="230"/>
      <c r="LXL1159" s="230"/>
      <c r="LXM1159" s="230"/>
      <c r="LXN1159" s="230"/>
      <c r="LXO1159" s="230"/>
      <c r="LXP1159" s="230"/>
      <c r="LXQ1159" s="230"/>
      <c r="LXR1159" s="230"/>
      <c r="LXS1159" s="230"/>
      <c r="LXT1159" s="230"/>
      <c r="LXU1159" s="230"/>
      <c r="LXV1159" s="230"/>
      <c r="LXW1159" s="230"/>
      <c r="LXX1159" s="230"/>
      <c r="LXY1159" s="230"/>
      <c r="LXZ1159" s="230"/>
      <c r="LYA1159" s="230"/>
      <c r="LYB1159" s="230"/>
      <c r="LYC1159" s="230"/>
      <c r="LYD1159" s="230"/>
      <c r="LYE1159" s="230"/>
      <c r="LYF1159" s="230"/>
      <c r="LYG1159" s="230"/>
      <c r="LYH1159" s="230"/>
      <c r="LYI1159" s="230"/>
      <c r="LYJ1159" s="230"/>
      <c r="LYK1159" s="230"/>
      <c r="LYL1159" s="230"/>
      <c r="LYM1159" s="230"/>
      <c r="LYN1159" s="230"/>
      <c r="LYO1159" s="230"/>
      <c r="LYP1159" s="230"/>
      <c r="LYQ1159" s="230"/>
      <c r="LYR1159" s="230"/>
      <c r="LYS1159" s="230"/>
      <c r="LYT1159" s="230"/>
      <c r="LYU1159" s="230"/>
      <c r="LYV1159" s="230"/>
      <c r="LYW1159" s="230"/>
      <c r="LYX1159" s="230"/>
      <c r="LYY1159" s="230"/>
      <c r="LYZ1159" s="230"/>
      <c r="LZA1159" s="230"/>
      <c r="LZB1159" s="230"/>
      <c r="LZC1159" s="230"/>
      <c r="LZD1159" s="230"/>
      <c r="LZE1159" s="230"/>
      <c r="LZF1159" s="230"/>
      <c r="LZG1159" s="230"/>
      <c r="LZH1159" s="230"/>
      <c r="LZI1159" s="230"/>
      <c r="LZJ1159" s="230"/>
      <c r="LZK1159" s="230"/>
      <c r="LZL1159" s="230"/>
      <c r="LZM1159" s="230"/>
      <c r="LZN1159" s="230"/>
      <c r="LZO1159" s="230"/>
      <c r="LZP1159" s="230"/>
      <c r="LZQ1159" s="230"/>
      <c r="LZR1159" s="230"/>
      <c r="LZS1159" s="230"/>
      <c r="LZT1159" s="230"/>
      <c r="LZU1159" s="230"/>
      <c r="LZV1159" s="230"/>
      <c r="LZW1159" s="230"/>
      <c r="LZX1159" s="230"/>
      <c r="LZY1159" s="230"/>
      <c r="LZZ1159" s="230"/>
      <c r="MAA1159" s="230"/>
      <c r="MAB1159" s="230"/>
      <c r="MAC1159" s="230"/>
      <c r="MAD1159" s="230"/>
      <c r="MAE1159" s="230"/>
      <c r="MAF1159" s="230"/>
      <c r="MAG1159" s="230"/>
      <c r="MAH1159" s="230"/>
      <c r="MAI1159" s="230"/>
      <c r="MAJ1159" s="230"/>
      <c r="MAK1159" s="230"/>
      <c r="MAL1159" s="230"/>
      <c r="MAM1159" s="230"/>
      <c r="MAN1159" s="230"/>
      <c r="MAO1159" s="230"/>
      <c r="MAP1159" s="230"/>
      <c r="MAQ1159" s="230"/>
      <c r="MAR1159" s="230"/>
      <c r="MAS1159" s="230"/>
      <c r="MAT1159" s="230"/>
      <c r="MAU1159" s="230"/>
      <c r="MAV1159" s="230"/>
      <c r="MAW1159" s="230"/>
      <c r="MAX1159" s="230"/>
      <c r="MAY1159" s="230"/>
      <c r="MAZ1159" s="230"/>
      <c r="MBA1159" s="230"/>
      <c r="MBB1159" s="230"/>
      <c r="MBC1159" s="230"/>
      <c r="MBD1159" s="230"/>
      <c r="MBE1159" s="230"/>
      <c r="MBF1159" s="230"/>
      <c r="MBG1159" s="230"/>
      <c r="MBH1159" s="230"/>
      <c r="MBI1159" s="230"/>
      <c r="MBJ1159" s="230"/>
      <c r="MBK1159" s="230"/>
      <c r="MBL1159" s="230"/>
      <c r="MBM1159" s="230"/>
      <c r="MBN1159" s="230"/>
      <c r="MBO1159" s="230"/>
      <c r="MBP1159" s="230"/>
      <c r="MBQ1159" s="230"/>
      <c r="MBR1159" s="230"/>
      <c r="MBS1159" s="230"/>
      <c r="MBT1159" s="230"/>
      <c r="MBU1159" s="230"/>
      <c r="MBV1159" s="230"/>
      <c r="MBW1159" s="230"/>
      <c r="MBX1159" s="230"/>
      <c r="MBY1159" s="230"/>
      <c r="MBZ1159" s="230"/>
      <c r="MCA1159" s="230"/>
      <c r="MCB1159" s="230"/>
      <c r="MCC1159" s="230"/>
      <c r="MCD1159" s="230"/>
      <c r="MCE1159" s="230"/>
      <c r="MCF1159" s="230"/>
      <c r="MCG1159" s="230"/>
      <c r="MCH1159" s="230"/>
      <c r="MCI1159" s="230"/>
      <c r="MCJ1159" s="230"/>
      <c r="MCK1159" s="230"/>
      <c r="MCL1159" s="230"/>
      <c r="MCM1159" s="230"/>
      <c r="MCN1159" s="230"/>
      <c r="MCO1159" s="230"/>
      <c r="MCP1159" s="230"/>
      <c r="MCQ1159" s="230"/>
      <c r="MCR1159" s="230"/>
      <c r="MCS1159" s="230"/>
      <c r="MCT1159" s="230"/>
      <c r="MCU1159" s="230"/>
      <c r="MCV1159" s="230"/>
      <c r="MCW1159" s="230"/>
      <c r="MCX1159" s="230"/>
      <c r="MCY1159" s="230"/>
      <c r="MCZ1159" s="230"/>
      <c r="MDA1159" s="230"/>
      <c r="MDB1159" s="230"/>
      <c r="MDC1159" s="230"/>
      <c r="MDD1159" s="230"/>
      <c r="MDE1159" s="230"/>
      <c r="MDF1159" s="230"/>
      <c r="MDG1159" s="230"/>
      <c r="MDH1159" s="230"/>
      <c r="MDI1159" s="230"/>
      <c r="MDJ1159" s="230"/>
      <c r="MDK1159" s="230"/>
      <c r="MDL1159" s="230"/>
      <c r="MDM1159" s="230"/>
      <c r="MDN1159" s="230"/>
      <c r="MDO1159" s="230"/>
      <c r="MDP1159" s="230"/>
      <c r="MDQ1159" s="230"/>
      <c r="MDR1159" s="230"/>
      <c r="MDS1159" s="230"/>
      <c r="MDT1159" s="230"/>
      <c r="MDU1159" s="230"/>
      <c r="MDV1159" s="230"/>
      <c r="MDW1159" s="230"/>
      <c r="MDX1159" s="230"/>
      <c r="MDY1159" s="230"/>
      <c r="MDZ1159" s="230"/>
      <c r="MEA1159" s="230"/>
      <c r="MEB1159" s="230"/>
      <c r="MEC1159" s="230"/>
      <c r="MED1159" s="230"/>
      <c r="MEE1159" s="230"/>
      <c r="MEF1159" s="230"/>
      <c r="MEG1159" s="230"/>
      <c r="MEH1159" s="230"/>
      <c r="MEI1159" s="230"/>
      <c r="MEJ1159" s="230"/>
      <c r="MEK1159" s="230"/>
      <c r="MEL1159" s="230"/>
      <c r="MEM1159" s="230"/>
      <c r="MEN1159" s="230"/>
      <c r="MEO1159" s="230"/>
      <c r="MEP1159" s="230"/>
      <c r="MEQ1159" s="230"/>
      <c r="MER1159" s="230"/>
      <c r="MES1159" s="230"/>
      <c r="MET1159" s="230"/>
      <c r="MEU1159" s="230"/>
      <c r="MEV1159" s="230"/>
      <c r="MEW1159" s="230"/>
      <c r="MEX1159" s="230"/>
      <c r="MEY1159" s="230"/>
      <c r="MEZ1159" s="230"/>
      <c r="MFA1159" s="230"/>
      <c r="MFB1159" s="230"/>
      <c r="MFC1159" s="230"/>
      <c r="MFD1159" s="230"/>
      <c r="MFE1159" s="230"/>
      <c r="MFF1159" s="230"/>
      <c r="MFG1159" s="230"/>
      <c r="MFH1159" s="230"/>
      <c r="MFI1159" s="230"/>
      <c r="MFJ1159" s="230"/>
      <c r="MFK1159" s="230"/>
      <c r="MFL1159" s="230"/>
      <c r="MFM1159" s="230"/>
      <c r="MFN1159" s="230"/>
      <c r="MFO1159" s="230"/>
      <c r="MFP1159" s="230"/>
      <c r="MFQ1159" s="230"/>
      <c r="MFR1159" s="230"/>
      <c r="MFS1159" s="230"/>
      <c r="MFT1159" s="230"/>
      <c r="MFU1159" s="230"/>
      <c r="MFV1159" s="230"/>
      <c r="MFW1159" s="230"/>
      <c r="MFX1159" s="230"/>
      <c r="MFY1159" s="230"/>
      <c r="MFZ1159" s="230"/>
      <c r="MGA1159" s="230"/>
      <c r="MGB1159" s="230"/>
      <c r="MGC1159" s="230"/>
      <c r="MGD1159" s="230"/>
      <c r="MGE1159" s="230"/>
      <c r="MGF1159" s="230"/>
      <c r="MGG1159" s="230"/>
      <c r="MGH1159" s="230"/>
      <c r="MGI1159" s="230"/>
      <c r="MGJ1159" s="230"/>
      <c r="MGK1159" s="230"/>
      <c r="MGL1159" s="230"/>
      <c r="MGM1159" s="230"/>
      <c r="MGN1159" s="230"/>
      <c r="MGO1159" s="230"/>
      <c r="MGP1159" s="230"/>
      <c r="MGQ1159" s="230"/>
      <c r="MGR1159" s="230"/>
      <c r="MGS1159" s="230"/>
      <c r="MGT1159" s="230"/>
      <c r="MGU1159" s="230"/>
      <c r="MGV1159" s="230"/>
      <c r="MGW1159" s="230"/>
      <c r="MGX1159" s="230"/>
      <c r="MGY1159" s="230"/>
      <c r="MGZ1159" s="230"/>
      <c r="MHA1159" s="230"/>
      <c r="MHB1159" s="230"/>
      <c r="MHC1159" s="230"/>
      <c r="MHD1159" s="230"/>
      <c r="MHE1159" s="230"/>
      <c r="MHF1159" s="230"/>
      <c r="MHG1159" s="230"/>
      <c r="MHH1159" s="230"/>
      <c r="MHI1159" s="230"/>
      <c r="MHJ1159" s="230"/>
      <c r="MHK1159" s="230"/>
      <c r="MHL1159" s="230"/>
      <c r="MHM1159" s="230"/>
      <c r="MHN1159" s="230"/>
      <c r="MHO1159" s="230"/>
      <c r="MHP1159" s="230"/>
      <c r="MHQ1159" s="230"/>
      <c r="MHR1159" s="230"/>
      <c r="MHS1159" s="230"/>
      <c r="MHT1159" s="230"/>
      <c r="MHU1159" s="230"/>
      <c r="MHV1159" s="230"/>
      <c r="MHW1159" s="230"/>
      <c r="MHX1159" s="230"/>
      <c r="MHY1159" s="230"/>
      <c r="MHZ1159" s="230"/>
      <c r="MIA1159" s="230"/>
      <c r="MIB1159" s="230"/>
      <c r="MIC1159" s="230"/>
      <c r="MID1159" s="230"/>
      <c r="MIE1159" s="230"/>
      <c r="MIF1159" s="230"/>
      <c r="MIG1159" s="230"/>
      <c r="MIH1159" s="230"/>
      <c r="MII1159" s="230"/>
      <c r="MIJ1159" s="230"/>
      <c r="MIK1159" s="230"/>
      <c r="MIL1159" s="230"/>
      <c r="MIM1159" s="230"/>
      <c r="MIN1159" s="230"/>
      <c r="MIO1159" s="230"/>
      <c r="MIP1159" s="230"/>
      <c r="MIQ1159" s="230"/>
      <c r="MIR1159" s="230"/>
      <c r="MIS1159" s="230"/>
      <c r="MIT1159" s="230"/>
      <c r="MIU1159" s="230"/>
      <c r="MIV1159" s="230"/>
      <c r="MIW1159" s="230"/>
      <c r="MIX1159" s="230"/>
      <c r="MIY1159" s="230"/>
      <c r="MIZ1159" s="230"/>
      <c r="MJA1159" s="230"/>
      <c r="MJB1159" s="230"/>
      <c r="MJC1159" s="230"/>
      <c r="MJD1159" s="230"/>
      <c r="MJE1159" s="230"/>
      <c r="MJF1159" s="230"/>
      <c r="MJG1159" s="230"/>
      <c r="MJH1159" s="230"/>
      <c r="MJI1159" s="230"/>
      <c r="MJJ1159" s="230"/>
      <c r="MJK1159" s="230"/>
      <c r="MJL1159" s="230"/>
      <c r="MJM1159" s="230"/>
      <c r="MJN1159" s="230"/>
      <c r="MJO1159" s="230"/>
      <c r="MJP1159" s="230"/>
      <c r="MJQ1159" s="230"/>
      <c r="MJR1159" s="230"/>
      <c r="MJS1159" s="230"/>
      <c r="MJT1159" s="230"/>
      <c r="MJU1159" s="230"/>
      <c r="MJV1159" s="230"/>
      <c r="MJW1159" s="230"/>
      <c r="MJX1159" s="230"/>
      <c r="MJY1159" s="230"/>
      <c r="MJZ1159" s="230"/>
      <c r="MKA1159" s="230"/>
      <c r="MKB1159" s="230"/>
      <c r="MKC1159" s="230"/>
      <c r="MKD1159" s="230"/>
      <c r="MKE1159" s="230"/>
      <c r="MKF1159" s="230"/>
      <c r="MKG1159" s="230"/>
      <c r="MKH1159" s="230"/>
      <c r="MKI1159" s="230"/>
      <c r="MKJ1159" s="230"/>
      <c r="MKK1159" s="230"/>
      <c r="MKL1159" s="230"/>
      <c r="MKM1159" s="230"/>
      <c r="MKN1159" s="230"/>
      <c r="MKO1159" s="230"/>
      <c r="MKP1159" s="230"/>
      <c r="MKQ1159" s="230"/>
      <c r="MKR1159" s="230"/>
      <c r="MKS1159" s="230"/>
      <c r="MKT1159" s="230"/>
      <c r="MKU1159" s="230"/>
      <c r="MKV1159" s="230"/>
      <c r="MKW1159" s="230"/>
      <c r="MKX1159" s="230"/>
      <c r="MKY1159" s="230"/>
      <c r="MKZ1159" s="230"/>
      <c r="MLA1159" s="230"/>
      <c r="MLB1159" s="230"/>
      <c r="MLC1159" s="230"/>
      <c r="MLD1159" s="230"/>
      <c r="MLE1159" s="230"/>
      <c r="MLF1159" s="230"/>
      <c r="MLG1159" s="230"/>
      <c r="MLH1159" s="230"/>
      <c r="MLI1159" s="230"/>
      <c r="MLJ1159" s="230"/>
      <c r="MLK1159" s="230"/>
      <c r="MLL1159" s="230"/>
      <c r="MLM1159" s="230"/>
      <c r="MLN1159" s="230"/>
      <c r="MLO1159" s="230"/>
      <c r="MLP1159" s="230"/>
      <c r="MLQ1159" s="230"/>
      <c r="MLR1159" s="230"/>
      <c r="MLS1159" s="230"/>
      <c r="MLT1159" s="230"/>
      <c r="MLU1159" s="230"/>
      <c r="MLV1159" s="230"/>
      <c r="MLW1159" s="230"/>
      <c r="MLX1159" s="230"/>
      <c r="MLY1159" s="230"/>
      <c r="MLZ1159" s="230"/>
      <c r="MMA1159" s="230"/>
      <c r="MMB1159" s="230"/>
      <c r="MMC1159" s="230"/>
      <c r="MMD1159" s="230"/>
      <c r="MME1159" s="230"/>
      <c r="MMF1159" s="230"/>
      <c r="MMG1159" s="230"/>
      <c r="MMH1159" s="230"/>
      <c r="MMI1159" s="230"/>
      <c r="MMJ1159" s="230"/>
      <c r="MMK1159" s="230"/>
      <c r="MML1159" s="230"/>
      <c r="MMM1159" s="230"/>
      <c r="MMN1159" s="230"/>
      <c r="MMO1159" s="230"/>
      <c r="MMP1159" s="230"/>
      <c r="MMQ1159" s="230"/>
      <c r="MMR1159" s="230"/>
      <c r="MMS1159" s="230"/>
      <c r="MMT1159" s="230"/>
      <c r="MMU1159" s="230"/>
      <c r="MMV1159" s="230"/>
      <c r="MMW1159" s="230"/>
      <c r="MMX1159" s="230"/>
      <c r="MMY1159" s="230"/>
      <c r="MMZ1159" s="230"/>
      <c r="MNA1159" s="230"/>
      <c r="MNB1159" s="230"/>
      <c r="MNC1159" s="230"/>
      <c r="MND1159" s="230"/>
      <c r="MNE1159" s="230"/>
      <c r="MNF1159" s="230"/>
      <c r="MNG1159" s="230"/>
      <c r="MNH1159" s="230"/>
      <c r="MNI1159" s="230"/>
      <c r="MNJ1159" s="230"/>
      <c r="MNK1159" s="230"/>
      <c r="MNL1159" s="230"/>
      <c r="MNM1159" s="230"/>
      <c r="MNN1159" s="230"/>
      <c r="MNO1159" s="230"/>
      <c r="MNP1159" s="230"/>
      <c r="MNQ1159" s="230"/>
      <c r="MNR1159" s="230"/>
      <c r="MNS1159" s="230"/>
      <c r="MNT1159" s="230"/>
      <c r="MNU1159" s="230"/>
      <c r="MNV1159" s="230"/>
      <c r="MNW1159" s="230"/>
      <c r="MNX1159" s="230"/>
      <c r="MNY1159" s="230"/>
      <c r="MNZ1159" s="230"/>
      <c r="MOA1159" s="230"/>
      <c r="MOB1159" s="230"/>
      <c r="MOC1159" s="230"/>
      <c r="MOD1159" s="230"/>
      <c r="MOE1159" s="230"/>
      <c r="MOF1159" s="230"/>
      <c r="MOG1159" s="230"/>
      <c r="MOH1159" s="230"/>
      <c r="MOI1159" s="230"/>
      <c r="MOJ1159" s="230"/>
      <c r="MOK1159" s="230"/>
      <c r="MOL1159" s="230"/>
      <c r="MOM1159" s="230"/>
      <c r="MON1159" s="230"/>
      <c r="MOO1159" s="230"/>
      <c r="MOP1159" s="230"/>
      <c r="MOQ1159" s="230"/>
      <c r="MOR1159" s="230"/>
      <c r="MOS1159" s="230"/>
      <c r="MOT1159" s="230"/>
      <c r="MOU1159" s="230"/>
      <c r="MOV1159" s="230"/>
      <c r="MOW1159" s="230"/>
      <c r="MOX1159" s="230"/>
      <c r="MOY1159" s="230"/>
      <c r="MOZ1159" s="230"/>
      <c r="MPA1159" s="230"/>
      <c r="MPB1159" s="230"/>
      <c r="MPC1159" s="230"/>
      <c r="MPD1159" s="230"/>
      <c r="MPE1159" s="230"/>
      <c r="MPF1159" s="230"/>
      <c r="MPG1159" s="230"/>
      <c r="MPH1159" s="230"/>
      <c r="MPI1159" s="230"/>
      <c r="MPJ1159" s="230"/>
      <c r="MPK1159" s="230"/>
      <c r="MPL1159" s="230"/>
      <c r="MPM1159" s="230"/>
      <c r="MPN1159" s="230"/>
      <c r="MPO1159" s="230"/>
      <c r="MPP1159" s="230"/>
      <c r="MPQ1159" s="230"/>
      <c r="MPR1159" s="230"/>
      <c r="MPS1159" s="230"/>
      <c r="MPT1159" s="230"/>
      <c r="MPU1159" s="230"/>
      <c r="MPV1159" s="230"/>
      <c r="MPW1159" s="230"/>
      <c r="MPX1159" s="230"/>
      <c r="MPY1159" s="230"/>
      <c r="MPZ1159" s="230"/>
      <c r="MQA1159" s="230"/>
      <c r="MQB1159" s="230"/>
      <c r="MQC1159" s="230"/>
      <c r="MQD1159" s="230"/>
      <c r="MQE1159" s="230"/>
      <c r="MQF1159" s="230"/>
      <c r="MQG1159" s="230"/>
      <c r="MQH1159" s="230"/>
      <c r="MQI1159" s="230"/>
      <c r="MQJ1159" s="230"/>
      <c r="MQK1159" s="230"/>
      <c r="MQL1159" s="230"/>
      <c r="MQM1159" s="230"/>
      <c r="MQN1159" s="230"/>
      <c r="MQO1159" s="230"/>
      <c r="MQP1159" s="230"/>
      <c r="MQQ1159" s="230"/>
      <c r="MQR1159" s="230"/>
      <c r="MQS1159" s="230"/>
      <c r="MQT1159" s="230"/>
      <c r="MQU1159" s="230"/>
      <c r="MQV1159" s="230"/>
      <c r="MQW1159" s="230"/>
      <c r="MQX1159" s="230"/>
      <c r="MQY1159" s="230"/>
      <c r="MQZ1159" s="230"/>
      <c r="MRA1159" s="230"/>
      <c r="MRB1159" s="230"/>
      <c r="MRC1159" s="230"/>
      <c r="MRD1159" s="230"/>
      <c r="MRE1159" s="230"/>
      <c r="MRF1159" s="230"/>
      <c r="MRG1159" s="230"/>
      <c r="MRH1159" s="230"/>
      <c r="MRI1159" s="230"/>
      <c r="MRJ1159" s="230"/>
      <c r="MRK1159" s="230"/>
      <c r="MRL1159" s="230"/>
      <c r="MRM1159" s="230"/>
      <c r="MRN1159" s="230"/>
      <c r="MRO1159" s="230"/>
      <c r="MRP1159" s="230"/>
      <c r="MRQ1159" s="230"/>
      <c r="MRR1159" s="230"/>
      <c r="MRS1159" s="230"/>
      <c r="MRT1159" s="230"/>
      <c r="MRU1159" s="230"/>
      <c r="MRV1159" s="230"/>
      <c r="MRW1159" s="230"/>
      <c r="MRX1159" s="230"/>
      <c r="MRY1159" s="230"/>
      <c r="MRZ1159" s="230"/>
      <c r="MSA1159" s="230"/>
      <c r="MSB1159" s="230"/>
      <c r="MSC1159" s="230"/>
      <c r="MSD1159" s="230"/>
      <c r="MSE1159" s="230"/>
      <c r="MSF1159" s="230"/>
      <c r="MSG1159" s="230"/>
      <c r="MSH1159" s="230"/>
      <c r="MSI1159" s="230"/>
      <c r="MSJ1159" s="230"/>
      <c r="MSK1159" s="230"/>
      <c r="MSL1159" s="230"/>
      <c r="MSM1159" s="230"/>
      <c r="MSN1159" s="230"/>
      <c r="MSO1159" s="230"/>
      <c r="MSP1159" s="230"/>
      <c r="MSQ1159" s="230"/>
      <c r="MSR1159" s="230"/>
      <c r="MSS1159" s="230"/>
      <c r="MST1159" s="230"/>
      <c r="MSU1159" s="230"/>
      <c r="MSV1159" s="230"/>
      <c r="MSW1159" s="230"/>
      <c r="MSX1159" s="230"/>
      <c r="MSY1159" s="230"/>
      <c r="MSZ1159" s="230"/>
      <c r="MTA1159" s="230"/>
      <c r="MTB1159" s="230"/>
      <c r="MTC1159" s="230"/>
      <c r="MTD1159" s="230"/>
      <c r="MTE1159" s="230"/>
      <c r="MTF1159" s="230"/>
      <c r="MTG1159" s="230"/>
      <c r="MTH1159" s="230"/>
      <c r="MTI1159" s="230"/>
      <c r="MTJ1159" s="230"/>
      <c r="MTK1159" s="230"/>
      <c r="MTL1159" s="230"/>
      <c r="MTM1159" s="230"/>
      <c r="MTN1159" s="230"/>
      <c r="MTO1159" s="230"/>
      <c r="MTP1159" s="230"/>
      <c r="MTQ1159" s="230"/>
      <c r="MTR1159" s="230"/>
      <c r="MTS1159" s="230"/>
      <c r="MTT1159" s="230"/>
      <c r="MTU1159" s="230"/>
      <c r="MTV1159" s="230"/>
      <c r="MTW1159" s="230"/>
      <c r="MTX1159" s="230"/>
      <c r="MTY1159" s="230"/>
      <c r="MTZ1159" s="230"/>
      <c r="MUA1159" s="230"/>
      <c r="MUB1159" s="230"/>
      <c r="MUC1159" s="230"/>
      <c r="MUD1159" s="230"/>
      <c r="MUE1159" s="230"/>
      <c r="MUF1159" s="230"/>
      <c r="MUG1159" s="230"/>
      <c r="MUH1159" s="230"/>
      <c r="MUI1159" s="230"/>
      <c r="MUJ1159" s="230"/>
      <c r="MUK1159" s="230"/>
      <c r="MUL1159" s="230"/>
      <c r="MUM1159" s="230"/>
      <c r="MUN1159" s="230"/>
      <c r="MUO1159" s="230"/>
      <c r="MUP1159" s="230"/>
      <c r="MUQ1159" s="230"/>
      <c r="MUR1159" s="230"/>
      <c r="MUS1159" s="230"/>
      <c r="MUT1159" s="230"/>
      <c r="MUU1159" s="230"/>
      <c r="MUV1159" s="230"/>
      <c r="MUW1159" s="230"/>
      <c r="MUX1159" s="230"/>
      <c r="MUY1159" s="230"/>
      <c r="MUZ1159" s="230"/>
      <c r="MVA1159" s="230"/>
      <c r="MVB1159" s="230"/>
      <c r="MVC1159" s="230"/>
      <c r="MVD1159" s="230"/>
      <c r="MVE1159" s="230"/>
      <c r="MVF1159" s="230"/>
      <c r="MVG1159" s="230"/>
      <c r="MVH1159" s="230"/>
      <c r="MVI1159" s="230"/>
      <c r="MVJ1159" s="230"/>
      <c r="MVK1159" s="230"/>
      <c r="MVL1159" s="230"/>
      <c r="MVM1159" s="230"/>
      <c r="MVN1159" s="230"/>
      <c r="MVO1159" s="230"/>
      <c r="MVP1159" s="230"/>
      <c r="MVQ1159" s="230"/>
      <c r="MVR1159" s="230"/>
      <c r="MVS1159" s="230"/>
      <c r="MVT1159" s="230"/>
      <c r="MVU1159" s="230"/>
      <c r="MVV1159" s="230"/>
      <c r="MVW1159" s="230"/>
      <c r="MVX1159" s="230"/>
      <c r="MVY1159" s="230"/>
      <c r="MVZ1159" s="230"/>
      <c r="MWA1159" s="230"/>
      <c r="MWB1159" s="230"/>
      <c r="MWC1159" s="230"/>
      <c r="MWD1159" s="230"/>
      <c r="MWE1159" s="230"/>
      <c r="MWF1159" s="230"/>
      <c r="MWG1159" s="230"/>
      <c r="MWH1159" s="230"/>
      <c r="MWI1159" s="230"/>
      <c r="MWJ1159" s="230"/>
      <c r="MWK1159" s="230"/>
      <c r="MWL1159" s="230"/>
      <c r="MWM1159" s="230"/>
      <c r="MWN1159" s="230"/>
      <c r="MWO1159" s="230"/>
      <c r="MWP1159" s="230"/>
      <c r="MWQ1159" s="230"/>
      <c r="MWR1159" s="230"/>
      <c r="MWS1159" s="230"/>
      <c r="MWT1159" s="230"/>
      <c r="MWU1159" s="230"/>
      <c r="MWV1159" s="230"/>
      <c r="MWW1159" s="230"/>
      <c r="MWX1159" s="230"/>
      <c r="MWY1159" s="230"/>
      <c r="MWZ1159" s="230"/>
      <c r="MXA1159" s="230"/>
      <c r="MXB1159" s="230"/>
      <c r="MXC1159" s="230"/>
      <c r="MXD1159" s="230"/>
      <c r="MXE1159" s="230"/>
      <c r="MXF1159" s="230"/>
      <c r="MXG1159" s="230"/>
      <c r="MXH1159" s="230"/>
      <c r="MXI1159" s="230"/>
      <c r="MXJ1159" s="230"/>
      <c r="MXK1159" s="230"/>
      <c r="MXL1159" s="230"/>
      <c r="MXM1159" s="230"/>
      <c r="MXN1159" s="230"/>
      <c r="MXO1159" s="230"/>
      <c r="MXP1159" s="230"/>
      <c r="MXQ1159" s="230"/>
      <c r="MXR1159" s="230"/>
      <c r="MXS1159" s="230"/>
      <c r="MXT1159" s="230"/>
      <c r="MXU1159" s="230"/>
      <c r="MXV1159" s="230"/>
      <c r="MXW1159" s="230"/>
      <c r="MXX1159" s="230"/>
      <c r="MXY1159" s="230"/>
      <c r="MXZ1159" s="230"/>
      <c r="MYA1159" s="230"/>
      <c r="MYB1159" s="230"/>
      <c r="MYC1159" s="230"/>
      <c r="MYD1159" s="230"/>
      <c r="MYE1159" s="230"/>
      <c r="MYF1159" s="230"/>
      <c r="MYG1159" s="230"/>
      <c r="MYH1159" s="230"/>
      <c r="MYI1159" s="230"/>
      <c r="MYJ1159" s="230"/>
      <c r="MYK1159" s="230"/>
      <c r="MYL1159" s="230"/>
      <c r="MYM1159" s="230"/>
      <c r="MYN1159" s="230"/>
      <c r="MYO1159" s="230"/>
      <c r="MYP1159" s="230"/>
      <c r="MYQ1159" s="230"/>
      <c r="MYR1159" s="230"/>
      <c r="MYS1159" s="230"/>
      <c r="MYT1159" s="230"/>
      <c r="MYU1159" s="230"/>
      <c r="MYV1159" s="230"/>
      <c r="MYW1159" s="230"/>
      <c r="MYX1159" s="230"/>
      <c r="MYY1159" s="230"/>
      <c r="MYZ1159" s="230"/>
      <c r="MZA1159" s="230"/>
      <c r="MZB1159" s="230"/>
      <c r="MZC1159" s="230"/>
      <c r="MZD1159" s="230"/>
      <c r="MZE1159" s="230"/>
      <c r="MZF1159" s="230"/>
      <c r="MZG1159" s="230"/>
      <c r="MZH1159" s="230"/>
      <c r="MZI1159" s="230"/>
      <c r="MZJ1159" s="230"/>
      <c r="MZK1159" s="230"/>
      <c r="MZL1159" s="230"/>
      <c r="MZM1159" s="230"/>
      <c r="MZN1159" s="230"/>
      <c r="MZO1159" s="230"/>
      <c r="MZP1159" s="230"/>
      <c r="MZQ1159" s="230"/>
      <c r="MZR1159" s="230"/>
      <c r="MZS1159" s="230"/>
      <c r="MZT1159" s="230"/>
      <c r="MZU1159" s="230"/>
      <c r="MZV1159" s="230"/>
      <c r="MZW1159" s="230"/>
      <c r="MZX1159" s="230"/>
      <c r="MZY1159" s="230"/>
      <c r="MZZ1159" s="230"/>
      <c r="NAA1159" s="230"/>
      <c r="NAB1159" s="230"/>
      <c r="NAC1159" s="230"/>
      <c r="NAD1159" s="230"/>
      <c r="NAE1159" s="230"/>
      <c r="NAF1159" s="230"/>
      <c r="NAG1159" s="230"/>
      <c r="NAH1159" s="230"/>
      <c r="NAI1159" s="230"/>
      <c r="NAJ1159" s="230"/>
      <c r="NAK1159" s="230"/>
      <c r="NAL1159" s="230"/>
      <c r="NAM1159" s="230"/>
      <c r="NAN1159" s="230"/>
      <c r="NAO1159" s="230"/>
      <c r="NAP1159" s="230"/>
      <c r="NAQ1159" s="230"/>
      <c r="NAR1159" s="230"/>
      <c r="NAS1159" s="230"/>
      <c r="NAT1159" s="230"/>
      <c r="NAU1159" s="230"/>
      <c r="NAV1159" s="230"/>
      <c r="NAW1159" s="230"/>
      <c r="NAX1159" s="230"/>
      <c r="NAY1159" s="230"/>
      <c r="NAZ1159" s="230"/>
      <c r="NBA1159" s="230"/>
      <c r="NBB1159" s="230"/>
      <c r="NBC1159" s="230"/>
      <c r="NBD1159" s="230"/>
      <c r="NBE1159" s="230"/>
      <c r="NBF1159" s="230"/>
      <c r="NBG1159" s="230"/>
      <c r="NBH1159" s="230"/>
      <c r="NBI1159" s="230"/>
      <c r="NBJ1159" s="230"/>
      <c r="NBK1159" s="230"/>
      <c r="NBL1159" s="230"/>
      <c r="NBM1159" s="230"/>
      <c r="NBN1159" s="230"/>
      <c r="NBO1159" s="230"/>
      <c r="NBP1159" s="230"/>
      <c r="NBQ1159" s="230"/>
      <c r="NBR1159" s="230"/>
      <c r="NBS1159" s="230"/>
      <c r="NBT1159" s="230"/>
      <c r="NBU1159" s="230"/>
      <c r="NBV1159" s="230"/>
      <c r="NBW1159" s="230"/>
      <c r="NBX1159" s="230"/>
      <c r="NBY1159" s="230"/>
      <c r="NBZ1159" s="230"/>
      <c r="NCA1159" s="230"/>
      <c r="NCB1159" s="230"/>
      <c r="NCC1159" s="230"/>
      <c r="NCD1159" s="230"/>
      <c r="NCE1159" s="230"/>
      <c r="NCF1159" s="230"/>
      <c r="NCG1159" s="230"/>
      <c r="NCH1159" s="230"/>
      <c r="NCI1159" s="230"/>
      <c r="NCJ1159" s="230"/>
      <c r="NCK1159" s="230"/>
      <c r="NCL1159" s="230"/>
      <c r="NCM1159" s="230"/>
      <c r="NCN1159" s="230"/>
      <c r="NCO1159" s="230"/>
      <c r="NCP1159" s="230"/>
      <c r="NCQ1159" s="230"/>
      <c r="NCR1159" s="230"/>
      <c r="NCS1159" s="230"/>
      <c r="NCT1159" s="230"/>
      <c r="NCU1159" s="230"/>
      <c r="NCV1159" s="230"/>
      <c r="NCW1159" s="230"/>
      <c r="NCX1159" s="230"/>
      <c r="NCY1159" s="230"/>
      <c r="NCZ1159" s="230"/>
      <c r="NDA1159" s="230"/>
      <c r="NDB1159" s="230"/>
      <c r="NDC1159" s="230"/>
      <c r="NDD1159" s="230"/>
      <c r="NDE1159" s="230"/>
      <c r="NDF1159" s="230"/>
      <c r="NDG1159" s="230"/>
      <c r="NDH1159" s="230"/>
      <c r="NDI1159" s="230"/>
      <c r="NDJ1159" s="230"/>
      <c r="NDK1159" s="230"/>
      <c r="NDL1159" s="230"/>
      <c r="NDM1159" s="230"/>
      <c r="NDN1159" s="230"/>
      <c r="NDO1159" s="230"/>
      <c r="NDP1159" s="230"/>
      <c r="NDQ1159" s="230"/>
      <c r="NDR1159" s="230"/>
      <c r="NDS1159" s="230"/>
      <c r="NDT1159" s="230"/>
      <c r="NDU1159" s="230"/>
      <c r="NDV1159" s="230"/>
      <c r="NDW1159" s="230"/>
      <c r="NDX1159" s="230"/>
      <c r="NDY1159" s="230"/>
      <c r="NDZ1159" s="230"/>
      <c r="NEA1159" s="230"/>
      <c r="NEB1159" s="230"/>
      <c r="NEC1159" s="230"/>
      <c r="NED1159" s="230"/>
      <c r="NEE1159" s="230"/>
      <c r="NEF1159" s="230"/>
      <c r="NEG1159" s="230"/>
      <c r="NEH1159" s="230"/>
      <c r="NEI1159" s="230"/>
      <c r="NEJ1159" s="230"/>
      <c r="NEK1159" s="230"/>
      <c r="NEL1159" s="230"/>
      <c r="NEM1159" s="230"/>
      <c r="NEN1159" s="230"/>
      <c r="NEO1159" s="230"/>
      <c r="NEP1159" s="230"/>
      <c r="NEQ1159" s="230"/>
      <c r="NER1159" s="230"/>
      <c r="NES1159" s="230"/>
      <c r="NET1159" s="230"/>
      <c r="NEU1159" s="230"/>
      <c r="NEV1159" s="230"/>
      <c r="NEW1159" s="230"/>
      <c r="NEX1159" s="230"/>
      <c r="NEY1159" s="230"/>
      <c r="NEZ1159" s="230"/>
      <c r="NFA1159" s="230"/>
      <c r="NFB1159" s="230"/>
      <c r="NFC1159" s="230"/>
      <c r="NFD1159" s="230"/>
      <c r="NFE1159" s="230"/>
      <c r="NFF1159" s="230"/>
      <c r="NFG1159" s="230"/>
      <c r="NFH1159" s="230"/>
      <c r="NFI1159" s="230"/>
      <c r="NFJ1159" s="230"/>
      <c r="NFK1159" s="230"/>
      <c r="NFL1159" s="230"/>
      <c r="NFM1159" s="230"/>
      <c r="NFN1159" s="230"/>
      <c r="NFO1159" s="230"/>
      <c r="NFP1159" s="230"/>
      <c r="NFQ1159" s="230"/>
      <c r="NFR1159" s="230"/>
      <c r="NFS1159" s="230"/>
      <c r="NFT1159" s="230"/>
      <c r="NFU1159" s="230"/>
      <c r="NFV1159" s="230"/>
      <c r="NFW1159" s="230"/>
      <c r="NFX1159" s="230"/>
      <c r="NFY1159" s="230"/>
      <c r="NFZ1159" s="230"/>
      <c r="NGA1159" s="230"/>
      <c r="NGB1159" s="230"/>
      <c r="NGC1159" s="230"/>
      <c r="NGD1159" s="230"/>
      <c r="NGE1159" s="230"/>
      <c r="NGF1159" s="230"/>
      <c r="NGG1159" s="230"/>
      <c r="NGH1159" s="230"/>
      <c r="NGI1159" s="230"/>
      <c r="NGJ1159" s="230"/>
      <c r="NGK1159" s="230"/>
      <c r="NGL1159" s="230"/>
      <c r="NGM1159" s="230"/>
      <c r="NGN1159" s="230"/>
      <c r="NGO1159" s="230"/>
      <c r="NGP1159" s="230"/>
      <c r="NGQ1159" s="230"/>
      <c r="NGR1159" s="230"/>
      <c r="NGS1159" s="230"/>
      <c r="NGT1159" s="230"/>
      <c r="NGU1159" s="230"/>
      <c r="NGV1159" s="230"/>
      <c r="NGW1159" s="230"/>
      <c r="NGX1159" s="230"/>
      <c r="NGY1159" s="230"/>
      <c r="NGZ1159" s="230"/>
      <c r="NHA1159" s="230"/>
      <c r="NHB1159" s="230"/>
      <c r="NHC1159" s="230"/>
      <c r="NHD1159" s="230"/>
      <c r="NHE1159" s="230"/>
      <c r="NHF1159" s="230"/>
      <c r="NHG1159" s="230"/>
      <c r="NHH1159" s="230"/>
      <c r="NHI1159" s="230"/>
      <c r="NHJ1159" s="230"/>
      <c r="NHK1159" s="230"/>
      <c r="NHL1159" s="230"/>
      <c r="NHM1159" s="230"/>
      <c r="NHN1159" s="230"/>
      <c r="NHO1159" s="230"/>
      <c r="NHP1159" s="230"/>
      <c r="NHQ1159" s="230"/>
      <c r="NHR1159" s="230"/>
      <c r="NHS1159" s="230"/>
      <c r="NHT1159" s="230"/>
      <c r="NHU1159" s="230"/>
      <c r="NHV1159" s="230"/>
      <c r="NHW1159" s="230"/>
      <c r="NHX1159" s="230"/>
      <c r="NHY1159" s="230"/>
      <c r="NHZ1159" s="230"/>
      <c r="NIA1159" s="230"/>
      <c r="NIB1159" s="230"/>
      <c r="NIC1159" s="230"/>
      <c r="NID1159" s="230"/>
      <c r="NIE1159" s="230"/>
      <c r="NIF1159" s="230"/>
      <c r="NIG1159" s="230"/>
      <c r="NIH1159" s="230"/>
      <c r="NII1159" s="230"/>
      <c r="NIJ1159" s="230"/>
      <c r="NIK1159" s="230"/>
      <c r="NIL1159" s="230"/>
      <c r="NIM1159" s="230"/>
      <c r="NIN1159" s="230"/>
      <c r="NIO1159" s="230"/>
      <c r="NIP1159" s="230"/>
      <c r="NIQ1159" s="230"/>
      <c r="NIR1159" s="230"/>
      <c r="NIS1159" s="230"/>
      <c r="NIT1159" s="230"/>
      <c r="NIU1159" s="230"/>
      <c r="NIV1159" s="230"/>
      <c r="NIW1159" s="230"/>
      <c r="NIX1159" s="230"/>
      <c r="NIY1159" s="230"/>
      <c r="NIZ1159" s="230"/>
      <c r="NJA1159" s="230"/>
      <c r="NJB1159" s="230"/>
      <c r="NJC1159" s="230"/>
      <c r="NJD1159" s="230"/>
      <c r="NJE1159" s="230"/>
      <c r="NJF1159" s="230"/>
      <c r="NJG1159" s="230"/>
      <c r="NJH1159" s="230"/>
      <c r="NJI1159" s="230"/>
      <c r="NJJ1159" s="230"/>
      <c r="NJK1159" s="230"/>
      <c r="NJL1159" s="230"/>
      <c r="NJM1159" s="230"/>
      <c r="NJN1159" s="230"/>
      <c r="NJO1159" s="230"/>
      <c r="NJP1159" s="230"/>
      <c r="NJQ1159" s="230"/>
      <c r="NJR1159" s="230"/>
      <c r="NJS1159" s="230"/>
      <c r="NJT1159" s="230"/>
      <c r="NJU1159" s="230"/>
      <c r="NJV1159" s="230"/>
      <c r="NJW1159" s="230"/>
      <c r="NJX1159" s="230"/>
      <c r="NJY1159" s="230"/>
      <c r="NJZ1159" s="230"/>
      <c r="NKA1159" s="230"/>
      <c r="NKB1159" s="230"/>
      <c r="NKC1159" s="230"/>
      <c r="NKD1159" s="230"/>
      <c r="NKE1159" s="230"/>
      <c r="NKF1159" s="230"/>
      <c r="NKG1159" s="230"/>
      <c r="NKH1159" s="230"/>
      <c r="NKI1159" s="230"/>
      <c r="NKJ1159" s="230"/>
      <c r="NKK1159" s="230"/>
      <c r="NKL1159" s="230"/>
      <c r="NKM1159" s="230"/>
      <c r="NKN1159" s="230"/>
      <c r="NKO1159" s="230"/>
      <c r="NKP1159" s="230"/>
      <c r="NKQ1159" s="230"/>
      <c r="NKR1159" s="230"/>
      <c r="NKS1159" s="230"/>
      <c r="NKT1159" s="230"/>
      <c r="NKU1159" s="230"/>
      <c r="NKV1159" s="230"/>
      <c r="NKW1159" s="230"/>
      <c r="NKX1159" s="230"/>
      <c r="NKY1159" s="230"/>
      <c r="NKZ1159" s="230"/>
      <c r="NLA1159" s="230"/>
      <c r="NLB1159" s="230"/>
      <c r="NLC1159" s="230"/>
      <c r="NLD1159" s="230"/>
      <c r="NLE1159" s="230"/>
      <c r="NLF1159" s="230"/>
      <c r="NLG1159" s="230"/>
      <c r="NLH1159" s="230"/>
      <c r="NLI1159" s="230"/>
      <c r="NLJ1159" s="230"/>
      <c r="NLK1159" s="230"/>
      <c r="NLL1159" s="230"/>
      <c r="NLM1159" s="230"/>
      <c r="NLN1159" s="230"/>
      <c r="NLO1159" s="230"/>
      <c r="NLP1159" s="230"/>
      <c r="NLQ1159" s="230"/>
      <c r="NLR1159" s="230"/>
      <c r="NLS1159" s="230"/>
      <c r="NLT1159" s="230"/>
      <c r="NLU1159" s="230"/>
      <c r="NLV1159" s="230"/>
      <c r="NLW1159" s="230"/>
      <c r="NLX1159" s="230"/>
      <c r="NLY1159" s="230"/>
      <c r="NLZ1159" s="230"/>
      <c r="NMA1159" s="230"/>
      <c r="NMB1159" s="230"/>
      <c r="NMC1159" s="230"/>
      <c r="NMD1159" s="230"/>
      <c r="NME1159" s="230"/>
      <c r="NMF1159" s="230"/>
      <c r="NMG1159" s="230"/>
      <c r="NMH1159" s="230"/>
      <c r="NMI1159" s="230"/>
      <c r="NMJ1159" s="230"/>
      <c r="NMK1159" s="230"/>
      <c r="NML1159" s="230"/>
      <c r="NMM1159" s="230"/>
      <c r="NMN1159" s="230"/>
      <c r="NMO1159" s="230"/>
      <c r="NMP1159" s="230"/>
      <c r="NMQ1159" s="230"/>
      <c r="NMR1159" s="230"/>
      <c r="NMS1159" s="230"/>
      <c r="NMT1159" s="230"/>
      <c r="NMU1159" s="230"/>
      <c r="NMV1159" s="230"/>
      <c r="NMW1159" s="230"/>
      <c r="NMX1159" s="230"/>
      <c r="NMY1159" s="230"/>
      <c r="NMZ1159" s="230"/>
      <c r="NNA1159" s="230"/>
      <c r="NNB1159" s="230"/>
      <c r="NNC1159" s="230"/>
      <c r="NND1159" s="230"/>
      <c r="NNE1159" s="230"/>
      <c r="NNF1159" s="230"/>
      <c r="NNG1159" s="230"/>
      <c r="NNH1159" s="230"/>
      <c r="NNI1159" s="230"/>
      <c r="NNJ1159" s="230"/>
      <c r="NNK1159" s="230"/>
      <c r="NNL1159" s="230"/>
      <c r="NNM1159" s="230"/>
      <c r="NNN1159" s="230"/>
      <c r="NNO1159" s="230"/>
      <c r="NNP1159" s="230"/>
      <c r="NNQ1159" s="230"/>
      <c r="NNR1159" s="230"/>
      <c r="NNS1159" s="230"/>
      <c r="NNT1159" s="230"/>
      <c r="NNU1159" s="230"/>
      <c r="NNV1159" s="230"/>
      <c r="NNW1159" s="230"/>
      <c r="NNX1159" s="230"/>
      <c r="NNY1159" s="230"/>
      <c r="NNZ1159" s="230"/>
      <c r="NOA1159" s="230"/>
      <c r="NOB1159" s="230"/>
      <c r="NOC1159" s="230"/>
      <c r="NOD1159" s="230"/>
      <c r="NOE1159" s="230"/>
      <c r="NOF1159" s="230"/>
      <c r="NOG1159" s="230"/>
      <c r="NOH1159" s="230"/>
      <c r="NOI1159" s="230"/>
      <c r="NOJ1159" s="230"/>
      <c r="NOK1159" s="230"/>
      <c r="NOL1159" s="230"/>
      <c r="NOM1159" s="230"/>
      <c r="NON1159" s="230"/>
      <c r="NOO1159" s="230"/>
      <c r="NOP1159" s="230"/>
      <c r="NOQ1159" s="230"/>
      <c r="NOR1159" s="230"/>
      <c r="NOS1159" s="230"/>
      <c r="NOT1159" s="230"/>
      <c r="NOU1159" s="230"/>
      <c r="NOV1159" s="230"/>
      <c r="NOW1159" s="230"/>
      <c r="NOX1159" s="230"/>
      <c r="NOY1159" s="230"/>
      <c r="NOZ1159" s="230"/>
      <c r="NPA1159" s="230"/>
      <c r="NPB1159" s="230"/>
      <c r="NPC1159" s="230"/>
      <c r="NPD1159" s="230"/>
      <c r="NPE1159" s="230"/>
      <c r="NPF1159" s="230"/>
      <c r="NPG1159" s="230"/>
      <c r="NPH1159" s="230"/>
      <c r="NPI1159" s="230"/>
      <c r="NPJ1159" s="230"/>
      <c r="NPK1159" s="230"/>
      <c r="NPL1159" s="230"/>
      <c r="NPM1159" s="230"/>
      <c r="NPN1159" s="230"/>
      <c r="NPO1159" s="230"/>
      <c r="NPP1159" s="230"/>
      <c r="NPQ1159" s="230"/>
      <c r="NPR1159" s="230"/>
      <c r="NPS1159" s="230"/>
      <c r="NPT1159" s="230"/>
      <c r="NPU1159" s="230"/>
      <c r="NPV1159" s="230"/>
      <c r="NPW1159" s="230"/>
      <c r="NPX1159" s="230"/>
      <c r="NPY1159" s="230"/>
      <c r="NPZ1159" s="230"/>
      <c r="NQA1159" s="230"/>
      <c r="NQB1159" s="230"/>
      <c r="NQC1159" s="230"/>
      <c r="NQD1159" s="230"/>
      <c r="NQE1159" s="230"/>
      <c r="NQF1159" s="230"/>
      <c r="NQG1159" s="230"/>
      <c r="NQH1159" s="230"/>
      <c r="NQI1159" s="230"/>
      <c r="NQJ1159" s="230"/>
      <c r="NQK1159" s="230"/>
      <c r="NQL1159" s="230"/>
      <c r="NQM1159" s="230"/>
      <c r="NQN1159" s="230"/>
      <c r="NQO1159" s="230"/>
      <c r="NQP1159" s="230"/>
      <c r="NQQ1159" s="230"/>
      <c r="NQR1159" s="230"/>
      <c r="NQS1159" s="230"/>
      <c r="NQT1159" s="230"/>
      <c r="NQU1159" s="230"/>
      <c r="NQV1159" s="230"/>
      <c r="NQW1159" s="230"/>
      <c r="NQX1159" s="230"/>
      <c r="NQY1159" s="230"/>
      <c r="NQZ1159" s="230"/>
      <c r="NRA1159" s="230"/>
      <c r="NRB1159" s="230"/>
      <c r="NRC1159" s="230"/>
      <c r="NRD1159" s="230"/>
      <c r="NRE1159" s="230"/>
      <c r="NRF1159" s="230"/>
      <c r="NRG1159" s="230"/>
      <c r="NRH1159" s="230"/>
      <c r="NRI1159" s="230"/>
      <c r="NRJ1159" s="230"/>
      <c r="NRK1159" s="230"/>
      <c r="NRL1159" s="230"/>
      <c r="NRM1159" s="230"/>
      <c r="NRN1159" s="230"/>
      <c r="NRO1159" s="230"/>
      <c r="NRP1159" s="230"/>
      <c r="NRQ1159" s="230"/>
      <c r="NRR1159" s="230"/>
      <c r="NRS1159" s="230"/>
      <c r="NRT1159" s="230"/>
      <c r="NRU1159" s="230"/>
      <c r="NRV1159" s="230"/>
      <c r="NRW1159" s="230"/>
      <c r="NRX1159" s="230"/>
      <c r="NRY1159" s="230"/>
      <c r="NRZ1159" s="230"/>
      <c r="NSA1159" s="230"/>
      <c r="NSB1159" s="230"/>
      <c r="NSC1159" s="230"/>
      <c r="NSD1159" s="230"/>
      <c r="NSE1159" s="230"/>
      <c r="NSF1159" s="230"/>
      <c r="NSG1159" s="230"/>
      <c r="NSH1159" s="230"/>
      <c r="NSI1159" s="230"/>
      <c r="NSJ1159" s="230"/>
      <c r="NSK1159" s="230"/>
      <c r="NSL1159" s="230"/>
      <c r="NSM1159" s="230"/>
      <c r="NSN1159" s="230"/>
      <c r="NSO1159" s="230"/>
      <c r="NSP1159" s="230"/>
      <c r="NSQ1159" s="230"/>
      <c r="NSR1159" s="230"/>
      <c r="NSS1159" s="230"/>
      <c r="NST1159" s="230"/>
      <c r="NSU1159" s="230"/>
      <c r="NSV1159" s="230"/>
      <c r="NSW1159" s="230"/>
      <c r="NSX1159" s="230"/>
      <c r="NSY1159" s="230"/>
      <c r="NSZ1159" s="230"/>
      <c r="NTA1159" s="230"/>
      <c r="NTB1159" s="230"/>
      <c r="NTC1159" s="230"/>
      <c r="NTD1159" s="230"/>
      <c r="NTE1159" s="230"/>
      <c r="NTF1159" s="230"/>
      <c r="NTG1159" s="230"/>
      <c r="NTH1159" s="230"/>
      <c r="NTI1159" s="230"/>
      <c r="NTJ1159" s="230"/>
      <c r="NTK1159" s="230"/>
      <c r="NTL1159" s="230"/>
      <c r="NTM1159" s="230"/>
      <c r="NTN1159" s="230"/>
      <c r="NTO1159" s="230"/>
      <c r="NTP1159" s="230"/>
      <c r="NTQ1159" s="230"/>
      <c r="NTR1159" s="230"/>
      <c r="NTS1159" s="230"/>
      <c r="NTT1159" s="230"/>
      <c r="NTU1159" s="230"/>
      <c r="NTV1159" s="230"/>
      <c r="NTW1159" s="230"/>
      <c r="NTX1159" s="230"/>
      <c r="NTY1159" s="230"/>
      <c r="NTZ1159" s="230"/>
      <c r="NUA1159" s="230"/>
      <c r="NUB1159" s="230"/>
      <c r="NUC1159" s="230"/>
      <c r="NUD1159" s="230"/>
      <c r="NUE1159" s="230"/>
      <c r="NUF1159" s="230"/>
      <c r="NUG1159" s="230"/>
      <c r="NUH1159" s="230"/>
      <c r="NUI1159" s="230"/>
      <c r="NUJ1159" s="230"/>
      <c r="NUK1159" s="230"/>
      <c r="NUL1159" s="230"/>
      <c r="NUM1159" s="230"/>
      <c r="NUN1159" s="230"/>
      <c r="NUO1159" s="230"/>
      <c r="NUP1159" s="230"/>
      <c r="NUQ1159" s="230"/>
      <c r="NUR1159" s="230"/>
      <c r="NUS1159" s="230"/>
      <c r="NUT1159" s="230"/>
      <c r="NUU1159" s="230"/>
      <c r="NUV1159" s="230"/>
      <c r="NUW1159" s="230"/>
      <c r="NUX1159" s="230"/>
      <c r="NUY1159" s="230"/>
      <c r="NUZ1159" s="230"/>
      <c r="NVA1159" s="230"/>
      <c r="NVB1159" s="230"/>
      <c r="NVC1159" s="230"/>
      <c r="NVD1159" s="230"/>
      <c r="NVE1159" s="230"/>
      <c r="NVF1159" s="230"/>
      <c r="NVG1159" s="230"/>
      <c r="NVH1159" s="230"/>
      <c r="NVI1159" s="230"/>
      <c r="NVJ1159" s="230"/>
      <c r="NVK1159" s="230"/>
      <c r="NVL1159" s="230"/>
      <c r="NVM1159" s="230"/>
      <c r="NVN1159" s="230"/>
      <c r="NVO1159" s="230"/>
      <c r="NVP1159" s="230"/>
      <c r="NVQ1159" s="230"/>
      <c r="NVR1159" s="230"/>
      <c r="NVS1159" s="230"/>
      <c r="NVT1159" s="230"/>
      <c r="NVU1159" s="230"/>
      <c r="NVV1159" s="230"/>
      <c r="NVW1159" s="230"/>
      <c r="NVX1159" s="230"/>
      <c r="NVY1159" s="230"/>
      <c r="NVZ1159" s="230"/>
      <c r="NWA1159" s="230"/>
      <c r="NWB1159" s="230"/>
      <c r="NWC1159" s="230"/>
      <c r="NWD1159" s="230"/>
      <c r="NWE1159" s="230"/>
      <c r="NWF1159" s="230"/>
      <c r="NWG1159" s="230"/>
      <c r="NWH1159" s="230"/>
      <c r="NWI1159" s="230"/>
      <c r="NWJ1159" s="230"/>
      <c r="NWK1159" s="230"/>
      <c r="NWL1159" s="230"/>
      <c r="NWM1159" s="230"/>
      <c r="NWN1159" s="230"/>
      <c r="NWO1159" s="230"/>
      <c r="NWP1159" s="230"/>
      <c r="NWQ1159" s="230"/>
      <c r="NWR1159" s="230"/>
      <c r="NWS1159" s="230"/>
      <c r="NWT1159" s="230"/>
      <c r="NWU1159" s="230"/>
      <c r="NWV1159" s="230"/>
      <c r="NWW1159" s="230"/>
      <c r="NWX1159" s="230"/>
      <c r="NWY1159" s="230"/>
      <c r="NWZ1159" s="230"/>
      <c r="NXA1159" s="230"/>
      <c r="NXB1159" s="230"/>
      <c r="NXC1159" s="230"/>
      <c r="NXD1159" s="230"/>
      <c r="NXE1159" s="230"/>
      <c r="NXF1159" s="230"/>
      <c r="NXG1159" s="230"/>
      <c r="NXH1159" s="230"/>
      <c r="NXI1159" s="230"/>
      <c r="NXJ1159" s="230"/>
      <c r="NXK1159" s="230"/>
      <c r="NXL1159" s="230"/>
      <c r="NXM1159" s="230"/>
      <c r="NXN1159" s="230"/>
      <c r="NXO1159" s="230"/>
      <c r="NXP1159" s="230"/>
      <c r="NXQ1159" s="230"/>
      <c r="NXR1159" s="230"/>
      <c r="NXS1159" s="230"/>
      <c r="NXT1159" s="230"/>
      <c r="NXU1159" s="230"/>
      <c r="NXV1159" s="230"/>
      <c r="NXW1159" s="230"/>
      <c r="NXX1159" s="230"/>
      <c r="NXY1159" s="230"/>
      <c r="NXZ1159" s="230"/>
      <c r="NYA1159" s="230"/>
      <c r="NYB1159" s="230"/>
      <c r="NYC1159" s="230"/>
      <c r="NYD1159" s="230"/>
      <c r="NYE1159" s="230"/>
      <c r="NYF1159" s="230"/>
      <c r="NYG1159" s="230"/>
      <c r="NYH1159" s="230"/>
      <c r="NYI1159" s="230"/>
      <c r="NYJ1159" s="230"/>
      <c r="NYK1159" s="230"/>
      <c r="NYL1159" s="230"/>
      <c r="NYM1159" s="230"/>
      <c r="NYN1159" s="230"/>
      <c r="NYO1159" s="230"/>
      <c r="NYP1159" s="230"/>
      <c r="NYQ1159" s="230"/>
      <c r="NYR1159" s="230"/>
      <c r="NYS1159" s="230"/>
      <c r="NYT1159" s="230"/>
      <c r="NYU1159" s="230"/>
      <c r="NYV1159" s="230"/>
      <c r="NYW1159" s="230"/>
      <c r="NYX1159" s="230"/>
      <c r="NYY1159" s="230"/>
      <c r="NYZ1159" s="230"/>
      <c r="NZA1159" s="230"/>
      <c r="NZB1159" s="230"/>
      <c r="NZC1159" s="230"/>
      <c r="NZD1159" s="230"/>
      <c r="NZE1159" s="230"/>
      <c r="NZF1159" s="230"/>
      <c r="NZG1159" s="230"/>
      <c r="NZH1159" s="230"/>
      <c r="NZI1159" s="230"/>
      <c r="NZJ1159" s="230"/>
      <c r="NZK1159" s="230"/>
      <c r="NZL1159" s="230"/>
      <c r="NZM1159" s="230"/>
      <c r="NZN1159" s="230"/>
      <c r="NZO1159" s="230"/>
      <c r="NZP1159" s="230"/>
      <c r="NZQ1159" s="230"/>
      <c r="NZR1159" s="230"/>
      <c r="NZS1159" s="230"/>
      <c r="NZT1159" s="230"/>
      <c r="NZU1159" s="230"/>
      <c r="NZV1159" s="230"/>
      <c r="NZW1159" s="230"/>
      <c r="NZX1159" s="230"/>
      <c r="NZY1159" s="230"/>
      <c r="NZZ1159" s="230"/>
      <c r="OAA1159" s="230"/>
      <c r="OAB1159" s="230"/>
      <c r="OAC1159" s="230"/>
      <c r="OAD1159" s="230"/>
      <c r="OAE1159" s="230"/>
      <c r="OAF1159" s="230"/>
      <c r="OAG1159" s="230"/>
      <c r="OAH1159" s="230"/>
      <c r="OAI1159" s="230"/>
      <c r="OAJ1159" s="230"/>
      <c r="OAK1159" s="230"/>
      <c r="OAL1159" s="230"/>
      <c r="OAM1159" s="230"/>
      <c r="OAN1159" s="230"/>
      <c r="OAO1159" s="230"/>
      <c r="OAP1159" s="230"/>
      <c r="OAQ1159" s="230"/>
      <c r="OAR1159" s="230"/>
      <c r="OAS1159" s="230"/>
      <c r="OAT1159" s="230"/>
      <c r="OAU1159" s="230"/>
      <c r="OAV1159" s="230"/>
      <c r="OAW1159" s="230"/>
      <c r="OAX1159" s="230"/>
      <c r="OAY1159" s="230"/>
      <c r="OAZ1159" s="230"/>
      <c r="OBA1159" s="230"/>
      <c r="OBB1159" s="230"/>
      <c r="OBC1159" s="230"/>
      <c r="OBD1159" s="230"/>
      <c r="OBE1159" s="230"/>
      <c r="OBF1159" s="230"/>
      <c r="OBG1159" s="230"/>
      <c r="OBH1159" s="230"/>
      <c r="OBI1159" s="230"/>
      <c r="OBJ1159" s="230"/>
      <c r="OBK1159" s="230"/>
      <c r="OBL1159" s="230"/>
      <c r="OBM1159" s="230"/>
      <c r="OBN1159" s="230"/>
      <c r="OBO1159" s="230"/>
      <c r="OBP1159" s="230"/>
      <c r="OBQ1159" s="230"/>
      <c r="OBR1159" s="230"/>
      <c r="OBS1159" s="230"/>
      <c r="OBT1159" s="230"/>
      <c r="OBU1159" s="230"/>
      <c r="OBV1159" s="230"/>
      <c r="OBW1159" s="230"/>
      <c r="OBX1159" s="230"/>
      <c r="OBY1159" s="230"/>
      <c r="OBZ1159" s="230"/>
      <c r="OCA1159" s="230"/>
      <c r="OCB1159" s="230"/>
      <c r="OCC1159" s="230"/>
      <c r="OCD1159" s="230"/>
      <c r="OCE1159" s="230"/>
      <c r="OCF1159" s="230"/>
      <c r="OCG1159" s="230"/>
      <c r="OCH1159" s="230"/>
      <c r="OCI1159" s="230"/>
      <c r="OCJ1159" s="230"/>
      <c r="OCK1159" s="230"/>
      <c r="OCL1159" s="230"/>
      <c r="OCM1159" s="230"/>
      <c r="OCN1159" s="230"/>
      <c r="OCO1159" s="230"/>
      <c r="OCP1159" s="230"/>
      <c r="OCQ1159" s="230"/>
      <c r="OCR1159" s="230"/>
      <c r="OCS1159" s="230"/>
      <c r="OCT1159" s="230"/>
      <c r="OCU1159" s="230"/>
      <c r="OCV1159" s="230"/>
      <c r="OCW1159" s="230"/>
      <c r="OCX1159" s="230"/>
      <c r="OCY1159" s="230"/>
      <c r="OCZ1159" s="230"/>
      <c r="ODA1159" s="230"/>
      <c r="ODB1159" s="230"/>
      <c r="ODC1159" s="230"/>
      <c r="ODD1159" s="230"/>
      <c r="ODE1159" s="230"/>
      <c r="ODF1159" s="230"/>
      <c r="ODG1159" s="230"/>
      <c r="ODH1159" s="230"/>
      <c r="ODI1159" s="230"/>
      <c r="ODJ1159" s="230"/>
      <c r="ODK1159" s="230"/>
      <c r="ODL1159" s="230"/>
      <c r="ODM1159" s="230"/>
      <c r="ODN1159" s="230"/>
      <c r="ODO1159" s="230"/>
      <c r="ODP1159" s="230"/>
      <c r="ODQ1159" s="230"/>
      <c r="ODR1159" s="230"/>
      <c r="ODS1159" s="230"/>
      <c r="ODT1159" s="230"/>
      <c r="ODU1159" s="230"/>
      <c r="ODV1159" s="230"/>
      <c r="ODW1159" s="230"/>
      <c r="ODX1159" s="230"/>
      <c r="ODY1159" s="230"/>
      <c r="ODZ1159" s="230"/>
      <c r="OEA1159" s="230"/>
      <c r="OEB1159" s="230"/>
      <c r="OEC1159" s="230"/>
      <c r="OED1159" s="230"/>
      <c r="OEE1159" s="230"/>
      <c r="OEF1159" s="230"/>
      <c r="OEG1159" s="230"/>
      <c r="OEH1159" s="230"/>
      <c r="OEI1159" s="230"/>
      <c r="OEJ1159" s="230"/>
      <c r="OEK1159" s="230"/>
      <c r="OEL1159" s="230"/>
      <c r="OEM1159" s="230"/>
      <c r="OEN1159" s="230"/>
      <c r="OEO1159" s="230"/>
      <c r="OEP1159" s="230"/>
      <c r="OEQ1159" s="230"/>
      <c r="OER1159" s="230"/>
      <c r="OES1159" s="230"/>
      <c r="OET1159" s="230"/>
      <c r="OEU1159" s="230"/>
      <c r="OEV1159" s="230"/>
      <c r="OEW1159" s="230"/>
      <c r="OEX1159" s="230"/>
      <c r="OEY1159" s="230"/>
      <c r="OEZ1159" s="230"/>
      <c r="OFA1159" s="230"/>
      <c r="OFB1159" s="230"/>
      <c r="OFC1159" s="230"/>
      <c r="OFD1159" s="230"/>
      <c r="OFE1159" s="230"/>
      <c r="OFF1159" s="230"/>
      <c r="OFG1159" s="230"/>
      <c r="OFH1159" s="230"/>
      <c r="OFI1159" s="230"/>
      <c r="OFJ1159" s="230"/>
      <c r="OFK1159" s="230"/>
      <c r="OFL1159" s="230"/>
      <c r="OFM1159" s="230"/>
      <c r="OFN1159" s="230"/>
      <c r="OFO1159" s="230"/>
      <c r="OFP1159" s="230"/>
      <c r="OFQ1159" s="230"/>
      <c r="OFR1159" s="230"/>
      <c r="OFS1159" s="230"/>
      <c r="OFT1159" s="230"/>
      <c r="OFU1159" s="230"/>
      <c r="OFV1159" s="230"/>
      <c r="OFW1159" s="230"/>
      <c r="OFX1159" s="230"/>
      <c r="OFY1159" s="230"/>
      <c r="OFZ1159" s="230"/>
      <c r="OGA1159" s="230"/>
      <c r="OGB1159" s="230"/>
      <c r="OGC1159" s="230"/>
      <c r="OGD1159" s="230"/>
      <c r="OGE1159" s="230"/>
      <c r="OGF1159" s="230"/>
      <c r="OGG1159" s="230"/>
      <c r="OGH1159" s="230"/>
      <c r="OGI1159" s="230"/>
      <c r="OGJ1159" s="230"/>
      <c r="OGK1159" s="230"/>
      <c r="OGL1159" s="230"/>
      <c r="OGM1159" s="230"/>
      <c r="OGN1159" s="230"/>
      <c r="OGO1159" s="230"/>
      <c r="OGP1159" s="230"/>
      <c r="OGQ1159" s="230"/>
      <c r="OGR1159" s="230"/>
      <c r="OGS1159" s="230"/>
      <c r="OGT1159" s="230"/>
      <c r="OGU1159" s="230"/>
      <c r="OGV1159" s="230"/>
      <c r="OGW1159" s="230"/>
      <c r="OGX1159" s="230"/>
      <c r="OGY1159" s="230"/>
      <c r="OGZ1159" s="230"/>
      <c r="OHA1159" s="230"/>
      <c r="OHB1159" s="230"/>
      <c r="OHC1159" s="230"/>
      <c r="OHD1159" s="230"/>
      <c r="OHE1159" s="230"/>
      <c r="OHF1159" s="230"/>
      <c r="OHG1159" s="230"/>
      <c r="OHH1159" s="230"/>
      <c r="OHI1159" s="230"/>
      <c r="OHJ1159" s="230"/>
      <c r="OHK1159" s="230"/>
      <c r="OHL1159" s="230"/>
      <c r="OHM1159" s="230"/>
      <c r="OHN1159" s="230"/>
      <c r="OHO1159" s="230"/>
      <c r="OHP1159" s="230"/>
      <c r="OHQ1159" s="230"/>
      <c r="OHR1159" s="230"/>
      <c r="OHS1159" s="230"/>
      <c r="OHT1159" s="230"/>
      <c r="OHU1159" s="230"/>
      <c r="OHV1159" s="230"/>
      <c r="OHW1159" s="230"/>
      <c r="OHX1159" s="230"/>
      <c r="OHY1159" s="230"/>
      <c r="OHZ1159" s="230"/>
      <c r="OIA1159" s="230"/>
      <c r="OIB1159" s="230"/>
      <c r="OIC1159" s="230"/>
      <c r="OID1159" s="230"/>
      <c r="OIE1159" s="230"/>
      <c r="OIF1159" s="230"/>
      <c r="OIG1159" s="230"/>
      <c r="OIH1159" s="230"/>
      <c r="OII1159" s="230"/>
      <c r="OIJ1159" s="230"/>
      <c r="OIK1159" s="230"/>
      <c r="OIL1159" s="230"/>
      <c r="OIM1159" s="230"/>
      <c r="OIN1159" s="230"/>
      <c r="OIO1159" s="230"/>
      <c r="OIP1159" s="230"/>
      <c r="OIQ1159" s="230"/>
      <c r="OIR1159" s="230"/>
      <c r="OIS1159" s="230"/>
      <c r="OIT1159" s="230"/>
      <c r="OIU1159" s="230"/>
      <c r="OIV1159" s="230"/>
      <c r="OIW1159" s="230"/>
      <c r="OIX1159" s="230"/>
      <c r="OIY1159" s="230"/>
      <c r="OIZ1159" s="230"/>
      <c r="OJA1159" s="230"/>
      <c r="OJB1159" s="230"/>
      <c r="OJC1159" s="230"/>
      <c r="OJD1159" s="230"/>
      <c r="OJE1159" s="230"/>
      <c r="OJF1159" s="230"/>
      <c r="OJG1159" s="230"/>
      <c r="OJH1159" s="230"/>
      <c r="OJI1159" s="230"/>
      <c r="OJJ1159" s="230"/>
      <c r="OJK1159" s="230"/>
      <c r="OJL1159" s="230"/>
      <c r="OJM1159" s="230"/>
      <c r="OJN1159" s="230"/>
      <c r="OJO1159" s="230"/>
      <c r="OJP1159" s="230"/>
      <c r="OJQ1159" s="230"/>
      <c r="OJR1159" s="230"/>
      <c r="OJS1159" s="230"/>
      <c r="OJT1159" s="230"/>
      <c r="OJU1159" s="230"/>
      <c r="OJV1159" s="230"/>
      <c r="OJW1159" s="230"/>
      <c r="OJX1159" s="230"/>
      <c r="OJY1159" s="230"/>
      <c r="OJZ1159" s="230"/>
      <c r="OKA1159" s="230"/>
      <c r="OKB1159" s="230"/>
      <c r="OKC1159" s="230"/>
      <c r="OKD1159" s="230"/>
      <c r="OKE1159" s="230"/>
      <c r="OKF1159" s="230"/>
      <c r="OKG1159" s="230"/>
      <c r="OKH1159" s="230"/>
      <c r="OKI1159" s="230"/>
      <c r="OKJ1159" s="230"/>
      <c r="OKK1159" s="230"/>
      <c r="OKL1159" s="230"/>
      <c r="OKM1159" s="230"/>
      <c r="OKN1159" s="230"/>
      <c r="OKO1159" s="230"/>
      <c r="OKP1159" s="230"/>
      <c r="OKQ1159" s="230"/>
      <c r="OKR1159" s="230"/>
      <c r="OKS1159" s="230"/>
      <c r="OKT1159" s="230"/>
      <c r="OKU1159" s="230"/>
      <c r="OKV1159" s="230"/>
      <c r="OKW1159" s="230"/>
      <c r="OKX1159" s="230"/>
      <c r="OKY1159" s="230"/>
      <c r="OKZ1159" s="230"/>
      <c r="OLA1159" s="230"/>
      <c r="OLB1159" s="230"/>
      <c r="OLC1159" s="230"/>
      <c r="OLD1159" s="230"/>
      <c r="OLE1159" s="230"/>
      <c r="OLF1159" s="230"/>
      <c r="OLG1159" s="230"/>
      <c r="OLH1159" s="230"/>
      <c r="OLI1159" s="230"/>
      <c r="OLJ1159" s="230"/>
      <c r="OLK1159" s="230"/>
      <c r="OLL1159" s="230"/>
      <c r="OLM1159" s="230"/>
      <c r="OLN1159" s="230"/>
      <c r="OLO1159" s="230"/>
      <c r="OLP1159" s="230"/>
      <c r="OLQ1159" s="230"/>
      <c r="OLR1159" s="230"/>
      <c r="OLS1159" s="230"/>
      <c r="OLT1159" s="230"/>
      <c r="OLU1159" s="230"/>
      <c r="OLV1159" s="230"/>
      <c r="OLW1159" s="230"/>
      <c r="OLX1159" s="230"/>
      <c r="OLY1159" s="230"/>
      <c r="OLZ1159" s="230"/>
      <c r="OMA1159" s="230"/>
      <c r="OMB1159" s="230"/>
      <c r="OMC1159" s="230"/>
      <c r="OMD1159" s="230"/>
      <c r="OME1159" s="230"/>
      <c r="OMF1159" s="230"/>
      <c r="OMG1159" s="230"/>
      <c r="OMH1159" s="230"/>
      <c r="OMI1159" s="230"/>
      <c r="OMJ1159" s="230"/>
      <c r="OMK1159" s="230"/>
      <c r="OML1159" s="230"/>
      <c r="OMM1159" s="230"/>
      <c r="OMN1159" s="230"/>
      <c r="OMO1159" s="230"/>
      <c r="OMP1159" s="230"/>
      <c r="OMQ1159" s="230"/>
      <c r="OMR1159" s="230"/>
      <c r="OMS1159" s="230"/>
      <c r="OMT1159" s="230"/>
      <c r="OMU1159" s="230"/>
      <c r="OMV1159" s="230"/>
      <c r="OMW1159" s="230"/>
      <c r="OMX1159" s="230"/>
      <c r="OMY1159" s="230"/>
      <c r="OMZ1159" s="230"/>
      <c r="ONA1159" s="230"/>
      <c r="ONB1159" s="230"/>
      <c r="ONC1159" s="230"/>
      <c r="OND1159" s="230"/>
      <c r="ONE1159" s="230"/>
      <c r="ONF1159" s="230"/>
      <c r="ONG1159" s="230"/>
      <c r="ONH1159" s="230"/>
      <c r="ONI1159" s="230"/>
      <c r="ONJ1159" s="230"/>
      <c r="ONK1159" s="230"/>
      <c r="ONL1159" s="230"/>
      <c r="ONM1159" s="230"/>
      <c r="ONN1159" s="230"/>
      <c r="ONO1159" s="230"/>
      <c r="ONP1159" s="230"/>
      <c r="ONQ1159" s="230"/>
      <c r="ONR1159" s="230"/>
      <c r="ONS1159" s="230"/>
      <c r="ONT1159" s="230"/>
      <c r="ONU1159" s="230"/>
      <c r="ONV1159" s="230"/>
      <c r="ONW1159" s="230"/>
      <c r="ONX1159" s="230"/>
      <c r="ONY1159" s="230"/>
      <c r="ONZ1159" s="230"/>
      <c r="OOA1159" s="230"/>
      <c r="OOB1159" s="230"/>
      <c r="OOC1159" s="230"/>
      <c r="OOD1159" s="230"/>
      <c r="OOE1159" s="230"/>
      <c r="OOF1159" s="230"/>
      <c r="OOG1159" s="230"/>
      <c r="OOH1159" s="230"/>
      <c r="OOI1159" s="230"/>
      <c r="OOJ1159" s="230"/>
      <c r="OOK1159" s="230"/>
      <c r="OOL1159" s="230"/>
      <c r="OOM1159" s="230"/>
      <c r="OON1159" s="230"/>
      <c r="OOO1159" s="230"/>
      <c r="OOP1159" s="230"/>
      <c r="OOQ1159" s="230"/>
      <c r="OOR1159" s="230"/>
      <c r="OOS1159" s="230"/>
      <c r="OOT1159" s="230"/>
      <c r="OOU1159" s="230"/>
      <c r="OOV1159" s="230"/>
      <c r="OOW1159" s="230"/>
      <c r="OOX1159" s="230"/>
      <c r="OOY1159" s="230"/>
      <c r="OOZ1159" s="230"/>
      <c r="OPA1159" s="230"/>
      <c r="OPB1159" s="230"/>
      <c r="OPC1159" s="230"/>
      <c r="OPD1159" s="230"/>
      <c r="OPE1159" s="230"/>
      <c r="OPF1159" s="230"/>
      <c r="OPG1159" s="230"/>
      <c r="OPH1159" s="230"/>
      <c r="OPI1159" s="230"/>
      <c r="OPJ1159" s="230"/>
      <c r="OPK1159" s="230"/>
      <c r="OPL1159" s="230"/>
      <c r="OPM1159" s="230"/>
      <c r="OPN1159" s="230"/>
      <c r="OPO1159" s="230"/>
      <c r="OPP1159" s="230"/>
      <c r="OPQ1159" s="230"/>
      <c r="OPR1159" s="230"/>
      <c r="OPS1159" s="230"/>
      <c r="OPT1159" s="230"/>
      <c r="OPU1159" s="230"/>
      <c r="OPV1159" s="230"/>
      <c r="OPW1159" s="230"/>
      <c r="OPX1159" s="230"/>
      <c r="OPY1159" s="230"/>
      <c r="OPZ1159" s="230"/>
      <c r="OQA1159" s="230"/>
      <c r="OQB1159" s="230"/>
      <c r="OQC1159" s="230"/>
      <c r="OQD1159" s="230"/>
      <c r="OQE1159" s="230"/>
      <c r="OQF1159" s="230"/>
      <c r="OQG1159" s="230"/>
      <c r="OQH1159" s="230"/>
      <c r="OQI1159" s="230"/>
      <c r="OQJ1159" s="230"/>
      <c r="OQK1159" s="230"/>
      <c r="OQL1159" s="230"/>
      <c r="OQM1159" s="230"/>
      <c r="OQN1159" s="230"/>
      <c r="OQO1159" s="230"/>
      <c r="OQP1159" s="230"/>
      <c r="OQQ1159" s="230"/>
      <c r="OQR1159" s="230"/>
      <c r="OQS1159" s="230"/>
      <c r="OQT1159" s="230"/>
      <c r="OQU1159" s="230"/>
      <c r="OQV1159" s="230"/>
      <c r="OQW1159" s="230"/>
      <c r="OQX1159" s="230"/>
      <c r="OQY1159" s="230"/>
      <c r="OQZ1159" s="230"/>
      <c r="ORA1159" s="230"/>
      <c r="ORB1159" s="230"/>
      <c r="ORC1159" s="230"/>
      <c r="ORD1159" s="230"/>
      <c r="ORE1159" s="230"/>
      <c r="ORF1159" s="230"/>
      <c r="ORG1159" s="230"/>
      <c r="ORH1159" s="230"/>
      <c r="ORI1159" s="230"/>
      <c r="ORJ1159" s="230"/>
      <c r="ORK1159" s="230"/>
      <c r="ORL1159" s="230"/>
      <c r="ORM1159" s="230"/>
      <c r="ORN1159" s="230"/>
      <c r="ORO1159" s="230"/>
      <c r="ORP1159" s="230"/>
      <c r="ORQ1159" s="230"/>
      <c r="ORR1159" s="230"/>
      <c r="ORS1159" s="230"/>
      <c r="ORT1159" s="230"/>
      <c r="ORU1159" s="230"/>
      <c r="ORV1159" s="230"/>
      <c r="ORW1159" s="230"/>
      <c r="ORX1159" s="230"/>
      <c r="ORY1159" s="230"/>
      <c r="ORZ1159" s="230"/>
      <c r="OSA1159" s="230"/>
      <c r="OSB1159" s="230"/>
      <c r="OSC1159" s="230"/>
      <c r="OSD1159" s="230"/>
      <c r="OSE1159" s="230"/>
      <c r="OSF1159" s="230"/>
      <c r="OSG1159" s="230"/>
      <c r="OSH1159" s="230"/>
      <c r="OSI1159" s="230"/>
      <c r="OSJ1159" s="230"/>
      <c r="OSK1159" s="230"/>
      <c r="OSL1159" s="230"/>
      <c r="OSM1159" s="230"/>
      <c r="OSN1159" s="230"/>
      <c r="OSO1159" s="230"/>
      <c r="OSP1159" s="230"/>
      <c r="OSQ1159" s="230"/>
      <c r="OSR1159" s="230"/>
      <c r="OSS1159" s="230"/>
      <c r="OST1159" s="230"/>
      <c r="OSU1159" s="230"/>
      <c r="OSV1159" s="230"/>
      <c r="OSW1159" s="230"/>
      <c r="OSX1159" s="230"/>
      <c r="OSY1159" s="230"/>
      <c r="OSZ1159" s="230"/>
      <c r="OTA1159" s="230"/>
      <c r="OTB1159" s="230"/>
      <c r="OTC1159" s="230"/>
      <c r="OTD1159" s="230"/>
      <c r="OTE1159" s="230"/>
      <c r="OTF1159" s="230"/>
      <c r="OTG1159" s="230"/>
      <c r="OTH1159" s="230"/>
      <c r="OTI1159" s="230"/>
      <c r="OTJ1159" s="230"/>
      <c r="OTK1159" s="230"/>
      <c r="OTL1159" s="230"/>
      <c r="OTM1159" s="230"/>
      <c r="OTN1159" s="230"/>
      <c r="OTO1159" s="230"/>
      <c r="OTP1159" s="230"/>
      <c r="OTQ1159" s="230"/>
      <c r="OTR1159" s="230"/>
      <c r="OTS1159" s="230"/>
      <c r="OTT1159" s="230"/>
      <c r="OTU1159" s="230"/>
      <c r="OTV1159" s="230"/>
      <c r="OTW1159" s="230"/>
      <c r="OTX1159" s="230"/>
      <c r="OTY1159" s="230"/>
      <c r="OTZ1159" s="230"/>
      <c r="OUA1159" s="230"/>
      <c r="OUB1159" s="230"/>
      <c r="OUC1159" s="230"/>
      <c r="OUD1159" s="230"/>
      <c r="OUE1159" s="230"/>
      <c r="OUF1159" s="230"/>
      <c r="OUG1159" s="230"/>
      <c r="OUH1159" s="230"/>
      <c r="OUI1159" s="230"/>
      <c r="OUJ1159" s="230"/>
      <c r="OUK1159" s="230"/>
      <c r="OUL1159" s="230"/>
      <c r="OUM1159" s="230"/>
      <c r="OUN1159" s="230"/>
      <c r="OUO1159" s="230"/>
      <c r="OUP1159" s="230"/>
      <c r="OUQ1159" s="230"/>
      <c r="OUR1159" s="230"/>
      <c r="OUS1159" s="230"/>
      <c r="OUT1159" s="230"/>
      <c r="OUU1159" s="230"/>
      <c r="OUV1159" s="230"/>
      <c r="OUW1159" s="230"/>
      <c r="OUX1159" s="230"/>
      <c r="OUY1159" s="230"/>
      <c r="OUZ1159" s="230"/>
      <c r="OVA1159" s="230"/>
      <c r="OVB1159" s="230"/>
      <c r="OVC1159" s="230"/>
      <c r="OVD1159" s="230"/>
      <c r="OVE1159" s="230"/>
      <c r="OVF1159" s="230"/>
      <c r="OVG1159" s="230"/>
      <c r="OVH1159" s="230"/>
      <c r="OVI1159" s="230"/>
      <c r="OVJ1159" s="230"/>
      <c r="OVK1159" s="230"/>
      <c r="OVL1159" s="230"/>
      <c r="OVM1159" s="230"/>
      <c r="OVN1159" s="230"/>
      <c r="OVO1159" s="230"/>
      <c r="OVP1159" s="230"/>
      <c r="OVQ1159" s="230"/>
      <c r="OVR1159" s="230"/>
      <c r="OVS1159" s="230"/>
      <c r="OVT1159" s="230"/>
      <c r="OVU1159" s="230"/>
      <c r="OVV1159" s="230"/>
      <c r="OVW1159" s="230"/>
      <c r="OVX1159" s="230"/>
      <c r="OVY1159" s="230"/>
      <c r="OVZ1159" s="230"/>
      <c r="OWA1159" s="230"/>
      <c r="OWB1159" s="230"/>
      <c r="OWC1159" s="230"/>
      <c r="OWD1159" s="230"/>
      <c r="OWE1159" s="230"/>
      <c r="OWF1159" s="230"/>
      <c r="OWG1159" s="230"/>
      <c r="OWH1159" s="230"/>
      <c r="OWI1159" s="230"/>
      <c r="OWJ1159" s="230"/>
      <c r="OWK1159" s="230"/>
      <c r="OWL1159" s="230"/>
      <c r="OWM1159" s="230"/>
      <c r="OWN1159" s="230"/>
      <c r="OWO1159" s="230"/>
      <c r="OWP1159" s="230"/>
      <c r="OWQ1159" s="230"/>
      <c r="OWR1159" s="230"/>
      <c r="OWS1159" s="230"/>
      <c r="OWT1159" s="230"/>
      <c r="OWU1159" s="230"/>
      <c r="OWV1159" s="230"/>
      <c r="OWW1159" s="230"/>
      <c r="OWX1159" s="230"/>
      <c r="OWY1159" s="230"/>
      <c r="OWZ1159" s="230"/>
      <c r="OXA1159" s="230"/>
      <c r="OXB1159" s="230"/>
      <c r="OXC1159" s="230"/>
      <c r="OXD1159" s="230"/>
      <c r="OXE1159" s="230"/>
      <c r="OXF1159" s="230"/>
      <c r="OXG1159" s="230"/>
      <c r="OXH1159" s="230"/>
      <c r="OXI1159" s="230"/>
      <c r="OXJ1159" s="230"/>
      <c r="OXK1159" s="230"/>
      <c r="OXL1159" s="230"/>
      <c r="OXM1159" s="230"/>
      <c r="OXN1159" s="230"/>
      <c r="OXO1159" s="230"/>
      <c r="OXP1159" s="230"/>
      <c r="OXQ1159" s="230"/>
      <c r="OXR1159" s="230"/>
      <c r="OXS1159" s="230"/>
      <c r="OXT1159" s="230"/>
      <c r="OXU1159" s="230"/>
      <c r="OXV1159" s="230"/>
      <c r="OXW1159" s="230"/>
      <c r="OXX1159" s="230"/>
      <c r="OXY1159" s="230"/>
      <c r="OXZ1159" s="230"/>
      <c r="OYA1159" s="230"/>
      <c r="OYB1159" s="230"/>
      <c r="OYC1159" s="230"/>
      <c r="OYD1159" s="230"/>
      <c r="OYE1159" s="230"/>
      <c r="OYF1159" s="230"/>
      <c r="OYG1159" s="230"/>
      <c r="OYH1159" s="230"/>
      <c r="OYI1159" s="230"/>
      <c r="OYJ1159" s="230"/>
      <c r="OYK1159" s="230"/>
      <c r="OYL1159" s="230"/>
      <c r="OYM1159" s="230"/>
      <c r="OYN1159" s="230"/>
      <c r="OYO1159" s="230"/>
      <c r="OYP1159" s="230"/>
      <c r="OYQ1159" s="230"/>
      <c r="OYR1159" s="230"/>
      <c r="OYS1159" s="230"/>
      <c r="OYT1159" s="230"/>
      <c r="OYU1159" s="230"/>
      <c r="OYV1159" s="230"/>
      <c r="OYW1159" s="230"/>
      <c r="OYX1159" s="230"/>
      <c r="OYY1159" s="230"/>
      <c r="OYZ1159" s="230"/>
      <c r="OZA1159" s="230"/>
      <c r="OZB1159" s="230"/>
      <c r="OZC1159" s="230"/>
      <c r="OZD1159" s="230"/>
      <c r="OZE1159" s="230"/>
      <c r="OZF1159" s="230"/>
      <c r="OZG1159" s="230"/>
      <c r="OZH1159" s="230"/>
      <c r="OZI1159" s="230"/>
      <c r="OZJ1159" s="230"/>
      <c r="OZK1159" s="230"/>
      <c r="OZL1159" s="230"/>
      <c r="OZM1159" s="230"/>
      <c r="OZN1159" s="230"/>
      <c r="OZO1159" s="230"/>
      <c r="OZP1159" s="230"/>
      <c r="OZQ1159" s="230"/>
      <c r="OZR1159" s="230"/>
      <c r="OZS1159" s="230"/>
      <c r="OZT1159" s="230"/>
      <c r="OZU1159" s="230"/>
      <c r="OZV1159" s="230"/>
      <c r="OZW1159" s="230"/>
      <c r="OZX1159" s="230"/>
      <c r="OZY1159" s="230"/>
      <c r="OZZ1159" s="230"/>
      <c r="PAA1159" s="230"/>
      <c r="PAB1159" s="230"/>
      <c r="PAC1159" s="230"/>
      <c r="PAD1159" s="230"/>
      <c r="PAE1159" s="230"/>
      <c r="PAF1159" s="230"/>
      <c r="PAG1159" s="230"/>
      <c r="PAH1159" s="230"/>
      <c r="PAI1159" s="230"/>
      <c r="PAJ1159" s="230"/>
      <c r="PAK1159" s="230"/>
      <c r="PAL1159" s="230"/>
      <c r="PAM1159" s="230"/>
      <c r="PAN1159" s="230"/>
      <c r="PAO1159" s="230"/>
      <c r="PAP1159" s="230"/>
      <c r="PAQ1159" s="230"/>
      <c r="PAR1159" s="230"/>
      <c r="PAS1159" s="230"/>
      <c r="PAT1159" s="230"/>
      <c r="PAU1159" s="230"/>
      <c r="PAV1159" s="230"/>
      <c r="PAW1159" s="230"/>
      <c r="PAX1159" s="230"/>
      <c r="PAY1159" s="230"/>
      <c r="PAZ1159" s="230"/>
      <c r="PBA1159" s="230"/>
      <c r="PBB1159" s="230"/>
      <c r="PBC1159" s="230"/>
      <c r="PBD1159" s="230"/>
      <c r="PBE1159" s="230"/>
      <c r="PBF1159" s="230"/>
      <c r="PBG1159" s="230"/>
      <c r="PBH1159" s="230"/>
      <c r="PBI1159" s="230"/>
      <c r="PBJ1159" s="230"/>
      <c r="PBK1159" s="230"/>
      <c r="PBL1159" s="230"/>
      <c r="PBM1159" s="230"/>
      <c r="PBN1159" s="230"/>
      <c r="PBO1159" s="230"/>
      <c r="PBP1159" s="230"/>
      <c r="PBQ1159" s="230"/>
      <c r="PBR1159" s="230"/>
      <c r="PBS1159" s="230"/>
      <c r="PBT1159" s="230"/>
      <c r="PBU1159" s="230"/>
      <c r="PBV1159" s="230"/>
      <c r="PBW1159" s="230"/>
      <c r="PBX1159" s="230"/>
      <c r="PBY1159" s="230"/>
      <c r="PBZ1159" s="230"/>
      <c r="PCA1159" s="230"/>
      <c r="PCB1159" s="230"/>
      <c r="PCC1159" s="230"/>
      <c r="PCD1159" s="230"/>
      <c r="PCE1159" s="230"/>
      <c r="PCF1159" s="230"/>
      <c r="PCG1159" s="230"/>
      <c r="PCH1159" s="230"/>
      <c r="PCI1159" s="230"/>
      <c r="PCJ1159" s="230"/>
      <c r="PCK1159" s="230"/>
      <c r="PCL1159" s="230"/>
      <c r="PCM1159" s="230"/>
      <c r="PCN1159" s="230"/>
      <c r="PCO1159" s="230"/>
      <c r="PCP1159" s="230"/>
      <c r="PCQ1159" s="230"/>
      <c r="PCR1159" s="230"/>
      <c r="PCS1159" s="230"/>
      <c r="PCT1159" s="230"/>
      <c r="PCU1159" s="230"/>
      <c r="PCV1159" s="230"/>
      <c r="PCW1159" s="230"/>
      <c r="PCX1159" s="230"/>
      <c r="PCY1159" s="230"/>
      <c r="PCZ1159" s="230"/>
      <c r="PDA1159" s="230"/>
      <c r="PDB1159" s="230"/>
      <c r="PDC1159" s="230"/>
      <c r="PDD1159" s="230"/>
      <c r="PDE1159" s="230"/>
      <c r="PDF1159" s="230"/>
      <c r="PDG1159" s="230"/>
      <c r="PDH1159" s="230"/>
      <c r="PDI1159" s="230"/>
      <c r="PDJ1159" s="230"/>
      <c r="PDK1159" s="230"/>
      <c r="PDL1159" s="230"/>
      <c r="PDM1159" s="230"/>
      <c r="PDN1159" s="230"/>
      <c r="PDO1159" s="230"/>
      <c r="PDP1159" s="230"/>
      <c r="PDQ1159" s="230"/>
      <c r="PDR1159" s="230"/>
      <c r="PDS1159" s="230"/>
      <c r="PDT1159" s="230"/>
      <c r="PDU1159" s="230"/>
      <c r="PDV1159" s="230"/>
      <c r="PDW1159" s="230"/>
      <c r="PDX1159" s="230"/>
      <c r="PDY1159" s="230"/>
      <c r="PDZ1159" s="230"/>
      <c r="PEA1159" s="230"/>
      <c r="PEB1159" s="230"/>
      <c r="PEC1159" s="230"/>
      <c r="PED1159" s="230"/>
      <c r="PEE1159" s="230"/>
      <c r="PEF1159" s="230"/>
      <c r="PEG1159" s="230"/>
      <c r="PEH1159" s="230"/>
      <c r="PEI1159" s="230"/>
      <c r="PEJ1159" s="230"/>
      <c r="PEK1159" s="230"/>
      <c r="PEL1159" s="230"/>
      <c r="PEM1159" s="230"/>
      <c r="PEN1159" s="230"/>
      <c r="PEO1159" s="230"/>
      <c r="PEP1159" s="230"/>
      <c r="PEQ1159" s="230"/>
      <c r="PER1159" s="230"/>
      <c r="PES1159" s="230"/>
      <c r="PET1159" s="230"/>
      <c r="PEU1159" s="230"/>
      <c r="PEV1159" s="230"/>
      <c r="PEW1159" s="230"/>
      <c r="PEX1159" s="230"/>
      <c r="PEY1159" s="230"/>
      <c r="PEZ1159" s="230"/>
      <c r="PFA1159" s="230"/>
      <c r="PFB1159" s="230"/>
      <c r="PFC1159" s="230"/>
      <c r="PFD1159" s="230"/>
      <c r="PFE1159" s="230"/>
      <c r="PFF1159" s="230"/>
      <c r="PFG1159" s="230"/>
      <c r="PFH1159" s="230"/>
      <c r="PFI1159" s="230"/>
      <c r="PFJ1159" s="230"/>
      <c r="PFK1159" s="230"/>
      <c r="PFL1159" s="230"/>
      <c r="PFM1159" s="230"/>
      <c r="PFN1159" s="230"/>
      <c r="PFO1159" s="230"/>
      <c r="PFP1159" s="230"/>
      <c r="PFQ1159" s="230"/>
      <c r="PFR1159" s="230"/>
      <c r="PFS1159" s="230"/>
      <c r="PFT1159" s="230"/>
      <c r="PFU1159" s="230"/>
      <c r="PFV1159" s="230"/>
      <c r="PFW1159" s="230"/>
      <c r="PFX1159" s="230"/>
      <c r="PFY1159" s="230"/>
      <c r="PFZ1159" s="230"/>
      <c r="PGA1159" s="230"/>
      <c r="PGB1159" s="230"/>
      <c r="PGC1159" s="230"/>
      <c r="PGD1159" s="230"/>
      <c r="PGE1159" s="230"/>
      <c r="PGF1159" s="230"/>
      <c r="PGG1159" s="230"/>
      <c r="PGH1159" s="230"/>
      <c r="PGI1159" s="230"/>
      <c r="PGJ1159" s="230"/>
      <c r="PGK1159" s="230"/>
      <c r="PGL1159" s="230"/>
      <c r="PGM1159" s="230"/>
      <c r="PGN1159" s="230"/>
      <c r="PGO1159" s="230"/>
      <c r="PGP1159" s="230"/>
      <c r="PGQ1159" s="230"/>
      <c r="PGR1159" s="230"/>
      <c r="PGS1159" s="230"/>
      <c r="PGT1159" s="230"/>
      <c r="PGU1159" s="230"/>
      <c r="PGV1159" s="230"/>
      <c r="PGW1159" s="230"/>
      <c r="PGX1159" s="230"/>
      <c r="PGY1159" s="230"/>
      <c r="PGZ1159" s="230"/>
      <c r="PHA1159" s="230"/>
      <c r="PHB1159" s="230"/>
      <c r="PHC1159" s="230"/>
      <c r="PHD1159" s="230"/>
      <c r="PHE1159" s="230"/>
      <c r="PHF1159" s="230"/>
      <c r="PHG1159" s="230"/>
      <c r="PHH1159" s="230"/>
      <c r="PHI1159" s="230"/>
      <c r="PHJ1159" s="230"/>
      <c r="PHK1159" s="230"/>
      <c r="PHL1159" s="230"/>
      <c r="PHM1159" s="230"/>
      <c r="PHN1159" s="230"/>
      <c r="PHO1159" s="230"/>
      <c r="PHP1159" s="230"/>
      <c r="PHQ1159" s="230"/>
      <c r="PHR1159" s="230"/>
      <c r="PHS1159" s="230"/>
      <c r="PHT1159" s="230"/>
      <c r="PHU1159" s="230"/>
      <c r="PHV1159" s="230"/>
      <c r="PHW1159" s="230"/>
      <c r="PHX1159" s="230"/>
      <c r="PHY1159" s="230"/>
      <c r="PHZ1159" s="230"/>
      <c r="PIA1159" s="230"/>
      <c r="PIB1159" s="230"/>
      <c r="PIC1159" s="230"/>
      <c r="PID1159" s="230"/>
      <c r="PIE1159" s="230"/>
      <c r="PIF1159" s="230"/>
      <c r="PIG1159" s="230"/>
      <c r="PIH1159" s="230"/>
      <c r="PII1159" s="230"/>
      <c r="PIJ1159" s="230"/>
      <c r="PIK1159" s="230"/>
      <c r="PIL1159" s="230"/>
      <c r="PIM1159" s="230"/>
      <c r="PIN1159" s="230"/>
      <c r="PIO1159" s="230"/>
      <c r="PIP1159" s="230"/>
      <c r="PIQ1159" s="230"/>
      <c r="PIR1159" s="230"/>
      <c r="PIS1159" s="230"/>
      <c r="PIT1159" s="230"/>
      <c r="PIU1159" s="230"/>
      <c r="PIV1159" s="230"/>
      <c r="PIW1159" s="230"/>
      <c r="PIX1159" s="230"/>
      <c r="PIY1159" s="230"/>
      <c r="PIZ1159" s="230"/>
      <c r="PJA1159" s="230"/>
      <c r="PJB1159" s="230"/>
      <c r="PJC1159" s="230"/>
      <c r="PJD1159" s="230"/>
      <c r="PJE1159" s="230"/>
      <c r="PJF1159" s="230"/>
      <c r="PJG1159" s="230"/>
      <c r="PJH1159" s="230"/>
      <c r="PJI1159" s="230"/>
      <c r="PJJ1159" s="230"/>
      <c r="PJK1159" s="230"/>
      <c r="PJL1159" s="230"/>
      <c r="PJM1159" s="230"/>
      <c r="PJN1159" s="230"/>
      <c r="PJO1159" s="230"/>
      <c r="PJP1159" s="230"/>
      <c r="PJQ1159" s="230"/>
      <c r="PJR1159" s="230"/>
      <c r="PJS1159" s="230"/>
      <c r="PJT1159" s="230"/>
      <c r="PJU1159" s="230"/>
      <c r="PJV1159" s="230"/>
      <c r="PJW1159" s="230"/>
      <c r="PJX1159" s="230"/>
      <c r="PJY1159" s="230"/>
      <c r="PJZ1159" s="230"/>
      <c r="PKA1159" s="230"/>
      <c r="PKB1159" s="230"/>
      <c r="PKC1159" s="230"/>
      <c r="PKD1159" s="230"/>
      <c r="PKE1159" s="230"/>
      <c r="PKF1159" s="230"/>
      <c r="PKG1159" s="230"/>
      <c r="PKH1159" s="230"/>
      <c r="PKI1159" s="230"/>
      <c r="PKJ1159" s="230"/>
      <c r="PKK1159" s="230"/>
      <c r="PKL1159" s="230"/>
      <c r="PKM1159" s="230"/>
      <c r="PKN1159" s="230"/>
      <c r="PKO1159" s="230"/>
      <c r="PKP1159" s="230"/>
      <c r="PKQ1159" s="230"/>
      <c r="PKR1159" s="230"/>
      <c r="PKS1159" s="230"/>
      <c r="PKT1159" s="230"/>
      <c r="PKU1159" s="230"/>
      <c r="PKV1159" s="230"/>
      <c r="PKW1159" s="230"/>
      <c r="PKX1159" s="230"/>
      <c r="PKY1159" s="230"/>
      <c r="PKZ1159" s="230"/>
      <c r="PLA1159" s="230"/>
      <c r="PLB1159" s="230"/>
      <c r="PLC1159" s="230"/>
      <c r="PLD1159" s="230"/>
      <c r="PLE1159" s="230"/>
      <c r="PLF1159" s="230"/>
      <c r="PLG1159" s="230"/>
      <c r="PLH1159" s="230"/>
      <c r="PLI1159" s="230"/>
      <c r="PLJ1159" s="230"/>
      <c r="PLK1159" s="230"/>
      <c r="PLL1159" s="230"/>
      <c r="PLM1159" s="230"/>
      <c r="PLN1159" s="230"/>
      <c r="PLO1159" s="230"/>
      <c r="PLP1159" s="230"/>
      <c r="PLQ1159" s="230"/>
      <c r="PLR1159" s="230"/>
      <c r="PLS1159" s="230"/>
      <c r="PLT1159" s="230"/>
      <c r="PLU1159" s="230"/>
      <c r="PLV1159" s="230"/>
      <c r="PLW1159" s="230"/>
      <c r="PLX1159" s="230"/>
      <c r="PLY1159" s="230"/>
      <c r="PLZ1159" s="230"/>
      <c r="PMA1159" s="230"/>
      <c r="PMB1159" s="230"/>
      <c r="PMC1159" s="230"/>
      <c r="PMD1159" s="230"/>
      <c r="PME1159" s="230"/>
      <c r="PMF1159" s="230"/>
      <c r="PMG1159" s="230"/>
      <c r="PMH1159" s="230"/>
      <c r="PMI1159" s="230"/>
      <c r="PMJ1159" s="230"/>
      <c r="PMK1159" s="230"/>
      <c r="PML1159" s="230"/>
      <c r="PMM1159" s="230"/>
      <c r="PMN1159" s="230"/>
      <c r="PMO1159" s="230"/>
      <c r="PMP1159" s="230"/>
      <c r="PMQ1159" s="230"/>
      <c r="PMR1159" s="230"/>
      <c r="PMS1159" s="230"/>
      <c r="PMT1159" s="230"/>
      <c r="PMU1159" s="230"/>
      <c r="PMV1159" s="230"/>
      <c r="PMW1159" s="230"/>
      <c r="PMX1159" s="230"/>
      <c r="PMY1159" s="230"/>
      <c r="PMZ1159" s="230"/>
      <c r="PNA1159" s="230"/>
      <c r="PNB1159" s="230"/>
      <c r="PNC1159" s="230"/>
      <c r="PND1159" s="230"/>
      <c r="PNE1159" s="230"/>
      <c r="PNF1159" s="230"/>
      <c r="PNG1159" s="230"/>
      <c r="PNH1159" s="230"/>
      <c r="PNI1159" s="230"/>
      <c r="PNJ1159" s="230"/>
      <c r="PNK1159" s="230"/>
      <c r="PNL1159" s="230"/>
      <c r="PNM1159" s="230"/>
      <c r="PNN1159" s="230"/>
      <c r="PNO1159" s="230"/>
      <c r="PNP1159" s="230"/>
      <c r="PNQ1159" s="230"/>
      <c r="PNR1159" s="230"/>
      <c r="PNS1159" s="230"/>
      <c r="PNT1159" s="230"/>
      <c r="PNU1159" s="230"/>
      <c r="PNV1159" s="230"/>
      <c r="PNW1159" s="230"/>
      <c r="PNX1159" s="230"/>
      <c r="PNY1159" s="230"/>
      <c r="PNZ1159" s="230"/>
      <c r="POA1159" s="230"/>
      <c r="POB1159" s="230"/>
      <c r="POC1159" s="230"/>
      <c r="POD1159" s="230"/>
      <c r="POE1159" s="230"/>
      <c r="POF1159" s="230"/>
      <c r="POG1159" s="230"/>
      <c r="POH1159" s="230"/>
      <c r="POI1159" s="230"/>
      <c r="POJ1159" s="230"/>
      <c r="POK1159" s="230"/>
      <c r="POL1159" s="230"/>
      <c r="POM1159" s="230"/>
      <c r="PON1159" s="230"/>
      <c r="POO1159" s="230"/>
      <c r="POP1159" s="230"/>
      <c r="POQ1159" s="230"/>
      <c r="POR1159" s="230"/>
      <c r="POS1159" s="230"/>
      <c r="POT1159" s="230"/>
      <c r="POU1159" s="230"/>
      <c r="POV1159" s="230"/>
      <c r="POW1159" s="230"/>
      <c r="POX1159" s="230"/>
      <c r="POY1159" s="230"/>
      <c r="POZ1159" s="230"/>
      <c r="PPA1159" s="230"/>
      <c r="PPB1159" s="230"/>
      <c r="PPC1159" s="230"/>
      <c r="PPD1159" s="230"/>
      <c r="PPE1159" s="230"/>
      <c r="PPF1159" s="230"/>
      <c r="PPG1159" s="230"/>
      <c r="PPH1159" s="230"/>
      <c r="PPI1159" s="230"/>
      <c r="PPJ1159" s="230"/>
      <c r="PPK1159" s="230"/>
      <c r="PPL1159" s="230"/>
      <c r="PPM1159" s="230"/>
      <c r="PPN1159" s="230"/>
      <c r="PPO1159" s="230"/>
      <c r="PPP1159" s="230"/>
      <c r="PPQ1159" s="230"/>
      <c r="PPR1159" s="230"/>
      <c r="PPS1159" s="230"/>
      <c r="PPT1159" s="230"/>
      <c r="PPU1159" s="230"/>
      <c r="PPV1159" s="230"/>
      <c r="PPW1159" s="230"/>
      <c r="PPX1159" s="230"/>
      <c r="PPY1159" s="230"/>
      <c r="PPZ1159" s="230"/>
      <c r="PQA1159" s="230"/>
      <c r="PQB1159" s="230"/>
      <c r="PQC1159" s="230"/>
      <c r="PQD1159" s="230"/>
      <c r="PQE1159" s="230"/>
      <c r="PQF1159" s="230"/>
      <c r="PQG1159" s="230"/>
      <c r="PQH1159" s="230"/>
      <c r="PQI1159" s="230"/>
      <c r="PQJ1159" s="230"/>
      <c r="PQK1159" s="230"/>
      <c r="PQL1159" s="230"/>
      <c r="PQM1159" s="230"/>
      <c r="PQN1159" s="230"/>
      <c r="PQO1159" s="230"/>
      <c r="PQP1159" s="230"/>
      <c r="PQQ1159" s="230"/>
      <c r="PQR1159" s="230"/>
      <c r="PQS1159" s="230"/>
      <c r="PQT1159" s="230"/>
      <c r="PQU1159" s="230"/>
      <c r="PQV1159" s="230"/>
      <c r="PQW1159" s="230"/>
      <c r="PQX1159" s="230"/>
      <c r="PQY1159" s="230"/>
      <c r="PQZ1159" s="230"/>
      <c r="PRA1159" s="230"/>
      <c r="PRB1159" s="230"/>
      <c r="PRC1159" s="230"/>
      <c r="PRD1159" s="230"/>
      <c r="PRE1159" s="230"/>
      <c r="PRF1159" s="230"/>
      <c r="PRG1159" s="230"/>
      <c r="PRH1159" s="230"/>
      <c r="PRI1159" s="230"/>
      <c r="PRJ1159" s="230"/>
      <c r="PRK1159" s="230"/>
      <c r="PRL1159" s="230"/>
      <c r="PRM1159" s="230"/>
      <c r="PRN1159" s="230"/>
      <c r="PRO1159" s="230"/>
      <c r="PRP1159" s="230"/>
      <c r="PRQ1159" s="230"/>
      <c r="PRR1159" s="230"/>
      <c r="PRS1159" s="230"/>
      <c r="PRT1159" s="230"/>
      <c r="PRU1159" s="230"/>
      <c r="PRV1159" s="230"/>
      <c r="PRW1159" s="230"/>
      <c r="PRX1159" s="230"/>
      <c r="PRY1159" s="230"/>
      <c r="PRZ1159" s="230"/>
      <c r="PSA1159" s="230"/>
      <c r="PSB1159" s="230"/>
      <c r="PSC1159" s="230"/>
      <c r="PSD1159" s="230"/>
      <c r="PSE1159" s="230"/>
      <c r="PSF1159" s="230"/>
      <c r="PSG1159" s="230"/>
      <c r="PSH1159" s="230"/>
      <c r="PSI1159" s="230"/>
      <c r="PSJ1159" s="230"/>
      <c r="PSK1159" s="230"/>
      <c r="PSL1159" s="230"/>
      <c r="PSM1159" s="230"/>
      <c r="PSN1159" s="230"/>
      <c r="PSO1159" s="230"/>
      <c r="PSP1159" s="230"/>
      <c r="PSQ1159" s="230"/>
      <c r="PSR1159" s="230"/>
      <c r="PSS1159" s="230"/>
      <c r="PST1159" s="230"/>
      <c r="PSU1159" s="230"/>
      <c r="PSV1159" s="230"/>
      <c r="PSW1159" s="230"/>
      <c r="PSX1159" s="230"/>
      <c r="PSY1159" s="230"/>
      <c r="PSZ1159" s="230"/>
      <c r="PTA1159" s="230"/>
      <c r="PTB1159" s="230"/>
      <c r="PTC1159" s="230"/>
      <c r="PTD1159" s="230"/>
      <c r="PTE1159" s="230"/>
      <c r="PTF1159" s="230"/>
      <c r="PTG1159" s="230"/>
      <c r="PTH1159" s="230"/>
      <c r="PTI1159" s="230"/>
      <c r="PTJ1159" s="230"/>
      <c r="PTK1159" s="230"/>
      <c r="PTL1159" s="230"/>
      <c r="PTM1159" s="230"/>
      <c r="PTN1159" s="230"/>
      <c r="PTO1159" s="230"/>
      <c r="PTP1159" s="230"/>
      <c r="PTQ1159" s="230"/>
      <c r="PTR1159" s="230"/>
      <c r="PTS1159" s="230"/>
      <c r="PTT1159" s="230"/>
      <c r="PTU1159" s="230"/>
      <c r="PTV1159" s="230"/>
      <c r="PTW1159" s="230"/>
      <c r="PTX1159" s="230"/>
      <c r="PTY1159" s="230"/>
      <c r="PTZ1159" s="230"/>
      <c r="PUA1159" s="230"/>
      <c r="PUB1159" s="230"/>
      <c r="PUC1159" s="230"/>
      <c r="PUD1159" s="230"/>
      <c r="PUE1159" s="230"/>
      <c r="PUF1159" s="230"/>
      <c r="PUG1159" s="230"/>
      <c r="PUH1159" s="230"/>
      <c r="PUI1159" s="230"/>
      <c r="PUJ1159" s="230"/>
      <c r="PUK1159" s="230"/>
      <c r="PUL1159" s="230"/>
      <c r="PUM1159" s="230"/>
      <c r="PUN1159" s="230"/>
      <c r="PUO1159" s="230"/>
      <c r="PUP1159" s="230"/>
      <c r="PUQ1159" s="230"/>
      <c r="PUR1159" s="230"/>
      <c r="PUS1159" s="230"/>
      <c r="PUT1159" s="230"/>
      <c r="PUU1159" s="230"/>
      <c r="PUV1159" s="230"/>
      <c r="PUW1159" s="230"/>
      <c r="PUX1159" s="230"/>
      <c r="PUY1159" s="230"/>
      <c r="PUZ1159" s="230"/>
      <c r="PVA1159" s="230"/>
      <c r="PVB1159" s="230"/>
      <c r="PVC1159" s="230"/>
      <c r="PVD1159" s="230"/>
      <c r="PVE1159" s="230"/>
      <c r="PVF1159" s="230"/>
      <c r="PVG1159" s="230"/>
      <c r="PVH1159" s="230"/>
      <c r="PVI1159" s="230"/>
      <c r="PVJ1159" s="230"/>
      <c r="PVK1159" s="230"/>
      <c r="PVL1159" s="230"/>
      <c r="PVM1159" s="230"/>
      <c r="PVN1159" s="230"/>
      <c r="PVO1159" s="230"/>
      <c r="PVP1159" s="230"/>
      <c r="PVQ1159" s="230"/>
      <c r="PVR1159" s="230"/>
      <c r="PVS1159" s="230"/>
      <c r="PVT1159" s="230"/>
      <c r="PVU1159" s="230"/>
      <c r="PVV1159" s="230"/>
      <c r="PVW1159" s="230"/>
      <c r="PVX1159" s="230"/>
      <c r="PVY1159" s="230"/>
      <c r="PVZ1159" s="230"/>
      <c r="PWA1159" s="230"/>
      <c r="PWB1159" s="230"/>
      <c r="PWC1159" s="230"/>
      <c r="PWD1159" s="230"/>
      <c r="PWE1159" s="230"/>
      <c r="PWF1159" s="230"/>
      <c r="PWG1159" s="230"/>
      <c r="PWH1159" s="230"/>
      <c r="PWI1159" s="230"/>
      <c r="PWJ1159" s="230"/>
      <c r="PWK1159" s="230"/>
      <c r="PWL1159" s="230"/>
      <c r="PWM1159" s="230"/>
      <c r="PWN1159" s="230"/>
      <c r="PWO1159" s="230"/>
      <c r="PWP1159" s="230"/>
      <c r="PWQ1159" s="230"/>
      <c r="PWR1159" s="230"/>
      <c r="PWS1159" s="230"/>
      <c r="PWT1159" s="230"/>
      <c r="PWU1159" s="230"/>
      <c r="PWV1159" s="230"/>
      <c r="PWW1159" s="230"/>
      <c r="PWX1159" s="230"/>
      <c r="PWY1159" s="230"/>
      <c r="PWZ1159" s="230"/>
      <c r="PXA1159" s="230"/>
      <c r="PXB1159" s="230"/>
      <c r="PXC1159" s="230"/>
      <c r="PXD1159" s="230"/>
      <c r="PXE1159" s="230"/>
      <c r="PXF1159" s="230"/>
      <c r="PXG1159" s="230"/>
      <c r="PXH1159" s="230"/>
      <c r="PXI1159" s="230"/>
      <c r="PXJ1159" s="230"/>
      <c r="PXK1159" s="230"/>
      <c r="PXL1159" s="230"/>
      <c r="PXM1159" s="230"/>
      <c r="PXN1159" s="230"/>
      <c r="PXO1159" s="230"/>
      <c r="PXP1159" s="230"/>
      <c r="PXQ1159" s="230"/>
      <c r="PXR1159" s="230"/>
      <c r="PXS1159" s="230"/>
      <c r="PXT1159" s="230"/>
      <c r="PXU1159" s="230"/>
      <c r="PXV1159" s="230"/>
      <c r="PXW1159" s="230"/>
      <c r="PXX1159" s="230"/>
      <c r="PXY1159" s="230"/>
      <c r="PXZ1159" s="230"/>
      <c r="PYA1159" s="230"/>
      <c r="PYB1159" s="230"/>
      <c r="PYC1159" s="230"/>
      <c r="PYD1159" s="230"/>
      <c r="PYE1159" s="230"/>
      <c r="PYF1159" s="230"/>
      <c r="PYG1159" s="230"/>
      <c r="PYH1159" s="230"/>
      <c r="PYI1159" s="230"/>
      <c r="PYJ1159" s="230"/>
      <c r="PYK1159" s="230"/>
      <c r="PYL1159" s="230"/>
      <c r="PYM1159" s="230"/>
      <c r="PYN1159" s="230"/>
      <c r="PYO1159" s="230"/>
      <c r="PYP1159" s="230"/>
      <c r="PYQ1159" s="230"/>
      <c r="PYR1159" s="230"/>
      <c r="PYS1159" s="230"/>
      <c r="PYT1159" s="230"/>
      <c r="PYU1159" s="230"/>
      <c r="PYV1159" s="230"/>
      <c r="PYW1159" s="230"/>
      <c r="PYX1159" s="230"/>
      <c r="PYY1159" s="230"/>
      <c r="PYZ1159" s="230"/>
      <c r="PZA1159" s="230"/>
      <c r="PZB1159" s="230"/>
      <c r="PZC1159" s="230"/>
      <c r="PZD1159" s="230"/>
      <c r="PZE1159" s="230"/>
      <c r="PZF1159" s="230"/>
      <c r="PZG1159" s="230"/>
      <c r="PZH1159" s="230"/>
      <c r="PZI1159" s="230"/>
      <c r="PZJ1159" s="230"/>
      <c r="PZK1159" s="230"/>
      <c r="PZL1159" s="230"/>
      <c r="PZM1159" s="230"/>
      <c r="PZN1159" s="230"/>
      <c r="PZO1159" s="230"/>
      <c r="PZP1159" s="230"/>
      <c r="PZQ1159" s="230"/>
      <c r="PZR1159" s="230"/>
      <c r="PZS1159" s="230"/>
      <c r="PZT1159" s="230"/>
      <c r="PZU1159" s="230"/>
      <c r="PZV1159" s="230"/>
      <c r="PZW1159" s="230"/>
      <c r="PZX1159" s="230"/>
      <c r="PZY1159" s="230"/>
      <c r="PZZ1159" s="230"/>
      <c r="QAA1159" s="230"/>
      <c r="QAB1159" s="230"/>
      <c r="QAC1159" s="230"/>
      <c r="QAD1159" s="230"/>
      <c r="QAE1159" s="230"/>
      <c r="QAF1159" s="230"/>
      <c r="QAG1159" s="230"/>
      <c r="QAH1159" s="230"/>
      <c r="QAI1159" s="230"/>
      <c r="QAJ1159" s="230"/>
      <c r="QAK1159" s="230"/>
      <c r="QAL1159" s="230"/>
      <c r="QAM1159" s="230"/>
      <c r="QAN1159" s="230"/>
      <c r="QAO1159" s="230"/>
      <c r="QAP1159" s="230"/>
      <c r="QAQ1159" s="230"/>
      <c r="QAR1159" s="230"/>
      <c r="QAS1159" s="230"/>
      <c r="QAT1159" s="230"/>
      <c r="QAU1159" s="230"/>
      <c r="QAV1159" s="230"/>
      <c r="QAW1159" s="230"/>
      <c r="QAX1159" s="230"/>
      <c r="QAY1159" s="230"/>
      <c r="QAZ1159" s="230"/>
      <c r="QBA1159" s="230"/>
      <c r="QBB1159" s="230"/>
      <c r="QBC1159" s="230"/>
      <c r="QBD1159" s="230"/>
      <c r="QBE1159" s="230"/>
      <c r="QBF1159" s="230"/>
      <c r="QBG1159" s="230"/>
      <c r="QBH1159" s="230"/>
      <c r="QBI1159" s="230"/>
      <c r="QBJ1159" s="230"/>
      <c r="QBK1159" s="230"/>
      <c r="QBL1159" s="230"/>
      <c r="QBM1159" s="230"/>
      <c r="QBN1159" s="230"/>
      <c r="QBO1159" s="230"/>
      <c r="QBP1159" s="230"/>
      <c r="QBQ1159" s="230"/>
      <c r="QBR1159" s="230"/>
      <c r="QBS1159" s="230"/>
      <c r="QBT1159" s="230"/>
      <c r="QBU1159" s="230"/>
      <c r="QBV1159" s="230"/>
      <c r="QBW1159" s="230"/>
      <c r="QBX1159" s="230"/>
      <c r="QBY1159" s="230"/>
      <c r="QBZ1159" s="230"/>
      <c r="QCA1159" s="230"/>
      <c r="QCB1159" s="230"/>
      <c r="QCC1159" s="230"/>
      <c r="QCD1159" s="230"/>
      <c r="QCE1159" s="230"/>
      <c r="QCF1159" s="230"/>
      <c r="QCG1159" s="230"/>
      <c r="QCH1159" s="230"/>
      <c r="QCI1159" s="230"/>
      <c r="QCJ1159" s="230"/>
      <c r="QCK1159" s="230"/>
      <c r="QCL1159" s="230"/>
      <c r="QCM1159" s="230"/>
      <c r="QCN1159" s="230"/>
      <c r="QCO1159" s="230"/>
      <c r="QCP1159" s="230"/>
      <c r="QCQ1159" s="230"/>
      <c r="QCR1159" s="230"/>
      <c r="QCS1159" s="230"/>
      <c r="QCT1159" s="230"/>
      <c r="QCU1159" s="230"/>
      <c r="QCV1159" s="230"/>
      <c r="QCW1159" s="230"/>
      <c r="QCX1159" s="230"/>
      <c r="QCY1159" s="230"/>
      <c r="QCZ1159" s="230"/>
      <c r="QDA1159" s="230"/>
      <c r="QDB1159" s="230"/>
      <c r="QDC1159" s="230"/>
      <c r="QDD1159" s="230"/>
      <c r="QDE1159" s="230"/>
      <c r="QDF1159" s="230"/>
      <c r="QDG1159" s="230"/>
      <c r="QDH1159" s="230"/>
      <c r="QDI1159" s="230"/>
      <c r="QDJ1159" s="230"/>
      <c r="QDK1159" s="230"/>
      <c r="QDL1159" s="230"/>
      <c r="QDM1159" s="230"/>
      <c r="QDN1159" s="230"/>
      <c r="QDO1159" s="230"/>
      <c r="QDP1159" s="230"/>
      <c r="QDQ1159" s="230"/>
      <c r="QDR1159" s="230"/>
      <c r="QDS1159" s="230"/>
      <c r="QDT1159" s="230"/>
      <c r="QDU1159" s="230"/>
      <c r="QDV1159" s="230"/>
      <c r="QDW1159" s="230"/>
      <c r="QDX1159" s="230"/>
      <c r="QDY1159" s="230"/>
      <c r="QDZ1159" s="230"/>
      <c r="QEA1159" s="230"/>
      <c r="QEB1159" s="230"/>
      <c r="QEC1159" s="230"/>
      <c r="QED1159" s="230"/>
      <c r="QEE1159" s="230"/>
      <c r="QEF1159" s="230"/>
      <c r="QEG1159" s="230"/>
      <c r="QEH1159" s="230"/>
      <c r="QEI1159" s="230"/>
      <c r="QEJ1159" s="230"/>
      <c r="QEK1159" s="230"/>
      <c r="QEL1159" s="230"/>
      <c r="QEM1159" s="230"/>
      <c r="QEN1159" s="230"/>
      <c r="QEO1159" s="230"/>
      <c r="QEP1159" s="230"/>
      <c r="QEQ1159" s="230"/>
      <c r="QER1159" s="230"/>
      <c r="QES1159" s="230"/>
      <c r="QET1159" s="230"/>
      <c r="QEU1159" s="230"/>
      <c r="QEV1159" s="230"/>
      <c r="QEW1159" s="230"/>
      <c r="QEX1159" s="230"/>
      <c r="QEY1159" s="230"/>
      <c r="QEZ1159" s="230"/>
      <c r="QFA1159" s="230"/>
      <c r="QFB1159" s="230"/>
      <c r="QFC1159" s="230"/>
      <c r="QFD1159" s="230"/>
      <c r="QFE1159" s="230"/>
      <c r="QFF1159" s="230"/>
      <c r="QFG1159" s="230"/>
      <c r="QFH1159" s="230"/>
      <c r="QFI1159" s="230"/>
      <c r="QFJ1159" s="230"/>
      <c r="QFK1159" s="230"/>
      <c r="QFL1159" s="230"/>
      <c r="QFM1159" s="230"/>
      <c r="QFN1159" s="230"/>
      <c r="QFO1159" s="230"/>
      <c r="QFP1159" s="230"/>
      <c r="QFQ1159" s="230"/>
      <c r="QFR1159" s="230"/>
      <c r="QFS1159" s="230"/>
      <c r="QFT1159" s="230"/>
      <c r="QFU1159" s="230"/>
      <c r="QFV1159" s="230"/>
      <c r="QFW1159" s="230"/>
      <c r="QFX1159" s="230"/>
      <c r="QFY1159" s="230"/>
      <c r="QFZ1159" s="230"/>
      <c r="QGA1159" s="230"/>
      <c r="QGB1159" s="230"/>
      <c r="QGC1159" s="230"/>
      <c r="QGD1159" s="230"/>
      <c r="QGE1159" s="230"/>
      <c r="QGF1159" s="230"/>
      <c r="QGG1159" s="230"/>
      <c r="QGH1159" s="230"/>
      <c r="QGI1159" s="230"/>
      <c r="QGJ1159" s="230"/>
      <c r="QGK1159" s="230"/>
      <c r="QGL1159" s="230"/>
      <c r="QGM1159" s="230"/>
      <c r="QGN1159" s="230"/>
      <c r="QGO1159" s="230"/>
      <c r="QGP1159" s="230"/>
      <c r="QGQ1159" s="230"/>
      <c r="QGR1159" s="230"/>
      <c r="QGS1159" s="230"/>
      <c r="QGT1159" s="230"/>
      <c r="QGU1159" s="230"/>
      <c r="QGV1159" s="230"/>
      <c r="QGW1159" s="230"/>
      <c r="QGX1159" s="230"/>
      <c r="QGY1159" s="230"/>
      <c r="QGZ1159" s="230"/>
      <c r="QHA1159" s="230"/>
      <c r="QHB1159" s="230"/>
      <c r="QHC1159" s="230"/>
      <c r="QHD1159" s="230"/>
      <c r="QHE1159" s="230"/>
      <c r="QHF1159" s="230"/>
      <c r="QHG1159" s="230"/>
      <c r="QHH1159" s="230"/>
      <c r="QHI1159" s="230"/>
      <c r="QHJ1159" s="230"/>
      <c r="QHK1159" s="230"/>
      <c r="QHL1159" s="230"/>
      <c r="QHM1159" s="230"/>
      <c r="QHN1159" s="230"/>
      <c r="QHO1159" s="230"/>
      <c r="QHP1159" s="230"/>
      <c r="QHQ1159" s="230"/>
      <c r="QHR1159" s="230"/>
      <c r="QHS1159" s="230"/>
      <c r="QHT1159" s="230"/>
      <c r="QHU1159" s="230"/>
      <c r="QHV1159" s="230"/>
      <c r="QHW1159" s="230"/>
      <c r="QHX1159" s="230"/>
      <c r="QHY1159" s="230"/>
      <c r="QHZ1159" s="230"/>
      <c r="QIA1159" s="230"/>
      <c r="QIB1159" s="230"/>
      <c r="QIC1159" s="230"/>
      <c r="QID1159" s="230"/>
      <c r="QIE1159" s="230"/>
      <c r="QIF1159" s="230"/>
      <c r="QIG1159" s="230"/>
      <c r="QIH1159" s="230"/>
      <c r="QII1159" s="230"/>
      <c r="QIJ1159" s="230"/>
      <c r="QIK1159" s="230"/>
      <c r="QIL1159" s="230"/>
      <c r="QIM1159" s="230"/>
      <c r="QIN1159" s="230"/>
      <c r="QIO1159" s="230"/>
      <c r="QIP1159" s="230"/>
      <c r="QIQ1159" s="230"/>
      <c r="QIR1159" s="230"/>
      <c r="QIS1159" s="230"/>
      <c r="QIT1159" s="230"/>
      <c r="QIU1159" s="230"/>
      <c r="QIV1159" s="230"/>
      <c r="QIW1159" s="230"/>
      <c r="QIX1159" s="230"/>
      <c r="QIY1159" s="230"/>
      <c r="QIZ1159" s="230"/>
      <c r="QJA1159" s="230"/>
      <c r="QJB1159" s="230"/>
      <c r="QJC1159" s="230"/>
      <c r="QJD1159" s="230"/>
      <c r="QJE1159" s="230"/>
      <c r="QJF1159" s="230"/>
      <c r="QJG1159" s="230"/>
      <c r="QJH1159" s="230"/>
      <c r="QJI1159" s="230"/>
      <c r="QJJ1159" s="230"/>
      <c r="QJK1159" s="230"/>
      <c r="QJL1159" s="230"/>
      <c r="QJM1159" s="230"/>
      <c r="QJN1159" s="230"/>
      <c r="QJO1159" s="230"/>
      <c r="QJP1159" s="230"/>
      <c r="QJQ1159" s="230"/>
      <c r="QJR1159" s="230"/>
      <c r="QJS1159" s="230"/>
      <c r="QJT1159" s="230"/>
      <c r="QJU1159" s="230"/>
      <c r="QJV1159" s="230"/>
      <c r="QJW1159" s="230"/>
      <c r="QJX1159" s="230"/>
      <c r="QJY1159" s="230"/>
      <c r="QJZ1159" s="230"/>
      <c r="QKA1159" s="230"/>
      <c r="QKB1159" s="230"/>
      <c r="QKC1159" s="230"/>
      <c r="QKD1159" s="230"/>
      <c r="QKE1159" s="230"/>
      <c r="QKF1159" s="230"/>
      <c r="QKG1159" s="230"/>
      <c r="QKH1159" s="230"/>
      <c r="QKI1159" s="230"/>
      <c r="QKJ1159" s="230"/>
      <c r="QKK1159" s="230"/>
      <c r="QKL1159" s="230"/>
      <c r="QKM1159" s="230"/>
      <c r="QKN1159" s="230"/>
      <c r="QKO1159" s="230"/>
      <c r="QKP1159" s="230"/>
      <c r="QKQ1159" s="230"/>
      <c r="QKR1159" s="230"/>
      <c r="QKS1159" s="230"/>
      <c r="QKT1159" s="230"/>
      <c r="QKU1159" s="230"/>
      <c r="QKV1159" s="230"/>
      <c r="QKW1159" s="230"/>
      <c r="QKX1159" s="230"/>
      <c r="QKY1159" s="230"/>
      <c r="QKZ1159" s="230"/>
      <c r="QLA1159" s="230"/>
      <c r="QLB1159" s="230"/>
      <c r="QLC1159" s="230"/>
      <c r="QLD1159" s="230"/>
      <c r="QLE1159" s="230"/>
      <c r="QLF1159" s="230"/>
      <c r="QLG1159" s="230"/>
      <c r="QLH1159" s="230"/>
      <c r="QLI1159" s="230"/>
      <c r="QLJ1159" s="230"/>
      <c r="QLK1159" s="230"/>
      <c r="QLL1159" s="230"/>
      <c r="QLM1159" s="230"/>
      <c r="QLN1159" s="230"/>
      <c r="QLO1159" s="230"/>
      <c r="QLP1159" s="230"/>
      <c r="QLQ1159" s="230"/>
      <c r="QLR1159" s="230"/>
      <c r="QLS1159" s="230"/>
      <c r="QLT1159" s="230"/>
      <c r="QLU1159" s="230"/>
      <c r="QLV1159" s="230"/>
      <c r="QLW1159" s="230"/>
      <c r="QLX1159" s="230"/>
      <c r="QLY1159" s="230"/>
      <c r="QLZ1159" s="230"/>
      <c r="QMA1159" s="230"/>
      <c r="QMB1159" s="230"/>
      <c r="QMC1159" s="230"/>
      <c r="QMD1159" s="230"/>
      <c r="QME1159" s="230"/>
      <c r="QMF1159" s="230"/>
      <c r="QMG1159" s="230"/>
      <c r="QMH1159" s="230"/>
      <c r="QMI1159" s="230"/>
      <c r="QMJ1159" s="230"/>
      <c r="QMK1159" s="230"/>
      <c r="QML1159" s="230"/>
      <c r="QMM1159" s="230"/>
      <c r="QMN1159" s="230"/>
      <c r="QMO1159" s="230"/>
      <c r="QMP1159" s="230"/>
      <c r="QMQ1159" s="230"/>
      <c r="QMR1159" s="230"/>
      <c r="QMS1159" s="230"/>
      <c r="QMT1159" s="230"/>
      <c r="QMU1159" s="230"/>
      <c r="QMV1159" s="230"/>
      <c r="QMW1159" s="230"/>
      <c r="QMX1159" s="230"/>
      <c r="QMY1159" s="230"/>
      <c r="QMZ1159" s="230"/>
      <c r="QNA1159" s="230"/>
      <c r="QNB1159" s="230"/>
      <c r="QNC1159" s="230"/>
      <c r="QND1159" s="230"/>
      <c r="QNE1159" s="230"/>
      <c r="QNF1159" s="230"/>
      <c r="QNG1159" s="230"/>
      <c r="QNH1159" s="230"/>
      <c r="QNI1159" s="230"/>
      <c r="QNJ1159" s="230"/>
      <c r="QNK1159" s="230"/>
      <c r="QNL1159" s="230"/>
      <c r="QNM1159" s="230"/>
      <c r="QNN1159" s="230"/>
      <c r="QNO1159" s="230"/>
      <c r="QNP1159" s="230"/>
      <c r="QNQ1159" s="230"/>
      <c r="QNR1159" s="230"/>
      <c r="QNS1159" s="230"/>
      <c r="QNT1159" s="230"/>
      <c r="QNU1159" s="230"/>
      <c r="QNV1159" s="230"/>
      <c r="QNW1159" s="230"/>
      <c r="QNX1159" s="230"/>
      <c r="QNY1159" s="230"/>
      <c r="QNZ1159" s="230"/>
      <c r="QOA1159" s="230"/>
      <c r="QOB1159" s="230"/>
      <c r="QOC1159" s="230"/>
      <c r="QOD1159" s="230"/>
      <c r="QOE1159" s="230"/>
      <c r="QOF1159" s="230"/>
      <c r="QOG1159" s="230"/>
      <c r="QOH1159" s="230"/>
      <c r="QOI1159" s="230"/>
      <c r="QOJ1159" s="230"/>
      <c r="QOK1159" s="230"/>
      <c r="QOL1159" s="230"/>
      <c r="QOM1159" s="230"/>
      <c r="QON1159" s="230"/>
      <c r="QOO1159" s="230"/>
      <c r="QOP1159" s="230"/>
      <c r="QOQ1159" s="230"/>
      <c r="QOR1159" s="230"/>
      <c r="QOS1159" s="230"/>
      <c r="QOT1159" s="230"/>
      <c r="QOU1159" s="230"/>
      <c r="QOV1159" s="230"/>
      <c r="QOW1159" s="230"/>
      <c r="QOX1159" s="230"/>
      <c r="QOY1159" s="230"/>
      <c r="QOZ1159" s="230"/>
      <c r="QPA1159" s="230"/>
      <c r="QPB1159" s="230"/>
      <c r="QPC1159" s="230"/>
      <c r="QPD1159" s="230"/>
      <c r="QPE1159" s="230"/>
      <c r="QPF1159" s="230"/>
      <c r="QPG1159" s="230"/>
      <c r="QPH1159" s="230"/>
      <c r="QPI1159" s="230"/>
      <c r="QPJ1159" s="230"/>
      <c r="QPK1159" s="230"/>
      <c r="QPL1159" s="230"/>
      <c r="QPM1159" s="230"/>
      <c r="QPN1159" s="230"/>
      <c r="QPO1159" s="230"/>
      <c r="QPP1159" s="230"/>
      <c r="QPQ1159" s="230"/>
      <c r="QPR1159" s="230"/>
      <c r="QPS1159" s="230"/>
      <c r="QPT1159" s="230"/>
      <c r="QPU1159" s="230"/>
      <c r="QPV1159" s="230"/>
      <c r="QPW1159" s="230"/>
      <c r="QPX1159" s="230"/>
      <c r="QPY1159" s="230"/>
      <c r="QPZ1159" s="230"/>
      <c r="QQA1159" s="230"/>
      <c r="QQB1159" s="230"/>
      <c r="QQC1159" s="230"/>
      <c r="QQD1159" s="230"/>
      <c r="QQE1159" s="230"/>
      <c r="QQF1159" s="230"/>
      <c r="QQG1159" s="230"/>
      <c r="QQH1159" s="230"/>
      <c r="QQI1159" s="230"/>
      <c r="QQJ1159" s="230"/>
      <c r="QQK1159" s="230"/>
      <c r="QQL1159" s="230"/>
      <c r="QQM1159" s="230"/>
      <c r="QQN1159" s="230"/>
      <c r="QQO1159" s="230"/>
      <c r="QQP1159" s="230"/>
      <c r="QQQ1159" s="230"/>
      <c r="QQR1159" s="230"/>
      <c r="QQS1159" s="230"/>
      <c r="QQT1159" s="230"/>
      <c r="QQU1159" s="230"/>
      <c r="QQV1159" s="230"/>
      <c r="QQW1159" s="230"/>
      <c r="QQX1159" s="230"/>
      <c r="QQY1159" s="230"/>
      <c r="QQZ1159" s="230"/>
      <c r="QRA1159" s="230"/>
      <c r="QRB1159" s="230"/>
      <c r="QRC1159" s="230"/>
      <c r="QRD1159" s="230"/>
      <c r="QRE1159" s="230"/>
      <c r="QRF1159" s="230"/>
      <c r="QRG1159" s="230"/>
      <c r="QRH1159" s="230"/>
      <c r="QRI1159" s="230"/>
      <c r="QRJ1159" s="230"/>
      <c r="QRK1159" s="230"/>
      <c r="QRL1159" s="230"/>
      <c r="QRM1159" s="230"/>
      <c r="QRN1159" s="230"/>
      <c r="QRO1159" s="230"/>
      <c r="QRP1159" s="230"/>
      <c r="QRQ1159" s="230"/>
      <c r="QRR1159" s="230"/>
      <c r="QRS1159" s="230"/>
      <c r="QRT1159" s="230"/>
      <c r="QRU1159" s="230"/>
      <c r="QRV1159" s="230"/>
      <c r="QRW1159" s="230"/>
      <c r="QRX1159" s="230"/>
      <c r="QRY1159" s="230"/>
      <c r="QRZ1159" s="230"/>
      <c r="QSA1159" s="230"/>
      <c r="QSB1159" s="230"/>
      <c r="QSC1159" s="230"/>
      <c r="QSD1159" s="230"/>
      <c r="QSE1159" s="230"/>
      <c r="QSF1159" s="230"/>
      <c r="QSG1159" s="230"/>
      <c r="QSH1159" s="230"/>
      <c r="QSI1159" s="230"/>
      <c r="QSJ1159" s="230"/>
      <c r="QSK1159" s="230"/>
      <c r="QSL1159" s="230"/>
      <c r="QSM1159" s="230"/>
      <c r="QSN1159" s="230"/>
      <c r="QSO1159" s="230"/>
      <c r="QSP1159" s="230"/>
      <c r="QSQ1159" s="230"/>
      <c r="QSR1159" s="230"/>
      <c r="QSS1159" s="230"/>
      <c r="QST1159" s="230"/>
      <c r="QSU1159" s="230"/>
      <c r="QSV1159" s="230"/>
      <c r="QSW1159" s="230"/>
      <c r="QSX1159" s="230"/>
      <c r="QSY1159" s="230"/>
      <c r="QSZ1159" s="230"/>
      <c r="QTA1159" s="230"/>
      <c r="QTB1159" s="230"/>
      <c r="QTC1159" s="230"/>
      <c r="QTD1159" s="230"/>
      <c r="QTE1159" s="230"/>
      <c r="QTF1159" s="230"/>
      <c r="QTG1159" s="230"/>
      <c r="QTH1159" s="230"/>
      <c r="QTI1159" s="230"/>
      <c r="QTJ1159" s="230"/>
      <c r="QTK1159" s="230"/>
      <c r="QTL1159" s="230"/>
      <c r="QTM1159" s="230"/>
      <c r="QTN1159" s="230"/>
      <c r="QTO1159" s="230"/>
      <c r="QTP1159" s="230"/>
      <c r="QTQ1159" s="230"/>
      <c r="QTR1159" s="230"/>
      <c r="QTS1159" s="230"/>
      <c r="QTT1159" s="230"/>
      <c r="QTU1159" s="230"/>
      <c r="QTV1159" s="230"/>
      <c r="QTW1159" s="230"/>
      <c r="QTX1159" s="230"/>
      <c r="QTY1159" s="230"/>
      <c r="QTZ1159" s="230"/>
      <c r="QUA1159" s="230"/>
      <c r="QUB1159" s="230"/>
      <c r="QUC1159" s="230"/>
      <c r="QUD1159" s="230"/>
      <c r="QUE1159" s="230"/>
      <c r="QUF1159" s="230"/>
      <c r="QUG1159" s="230"/>
      <c r="QUH1159" s="230"/>
      <c r="QUI1159" s="230"/>
      <c r="QUJ1159" s="230"/>
      <c r="QUK1159" s="230"/>
      <c r="QUL1159" s="230"/>
      <c r="QUM1159" s="230"/>
      <c r="QUN1159" s="230"/>
      <c r="QUO1159" s="230"/>
      <c r="QUP1159" s="230"/>
      <c r="QUQ1159" s="230"/>
      <c r="QUR1159" s="230"/>
      <c r="QUS1159" s="230"/>
      <c r="QUT1159" s="230"/>
      <c r="QUU1159" s="230"/>
      <c r="QUV1159" s="230"/>
      <c r="QUW1159" s="230"/>
      <c r="QUX1159" s="230"/>
      <c r="QUY1159" s="230"/>
      <c r="QUZ1159" s="230"/>
      <c r="QVA1159" s="230"/>
      <c r="QVB1159" s="230"/>
      <c r="QVC1159" s="230"/>
      <c r="QVD1159" s="230"/>
      <c r="QVE1159" s="230"/>
      <c r="QVF1159" s="230"/>
      <c r="QVG1159" s="230"/>
      <c r="QVH1159" s="230"/>
      <c r="QVI1159" s="230"/>
      <c r="QVJ1159" s="230"/>
      <c r="QVK1159" s="230"/>
      <c r="QVL1159" s="230"/>
      <c r="QVM1159" s="230"/>
      <c r="QVN1159" s="230"/>
      <c r="QVO1159" s="230"/>
      <c r="QVP1159" s="230"/>
      <c r="QVQ1159" s="230"/>
      <c r="QVR1159" s="230"/>
      <c r="QVS1159" s="230"/>
      <c r="QVT1159" s="230"/>
      <c r="QVU1159" s="230"/>
      <c r="QVV1159" s="230"/>
      <c r="QVW1159" s="230"/>
      <c r="QVX1159" s="230"/>
      <c r="QVY1159" s="230"/>
      <c r="QVZ1159" s="230"/>
      <c r="QWA1159" s="230"/>
      <c r="QWB1159" s="230"/>
      <c r="QWC1159" s="230"/>
      <c r="QWD1159" s="230"/>
      <c r="QWE1159" s="230"/>
      <c r="QWF1159" s="230"/>
      <c r="QWG1159" s="230"/>
      <c r="QWH1159" s="230"/>
      <c r="QWI1159" s="230"/>
      <c r="QWJ1159" s="230"/>
      <c r="QWK1159" s="230"/>
      <c r="QWL1159" s="230"/>
      <c r="QWM1159" s="230"/>
      <c r="QWN1159" s="230"/>
      <c r="QWO1159" s="230"/>
      <c r="QWP1159" s="230"/>
      <c r="QWQ1159" s="230"/>
      <c r="QWR1159" s="230"/>
      <c r="QWS1159" s="230"/>
      <c r="QWT1159" s="230"/>
      <c r="QWU1159" s="230"/>
      <c r="QWV1159" s="230"/>
      <c r="QWW1159" s="230"/>
      <c r="QWX1159" s="230"/>
      <c r="QWY1159" s="230"/>
      <c r="QWZ1159" s="230"/>
      <c r="QXA1159" s="230"/>
      <c r="QXB1159" s="230"/>
      <c r="QXC1159" s="230"/>
      <c r="QXD1159" s="230"/>
      <c r="QXE1159" s="230"/>
      <c r="QXF1159" s="230"/>
      <c r="QXG1159" s="230"/>
      <c r="QXH1159" s="230"/>
      <c r="QXI1159" s="230"/>
      <c r="QXJ1159" s="230"/>
      <c r="QXK1159" s="230"/>
      <c r="QXL1159" s="230"/>
      <c r="QXM1159" s="230"/>
      <c r="QXN1159" s="230"/>
      <c r="QXO1159" s="230"/>
      <c r="QXP1159" s="230"/>
      <c r="QXQ1159" s="230"/>
      <c r="QXR1159" s="230"/>
      <c r="QXS1159" s="230"/>
      <c r="QXT1159" s="230"/>
      <c r="QXU1159" s="230"/>
      <c r="QXV1159" s="230"/>
      <c r="QXW1159" s="230"/>
      <c r="QXX1159" s="230"/>
      <c r="QXY1159" s="230"/>
      <c r="QXZ1159" s="230"/>
      <c r="QYA1159" s="230"/>
      <c r="QYB1159" s="230"/>
      <c r="QYC1159" s="230"/>
      <c r="QYD1159" s="230"/>
      <c r="QYE1159" s="230"/>
      <c r="QYF1159" s="230"/>
      <c r="QYG1159" s="230"/>
      <c r="QYH1159" s="230"/>
      <c r="QYI1159" s="230"/>
      <c r="QYJ1159" s="230"/>
      <c r="QYK1159" s="230"/>
      <c r="QYL1159" s="230"/>
      <c r="QYM1159" s="230"/>
      <c r="QYN1159" s="230"/>
      <c r="QYO1159" s="230"/>
      <c r="QYP1159" s="230"/>
      <c r="QYQ1159" s="230"/>
      <c r="QYR1159" s="230"/>
      <c r="QYS1159" s="230"/>
      <c r="QYT1159" s="230"/>
      <c r="QYU1159" s="230"/>
      <c r="QYV1159" s="230"/>
      <c r="QYW1159" s="230"/>
      <c r="QYX1159" s="230"/>
      <c r="QYY1159" s="230"/>
      <c r="QYZ1159" s="230"/>
      <c r="QZA1159" s="230"/>
      <c r="QZB1159" s="230"/>
      <c r="QZC1159" s="230"/>
      <c r="QZD1159" s="230"/>
      <c r="QZE1159" s="230"/>
      <c r="QZF1159" s="230"/>
      <c r="QZG1159" s="230"/>
      <c r="QZH1159" s="230"/>
      <c r="QZI1159" s="230"/>
      <c r="QZJ1159" s="230"/>
      <c r="QZK1159" s="230"/>
      <c r="QZL1159" s="230"/>
      <c r="QZM1159" s="230"/>
      <c r="QZN1159" s="230"/>
      <c r="QZO1159" s="230"/>
      <c r="QZP1159" s="230"/>
      <c r="QZQ1159" s="230"/>
      <c r="QZR1159" s="230"/>
      <c r="QZS1159" s="230"/>
      <c r="QZT1159" s="230"/>
      <c r="QZU1159" s="230"/>
      <c r="QZV1159" s="230"/>
      <c r="QZW1159" s="230"/>
      <c r="QZX1159" s="230"/>
      <c r="QZY1159" s="230"/>
      <c r="QZZ1159" s="230"/>
      <c r="RAA1159" s="230"/>
      <c r="RAB1159" s="230"/>
      <c r="RAC1159" s="230"/>
      <c r="RAD1159" s="230"/>
      <c r="RAE1159" s="230"/>
      <c r="RAF1159" s="230"/>
      <c r="RAG1159" s="230"/>
      <c r="RAH1159" s="230"/>
      <c r="RAI1159" s="230"/>
      <c r="RAJ1159" s="230"/>
      <c r="RAK1159" s="230"/>
      <c r="RAL1159" s="230"/>
      <c r="RAM1159" s="230"/>
      <c r="RAN1159" s="230"/>
      <c r="RAO1159" s="230"/>
      <c r="RAP1159" s="230"/>
      <c r="RAQ1159" s="230"/>
      <c r="RAR1159" s="230"/>
      <c r="RAS1159" s="230"/>
      <c r="RAT1159" s="230"/>
      <c r="RAU1159" s="230"/>
      <c r="RAV1159" s="230"/>
      <c r="RAW1159" s="230"/>
      <c r="RAX1159" s="230"/>
      <c r="RAY1159" s="230"/>
      <c r="RAZ1159" s="230"/>
      <c r="RBA1159" s="230"/>
      <c r="RBB1159" s="230"/>
      <c r="RBC1159" s="230"/>
      <c r="RBD1159" s="230"/>
      <c r="RBE1159" s="230"/>
      <c r="RBF1159" s="230"/>
      <c r="RBG1159" s="230"/>
      <c r="RBH1159" s="230"/>
      <c r="RBI1159" s="230"/>
      <c r="RBJ1159" s="230"/>
      <c r="RBK1159" s="230"/>
      <c r="RBL1159" s="230"/>
      <c r="RBM1159" s="230"/>
      <c r="RBN1159" s="230"/>
      <c r="RBO1159" s="230"/>
      <c r="RBP1159" s="230"/>
      <c r="RBQ1159" s="230"/>
      <c r="RBR1159" s="230"/>
      <c r="RBS1159" s="230"/>
      <c r="RBT1159" s="230"/>
      <c r="RBU1159" s="230"/>
      <c r="RBV1159" s="230"/>
      <c r="RBW1159" s="230"/>
      <c r="RBX1159" s="230"/>
      <c r="RBY1159" s="230"/>
      <c r="RBZ1159" s="230"/>
      <c r="RCA1159" s="230"/>
      <c r="RCB1159" s="230"/>
      <c r="RCC1159" s="230"/>
      <c r="RCD1159" s="230"/>
      <c r="RCE1159" s="230"/>
      <c r="RCF1159" s="230"/>
      <c r="RCG1159" s="230"/>
      <c r="RCH1159" s="230"/>
      <c r="RCI1159" s="230"/>
      <c r="RCJ1159" s="230"/>
      <c r="RCK1159" s="230"/>
      <c r="RCL1159" s="230"/>
      <c r="RCM1159" s="230"/>
      <c r="RCN1159" s="230"/>
      <c r="RCO1159" s="230"/>
      <c r="RCP1159" s="230"/>
      <c r="RCQ1159" s="230"/>
      <c r="RCR1159" s="230"/>
      <c r="RCS1159" s="230"/>
      <c r="RCT1159" s="230"/>
      <c r="RCU1159" s="230"/>
      <c r="RCV1159" s="230"/>
      <c r="RCW1159" s="230"/>
      <c r="RCX1159" s="230"/>
      <c r="RCY1159" s="230"/>
      <c r="RCZ1159" s="230"/>
      <c r="RDA1159" s="230"/>
      <c r="RDB1159" s="230"/>
      <c r="RDC1159" s="230"/>
      <c r="RDD1159" s="230"/>
      <c r="RDE1159" s="230"/>
      <c r="RDF1159" s="230"/>
      <c r="RDG1159" s="230"/>
      <c r="RDH1159" s="230"/>
      <c r="RDI1159" s="230"/>
      <c r="RDJ1159" s="230"/>
      <c r="RDK1159" s="230"/>
      <c r="RDL1159" s="230"/>
      <c r="RDM1159" s="230"/>
      <c r="RDN1159" s="230"/>
      <c r="RDO1159" s="230"/>
      <c r="RDP1159" s="230"/>
      <c r="RDQ1159" s="230"/>
      <c r="RDR1159" s="230"/>
      <c r="RDS1159" s="230"/>
      <c r="RDT1159" s="230"/>
      <c r="RDU1159" s="230"/>
      <c r="RDV1159" s="230"/>
      <c r="RDW1159" s="230"/>
      <c r="RDX1159" s="230"/>
      <c r="RDY1159" s="230"/>
      <c r="RDZ1159" s="230"/>
      <c r="REA1159" s="230"/>
      <c r="REB1159" s="230"/>
      <c r="REC1159" s="230"/>
      <c r="RED1159" s="230"/>
      <c r="REE1159" s="230"/>
      <c r="REF1159" s="230"/>
      <c r="REG1159" s="230"/>
      <c r="REH1159" s="230"/>
      <c r="REI1159" s="230"/>
      <c r="REJ1159" s="230"/>
      <c r="REK1159" s="230"/>
      <c r="REL1159" s="230"/>
      <c r="REM1159" s="230"/>
      <c r="REN1159" s="230"/>
      <c r="REO1159" s="230"/>
      <c r="REP1159" s="230"/>
      <c r="REQ1159" s="230"/>
      <c r="RER1159" s="230"/>
      <c r="RES1159" s="230"/>
      <c r="RET1159" s="230"/>
      <c r="REU1159" s="230"/>
      <c r="REV1159" s="230"/>
      <c r="REW1159" s="230"/>
      <c r="REX1159" s="230"/>
      <c r="REY1159" s="230"/>
      <c r="REZ1159" s="230"/>
      <c r="RFA1159" s="230"/>
      <c r="RFB1159" s="230"/>
      <c r="RFC1159" s="230"/>
      <c r="RFD1159" s="230"/>
      <c r="RFE1159" s="230"/>
      <c r="RFF1159" s="230"/>
      <c r="RFG1159" s="230"/>
      <c r="RFH1159" s="230"/>
      <c r="RFI1159" s="230"/>
      <c r="RFJ1159" s="230"/>
      <c r="RFK1159" s="230"/>
      <c r="RFL1159" s="230"/>
      <c r="RFM1159" s="230"/>
      <c r="RFN1159" s="230"/>
      <c r="RFO1159" s="230"/>
      <c r="RFP1159" s="230"/>
      <c r="RFQ1159" s="230"/>
      <c r="RFR1159" s="230"/>
      <c r="RFS1159" s="230"/>
      <c r="RFT1159" s="230"/>
      <c r="RFU1159" s="230"/>
      <c r="RFV1159" s="230"/>
      <c r="RFW1159" s="230"/>
      <c r="RFX1159" s="230"/>
      <c r="RFY1159" s="230"/>
      <c r="RFZ1159" s="230"/>
      <c r="RGA1159" s="230"/>
      <c r="RGB1159" s="230"/>
      <c r="RGC1159" s="230"/>
      <c r="RGD1159" s="230"/>
      <c r="RGE1159" s="230"/>
      <c r="RGF1159" s="230"/>
      <c r="RGG1159" s="230"/>
      <c r="RGH1159" s="230"/>
      <c r="RGI1159" s="230"/>
      <c r="RGJ1159" s="230"/>
      <c r="RGK1159" s="230"/>
      <c r="RGL1159" s="230"/>
      <c r="RGM1159" s="230"/>
      <c r="RGN1159" s="230"/>
      <c r="RGO1159" s="230"/>
      <c r="RGP1159" s="230"/>
      <c r="RGQ1159" s="230"/>
      <c r="RGR1159" s="230"/>
      <c r="RGS1159" s="230"/>
      <c r="RGT1159" s="230"/>
      <c r="RGU1159" s="230"/>
      <c r="RGV1159" s="230"/>
      <c r="RGW1159" s="230"/>
      <c r="RGX1159" s="230"/>
      <c r="RGY1159" s="230"/>
      <c r="RGZ1159" s="230"/>
      <c r="RHA1159" s="230"/>
      <c r="RHB1159" s="230"/>
      <c r="RHC1159" s="230"/>
      <c r="RHD1159" s="230"/>
      <c r="RHE1159" s="230"/>
      <c r="RHF1159" s="230"/>
      <c r="RHG1159" s="230"/>
      <c r="RHH1159" s="230"/>
      <c r="RHI1159" s="230"/>
      <c r="RHJ1159" s="230"/>
      <c r="RHK1159" s="230"/>
      <c r="RHL1159" s="230"/>
      <c r="RHM1159" s="230"/>
      <c r="RHN1159" s="230"/>
      <c r="RHO1159" s="230"/>
      <c r="RHP1159" s="230"/>
      <c r="RHQ1159" s="230"/>
      <c r="RHR1159" s="230"/>
      <c r="RHS1159" s="230"/>
      <c r="RHT1159" s="230"/>
      <c r="RHU1159" s="230"/>
      <c r="RHV1159" s="230"/>
      <c r="RHW1159" s="230"/>
      <c r="RHX1159" s="230"/>
      <c r="RHY1159" s="230"/>
      <c r="RHZ1159" s="230"/>
      <c r="RIA1159" s="230"/>
      <c r="RIB1159" s="230"/>
      <c r="RIC1159" s="230"/>
      <c r="RID1159" s="230"/>
      <c r="RIE1159" s="230"/>
      <c r="RIF1159" s="230"/>
      <c r="RIG1159" s="230"/>
      <c r="RIH1159" s="230"/>
      <c r="RII1159" s="230"/>
      <c r="RIJ1159" s="230"/>
      <c r="RIK1159" s="230"/>
      <c r="RIL1159" s="230"/>
      <c r="RIM1159" s="230"/>
      <c r="RIN1159" s="230"/>
      <c r="RIO1159" s="230"/>
      <c r="RIP1159" s="230"/>
      <c r="RIQ1159" s="230"/>
      <c r="RIR1159" s="230"/>
      <c r="RIS1159" s="230"/>
      <c r="RIT1159" s="230"/>
      <c r="RIU1159" s="230"/>
      <c r="RIV1159" s="230"/>
      <c r="RIW1159" s="230"/>
      <c r="RIX1159" s="230"/>
      <c r="RIY1159" s="230"/>
      <c r="RIZ1159" s="230"/>
      <c r="RJA1159" s="230"/>
      <c r="RJB1159" s="230"/>
      <c r="RJC1159" s="230"/>
      <c r="RJD1159" s="230"/>
      <c r="RJE1159" s="230"/>
      <c r="RJF1159" s="230"/>
      <c r="RJG1159" s="230"/>
      <c r="RJH1159" s="230"/>
      <c r="RJI1159" s="230"/>
      <c r="RJJ1159" s="230"/>
      <c r="RJK1159" s="230"/>
      <c r="RJL1159" s="230"/>
      <c r="RJM1159" s="230"/>
      <c r="RJN1159" s="230"/>
      <c r="RJO1159" s="230"/>
      <c r="RJP1159" s="230"/>
      <c r="RJQ1159" s="230"/>
      <c r="RJR1159" s="230"/>
      <c r="RJS1159" s="230"/>
      <c r="RJT1159" s="230"/>
      <c r="RJU1159" s="230"/>
      <c r="RJV1159" s="230"/>
      <c r="RJW1159" s="230"/>
      <c r="RJX1159" s="230"/>
      <c r="RJY1159" s="230"/>
      <c r="RJZ1159" s="230"/>
      <c r="RKA1159" s="230"/>
      <c r="RKB1159" s="230"/>
      <c r="RKC1159" s="230"/>
      <c r="RKD1159" s="230"/>
      <c r="RKE1159" s="230"/>
      <c r="RKF1159" s="230"/>
      <c r="RKG1159" s="230"/>
      <c r="RKH1159" s="230"/>
      <c r="RKI1159" s="230"/>
      <c r="RKJ1159" s="230"/>
      <c r="RKK1159" s="230"/>
      <c r="RKL1159" s="230"/>
      <c r="RKM1159" s="230"/>
      <c r="RKN1159" s="230"/>
      <c r="RKO1159" s="230"/>
      <c r="RKP1159" s="230"/>
      <c r="RKQ1159" s="230"/>
      <c r="RKR1159" s="230"/>
      <c r="RKS1159" s="230"/>
      <c r="RKT1159" s="230"/>
      <c r="RKU1159" s="230"/>
      <c r="RKV1159" s="230"/>
      <c r="RKW1159" s="230"/>
      <c r="RKX1159" s="230"/>
      <c r="RKY1159" s="230"/>
      <c r="RKZ1159" s="230"/>
      <c r="RLA1159" s="230"/>
      <c r="RLB1159" s="230"/>
      <c r="RLC1159" s="230"/>
      <c r="RLD1159" s="230"/>
      <c r="RLE1159" s="230"/>
      <c r="RLF1159" s="230"/>
      <c r="RLG1159" s="230"/>
      <c r="RLH1159" s="230"/>
      <c r="RLI1159" s="230"/>
      <c r="RLJ1159" s="230"/>
      <c r="RLK1159" s="230"/>
      <c r="RLL1159" s="230"/>
      <c r="RLM1159" s="230"/>
      <c r="RLN1159" s="230"/>
      <c r="RLO1159" s="230"/>
      <c r="RLP1159" s="230"/>
      <c r="RLQ1159" s="230"/>
      <c r="RLR1159" s="230"/>
      <c r="RLS1159" s="230"/>
      <c r="RLT1159" s="230"/>
      <c r="RLU1159" s="230"/>
      <c r="RLV1159" s="230"/>
      <c r="RLW1159" s="230"/>
      <c r="RLX1159" s="230"/>
      <c r="RLY1159" s="230"/>
      <c r="RLZ1159" s="230"/>
      <c r="RMA1159" s="230"/>
      <c r="RMB1159" s="230"/>
      <c r="RMC1159" s="230"/>
      <c r="RMD1159" s="230"/>
      <c r="RME1159" s="230"/>
      <c r="RMF1159" s="230"/>
      <c r="RMG1159" s="230"/>
      <c r="RMH1159" s="230"/>
      <c r="RMI1159" s="230"/>
      <c r="RMJ1159" s="230"/>
      <c r="RMK1159" s="230"/>
      <c r="RML1159" s="230"/>
      <c r="RMM1159" s="230"/>
      <c r="RMN1159" s="230"/>
      <c r="RMO1159" s="230"/>
      <c r="RMP1159" s="230"/>
      <c r="RMQ1159" s="230"/>
      <c r="RMR1159" s="230"/>
      <c r="RMS1159" s="230"/>
      <c r="RMT1159" s="230"/>
      <c r="RMU1159" s="230"/>
      <c r="RMV1159" s="230"/>
      <c r="RMW1159" s="230"/>
      <c r="RMX1159" s="230"/>
      <c r="RMY1159" s="230"/>
      <c r="RMZ1159" s="230"/>
      <c r="RNA1159" s="230"/>
      <c r="RNB1159" s="230"/>
      <c r="RNC1159" s="230"/>
      <c r="RND1159" s="230"/>
      <c r="RNE1159" s="230"/>
      <c r="RNF1159" s="230"/>
      <c r="RNG1159" s="230"/>
      <c r="RNH1159" s="230"/>
      <c r="RNI1159" s="230"/>
      <c r="RNJ1159" s="230"/>
      <c r="RNK1159" s="230"/>
      <c r="RNL1159" s="230"/>
      <c r="RNM1159" s="230"/>
      <c r="RNN1159" s="230"/>
      <c r="RNO1159" s="230"/>
      <c r="RNP1159" s="230"/>
      <c r="RNQ1159" s="230"/>
      <c r="RNR1159" s="230"/>
      <c r="RNS1159" s="230"/>
      <c r="RNT1159" s="230"/>
      <c r="RNU1159" s="230"/>
      <c r="RNV1159" s="230"/>
      <c r="RNW1159" s="230"/>
      <c r="RNX1159" s="230"/>
      <c r="RNY1159" s="230"/>
      <c r="RNZ1159" s="230"/>
      <c r="ROA1159" s="230"/>
      <c r="ROB1159" s="230"/>
      <c r="ROC1159" s="230"/>
      <c r="ROD1159" s="230"/>
      <c r="ROE1159" s="230"/>
      <c r="ROF1159" s="230"/>
      <c r="ROG1159" s="230"/>
      <c r="ROH1159" s="230"/>
      <c r="ROI1159" s="230"/>
      <c r="ROJ1159" s="230"/>
      <c r="ROK1159" s="230"/>
      <c r="ROL1159" s="230"/>
      <c r="ROM1159" s="230"/>
      <c r="RON1159" s="230"/>
      <c r="ROO1159" s="230"/>
      <c r="ROP1159" s="230"/>
      <c r="ROQ1159" s="230"/>
      <c r="ROR1159" s="230"/>
      <c r="ROS1159" s="230"/>
      <c r="ROT1159" s="230"/>
      <c r="ROU1159" s="230"/>
      <c r="ROV1159" s="230"/>
      <c r="ROW1159" s="230"/>
      <c r="ROX1159" s="230"/>
      <c r="ROY1159" s="230"/>
      <c r="ROZ1159" s="230"/>
      <c r="RPA1159" s="230"/>
      <c r="RPB1159" s="230"/>
      <c r="RPC1159" s="230"/>
      <c r="RPD1159" s="230"/>
      <c r="RPE1159" s="230"/>
      <c r="RPF1159" s="230"/>
      <c r="RPG1159" s="230"/>
      <c r="RPH1159" s="230"/>
      <c r="RPI1159" s="230"/>
      <c r="RPJ1159" s="230"/>
      <c r="RPK1159" s="230"/>
      <c r="RPL1159" s="230"/>
      <c r="RPM1159" s="230"/>
      <c r="RPN1159" s="230"/>
      <c r="RPO1159" s="230"/>
      <c r="RPP1159" s="230"/>
      <c r="RPQ1159" s="230"/>
      <c r="RPR1159" s="230"/>
      <c r="RPS1159" s="230"/>
      <c r="RPT1159" s="230"/>
      <c r="RPU1159" s="230"/>
      <c r="RPV1159" s="230"/>
      <c r="RPW1159" s="230"/>
      <c r="RPX1159" s="230"/>
      <c r="RPY1159" s="230"/>
      <c r="RPZ1159" s="230"/>
      <c r="RQA1159" s="230"/>
      <c r="RQB1159" s="230"/>
      <c r="RQC1159" s="230"/>
      <c r="RQD1159" s="230"/>
      <c r="RQE1159" s="230"/>
      <c r="RQF1159" s="230"/>
      <c r="RQG1159" s="230"/>
      <c r="RQH1159" s="230"/>
      <c r="RQI1159" s="230"/>
      <c r="RQJ1159" s="230"/>
      <c r="RQK1159" s="230"/>
      <c r="RQL1159" s="230"/>
      <c r="RQM1159" s="230"/>
      <c r="RQN1159" s="230"/>
      <c r="RQO1159" s="230"/>
      <c r="RQP1159" s="230"/>
      <c r="RQQ1159" s="230"/>
      <c r="RQR1159" s="230"/>
      <c r="RQS1159" s="230"/>
      <c r="RQT1159" s="230"/>
      <c r="RQU1159" s="230"/>
      <c r="RQV1159" s="230"/>
      <c r="RQW1159" s="230"/>
      <c r="RQX1159" s="230"/>
      <c r="RQY1159" s="230"/>
      <c r="RQZ1159" s="230"/>
      <c r="RRA1159" s="230"/>
      <c r="RRB1159" s="230"/>
      <c r="RRC1159" s="230"/>
      <c r="RRD1159" s="230"/>
      <c r="RRE1159" s="230"/>
      <c r="RRF1159" s="230"/>
      <c r="RRG1159" s="230"/>
      <c r="RRH1159" s="230"/>
      <c r="RRI1159" s="230"/>
      <c r="RRJ1159" s="230"/>
      <c r="RRK1159" s="230"/>
      <c r="RRL1159" s="230"/>
      <c r="RRM1159" s="230"/>
      <c r="RRN1159" s="230"/>
      <c r="RRO1159" s="230"/>
      <c r="RRP1159" s="230"/>
      <c r="RRQ1159" s="230"/>
      <c r="RRR1159" s="230"/>
      <c r="RRS1159" s="230"/>
      <c r="RRT1159" s="230"/>
      <c r="RRU1159" s="230"/>
      <c r="RRV1159" s="230"/>
      <c r="RRW1159" s="230"/>
      <c r="RRX1159" s="230"/>
      <c r="RRY1159" s="230"/>
      <c r="RRZ1159" s="230"/>
      <c r="RSA1159" s="230"/>
      <c r="RSB1159" s="230"/>
      <c r="RSC1159" s="230"/>
      <c r="RSD1159" s="230"/>
      <c r="RSE1159" s="230"/>
      <c r="RSF1159" s="230"/>
      <c r="RSG1159" s="230"/>
      <c r="RSH1159" s="230"/>
      <c r="RSI1159" s="230"/>
      <c r="RSJ1159" s="230"/>
      <c r="RSK1159" s="230"/>
      <c r="RSL1159" s="230"/>
      <c r="RSM1159" s="230"/>
      <c r="RSN1159" s="230"/>
      <c r="RSO1159" s="230"/>
      <c r="RSP1159" s="230"/>
      <c r="RSQ1159" s="230"/>
      <c r="RSR1159" s="230"/>
      <c r="RSS1159" s="230"/>
      <c r="RST1159" s="230"/>
      <c r="RSU1159" s="230"/>
      <c r="RSV1159" s="230"/>
      <c r="RSW1159" s="230"/>
      <c r="RSX1159" s="230"/>
      <c r="RSY1159" s="230"/>
      <c r="RSZ1159" s="230"/>
      <c r="RTA1159" s="230"/>
      <c r="RTB1159" s="230"/>
      <c r="RTC1159" s="230"/>
      <c r="RTD1159" s="230"/>
      <c r="RTE1159" s="230"/>
      <c r="RTF1159" s="230"/>
      <c r="RTG1159" s="230"/>
      <c r="RTH1159" s="230"/>
      <c r="RTI1159" s="230"/>
      <c r="RTJ1159" s="230"/>
      <c r="RTK1159" s="230"/>
      <c r="RTL1159" s="230"/>
      <c r="RTM1159" s="230"/>
      <c r="RTN1159" s="230"/>
      <c r="RTO1159" s="230"/>
      <c r="RTP1159" s="230"/>
      <c r="RTQ1159" s="230"/>
      <c r="RTR1159" s="230"/>
      <c r="RTS1159" s="230"/>
      <c r="RTT1159" s="230"/>
      <c r="RTU1159" s="230"/>
      <c r="RTV1159" s="230"/>
      <c r="RTW1159" s="230"/>
      <c r="RTX1159" s="230"/>
      <c r="RTY1159" s="230"/>
      <c r="RTZ1159" s="230"/>
      <c r="RUA1159" s="230"/>
      <c r="RUB1159" s="230"/>
      <c r="RUC1159" s="230"/>
      <c r="RUD1159" s="230"/>
      <c r="RUE1159" s="230"/>
      <c r="RUF1159" s="230"/>
      <c r="RUG1159" s="230"/>
      <c r="RUH1159" s="230"/>
      <c r="RUI1159" s="230"/>
      <c r="RUJ1159" s="230"/>
      <c r="RUK1159" s="230"/>
      <c r="RUL1159" s="230"/>
      <c r="RUM1159" s="230"/>
      <c r="RUN1159" s="230"/>
      <c r="RUO1159" s="230"/>
      <c r="RUP1159" s="230"/>
      <c r="RUQ1159" s="230"/>
      <c r="RUR1159" s="230"/>
      <c r="RUS1159" s="230"/>
      <c r="RUT1159" s="230"/>
      <c r="RUU1159" s="230"/>
      <c r="RUV1159" s="230"/>
      <c r="RUW1159" s="230"/>
      <c r="RUX1159" s="230"/>
      <c r="RUY1159" s="230"/>
      <c r="RUZ1159" s="230"/>
      <c r="RVA1159" s="230"/>
      <c r="RVB1159" s="230"/>
      <c r="RVC1159" s="230"/>
      <c r="RVD1159" s="230"/>
      <c r="RVE1159" s="230"/>
      <c r="RVF1159" s="230"/>
      <c r="RVG1159" s="230"/>
      <c r="RVH1159" s="230"/>
      <c r="RVI1159" s="230"/>
      <c r="RVJ1159" s="230"/>
      <c r="RVK1159" s="230"/>
      <c r="RVL1159" s="230"/>
      <c r="RVM1159" s="230"/>
      <c r="RVN1159" s="230"/>
      <c r="RVO1159" s="230"/>
      <c r="RVP1159" s="230"/>
      <c r="RVQ1159" s="230"/>
      <c r="RVR1159" s="230"/>
      <c r="RVS1159" s="230"/>
      <c r="RVT1159" s="230"/>
      <c r="RVU1159" s="230"/>
      <c r="RVV1159" s="230"/>
      <c r="RVW1159" s="230"/>
      <c r="RVX1159" s="230"/>
      <c r="RVY1159" s="230"/>
      <c r="RVZ1159" s="230"/>
      <c r="RWA1159" s="230"/>
      <c r="RWB1159" s="230"/>
      <c r="RWC1159" s="230"/>
      <c r="RWD1159" s="230"/>
      <c r="RWE1159" s="230"/>
      <c r="RWF1159" s="230"/>
      <c r="RWG1159" s="230"/>
      <c r="RWH1159" s="230"/>
      <c r="RWI1159" s="230"/>
      <c r="RWJ1159" s="230"/>
      <c r="RWK1159" s="230"/>
      <c r="RWL1159" s="230"/>
      <c r="RWM1159" s="230"/>
      <c r="RWN1159" s="230"/>
      <c r="RWO1159" s="230"/>
      <c r="RWP1159" s="230"/>
      <c r="RWQ1159" s="230"/>
      <c r="RWR1159" s="230"/>
      <c r="RWS1159" s="230"/>
      <c r="RWT1159" s="230"/>
      <c r="RWU1159" s="230"/>
      <c r="RWV1159" s="230"/>
      <c r="RWW1159" s="230"/>
      <c r="RWX1159" s="230"/>
      <c r="RWY1159" s="230"/>
      <c r="RWZ1159" s="230"/>
      <c r="RXA1159" s="230"/>
      <c r="RXB1159" s="230"/>
      <c r="RXC1159" s="230"/>
      <c r="RXD1159" s="230"/>
      <c r="RXE1159" s="230"/>
      <c r="RXF1159" s="230"/>
      <c r="RXG1159" s="230"/>
      <c r="RXH1159" s="230"/>
      <c r="RXI1159" s="230"/>
      <c r="RXJ1159" s="230"/>
      <c r="RXK1159" s="230"/>
      <c r="RXL1159" s="230"/>
      <c r="RXM1159" s="230"/>
      <c r="RXN1159" s="230"/>
      <c r="RXO1159" s="230"/>
      <c r="RXP1159" s="230"/>
      <c r="RXQ1159" s="230"/>
      <c r="RXR1159" s="230"/>
      <c r="RXS1159" s="230"/>
      <c r="RXT1159" s="230"/>
      <c r="RXU1159" s="230"/>
      <c r="RXV1159" s="230"/>
      <c r="RXW1159" s="230"/>
      <c r="RXX1159" s="230"/>
      <c r="RXY1159" s="230"/>
      <c r="RXZ1159" s="230"/>
      <c r="RYA1159" s="230"/>
      <c r="RYB1159" s="230"/>
      <c r="RYC1159" s="230"/>
      <c r="RYD1159" s="230"/>
      <c r="RYE1159" s="230"/>
      <c r="RYF1159" s="230"/>
      <c r="RYG1159" s="230"/>
      <c r="RYH1159" s="230"/>
      <c r="RYI1159" s="230"/>
      <c r="RYJ1159" s="230"/>
      <c r="RYK1159" s="230"/>
      <c r="RYL1159" s="230"/>
      <c r="RYM1159" s="230"/>
      <c r="RYN1159" s="230"/>
      <c r="RYO1159" s="230"/>
      <c r="RYP1159" s="230"/>
      <c r="RYQ1159" s="230"/>
      <c r="RYR1159" s="230"/>
      <c r="RYS1159" s="230"/>
      <c r="RYT1159" s="230"/>
      <c r="RYU1159" s="230"/>
      <c r="RYV1159" s="230"/>
      <c r="RYW1159" s="230"/>
      <c r="RYX1159" s="230"/>
      <c r="RYY1159" s="230"/>
      <c r="RYZ1159" s="230"/>
      <c r="RZA1159" s="230"/>
      <c r="RZB1159" s="230"/>
      <c r="RZC1159" s="230"/>
      <c r="RZD1159" s="230"/>
      <c r="RZE1159" s="230"/>
      <c r="RZF1159" s="230"/>
      <c r="RZG1159" s="230"/>
      <c r="RZH1159" s="230"/>
      <c r="RZI1159" s="230"/>
      <c r="RZJ1159" s="230"/>
      <c r="RZK1159" s="230"/>
      <c r="RZL1159" s="230"/>
      <c r="RZM1159" s="230"/>
      <c r="RZN1159" s="230"/>
      <c r="RZO1159" s="230"/>
      <c r="RZP1159" s="230"/>
      <c r="RZQ1159" s="230"/>
      <c r="RZR1159" s="230"/>
      <c r="RZS1159" s="230"/>
      <c r="RZT1159" s="230"/>
      <c r="RZU1159" s="230"/>
      <c r="RZV1159" s="230"/>
      <c r="RZW1159" s="230"/>
      <c r="RZX1159" s="230"/>
      <c r="RZY1159" s="230"/>
      <c r="RZZ1159" s="230"/>
      <c r="SAA1159" s="230"/>
      <c r="SAB1159" s="230"/>
      <c r="SAC1159" s="230"/>
      <c r="SAD1159" s="230"/>
      <c r="SAE1159" s="230"/>
      <c r="SAF1159" s="230"/>
      <c r="SAG1159" s="230"/>
      <c r="SAH1159" s="230"/>
      <c r="SAI1159" s="230"/>
      <c r="SAJ1159" s="230"/>
      <c r="SAK1159" s="230"/>
      <c r="SAL1159" s="230"/>
      <c r="SAM1159" s="230"/>
      <c r="SAN1159" s="230"/>
      <c r="SAO1159" s="230"/>
      <c r="SAP1159" s="230"/>
      <c r="SAQ1159" s="230"/>
      <c r="SAR1159" s="230"/>
      <c r="SAS1159" s="230"/>
      <c r="SAT1159" s="230"/>
      <c r="SAU1159" s="230"/>
      <c r="SAV1159" s="230"/>
      <c r="SAW1159" s="230"/>
      <c r="SAX1159" s="230"/>
      <c r="SAY1159" s="230"/>
      <c r="SAZ1159" s="230"/>
      <c r="SBA1159" s="230"/>
      <c r="SBB1159" s="230"/>
      <c r="SBC1159" s="230"/>
      <c r="SBD1159" s="230"/>
      <c r="SBE1159" s="230"/>
      <c r="SBF1159" s="230"/>
      <c r="SBG1159" s="230"/>
      <c r="SBH1159" s="230"/>
      <c r="SBI1159" s="230"/>
      <c r="SBJ1159" s="230"/>
      <c r="SBK1159" s="230"/>
      <c r="SBL1159" s="230"/>
      <c r="SBM1159" s="230"/>
      <c r="SBN1159" s="230"/>
      <c r="SBO1159" s="230"/>
      <c r="SBP1159" s="230"/>
      <c r="SBQ1159" s="230"/>
      <c r="SBR1159" s="230"/>
      <c r="SBS1159" s="230"/>
      <c r="SBT1159" s="230"/>
      <c r="SBU1159" s="230"/>
      <c r="SBV1159" s="230"/>
      <c r="SBW1159" s="230"/>
      <c r="SBX1159" s="230"/>
      <c r="SBY1159" s="230"/>
      <c r="SBZ1159" s="230"/>
      <c r="SCA1159" s="230"/>
      <c r="SCB1159" s="230"/>
      <c r="SCC1159" s="230"/>
      <c r="SCD1159" s="230"/>
      <c r="SCE1159" s="230"/>
      <c r="SCF1159" s="230"/>
      <c r="SCG1159" s="230"/>
      <c r="SCH1159" s="230"/>
      <c r="SCI1159" s="230"/>
      <c r="SCJ1159" s="230"/>
      <c r="SCK1159" s="230"/>
      <c r="SCL1159" s="230"/>
      <c r="SCM1159" s="230"/>
      <c r="SCN1159" s="230"/>
      <c r="SCO1159" s="230"/>
      <c r="SCP1159" s="230"/>
      <c r="SCQ1159" s="230"/>
      <c r="SCR1159" s="230"/>
      <c r="SCS1159" s="230"/>
      <c r="SCT1159" s="230"/>
      <c r="SCU1159" s="230"/>
      <c r="SCV1159" s="230"/>
      <c r="SCW1159" s="230"/>
      <c r="SCX1159" s="230"/>
      <c r="SCY1159" s="230"/>
      <c r="SCZ1159" s="230"/>
      <c r="SDA1159" s="230"/>
      <c r="SDB1159" s="230"/>
      <c r="SDC1159" s="230"/>
      <c r="SDD1159" s="230"/>
      <c r="SDE1159" s="230"/>
      <c r="SDF1159" s="230"/>
      <c r="SDG1159" s="230"/>
      <c r="SDH1159" s="230"/>
      <c r="SDI1159" s="230"/>
      <c r="SDJ1159" s="230"/>
      <c r="SDK1159" s="230"/>
      <c r="SDL1159" s="230"/>
      <c r="SDM1159" s="230"/>
      <c r="SDN1159" s="230"/>
      <c r="SDO1159" s="230"/>
      <c r="SDP1159" s="230"/>
      <c r="SDQ1159" s="230"/>
      <c r="SDR1159" s="230"/>
      <c r="SDS1159" s="230"/>
      <c r="SDT1159" s="230"/>
      <c r="SDU1159" s="230"/>
      <c r="SDV1159" s="230"/>
      <c r="SDW1159" s="230"/>
      <c r="SDX1159" s="230"/>
      <c r="SDY1159" s="230"/>
      <c r="SDZ1159" s="230"/>
      <c r="SEA1159" s="230"/>
      <c r="SEB1159" s="230"/>
      <c r="SEC1159" s="230"/>
      <c r="SED1159" s="230"/>
      <c r="SEE1159" s="230"/>
      <c r="SEF1159" s="230"/>
      <c r="SEG1159" s="230"/>
      <c r="SEH1159" s="230"/>
      <c r="SEI1159" s="230"/>
      <c r="SEJ1159" s="230"/>
      <c r="SEK1159" s="230"/>
      <c r="SEL1159" s="230"/>
      <c r="SEM1159" s="230"/>
      <c r="SEN1159" s="230"/>
      <c r="SEO1159" s="230"/>
      <c r="SEP1159" s="230"/>
      <c r="SEQ1159" s="230"/>
      <c r="SER1159" s="230"/>
      <c r="SES1159" s="230"/>
      <c r="SET1159" s="230"/>
      <c r="SEU1159" s="230"/>
      <c r="SEV1159" s="230"/>
      <c r="SEW1159" s="230"/>
      <c r="SEX1159" s="230"/>
      <c r="SEY1159" s="230"/>
      <c r="SEZ1159" s="230"/>
      <c r="SFA1159" s="230"/>
      <c r="SFB1159" s="230"/>
      <c r="SFC1159" s="230"/>
      <c r="SFD1159" s="230"/>
      <c r="SFE1159" s="230"/>
      <c r="SFF1159" s="230"/>
      <c r="SFG1159" s="230"/>
      <c r="SFH1159" s="230"/>
      <c r="SFI1159" s="230"/>
      <c r="SFJ1159" s="230"/>
      <c r="SFK1159" s="230"/>
      <c r="SFL1159" s="230"/>
      <c r="SFM1159" s="230"/>
      <c r="SFN1159" s="230"/>
      <c r="SFO1159" s="230"/>
      <c r="SFP1159" s="230"/>
      <c r="SFQ1159" s="230"/>
      <c r="SFR1159" s="230"/>
      <c r="SFS1159" s="230"/>
      <c r="SFT1159" s="230"/>
      <c r="SFU1159" s="230"/>
      <c r="SFV1159" s="230"/>
      <c r="SFW1159" s="230"/>
      <c r="SFX1159" s="230"/>
      <c r="SFY1159" s="230"/>
      <c r="SFZ1159" s="230"/>
      <c r="SGA1159" s="230"/>
      <c r="SGB1159" s="230"/>
      <c r="SGC1159" s="230"/>
      <c r="SGD1159" s="230"/>
      <c r="SGE1159" s="230"/>
      <c r="SGF1159" s="230"/>
      <c r="SGG1159" s="230"/>
      <c r="SGH1159" s="230"/>
      <c r="SGI1159" s="230"/>
      <c r="SGJ1159" s="230"/>
      <c r="SGK1159" s="230"/>
      <c r="SGL1159" s="230"/>
      <c r="SGM1159" s="230"/>
      <c r="SGN1159" s="230"/>
      <c r="SGO1159" s="230"/>
      <c r="SGP1159" s="230"/>
      <c r="SGQ1159" s="230"/>
      <c r="SGR1159" s="230"/>
      <c r="SGS1159" s="230"/>
      <c r="SGT1159" s="230"/>
      <c r="SGU1159" s="230"/>
      <c r="SGV1159" s="230"/>
      <c r="SGW1159" s="230"/>
      <c r="SGX1159" s="230"/>
      <c r="SGY1159" s="230"/>
      <c r="SGZ1159" s="230"/>
      <c r="SHA1159" s="230"/>
      <c r="SHB1159" s="230"/>
      <c r="SHC1159" s="230"/>
      <c r="SHD1159" s="230"/>
      <c r="SHE1159" s="230"/>
      <c r="SHF1159" s="230"/>
      <c r="SHG1159" s="230"/>
      <c r="SHH1159" s="230"/>
      <c r="SHI1159" s="230"/>
      <c r="SHJ1159" s="230"/>
      <c r="SHK1159" s="230"/>
      <c r="SHL1159" s="230"/>
      <c r="SHM1159" s="230"/>
      <c r="SHN1159" s="230"/>
      <c r="SHO1159" s="230"/>
      <c r="SHP1159" s="230"/>
      <c r="SHQ1159" s="230"/>
      <c r="SHR1159" s="230"/>
      <c r="SHS1159" s="230"/>
      <c r="SHT1159" s="230"/>
      <c r="SHU1159" s="230"/>
      <c r="SHV1159" s="230"/>
      <c r="SHW1159" s="230"/>
      <c r="SHX1159" s="230"/>
      <c r="SHY1159" s="230"/>
      <c r="SHZ1159" s="230"/>
      <c r="SIA1159" s="230"/>
      <c r="SIB1159" s="230"/>
      <c r="SIC1159" s="230"/>
      <c r="SID1159" s="230"/>
      <c r="SIE1159" s="230"/>
      <c r="SIF1159" s="230"/>
      <c r="SIG1159" s="230"/>
      <c r="SIH1159" s="230"/>
      <c r="SII1159" s="230"/>
      <c r="SIJ1159" s="230"/>
      <c r="SIK1159" s="230"/>
      <c r="SIL1159" s="230"/>
      <c r="SIM1159" s="230"/>
      <c r="SIN1159" s="230"/>
      <c r="SIO1159" s="230"/>
      <c r="SIP1159" s="230"/>
      <c r="SIQ1159" s="230"/>
      <c r="SIR1159" s="230"/>
      <c r="SIS1159" s="230"/>
      <c r="SIT1159" s="230"/>
      <c r="SIU1159" s="230"/>
      <c r="SIV1159" s="230"/>
      <c r="SIW1159" s="230"/>
      <c r="SIX1159" s="230"/>
      <c r="SIY1159" s="230"/>
      <c r="SIZ1159" s="230"/>
      <c r="SJA1159" s="230"/>
      <c r="SJB1159" s="230"/>
      <c r="SJC1159" s="230"/>
      <c r="SJD1159" s="230"/>
      <c r="SJE1159" s="230"/>
      <c r="SJF1159" s="230"/>
      <c r="SJG1159" s="230"/>
      <c r="SJH1159" s="230"/>
      <c r="SJI1159" s="230"/>
      <c r="SJJ1159" s="230"/>
      <c r="SJK1159" s="230"/>
      <c r="SJL1159" s="230"/>
      <c r="SJM1159" s="230"/>
      <c r="SJN1159" s="230"/>
      <c r="SJO1159" s="230"/>
      <c r="SJP1159" s="230"/>
      <c r="SJQ1159" s="230"/>
      <c r="SJR1159" s="230"/>
      <c r="SJS1159" s="230"/>
      <c r="SJT1159" s="230"/>
      <c r="SJU1159" s="230"/>
      <c r="SJV1159" s="230"/>
      <c r="SJW1159" s="230"/>
      <c r="SJX1159" s="230"/>
      <c r="SJY1159" s="230"/>
      <c r="SJZ1159" s="230"/>
      <c r="SKA1159" s="230"/>
      <c r="SKB1159" s="230"/>
      <c r="SKC1159" s="230"/>
      <c r="SKD1159" s="230"/>
      <c r="SKE1159" s="230"/>
      <c r="SKF1159" s="230"/>
      <c r="SKG1159" s="230"/>
      <c r="SKH1159" s="230"/>
      <c r="SKI1159" s="230"/>
      <c r="SKJ1159" s="230"/>
      <c r="SKK1159" s="230"/>
      <c r="SKL1159" s="230"/>
      <c r="SKM1159" s="230"/>
      <c r="SKN1159" s="230"/>
      <c r="SKO1159" s="230"/>
      <c r="SKP1159" s="230"/>
      <c r="SKQ1159" s="230"/>
      <c r="SKR1159" s="230"/>
      <c r="SKS1159" s="230"/>
      <c r="SKT1159" s="230"/>
      <c r="SKU1159" s="230"/>
      <c r="SKV1159" s="230"/>
      <c r="SKW1159" s="230"/>
      <c r="SKX1159" s="230"/>
      <c r="SKY1159" s="230"/>
      <c r="SKZ1159" s="230"/>
      <c r="SLA1159" s="230"/>
      <c r="SLB1159" s="230"/>
      <c r="SLC1159" s="230"/>
      <c r="SLD1159" s="230"/>
      <c r="SLE1159" s="230"/>
      <c r="SLF1159" s="230"/>
      <c r="SLG1159" s="230"/>
      <c r="SLH1159" s="230"/>
      <c r="SLI1159" s="230"/>
      <c r="SLJ1159" s="230"/>
      <c r="SLK1159" s="230"/>
      <c r="SLL1159" s="230"/>
      <c r="SLM1159" s="230"/>
      <c r="SLN1159" s="230"/>
      <c r="SLO1159" s="230"/>
      <c r="SLP1159" s="230"/>
      <c r="SLQ1159" s="230"/>
      <c r="SLR1159" s="230"/>
      <c r="SLS1159" s="230"/>
      <c r="SLT1159" s="230"/>
      <c r="SLU1159" s="230"/>
      <c r="SLV1159" s="230"/>
      <c r="SLW1159" s="230"/>
      <c r="SLX1159" s="230"/>
      <c r="SLY1159" s="230"/>
      <c r="SLZ1159" s="230"/>
      <c r="SMA1159" s="230"/>
      <c r="SMB1159" s="230"/>
      <c r="SMC1159" s="230"/>
      <c r="SMD1159" s="230"/>
      <c r="SME1159" s="230"/>
      <c r="SMF1159" s="230"/>
      <c r="SMG1159" s="230"/>
      <c r="SMH1159" s="230"/>
      <c r="SMI1159" s="230"/>
      <c r="SMJ1159" s="230"/>
      <c r="SMK1159" s="230"/>
      <c r="SML1159" s="230"/>
      <c r="SMM1159" s="230"/>
      <c r="SMN1159" s="230"/>
      <c r="SMO1159" s="230"/>
      <c r="SMP1159" s="230"/>
      <c r="SMQ1159" s="230"/>
      <c r="SMR1159" s="230"/>
      <c r="SMS1159" s="230"/>
      <c r="SMT1159" s="230"/>
      <c r="SMU1159" s="230"/>
      <c r="SMV1159" s="230"/>
      <c r="SMW1159" s="230"/>
      <c r="SMX1159" s="230"/>
      <c r="SMY1159" s="230"/>
      <c r="SMZ1159" s="230"/>
      <c r="SNA1159" s="230"/>
      <c r="SNB1159" s="230"/>
      <c r="SNC1159" s="230"/>
      <c r="SND1159" s="230"/>
      <c r="SNE1159" s="230"/>
      <c r="SNF1159" s="230"/>
      <c r="SNG1159" s="230"/>
      <c r="SNH1159" s="230"/>
      <c r="SNI1159" s="230"/>
      <c r="SNJ1159" s="230"/>
      <c r="SNK1159" s="230"/>
      <c r="SNL1159" s="230"/>
      <c r="SNM1159" s="230"/>
      <c r="SNN1159" s="230"/>
      <c r="SNO1159" s="230"/>
      <c r="SNP1159" s="230"/>
      <c r="SNQ1159" s="230"/>
      <c r="SNR1159" s="230"/>
      <c r="SNS1159" s="230"/>
      <c r="SNT1159" s="230"/>
      <c r="SNU1159" s="230"/>
      <c r="SNV1159" s="230"/>
      <c r="SNW1159" s="230"/>
      <c r="SNX1159" s="230"/>
      <c r="SNY1159" s="230"/>
      <c r="SNZ1159" s="230"/>
      <c r="SOA1159" s="230"/>
      <c r="SOB1159" s="230"/>
      <c r="SOC1159" s="230"/>
      <c r="SOD1159" s="230"/>
      <c r="SOE1159" s="230"/>
      <c r="SOF1159" s="230"/>
      <c r="SOG1159" s="230"/>
      <c r="SOH1159" s="230"/>
      <c r="SOI1159" s="230"/>
      <c r="SOJ1159" s="230"/>
      <c r="SOK1159" s="230"/>
      <c r="SOL1159" s="230"/>
      <c r="SOM1159" s="230"/>
      <c r="SON1159" s="230"/>
      <c r="SOO1159" s="230"/>
      <c r="SOP1159" s="230"/>
      <c r="SOQ1159" s="230"/>
      <c r="SOR1159" s="230"/>
      <c r="SOS1159" s="230"/>
      <c r="SOT1159" s="230"/>
      <c r="SOU1159" s="230"/>
      <c r="SOV1159" s="230"/>
      <c r="SOW1159" s="230"/>
      <c r="SOX1159" s="230"/>
      <c r="SOY1159" s="230"/>
      <c r="SOZ1159" s="230"/>
      <c r="SPA1159" s="230"/>
      <c r="SPB1159" s="230"/>
      <c r="SPC1159" s="230"/>
      <c r="SPD1159" s="230"/>
      <c r="SPE1159" s="230"/>
      <c r="SPF1159" s="230"/>
      <c r="SPG1159" s="230"/>
      <c r="SPH1159" s="230"/>
      <c r="SPI1159" s="230"/>
      <c r="SPJ1159" s="230"/>
      <c r="SPK1159" s="230"/>
      <c r="SPL1159" s="230"/>
      <c r="SPM1159" s="230"/>
      <c r="SPN1159" s="230"/>
      <c r="SPO1159" s="230"/>
      <c r="SPP1159" s="230"/>
      <c r="SPQ1159" s="230"/>
      <c r="SPR1159" s="230"/>
      <c r="SPS1159" s="230"/>
      <c r="SPT1159" s="230"/>
      <c r="SPU1159" s="230"/>
      <c r="SPV1159" s="230"/>
      <c r="SPW1159" s="230"/>
      <c r="SPX1159" s="230"/>
      <c r="SPY1159" s="230"/>
      <c r="SPZ1159" s="230"/>
      <c r="SQA1159" s="230"/>
      <c r="SQB1159" s="230"/>
      <c r="SQC1159" s="230"/>
      <c r="SQD1159" s="230"/>
      <c r="SQE1159" s="230"/>
      <c r="SQF1159" s="230"/>
      <c r="SQG1159" s="230"/>
      <c r="SQH1159" s="230"/>
      <c r="SQI1159" s="230"/>
      <c r="SQJ1159" s="230"/>
      <c r="SQK1159" s="230"/>
      <c r="SQL1159" s="230"/>
      <c r="SQM1159" s="230"/>
      <c r="SQN1159" s="230"/>
      <c r="SQO1159" s="230"/>
      <c r="SQP1159" s="230"/>
      <c r="SQQ1159" s="230"/>
      <c r="SQR1159" s="230"/>
      <c r="SQS1159" s="230"/>
      <c r="SQT1159" s="230"/>
      <c r="SQU1159" s="230"/>
      <c r="SQV1159" s="230"/>
      <c r="SQW1159" s="230"/>
      <c r="SQX1159" s="230"/>
      <c r="SQY1159" s="230"/>
      <c r="SQZ1159" s="230"/>
      <c r="SRA1159" s="230"/>
      <c r="SRB1159" s="230"/>
      <c r="SRC1159" s="230"/>
      <c r="SRD1159" s="230"/>
      <c r="SRE1159" s="230"/>
      <c r="SRF1159" s="230"/>
      <c r="SRG1159" s="230"/>
      <c r="SRH1159" s="230"/>
      <c r="SRI1159" s="230"/>
      <c r="SRJ1159" s="230"/>
      <c r="SRK1159" s="230"/>
      <c r="SRL1159" s="230"/>
      <c r="SRM1159" s="230"/>
      <c r="SRN1159" s="230"/>
      <c r="SRO1159" s="230"/>
      <c r="SRP1159" s="230"/>
      <c r="SRQ1159" s="230"/>
      <c r="SRR1159" s="230"/>
      <c r="SRS1159" s="230"/>
      <c r="SRT1159" s="230"/>
      <c r="SRU1159" s="230"/>
      <c r="SRV1159" s="230"/>
      <c r="SRW1159" s="230"/>
      <c r="SRX1159" s="230"/>
      <c r="SRY1159" s="230"/>
      <c r="SRZ1159" s="230"/>
      <c r="SSA1159" s="230"/>
      <c r="SSB1159" s="230"/>
      <c r="SSC1159" s="230"/>
      <c r="SSD1159" s="230"/>
      <c r="SSE1159" s="230"/>
      <c r="SSF1159" s="230"/>
      <c r="SSG1159" s="230"/>
      <c r="SSH1159" s="230"/>
      <c r="SSI1159" s="230"/>
      <c r="SSJ1159" s="230"/>
      <c r="SSK1159" s="230"/>
      <c r="SSL1159" s="230"/>
      <c r="SSM1159" s="230"/>
      <c r="SSN1159" s="230"/>
      <c r="SSO1159" s="230"/>
      <c r="SSP1159" s="230"/>
      <c r="SSQ1159" s="230"/>
      <c r="SSR1159" s="230"/>
      <c r="SSS1159" s="230"/>
      <c r="SST1159" s="230"/>
      <c r="SSU1159" s="230"/>
      <c r="SSV1159" s="230"/>
      <c r="SSW1159" s="230"/>
      <c r="SSX1159" s="230"/>
      <c r="SSY1159" s="230"/>
      <c r="SSZ1159" s="230"/>
      <c r="STA1159" s="230"/>
      <c r="STB1159" s="230"/>
      <c r="STC1159" s="230"/>
      <c r="STD1159" s="230"/>
      <c r="STE1159" s="230"/>
      <c r="STF1159" s="230"/>
      <c r="STG1159" s="230"/>
      <c r="STH1159" s="230"/>
      <c r="STI1159" s="230"/>
      <c r="STJ1159" s="230"/>
      <c r="STK1159" s="230"/>
      <c r="STL1159" s="230"/>
      <c r="STM1159" s="230"/>
      <c r="STN1159" s="230"/>
      <c r="STO1159" s="230"/>
      <c r="STP1159" s="230"/>
      <c r="STQ1159" s="230"/>
      <c r="STR1159" s="230"/>
      <c r="STS1159" s="230"/>
      <c r="STT1159" s="230"/>
      <c r="STU1159" s="230"/>
      <c r="STV1159" s="230"/>
      <c r="STW1159" s="230"/>
      <c r="STX1159" s="230"/>
      <c r="STY1159" s="230"/>
      <c r="STZ1159" s="230"/>
      <c r="SUA1159" s="230"/>
      <c r="SUB1159" s="230"/>
      <c r="SUC1159" s="230"/>
      <c r="SUD1159" s="230"/>
      <c r="SUE1159" s="230"/>
      <c r="SUF1159" s="230"/>
      <c r="SUG1159" s="230"/>
      <c r="SUH1159" s="230"/>
      <c r="SUI1159" s="230"/>
      <c r="SUJ1159" s="230"/>
      <c r="SUK1159" s="230"/>
      <c r="SUL1159" s="230"/>
      <c r="SUM1159" s="230"/>
      <c r="SUN1159" s="230"/>
      <c r="SUO1159" s="230"/>
      <c r="SUP1159" s="230"/>
      <c r="SUQ1159" s="230"/>
      <c r="SUR1159" s="230"/>
      <c r="SUS1159" s="230"/>
      <c r="SUT1159" s="230"/>
      <c r="SUU1159" s="230"/>
      <c r="SUV1159" s="230"/>
      <c r="SUW1159" s="230"/>
      <c r="SUX1159" s="230"/>
      <c r="SUY1159" s="230"/>
      <c r="SUZ1159" s="230"/>
      <c r="SVA1159" s="230"/>
      <c r="SVB1159" s="230"/>
      <c r="SVC1159" s="230"/>
      <c r="SVD1159" s="230"/>
      <c r="SVE1159" s="230"/>
      <c r="SVF1159" s="230"/>
      <c r="SVG1159" s="230"/>
      <c r="SVH1159" s="230"/>
      <c r="SVI1159" s="230"/>
      <c r="SVJ1159" s="230"/>
      <c r="SVK1159" s="230"/>
      <c r="SVL1159" s="230"/>
      <c r="SVM1159" s="230"/>
      <c r="SVN1159" s="230"/>
      <c r="SVO1159" s="230"/>
      <c r="SVP1159" s="230"/>
      <c r="SVQ1159" s="230"/>
      <c r="SVR1159" s="230"/>
      <c r="SVS1159" s="230"/>
      <c r="SVT1159" s="230"/>
      <c r="SVU1159" s="230"/>
      <c r="SVV1159" s="230"/>
      <c r="SVW1159" s="230"/>
      <c r="SVX1159" s="230"/>
      <c r="SVY1159" s="230"/>
      <c r="SVZ1159" s="230"/>
      <c r="SWA1159" s="230"/>
      <c r="SWB1159" s="230"/>
      <c r="SWC1159" s="230"/>
      <c r="SWD1159" s="230"/>
      <c r="SWE1159" s="230"/>
      <c r="SWF1159" s="230"/>
      <c r="SWG1159" s="230"/>
      <c r="SWH1159" s="230"/>
      <c r="SWI1159" s="230"/>
      <c r="SWJ1159" s="230"/>
      <c r="SWK1159" s="230"/>
      <c r="SWL1159" s="230"/>
      <c r="SWM1159" s="230"/>
      <c r="SWN1159" s="230"/>
      <c r="SWO1159" s="230"/>
      <c r="SWP1159" s="230"/>
      <c r="SWQ1159" s="230"/>
      <c r="SWR1159" s="230"/>
      <c r="SWS1159" s="230"/>
      <c r="SWT1159" s="230"/>
      <c r="SWU1159" s="230"/>
      <c r="SWV1159" s="230"/>
      <c r="SWW1159" s="230"/>
      <c r="SWX1159" s="230"/>
      <c r="SWY1159" s="230"/>
      <c r="SWZ1159" s="230"/>
      <c r="SXA1159" s="230"/>
      <c r="SXB1159" s="230"/>
      <c r="SXC1159" s="230"/>
      <c r="SXD1159" s="230"/>
      <c r="SXE1159" s="230"/>
      <c r="SXF1159" s="230"/>
      <c r="SXG1159" s="230"/>
      <c r="SXH1159" s="230"/>
      <c r="SXI1159" s="230"/>
      <c r="SXJ1159" s="230"/>
      <c r="SXK1159" s="230"/>
      <c r="SXL1159" s="230"/>
      <c r="SXM1159" s="230"/>
      <c r="SXN1159" s="230"/>
      <c r="SXO1159" s="230"/>
      <c r="SXP1159" s="230"/>
      <c r="SXQ1159" s="230"/>
      <c r="SXR1159" s="230"/>
      <c r="SXS1159" s="230"/>
      <c r="SXT1159" s="230"/>
      <c r="SXU1159" s="230"/>
      <c r="SXV1159" s="230"/>
      <c r="SXW1159" s="230"/>
      <c r="SXX1159" s="230"/>
      <c r="SXY1159" s="230"/>
      <c r="SXZ1159" s="230"/>
      <c r="SYA1159" s="230"/>
      <c r="SYB1159" s="230"/>
      <c r="SYC1159" s="230"/>
      <c r="SYD1159" s="230"/>
      <c r="SYE1159" s="230"/>
      <c r="SYF1159" s="230"/>
      <c r="SYG1159" s="230"/>
      <c r="SYH1159" s="230"/>
      <c r="SYI1159" s="230"/>
      <c r="SYJ1159" s="230"/>
      <c r="SYK1159" s="230"/>
      <c r="SYL1159" s="230"/>
      <c r="SYM1159" s="230"/>
      <c r="SYN1159" s="230"/>
      <c r="SYO1159" s="230"/>
      <c r="SYP1159" s="230"/>
      <c r="SYQ1159" s="230"/>
      <c r="SYR1159" s="230"/>
      <c r="SYS1159" s="230"/>
      <c r="SYT1159" s="230"/>
      <c r="SYU1159" s="230"/>
      <c r="SYV1159" s="230"/>
      <c r="SYW1159" s="230"/>
      <c r="SYX1159" s="230"/>
      <c r="SYY1159" s="230"/>
      <c r="SYZ1159" s="230"/>
      <c r="SZA1159" s="230"/>
      <c r="SZB1159" s="230"/>
      <c r="SZC1159" s="230"/>
      <c r="SZD1159" s="230"/>
      <c r="SZE1159" s="230"/>
      <c r="SZF1159" s="230"/>
      <c r="SZG1159" s="230"/>
      <c r="SZH1159" s="230"/>
      <c r="SZI1159" s="230"/>
      <c r="SZJ1159" s="230"/>
      <c r="SZK1159" s="230"/>
      <c r="SZL1159" s="230"/>
      <c r="SZM1159" s="230"/>
      <c r="SZN1159" s="230"/>
      <c r="SZO1159" s="230"/>
      <c r="SZP1159" s="230"/>
      <c r="SZQ1159" s="230"/>
      <c r="SZR1159" s="230"/>
      <c r="SZS1159" s="230"/>
      <c r="SZT1159" s="230"/>
      <c r="SZU1159" s="230"/>
      <c r="SZV1159" s="230"/>
      <c r="SZW1159" s="230"/>
      <c r="SZX1159" s="230"/>
      <c r="SZY1159" s="230"/>
      <c r="SZZ1159" s="230"/>
      <c r="TAA1159" s="230"/>
      <c r="TAB1159" s="230"/>
      <c r="TAC1159" s="230"/>
      <c r="TAD1159" s="230"/>
      <c r="TAE1159" s="230"/>
      <c r="TAF1159" s="230"/>
      <c r="TAG1159" s="230"/>
      <c r="TAH1159" s="230"/>
      <c r="TAI1159" s="230"/>
      <c r="TAJ1159" s="230"/>
      <c r="TAK1159" s="230"/>
      <c r="TAL1159" s="230"/>
      <c r="TAM1159" s="230"/>
      <c r="TAN1159" s="230"/>
      <c r="TAO1159" s="230"/>
      <c r="TAP1159" s="230"/>
      <c r="TAQ1159" s="230"/>
      <c r="TAR1159" s="230"/>
      <c r="TAS1159" s="230"/>
      <c r="TAT1159" s="230"/>
      <c r="TAU1159" s="230"/>
      <c r="TAV1159" s="230"/>
      <c r="TAW1159" s="230"/>
      <c r="TAX1159" s="230"/>
      <c r="TAY1159" s="230"/>
      <c r="TAZ1159" s="230"/>
      <c r="TBA1159" s="230"/>
      <c r="TBB1159" s="230"/>
      <c r="TBC1159" s="230"/>
      <c r="TBD1159" s="230"/>
      <c r="TBE1159" s="230"/>
      <c r="TBF1159" s="230"/>
      <c r="TBG1159" s="230"/>
      <c r="TBH1159" s="230"/>
      <c r="TBI1159" s="230"/>
      <c r="TBJ1159" s="230"/>
      <c r="TBK1159" s="230"/>
      <c r="TBL1159" s="230"/>
      <c r="TBM1159" s="230"/>
      <c r="TBN1159" s="230"/>
      <c r="TBO1159" s="230"/>
      <c r="TBP1159" s="230"/>
      <c r="TBQ1159" s="230"/>
      <c r="TBR1159" s="230"/>
      <c r="TBS1159" s="230"/>
      <c r="TBT1159" s="230"/>
      <c r="TBU1159" s="230"/>
      <c r="TBV1159" s="230"/>
      <c r="TBW1159" s="230"/>
      <c r="TBX1159" s="230"/>
      <c r="TBY1159" s="230"/>
      <c r="TBZ1159" s="230"/>
      <c r="TCA1159" s="230"/>
      <c r="TCB1159" s="230"/>
      <c r="TCC1159" s="230"/>
      <c r="TCD1159" s="230"/>
      <c r="TCE1159" s="230"/>
      <c r="TCF1159" s="230"/>
      <c r="TCG1159" s="230"/>
      <c r="TCH1159" s="230"/>
      <c r="TCI1159" s="230"/>
      <c r="TCJ1159" s="230"/>
      <c r="TCK1159" s="230"/>
      <c r="TCL1159" s="230"/>
      <c r="TCM1159" s="230"/>
      <c r="TCN1159" s="230"/>
      <c r="TCO1159" s="230"/>
      <c r="TCP1159" s="230"/>
      <c r="TCQ1159" s="230"/>
      <c r="TCR1159" s="230"/>
      <c r="TCS1159" s="230"/>
      <c r="TCT1159" s="230"/>
      <c r="TCU1159" s="230"/>
      <c r="TCV1159" s="230"/>
      <c r="TCW1159" s="230"/>
      <c r="TCX1159" s="230"/>
      <c r="TCY1159" s="230"/>
      <c r="TCZ1159" s="230"/>
      <c r="TDA1159" s="230"/>
      <c r="TDB1159" s="230"/>
      <c r="TDC1159" s="230"/>
      <c r="TDD1159" s="230"/>
      <c r="TDE1159" s="230"/>
      <c r="TDF1159" s="230"/>
      <c r="TDG1159" s="230"/>
      <c r="TDH1159" s="230"/>
      <c r="TDI1159" s="230"/>
      <c r="TDJ1159" s="230"/>
      <c r="TDK1159" s="230"/>
      <c r="TDL1159" s="230"/>
      <c r="TDM1159" s="230"/>
      <c r="TDN1159" s="230"/>
      <c r="TDO1159" s="230"/>
      <c r="TDP1159" s="230"/>
      <c r="TDQ1159" s="230"/>
      <c r="TDR1159" s="230"/>
      <c r="TDS1159" s="230"/>
      <c r="TDT1159" s="230"/>
      <c r="TDU1159" s="230"/>
      <c r="TDV1159" s="230"/>
      <c r="TDW1159" s="230"/>
      <c r="TDX1159" s="230"/>
      <c r="TDY1159" s="230"/>
      <c r="TDZ1159" s="230"/>
      <c r="TEA1159" s="230"/>
      <c r="TEB1159" s="230"/>
      <c r="TEC1159" s="230"/>
      <c r="TED1159" s="230"/>
      <c r="TEE1159" s="230"/>
      <c r="TEF1159" s="230"/>
      <c r="TEG1159" s="230"/>
      <c r="TEH1159" s="230"/>
      <c r="TEI1159" s="230"/>
      <c r="TEJ1159" s="230"/>
      <c r="TEK1159" s="230"/>
      <c r="TEL1159" s="230"/>
      <c r="TEM1159" s="230"/>
      <c r="TEN1159" s="230"/>
      <c r="TEO1159" s="230"/>
      <c r="TEP1159" s="230"/>
      <c r="TEQ1159" s="230"/>
      <c r="TER1159" s="230"/>
      <c r="TES1159" s="230"/>
      <c r="TET1159" s="230"/>
      <c r="TEU1159" s="230"/>
      <c r="TEV1159" s="230"/>
      <c r="TEW1159" s="230"/>
      <c r="TEX1159" s="230"/>
      <c r="TEY1159" s="230"/>
      <c r="TEZ1159" s="230"/>
      <c r="TFA1159" s="230"/>
      <c r="TFB1159" s="230"/>
      <c r="TFC1159" s="230"/>
      <c r="TFD1159" s="230"/>
      <c r="TFE1159" s="230"/>
      <c r="TFF1159" s="230"/>
      <c r="TFG1159" s="230"/>
      <c r="TFH1159" s="230"/>
      <c r="TFI1159" s="230"/>
      <c r="TFJ1159" s="230"/>
      <c r="TFK1159" s="230"/>
      <c r="TFL1159" s="230"/>
      <c r="TFM1159" s="230"/>
      <c r="TFN1159" s="230"/>
      <c r="TFO1159" s="230"/>
      <c r="TFP1159" s="230"/>
      <c r="TFQ1159" s="230"/>
      <c r="TFR1159" s="230"/>
      <c r="TFS1159" s="230"/>
      <c r="TFT1159" s="230"/>
      <c r="TFU1159" s="230"/>
      <c r="TFV1159" s="230"/>
      <c r="TFW1159" s="230"/>
      <c r="TFX1159" s="230"/>
      <c r="TFY1159" s="230"/>
      <c r="TFZ1159" s="230"/>
      <c r="TGA1159" s="230"/>
      <c r="TGB1159" s="230"/>
      <c r="TGC1159" s="230"/>
      <c r="TGD1159" s="230"/>
      <c r="TGE1159" s="230"/>
      <c r="TGF1159" s="230"/>
      <c r="TGG1159" s="230"/>
      <c r="TGH1159" s="230"/>
      <c r="TGI1159" s="230"/>
      <c r="TGJ1159" s="230"/>
      <c r="TGK1159" s="230"/>
      <c r="TGL1159" s="230"/>
      <c r="TGM1159" s="230"/>
      <c r="TGN1159" s="230"/>
      <c r="TGO1159" s="230"/>
      <c r="TGP1159" s="230"/>
      <c r="TGQ1159" s="230"/>
      <c r="TGR1159" s="230"/>
      <c r="TGS1159" s="230"/>
      <c r="TGT1159" s="230"/>
      <c r="TGU1159" s="230"/>
      <c r="TGV1159" s="230"/>
      <c r="TGW1159" s="230"/>
      <c r="TGX1159" s="230"/>
      <c r="TGY1159" s="230"/>
      <c r="TGZ1159" s="230"/>
      <c r="THA1159" s="230"/>
      <c r="THB1159" s="230"/>
      <c r="THC1159" s="230"/>
      <c r="THD1159" s="230"/>
      <c r="THE1159" s="230"/>
      <c r="THF1159" s="230"/>
      <c r="THG1159" s="230"/>
      <c r="THH1159" s="230"/>
      <c r="THI1159" s="230"/>
      <c r="THJ1159" s="230"/>
      <c r="THK1159" s="230"/>
      <c r="THL1159" s="230"/>
      <c r="THM1159" s="230"/>
      <c r="THN1159" s="230"/>
      <c r="THO1159" s="230"/>
      <c r="THP1159" s="230"/>
      <c r="THQ1159" s="230"/>
      <c r="THR1159" s="230"/>
      <c r="THS1159" s="230"/>
      <c r="THT1159" s="230"/>
      <c r="THU1159" s="230"/>
      <c r="THV1159" s="230"/>
      <c r="THW1159" s="230"/>
      <c r="THX1159" s="230"/>
      <c r="THY1159" s="230"/>
      <c r="THZ1159" s="230"/>
      <c r="TIA1159" s="230"/>
      <c r="TIB1159" s="230"/>
      <c r="TIC1159" s="230"/>
      <c r="TID1159" s="230"/>
      <c r="TIE1159" s="230"/>
      <c r="TIF1159" s="230"/>
      <c r="TIG1159" s="230"/>
      <c r="TIH1159" s="230"/>
      <c r="TII1159" s="230"/>
      <c r="TIJ1159" s="230"/>
      <c r="TIK1159" s="230"/>
      <c r="TIL1159" s="230"/>
      <c r="TIM1159" s="230"/>
      <c r="TIN1159" s="230"/>
      <c r="TIO1159" s="230"/>
      <c r="TIP1159" s="230"/>
      <c r="TIQ1159" s="230"/>
      <c r="TIR1159" s="230"/>
      <c r="TIS1159" s="230"/>
      <c r="TIT1159" s="230"/>
      <c r="TIU1159" s="230"/>
      <c r="TIV1159" s="230"/>
      <c r="TIW1159" s="230"/>
      <c r="TIX1159" s="230"/>
      <c r="TIY1159" s="230"/>
      <c r="TIZ1159" s="230"/>
      <c r="TJA1159" s="230"/>
      <c r="TJB1159" s="230"/>
      <c r="TJC1159" s="230"/>
      <c r="TJD1159" s="230"/>
      <c r="TJE1159" s="230"/>
      <c r="TJF1159" s="230"/>
      <c r="TJG1159" s="230"/>
      <c r="TJH1159" s="230"/>
      <c r="TJI1159" s="230"/>
      <c r="TJJ1159" s="230"/>
      <c r="TJK1159" s="230"/>
      <c r="TJL1159" s="230"/>
      <c r="TJM1159" s="230"/>
      <c r="TJN1159" s="230"/>
      <c r="TJO1159" s="230"/>
      <c r="TJP1159" s="230"/>
      <c r="TJQ1159" s="230"/>
      <c r="TJR1159" s="230"/>
      <c r="TJS1159" s="230"/>
      <c r="TJT1159" s="230"/>
      <c r="TJU1159" s="230"/>
      <c r="TJV1159" s="230"/>
      <c r="TJW1159" s="230"/>
      <c r="TJX1159" s="230"/>
      <c r="TJY1159" s="230"/>
      <c r="TJZ1159" s="230"/>
      <c r="TKA1159" s="230"/>
      <c r="TKB1159" s="230"/>
      <c r="TKC1159" s="230"/>
      <c r="TKD1159" s="230"/>
      <c r="TKE1159" s="230"/>
      <c r="TKF1159" s="230"/>
      <c r="TKG1159" s="230"/>
      <c r="TKH1159" s="230"/>
      <c r="TKI1159" s="230"/>
      <c r="TKJ1159" s="230"/>
      <c r="TKK1159" s="230"/>
      <c r="TKL1159" s="230"/>
      <c r="TKM1159" s="230"/>
      <c r="TKN1159" s="230"/>
      <c r="TKO1159" s="230"/>
      <c r="TKP1159" s="230"/>
      <c r="TKQ1159" s="230"/>
      <c r="TKR1159" s="230"/>
      <c r="TKS1159" s="230"/>
      <c r="TKT1159" s="230"/>
      <c r="TKU1159" s="230"/>
      <c r="TKV1159" s="230"/>
      <c r="TKW1159" s="230"/>
      <c r="TKX1159" s="230"/>
      <c r="TKY1159" s="230"/>
      <c r="TKZ1159" s="230"/>
      <c r="TLA1159" s="230"/>
      <c r="TLB1159" s="230"/>
      <c r="TLC1159" s="230"/>
      <c r="TLD1159" s="230"/>
      <c r="TLE1159" s="230"/>
      <c r="TLF1159" s="230"/>
      <c r="TLG1159" s="230"/>
      <c r="TLH1159" s="230"/>
      <c r="TLI1159" s="230"/>
      <c r="TLJ1159" s="230"/>
      <c r="TLK1159" s="230"/>
      <c r="TLL1159" s="230"/>
      <c r="TLM1159" s="230"/>
      <c r="TLN1159" s="230"/>
      <c r="TLO1159" s="230"/>
      <c r="TLP1159" s="230"/>
      <c r="TLQ1159" s="230"/>
      <c r="TLR1159" s="230"/>
      <c r="TLS1159" s="230"/>
      <c r="TLT1159" s="230"/>
      <c r="TLU1159" s="230"/>
      <c r="TLV1159" s="230"/>
      <c r="TLW1159" s="230"/>
      <c r="TLX1159" s="230"/>
      <c r="TLY1159" s="230"/>
      <c r="TLZ1159" s="230"/>
      <c r="TMA1159" s="230"/>
      <c r="TMB1159" s="230"/>
      <c r="TMC1159" s="230"/>
      <c r="TMD1159" s="230"/>
      <c r="TME1159" s="230"/>
      <c r="TMF1159" s="230"/>
      <c r="TMG1159" s="230"/>
      <c r="TMH1159" s="230"/>
      <c r="TMI1159" s="230"/>
      <c r="TMJ1159" s="230"/>
      <c r="TMK1159" s="230"/>
      <c r="TML1159" s="230"/>
      <c r="TMM1159" s="230"/>
      <c r="TMN1159" s="230"/>
      <c r="TMO1159" s="230"/>
      <c r="TMP1159" s="230"/>
      <c r="TMQ1159" s="230"/>
      <c r="TMR1159" s="230"/>
      <c r="TMS1159" s="230"/>
      <c r="TMT1159" s="230"/>
      <c r="TMU1159" s="230"/>
      <c r="TMV1159" s="230"/>
      <c r="TMW1159" s="230"/>
      <c r="TMX1159" s="230"/>
      <c r="TMY1159" s="230"/>
      <c r="TMZ1159" s="230"/>
      <c r="TNA1159" s="230"/>
      <c r="TNB1159" s="230"/>
      <c r="TNC1159" s="230"/>
      <c r="TND1159" s="230"/>
      <c r="TNE1159" s="230"/>
      <c r="TNF1159" s="230"/>
      <c r="TNG1159" s="230"/>
      <c r="TNH1159" s="230"/>
      <c r="TNI1159" s="230"/>
      <c r="TNJ1159" s="230"/>
      <c r="TNK1159" s="230"/>
      <c r="TNL1159" s="230"/>
      <c r="TNM1159" s="230"/>
      <c r="TNN1159" s="230"/>
      <c r="TNO1159" s="230"/>
      <c r="TNP1159" s="230"/>
      <c r="TNQ1159" s="230"/>
      <c r="TNR1159" s="230"/>
      <c r="TNS1159" s="230"/>
      <c r="TNT1159" s="230"/>
      <c r="TNU1159" s="230"/>
      <c r="TNV1159" s="230"/>
      <c r="TNW1159" s="230"/>
      <c r="TNX1159" s="230"/>
      <c r="TNY1159" s="230"/>
      <c r="TNZ1159" s="230"/>
      <c r="TOA1159" s="230"/>
      <c r="TOB1159" s="230"/>
      <c r="TOC1159" s="230"/>
      <c r="TOD1159" s="230"/>
      <c r="TOE1159" s="230"/>
      <c r="TOF1159" s="230"/>
      <c r="TOG1159" s="230"/>
      <c r="TOH1159" s="230"/>
      <c r="TOI1159" s="230"/>
      <c r="TOJ1159" s="230"/>
      <c r="TOK1159" s="230"/>
      <c r="TOL1159" s="230"/>
      <c r="TOM1159" s="230"/>
      <c r="TON1159" s="230"/>
      <c r="TOO1159" s="230"/>
      <c r="TOP1159" s="230"/>
      <c r="TOQ1159" s="230"/>
      <c r="TOR1159" s="230"/>
      <c r="TOS1159" s="230"/>
      <c r="TOT1159" s="230"/>
      <c r="TOU1159" s="230"/>
      <c r="TOV1159" s="230"/>
      <c r="TOW1159" s="230"/>
      <c r="TOX1159" s="230"/>
      <c r="TOY1159" s="230"/>
      <c r="TOZ1159" s="230"/>
      <c r="TPA1159" s="230"/>
      <c r="TPB1159" s="230"/>
      <c r="TPC1159" s="230"/>
      <c r="TPD1159" s="230"/>
      <c r="TPE1159" s="230"/>
      <c r="TPF1159" s="230"/>
      <c r="TPG1159" s="230"/>
      <c r="TPH1159" s="230"/>
      <c r="TPI1159" s="230"/>
      <c r="TPJ1159" s="230"/>
      <c r="TPK1159" s="230"/>
      <c r="TPL1159" s="230"/>
      <c r="TPM1159" s="230"/>
      <c r="TPN1159" s="230"/>
      <c r="TPO1159" s="230"/>
      <c r="TPP1159" s="230"/>
      <c r="TPQ1159" s="230"/>
      <c r="TPR1159" s="230"/>
      <c r="TPS1159" s="230"/>
      <c r="TPT1159" s="230"/>
      <c r="TPU1159" s="230"/>
      <c r="TPV1159" s="230"/>
      <c r="TPW1159" s="230"/>
      <c r="TPX1159" s="230"/>
      <c r="TPY1159" s="230"/>
      <c r="TPZ1159" s="230"/>
      <c r="TQA1159" s="230"/>
      <c r="TQB1159" s="230"/>
      <c r="TQC1159" s="230"/>
      <c r="TQD1159" s="230"/>
      <c r="TQE1159" s="230"/>
      <c r="TQF1159" s="230"/>
      <c r="TQG1159" s="230"/>
      <c r="TQH1159" s="230"/>
      <c r="TQI1159" s="230"/>
      <c r="TQJ1159" s="230"/>
      <c r="TQK1159" s="230"/>
      <c r="TQL1159" s="230"/>
      <c r="TQM1159" s="230"/>
      <c r="TQN1159" s="230"/>
      <c r="TQO1159" s="230"/>
      <c r="TQP1159" s="230"/>
      <c r="TQQ1159" s="230"/>
      <c r="TQR1159" s="230"/>
      <c r="TQS1159" s="230"/>
      <c r="TQT1159" s="230"/>
      <c r="TQU1159" s="230"/>
      <c r="TQV1159" s="230"/>
      <c r="TQW1159" s="230"/>
      <c r="TQX1159" s="230"/>
      <c r="TQY1159" s="230"/>
      <c r="TQZ1159" s="230"/>
      <c r="TRA1159" s="230"/>
      <c r="TRB1159" s="230"/>
      <c r="TRC1159" s="230"/>
      <c r="TRD1159" s="230"/>
      <c r="TRE1159" s="230"/>
      <c r="TRF1159" s="230"/>
      <c r="TRG1159" s="230"/>
      <c r="TRH1159" s="230"/>
      <c r="TRI1159" s="230"/>
      <c r="TRJ1159" s="230"/>
      <c r="TRK1159" s="230"/>
      <c r="TRL1159" s="230"/>
      <c r="TRM1159" s="230"/>
      <c r="TRN1159" s="230"/>
      <c r="TRO1159" s="230"/>
      <c r="TRP1159" s="230"/>
      <c r="TRQ1159" s="230"/>
      <c r="TRR1159" s="230"/>
      <c r="TRS1159" s="230"/>
      <c r="TRT1159" s="230"/>
      <c r="TRU1159" s="230"/>
      <c r="TRV1159" s="230"/>
      <c r="TRW1159" s="230"/>
      <c r="TRX1159" s="230"/>
      <c r="TRY1159" s="230"/>
      <c r="TRZ1159" s="230"/>
      <c r="TSA1159" s="230"/>
      <c r="TSB1159" s="230"/>
      <c r="TSC1159" s="230"/>
      <c r="TSD1159" s="230"/>
      <c r="TSE1159" s="230"/>
      <c r="TSF1159" s="230"/>
      <c r="TSG1159" s="230"/>
      <c r="TSH1159" s="230"/>
      <c r="TSI1159" s="230"/>
      <c r="TSJ1159" s="230"/>
      <c r="TSK1159" s="230"/>
      <c r="TSL1159" s="230"/>
      <c r="TSM1159" s="230"/>
      <c r="TSN1159" s="230"/>
      <c r="TSO1159" s="230"/>
      <c r="TSP1159" s="230"/>
      <c r="TSQ1159" s="230"/>
      <c r="TSR1159" s="230"/>
      <c r="TSS1159" s="230"/>
      <c r="TST1159" s="230"/>
      <c r="TSU1159" s="230"/>
      <c r="TSV1159" s="230"/>
      <c r="TSW1159" s="230"/>
      <c r="TSX1159" s="230"/>
      <c r="TSY1159" s="230"/>
      <c r="TSZ1159" s="230"/>
      <c r="TTA1159" s="230"/>
      <c r="TTB1159" s="230"/>
      <c r="TTC1159" s="230"/>
      <c r="TTD1159" s="230"/>
      <c r="TTE1159" s="230"/>
      <c r="TTF1159" s="230"/>
      <c r="TTG1159" s="230"/>
      <c r="TTH1159" s="230"/>
      <c r="TTI1159" s="230"/>
      <c r="TTJ1159" s="230"/>
      <c r="TTK1159" s="230"/>
      <c r="TTL1159" s="230"/>
      <c r="TTM1159" s="230"/>
      <c r="TTN1159" s="230"/>
      <c r="TTO1159" s="230"/>
      <c r="TTP1159" s="230"/>
      <c r="TTQ1159" s="230"/>
      <c r="TTR1159" s="230"/>
      <c r="TTS1159" s="230"/>
      <c r="TTT1159" s="230"/>
      <c r="TTU1159" s="230"/>
      <c r="TTV1159" s="230"/>
      <c r="TTW1159" s="230"/>
      <c r="TTX1159" s="230"/>
      <c r="TTY1159" s="230"/>
      <c r="TTZ1159" s="230"/>
      <c r="TUA1159" s="230"/>
      <c r="TUB1159" s="230"/>
      <c r="TUC1159" s="230"/>
      <c r="TUD1159" s="230"/>
      <c r="TUE1159" s="230"/>
      <c r="TUF1159" s="230"/>
      <c r="TUG1159" s="230"/>
      <c r="TUH1159" s="230"/>
      <c r="TUI1159" s="230"/>
      <c r="TUJ1159" s="230"/>
      <c r="TUK1159" s="230"/>
      <c r="TUL1159" s="230"/>
      <c r="TUM1159" s="230"/>
      <c r="TUN1159" s="230"/>
      <c r="TUO1159" s="230"/>
      <c r="TUP1159" s="230"/>
      <c r="TUQ1159" s="230"/>
      <c r="TUR1159" s="230"/>
      <c r="TUS1159" s="230"/>
      <c r="TUT1159" s="230"/>
      <c r="TUU1159" s="230"/>
      <c r="TUV1159" s="230"/>
      <c r="TUW1159" s="230"/>
      <c r="TUX1159" s="230"/>
      <c r="TUY1159" s="230"/>
      <c r="TUZ1159" s="230"/>
      <c r="TVA1159" s="230"/>
      <c r="TVB1159" s="230"/>
      <c r="TVC1159" s="230"/>
      <c r="TVD1159" s="230"/>
      <c r="TVE1159" s="230"/>
      <c r="TVF1159" s="230"/>
      <c r="TVG1159" s="230"/>
      <c r="TVH1159" s="230"/>
      <c r="TVI1159" s="230"/>
      <c r="TVJ1159" s="230"/>
      <c r="TVK1159" s="230"/>
      <c r="TVL1159" s="230"/>
      <c r="TVM1159" s="230"/>
      <c r="TVN1159" s="230"/>
      <c r="TVO1159" s="230"/>
      <c r="TVP1159" s="230"/>
      <c r="TVQ1159" s="230"/>
      <c r="TVR1159" s="230"/>
      <c r="TVS1159" s="230"/>
      <c r="TVT1159" s="230"/>
      <c r="TVU1159" s="230"/>
      <c r="TVV1159" s="230"/>
      <c r="TVW1159" s="230"/>
      <c r="TVX1159" s="230"/>
      <c r="TVY1159" s="230"/>
      <c r="TVZ1159" s="230"/>
      <c r="TWA1159" s="230"/>
      <c r="TWB1159" s="230"/>
      <c r="TWC1159" s="230"/>
      <c r="TWD1159" s="230"/>
      <c r="TWE1159" s="230"/>
      <c r="TWF1159" s="230"/>
      <c r="TWG1159" s="230"/>
      <c r="TWH1159" s="230"/>
      <c r="TWI1159" s="230"/>
      <c r="TWJ1159" s="230"/>
      <c r="TWK1159" s="230"/>
      <c r="TWL1159" s="230"/>
      <c r="TWM1159" s="230"/>
      <c r="TWN1159" s="230"/>
      <c r="TWO1159" s="230"/>
      <c r="TWP1159" s="230"/>
      <c r="TWQ1159" s="230"/>
      <c r="TWR1159" s="230"/>
      <c r="TWS1159" s="230"/>
      <c r="TWT1159" s="230"/>
      <c r="TWU1159" s="230"/>
      <c r="TWV1159" s="230"/>
      <c r="TWW1159" s="230"/>
      <c r="TWX1159" s="230"/>
      <c r="TWY1159" s="230"/>
      <c r="TWZ1159" s="230"/>
      <c r="TXA1159" s="230"/>
      <c r="TXB1159" s="230"/>
      <c r="TXC1159" s="230"/>
      <c r="TXD1159" s="230"/>
      <c r="TXE1159" s="230"/>
      <c r="TXF1159" s="230"/>
      <c r="TXG1159" s="230"/>
      <c r="TXH1159" s="230"/>
      <c r="TXI1159" s="230"/>
      <c r="TXJ1159" s="230"/>
      <c r="TXK1159" s="230"/>
      <c r="TXL1159" s="230"/>
      <c r="TXM1159" s="230"/>
      <c r="TXN1159" s="230"/>
      <c r="TXO1159" s="230"/>
      <c r="TXP1159" s="230"/>
      <c r="TXQ1159" s="230"/>
      <c r="TXR1159" s="230"/>
      <c r="TXS1159" s="230"/>
      <c r="TXT1159" s="230"/>
      <c r="TXU1159" s="230"/>
      <c r="TXV1159" s="230"/>
      <c r="TXW1159" s="230"/>
      <c r="TXX1159" s="230"/>
      <c r="TXY1159" s="230"/>
      <c r="TXZ1159" s="230"/>
      <c r="TYA1159" s="230"/>
      <c r="TYB1159" s="230"/>
      <c r="TYC1159" s="230"/>
      <c r="TYD1159" s="230"/>
      <c r="TYE1159" s="230"/>
      <c r="TYF1159" s="230"/>
      <c r="TYG1159" s="230"/>
      <c r="TYH1159" s="230"/>
      <c r="TYI1159" s="230"/>
      <c r="TYJ1159" s="230"/>
      <c r="TYK1159" s="230"/>
      <c r="TYL1159" s="230"/>
      <c r="TYM1159" s="230"/>
      <c r="TYN1159" s="230"/>
      <c r="TYO1159" s="230"/>
      <c r="TYP1159" s="230"/>
      <c r="TYQ1159" s="230"/>
      <c r="TYR1159" s="230"/>
      <c r="TYS1159" s="230"/>
      <c r="TYT1159" s="230"/>
      <c r="TYU1159" s="230"/>
      <c r="TYV1159" s="230"/>
      <c r="TYW1159" s="230"/>
      <c r="TYX1159" s="230"/>
      <c r="TYY1159" s="230"/>
      <c r="TYZ1159" s="230"/>
      <c r="TZA1159" s="230"/>
      <c r="TZB1159" s="230"/>
      <c r="TZC1159" s="230"/>
      <c r="TZD1159" s="230"/>
      <c r="TZE1159" s="230"/>
      <c r="TZF1159" s="230"/>
      <c r="TZG1159" s="230"/>
      <c r="TZH1159" s="230"/>
      <c r="TZI1159" s="230"/>
      <c r="TZJ1159" s="230"/>
      <c r="TZK1159" s="230"/>
      <c r="TZL1159" s="230"/>
      <c r="TZM1159" s="230"/>
      <c r="TZN1159" s="230"/>
      <c r="TZO1159" s="230"/>
      <c r="TZP1159" s="230"/>
      <c r="TZQ1159" s="230"/>
      <c r="TZR1159" s="230"/>
      <c r="TZS1159" s="230"/>
      <c r="TZT1159" s="230"/>
      <c r="TZU1159" s="230"/>
      <c r="TZV1159" s="230"/>
      <c r="TZW1159" s="230"/>
      <c r="TZX1159" s="230"/>
      <c r="TZY1159" s="230"/>
      <c r="TZZ1159" s="230"/>
      <c r="UAA1159" s="230"/>
      <c r="UAB1159" s="230"/>
      <c r="UAC1159" s="230"/>
      <c r="UAD1159" s="230"/>
      <c r="UAE1159" s="230"/>
      <c r="UAF1159" s="230"/>
      <c r="UAG1159" s="230"/>
      <c r="UAH1159" s="230"/>
      <c r="UAI1159" s="230"/>
      <c r="UAJ1159" s="230"/>
      <c r="UAK1159" s="230"/>
      <c r="UAL1159" s="230"/>
      <c r="UAM1159" s="230"/>
      <c r="UAN1159" s="230"/>
      <c r="UAO1159" s="230"/>
      <c r="UAP1159" s="230"/>
      <c r="UAQ1159" s="230"/>
      <c r="UAR1159" s="230"/>
      <c r="UAS1159" s="230"/>
      <c r="UAT1159" s="230"/>
      <c r="UAU1159" s="230"/>
      <c r="UAV1159" s="230"/>
      <c r="UAW1159" s="230"/>
      <c r="UAX1159" s="230"/>
      <c r="UAY1159" s="230"/>
      <c r="UAZ1159" s="230"/>
      <c r="UBA1159" s="230"/>
      <c r="UBB1159" s="230"/>
      <c r="UBC1159" s="230"/>
      <c r="UBD1159" s="230"/>
      <c r="UBE1159" s="230"/>
      <c r="UBF1159" s="230"/>
      <c r="UBG1159" s="230"/>
      <c r="UBH1159" s="230"/>
      <c r="UBI1159" s="230"/>
      <c r="UBJ1159" s="230"/>
      <c r="UBK1159" s="230"/>
      <c r="UBL1159" s="230"/>
      <c r="UBM1159" s="230"/>
      <c r="UBN1159" s="230"/>
      <c r="UBO1159" s="230"/>
      <c r="UBP1159" s="230"/>
      <c r="UBQ1159" s="230"/>
      <c r="UBR1159" s="230"/>
      <c r="UBS1159" s="230"/>
      <c r="UBT1159" s="230"/>
      <c r="UBU1159" s="230"/>
      <c r="UBV1159" s="230"/>
      <c r="UBW1159" s="230"/>
      <c r="UBX1159" s="230"/>
      <c r="UBY1159" s="230"/>
      <c r="UBZ1159" s="230"/>
      <c r="UCA1159" s="230"/>
      <c r="UCB1159" s="230"/>
      <c r="UCC1159" s="230"/>
      <c r="UCD1159" s="230"/>
      <c r="UCE1159" s="230"/>
      <c r="UCF1159" s="230"/>
      <c r="UCG1159" s="230"/>
      <c r="UCH1159" s="230"/>
      <c r="UCI1159" s="230"/>
      <c r="UCJ1159" s="230"/>
      <c r="UCK1159" s="230"/>
      <c r="UCL1159" s="230"/>
      <c r="UCM1159" s="230"/>
      <c r="UCN1159" s="230"/>
      <c r="UCO1159" s="230"/>
      <c r="UCP1159" s="230"/>
      <c r="UCQ1159" s="230"/>
      <c r="UCR1159" s="230"/>
      <c r="UCS1159" s="230"/>
      <c r="UCT1159" s="230"/>
      <c r="UCU1159" s="230"/>
      <c r="UCV1159" s="230"/>
      <c r="UCW1159" s="230"/>
      <c r="UCX1159" s="230"/>
      <c r="UCY1159" s="230"/>
      <c r="UCZ1159" s="230"/>
      <c r="UDA1159" s="230"/>
      <c r="UDB1159" s="230"/>
      <c r="UDC1159" s="230"/>
      <c r="UDD1159" s="230"/>
      <c r="UDE1159" s="230"/>
      <c r="UDF1159" s="230"/>
      <c r="UDG1159" s="230"/>
      <c r="UDH1159" s="230"/>
      <c r="UDI1159" s="230"/>
      <c r="UDJ1159" s="230"/>
      <c r="UDK1159" s="230"/>
      <c r="UDL1159" s="230"/>
      <c r="UDM1159" s="230"/>
      <c r="UDN1159" s="230"/>
      <c r="UDO1159" s="230"/>
      <c r="UDP1159" s="230"/>
      <c r="UDQ1159" s="230"/>
      <c r="UDR1159" s="230"/>
      <c r="UDS1159" s="230"/>
      <c r="UDT1159" s="230"/>
      <c r="UDU1159" s="230"/>
      <c r="UDV1159" s="230"/>
      <c r="UDW1159" s="230"/>
      <c r="UDX1159" s="230"/>
      <c r="UDY1159" s="230"/>
      <c r="UDZ1159" s="230"/>
      <c r="UEA1159" s="230"/>
      <c r="UEB1159" s="230"/>
      <c r="UEC1159" s="230"/>
      <c r="UED1159" s="230"/>
      <c r="UEE1159" s="230"/>
      <c r="UEF1159" s="230"/>
      <c r="UEG1159" s="230"/>
      <c r="UEH1159" s="230"/>
      <c r="UEI1159" s="230"/>
      <c r="UEJ1159" s="230"/>
      <c r="UEK1159" s="230"/>
      <c r="UEL1159" s="230"/>
      <c r="UEM1159" s="230"/>
      <c r="UEN1159" s="230"/>
      <c r="UEO1159" s="230"/>
      <c r="UEP1159" s="230"/>
      <c r="UEQ1159" s="230"/>
      <c r="UER1159" s="230"/>
      <c r="UES1159" s="230"/>
      <c r="UET1159" s="230"/>
      <c r="UEU1159" s="230"/>
      <c r="UEV1159" s="230"/>
      <c r="UEW1159" s="230"/>
      <c r="UEX1159" s="230"/>
      <c r="UEY1159" s="230"/>
      <c r="UEZ1159" s="230"/>
      <c r="UFA1159" s="230"/>
      <c r="UFB1159" s="230"/>
      <c r="UFC1159" s="230"/>
      <c r="UFD1159" s="230"/>
      <c r="UFE1159" s="230"/>
      <c r="UFF1159" s="230"/>
      <c r="UFG1159" s="230"/>
      <c r="UFH1159" s="230"/>
      <c r="UFI1159" s="230"/>
      <c r="UFJ1159" s="230"/>
      <c r="UFK1159" s="230"/>
      <c r="UFL1159" s="230"/>
      <c r="UFM1159" s="230"/>
      <c r="UFN1159" s="230"/>
      <c r="UFO1159" s="230"/>
      <c r="UFP1159" s="230"/>
      <c r="UFQ1159" s="230"/>
      <c r="UFR1159" s="230"/>
      <c r="UFS1159" s="230"/>
      <c r="UFT1159" s="230"/>
      <c r="UFU1159" s="230"/>
      <c r="UFV1159" s="230"/>
      <c r="UFW1159" s="230"/>
      <c r="UFX1159" s="230"/>
      <c r="UFY1159" s="230"/>
      <c r="UFZ1159" s="230"/>
      <c r="UGA1159" s="230"/>
      <c r="UGB1159" s="230"/>
      <c r="UGC1159" s="230"/>
      <c r="UGD1159" s="230"/>
      <c r="UGE1159" s="230"/>
      <c r="UGF1159" s="230"/>
      <c r="UGG1159" s="230"/>
      <c r="UGH1159" s="230"/>
      <c r="UGI1159" s="230"/>
      <c r="UGJ1159" s="230"/>
      <c r="UGK1159" s="230"/>
      <c r="UGL1159" s="230"/>
      <c r="UGM1159" s="230"/>
      <c r="UGN1159" s="230"/>
      <c r="UGO1159" s="230"/>
      <c r="UGP1159" s="230"/>
      <c r="UGQ1159" s="230"/>
      <c r="UGR1159" s="230"/>
      <c r="UGS1159" s="230"/>
      <c r="UGT1159" s="230"/>
      <c r="UGU1159" s="230"/>
      <c r="UGV1159" s="230"/>
      <c r="UGW1159" s="230"/>
      <c r="UGX1159" s="230"/>
      <c r="UGY1159" s="230"/>
      <c r="UGZ1159" s="230"/>
      <c r="UHA1159" s="230"/>
      <c r="UHB1159" s="230"/>
      <c r="UHC1159" s="230"/>
      <c r="UHD1159" s="230"/>
      <c r="UHE1159" s="230"/>
      <c r="UHF1159" s="230"/>
      <c r="UHG1159" s="230"/>
      <c r="UHH1159" s="230"/>
      <c r="UHI1159" s="230"/>
      <c r="UHJ1159" s="230"/>
      <c r="UHK1159" s="230"/>
      <c r="UHL1159" s="230"/>
      <c r="UHM1159" s="230"/>
      <c r="UHN1159" s="230"/>
      <c r="UHO1159" s="230"/>
      <c r="UHP1159" s="230"/>
      <c r="UHQ1159" s="230"/>
      <c r="UHR1159" s="230"/>
      <c r="UHS1159" s="230"/>
      <c r="UHT1159" s="230"/>
      <c r="UHU1159" s="230"/>
      <c r="UHV1159" s="230"/>
      <c r="UHW1159" s="230"/>
      <c r="UHX1159" s="230"/>
      <c r="UHY1159" s="230"/>
      <c r="UHZ1159" s="230"/>
      <c r="UIA1159" s="230"/>
      <c r="UIB1159" s="230"/>
      <c r="UIC1159" s="230"/>
      <c r="UID1159" s="230"/>
      <c r="UIE1159" s="230"/>
      <c r="UIF1159" s="230"/>
      <c r="UIG1159" s="230"/>
      <c r="UIH1159" s="230"/>
      <c r="UII1159" s="230"/>
      <c r="UIJ1159" s="230"/>
      <c r="UIK1159" s="230"/>
      <c r="UIL1159" s="230"/>
      <c r="UIM1159" s="230"/>
      <c r="UIN1159" s="230"/>
      <c r="UIO1159" s="230"/>
      <c r="UIP1159" s="230"/>
      <c r="UIQ1159" s="230"/>
      <c r="UIR1159" s="230"/>
      <c r="UIS1159" s="230"/>
      <c r="UIT1159" s="230"/>
      <c r="UIU1159" s="230"/>
      <c r="UIV1159" s="230"/>
      <c r="UIW1159" s="230"/>
      <c r="UIX1159" s="230"/>
      <c r="UIY1159" s="230"/>
      <c r="UIZ1159" s="230"/>
      <c r="UJA1159" s="230"/>
      <c r="UJB1159" s="230"/>
      <c r="UJC1159" s="230"/>
      <c r="UJD1159" s="230"/>
      <c r="UJE1159" s="230"/>
      <c r="UJF1159" s="230"/>
      <c r="UJG1159" s="230"/>
      <c r="UJH1159" s="230"/>
      <c r="UJI1159" s="230"/>
      <c r="UJJ1159" s="230"/>
      <c r="UJK1159" s="230"/>
      <c r="UJL1159" s="230"/>
      <c r="UJM1159" s="230"/>
      <c r="UJN1159" s="230"/>
      <c r="UJO1159" s="230"/>
      <c r="UJP1159" s="230"/>
      <c r="UJQ1159" s="230"/>
      <c r="UJR1159" s="230"/>
      <c r="UJS1159" s="230"/>
      <c r="UJT1159" s="230"/>
      <c r="UJU1159" s="230"/>
      <c r="UJV1159" s="230"/>
      <c r="UJW1159" s="230"/>
      <c r="UJX1159" s="230"/>
      <c r="UJY1159" s="230"/>
      <c r="UJZ1159" s="230"/>
      <c r="UKA1159" s="230"/>
      <c r="UKB1159" s="230"/>
      <c r="UKC1159" s="230"/>
      <c r="UKD1159" s="230"/>
      <c r="UKE1159" s="230"/>
      <c r="UKF1159" s="230"/>
      <c r="UKG1159" s="230"/>
      <c r="UKH1159" s="230"/>
      <c r="UKI1159" s="230"/>
      <c r="UKJ1159" s="230"/>
      <c r="UKK1159" s="230"/>
      <c r="UKL1159" s="230"/>
      <c r="UKM1159" s="230"/>
      <c r="UKN1159" s="230"/>
      <c r="UKO1159" s="230"/>
      <c r="UKP1159" s="230"/>
      <c r="UKQ1159" s="230"/>
      <c r="UKR1159" s="230"/>
      <c r="UKS1159" s="230"/>
      <c r="UKT1159" s="230"/>
      <c r="UKU1159" s="230"/>
      <c r="UKV1159" s="230"/>
      <c r="UKW1159" s="230"/>
      <c r="UKX1159" s="230"/>
      <c r="UKY1159" s="230"/>
      <c r="UKZ1159" s="230"/>
      <c r="ULA1159" s="230"/>
      <c r="ULB1159" s="230"/>
      <c r="ULC1159" s="230"/>
      <c r="ULD1159" s="230"/>
      <c r="ULE1159" s="230"/>
      <c r="ULF1159" s="230"/>
      <c r="ULG1159" s="230"/>
      <c r="ULH1159" s="230"/>
      <c r="ULI1159" s="230"/>
      <c r="ULJ1159" s="230"/>
      <c r="ULK1159" s="230"/>
      <c r="ULL1159" s="230"/>
      <c r="ULM1159" s="230"/>
      <c r="ULN1159" s="230"/>
      <c r="ULO1159" s="230"/>
      <c r="ULP1159" s="230"/>
      <c r="ULQ1159" s="230"/>
      <c r="ULR1159" s="230"/>
      <c r="ULS1159" s="230"/>
      <c r="ULT1159" s="230"/>
      <c r="ULU1159" s="230"/>
      <c r="ULV1159" s="230"/>
      <c r="ULW1159" s="230"/>
      <c r="ULX1159" s="230"/>
      <c r="ULY1159" s="230"/>
      <c r="ULZ1159" s="230"/>
      <c r="UMA1159" s="230"/>
      <c r="UMB1159" s="230"/>
      <c r="UMC1159" s="230"/>
      <c r="UMD1159" s="230"/>
      <c r="UME1159" s="230"/>
      <c r="UMF1159" s="230"/>
      <c r="UMG1159" s="230"/>
      <c r="UMH1159" s="230"/>
      <c r="UMI1159" s="230"/>
      <c r="UMJ1159" s="230"/>
      <c r="UMK1159" s="230"/>
      <c r="UML1159" s="230"/>
      <c r="UMM1159" s="230"/>
      <c r="UMN1159" s="230"/>
      <c r="UMO1159" s="230"/>
      <c r="UMP1159" s="230"/>
      <c r="UMQ1159" s="230"/>
      <c r="UMR1159" s="230"/>
      <c r="UMS1159" s="230"/>
      <c r="UMT1159" s="230"/>
      <c r="UMU1159" s="230"/>
      <c r="UMV1159" s="230"/>
      <c r="UMW1159" s="230"/>
      <c r="UMX1159" s="230"/>
      <c r="UMY1159" s="230"/>
      <c r="UMZ1159" s="230"/>
      <c r="UNA1159" s="230"/>
      <c r="UNB1159" s="230"/>
      <c r="UNC1159" s="230"/>
      <c r="UND1159" s="230"/>
      <c r="UNE1159" s="230"/>
      <c r="UNF1159" s="230"/>
      <c r="UNG1159" s="230"/>
      <c r="UNH1159" s="230"/>
      <c r="UNI1159" s="230"/>
      <c r="UNJ1159" s="230"/>
      <c r="UNK1159" s="230"/>
      <c r="UNL1159" s="230"/>
      <c r="UNM1159" s="230"/>
      <c r="UNN1159" s="230"/>
      <c r="UNO1159" s="230"/>
      <c r="UNP1159" s="230"/>
      <c r="UNQ1159" s="230"/>
      <c r="UNR1159" s="230"/>
      <c r="UNS1159" s="230"/>
      <c r="UNT1159" s="230"/>
      <c r="UNU1159" s="230"/>
      <c r="UNV1159" s="230"/>
      <c r="UNW1159" s="230"/>
      <c r="UNX1159" s="230"/>
      <c r="UNY1159" s="230"/>
      <c r="UNZ1159" s="230"/>
      <c r="UOA1159" s="230"/>
      <c r="UOB1159" s="230"/>
      <c r="UOC1159" s="230"/>
      <c r="UOD1159" s="230"/>
      <c r="UOE1159" s="230"/>
      <c r="UOF1159" s="230"/>
      <c r="UOG1159" s="230"/>
      <c r="UOH1159" s="230"/>
      <c r="UOI1159" s="230"/>
      <c r="UOJ1159" s="230"/>
      <c r="UOK1159" s="230"/>
      <c r="UOL1159" s="230"/>
      <c r="UOM1159" s="230"/>
      <c r="UON1159" s="230"/>
      <c r="UOO1159" s="230"/>
      <c r="UOP1159" s="230"/>
      <c r="UOQ1159" s="230"/>
      <c r="UOR1159" s="230"/>
      <c r="UOS1159" s="230"/>
      <c r="UOT1159" s="230"/>
      <c r="UOU1159" s="230"/>
      <c r="UOV1159" s="230"/>
      <c r="UOW1159" s="230"/>
      <c r="UOX1159" s="230"/>
      <c r="UOY1159" s="230"/>
      <c r="UOZ1159" s="230"/>
      <c r="UPA1159" s="230"/>
      <c r="UPB1159" s="230"/>
      <c r="UPC1159" s="230"/>
      <c r="UPD1159" s="230"/>
      <c r="UPE1159" s="230"/>
      <c r="UPF1159" s="230"/>
      <c r="UPG1159" s="230"/>
      <c r="UPH1159" s="230"/>
      <c r="UPI1159" s="230"/>
      <c r="UPJ1159" s="230"/>
      <c r="UPK1159" s="230"/>
      <c r="UPL1159" s="230"/>
      <c r="UPM1159" s="230"/>
      <c r="UPN1159" s="230"/>
      <c r="UPO1159" s="230"/>
      <c r="UPP1159" s="230"/>
      <c r="UPQ1159" s="230"/>
      <c r="UPR1159" s="230"/>
      <c r="UPS1159" s="230"/>
      <c r="UPT1159" s="230"/>
      <c r="UPU1159" s="230"/>
      <c r="UPV1159" s="230"/>
      <c r="UPW1159" s="230"/>
      <c r="UPX1159" s="230"/>
      <c r="UPY1159" s="230"/>
      <c r="UPZ1159" s="230"/>
      <c r="UQA1159" s="230"/>
      <c r="UQB1159" s="230"/>
      <c r="UQC1159" s="230"/>
      <c r="UQD1159" s="230"/>
      <c r="UQE1159" s="230"/>
      <c r="UQF1159" s="230"/>
      <c r="UQG1159" s="230"/>
      <c r="UQH1159" s="230"/>
      <c r="UQI1159" s="230"/>
      <c r="UQJ1159" s="230"/>
      <c r="UQK1159" s="230"/>
      <c r="UQL1159" s="230"/>
      <c r="UQM1159" s="230"/>
      <c r="UQN1159" s="230"/>
      <c r="UQO1159" s="230"/>
      <c r="UQP1159" s="230"/>
      <c r="UQQ1159" s="230"/>
      <c r="UQR1159" s="230"/>
      <c r="UQS1159" s="230"/>
      <c r="UQT1159" s="230"/>
      <c r="UQU1159" s="230"/>
      <c r="UQV1159" s="230"/>
      <c r="UQW1159" s="230"/>
      <c r="UQX1159" s="230"/>
      <c r="UQY1159" s="230"/>
      <c r="UQZ1159" s="230"/>
      <c r="URA1159" s="230"/>
      <c r="URB1159" s="230"/>
      <c r="URC1159" s="230"/>
      <c r="URD1159" s="230"/>
      <c r="URE1159" s="230"/>
      <c r="URF1159" s="230"/>
      <c r="URG1159" s="230"/>
      <c r="URH1159" s="230"/>
      <c r="URI1159" s="230"/>
      <c r="URJ1159" s="230"/>
      <c r="URK1159" s="230"/>
      <c r="URL1159" s="230"/>
      <c r="URM1159" s="230"/>
      <c r="URN1159" s="230"/>
      <c r="URO1159" s="230"/>
      <c r="URP1159" s="230"/>
      <c r="URQ1159" s="230"/>
      <c r="URR1159" s="230"/>
      <c r="URS1159" s="230"/>
      <c r="URT1159" s="230"/>
      <c r="URU1159" s="230"/>
      <c r="URV1159" s="230"/>
      <c r="URW1159" s="230"/>
      <c r="URX1159" s="230"/>
      <c r="URY1159" s="230"/>
      <c r="URZ1159" s="230"/>
      <c r="USA1159" s="230"/>
      <c r="USB1159" s="230"/>
      <c r="USC1159" s="230"/>
      <c r="USD1159" s="230"/>
      <c r="USE1159" s="230"/>
      <c r="USF1159" s="230"/>
      <c r="USG1159" s="230"/>
      <c r="USH1159" s="230"/>
      <c r="USI1159" s="230"/>
      <c r="USJ1159" s="230"/>
      <c r="USK1159" s="230"/>
      <c r="USL1159" s="230"/>
      <c r="USM1159" s="230"/>
      <c r="USN1159" s="230"/>
      <c r="USO1159" s="230"/>
      <c r="USP1159" s="230"/>
      <c r="USQ1159" s="230"/>
      <c r="USR1159" s="230"/>
      <c r="USS1159" s="230"/>
      <c r="UST1159" s="230"/>
      <c r="USU1159" s="230"/>
      <c r="USV1159" s="230"/>
      <c r="USW1159" s="230"/>
      <c r="USX1159" s="230"/>
      <c r="USY1159" s="230"/>
      <c r="USZ1159" s="230"/>
      <c r="UTA1159" s="230"/>
      <c r="UTB1159" s="230"/>
      <c r="UTC1159" s="230"/>
      <c r="UTD1159" s="230"/>
      <c r="UTE1159" s="230"/>
      <c r="UTF1159" s="230"/>
      <c r="UTG1159" s="230"/>
      <c r="UTH1159" s="230"/>
      <c r="UTI1159" s="230"/>
      <c r="UTJ1159" s="230"/>
      <c r="UTK1159" s="230"/>
      <c r="UTL1159" s="230"/>
      <c r="UTM1159" s="230"/>
      <c r="UTN1159" s="230"/>
      <c r="UTO1159" s="230"/>
      <c r="UTP1159" s="230"/>
      <c r="UTQ1159" s="230"/>
      <c r="UTR1159" s="230"/>
      <c r="UTS1159" s="230"/>
      <c r="UTT1159" s="230"/>
      <c r="UTU1159" s="230"/>
      <c r="UTV1159" s="230"/>
      <c r="UTW1159" s="230"/>
      <c r="UTX1159" s="230"/>
      <c r="UTY1159" s="230"/>
      <c r="UTZ1159" s="230"/>
      <c r="UUA1159" s="230"/>
      <c r="UUB1159" s="230"/>
      <c r="UUC1159" s="230"/>
      <c r="UUD1159" s="230"/>
      <c r="UUE1159" s="230"/>
      <c r="UUF1159" s="230"/>
      <c r="UUG1159" s="230"/>
      <c r="UUH1159" s="230"/>
      <c r="UUI1159" s="230"/>
      <c r="UUJ1159" s="230"/>
      <c r="UUK1159" s="230"/>
      <c r="UUL1159" s="230"/>
      <c r="UUM1159" s="230"/>
      <c r="UUN1159" s="230"/>
      <c r="UUO1159" s="230"/>
      <c r="UUP1159" s="230"/>
      <c r="UUQ1159" s="230"/>
      <c r="UUR1159" s="230"/>
      <c r="UUS1159" s="230"/>
      <c r="UUT1159" s="230"/>
      <c r="UUU1159" s="230"/>
      <c r="UUV1159" s="230"/>
      <c r="UUW1159" s="230"/>
      <c r="UUX1159" s="230"/>
      <c r="UUY1159" s="230"/>
      <c r="UUZ1159" s="230"/>
      <c r="UVA1159" s="230"/>
      <c r="UVB1159" s="230"/>
      <c r="UVC1159" s="230"/>
      <c r="UVD1159" s="230"/>
      <c r="UVE1159" s="230"/>
      <c r="UVF1159" s="230"/>
      <c r="UVG1159" s="230"/>
      <c r="UVH1159" s="230"/>
      <c r="UVI1159" s="230"/>
      <c r="UVJ1159" s="230"/>
      <c r="UVK1159" s="230"/>
      <c r="UVL1159" s="230"/>
      <c r="UVM1159" s="230"/>
      <c r="UVN1159" s="230"/>
      <c r="UVO1159" s="230"/>
      <c r="UVP1159" s="230"/>
      <c r="UVQ1159" s="230"/>
      <c r="UVR1159" s="230"/>
      <c r="UVS1159" s="230"/>
      <c r="UVT1159" s="230"/>
      <c r="UVU1159" s="230"/>
      <c r="UVV1159" s="230"/>
      <c r="UVW1159" s="230"/>
      <c r="UVX1159" s="230"/>
      <c r="UVY1159" s="230"/>
      <c r="UVZ1159" s="230"/>
      <c r="UWA1159" s="230"/>
      <c r="UWB1159" s="230"/>
      <c r="UWC1159" s="230"/>
      <c r="UWD1159" s="230"/>
      <c r="UWE1159" s="230"/>
      <c r="UWF1159" s="230"/>
      <c r="UWG1159" s="230"/>
      <c r="UWH1159" s="230"/>
      <c r="UWI1159" s="230"/>
      <c r="UWJ1159" s="230"/>
      <c r="UWK1159" s="230"/>
      <c r="UWL1159" s="230"/>
      <c r="UWM1159" s="230"/>
      <c r="UWN1159" s="230"/>
      <c r="UWO1159" s="230"/>
      <c r="UWP1159" s="230"/>
      <c r="UWQ1159" s="230"/>
      <c r="UWR1159" s="230"/>
      <c r="UWS1159" s="230"/>
      <c r="UWT1159" s="230"/>
      <c r="UWU1159" s="230"/>
      <c r="UWV1159" s="230"/>
      <c r="UWW1159" s="230"/>
      <c r="UWX1159" s="230"/>
      <c r="UWY1159" s="230"/>
      <c r="UWZ1159" s="230"/>
      <c r="UXA1159" s="230"/>
      <c r="UXB1159" s="230"/>
      <c r="UXC1159" s="230"/>
      <c r="UXD1159" s="230"/>
      <c r="UXE1159" s="230"/>
      <c r="UXF1159" s="230"/>
      <c r="UXG1159" s="230"/>
      <c r="UXH1159" s="230"/>
      <c r="UXI1159" s="230"/>
      <c r="UXJ1159" s="230"/>
      <c r="UXK1159" s="230"/>
      <c r="UXL1159" s="230"/>
      <c r="UXM1159" s="230"/>
      <c r="UXN1159" s="230"/>
      <c r="UXO1159" s="230"/>
      <c r="UXP1159" s="230"/>
      <c r="UXQ1159" s="230"/>
      <c r="UXR1159" s="230"/>
      <c r="UXS1159" s="230"/>
      <c r="UXT1159" s="230"/>
      <c r="UXU1159" s="230"/>
      <c r="UXV1159" s="230"/>
      <c r="UXW1159" s="230"/>
      <c r="UXX1159" s="230"/>
      <c r="UXY1159" s="230"/>
      <c r="UXZ1159" s="230"/>
      <c r="UYA1159" s="230"/>
      <c r="UYB1159" s="230"/>
      <c r="UYC1159" s="230"/>
      <c r="UYD1159" s="230"/>
      <c r="UYE1159" s="230"/>
      <c r="UYF1159" s="230"/>
      <c r="UYG1159" s="230"/>
      <c r="UYH1159" s="230"/>
      <c r="UYI1159" s="230"/>
      <c r="UYJ1159" s="230"/>
      <c r="UYK1159" s="230"/>
      <c r="UYL1159" s="230"/>
      <c r="UYM1159" s="230"/>
      <c r="UYN1159" s="230"/>
      <c r="UYO1159" s="230"/>
      <c r="UYP1159" s="230"/>
      <c r="UYQ1159" s="230"/>
      <c r="UYR1159" s="230"/>
      <c r="UYS1159" s="230"/>
      <c r="UYT1159" s="230"/>
      <c r="UYU1159" s="230"/>
      <c r="UYV1159" s="230"/>
      <c r="UYW1159" s="230"/>
      <c r="UYX1159" s="230"/>
      <c r="UYY1159" s="230"/>
      <c r="UYZ1159" s="230"/>
      <c r="UZA1159" s="230"/>
      <c r="UZB1159" s="230"/>
      <c r="UZC1159" s="230"/>
      <c r="UZD1159" s="230"/>
      <c r="UZE1159" s="230"/>
      <c r="UZF1159" s="230"/>
      <c r="UZG1159" s="230"/>
      <c r="UZH1159" s="230"/>
      <c r="UZI1159" s="230"/>
      <c r="UZJ1159" s="230"/>
      <c r="UZK1159" s="230"/>
      <c r="UZL1159" s="230"/>
      <c r="UZM1159" s="230"/>
      <c r="UZN1159" s="230"/>
      <c r="UZO1159" s="230"/>
      <c r="UZP1159" s="230"/>
      <c r="UZQ1159" s="230"/>
      <c r="UZR1159" s="230"/>
      <c r="UZS1159" s="230"/>
      <c r="UZT1159" s="230"/>
      <c r="UZU1159" s="230"/>
      <c r="UZV1159" s="230"/>
      <c r="UZW1159" s="230"/>
      <c r="UZX1159" s="230"/>
      <c r="UZY1159" s="230"/>
      <c r="UZZ1159" s="230"/>
      <c r="VAA1159" s="230"/>
      <c r="VAB1159" s="230"/>
      <c r="VAC1159" s="230"/>
      <c r="VAD1159" s="230"/>
      <c r="VAE1159" s="230"/>
      <c r="VAF1159" s="230"/>
      <c r="VAG1159" s="230"/>
      <c r="VAH1159" s="230"/>
      <c r="VAI1159" s="230"/>
      <c r="VAJ1159" s="230"/>
      <c r="VAK1159" s="230"/>
      <c r="VAL1159" s="230"/>
      <c r="VAM1159" s="230"/>
      <c r="VAN1159" s="230"/>
      <c r="VAO1159" s="230"/>
      <c r="VAP1159" s="230"/>
      <c r="VAQ1159" s="230"/>
      <c r="VAR1159" s="230"/>
      <c r="VAS1159" s="230"/>
      <c r="VAT1159" s="230"/>
      <c r="VAU1159" s="230"/>
      <c r="VAV1159" s="230"/>
      <c r="VAW1159" s="230"/>
      <c r="VAX1159" s="230"/>
      <c r="VAY1159" s="230"/>
      <c r="VAZ1159" s="230"/>
      <c r="VBA1159" s="230"/>
      <c r="VBB1159" s="230"/>
      <c r="VBC1159" s="230"/>
      <c r="VBD1159" s="230"/>
      <c r="VBE1159" s="230"/>
      <c r="VBF1159" s="230"/>
      <c r="VBG1159" s="230"/>
      <c r="VBH1159" s="230"/>
      <c r="VBI1159" s="230"/>
      <c r="VBJ1159" s="230"/>
      <c r="VBK1159" s="230"/>
      <c r="VBL1159" s="230"/>
      <c r="VBM1159" s="230"/>
      <c r="VBN1159" s="230"/>
      <c r="VBO1159" s="230"/>
      <c r="VBP1159" s="230"/>
      <c r="VBQ1159" s="230"/>
      <c r="VBR1159" s="230"/>
      <c r="VBS1159" s="230"/>
      <c r="VBT1159" s="230"/>
      <c r="VBU1159" s="230"/>
      <c r="VBV1159" s="230"/>
      <c r="VBW1159" s="230"/>
      <c r="VBX1159" s="230"/>
      <c r="VBY1159" s="230"/>
      <c r="VBZ1159" s="230"/>
      <c r="VCA1159" s="230"/>
      <c r="VCB1159" s="230"/>
      <c r="VCC1159" s="230"/>
      <c r="VCD1159" s="230"/>
      <c r="VCE1159" s="230"/>
      <c r="VCF1159" s="230"/>
      <c r="VCG1159" s="230"/>
      <c r="VCH1159" s="230"/>
      <c r="VCI1159" s="230"/>
      <c r="VCJ1159" s="230"/>
      <c r="VCK1159" s="230"/>
      <c r="VCL1159" s="230"/>
      <c r="VCM1159" s="230"/>
      <c r="VCN1159" s="230"/>
      <c r="VCO1159" s="230"/>
      <c r="VCP1159" s="230"/>
      <c r="VCQ1159" s="230"/>
      <c r="VCR1159" s="230"/>
      <c r="VCS1159" s="230"/>
      <c r="VCT1159" s="230"/>
      <c r="VCU1159" s="230"/>
      <c r="VCV1159" s="230"/>
      <c r="VCW1159" s="230"/>
      <c r="VCX1159" s="230"/>
      <c r="VCY1159" s="230"/>
      <c r="VCZ1159" s="230"/>
      <c r="VDA1159" s="230"/>
      <c r="VDB1159" s="230"/>
      <c r="VDC1159" s="230"/>
      <c r="VDD1159" s="230"/>
      <c r="VDE1159" s="230"/>
      <c r="VDF1159" s="230"/>
      <c r="VDG1159" s="230"/>
      <c r="VDH1159" s="230"/>
      <c r="VDI1159" s="230"/>
      <c r="VDJ1159" s="230"/>
      <c r="VDK1159" s="230"/>
      <c r="VDL1159" s="230"/>
      <c r="VDM1159" s="230"/>
      <c r="VDN1159" s="230"/>
      <c r="VDO1159" s="230"/>
      <c r="VDP1159" s="230"/>
      <c r="VDQ1159" s="230"/>
      <c r="VDR1159" s="230"/>
      <c r="VDS1159" s="230"/>
      <c r="VDT1159" s="230"/>
      <c r="VDU1159" s="230"/>
      <c r="VDV1159" s="230"/>
      <c r="VDW1159" s="230"/>
      <c r="VDX1159" s="230"/>
      <c r="VDY1159" s="230"/>
      <c r="VDZ1159" s="230"/>
      <c r="VEA1159" s="230"/>
      <c r="VEB1159" s="230"/>
      <c r="VEC1159" s="230"/>
      <c r="VED1159" s="230"/>
      <c r="VEE1159" s="230"/>
      <c r="VEF1159" s="230"/>
      <c r="VEG1159" s="230"/>
      <c r="VEH1159" s="230"/>
      <c r="VEI1159" s="230"/>
      <c r="VEJ1159" s="230"/>
      <c r="VEK1159" s="230"/>
      <c r="VEL1159" s="230"/>
      <c r="VEM1159" s="230"/>
      <c r="VEN1159" s="230"/>
      <c r="VEO1159" s="230"/>
      <c r="VEP1159" s="230"/>
      <c r="VEQ1159" s="230"/>
      <c r="VER1159" s="230"/>
      <c r="VES1159" s="230"/>
      <c r="VET1159" s="230"/>
      <c r="VEU1159" s="230"/>
      <c r="VEV1159" s="230"/>
      <c r="VEW1159" s="230"/>
      <c r="VEX1159" s="230"/>
      <c r="VEY1159" s="230"/>
      <c r="VEZ1159" s="230"/>
      <c r="VFA1159" s="230"/>
      <c r="VFB1159" s="230"/>
      <c r="VFC1159" s="230"/>
      <c r="VFD1159" s="230"/>
      <c r="VFE1159" s="230"/>
      <c r="VFF1159" s="230"/>
      <c r="VFG1159" s="230"/>
      <c r="VFH1159" s="230"/>
      <c r="VFI1159" s="230"/>
      <c r="VFJ1159" s="230"/>
      <c r="VFK1159" s="230"/>
      <c r="VFL1159" s="230"/>
      <c r="VFM1159" s="230"/>
      <c r="VFN1159" s="230"/>
      <c r="VFO1159" s="230"/>
      <c r="VFP1159" s="230"/>
      <c r="VFQ1159" s="230"/>
      <c r="VFR1159" s="230"/>
      <c r="VFS1159" s="230"/>
      <c r="VFT1159" s="230"/>
      <c r="VFU1159" s="230"/>
      <c r="VFV1159" s="230"/>
      <c r="VFW1159" s="230"/>
      <c r="VFX1159" s="230"/>
      <c r="VFY1159" s="230"/>
      <c r="VFZ1159" s="230"/>
      <c r="VGA1159" s="230"/>
      <c r="VGB1159" s="230"/>
      <c r="VGC1159" s="230"/>
      <c r="VGD1159" s="230"/>
      <c r="VGE1159" s="230"/>
      <c r="VGF1159" s="230"/>
      <c r="VGG1159" s="230"/>
      <c r="VGH1159" s="230"/>
      <c r="VGI1159" s="230"/>
      <c r="VGJ1159" s="230"/>
      <c r="VGK1159" s="230"/>
      <c r="VGL1159" s="230"/>
      <c r="VGM1159" s="230"/>
      <c r="VGN1159" s="230"/>
      <c r="VGO1159" s="230"/>
      <c r="VGP1159" s="230"/>
      <c r="VGQ1159" s="230"/>
      <c r="VGR1159" s="230"/>
      <c r="VGS1159" s="230"/>
      <c r="VGT1159" s="230"/>
      <c r="VGU1159" s="230"/>
      <c r="VGV1159" s="230"/>
      <c r="VGW1159" s="230"/>
      <c r="VGX1159" s="230"/>
      <c r="VGY1159" s="230"/>
      <c r="VGZ1159" s="230"/>
      <c r="VHA1159" s="230"/>
      <c r="VHB1159" s="230"/>
      <c r="VHC1159" s="230"/>
      <c r="VHD1159" s="230"/>
      <c r="VHE1159" s="230"/>
      <c r="VHF1159" s="230"/>
      <c r="VHG1159" s="230"/>
      <c r="VHH1159" s="230"/>
      <c r="VHI1159" s="230"/>
      <c r="VHJ1159" s="230"/>
      <c r="VHK1159" s="230"/>
      <c r="VHL1159" s="230"/>
      <c r="VHM1159" s="230"/>
      <c r="VHN1159" s="230"/>
      <c r="VHO1159" s="230"/>
      <c r="VHP1159" s="230"/>
      <c r="VHQ1159" s="230"/>
      <c r="VHR1159" s="230"/>
      <c r="VHS1159" s="230"/>
      <c r="VHT1159" s="230"/>
      <c r="VHU1159" s="230"/>
      <c r="VHV1159" s="230"/>
      <c r="VHW1159" s="230"/>
      <c r="VHX1159" s="230"/>
      <c r="VHY1159" s="230"/>
      <c r="VHZ1159" s="230"/>
      <c r="VIA1159" s="230"/>
      <c r="VIB1159" s="230"/>
      <c r="VIC1159" s="230"/>
      <c r="VID1159" s="230"/>
      <c r="VIE1159" s="230"/>
      <c r="VIF1159" s="230"/>
      <c r="VIG1159" s="230"/>
      <c r="VIH1159" s="230"/>
      <c r="VII1159" s="230"/>
      <c r="VIJ1159" s="230"/>
      <c r="VIK1159" s="230"/>
      <c r="VIL1159" s="230"/>
      <c r="VIM1159" s="230"/>
      <c r="VIN1159" s="230"/>
      <c r="VIO1159" s="230"/>
      <c r="VIP1159" s="230"/>
      <c r="VIQ1159" s="230"/>
      <c r="VIR1159" s="230"/>
      <c r="VIS1159" s="230"/>
      <c r="VIT1159" s="230"/>
      <c r="VIU1159" s="230"/>
      <c r="VIV1159" s="230"/>
      <c r="VIW1159" s="230"/>
      <c r="VIX1159" s="230"/>
      <c r="VIY1159" s="230"/>
      <c r="VIZ1159" s="230"/>
      <c r="VJA1159" s="230"/>
      <c r="VJB1159" s="230"/>
      <c r="VJC1159" s="230"/>
      <c r="VJD1159" s="230"/>
      <c r="VJE1159" s="230"/>
      <c r="VJF1159" s="230"/>
      <c r="VJG1159" s="230"/>
      <c r="VJH1159" s="230"/>
      <c r="VJI1159" s="230"/>
      <c r="VJJ1159" s="230"/>
      <c r="VJK1159" s="230"/>
      <c r="VJL1159" s="230"/>
      <c r="VJM1159" s="230"/>
      <c r="VJN1159" s="230"/>
      <c r="VJO1159" s="230"/>
      <c r="VJP1159" s="230"/>
      <c r="VJQ1159" s="230"/>
      <c r="VJR1159" s="230"/>
      <c r="VJS1159" s="230"/>
      <c r="VJT1159" s="230"/>
      <c r="VJU1159" s="230"/>
      <c r="VJV1159" s="230"/>
      <c r="VJW1159" s="230"/>
      <c r="VJX1159" s="230"/>
      <c r="VJY1159" s="230"/>
      <c r="VJZ1159" s="230"/>
      <c r="VKA1159" s="230"/>
      <c r="VKB1159" s="230"/>
      <c r="VKC1159" s="230"/>
      <c r="VKD1159" s="230"/>
      <c r="VKE1159" s="230"/>
      <c r="VKF1159" s="230"/>
      <c r="VKG1159" s="230"/>
      <c r="VKH1159" s="230"/>
      <c r="VKI1159" s="230"/>
      <c r="VKJ1159" s="230"/>
      <c r="VKK1159" s="230"/>
      <c r="VKL1159" s="230"/>
      <c r="VKM1159" s="230"/>
      <c r="VKN1159" s="230"/>
      <c r="VKO1159" s="230"/>
      <c r="VKP1159" s="230"/>
      <c r="VKQ1159" s="230"/>
      <c r="VKR1159" s="230"/>
      <c r="VKS1159" s="230"/>
      <c r="VKT1159" s="230"/>
      <c r="VKU1159" s="230"/>
      <c r="VKV1159" s="230"/>
      <c r="VKW1159" s="230"/>
      <c r="VKX1159" s="230"/>
      <c r="VKY1159" s="230"/>
      <c r="VKZ1159" s="230"/>
      <c r="VLA1159" s="230"/>
      <c r="VLB1159" s="230"/>
      <c r="VLC1159" s="230"/>
      <c r="VLD1159" s="230"/>
      <c r="VLE1159" s="230"/>
      <c r="VLF1159" s="230"/>
      <c r="VLG1159" s="230"/>
      <c r="VLH1159" s="230"/>
      <c r="VLI1159" s="230"/>
      <c r="VLJ1159" s="230"/>
      <c r="VLK1159" s="230"/>
      <c r="VLL1159" s="230"/>
      <c r="VLM1159" s="230"/>
      <c r="VLN1159" s="230"/>
      <c r="VLO1159" s="230"/>
      <c r="VLP1159" s="230"/>
      <c r="VLQ1159" s="230"/>
      <c r="VLR1159" s="230"/>
      <c r="VLS1159" s="230"/>
      <c r="VLT1159" s="230"/>
      <c r="VLU1159" s="230"/>
      <c r="VLV1159" s="230"/>
      <c r="VLW1159" s="230"/>
      <c r="VLX1159" s="230"/>
      <c r="VLY1159" s="230"/>
      <c r="VLZ1159" s="230"/>
      <c r="VMA1159" s="230"/>
      <c r="VMB1159" s="230"/>
      <c r="VMC1159" s="230"/>
      <c r="VMD1159" s="230"/>
      <c r="VME1159" s="230"/>
      <c r="VMF1159" s="230"/>
      <c r="VMG1159" s="230"/>
      <c r="VMH1159" s="230"/>
      <c r="VMI1159" s="230"/>
      <c r="VMJ1159" s="230"/>
      <c r="VMK1159" s="230"/>
      <c r="VML1159" s="230"/>
      <c r="VMM1159" s="230"/>
      <c r="VMN1159" s="230"/>
      <c r="VMO1159" s="230"/>
      <c r="VMP1159" s="230"/>
      <c r="VMQ1159" s="230"/>
      <c r="VMR1159" s="230"/>
      <c r="VMS1159" s="230"/>
      <c r="VMT1159" s="230"/>
      <c r="VMU1159" s="230"/>
      <c r="VMV1159" s="230"/>
      <c r="VMW1159" s="230"/>
      <c r="VMX1159" s="230"/>
      <c r="VMY1159" s="230"/>
      <c r="VMZ1159" s="230"/>
      <c r="VNA1159" s="230"/>
      <c r="VNB1159" s="230"/>
      <c r="VNC1159" s="230"/>
      <c r="VND1159" s="230"/>
      <c r="VNE1159" s="230"/>
      <c r="VNF1159" s="230"/>
      <c r="VNG1159" s="230"/>
      <c r="VNH1159" s="230"/>
      <c r="VNI1159" s="230"/>
      <c r="VNJ1159" s="230"/>
      <c r="VNK1159" s="230"/>
      <c r="VNL1159" s="230"/>
      <c r="VNM1159" s="230"/>
      <c r="VNN1159" s="230"/>
      <c r="VNO1159" s="230"/>
      <c r="VNP1159" s="230"/>
      <c r="VNQ1159" s="230"/>
      <c r="VNR1159" s="230"/>
      <c r="VNS1159" s="230"/>
      <c r="VNT1159" s="230"/>
      <c r="VNU1159" s="230"/>
      <c r="VNV1159" s="230"/>
      <c r="VNW1159" s="230"/>
      <c r="VNX1159" s="230"/>
      <c r="VNY1159" s="230"/>
      <c r="VNZ1159" s="230"/>
      <c r="VOA1159" s="230"/>
      <c r="VOB1159" s="230"/>
      <c r="VOC1159" s="230"/>
      <c r="VOD1159" s="230"/>
      <c r="VOE1159" s="230"/>
      <c r="VOF1159" s="230"/>
      <c r="VOG1159" s="230"/>
      <c r="VOH1159" s="230"/>
      <c r="VOI1159" s="230"/>
      <c r="VOJ1159" s="230"/>
      <c r="VOK1159" s="230"/>
      <c r="VOL1159" s="230"/>
      <c r="VOM1159" s="230"/>
      <c r="VON1159" s="230"/>
      <c r="VOO1159" s="230"/>
      <c r="VOP1159" s="230"/>
      <c r="VOQ1159" s="230"/>
      <c r="VOR1159" s="230"/>
      <c r="VOS1159" s="230"/>
      <c r="VOT1159" s="230"/>
      <c r="VOU1159" s="230"/>
      <c r="VOV1159" s="230"/>
      <c r="VOW1159" s="230"/>
      <c r="VOX1159" s="230"/>
      <c r="VOY1159" s="230"/>
      <c r="VOZ1159" s="230"/>
      <c r="VPA1159" s="230"/>
      <c r="VPB1159" s="230"/>
      <c r="VPC1159" s="230"/>
      <c r="VPD1159" s="230"/>
      <c r="VPE1159" s="230"/>
      <c r="VPF1159" s="230"/>
      <c r="VPG1159" s="230"/>
      <c r="VPH1159" s="230"/>
      <c r="VPI1159" s="230"/>
      <c r="VPJ1159" s="230"/>
      <c r="VPK1159" s="230"/>
      <c r="VPL1159" s="230"/>
      <c r="VPM1159" s="230"/>
      <c r="VPN1159" s="230"/>
      <c r="VPO1159" s="230"/>
      <c r="VPP1159" s="230"/>
      <c r="VPQ1159" s="230"/>
      <c r="VPR1159" s="230"/>
      <c r="VPS1159" s="230"/>
      <c r="VPT1159" s="230"/>
      <c r="VPU1159" s="230"/>
      <c r="VPV1159" s="230"/>
      <c r="VPW1159" s="230"/>
      <c r="VPX1159" s="230"/>
      <c r="VPY1159" s="230"/>
      <c r="VPZ1159" s="230"/>
      <c r="VQA1159" s="230"/>
      <c r="VQB1159" s="230"/>
      <c r="VQC1159" s="230"/>
      <c r="VQD1159" s="230"/>
      <c r="VQE1159" s="230"/>
      <c r="VQF1159" s="230"/>
      <c r="VQG1159" s="230"/>
      <c r="VQH1159" s="230"/>
      <c r="VQI1159" s="230"/>
      <c r="VQJ1159" s="230"/>
      <c r="VQK1159" s="230"/>
      <c r="VQL1159" s="230"/>
      <c r="VQM1159" s="230"/>
      <c r="VQN1159" s="230"/>
      <c r="VQO1159" s="230"/>
      <c r="VQP1159" s="230"/>
      <c r="VQQ1159" s="230"/>
      <c r="VQR1159" s="230"/>
      <c r="VQS1159" s="230"/>
      <c r="VQT1159" s="230"/>
      <c r="VQU1159" s="230"/>
      <c r="VQV1159" s="230"/>
      <c r="VQW1159" s="230"/>
      <c r="VQX1159" s="230"/>
      <c r="VQY1159" s="230"/>
      <c r="VQZ1159" s="230"/>
      <c r="VRA1159" s="230"/>
      <c r="VRB1159" s="230"/>
      <c r="VRC1159" s="230"/>
      <c r="VRD1159" s="230"/>
      <c r="VRE1159" s="230"/>
      <c r="VRF1159" s="230"/>
      <c r="VRG1159" s="230"/>
      <c r="VRH1159" s="230"/>
      <c r="VRI1159" s="230"/>
      <c r="VRJ1159" s="230"/>
      <c r="VRK1159" s="230"/>
      <c r="VRL1159" s="230"/>
      <c r="VRM1159" s="230"/>
      <c r="VRN1159" s="230"/>
      <c r="VRO1159" s="230"/>
      <c r="VRP1159" s="230"/>
      <c r="VRQ1159" s="230"/>
      <c r="VRR1159" s="230"/>
      <c r="VRS1159" s="230"/>
      <c r="VRT1159" s="230"/>
      <c r="VRU1159" s="230"/>
      <c r="VRV1159" s="230"/>
      <c r="VRW1159" s="230"/>
      <c r="VRX1159" s="230"/>
      <c r="VRY1159" s="230"/>
      <c r="VRZ1159" s="230"/>
      <c r="VSA1159" s="230"/>
      <c r="VSB1159" s="230"/>
      <c r="VSC1159" s="230"/>
      <c r="VSD1159" s="230"/>
      <c r="VSE1159" s="230"/>
      <c r="VSF1159" s="230"/>
      <c r="VSG1159" s="230"/>
      <c r="VSH1159" s="230"/>
      <c r="VSI1159" s="230"/>
      <c r="VSJ1159" s="230"/>
      <c r="VSK1159" s="230"/>
      <c r="VSL1159" s="230"/>
      <c r="VSM1159" s="230"/>
      <c r="VSN1159" s="230"/>
      <c r="VSO1159" s="230"/>
      <c r="VSP1159" s="230"/>
      <c r="VSQ1159" s="230"/>
      <c r="VSR1159" s="230"/>
      <c r="VSS1159" s="230"/>
      <c r="VST1159" s="230"/>
      <c r="VSU1159" s="230"/>
      <c r="VSV1159" s="230"/>
      <c r="VSW1159" s="230"/>
      <c r="VSX1159" s="230"/>
      <c r="VSY1159" s="230"/>
      <c r="VSZ1159" s="230"/>
      <c r="VTA1159" s="230"/>
      <c r="VTB1159" s="230"/>
      <c r="VTC1159" s="230"/>
      <c r="VTD1159" s="230"/>
      <c r="VTE1159" s="230"/>
      <c r="VTF1159" s="230"/>
      <c r="VTG1159" s="230"/>
      <c r="VTH1159" s="230"/>
      <c r="VTI1159" s="230"/>
      <c r="VTJ1159" s="230"/>
      <c r="VTK1159" s="230"/>
      <c r="VTL1159" s="230"/>
      <c r="VTM1159" s="230"/>
      <c r="VTN1159" s="230"/>
      <c r="VTO1159" s="230"/>
      <c r="VTP1159" s="230"/>
      <c r="VTQ1159" s="230"/>
      <c r="VTR1159" s="230"/>
      <c r="VTS1159" s="230"/>
      <c r="VTT1159" s="230"/>
      <c r="VTU1159" s="230"/>
      <c r="VTV1159" s="230"/>
      <c r="VTW1159" s="230"/>
      <c r="VTX1159" s="230"/>
      <c r="VTY1159" s="230"/>
      <c r="VTZ1159" s="230"/>
      <c r="VUA1159" s="230"/>
      <c r="VUB1159" s="230"/>
      <c r="VUC1159" s="230"/>
      <c r="VUD1159" s="230"/>
      <c r="VUE1159" s="230"/>
      <c r="VUF1159" s="230"/>
      <c r="VUG1159" s="230"/>
      <c r="VUH1159" s="230"/>
      <c r="VUI1159" s="230"/>
      <c r="VUJ1159" s="230"/>
      <c r="VUK1159" s="230"/>
      <c r="VUL1159" s="230"/>
      <c r="VUM1159" s="230"/>
      <c r="VUN1159" s="230"/>
      <c r="VUO1159" s="230"/>
      <c r="VUP1159" s="230"/>
      <c r="VUQ1159" s="230"/>
      <c r="VUR1159" s="230"/>
      <c r="VUS1159" s="230"/>
      <c r="VUT1159" s="230"/>
      <c r="VUU1159" s="230"/>
      <c r="VUV1159" s="230"/>
      <c r="VUW1159" s="230"/>
      <c r="VUX1159" s="230"/>
      <c r="VUY1159" s="230"/>
      <c r="VUZ1159" s="230"/>
      <c r="VVA1159" s="230"/>
      <c r="VVB1159" s="230"/>
      <c r="VVC1159" s="230"/>
      <c r="VVD1159" s="230"/>
      <c r="VVE1159" s="230"/>
      <c r="VVF1159" s="230"/>
      <c r="VVG1159" s="230"/>
      <c r="VVH1159" s="230"/>
      <c r="VVI1159" s="230"/>
      <c r="VVJ1159" s="230"/>
      <c r="VVK1159" s="230"/>
      <c r="VVL1159" s="230"/>
      <c r="VVM1159" s="230"/>
      <c r="VVN1159" s="230"/>
      <c r="VVO1159" s="230"/>
      <c r="VVP1159" s="230"/>
      <c r="VVQ1159" s="230"/>
      <c r="VVR1159" s="230"/>
      <c r="VVS1159" s="230"/>
      <c r="VVT1159" s="230"/>
      <c r="VVU1159" s="230"/>
      <c r="VVV1159" s="230"/>
      <c r="VVW1159" s="230"/>
      <c r="VVX1159" s="230"/>
      <c r="VVY1159" s="230"/>
      <c r="VVZ1159" s="230"/>
      <c r="VWA1159" s="230"/>
      <c r="VWB1159" s="230"/>
      <c r="VWC1159" s="230"/>
      <c r="VWD1159" s="230"/>
      <c r="VWE1159" s="230"/>
      <c r="VWF1159" s="230"/>
      <c r="VWG1159" s="230"/>
      <c r="VWH1159" s="230"/>
      <c r="VWI1159" s="230"/>
      <c r="VWJ1159" s="230"/>
      <c r="VWK1159" s="230"/>
      <c r="VWL1159" s="230"/>
      <c r="VWM1159" s="230"/>
      <c r="VWN1159" s="230"/>
      <c r="VWO1159" s="230"/>
      <c r="VWP1159" s="230"/>
      <c r="VWQ1159" s="230"/>
      <c r="VWR1159" s="230"/>
      <c r="VWS1159" s="230"/>
      <c r="VWT1159" s="230"/>
      <c r="VWU1159" s="230"/>
      <c r="VWV1159" s="230"/>
      <c r="VWW1159" s="230"/>
      <c r="VWX1159" s="230"/>
      <c r="VWY1159" s="230"/>
      <c r="VWZ1159" s="230"/>
      <c r="VXA1159" s="230"/>
      <c r="VXB1159" s="230"/>
      <c r="VXC1159" s="230"/>
      <c r="VXD1159" s="230"/>
      <c r="VXE1159" s="230"/>
      <c r="VXF1159" s="230"/>
      <c r="VXG1159" s="230"/>
      <c r="VXH1159" s="230"/>
      <c r="VXI1159" s="230"/>
      <c r="VXJ1159" s="230"/>
      <c r="VXK1159" s="230"/>
      <c r="VXL1159" s="230"/>
      <c r="VXM1159" s="230"/>
      <c r="VXN1159" s="230"/>
      <c r="VXO1159" s="230"/>
      <c r="VXP1159" s="230"/>
      <c r="VXQ1159" s="230"/>
      <c r="VXR1159" s="230"/>
      <c r="VXS1159" s="230"/>
      <c r="VXT1159" s="230"/>
      <c r="VXU1159" s="230"/>
      <c r="VXV1159" s="230"/>
      <c r="VXW1159" s="230"/>
      <c r="VXX1159" s="230"/>
      <c r="VXY1159" s="230"/>
      <c r="VXZ1159" s="230"/>
      <c r="VYA1159" s="230"/>
      <c r="VYB1159" s="230"/>
      <c r="VYC1159" s="230"/>
      <c r="VYD1159" s="230"/>
      <c r="VYE1159" s="230"/>
      <c r="VYF1159" s="230"/>
      <c r="VYG1159" s="230"/>
      <c r="VYH1159" s="230"/>
      <c r="VYI1159" s="230"/>
      <c r="VYJ1159" s="230"/>
      <c r="VYK1159" s="230"/>
      <c r="VYL1159" s="230"/>
      <c r="VYM1159" s="230"/>
      <c r="VYN1159" s="230"/>
      <c r="VYO1159" s="230"/>
      <c r="VYP1159" s="230"/>
      <c r="VYQ1159" s="230"/>
      <c r="VYR1159" s="230"/>
      <c r="VYS1159" s="230"/>
      <c r="VYT1159" s="230"/>
      <c r="VYU1159" s="230"/>
      <c r="VYV1159" s="230"/>
      <c r="VYW1159" s="230"/>
      <c r="VYX1159" s="230"/>
      <c r="VYY1159" s="230"/>
      <c r="VYZ1159" s="230"/>
      <c r="VZA1159" s="230"/>
      <c r="VZB1159" s="230"/>
      <c r="VZC1159" s="230"/>
      <c r="VZD1159" s="230"/>
      <c r="VZE1159" s="230"/>
      <c r="VZF1159" s="230"/>
      <c r="VZG1159" s="230"/>
      <c r="VZH1159" s="230"/>
      <c r="VZI1159" s="230"/>
      <c r="VZJ1159" s="230"/>
      <c r="VZK1159" s="230"/>
      <c r="VZL1159" s="230"/>
      <c r="VZM1159" s="230"/>
      <c r="VZN1159" s="230"/>
      <c r="VZO1159" s="230"/>
      <c r="VZP1159" s="230"/>
      <c r="VZQ1159" s="230"/>
      <c r="VZR1159" s="230"/>
      <c r="VZS1159" s="230"/>
      <c r="VZT1159" s="230"/>
      <c r="VZU1159" s="230"/>
      <c r="VZV1159" s="230"/>
      <c r="VZW1159" s="230"/>
      <c r="VZX1159" s="230"/>
      <c r="VZY1159" s="230"/>
      <c r="VZZ1159" s="230"/>
      <c r="WAA1159" s="230"/>
      <c r="WAB1159" s="230"/>
      <c r="WAC1159" s="230"/>
      <c r="WAD1159" s="230"/>
      <c r="WAE1159" s="230"/>
      <c r="WAF1159" s="230"/>
      <c r="WAG1159" s="230"/>
      <c r="WAH1159" s="230"/>
      <c r="WAI1159" s="230"/>
      <c r="WAJ1159" s="230"/>
      <c r="WAK1159" s="230"/>
      <c r="WAL1159" s="230"/>
      <c r="WAM1159" s="230"/>
      <c r="WAN1159" s="230"/>
      <c r="WAO1159" s="230"/>
      <c r="WAP1159" s="230"/>
      <c r="WAQ1159" s="230"/>
      <c r="WAR1159" s="230"/>
      <c r="WAS1159" s="230"/>
      <c r="WAT1159" s="230"/>
      <c r="WAU1159" s="230"/>
      <c r="WAV1159" s="230"/>
      <c r="WAW1159" s="230"/>
      <c r="WAX1159" s="230"/>
      <c r="WAY1159" s="230"/>
      <c r="WAZ1159" s="230"/>
      <c r="WBA1159" s="230"/>
      <c r="WBB1159" s="230"/>
      <c r="WBC1159" s="230"/>
      <c r="WBD1159" s="230"/>
      <c r="WBE1159" s="230"/>
      <c r="WBF1159" s="230"/>
      <c r="WBG1159" s="230"/>
      <c r="WBH1159" s="230"/>
      <c r="WBI1159" s="230"/>
      <c r="WBJ1159" s="230"/>
      <c r="WBK1159" s="230"/>
      <c r="WBL1159" s="230"/>
      <c r="WBM1159" s="230"/>
      <c r="WBN1159" s="230"/>
      <c r="WBO1159" s="230"/>
      <c r="WBP1159" s="230"/>
      <c r="WBQ1159" s="230"/>
      <c r="WBR1159" s="230"/>
      <c r="WBS1159" s="230"/>
      <c r="WBT1159" s="230"/>
      <c r="WBU1159" s="230"/>
      <c r="WBV1159" s="230"/>
      <c r="WBW1159" s="230"/>
      <c r="WBX1159" s="230"/>
      <c r="WBY1159" s="230"/>
      <c r="WBZ1159" s="230"/>
      <c r="WCA1159" s="230"/>
      <c r="WCB1159" s="230"/>
      <c r="WCC1159" s="230"/>
      <c r="WCD1159" s="230"/>
      <c r="WCE1159" s="230"/>
      <c r="WCF1159" s="230"/>
      <c r="WCG1159" s="230"/>
      <c r="WCH1159" s="230"/>
      <c r="WCI1159" s="230"/>
      <c r="WCJ1159" s="230"/>
      <c r="WCK1159" s="230"/>
      <c r="WCL1159" s="230"/>
      <c r="WCM1159" s="230"/>
      <c r="WCN1159" s="230"/>
      <c r="WCO1159" s="230"/>
      <c r="WCP1159" s="230"/>
      <c r="WCQ1159" s="230"/>
      <c r="WCR1159" s="230"/>
      <c r="WCS1159" s="230"/>
      <c r="WCT1159" s="230"/>
      <c r="WCU1159" s="230"/>
      <c r="WCV1159" s="230"/>
      <c r="WCW1159" s="230"/>
      <c r="WCX1159" s="230"/>
      <c r="WCY1159" s="230"/>
      <c r="WCZ1159" s="230"/>
      <c r="WDA1159" s="230"/>
      <c r="WDB1159" s="230"/>
      <c r="WDC1159" s="230"/>
      <c r="WDD1159" s="230"/>
      <c r="WDE1159" s="230"/>
      <c r="WDF1159" s="230"/>
      <c r="WDG1159" s="230"/>
      <c r="WDH1159" s="230"/>
      <c r="WDI1159" s="230"/>
      <c r="WDJ1159" s="230"/>
      <c r="WDK1159" s="230"/>
      <c r="WDL1159" s="230"/>
      <c r="WDM1159" s="230"/>
      <c r="WDN1159" s="230"/>
      <c r="WDO1159" s="230"/>
      <c r="WDP1159" s="230"/>
      <c r="WDQ1159" s="230"/>
      <c r="WDR1159" s="230"/>
      <c r="WDS1159" s="230"/>
      <c r="WDT1159" s="230"/>
      <c r="WDU1159" s="230"/>
      <c r="WDV1159" s="230"/>
      <c r="WDW1159" s="230"/>
      <c r="WDX1159" s="230"/>
      <c r="WDY1159" s="230"/>
      <c r="WDZ1159" s="230"/>
      <c r="WEA1159" s="230"/>
      <c r="WEB1159" s="230"/>
      <c r="WEC1159" s="230"/>
      <c r="WED1159" s="230"/>
      <c r="WEE1159" s="230"/>
      <c r="WEF1159" s="230"/>
      <c r="WEG1159" s="230"/>
      <c r="WEH1159" s="230"/>
      <c r="WEI1159" s="230"/>
      <c r="WEJ1159" s="230"/>
      <c r="WEK1159" s="230"/>
      <c r="WEL1159" s="230"/>
      <c r="WEM1159" s="230"/>
      <c r="WEN1159" s="230"/>
      <c r="WEO1159" s="230"/>
      <c r="WEP1159" s="230"/>
      <c r="WEQ1159" s="230"/>
      <c r="WER1159" s="230"/>
      <c r="WES1159" s="230"/>
      <c r="WET1159" s="230"/>
      <c r="WEU1159" s="230"/>
      <c r="WEV1159" s="230"/>
      <c r="WEW1159" s="230"/>
      <c r="WEX1159" s="230"/>
      <c r="WEY1159" s="230"/>
      <c r="WEZ1159" s="230"/>
      <c r="WFA1159" s="230"/>
      <c r="WFB1159" s="230"/>
      <c r="WFC1159" s="230"/>
      <c r="WFD1159" s="230"/>
      <c r="WFE1159" s="230"/>
      <c r="WFF1159" s="230"/>
      <c r="WFG1159" s="230"/>
      <c r="WFH1159" s="230"/>
      <c r="WFI1159" s="230"/>
      <c r="WFJ1159" s="230"/>
      <c r="WFK1159" s="230"/>
      <c r="WFL1159" s="230"/>
      <c r="WFM1159" s="230"/>
      <c r="WFN1159" s="230"/>
      <c r="WFO1159" s="230"/>
      <c r="WFP1159" s="230"/>
      <c r="WFQ1159" s="230"/>
      <c r="WFR1159" s="230"/>
      <c r="WFS1159" s="230"/>
      <c r="WFT1159" s="230"/>
      <c r="WFU1159" s="230"/>
      <c r="WFV1159" s="230"/>
      <c r="WFW1159" s="230"/>
      <c r="WFX1159" s="230"/>
      <c r="WFY1159" s="230"/>
      <c r="WFZ1159" s="230"/>
      <c r="WGA1159" s="230"/>
      <c r="WGB1159" s="230"/>
      <c r="WGC1159" s="230"/>
      <c r="WGD1159" s="230"/>
      <c r="WGE1159" s="230"/>
      <c r="WGF1159" s="230"/>
      <c r="WGG1159" s="230"/>
      <c r="WGH1159" s="230"/>
      <c r="WGI1159" s="230"/>
      <c r="WGJ1159" s="230"/>
      <c r="WGK1159" s="230"/>
      <c r="WGL1159" s="230"/>
      <c r="WGM1159" s="230"/>
      <c r="WGN1159" s="230"/>
      <c r="WGO1159" s="230"/>
      <c r="WGP1159" s="230"/>
      <c r="WGQ1159" s="230"/>
      <c r="WGR1159" s="230"/>
      <c r="WGS1159" s="230"/>
      <c r="WGT1159" s="230"/>
      <c r="WGU1159" s="230"/>
      <c r="WGV1159" s="230"/>
      <c r="WGW1159" s="230"/>
      <c r="WGX1159" s="230"/>
      <c r="WGY1159" s="230"/>
      <c r="WGZ1159" s="230"/>
      <c r="WHA1159" s="230"/>
      <c r="WHB1159" s="230"/>
      <c r="WHC1159" s="230"/>
      <c r="WHD1159" s="230"/>
      <c r="WHE1159" s="230"/>
      <c r="WHF1159" s="230"/>
      <c r="WHG1159" s="230"/>
      <c r="WHH1159" s="230"/>
      <c r="WHI1159" s="230"/>
      <c r="WHJ1159" s="230"/>
      <c r="WHK1159" s="230"/>
      <c r="WHL1159" s="230"/>
      <c r="WHM1159" s="230"/>
      <c r="WHN1159" s="230"/>
      <c r="WHO1159" s="230"/>
      <c r="WHP1159" s="230"/>
      <c r="WHQ1159" s="230"/>
      <c r="WHR1159" s="230"/>
      <c r="WHS1159" s="230"/>
      <c r="WHT1159" s="230"/>
      <c r="WHU1159" s="230"/>
      <c r="WHV1159" s="230"/>
      <c r="WHW1159" s="230"/>
      <c r="WHX1159" s="230"/>
      <c r="WHY1159" s="230"/>
      <c r="WHZ1159" s="230"/>
      <c r="WIA1159" s="230"/>
      <c r="WIB1159" s="230"/>
      <c r="WIC1159" s="230"/>
      <c r="WID1159" s="230"/>
      <c r="WIE1159" s="230"/>
      <c r="WIF1159" s="230"/>
      <c r="WIG1159" s="230"/>
      <c r="WIH1159" s="230"/>
      <c r="WII1159" s="230"/>
      <c r="WIJ1159" s="230"/>
      <c r="WIK1159" s="230"/>
      <c r="WIL1159" s="230"/>
      <c r="WIM1159" s="230"/>
      <c r="WIN1159" s="230"/>
      <c r="WIO1159" s="230"/>
      <c r="WIP1159" s="230"/>
      <c r="WIQ1159" s="230"/>
      <c r="WIR1159" s="230"/>
      <c r="WIS1159" s="230"/>
      <c r="WIT1159" s="230"/>
      <c r="WIU1159" s="230"/>
      <c r="WIV1159" s="230"/>
      <c r="WIW1159" s="230"/>
      <c r="WIX1159" s="230"/>
      <c r="WIY1159" s="230"/>
      <c r="WIZ1159" s="230"/>
      <c r="WJA1159" s="230"/>
      <c r="WJB1159" s="230"/>
      <c r="WJC1159" s="230"/>
      <c r="WJD1159" s="230"/>
      <c r="WJE1159" s="230"/>
      <c r="WJF1159" s="230"/>
      <c r="WJG1159" s="230"/>
      <c r="WJH1159" s="230"/>
      <c r="WJI1159" s="230"/>
      <c r="WJJ1159" s="230"/>
      <c r="WJK1159" s="230"/>
      <c r="WJL1159" s="230"/>
      <c r="WJM1159" s="230"/>
      <c r="WJN1159" s="230"/>
      <c r="WJO1159" s="230"/>
      <c r="WJP1159" s="230"/>
      <c r="WJQ1159" s="230"/>
      <c r="WJR1159" s="230"/>
      <c r="WJS1159" s="230"/>
      <c r="WJT1159" s="230"/>
      <c r="WJU1159" s="230"/>
      <c r="WJV1159" s="230"/>
      <c r="WJW1159" s="230"/>
      <c r="WJX1159" s="230"/>
      <c r="WJY1159" s="230"/>
      <c r="WJZ1159" s="230"/>
      <c r="WKA1159" s="230"/>
      <c r="WKB1159" s="230"/>
      <c r="WKC1159" s="230"/>
      <c r="WKD1159" s="230"/>
      <c r="WKE1159" s="230"/>
      <c r="WKF1159" s="230"/>
      <c r="WKG1159" s="230"/>
      <c r="WKH1159" s="230"/>
      <c r="WKI1159" s="230"/>
      <c r="WKJ1159" s="230"/>
      <c r="WKK1159" s="230"/>
      <c r="WKL1159" s="230"/>
      <c r="WKM1159" s="230"/>
      <c r="WKN1159" s="230"/>
      <c r="WKO1159" s="230"/>
      <c r="WKP1159" s="230"/>
      <c r="WKQ1159" s="230"/>
      <c r="WKR1159" s="230"/>
      <c r="WKS1159" s="230"/>
      <c r="WKT1159" s="230"/>
      <c r="WKU1159" s="230"/>
      <c r="WKV1159" s="230"/>
      <c r="WKW1159" s="230"/>
      <c r="WKX1159" s="230"/>
      <c r="WKY1159" s="230"/>
      <c r="WKZ1159" s="230"/>
      <c r="WLA1159" s="230"/>
      <c r="WLB1159" s="230"/>
      <c r="WLC1159" s="230"/>
      <c r="WLD1159" s="230"/>
      <c r="WLE1159" s="230"/>
      <c r="WLF1159" s="230"/>
      <c r="WLG1159" s="230"/>
      <c r="WLH1159" s="230"/>
      <c r="WLI1159" s="230"/>
      <c r="WLJ1159" s="230"/>
      <c r="WLK1159" s="230"/>
      <c r="WLL1159" s="230"/>
      <c r="WLM1159" s="230"/>
      <c r="WLN1159" s="230"/>
      <c r="WLO1159" s="230"/>
      <c r="WLP1159" s="230"/>
      <c r="WLQ1159" s="230"/>
      <c r="WLR1159" s="230"/>
      <c r="WLS1159" s="230"/>
      <c r="WLT1159" s="230"/>
      <c r="WLU1159" s="230"/>
      <c r="WLV1159" s="230"/>
      <c r="WLW1159" s="230"/>
      <c r="WLX1159" s="230"/>
      <c r="WLY1159" s="230"/>
      <c r="WLZ1159" s="230"/>
      <c r="WMA1159" s="230"/>
      <c r="WMB1159" s="230"/>
      <c r="WMC1159" s="230"/>
      <c r="WMD1159" s="230"/>
      <c r="WME1159" s="230"/>
      <c r="WMF1159" s="230"/>
      <c r="WMG1159" s="230"/>
      <c r="WMH1159" s="230"/>
      <c r="WMI1159" s="230"/>
      <c r="WMJ1159" s="230"/>
      <c r="WMK1159" s="230"/>
      <c r="WML1159" s="230"/>
      <c r="WMM1159" s="230"/>
      <c r="WMN1159" s="230"/>
      <c r="WMO1159" s="230"/>
      <c r="WMP1159" s="230"/>
      <c r="WMQ1159" s="230"/>
      <c r="WMR1159" s="230"/>
      <c r="WMS1159" s="230"/>
      <c r="WMT1159" s="230"/>
      <c r="WMU1159" s="230"/>
      <c r="WMV1159" s="230"/>
      <c r="WMW1159" s="230"/>
      <c r="WMX1159" s="230"/>
      <c r="WMY1159" s="230"/>
      <c r="WMZ1159" s="230"/>
      <c r="WNA1159" s="230"/>
      <c r="WNB1159" s="230"/>
      <c r="WNC1159" s="230"/>
      <c r="WND1159" s="230"/>
      <c r="WNE1159" s="230"/>
      <c r="WNF1159" s="230"/>
      <c r="WNG1159" s="230"/>
      <c r="WNH1159" s="230"/>
      <c r="WNI1159" s="230"/>
      <c r="WNJ1159" s="230"/>
      <c r="WNK1159" s="230"/>
      <c r="WNL1159" s="230"/>
      <c r="WNM1159" s="230"/>
      <c r="WNN1159" s="230"/>
      <c r="WNO1159" s="230"/>
      <c r="WNP1159" s="230"/>
      <c r="WNQ1159" s="230"/>
      <c r="WNR1159" s="230"/>
      <c r="WNS1159" s="230"/>
      <c r="WNT1159" s="230"/>
      <c r="WNU1159" s="230"/>
      <c r="WNV1159" s="230"/>
      <c r="WNW1159" s="230"/>
      <c r="WNX1159" s="230"/>
      <c r="WNY1159" s="230"/>
      <c r="WNZ1159" s="230"/>
      <c r="WOA1159" s="230"/>
      <c r="WOB1159" s="230"/>
      <c r="WOC1159" s="230"/>
      <c r="WOD1159" s="230"/>
      <c r="WOE1159" s="230"/>
      <c r="WOF1159" s="230"/>
      <c r="WOG1159" s="230"/>
      <c r="WOH1159" s="230"/>
      <c r="WOI1159" s="230"/>
      <c r="WOJ1159" s="230"/>
      <c r="WOK1159" s="230"/>
      <c r="WOL1159" s="230"/>
      <c r="WOM1159" s="230"/>
      <c r="WON1159" s="230"/>
      <c r="WOO1159" s="230"/>
      <c r="WOP1159" s="230"/>
      <c r="WOQ1159" s="230"/>
      <c r="WOR1159" s="230"/>
      <c r="WOS1159" s="230"/>
      <c r="WOT1159" s="230"/>
      <c r="WOU1159" s="230"/>
      <c r="WOV1159" s="230"/>
      <c r="WOW1159" s="230"/>
      <c r="WOX1159" s="230"/>
      <c r="WOY1159" s="230"/>
      <c r="WOZ1159" s="230"/>
      <c r="WPA1159" s="230"/>
      <c r="WPB1159" s="230"/>
      <c r="WPC1159" s="230"/>
      <c r="WPD1159" s="230"/>
      <c r="WPE1159" s="230"/>
      <c r="WPF1159" s="230"/>
      <c r="WPG1159" s="230"/>
      <c r="WPH1159" s="230"/>
      <c r="WPI1159" s="230"/>
      <c r="WPJ1159" s="230"/>
      <c r="WPK1159" s="230"/>
      <c r="WPL1159" s="230"/>
      <c r="WPM1159" s="230"/>
      <c r="WPN1159" s="230"/>
      <c r="WPO1159" s="230"/>
      <c r="WPP1159" s="230"/>
      <c r="WPQ1159" s="230"/>
      <c r="WPR1159" s="230"/>
      <c r="WPS1159" s="230"/>
      <c r="WPT1159" s="230"/>
      <c r="WPU1159" s="230"/>
      <c r="WPV1159" s="230"/>
      <c r="WPW1159" s="230"/>
      <c r="WPX1159" s="230"/>
      <c r="WPY1159" s="230"/>
      <c r="WPZ1159" s="230"/>
      <c r="WQA1159" s="230"/>
      <c r="WQB1159" s="230"/>
      <c r="WQC1159" s="230"/>
      <c r="WQD1159" s="230"/>
      <c r="WQE1159" s="230"/>
      <c r="WQF1159" s="230"/>
      <c r="WQG1159" s="230"/>
      <c r="WQH1159" s="230"/>
      <c r="WQI1159" s="230"/>
      <c r="WQJ1159" s="230"/>
      <c r="WQK1159" s="230"/>
      <c r="WQL1159" s="230"/>
      <c r="WQM1159" s="230"/>
      <c r="WQN1159" s="230"/>
      <c r="WQO1159" s="230"/>
      <c r="WQP1159" s="230"/>
      <c r="WQQ1159" s="230"/>
      <c r="WQR1159" s="230"/>
      <c r="WQS1159" s="230"/>
      <c r="WQT1159" s="230"/>
      <c r="WQU1159" s="230"/>
      <c r="WQV1159" s="230"/>
      <c r="WQW1159" s="230"/>
      <c r="WQX1159" s="230"/>
      <c r="WQY1159" s="230"/>
      <c r="WQZ1159" s="230"/>
      <c r="WRA1159" s="230"/>
      <c r="WRB1159" s="230"/>
      <c r="WRC1159" s="230"/>
      <c r="WRD1159" s="230"/>
      <c r="WRE1159" s="230"/>
      <c r="WRF1159" s="230"/>
      <c r="WRG1159" s="230"/>
      <c r="WRH1159" s="230"/>
      <c r="WRI1159" s="230"/>
      <c r="WRJ1159" s="230"/>
      <c r="WRK1159" s="230"/>
      <c r="WRL1159" s="230"/>
      <c r="WRM1159" s="230"/>
      <c r="WRN1159" s="230"/>
      <c r="WRO1159" s="230"/>
      <c r="WRP1159" s="230"/>
      <c r="WRQ1159" s="230"/>
      <c r="WRR1159" s="230"/>
      <c r="WRS1159" s="230"/>
      <c r="WRT1159" s="230"/>
      <c r="WRU1159" s="230"/>
      <c r="WRV1159" s="230"/>
      <c r="WRW1159" s="230"/>
      <c r="WRX1159" s="230"/>
      <c r="WRY1159" s="230"/>
      <c r="WRZ1159" s="230"/>
      <c r="WSA1159" s="230"/>
      <c r="WSB1159" s="230"/>
      <c r="WSC1159" s="230"/>
      <c r="WSD1159" s="230"/>
      <c r="WSE1159" s="230"/>
      <c r="WSF1159" s="230"/>
      <c r="WSG1159" s="230"/>
      <c r="WSH1159" s="230"/>
      <c r="WSI1159" s="230"/>
      <c r="WSJ1159" s="230"/>
      <c r="WSK1159" s="230"/>
      <c r="WSL1159" s="230"/>
      <c r="WSM1159" s="230"/>
      <c r="WSN1159" s="230"/>
      <c r="WSO1159" s="230"/>
      <c r="WSP1159" s="230"/>
      <c r="WSQ1159" s="230"/>
      <c r="WSR1159" s="230"/>
      <c r="WSS1159" s="230"/>
      <c r="WST1159" s="230"/>
      <c r="WSU1159" s="230"/>
      <c r="WSV1159" s="230"/>
      <c r="WSW1159" s="230"/>
      <c r="WSX1159" s="230"/>
      <c r="WSY1159" s="230"/>
      <c r="WSZ1159" s="230"/>
      <c r="WTA1159" s="230"/>
      <c r="WTB1159" s="230"/>
      <c r="WTC1159" s="230"/>
      <c r="WTD1159" s="230"/>
      <c r="WTE1159" s="230"/>
      <c r="WTF1159" s="230"/>
      <c r="WTG1159" s="230"/>
      <c r="WTH1159" s="230"/>
      <c r="WTI1159" s="230"/>
      <c r="WTJ1159" s="230"/>
      <c r="WTK1159" s="230"/>
      <c r="WTL1159" s="230"/>
      <c r="WTM1159" s="230"/>
      <c r="WTN1159" s="230"/>
      <c r="WTO1159" s="230"/>
      <c r="WTP1159" s="230"/>
      <c r="WTQ1159" s="230"/>
      <c r="WTR1159" s="230"/>
      <c r="WTS1159" s="230"/>
      <c r="WTT1159" s="230"/>
      <c r="WTU1159" s="230"/>
      <c r="WTV1159" s="230"/>
      <c r="WTW1159" s="230"/>
      <c r="WTX1159" s="230"/>
      <c r="WTY1159" s="230"/>
      <c r="WTZ1159" s="230"/>
      <c r="WUA1159" s="230"/>
      <c r="WUB1159" s="230"/>
      <c r="WUC1159" s="230"/>
      <c r="WUD1159" s="230"/>
      <c r="WUE1159" s="230"/>
      <c r="WUF1159" s="230"/>
      <c r="WUG1159" s="230"/>
      <c r="WUH1159" s="230"/>
      <c r="WUI1159" s="230"/>
      <c r="WUJ1159" s="230"/>
      <c r="WUK1159" s="230"/>
      <c r="WUL1159" s="230"/>
      <c r="WUM1159" s="230"/>
      <c r="WUN1159" s="230"/>
      <c r="WUO1159" s="230"/>
      <c r="WUP1159" s="230"/>
      <c r="WUQ1159" s="230"/>
      <c r="WUR1159" s="230"/>
      <c r="WUS1159" s="230"/>
      <c r="WUT1159" s="230"/>
      <c r="WUU1159" s="230"/>
      <c r="WUV1159" s="230"/>
      <c r="WUW1159" s="230"/>
      <c r="WUX1159" s="230"/>
      <c r="WUY1159" s="230"/>
      <c r="WUZ1159" s="230"/>
      <c r="WVA1159" s="230"/>
      <c r="WVB1159" s="230"/>
      <c r="WVC1159" s="230"/>
      <c r="WVD1159" s="230"/>
      <c r="WVE1159" s="230"/>
      <c r="WVF1159" s="230"/>
      <c r="WVG1159" s="230"/>
      <c r="WVH1159" s="230"/>
      <c r="WVI1159" s="230"/>
      <c r="WVJ1159" s="230"/>
      <c r="WVK1159" s="230"/>
      <c r="WVL1159" s="230"/>
      <c r="WVM1159" s="230"/>
      <c r="WVN1159" s="230"/>
      <c r="WVO1159" s="230"/>
      <c r="WVP1159" s="230"/>
      <c r="WVQ1159" s="230"/>
      <c r="WVR1159" s="230"/>
      <c r="WVS1159" s="230"/>
      <c r="WVT1159" s="230"/>
      <c r="WVU1159" s="230"/>
      <c r="WVV1159" s="230"/>
      <c r="WVW1159" s="230"/>
      <c r="WVX1159" s="230"/>
      <c r="WVY1159" s="230"/>
      <c r="WVZ1159" s="230"/>
      <c r="WWA1159" s="230"/>
      <c r="WWB1159" s="230"/>
      <c r="WWC1159" s="230"/>
      <c r="WWD1159" s="230"/>
      <c r="WWE1159" s="230"/>
      <c r="WWF1159" s="230"/>
      <c r="WWG1159" s="230"/>
      <c r="WWH1159" s="230"/>
      <c r="WWI1159" s="230"/>
      <c r="WWJ1159" s="230"/>
      <c r="WWK1159" s="230"/>
      <c r="WWL1159" s="230"/>
      <c r="WWM1159" s="230"/>
      <c r="WWN1159" s="230"/>
      <c r="WWO1159" s="230"/>
      <c r="WWP1159" s="230"/>
      <c r="WWQ1159" s="230"/>
      <c r="WWR1159" s="230"/>
      <c r="WWS1159" s="230"/>
      <c r="WWT1159" s="230"/>
      <c r="WWU1159" s="230"/>
      <c r="WWV1159" s="230"/>
      <c r="WWW1159" s="230"/>
      <c r="WWX1159" s="230"/>
      <c r="WWY1159" s="230"/>
      <c r="WWZ1159" s="230"/>
      <c r="WXA1159" s="230"/>
      <c r="WXB1159" s="230"/>
      <c r="WXC1159" s="230"/>
      <c r="WXD1159" s="230"/>
      <c r="WXE1159" s="230"/>
      <c r="WXF1159" s="230"/>
      <c r="WXG1159" s="230"/>
      <c r="WXH1159" s="230"/>
      <c r="WXI1159" s="230"/>
      <c r="WXJ1159" s="230"/>
      <c r="WXK1159" s="230"/>
      <c r="WXL1159" s="230"/>
      <c r="WXM1159" s="230"/>
      <c r="WXN1159" s="230"/>
      <c r="WXO1159" s="230"/>
      <c r="WXP1159" s="230"/>
      <c r="WXQ1159" s="230"/>
      <c r="WXR1159" s="230"/>
      <c r="WXS1159" s="230"/>
      <c r="WXT1159" s="230"/>
      <c r="WXU1159" s="230"/>
      <c r="WXV1159" s="230"/>
      <c r="WXW1159" s="230"/>
      <c r="WXX1159" s="230"/>
      <c r="WXY1159" s="230"/>
      <c r="WXZ1159" s="230"/>
      <c r="WYA1159" s="230"/>
      <c r="WYB1159" s="230"/>
      <c r="WYC1159" s="230"/>
      <c r="WYD1159" s="230"/>
      <c r="WYE1159" s="230"/>
      <c r="WYF1159" s="230"/>
      <c r="WYG1159" s="230"/>
      <c r="WYH1159" s="230"/>
      <c r="WYI1159" s="230"/>
      <c r="WYJ1159" s="230"/>
      <c r="WYK1159" s="230"/>
      <c r="WYL1159" s="230"/>
      <c r="WYM1159" s="230"/>
      <c r="WYN1159" s="230"/>
      <c r="WYO1159" s="230"/>
      <c r="WYP1159" s="230"/>
      <c r="WYQ1159" s="230"/>
      <c r="WYR1159" s="230"/>
      <c r="WYS1159" s="230"/>
      <c r="WYT1159" s="230"/>
      <c r="WYU1159" s="230"/>
      <c r="WYV1159" s="230"/>
      <c r="WYW1159" s="230"/>
      <c r="WYX1159" s="230"/>
      <c r="WYY1159" s="230"/>
      <c r="WYZ1159" s="230"/>
      <c r="WZA1159" s="230"/>
      <c r="WZB1159" s="230"/>
      <c r="WZC1159" s="230"/>
      <c r="WZD1159" s="230"/>
      <c r="WZE1159" s="230"/>
      <c r="WZF1159" s="230"/>
      <c r="WZG1159" s="230"/>
      <c r="WZH1159" s="230"/>
      <c r="WZI1159" s="230"/>
      <c r="WZJ1159" s="230"/>
      <c r="WZK1159" s="230"/>
      <c r="WZL1159" s="230"/>
      <c r="WZM1159" s="230"/>
      <c r="WZN1159" s="230"/>
      <c r="WZO1159" s="230"/>
      <c r="WZP1159" s="230"/>
      <c r="WZQ1159" s="230"/>
      <c r="WZR1159" s="230"/>
      <c r="WZS1159" s="230"/>
      <c r="WZT1159" s="230"/>
      <c r="WZU1159" s="230"/>
      <c r="WZV1159" s="230"/>
      <c r="WZW1159" s="230"/>
      <c r="WZX1159" s="230"/>
      <c r="WZY1159" s="230"/>
      <c r="WZZ1159" s="230"/>
      <c r="XAA1159" s="230"/>
      <c r="XAB1159" s="230"/>
      <c r="XAC1159" s="230"/>
      <c r="XAD1159" s="230"/>
      <c r="XAE1159" s="230"/>
      <c r="XAF1159" s="230"/>
      <c r="XAG1159" s="230"/>
      <c r="XAH1159" s="230"/>
      <c r="XAI1159" s="230"/>
      <c r="XAJ1159" s="230"/>
      <c r="XAK1159" s="230"/>
      <c r="XAL1159" s="230"/>
      <c r="XAM1159" s="230"/>
      <c r="XAN1159" s="230"/>
      <c r="XAO1159" s="230"/>
      <c r="XAP1159" s="230"/>
      <c r="XAQ1159" s="230"/>
      <c r="XAR1159" s="230"/>
      <c r="XAS1159" s="230"/>
      <c r="XAT1159" s="230"/>
      <c r="XAU1159" s="230"/>
      <c r="XAV1159" s="230"/>
      <c r="XAW1159" s="230"/>
      <c r="XAX1159" s="230"/>
      <c r="XAY1159" s="230"/>
      <c r="XAZ1159" s="230"/>
      <c r="XBA1159" s="230"/>
      <c r="XBB1159" s="230"/>
      <c r="XBC1159" s="230"/>
      <c r="XBD1159" s="230"/>
      <c r="XBE1159" s="230"/>
      <c r="XBF1159" s="230"/>
      <c r="XBG1159" s="230"/>
      <c r="XBH1159" s="230"/>
      <c r="XBI1159" s="230"/>
      <c r="XBJ1159" s="230"/>
      <c r="XBK1159" s="230"/>
      <c r="XBL1159" s="230"/>
      <c r="XBM1159" s="230"/>
      <c r="XBN1159" s="230"/>
      <c r="XBO1159" s="230"/>
      <c r="XBP1159" s="230"/>
      <c r="XBQ1159" s="230"/>
      <c r="XBR1159" s="230"/>
      <c r="XBS1159" s="230"/>
      <c r="XBT1159" s="230"/>
      <c r="XBU1159" s="230"/>
      <c r="XBV1159" s="230"/>
      <c r="XBW1159" s="230"/>
      <c r="XBX1159" s="230"/>
      <c r="XBY1159" s="230"/>
      <c r="XBZ1159" s="230"/>
      <c r="XCA1159" s="230"/>
      <c r="XCB1159" s="230"/>
      <c r="XCC1159" s="230"/>
      <c r="XCD1159" s="230"/>
      <c r="XCE1159" s="230"/>
      <c r="XCF1159" s="230"/>
      <c r="XCG1159" s="230"/>
      <c r="XCH1159" s="230"/>
      <c r="XCI1159" s="230"/>
      <c r="XCJ1159" s="230"/>
      <c r="XCK1159" s="230"/>
      <c r="XCL1159" s="230"/>
      <c r="XCM1159" s="230"/>
      <c r="XCN1159" s="230"/>
      <c r="XCO1159" s="230"/>
      <c r="XCP1159" s="230"/>
      <c r="XCQ1159" s="230"/>
      <c r="XCR1159" s="230"/>
      <c r="XCS1159" s="230"/>
      <c r="XCT1159" s="230"/>
      <c r="XCU1159" s="230"/>
      <c r="XCV1159" s="230"/>
      <c r="XCW1159" s="230"/>
      <c r="XCX1159" s="230"/>
      <c r="XCY1159" s="230"/>
      <c r="XCZ1159" s="230"/>
      <c r="XDA1159" s="230"/>
      <c r="XDB1159" s="230"/>
      <c r="XDC1159" s="230"/>
      <c r="XDD1159" s="230"/>
      <c r="XDE1159" s="230"/>
      <c r="XDF1159" s="230"/>
      <c r="XDG1159" s="230"/>
      <c r="XDH1159" s="230"/>
      <c r="XDI1159" s="230"/>
      <c r="XDJ1159" s="230"/>
      <c r="XDK1159" s="230"/>
      <c r="XDL1159" s="230"/>
      <c r="XDM1159" s="230"/>
      <c r="XDN1159" s="230"/>
      <c r="XDO1159" s="230"/>
      <c r="XDP1159" s="230"/>
      <c r="XDQ1159" s="230"/>
      <c r="XDR1159" s="230"/>
      <c r="XDS1159" s="230"/>
      <c r="XDT1159" s="230"/>
      <c r="XDU1159" s="230"/>
      <c r="XDV1159" s="230"/>
      <c r="XDW1159" s="230"/>
      <c r="XDX1159" s="230"/>
      <c r="XDY1159" s="230"/>
      <c r="XDZ1159" s="230"/>
      <c r="XEA1159" s="230"/>
      <c r="XEB1159" s="230"/>
      <c r="XEC1159" s="230"/>
      <c r="XED1159" s="230"/>
      <c r="XEE1159" s="230"/>
      <c r="XEF1159" s="230"/>
      <c r="XEG1159" s="230"/>
      <c r="XEH1159" s="230"/>
      <c r="XEI1159" s="230"/>
      <c r="XEJ1159" s="230"/>
      <c r="XEK1159" s="230"/>
      <c r="XEL1159" s="230"/>
      <c r="XEM1159" s="230"/>
      <c r="XEN1159" s="230"/>
      <c r="XEO1159" s="230"/>
      <c r="XEP1159" s="230"/>
      <c r="XEQ1159" s="230"/>
      <c r="XER1159" s="230"/>
      <c r="XES1159" s="230"/>
      <c r="XET1159" s="230"/>
      <c r="XEU1159" s="230"/>
      <c r="XEV1159" s="230"/>
      <c r="XEW1159" s="230"/>
      <c r="XEX1159" s="230"/>
      <c r="XEY1159" s="230"/>
      <c r="XEZ1159" s="230"/>
      <c r="XFA1159" s="230"/>
      <c r="XFB1159" s="230"/>
      <c r="XFC1159" s="230"/>
      <c r="XFD1159" s="230"/>
    </row>
    <row r="1160" spans="1:16384" x14ac:dyDescent="0.25">
      <c r="A1160" s="234"/>
      <c r="B1160" s="234"/>
      <c r="C1160" s="236"/>
      <c r="D1160" s="237"/>
      <c r="E1160" s="238"/>
      <c r="F1160" s="310"/>
      <c r="G1160" s="310"/>
      <c r="H1160" s="234"/>
      <c r="I1160" s="234"/>
      <c r="J1160" s="234"/>
      <c r="K1160" s="234"/>
      <c r="L1160" s="234"/>
      <c r="M1160" s="234"/>
      <c r="N1160" s="234"/>
      <c r="O1160" s="234"/>
      <c r="P1160" s="234"/>
      <c r="Q1160" s="234"/>
      <c r="R1160" s="234"/>
      <c r="S1160" s="234"/>
      <c r="T1160" s="241"/>
      <c r="U1160" s="238"/>
      <c r="V1160" s="238"/>
      <c r="W1160" s="215"/>
      <c r="X1160" s="215"/>
      <c r="Y1160" s="215"/>
      <c r="Z1160" s="215"/>
      <c r="AA1160" s="230"/>
      <c r="AB1160" s="230"/>
      <c r="AC1160" s="230"/>
      <c r="AD1160" s="230"/>
      <c r="AE1160" s="230"/>
      <c r="AF1160" s="230"/>
      <c r="AG1160" s="230"/>
      <c r="AH1160" s="230"/>
      <c r="AI1160" s="230"/>
      <c r="AJ1160" s="230"/>
      <c r="AK1160" s="230"/>
      <c r="AL1160" s="230"/>
      <c r="AM1160" s="230"/>
      <c r="AN1160" s="230"/>
      <c r="AO1160" s="230"/>
      <c r="AP1160" s="230"/>
      <c r="AQ1160" s="230"/>
      <c r="AR1160" s="230"/>
      <c r="AS1160" s="230"/>
      <c r="AT1160" s="230"/>
      <c r="AU1160" s="230"/>
      <c r="AV1160" s="230"/>
      <c r="AW1160" s="230"/>
      <c r="AX1160" s="230"/>
      <c r="AY1160" s="230"/>
      <c r="AZ1160" s="230"/>
      <c r="BA1160" s="230"/>
      <c r="BB1160" s="230"/>
      <c r="BC1160" s="230"/>
      <c r="BD1160" s="230"/>
      <c r="BE1160" s="230"/>
      <c r="BF1160" s="230"/>
      <c r="BG1160" s="230"/>
      <c r="BH1160" s="230"/>
      <c r="BI1160" s="230"/>
      <c r="BJ1160" s="230"/>
      <c r="BK1160" s="230"/>
      <c r="BL1160" s="230"/>
      <c r="BM1160" s="230"/>
      <c r="BN1160" s="230"/>
      <c r="BO1160" s="230"/>
      <c r="BP1160" s="230"/>
      <c r="BQ1160" s="230"/>
      <c r="BR1160" s="230"/>
      <c r="BS1160" s="230"/>
      <c r="BT1160" s="230"/>
      <c r="BU1160" s="230"/>
      <c r="BV1160" s="230"/>
      <c r="BW1160" s="230"/>
      <c r="BX1160" s="230"/>
      <c r="BY1160" s="230"/>
      <c r="BZ1160" s="230"/>
      <c r="CA1160" s="230"/>
      <c r="CB1160" s="230"/>
      <c r="CC1160" s="230"/>
      <c r="CD1160" s="230"/>
      <c r="CE1160" s="230"/>
      <c r="CF1160" s="230"/>
      <c r="CG1160" s="230"/>
      <c r="CH1160" s="230"/>
      <c r="CI1160" s="230"/>
      <c r="CJ1160" s="230"/>
      <c r="CK1160" s="230"/>
      <c r="CL1160" s="230"/>
      <c r="CM1160" s="230"/>
      <c r="CN1160" s="230"/>
      <c r="CO1160" s="230"/>
      <c r="CP1160" s="230"/>
      <c r="CQ1160" s="230"/>
      <c r="CR1160" s="230"/>
      <c r="CS1160" s="230"/>
      <c r="CT1160" s="230"/>
      <c r="CU1160" s="230"/>
      <c r="CV1160" s="230"/>
      <c r="CW1160" s="230"/>
      <c r="CX1160" s="230"/>
      <c r="CY1160" s="230"/>
      <c r="CZ1160" s="230"/>
      <c r="DA1160" s="230"/>
      <c r="DB1160" s="230"/>
      <c r="DC1160" s="230"/>
      <c r="DD1160" s="230"/>
      <c r="DE1160" s="230"/>
      <c r="DF1160" s="230"/>
      <c r="DG1160" s="230"/>
      <c r="DH1160" s="230"/>
      <c r="DI1160" s="230"/>
      <c r="DJ1160" s="230"/>
      <c r="DK1160" s="230"/>
      <c r="DL1160" s="230"/>
      <c r="DM1160" s="230"/>
      <c r="DN1160" s="230"/>
      <c r="DO1160" s="230"/>
      <c r="DP1160" s="230"/>
      <c r="DQ1160" s="230"/>
      <c r="DR1160" s="230"/>
      <c r="DS1160" s="230"/>
      <c r="DT1160" s="230"/>
      <c r="DU1160" s="230"/>
      <c r="DV1160" s="230"/>
      <c r="DW1160" s="230"/>
      <c r="DX1160" s="230"/>
      <c r="DY1160" s="230"/>
      <c r="DZ1160" s="230"/>
      <c r="EA1160" s="230"/>
      <c r="EB1160" s="230"/>
      <c r="EC1160" s="230"/>
      <c r="ED1160" s="230"/>
      <c r="EE1160" s="230"/>
      <c r="EF1160" s="230"/>
      <c r="EG1160" s="230"/>
      <c r="EH1160" s="230"/>
      <c r="EI1160" s="230"/>
      <c r="EJ1160" s="230"/>
      <c r="EK1160" s="230"/>
      <c r="EL1160" s="230"/>
      <c r="EM1160" s="230"/>
      <c r="EN1160" s="230"/>
      <c r="EO1160" s="230"/>
      <c r="EP1160" s="230"/>
      <c r="EQ1160" s="230"/>
      <c r="ER1160" s="230"/>
      <c r="ES1160" s="230"/>
      <c r="ET1160" s="230"/>
      <c r="EU1160" s="230"/>
      <c r="EV1160" s="230"/>
      <c r="EW1160" s="230"/>
      <c r="EX1160" s="230"/>
      <c r="EY1160" s="230"/>
      <c r="EZ1160" s="230"/>
      <c r="FA1160" s="230"/>
      <c r="FB1160" s="230"/>
      <c r="FC1160" s="230"/>
      <c r="FD1160" s="230"/>
      <c r="FE1160" s="230"/>
      <c r="FF1160" s="230"/>
      <c r="FG1160" s="230"/>
      <c r="FH1160" s="230"/>
      <c r="FI1160" s="230"/>
      <c r="FJ1160" s="230"/>
      <c r="FK1160" s="230"/>
      <c r="FL1160" s="230"/>
      <c r="FM1160" s="230"/>
      <c r="FN1160" s="230"/>
      <c r="FO1160" s="230"/>
      <c r="FP1160" s="230"/>
      <c r="FQ1160" s="230"/>
      <c r="FR1160" s="230"/>
      <c r="FS1160" s="230"/>
      <c r="FT1160" s="230"/>
      <c r="FU1160" s="230"/>
      <c r="FV1160" s="230"/>
      <c r="FW1160" s="230"/>
      <c r="FX1160" s="230"/>
      <c r="FY1160" s="230"/>
      <c r="FZ1160" s="230"/>
      <c r="GA1160" s="230"/>
      <c r="GB1160" s="230"/>
      <c r="GC1160" s="230"/>
      <c r="GD1160" s="230"/>
      <c r="GE1160" s="230"/>
      <c r="GF1160" s="230"/>
      <c r="GG1160" s="230"/>
      <c r="GH1160" s="230"/>
      <c r="GI1160" s="230"/>
      <c r="GJ1160" s="230"/>
      <c r="GK1160" s="230"/>
      <c r="GL1160" s="230"/>
      <c r="GM1160" s="230"/>
      <c r="GN1160" s="230"/>
      <c r="GO1160" s="230"/>
      <c r="GP1160" s="230"/>
      <c r="GQ1160" s="230"/>
      <c r="GR1160" s="230"/>
      <c r="GS1160" s="230"/>
      <c r="GT1160" s="230"/>
      <c r="GU1160" s="230"/>
      <c r="GV1160" s="230"/>
      <c r="GW1160" s="230"/>
      <c r="GX1160" s="230"/>
      <c r="GY1160" s="230"/>
      <c r="GZ1160" s="230"/>
      <c r="HA1160" s="230"/>
      <c r="HB1160" s="230"/>
      <c r="HC1160" s="230"/>
      <c r="HD1160" s="230"/>
      <c r="HE1160" s="230"/>
      <c r="HF1160" s="230"/>
      <c r="HG1160" s="230"/>
      <c r="HH1160" s="230"/>
      <c r="HI1160" s="230"/>
      <c r="HJ1160" s="230"/>
      <c r="HK1160" s="230"/>
      <c r="HL1160" s="230"/>
      <c r="HM1160" s="230"/>
      <c r="HN1160" s="230"/>
      <c r="HO1160" s="230"/>
      <c r="HP1160" s="230"/>
      <c r="HQ1160" s="230"/>
      <c r="HR1160" s="230"/>
      <c r="HS1160" s="230"/>
      <c r="HT1160" s="230"/>
      <c r="HU1160" s="230"/>
      <c r="HV1160" s="230"/>
      <c r="HW1160" s="230"/>
      <c r="HX1160" s="230"/>
      <c r="HY1160" s="230"/>
      <c r="HZ1160" s="230"/>
      <c r="IA1160" s="230"/>
      <c r="IB1160" s="230"/>
      <c r="IC1160" s="230"/>
      <c r="ID1160" s="230"/>
      <c r="IE1160" s="230"/>
      <c r="IF1160" s="230"/>
      <c r="IG1160" s="230"/>
      <c r="IH1160" s="230"/>
      <c r="II1160" s="230"/>
      <c r="IJ1160" s="230"/>
      <c r="IK1160" s="230"/>
      <c r="IL1160" s="230"/>
      <c r="IM1160" s="230"/>
      <c r="IN1160" s="230"/>
      <c r="IO1160" s="230"/>
      <c r="IP1160" s="230"/>
      <c r="IQ1160" s="230"/>
      <c r="IR1160" s="230"/>
      <c r="IS1160" s="230"/>
      <c r="IT1160" s="230"/>
      <c r="IU1160" s="230"/>
      <c r="IV1160" s="230"/>
      <c r="IW1160" s="230"/>
      <c r="IX1160" s="230"/>
      <c r="IY1160" s="230"/>
      <c r="IZ1160" s="230"/>
      <c r="JA1160" s="230"/>
      <c r="JB1160" s="230"/>
      <c r="JC1160" s="230"/>
      <c r="JD1160" s="230"/>
      <c r="JE1160" s="230"/>
      <c r="JF1160" s="230"/>
      <c r="JG1160" s="230"/>
      <c r="JH1160" s="230"/>
      <c r="JI1160" s="230"/>
      <c r="JJ1160" s="230"/>
      <c r="JK1160" s="230"/>
      <c r="JL1160" s="230"/>
      <c r="JM1160" s="230"/>
      <c r="JN1160" s="230"/>
      <c r="JO1160" s="230"/>
      <c r="JP1160" s="230"/>
      <c r="JQ1160" s="230"/>
      <c r="JR1160" s="230"/>
      <c r="JS1160" s="230"/>
      <c r="JT1160" s="230"/>
      <c r="JU1160" s="230"/>
      <c r="JV1160" s="230"/>
      <c r="JW1160" s="230"/>
      <c r="JX1160" s="230"/>
      <c r="JY1160" s="230"/>
      <c r="JZ1160" s="230"/>
      <c r="KA1160" s="230"/>
      <c r="KB1160" s="230"/>
      <c r="KC1160" s="230"/>
      <c r="KD1160" s="230"/>
      <c r="KE1160" s="230"/>
      <c r="KF1160" s="230"/>
      <c r="KG1160" s="230"/>
      <c r="KH1160" s="230"/>
      <c r="KI1160" s="230"/>
      <c r="KJ1160" s="230"/>
      <c r="KK1160" s="230"/>
      <c r="KL1160" s="230"/>
      <c r="KM1160" s="230"/>
      <c r="KN1160" s="230"/>
      <c r="KO1160" s="230"/>
      <c r="KP1160" s="230"/>
      <c r="KQ1160" s="230"/>
      <c r="KR1160" s="230"/>
      <c r="KS1160" s="230"/>
      <c r="KT1160" s="230"/>
      <c r="KU1160" s="230"/>
      <c r="KV1160" s="230"/>
      <c r="KW1160" s="230"/>
      <c r="KX1160" s="230"/>
      <c r="KY1160" s="230"/>
      <c r="KZ1160" s="230"/>
      <c r="LA1160" s="230"/>
      <c r="LB1160" s="230"/>
      <c r="LC1160" s="230"/>
      <c r="LD1160" s="230"/>
      <c r="LE1160" s="230"/>
      <c r="LF1160" s="230"/>
      <c r="LG1160" s="230"/>
      <c r="LH1160" s="230"/>
      <c r="LI1160" s="230"/>
      <c r="LJ1160" s="230"/>
      <c r="LK1160" s="230"/>
      <c r="LL1160" s="230"/>
      <c r="LM1160" s="230"/>
      <c r="LN1160" s="230"/>
      <c r="LO1160" s="230"/>
      <c r="LP1160" s="230"/>
      <c r="LQ1160" s="230"/>
      <c r="LR1160" s="230"/>
      <c r="LS1160" s="230"/>
      <c r="LT1160" s="230"/>
      <c r="LU1160" s="230"/>
      <c r="LV1160" s="230"/>
      <c r="LW1160" s="230"/>
      <c r="LX1160" s="230"/>
      <c r="LY1160" s="230"/>
      <c r="LZ1160" s="230"/>
      <c r="MA1160" s="230"/>
      <c r="MB1160" s="230"/>
      <c r="MC1160" s="230"/>
      <c r="MD1160" s="230"/>
      <c r="ME1160" s="230"/>
      <c r="MF1160" s="230"/>
      <c r="MG1160" s="230"/>
      <c r="MH1160" s="230"/>
      <c r="MI1160" s="230"/>
      <c r="MJ1160" s="230"/>
      <c r="MK1160" s="230"/>
      <c r="ML1160" s="230"/>
      <c r="MM1160" s="230"/>
      <c r="MN1160" s="230"/>
      <c r="MO1160" s="230"/>
      <c r="MP1160" s="230"/>
      <c r="MQ1160" s="230"/>
      <c r="MR1160" s="230"/>
      <c r="MS1160" s="230"/>
      <c r="MT1160" s="230"/>
      <c r="MU1160" s="230"/>
      <c r="MV1160" s="230"/>
      <c r="MW1160" s="230"/>
      <c r="MX1160" s="230"/>
      <c r="MY1160" s="230"/>
      <c r="MZ1160" s="230"/>
      <c r="NA1160" s="230"/>
      <c r="NB1160" s="230"/>
      <c r="NC1160" s="230"/>
      <c r="ND1160" s="230"/>
      <c r="NE1160" s="230"/>
      <c r="NF1160" s="230"/>
      <c r="NG1160" s="230"/>
      <c r="NH1160" s="230"/>
      <c r="NI1160" s="230"/>
      <c r="NJ1160" s="230"/>
      <c r="NK1160" s="230"/>
      <c r="NL1160" s="230"/>
      <c r="NM1160" s="230"/>
      <c r="NN1160" s="230"/>
      <c r="NO1160" s="230"/>
      <c r="NP1160" s="230"/>
      <c r="NQ1160" s="230"/>
      <c r="NR1160" s="230"/>
      <c r="NS1160" s="230"/>
      <c r="NT1160" s="230"/>
      <c r="NU1160" s="230"/>
      <c r="NV1160" s="230"/>
      <c r="NW1160" s="230"/>
      <c r="NX1160" s="230"/>
      <c r="NY1160" s="230"/>
      <c r="NZ1160" s="230"/>
      <c r="OA1160" s="230"/>
      <c r="OB1160" s="230"/>
      <c r="OC1160" s="230"/>
      <c r="OD1160" s="230"/>
      <c r="OE1160" s="230"/>
      <c r="OF1160" s="230"/>
      <c r="OG1160" s="230"/>
      <c r="OH1160" s="230"/>
      <c r="OI1160" s="230"/>
      <c r="OJ1160" s="230"/>
      <c r="OK1160" s="230"/>
      <c r="OL1160" s="230"/>
      <c r="OM1160" s="230"/>
      <c r="ON1160" s="230"/>
      <c r="OO1160" s="230"/>
      <c r="OP1160" s="230"/>
      <c r="OQ1160" s="230"/>
      <c r="OR1160" s="230"/>
      <c r="OS1160" s="230"/>
      <c r="OT1160" s="230"/>
      <c r="OU1160" s="230"/>
      <c r="OV1160" s="230"/>
      <c r="OW1160" s="230"/>
      <c r="OX1160" s="230"/>
      <c r="OY1160" s="230"/>
      <c r="OZ1160" s="230"/>
      <c r="PA1160" s="230"/>
      <c r="PB1160" s="230"/>
      <c r="PC1160" s="230"/>
      <c r="PD1160" s="230"/>
      <c r="PE1160" s="230"/>
      <c r="PF1160" s="230"/>
      <c r="PG1160" s="230"/>
      <c r="PH1160" s="230"/>
      <c r="PI1160" s="230"/>
      <c r="PJ1160" s="230"/>
      <c r="PK1160" s="230"/>
      <c r="PL1160" s="230"/>
      <c r="PM1160" s="230"/>
      <c r="PN1160" s="230"/>
      <c r="PO1160" s="230"/>
      <c r="PP1160" s="230"/>
      <c r="PQ1160" s="230"/>
      <c r="PR1160" s="230"/>
      <c r="PS1160" s="230"/>
      <c r="PT1160" s="230"/>
      <c r="PU1160" s="230"/>
      <c r="PV1160" s="230"/>
      <c r="PW1160" s="230"/>
      <c r="PX1160" s="230"/>
      <c r="PY1160" s="230"/>
      <c r="PZ1160" s="230"/>
      <c r="QA1160" s="230"/>
      <c r="QB1160" s="230"/>
      <c r="QC1160" s="230"/>
      <c r="QD1160" s="230"/>
      <c r="QE1160" s="230"/>
      <c r="QF1160" s="230"/>
      <c r="QG1160" s="230"/>
      <c r="QH1160" s="230"/>
      <c r="QI1160" s="230"/>
      <c r="QJ1160" s="230"/>
      <c r="QK1160" s="230"/>
      <c r="QL1160" s="230"/>
      <c r="QM1160" s="230"/>
      <c r="QN1160" s="230"/>
      <c r="QO1160" s="230"/>
      <c r="QP1160" s="230"/>
      <c r="QQ1160" s="230"/>
      <c r="QR1160" s="230"/>
      <c r="QS1160" s="230"/>
      <c r="QT1160" s="230"/>
      <c r="QU1160" s="230"/>
      <c r="QV1160" s="230"/>
      <c r="QW1160" s="230"/>
      <c r="QX1160" s="230"/>
      <c r="QY1160" s="230"/>
      <c r="QZ1160" s="230"/>
      <c r="RA1160" s="230"/>
      <c r="RB1160" s="230"/>
      <c r="RC1160" s="230"/>
      <c r="RD1160" s="230"/>
      <c r="RE1160" s="230"/>
      <c r="RF1160" s="230"/>
      <c r="RG1160" s="230"/>
      <c r="RH1160" s="230"/>
      <c r="RI1160" s="230"/>
      <c r="RJ1160" s="230"/>
      <c r="RK1160" s="230"/>
      <c r="RL1160" s="230"/>
      <c r="RM1160" s="230"/>
      <c r="RN1160" s="230"/>
      <c r="RO1160" s="230"/>
      <c r="RP1160" s="230"/>
      <c r="RQ1160" s="230"/>
      <c r="RR1160" s="230"/>
      <c r="RS1160" s="230"/>
      <c r="RT1160" s="230"/>
      <c r="RU1160" s="230"/>
      <c r="RV1160" s="230"/>
      <c r="RW1160" s="230"/>
      <c r="RX1160" s="230"/>
      <c r="RY1160" s="230"/>
      <c r="RZ1160" s="230"/>
      <c r="SA1160" s="230"/>
      <c r="SB1160" s="230"/>
      <c r="SC1160" s="230"/>
      <c r="SD1160" s="230"/>
      <c r="SE1160" s="230"/>
      <c r="SF1160" s="230"/>
      <c r="SG1160" s="230"/>
      <c r="SH1160" s="230"/>
      <c r="SI1160" s="230"/>
      <c r="SJ1160" s="230"/>
      <c r="SK1160" s="230"/>
      <c r="SL1160" s="230"/>
      <c r="SM1160" s="230"/>
      <c r="SN1160" s="230"/>
      <c r="SO1160" s="230"/>
      <c r="SP1160" s="230"/>
      <c r="SQ1160" s="230"/>
      <c r="SR1160" s="230"/>
      <c r="SS1160" s="230"/>
      <c r="ST1160" s="230"/>
      <c r="SU1160" s="230"/>
      <c r="SV1160" s="230"/>
      <c r="SW1160" s="230"/>
      <c r="SX1160" s="230"/>
      <c r="SY1160" s="230"/>
      <c r="SZ1160" s="230"/>
      <c r="TA1160" s="230"/>
      <c r="TB1160" s="230"/>
      <c r="TC1160" s="230"/>
      <c r="TD1160" s="230"/>
      <c r="TE1160" s="230"/>
      <c r="TF1160" s="230"/>
      <c r="TG1160" s="230"/>
      <c r="TH1160" s="230"/>
      <c r="TI1160" s="230"/>
      <c r="TJ1160" s="230"/>
      <c r="TK1160" s="230"/>
      <c r="TL1160" s="230"/>
      <c r="TM1160" s="230"/>
      <c r="TN1160" s="230"/>
      <c r="TO1160" s="230"/>
      <c r="TP1160" s="230"/>
      <c r="TQ1160" s="230"/>
      <c r="TR1160" s="230"/>
      <c r="TS1160" s="230"/>
      <c r="TT1160" s="230"/>
      <c r="TU1160" s="230"/>
      <c r="TV1160" s="230"/>
      <c r="TW1160" s="230"/>
      <c r="TX1160" s="230"/>
      <c r="TY1160" s="230"/>
      <c r="TZ1160" s="230"/>
      <c r="UA1160" s="230"/>
      <c r="UB1160" s="230"/>
      <c r="UC1160" s="230"/>
      <c r="UD1160" s="230"/>
      <c r="UE1160" s="230"/>
      <c r="UF1160" s="230"/>
      <c r="UG1160" s="230"/>
      <c r="UH1160" s="230"/>
      <c r="UI1160" s="230"/>
      <c r="UJ1160" s="230"/>
      <c r="UK1160" s="230"/>
      <c r="UL1160" s="230"/>
      <c r="UM1160" s="230"/>
      <c r="UN1160" s="230"/>
      <c r="UO1160" s="230"/>
      <c r="UP1160" s="230"/>
      <c r="UQ1160" s="230"/>
      <c r="UR1160" s="230"/>
      <c r="US1160" s="230"/>
      <c r="UT1160" s="230"/>
      <c r="UU1160" s="230"/>
      <c r="UV1160" s="230"/>
      <c r="UW1160" s="230"/>
      <c r="UX1160" s="230"/>
      <c r="UY1160" s="230"/>
      <c r="UZ1160" s="230"/>
      <c r="VA1160" s="230"/>
      <c r="VB1160" s="230"/>
      <c r="VC1160" s="230"/>
      <c r="VD1160" s="230"/>
      <c r="VE1160" s="230"/>
      <c r="VF1160" s="230"/>
      <c r="VG1160" s="230"/>
      <c r="VH1160" s="230"/>
      <c r="VI1160" s="230"/>
      <c r="VJ1160" s="230"/>
      <c r="VK1160" s="230"/>
      <c r="VL1160" s="230"/>
      <c r="VM1160" s="230"/>
      <c r="VN1160" s="230"/>
      <c r="VO1160" s="230"/>
      <c r="VP1160" s="230"/>
      <c r="VQ1160" s="230"/>
      <c r="VR1160" s="230"/>
      <c r="VS1160" s="230"/>
      <c r="VT1160" s="230"/>
      <c r="VU1160" s="230"/>
      <c r="VV1160" s="230"/>
      <c r="VW1160" s="230"/>
      <c r="VX1160" s="230"/>
      <c r="VY1160" s="230"/>
      <c r="VZ1160" s="230"/>
      <c r="WA1160" s="230"/>
      <c r="WB1160" s="230"/>
      <c r="WC1160" s="230"/>
      <c r="WD1160" s="230"/>
      <c r="WE1160" s="230"/>
      <c r="WF1160" s="230"/>
      <c r="WG1160" s="230"/>
      <c r="WH1160" s="230"/>
      <c r="WI1160" s="230"/>
      <c r="WJ1160" s="230"/>
      <c r="WK1160" s="230"/>
      <c r="WL1160" s="230"/>
      <c r="WM1160" s="230"/>
      <c r="WN1160" s="230"/>
      <c r="WO1160" s="230"/>
      <c r="WP1160" s="230"/>
      <c r="WQ1160" s="230"/>
      <c r="WR1160" s="230"/>
      <c r="WS1160" s="230"/>
      <c r="WT1160" s="230"/>
      <c r="WU1160" s="230"/>
      <c r="WV1160" s="230"/>
      <c r="WW1160" s="230"/>
      <c r="WX1160" s="230"/>
      <c r="WY1160" s="230"/>
      <c r="WZ1160" s="230"/>
      <c r="XA1160" s="230"/>
      <c r="XB1160" s="230"/>
      <c r="XC1160" s="230"/>
      <c r="XD1160" s="230"/>
      <c r="XE1160" s="230"/>
      <c r="XF1160" s="230"/>
      <c r="XG1160" s="230"/>
      <c r="XH1160" s="230"/>
      <c r="XI1160" s="230"/>
      <c r="XJ1160" s="230"/>
      <c r="XK1160" s="230"/>
      <c r="XL1160" s="230"/>
      <c r="XM1160" s="230"/>
      <c r="XN1160" s="230"/>
      <c r="XO1160" s="230"/>
      <c r="XP1160" s="230"/>
      <c r="XQ1160" s="230"/>
      <c r="XR1160" s="230"/>
      <c r="XS1160" s="230"/>
      <c r="XT1160" s="230"/>
      <c r="XU1160" s="230"/>
      <c r="XV1160" s="230"/>
      <c r="XW1160" s="230"/>
      <c r="XX1160" s="230"/>
      <c r="XY1160" s="230"/>
      <c r="XZ1160" s="230"/>
      <c r="YA1160" s="230"/>
      <c r="YB1160" s="230"/>
      <c r="YC1160" s="230"/>
      <c r="YD1160" s="230"/>
      <c r="YE1160" s="230"/>
      <c r="YF1160" s="230"/>
      <c r="YG1160" s="230"/>
      <c r="YH1160" s="230"/>
      <c r="YI1160" s="230"/>
      <c r="YJ1160" s="230"/>
      <c r="YK1160" s="230"/>
      <c r="YL1160" s="230"/>
      <c r="YM1160" s="230"/>
      <c r="YN1160" s="230"/>
      <c r="YO1160" s="230"/>
      <c r="YP1160" s="230"/>
      <c r="YQ1160" s="230"/>
      <c r="YR1160" s="230"/>
      <c r="YS1160" s="230"/>
      <c r="YT1160" s="230"/>
      <c r="YU1160" s="230"/>
      <c r="YV1160" s="230"/>
      <c r="YW1160" s="230"/>
      <c r="YX1160" s="230"/>
      <c r="YY1160" s="230"/>
      <c r="YZ1160" s="230"/>
      <c r="ZA1160" s="230"/>
      <c r="ZB1160" s="230"/>
      <c r="ZC1160" s="230"/>
      <c r="ZD1160" s="230"/>
      <c r="ZE1160" s="230"/>
      <c r="ZF1160" s="230"/>
      <c r="ZG1160" s="230"/>
      <c r="ZH1160" s="230"/>
      <c r="ZI1160" s="230"/>
      <c r="ZJ1160" s="230"/>
      <c r="ZK1160" s="230"/>
      <c r="ZL1160" s="230"/>
      <c r="ZM1160" s="230"/>
      <c r="ZN1160" s="230"/>
      <c r="ZO1160" s="230"/>
      <c r="ZP1160" s="230"/>
      <c r="ZQ1160" s="230"/>
      <c r="ZR1160" s="230"/>
      <c r="ZS1160" s="230"/>
      <c r="ZT1160" s="230"/>
      <c r="ZU1160" s="230"/>
      <c r="ZV1160" s="230"/>
      <c r="ZW1160" s="230"/>
      <c r="ZX1160" s="230"/>
      <c r="ZY1160" s="230"/>
      <c r="ZZ1160" s="230"/>
      <c r="AAA1160" s="230"/>
      <c r="AAB1160" s="230"/>
      <c r="AAC1160" s="230"/>
      <c r="AAD1160" s="230"/>
      <c r="AAE1160" s="230"/>
      <c r="AAF1160" s="230"/>
      <c r="AAG1160" s="230"/>
      <c r="AAH1160" s="230"/>
      <c r="AAI1160" s="230"/>
      <c r="AAJ1160" s="230"/>
      <c r="AAK1160" s="230"/>
      <c r="AAL1160" s="230"/>
      <c r="AAM1160" s="230"/>
      <c r="AAN1160" s="230"/>
      <c r="AAO1160" s="230"/>
      <c r="AAP1160" s="230"/>
      <c r="AAQ1160" s="230"/>
      <c r="AAR1160" s="230"/>
      <c r="AAS1160" s="230"/>
      <c r="AAT1160" s="230"/>
      <c r="AAU1160" s="230"/>
      <c r="AAV1160" s="230"/>
      <c r="AAW1160" s="230"/>
      <c r="AAX1160" s="230"/>
      <c r="AAY1160" s="230"/>
      <c r="AAZ1160" s="230"/>
      <c r="ABA1160" s="230"/>
      <c r="ABB1160" s="230"/>
      <c r="ABC1160" s="230"/>
      <c r="ABD1160" s="230"/>
      <c r="ABE1160" s="230"/>
      <c r="ABF1160" s="230"/>
      <c r="ABG1160" s="230"/>
      <c r="ABH1160" s="230"/>
      <c r="ABI1160" s="230"/>
      <c r="ABJ1160" s="230"/>
      <c r="ABK1160" s="230"/>
      <c r="ABL1160" s="230"/>
      <c r="ABM1160" s="230"/>
      <c r="ABN1160" s="230"/>
      <c r="ABO1160" s="230"/>
      <c r="ABP1160" s="230"/>
      <c r="ABQ1160" s="230"/>
      <c r="ABR1160" s="230"/>
      <c r="ABS1160" s="230"/>
      <c r="ABT1160" s="230"/>
      <c r="ABU1160" s="230"/>
      <c r="ABV1160" s="230"/>
      <c r="ABW1160" s="230"/>
      <c r="ABX1160" s="230"/>
      <c r="ABY1160" s="230"/>
      <c r="ABZ1160" s="230"/>
      <c r="ACA1160" s="230"/>
      <c r="ACB1160" s="230"/>
      <c r="ACC1160" s="230"/>
      <c r="ACD1160" s="230"/>
      <c r="ACE1160" s="230"/>
      <c r="ACF1160" s="230"/>
      <c r="ACG1160" s="230"/>
      <c r="ACH1160" s="230"/>
      <c r="ACI1160" s="230"/>
      <c r="ACJ1160" s="230"/>
      <c r="ACK1160" s="230"/>
      <c r="ACL1160" s="230"/>
      <c r="ACM1160" s="230"/>
      <c r="ACN1160" s="230"/>
      <c r="ACO1160" s="230"/>
      <c r="ACP1160" s="230"/>
      <c r="ACQ1160" s="230"/>
      <c r="ACR1160" s="230"/>
      <c r="ACS1160" s="230"/>
      <c r="ACT1160" s="230"/>
      <c r="ACU1160" s="230"/>
      <c r="ACV1160" s="230"/>
      <c r="ACW1160" s="230"/>
      <c r="ACX1160" s="230"/>
      <c r="ACY1160" s="230"/>
      <c r="ACZ1160" s="230"/>
      <c r="ADA1160" s="230"/>
      <c r="ADB1160" s="230"/>
      <c r="ADC1160" s="230"/>
      <c r="ADD1160" s="230"/>
      <c r="ADE1160" s="230"/>
      <c r="ADF1160" s="230"/>
      <c r="ADG1160" s="230"/>
      <c r="ADH1160" s="230"/>
      <c r="ADI1160" s="230"/>
      <c r="ADJ1160" s="230"/>
      <c r="ADK1160" s="230"/>
      <c r="ADL1160" s="230"/>
      <c r="ADM1160" s="230"/>
      <c r="ADN1160" s="230"/>
      <c r="ADO1160" s="230"/>
      <c r="ADP1160" s="230"/>
      <c r="ADQ1160" s="230"/>
      <c r="ADR1160" s="230"/>
      <c r="ADS1160" s="230"/>
      <c r="ADT1160" s="230"/>
      <c r="ADU1160" s="230"/>
      <c r="ADV1160" s="230"/>
      <c r="ADW1160" s="230"/>
      <c r="ADX1160" s="230"/>
      <c r="ADY1160" s="230"/>
      <c r="ADZ1160" s="230"/>
      <c r="AEA1160" s="230"/>
      <c r="AEB1160" s="230"/>
      <c r="AEC1160" s="230"/>
      <c r="AED1160" s="230"/>
      <c r="AEE1160" s="230"/>
      <c r="AEF1160" s="230"/>
      <c r="AEG1160" s="230"/>
      <c r="AEH1160" s="230"/>
      <c r="AEI1160" s="230"/>
      <c r="AEJ1160" s="230"/>
      <c r="AEK1160" s="230"/>
      <c r="AEL1160" s="230"/>
      <c r="AEM1160" s="230"/>
      <c r="AEN1160" s="230"/>
      <c r="AEO1160" s="230"/>
      <c r="AEP1160" s="230"/>
      <c r="AEQ1160" s="230"/>
      <c r="AER1160" s="230"/>
      <c r="AES1160" s="230"/>
      <c r="AET1160" s="230"/>
      <c r="AEU1160" s="230"/>
      <c r="AEV1160" s="230"/>
      <c r="AEW1160" s="230"/>
      <c r="AEX1160" s="230"/>
      <c r="AEY1160" s="230"/>
      <c r="AEZ1160" s="230"/>
      <c r="AFA1160" s="230"/>
      <c r="AFB1160" s="230"/>
      <c r="AFC1160" s="230"/>
      <c r="AFD1160" s="230"/>
      <c r="AFE1160" s="230"/>
      <c r="AFF1160" s="230"/>
      <c r="AFG1160" s="230"/>
      <c r="AFH1160" s="230"/>
      <c r="AFI1160" s="230"/>
      <c r="AFJ1160" s="230"/>
      <c r="AFK1160" s="230"/>
      <c r="AFL1160" s="230"/>
      <c r="AFM1160" s="230"/>
      <c r="AFN1160" s="230"/>
      <c r="AFO1160" s="230"/>
      <c r="AFP1160" s="230"/>
      <c r="AFQ1160" s="230"/>
      <c r="AFR1160" s="230"/>
      <c r="AFS1160" s="230"/>
      <c r="AFT1160" s="230"/>
      <c r="AFU1160" s="230"/>
      <c r="AFV1160" s="230"/>
      <c r="AFW1160" s="230"/>
      <c r="AFX1160" s="230"/>
      <c r="AFY1160" s="230"/>
      <c r="AFZ1160" s="230"/>
      <c r="AGA1160" s="230"/>
      <c r="AGB1160" s="230"/>
      <c r="AGC1160" s="230"/>
      <c r="AGD1160" s="230"/>
      <c r="AGE1160" s="230"/>
      <c r="AGF1160" s="230"/>
      <c r="AGG1160" s="230"/>
      <c r="AGH1160" s="230"/>
      <c r="AGI1160" s="230"/>
      <c r="AGJ1160" s="230"/>
      <c r="AGK1160" s="230"/>
      <c r="AGL1160" s="230"/>
      <c r="AGM1160" s="230"/>
      <c r="AGN1160" s="230"/>
      <c r="AGO1160" s="230"/>
      <c r="AGP1160" s="230"/>
      <c r="AGQ1160" s="230"/>
      <c r="AGR1160" s="230"/>
      <c r="AGS1160" s="230"/>
      <c r="AGT1160" s="230"/>
      <c r="AGU1160" s="230"/>
      <c r="AGV1160" s="230"/>
      <c r="AGW1160" s="230"/>
      <c r="AGX1160" s="230"/>
      <c r="AGY1160" s="230"/>
      <c r="AGZ1160" s="230"/>
      <c r="AHA1160" s="230"/>
      <c r="AHB1160" s="230"/>
      <c r="AHC1160" s="230"/>
      <c r="AHD1160" s="230"/>
      <c r="AHE1160" s="230"/>
      <c r="AHF1160" s="230"/>
      <c r="AHG1160" s="230"/>
      <c r="AHH1160" s="230"/>
      <c r="AHI1160" s="230"/>
      <c r="AHJ1160" s="230"/>
      <c r="AHK1160" s="230"/>
      <c r="AHL1160" s="230"/>
      <c r="AHM1160" s="230"/>
      <c r="AHN1160" s="230"/>
      <c r="AHO1160" s="230"/>
      <c r="AHP1160" s="230"/>
      <c r="AHQ1160" s="230"/>
      <c r="AHR1160" s="230"/>
      <c r="AHS1160" s="230"/>
      <c r="AHT1160" s="230"/>
      <c r="AHU1160" s="230"/>
      <c r="AHV1160" s="230"/>
      <c r="AHW1160" s="230"/>
      <c r="AHX1160" s="230"/>
      <c r="AHY1160" s="230"/>
      <c r="AHZ1160" s="230"/>
      <c r="AIA1160" s="230"/>
      <c r="AIB1160" s="230"/>
      <c r="AIC1160" s="230"/>
      <c r="AID1160" s="230"/>
      <c r="AIE1160" s="230"/>
      <c r="AIF1160" s="230"/>
      <c r="AIG1160" s="230"/>
      <c r="AIH1160" s="230"/>
      <c r="AII1160" s="230"/>
      <c r="AIJ1160" s="230"/>
      <c r="AIK1160" s="230"/>
      <c r="AIL1160" s="230"/>
      <c r="AIM1160" s="230"/>
      <c r="AIN1160" s="230"/>
      <c r="AIO1160" s="230"/>
      <c r="AIP1160" s="230"/>
      <c r="AIQ1160" s="230"/>
      <c r="AIR1160" s="230"/>
      <c r="AIS1160" s="230"/>
      <c r="AIT1160" s="230"/>
      <c r="AIU1160" s="230"/>
      <c r="AIV1160" s="230"/>
      <c r="AIW1160" s="230"/>
      <c r="AIX1160" s="230"/>
      <c r="AIY1160" s="230"/>
      <c r="AIZ1160" s="230"/>
      <c r="AJA1160" s="230"/>
      <c r="AJB1160" s="230"/>
      <c r="AJC1160" s="230"/>
      <c r="AJD1160" s="230"/>
      <c r="AJE1160" s="230"/>
      <c r="AJF1160" s="230"/>
      <c r="AJG1160" s="230"/>
      <c r="AJH1160" s="230"/>
      <c r="AJI1160" s="230"/>
      <c r="AJJ1160" s="230"/>
      <c r="AJK1160" s="230"/>
      <c r="AJL1160" s="230"/>
      <c r="AJM1160" s="230"/>
      <c r="AJN1160" s="230"/>
      <c r="AJO1160" s="230"/>
      <c r="AJP1160" s="230"/>
      <c r="AJQ1160" s="230"/>
      <c r="AJR1160" s="230"/>
      <c r="AJS1160" s="230"/>
      <c r="AJT1160" s="230"/>
      <c r="AJU1160" s="230"/>
      <c r="AJV1160" s="230"/>
      <c r="AJW1160" s="230"/>
      <c r="AJX1160" s="230"/>
      <c r="AJY1160" s="230"/>
      <c r="AJZ1160" s="230"/>
      <c r="AKA1160" s="230"/>
      <c r="AKB1160" s="230"/>
      <c r="AKC1160" s="230"/>
      <c r="AKD1160" s="230"/>
      <c r="AKE1160" s="230"/>
      <c r="AKF1160" s="230"/>
      <c r="AKG1160" s="230"/>
      <c r="AKH1160" s="230"/>
      <c r="AKI1160" s="230"/>
      <c r="AKJ1160" s="230"/>
      <c r="AKK1160" s="230"/>
      <c r="AKL1160" s="230"/>
      <c r="AKM1160" s="230"/>
      <c r="AKN1160" s="230"/>
      <c r="AKO1160" s="230"/>
      <c r="AKP1160" s="230"/>
      <c r="AKQ1160" s="230"/>
      <c r="AKR1160" s="230"/>
      <c r="AKS1160" s="230"/>
      <c r="AKT1160" s="230"/>
      <c r="AKU1160" s="230"/>
      <c r="AKV1160" s="230"/>
      <c r="AKW1160" s="230"/>
      <c r="AKX1160" s="230"/>
      <c r="AKY1160" s="230"/>
      <c r="AKZ1160" s="230"/>
      <c r="ALA1160" s="230"/>
      <c r="ALB1160" s="230"/>
      <c r="ALC1160" s="230"/>
      <c r="ALD1160" s="230"/>
      <c r="ALE1160" s="230"/>
      <c r="ALF1160" s="230"/>
      <c r="ALG1160" s="230"/>
      <c r="ALH1160" s="230"/>
      <c r="ALI1160" s="230"/>
      <c r="ALJ1160" s="230"/>
      <c r="ALK1160" s="230"/>
      <c r="ALL1160" s="230"/>
      <c r="ALM1160" s="230"/>
      <c r="ALN1160" s="230"/>
      <c r="ALO1160" s="230"/>
      <c r="ALP1160" s="230"/>
      <c r="ALQ1160" s="230"/>
      <c r="ALR1160" s="230"/>
      <c r="ALS1160" s="230"/>
      <c r="ALT1160" s="230"/>
      <c r="ALU1160" s="230"/>
      <c r="ALV1160" s="230"/>
      <c r="ALW1160" s="230"/>
      <c r="ALX1160" s="230"/>
      <c r="ALY1160" s="230"/>
      <c r="ALZ1160" s="230"/>
      <c r="AMA1160" s="230"/>
      <c r="AMB1160" s="230"/>
      <c r="AMC1160" s="230"/>
      <c r="AMD1160" s="230"/>
      <c r="AME1160" s="230"/>
      <c r="AMF1160" s="230"/>
      <c r="AMG1160" s="230"/>
      <c r="AMH1160" s="230"/>
      <c r="AMI1160" s="230"/>
      <c r="AMJ1160" s="230"/>
      <c r="AMK1160" s="230"/>
      <c r="AML1160" s="230"/>
      <c r="AMM1160" s="230"/>
      <c r="AMN1160" s="230"/>
      <c r="AMO1160" s="230"/>
      <c r="AMP1160" s="230"/>
      <c r="AMQ1160" s="230"/>
      <c r="AMR1160" s="230"/>
      <c r="AMS1160" s="230"/>
      <c r="AMT1160" s="230"/>
      <c r="AMU1160" s="230"/>
      <c r="AMV1160" s="230"/>
      <c r="AMW1160" s="230"/>
      <c r="AMX1160" s="230"/>
      <c r="AMY1160" s="230"/>
      <c r="AMZ1160" s="230"/>
      <c r="ANA1160" s="230"/>
      <c r="ANB1160" s="230"/>
      <c r="ANC1160" s="230"/>
      <c r="AND1160" s="230"/>
      <c r="ANE1160" s="230"/>
      <c r="ANF1160" s="230"/>
      <c r="ANG1160" s="230"/>
      <c r="ANH1160" s="230"/>
      <c r="ANI1160" s="230"/>
      <c r="ANJ1160" s="230"/>
      <c r="ANK1160" s="230"/>
      <c r="ANL1160" s="230"/>
      <c r="ANM1160" s="230"/>
      <c r="ANN1160" s="230"/>
      <c r="ANO1160" s="230"/>
      <c r="ANP1160" s="230"/>
      <c r="ANQ1160" s="230"/>
      <c r="ANR1160" s="230"/>
      <c r="ANS1160" s="230"/>
      <c r="ANT1160" s="230"/>
      <c r="ANU1160" s="230"/>
      <c r="ANV1160" s="230"/>
      <c r="ANW1160" s="230"/>
      <c r="ANX1160" s="230"/>
      <c r="ANY1160" s="230"/>
      <c r="ANZ1160" s="230"/>
      <c r="AOA1160" s="230"/>
      <c r="AOB1160" s="230"/>
      <c r="AOC1160" s="230"/>
      <c r="AOD1160" s="230"/>
      <c r="AOE1160" s="230"/>
      <c r="AOF1160" s="230"/>
      <c r="AOG1160" s="230"/>
      <c r="AOH1160" s="230"/>
      <c r="AOI1160" s="230"/>
      <c r="AOJ1160" s="230"/>
      <c r="AOK1160" s="230"/>
      <c r="AOL1160" s="230"/>
      <c r="AOM1160" s="230"/>
      <c r="AON1160" s="230"/>
      <c r="AOO1160" s="230"/>
      <c r="AOP1160" s="230"/>
      <c r="AOQ1160" s="230"/>
      <c r="AOR1160" s="230"/>
      <c r="AOS1160" s="230"/>
      <c r="AOT1160" s="230"/>
      <c r="AOU1160" s="230"/>
      <c r="AOV1160" s="230"/>
      <c r="AOW1160" s="230"/>
      <c r="AOX1160" s="230"/>
      <c r="AOY1160" s="230"/>
      <c r="AOZ1160" s="230"/>
      <c r="APA1160" s="230"/>
      <c r="APB1160" s="230"/>
      <c r="APC1160" s="230"/>
      <c r="APD1160" s="230"/>
      <c r="APE1160" s="230"/>
      <c r="APF1160" s="230"/>
      <c r="APG1160" s="230"/>
      <c r="APH1160" s="230"/>
      <c r="API1160" s="230"/>
      <c r="APJ1160" s="230"/>
      <c r="APK1160" s="230"/>
      <c r="APL1160" s="230"/>
      <c r="APM1160" s="230"/>
      <c r="APN1160" s="230"/>
      <c r="APO1160" s="230"/>
      <c r="APP1160" s="230"/>
      <c r="APQ1160" s="230"/>
      <c r="APR1160" s="230"/>
      <c r="APS1160" s="230"/>
      <c r="APT1160" s="230"/>
      <c r="APU1160" s="230"/>
      <c r="APV1160" s="230"/>
      <c r="APW1160" s="230"/>
      <c r="APX1160" s="230"/>
      <c r="APY1160" s="230"/>
      <c r="APZ1160" s="230"/>
      <c r="AQA1160" s="230"/>
      <c r="AQB1160" s="230"/>
      <c r="AQC1160" s="230"/>
      <c r="AQD1160" s="230"/>
      <c r="AQE1160" s="230"/>
      <c r="AQF1160" s="230"/>
      <c r="AQG1160" s="230"/>
      <c r="AQH1160" s="230"/>
      <c r="AQI1160" s="230"/>
      <c r="AQJ1160" s="230"/>
      <c r="AQK1160" s="230"/>
      <c r="AQL1160" s="230"/>
      <c r="AQM1160" s="230"/>
      <c r="AQN1160" s="230"/>
      <c r="AQO1160" s="230"/>
      <c r="AQP1160" s="230"/>
      <c r="AQQ1160" s="230"/>
      <c r="AQR1160" s="230"/>
      <c r="AQS1160" s="230"/>
      <c r="AQT1160" s="230"/>
      <c r="AQU1160" s="230"/>
      <c r="AQV1160" s="230"/>
      <c r="AQW1160" s="230"/>
      <c r="AQX1160" s="230"/>
      <c r="AQY1160" s="230"/>
      <c r="AQZ1160" s="230"/>
      <c r="ARA1160" s="230"/>
      <c r="ARB1160" s="230"/>
      <c r="ARC1160" s="230"/>
      <c r="ARD1160" s="230"/>
      <c r="ARE1160" s="230"/>
      <c r="ARF1160" s="230"/>
      <c r="ARG1160" s="230"/>
      <c r="ARH1160" s="230"/>
      <c r="ARI1160" s="230"/>
      <c r="ARJ1160" s="230"/>
      <c r="ARK1160" s="230"/>
      <c r="ARL1160" s="230"/>
      <c r="ARM1160" s="230"/>
      <c r="ARN1160" s="230"/>
      <c r="ARO1160" s="230"/>
      <c r="ARP1160" s="230"/>
      <c r="ARQ1160" s="230"/>
      <c r="ARR1160" s="230"/>
      <c r="ARS1160" s="230"/>
      <c r="ART1160" s="230"/>
      <c r="ARU1160" s="230"/>
      <c r="ARV1160" s="230"/>
      <c r="ARW1160" s="230"/>
      <c r="ARX1160" s="230"/>
      <c r="ARY1160" s="230"/>
      <c r="ARZ1160" s="230"/>
      <c r="ASA1160" s="230"/>
      <c r="ASB1160" s="230"/>
      <c r="ASC1160" s="230"/>
      <c r="ASD1160" s="230"/>
      <c r="ASE1160" s="230"/>
      <c r="ASF1160" s="230"/>
      <c r="ASG1160" s="230"/>
      <c r="ASH1160" s="230"/>
      <c r="ASI1160" s="230"/>
      <c r="ASJ1160" s="230"/>
      <c r="ASK1160" s="230"/>
      <c r="ASL1160" s="230"/>
      <c r="ASM1160" s="230"/>
      <c r="ASN1160" s="230"/>
      <c r="ASO1160" s="230"/>
      <c r="ASP1160" s="230"/>
      <c r="ASQ1160" s="230"/>
      <c r="ASR1160" s="230"/>
      <c r="ASS1160" s="230"/>
      <c r="AST1160" s="230"/>
      <c r="ASU1160" s="230"/>
      <c r="ASV1160" s="230"/>
      <c r="ASW1160" s="230"/>
      <c r="ASX1160" s="230"/>
      <c r="ASY1160" s="230"/>
      <c r="ASZ1160" s="230"/>
      <c r="ATA1160" s="230"/>
      <c r="ATB1160" s="230"/>
      <c r="ATC1160" s="230"/>
      <c r="ATD1160" s="230"/>
      <c r="ATE1160" s="230"/>
      <c r="ATF1160" s="230"/>
      <c r="ATG1160" s="230"/>
      <c r="ATH1160" s="230"/>
      <c r="ATI1160" s="230"/>
      <c r="ATJ1160" s="230"/>
      <c r="ATK1160" s="230"/>
      <c r="ATL1160" s="230"/>
      <c r="ATM1160" s="230"/>
      <c r="ATN1160" s="230"/>
      <c r="ATO1160" s="230"/>
      <c r="ATP1160" s="230"/>
      <c r="ATQ1160" s="230"/>
      <c r="ATR1160" s="230"/>
      <c r="ATS1160" s="230"/>
      <c r="ATT1160" s="230"/>
      <c r="ATU1160" s="230"/>
      <c r="ATV1160" s="230"/>
      <c r="ATW1160" s="230"/>
      <c r="ATX1160" s="230"/>
      <c r="ATY1160" s="230"/>
      <c r="ATZ1160" s="230"/>
      <c r="AUA1160" s="230"/>
      <c r="AUB1160" s="230"/>
      <c r="AUC1160" s="230"/>
      <c r="AUD1160" s="230"/>
      <c r="AUE1160" s="230"/>
      <c r="AUF1160" s="230"/>
      <c r="AUG1160" s="230"/>
      <c r="AUH1160" s="230"/>
      <c r="AUI1160" s="230"/>
      <c r="AUJ1160" s="230"/>
      <c r="AUK1160" s="230"/>
      <c r="AUL1160" s="230"/>
      <c r="AUM1160" s="230"/>
      <c r="AUN1160" s="230"/>
      <c r="AUO1160" s="230"/>
      <c r="AUP1160" s="230"/>
      <c r="AUQ1160" s="230"/>
      <c r="AUR1160" s="230"/>
      <c r="AUS1160" s="230"/>
      <c r="AUT1160" s="230"/>
      <c r="AUU1160" s="230"/>
      <c r="AUV1160" s="230"/>
      <c r="AUW1160" s="230"/>
      <c r="AUX1160" s="230"/>
      <c r="AUY1160" s="230"/>
      <c r="AUZ1160" s="230"/>
      <c r="AVA1160" s="230"/>
      <c r="AVB1160" s="230"/>
      <c r="AVC1160" s="230"/>
      <c r="AVD1160" s="230"/>
      <c r="AVE1160" s="230"/>
      <c r="AVF1160" s="230"/>
      <c r="AVG1160" s="230"/>
      <c r="AVH1160" s="230"/>
      <c r="AVI1160" s="230"/>
      <c r="AVJ1160" s="230"/>
      <c r="AVK1160" s="230"/>
      <c r="AVL1160" s="230"/>
      <c r="AVM1160" s="230"/>
      <c r="AVN1160" s="230"/>
      <c r="AVO1160" s="230"/>
      <c r="AVP1160" s="230"/>
      <c r="AVQ1160" s="230"/>
      <c r="AVR1160" s="230"/>
      <c r="AVS1160" s="230"/>
      <c r="AVT1160" s="230"/>
      <c r="AVU1160" s="230"/>
      <c r="AVV1160" s="230"/>
      <c r="AVW1160" s="230"/>
      <c r="AVX1160" s="230"/>
      <c r="AVY1160" s="230"/>
      <c r="AVZ1160" s="230"/>
      <c r="AWA1160" s="230"/>
      <c r="AWB1160" s="230"/>
      <c r="AWC1160" s="230"/>
      <c r="AWD1160" s="230"/>
      <c r="AWE1160" s="230"/>
      <c r="AWF1160" s="230"/>
      <c r="AWG1160" s="230"/>
      <c r="AWH1160" s="230"/>
      <c r="AWI1160" s="230"/>
      <c r="AWJ1160" s="230"/>
      <c r="AWK1160" s="230"/>
      <c r="AWL1160" s="230"/>
      <c r="AWM1160" s="230"/>
      <c r="AWN1160" s="230"/>
      <c r="AWO1160" s="230"/>
      <c r="AWP1160" s="230"/>
      <c r="AWQ1160" s="230"/>
      <c r="AWR1160" s="230"/>
      <c r="AWS1160" s="230"/>
      <c r="AWT1160" s="230"/>
      <c r="AWU1160" s="230"/>
      <c r="AWV1160" s="230"/>
      <c r="AWW1160" s="230"/>
      <c r="AWX1160" s="230"/>
      <c r="AWY1160" s="230"/>
      <c r="AWZ1160" s="230"/>
      <c r="AXA1160" s="230"/>
      <c r="AXB1160" s="230"/>
      <c r="AXC1160" s="230"/>
      <c r="AXD1160" s="230"/>
      <c r="AXE1160" s="230"/>
      <c r="AXF1160" s="230"/>
      <c r="AXG1160" s="230"/>
      <c r="AXH1160" s="230"/>
      <c r="AXI1160" s="230"/>
      <c r="AXJ1160" s="230"/>
      <c r="AXK1160" s="230"/>
      <c r="AXL1160" s="230"/>
      <c r="AXM1160" s="230"/>
      <c r="AXN1160" s="230"/>
      <c r="AXO1160" s="230"/>
      <c r="AXP1160" s="230"/>
      <c r="AXQ1160" s="230"/>
      <c r="AXR1160" s="230"/>
      <c r="AXS1160" s="230"/>
      <c r="AXT1160" s="230"/>
      <c r="AXU1160" s="230"/>
      <c r="AXV1160" s="230"/>
      <c r="AXW1160" s="230"/>
      <c r="AXX1160" s="230"/>
      <c r="AXY1160" s="230"/>
      <c r="AXZ1160" s="230"/>
      <c r="AYA1160" s="230"/>
      <c r="AYB1160" s="230"/>
      <c r="AYC1160" s="230"/>
      <c r="AYD1160" s="230"/>
      <c r="AYE1160" s="230"/>
      <c r="AYF1160" s="230"/>
      <c r="AYG1160" s="230"/>
      <c r="AYH1160" s="230"/>
      <c r="AYI1160" s="230"/>
      <c r="AYJ1160" s="230"/>
      <c r="AYK1160" s="230"/>
      <c r="AYL1160" s="230"/>
      <c r="AYM1160" s="230"/>
      <c r="AYN1160" s="230"/>
      <c r="AYO1160" s="230"/>
      <c r="AYP1160" s="230"/>
      <c r="AYQ1160" s="230"/>
      <c r="AYR1160" s="230"/>
      <c r="AYS1160" s="230"/>
      <c r="AYT1160" s="230"/>
      <c r="AYU1160" s="230"/>
      <c r="AYV1160" s="230"/>
      <c r="AYW1160" s="230"/>
      <c r="AYX1160" s="230"/>
      <c r="AYY1160" s="230"/>
      <c r="AYZ1160" s="230"/>
      <c r="AZA1160" s="230"/>
      <c r="AZB1160" s="230"/>
      <c r="AZC1160" s="230"/>
      <c r="AZD1160" s="230"/>
      <c r="AZE1160" s="230"/>
      <c r="AZF1160" s="230"/>
      <c r="AZG1160" s="230"/>
      <c r="AZH1160" s="230"/>
      <c r="AZI1160" s="230"/>
      <c r="AZJ1160" s="230"/>
      <c r="AZK1160" s="230"/>
      <c r="AZL1160" s="230"/>
      <c r="AZM1160" s="230"/>
      <c r="AZN1160" s="230"/>
      <c r="AZO1160" s="230"/>
      <c r="AZP1160" s="230"/>
      <c r="AZQ1160" s="230"/>
      <c r="AZR1160" s="230"/>
      <c r="AZS1160" s="230"/>
      <c r="AZT1160" s="230"/>
      <c r="AZU1160" s="230"/>
      <c r="AZV1160" s="230"/>
      <c r="AZW1160" s="230"/>
      <c r="AZX1160" s="230"/>
      <c r="AZY1160" s="230"/>
      <c r="AZZ1160" s="230"/>
      <c r="BAA1160" s="230"/>
      <c r="BAB1160" s="230"/>
      <c r="BAC1160" s="230"/>
      <c r="BAD1160" s="230"/>
      <c r="BAE1160" s="230"/>
      <c r="BAF1160" s="230"/>
      <c r="BAG1160" s="230"/>
      <c r="BAH1160" s="230"/>
      <c r="BAI1160" s="230"/>
      <c r="BAJ1160" s="230"/>
      <c r="BAK1160" s="230"/>
      <c r="BAL1160" s="230"/>
      <c r="BAM1160" s="230"/>
      <c r="BAN1160" s="230"/>
      <c r="BAO1160" s="230"/>
      <c r="BAP1160" s="230"/>
      <c r="BAQ1160" s="230"/>
      <c r="BAR1160" s="230"/>
      <c r="BAS1160" s="230"/>
      <c r="BAT1160" s="230"/>
      <c r="BAU1160" s="230"/>
      <c r="BAV1160" s="230"/>
      <c r="BAW1160" s="230"/>
      <c r="BAX1160" s="230"/>
      <c r="BAY1160" s="230"/>
      <c r="BAZ1160" s="230"/>
      <c r="BBA1160" s="230"/>
      <c r="BBB1160" s="230"/>
      <c r="BBC1160" s="230"/>
      <c r="BBD1160" s="230"/>
      <c r="BBE1160" s="230"/>
      <c r="BBF1160" s="230"/>
      <c r="BBG1160" s="230"/>
      <c r="BBH1160" s="230"/>
      <c r="BBI1160" s="230"/>
      <c r="BBJ1160" s="230"/>
      <c r="BBK1160" s="230"/>
      <c r="BBL1160" s="230"/>
      <c r="BBM1160" s="230"/>
      <c r="BBN1160" s="230"/>
      <c r="BBO1160" s="230"/>
      <c r="BBP1160" s="230"/>
      <c r="BBQ1160" s="230"/>
      <c r="BBR1160" s="230"/>
      <c r="BBS1160" s="230"/>
      <c r="BBT1160" s="230"/>
      <c r="BBU1160" s="230"/>
      <c r="BBV1160" s="230"/>
      <c r="BBW1160" s="230"/>
      <c r="BBX1160" s="230"/>
      <c r="BBY1160" s="230"/>
      <c r="BBZ1160" s="230"/>
      <c r="BCA1160" s="230"/>
      <c r="BCB1160" s="230"/>
      <c r="BCC1160" s="230"/>
      <c r="BCD1160" s="230"/>
      <c r="BCE1160" s="230"/>
      <c r="BCF1160" s="230"/>
      <c r="BCG1160" s="230"/>
      <c r="BCH1160" s="230"/>
      <c r="BCI1160" s="230"/>
      <c r="BCJ1160" s="230"/>
      <c r="BCK1160" s="230"/>
      <c r="BCL1160" s="230"/>
      <c r="BCM1160" s="230"/>
      <c r="BCN1160" s="230"/>
      <c r="BCO1160" s="230"/>
      <c r="BCP1160" s="230"/>
      <c r="BCQ1160" s="230"/>
      <c r="BCR1160" s="230"/>
      <c r="BCS1160" s="230"/>
      <c r="BCT1160" s="230"/>
      <c r="BCU1160" s="230"/>
      <c r="BCV1160" s="230"/>
      <c r="BCW1160" s="230"/>
      <c r="BCX1160" s="230"/>
      <c r="BCY1160" s="230"/>
      <c r="BCZ1160" s="230"/>
      <c r="BDA1160" s="230"/>
      <c r="BDB1160" s="230"/>
      <c r="BDC1160" s="230"/>
      <c r="BDD1160" s="230"/>
      <c r="BDE1160" s="230"/>
      <c r="BDF1160" s="230"/>
      <c r="BDG1160" s="230"/>
      <c r="BDH1160" s="230"/>
      <c r="BDI1160" s="230"/>
      <c r="BDJ1160" s="230"/>
      <c r="BDK1160" s="230"/>
      <c r="BDL1160" s="230"/>
      <c r="BDM1160" s="230"/>
      <c r="BDN1160" s="230"/>
      <c r="BDO1160" s="230"/>
      <c r="BDP1160" s="230"/>
      <c r="BDQ1160" s="230"/>
      <c r="BDR1160" s="230"/>
      <c r="BDS1160" s="230"/>
      <c r="BDT1160" s="230"/>
      <c r="BDU1160" s="230"/>
      <c r="BDV1160" s="230"/>
      <c r="BDW1160" s="230"/>
      <c r="BDX1160" s="230"/>
      <c r="BDY1160" s="230"/>
      <c r="BDZ1160" s="230"/>
      <c r="BEA1160" s="230"/>
      <c r="BEB1160" s="230"/>
      <c r="BEC1160" s="230"/>
      <c r="BED1160" s="230"/>
      <c r="BEE1160" s="230"/>
      <c r="BEF1160" s="230"/>
      <c r="BEG1160" s="230"/>
      <c r="BEH1160" s="230"/>
      <c r="BEI1160" s="230"/>
      <c r="BEJ1160" s="230"/>
      <c r="BEK1160" s="230"/>
      <c r="BEL1160" s="230"/>
      <c r="BEM1160" s="230"/>
      <c r="BEN1160" s="230"/>
      <c r="BEO1160" s="230"/>
      <c r="BEP1160" s="230"/>
      <c r="BEQ1160" s="230"/>
      <c r="BER1160" s="230"/>
      <c r="BES1160" s="230"/>
      <c r="BET1160" s="230"/>
      <c r="BEU1160" s="230"/>
      <c r="BEV1160" s="230"/>
      <c r="BEW1160" s="230"/>
      <c r="BEX1160" s="230"/>
      <c r="BEY1160" s="230"/>
      <c r="BEZ1160" s="230"/>
      <c r="BFA1160" s="230"/>
      <c r="BFB1160" s="230"/>
      <c r="BFC1160" s="230"/>
      <c r="BFD1160" s="230"/>
      <c r="BFE1160" s="230"/>
      <c r="BFF1160" s="230"/>
      <c r="BFG1160" s="230"/>
      <c r="BFH1160" s="230"/>
      <c r="BFI1160" s="230"/>
      <c r="BFJ1160" s="230"/>
      <c r="BFK1160" s="230"/>
      <c r="BFL1160" s="230"/>
      <c r="BFM1160" s="230"/>
      <c r="BFN1160" s="230"/>
      <c r="BFO1160" s="230"/>
      <c r="BFP1160" s="230"/>
      <c r="BFQ1160" s="230"/>
      <c r="BFR1160" s="230"/>
      <c r="BFS1160" s="230"/>
      <c r="BFT1160" s="230"/>
      <c r="BFU1160" s="230"/>
      <c r="BFV1160" s="230"/>
      <c r="BFW1160" s="230"/>
      <c r="BFX1160" s="230"/>
      <c r="BFY1160" s="230"/>
      <c r="BFZ1160" s="230"/>
      <c r="BGA1160" s="230"/>
      <c r="BGB1160" s="230"/>
      <c r="BGC1160" s="230"/>
      <c r="BGD1160" s="230"/>
      <c r="BGE1160" s="230"/>
      <c r="BGF1160" s="230"/>
      <c r="BGG1160" s="230"/>
      <c r="BGH1160" s="230"/>
      <c r="BGI1160" s="230"/>
      <c r="BGJ1160" s="230"/>
      <c r="BGK1160" s="230"/>
      <c r="BGL1160" s="230"/>
      <c r="BGM1160" s="230"/>
      <c r="BGN1160" s="230"/>
      <c r="BGO1160" s="230"/>
      <c r="BGP1160" s="230"/>
      <c r="BGQ1160" s="230"/>
      <c r="BGR1160" s="230"/>
      <c r="BGS1160" s="230"/>
      <c r="BGT1160" s="230"/>
      <c r="BGU1160" s="230"/>
      <c r="BGV1160" s="230"/>
      <c r="BGW1160" s="230"/>
      <c r="BGX1160" s="230"/>
      <c r="BGY1160" s="230"/>
      <c r="BGZ1160" s="230"/>
      <c r="BHA1160" s="230"/>
      <c r="BHB1160" s="230"/>
      <c r="BHC1160" s="230"/>
      <c r="BHD1160" s="230"/>
      <c r="BHE1160" s="230"/>
      <c r="BHF1160" s="230"/>
      <c r="BHG1160" s="230"/>
      <c r="BHH1160" s="230"/>
      <c r="BHI1160" s="230"/>
      <c r="BHJ1160" s="230"/>
      <c r="BHK1160" s="230"/>
      <c r="BHL1160" s="230"/>
      <c r="BHM1160" s="230"/>
      <c r="BHN1160" s="230"/>
      <c r="BHO1160" s="230"/>
      <c r="BHP1160" s="230"/>
      <c r="BHQ1160" s="230"/>
      <c r="BHR1160" s="230"/>
      <c r="BHS1160" s="230"/>
      <c r="BHT1160" s="230"/>
      <c r="BHU1160" s="230"/>
      <c r="BHV1160" s="230"/>
      <c r="BHW1160" s="230"/>
      <c r="BHX1160" s="230"/>
      <c r="BHY1160" s="230"/>
      <c r="BHZ1160" s="230"/>
      <c r="BIA1160" s="230"/>
      <c r="BIB1160" s="230"/>
      <c r="BIC1160" s="230"/>
      <c r="BID1160" s="230"/>
      <c r="BIE1160" s="230"/>
      <c r="BIF1160" s="230"/>
      <c r="BIG1160" s="230"/>
      <c r="BIH1160" s="230"/>
      <c r="BII1160" s="230"/>
      <c r="BIJ1160" s="230"/>
      <c r="BIK1160" s="230"/>
      <c r="BIL1160" s="230"/>
      <c r="BIM1160" s="230"/>
      <c r="BIN1160" s="230"/>
      <c r="BIO1160" s="230"/>
      <c r="BIP1160" s="230"/>
      <c r="BIQ1160" s="230"/>
      <c r="BIR1160" s="230"/>
      <c r="BIS1160" s="230"/>
      <c r="BIT1160" s="230"/>
      <c r="BIU1160" s="230"/>
      <c r="BIV1160" s="230"/>
      <c r="BIW1160" s="230"/>
      <c r="BIX1160" s="230"/>
      <c r="BIY1160" s="230"/>
      <c r="BIZ1160" s="230"/>
      <c r="BJA1160" s="230"/>
      <c r="BJB1160" s="230"/>
      <c r="BJC1160" s="230"/>
      <c r="BJD1160" s="230"/>
      <c r="BJE1160" s="230"/>
      <c r="BJF1160" s="230"/>
      <c r="BJG1160" s="230"/>
      <c r="BJH1160" s="230"/>
      <c r="BJI1160" s="230"/>
      <c r="BJJ1160" s="230"/>
      <c r="BJK1160" s="230"/>
      <c r="BJL1160" s="230"/>
      <c r="BJM1160" s="230"/>
      <c r="BJN1160" s="230"/>
      <c r="BJO1160" s="230"/>
      <c r="BJP1160" s="230"/>
      <c r="BJQ1160" s="230"/>
      <c r="BJR1160" s="230"/>
      <c r="BJS1160" s="230"/>
      <c r="BJT1160" s="230"/>
      <c r="BJU1160" s="230"/>
      <c r="BJV1160" s="230"/>
      <c r="BJW1160" s="230"/>
      <c r="BJX1160" s="230"/>
      <c r="BJY1160" s="230"/>
      <c r="BJZ1160" s="230"/>
      <c r="BKA1160" s="230"/>
      <c r="BKB1160" s="230"/>
      <c r="BKC1160" s="230"/>
      <c r="BKD1160" s="230"/>
      <c r="BKE1160" s="230"/>
      <c r="BKF1160" s="230"/>
      <c r="BKG1160" s="230"/>
      <c r="BKH1160" s="230"/>
      <c r="BKI1160" s="230"/>
      <c r="BKJ1160" s="230"/>
      <c r="BKK1160" s="230"/>
      <c r="BKL1160" s="230"/>
      <c r="BKM1160" s="230"/>
      <c r="BKN1160" s="230"/>
      <c r="BKO1160" s="230"/>
      <c r="BKP1160" s="230"/>
      <c r="BKQ1160" s="230"/>
      <c r="BKR1160" s="230"/>
      <c r="BKS1160" s="230"/>
      <c r="BKT1160" s="230"/>
      <c r="BKU1160" s="230"/>
      <c r="BKV1160" s="230"/>
      <c r="BKW1160" s="230"/>
      <c r="BKX1160" s="230"/>
      <c r="BKY1160" s="230"/>
      <c r="BKZ1160" s="230"/>
      <c r="BLA1160" s="230"/>
      <c r="BLB1160" s="230"/>
      <c r="BLC1160" s="230"/>
      <c r="BLD1160" s="230"/>
      <c r="BLE1160" s="230"/>
      <c r="BLF1160" s="230"/>
      <c r="BLG1160" s="230"/>
      <c r="BLH1160" s="230"/>
      <c r="BLI1160" s="230"/>
      <c r="BLJ1160" s="230"/>
      <c r="BLK1160" s="230"/>
      <c r="BLL1160" s="230"/>
      <c r="BLM1160" s="230"/>
      <c r="BLN1160" s="230"/>
      <c r="BLO1160" s="230"/>
      <c r="BLP1160" s="230"/>
      <c r="BLQ1160" s="230"/>
      <c r="BLR1160" s="230"/>
      <c r="BLS1160" s="230"/>
      <c r="BLT1160" s="230"/>
      <c r="BLU1160" s="230"/>
      <c r="BLV1160" s="230"/>
      <c r="BLW1160" s="230"/>
      <c r="BLX1160" s="230"/>
      <c r="BLY1160" s="230"/>
      <c r="BLZ1160" s="230"/>
      <c r="BMA1160" s="230"/>
      <c r="BMB1160" s="230"/>
      <c r="BMC1160" s="230"/>
      <c r="BMD1160" s="230"/>
      <c r="BME1160" s="230"/>
      <c r="BMF1160" s="230"/>
      <c r="BMG1160" s="230"/>
      <c r="BMH1160" s="230"/>
      <c r="BMI1160" s="230"/>
      <c r="BMJ1160" s="230"/>
      <c r="BMK1160" s="230"/>
      <c r="BML1160" s="230"/>
      <c r="BMM1160" s="230"/>
      <c r="BMN1160" s="230"/>
      <c r="BMO1160" s="230"/>
      <c r="BMP1160" s="230"/>
      <c r="BMQ1160" s="230"/>
      <c r="BMR1160" s="230"/>
      <c r="BMS1160" s="230"/>
      <c r="BMT1160" s="230"/>
      <c r="BMU1160" s="230"/>
      <c r="BMV1160" s="230"/>
      <c r="BMW1160" s="230"/>
      <c r="BMX1160" s="230"/>
      <c r="BMY1160" s="230"/>
      <c r="BMZ1160" s="230"/>
      <c r="BNA1160" s="230"/>
      <c r="BNB1160" s="230"/>
      <c r="BNC1160" s="230"/>
      <c r="BND1160" s="230"/>
      <c r="BNE1160" s="230"/>
      <c r="BNF1160" s="230"/>
      <c r="BNG1160" s="230"/>
      <c r="BNH1160" s="230"/>
      <c r="BNI1160" s="230"/>
      <c r="BNJ1160" s="230"/>
      <c r="BNK1160" s="230"/>
      <c r="BNL1160" s="230"/>
      <c r="BNM1160" s="230"/>
      <c r="BNN1160" s="230"/>
      <c r="BNO1160" s="230"/>
      <c r="BNP1160" s="230"/>
      <c r="BNQ1160" s="230"/>
      <c r="BNR1160" s="230"/>
      <c r="BNS1160" s="230"/>
      <c r="BNT1160" s="230"/>
      <c r="BNU1160" s="230"/>
      <c r="BNV1160" s="230"/>
      <c r="BNW1160" s="230"/>
      <c r="BNX1160" s="230"/>
      <c r="BNY1160" s="230"/>
      <c r="BNZ1160" s="230"/>
      <c r="BOA1160" s="230"/>
      <c r="BOB1160" s="230"/>
      <c r="BOC1160" s="230"/>
      <c r="BOD1160" s="230"/>
      <c r="BOE1160" s="230"/>
      <c r="BOF1160" s="230"/>
      <c r="BOG1160" s="230"/>
      <c r="BOH1160" s="230"/>
      <c r="BOI1160" s="230"/>
      <c r="BOJ1160" s="230"/>
      <c r="BOK1160" s="230"/>
      <c r="BOL1160" s="230"/>
      <c r="BOM1160" s="230"/>
      <c r="BON1160" s="230"/>
      <c r="BOO1160" s="230"/>
      <c r="BOP1160" s="230"/>
      <c r="BOQ1160" s="230"/>
      <c r="BOR1160" s="230"/>
      <c r="BOS1160" s="230"/>
      <c r="BOT1160" s="230"/>
      <c r="BOU1160" s="230"/>
      <c r="BOV1160" s="230"/>
      <c r="BOW1160" s="230"/>
      <c r="BOX1160" s="230"/>
      <c r="BOY1160" s="230"/>
      <c r="BOZ1160" s="230"/>
      <c r="BPA1160" s="230"/>
      <c r="BPB1160" s="230"/>
      <c r="BPC1160" s="230"/>
      <c r="BPD1160" s="230"/>
      <c r="BPE1160" s="230"/>
      <c r="BPF1160" s="230"/>
      <c r="BPG1160" s="230"/>
      <c r="BPH1160" s="230"/>
      <c r="BPI1160" s="230"/>
      <c r="BPJ1160" s="230"/>
      <c r="BPK1160" s="230"/>
      <c r="BPL1160" s="230"/>
      <c r="BPM1160" s="230"/>
      <c r="BPN1160" s="230"/>
      <c r="BPO1160" s="230"/>
      <c r="BPP1160" s="230"/>
      <c r="BPQ1160" s="230"/>
      <c r="BPR1160" s="230"/>
      <c r="BPS1160" s="230"/>
      <c r="BPT1160" s="230"/>
      <c r="BPU1160" s="230"/>
      <c r="BPV1160" s="230"/>
      <c r="BPW1160" s="230"/>
      <c r="BPX1160" s="230"/>
      <c r="BPY1160" s="230"/>
      <c r="BPZ1160" s="230"/>
      <c r="BQA1160" s="230"/>
      <c r="BQB1160" s="230"/>
      <c r="BQC1160" s="230"/>
      <c r="BQD1160" s="230"/>
      <c r="BQE1160" s="230"/>
      <c r="BQF1160" s="230"/>
      <c r="BQG1160" s="230"/>
      <c r="BQH1160" s="230"/>
      <c r="BQI1160" s="230"/>
      <c r="BQJ1160" s="230"/>
      <c r="BQK1160" s="230"/>
      <c r="BQL1160" s="230"/>
      <c r="BQM1160" s="230"/>
      <c r="BQN1160" s="230"/>
      <c r="BQO1160" s="230"/>
      <c r="BQP1160" s="230"/>
      <c r="BQQ1160" s="230"/>
      <c r="BQR1160" s="230"/>
      <c r="BQS1160" s="230"/>
      <c r="BQT1160" s="230"/>
      <c r="BQU1160" s="230"/>
      <c r="BQV1160" s="230"/>
      <c r="BQW1160" s="230"/>
      <c r="BQX1160" s="230"/>
      <c r="BQY1160" s="230"/>
      <c r="BQZ1160" s="230"/>
      <c r="BRA1160" s="230"/>
      <c r="BRB1160" s="230"/>
      <c r="BRC1160" s="230"/>
      <c r="BRD1160" s="230"/>
      <c r="BRE1160" s="230"/>
      <c r="BRF1160" s="230"/>
      <c r="BRG1160" s="230"/>
      <c r="BRH1160" s="230"/>
      <c r="BRI1160" s="230"/>
      <c r="BRJ1160" s="230"/>
      <c r="BRK1160" s="230"/>
      <c r="BRL1160" s="230"/>
      <c r="BRM1160" s="230"/>
      <c r="BRN1160" s="230"/>
      <c r="BRO1160" s="230"/>
      <c r="BRP1160" s="230"/>
      <c r="BRQ1160" s="230"/>
      <c r="BRR1160" s="230"/>
      <c r="BRS1160" s="230"/>
      <c r="BRT1160" s="230"/>
      <c r="BRU1160" s="230"/>
      <c r="BRV1160" s="230"/>
      <c r="BRW1160" s="230"/>
      <c r="BRX1160" s="230"/>
      <c r="BRY1160" s="230"/>
      <c r="BRZ1160" s="230"/>
      <c r="BSA1160" s="230"/>
      <c r="BSB1160" s="230"/>
      <c r="BSC1160" s="230"/>
      <c r="BSD1160" s="230"/>
      <c r="BSE1160" s="230"/>
      <c r="BSF1160" s="230"/>
      <c r="BSG1160" s="230"/>
      <c r="BSH1160" s="230"/>
      <c r="BSI1160" s="230"/>
      <c r="BSJ1160" s="230"/>
      <c r="BSK1160" s="230"/>
      <c r="BSL1160" s="230"/>
      <c r="BSM1160" s="230"/>
      <c r="BSN1160" s="230"/>
      <c r="BSO1160" s="230"/>
      <c r="BSP1160" s="230"/>
      <c r="BSQ1160" s="230"/>
      <c r="BSR1160" s="230"/>
      <c r="BSS1160" s="230"/>
      <c r="BST1160" s="230"/>
      <c r="BSU1160" s="230"/>
      <c r="BSV1160" s="230"/>
      <c r="BSW1160" s="230"/>
      <c r="BSX1160" s="230"/>
      <c r="BSY1160" s="230"/>
      <c r="BSZ1160" s="230"/>
      <c r="BTA1160" s="230"/>
      <c r="BTB1160" s="230"/>
      <c r="BTC1160" s="230"/>
      <c r="BTD1160" s="230"/>
      <c r="BTE1160" s="230"/>
      <c r="BTF1160" s="230"/>
      <c r="BTG1160" s="230"/>
      <c r="BTH1160" s="230"/>
      <c r="BTI1160" s="230"/>
      <c r="BTJ1160" s="230"/>
      <c r="BTK1160" s="230"/>
      <c r="BTL1160" s="230"/>
      <c r="BTM1160" s="230"/>
      <c r="BTN1160" s="230"/>
      <c r="BTO1160" s="230"/>
      <c r="BTP1160" s="230"/>
      <c r="BTQ1160" s="230"/>
      <c r="BTR1160" s="230"/>
      <c r="BTS1160" s="230"/>
      <c r="BTT1160" s="230"/>
      <c r="BTU1160" s="230"/>
      <c r="BTV1160" s="230"/>
      <c r="BTW1160" s="230"/>
      <c r="BTX1160" s="230"/>
      <c r="BTY1160" s="230"/>
      <c r="BTZ1160" s="230"/>
      <c r="BUA1160" s="230"/>
      <c r="BUB1160" s="230"/>
      <c r="BUC1160" s="230"/>
      <c r="BUD1160" s="230"/>
      <c r="BUE1160" s="230"/>
      <c r="BUF1160" s="230"/>
      <c r="BUG1160" s="230"/>
      <c r="BUH1160" s="230"/>
      <c r="BUI1160" s="230"/>
      <c r="BUJ1160" s="230"/>
      <c r="BUK1160" s="230"/>
      <c r="BUL1160" s="230"/>
      <c r="BUM1160" s="230"/>
      <c r="BUN1160" s="230"/>
      <c r="BUO1160" s="230"/>
      <c r="BUP1160" s="230"/>
      <c r="BUQ1160" s="230"/>
      <c r="BUR1160" s="230"/>
      <c r="BUS1160" s="230"/>
      <c r="BUT1160" s="230"/>
      <c r="BUU1160" s="230"/>
      <c r="BUV1160" s="230"/>
      <c r="BUW1160" s="230"/>
      <c r="BUX1160" s="230"/>
      <c r="BUY1160" s="230"/>
      <c r="BUZ1160" s="230"/>
      <c r="BVA1160" s="230"/>
      <c r="BVB1160" s="230"/>
      <c r="BVC1160" s="230"/>
      <c r="BVD1160" s="230"/>
      <c r="BVE1160" s="230"/>
      <c r="BVF1160" s="230"/>
      <c r="BVG1160" s="230"/>
      <c r="BVH1160" s="230"/>
      <c r="BVI1160" s="230"/>
      <c r="BVJ1160" s="230"/>
      <c r="BVK1160" s="230"/>
      <c r="BVL1160" s="230"/>
      <c r="BVM1160" s="230"/>
      <c r="BVN1160" s="230"/>
      <c r="BVO1160" s="230"/>
      <c r="BVP1160" s="230"/>
      <c r="BVQ1160" s="230"/>
      <c r="BVR1160" s="230"/>
      <c r="BVS1160" s="230"/>
      <c r="BVT1160" s="230"/>
      <c r="BVU1160" s="230"/>
      <c r="BVV1160" s="230"/>
      <c r="BVW1160" s="230"/>
      <c r="BVX1160" s="230"/>
      <c r="BVY1160" s="230"/>
      <c r="BVZ1160" s="230"/>
      <c r="BWA1160" s="230"/>
      <c r="BWB1160" s="230"/>
      <c r="BWC1160" s="230"/>
      <c r="BWD1160" s="230"/>
      <c r="BWE1160" s="230"/>
      <c r="BWF1160" s="230"/>
      <c r="BWG1160" s="230"/>
      <c r="BWH1160" s="230"/>
      <c r="BWI1160" s="230"/>
      <c r="BWJ1160" s="230"/>
      <c r="BWK1160" s="230"/>
      <c r="BWL1160" s="230"/>
      <c r="BWM1160" s="230"/>
      <c r="BWN1160" s="230"/>
      <c r="BWO1160" s="230"/>
      <c r="BWP1160" s="230"/>
      <c r="BWQ1160" s="230"/>
      <c r="BWR1160" s="230"/>
      <c r="BWS1160" s="230"/>
      <c r="BWT1160" s="230"/>
      <c r="BWU1160" s="230"/>
      <c r="BWV1160" s="230"/>
      <c r="BWW1160" s="230"/>
      <c r="BWX1160" s="230"/>
      <c r="BWY1160" s="230"/>
      <c r="BWZ1160" s="230"/>
      <c r="BXA1160" s="230"/>
      <c r="BXB1160" s="230"/>
      <c r="BXC1160" s="230"/>
      <c r="BXD1160" s="230"/>
      <c r="BXE1160" s="230"/>
      <c r="BXF1160" s="230"/>
      <c r="BXG1160" s="230"/>
      <c r="BXH1160" s="230"/>
      <c r="BXI1160" s="230"/>
      <c r="BXJ1160" s="230"/>
      <c r="BXK1160" s="230"/>
      <c r="BXL1160" s="230"/>
      <c r="BXM1160" s="230"/>
      <c r="BXN1160" s="230"/>
      <c r="BXO1160" s="230"/>
      <c r="BXP1160" s="230"/>
      <c r="BXQ1160" s="230"/>
      <c r="BXR1160" s="230"/>
      <c r="BXS1160" s="230"/>
      <c r="BXT1160" s="230"/>
      <c r="BXU1160" s="230"/>
      <c r="BXV1160" s="230"/>
      <c r="BXW1160" s="230"/>
      <c r="BXX1160" s="230"/>
      <c r="BXY1160" s="230"/>
      <c r="BXZ1160" s="230"/>
      <c r="BYA1160" s="230"/>
      <c r="BYB1160" s="230"/>
      <c r="BYC1160" s="230"/>
      <c r="BYD1160" s="230"/>
      <c r="BYE1160" s="230"/>
      <c r="BYF1160" s="230"/>
      <c r="BYG1160" s="230"/>
      <c r="BYH1160" s="230"/>
      <c r="BYI1160" s="230"/>
      <c r="BYJ1160" s="230"/>
      <c r="BYK1160" s="230"/>
      <c r="BYL1160" s="230"/>
      <c r="BYM1160" s="230"/>
      <c r="BYN1160" s="230"/>
      <c r="BYO1160" s="230"/>
      <c r="BYP1160" s="230"/>
      <c r="BYQ1160" s="230"/>
      <c r="BYR1160" s="230"/>
      <c r="BYS1160" s="230"/>
      <c r="BYT1160" s="230"/>
      <c r="BYU1160" s="230"/>
      <c r="BYV1160" s="230"/>
      <c r="BYW1160" s="230"/>
      <c r="BYX1160" s="230"/>
      <c r="BYY1160" s="230"/>
      <c r="BYZ1160" s="230"/>
      <c r="BZA1160" s="230"/>
      <c r="BZB1160" s="230"/>
      <c r="BZC1160" s="230"/>
      <c r="BZD1160" s="230"/>
      <c r="BZE1160" s="230"/>
      <c r="BZF1160" s="230"/>
      <c r="BZG1160" s="230"/>
      <c r="BZH1160" s="230"/>
      <c r="BZI1160" s="230"/>
      <c r="BZJ1160" s="230"/>
      <c r="BZK1160" s="230"/>
      <c r="BZL1160" s="230"/>
      <c r="BZM1160" s="230"/>
      <c r="BZN1160" s="230"/>
      <c r="BZO1160" s="230"/>
      <c r="BZP1160" s="230"/>
      <c r="BZQ1160" s="230"/>
      <c r="BZR1160" s="230"/>
      <c r="BZS1160" s="230"/>
      <c r="BZT1160" s="230"/>
      <c r="BZU1160" s="230"/>
      <c r="BZV1160" s="230"/>
      <c r="BZW1160" s="230"/>
      <c r="BZX1160" s="230"/>
      <c r="BZY1160" s="230"/>
      <c r="BZZ1160" s="230"/>
      <c r="CAA1160" s="230"/>
      <c r="CAB1160" s="230"/>
      <c r="CAC1160" s="230"/>
      <c r="CAD1160" s="230"/>
      <c r="CAE1160" s="230"/>
      <c r="CAF1160" s="230"/>
      <c r="CAG1160" s="230"/>
      <c r="CAH1160" s="230"/>
      <c r="CAI1160" s="230"/>
      <c r="CAJ1160" s="230"/>
      <c r="CAK1160" s="230"/>
      <c r="CAL1160" s="230"/>
      <c r="CAM1160" s="230"/>
      <c r="CAN1160" s="230"/>
      <c r="CAO1160" s="230"/>
      <c r="CAP1160" s="230"/>
      <c r="CAQ1160" s="230"/>
      <c r="CAR1160" s="230"/>
      <c r="CAS1160" s="230"/>
      <c r="CAT1160" s="230"/>
      <c r="CAU1160" s="230"/>
      <c r="CAV1160" s="230"/>
      <c r="CAW1160" s="230"/>
      <c r="CAX1160" s="230"/>
      <c r="CAY1160" s="230"/>
      <c r="CAZ1160" s="230"/>
      <c r="CBA1160" s="230"/>
      <c r="CBB1160" s="230"/>
      <c r="CBC1160" s="230"/>
      <c r="CBD1160" s="230"/>
      <c r="CBE1160" s="230"/>
      <c r="CBF1160" s="230"/>
      <c r="CBG1160" s="230"/>
      <c r="CBH1160" s="230"/>
      <c r="CBI1160" s="230"/>
      <c r="CBJ1160" s="230"/>
      <c r="CBK1160" s="230"/>
      <c r="CBL1160" s="230"/>
      <c r="CBM1160" s="230"/>
      <c r="CBN1160" s="230"/>
      <c r="CBO1160" s="230"/>
      <c r="CBP1160" s="230"/>
      <c r="CBQ1160" s="230"/>
      <c r="CBR1160" s="230"/>
      <c r="CBS1160" s="230"/>
      <c r="CBT1160" s="230"/>
      <c r="CBU1160" s="230"/>
      <c r="CBV1160" s="230"/>
      <c r="CBW1160" s="230"/>
      <c r="CBX1160" s="230"/>
      <c r="CBY1160" s="230"/>
      <c r="CBZ1160" s="230"/>
      <c r="CCA1160" s="230"/>
      <c r="CCB1160" s="230"/>
      <c r="CCC1160" s="230"/>
      <c r="CCD1160" s="230"/>
      <c r="CCE1160" s="230"/>
      <c r="CCF1160" s="230"/>
      <c r="CCG1160" s="230"/>
      <c r="CCH1160" s="230"/>
      <c r="CCI1160" s="230"/>
      <c r="CCJ1160" s="230"/>
      <c r="CCK1160" s="230"/>
      <c r="CCL1160" s="230"/>
      <c r="CCM1160" s="230"/>
      <c r="CCN1160" s="230"/>
      <c r="CCO1160" s="230"/>
      <c r="CCP1160" s="230"/>
      <c r="CCQ1160" s="230"/>
      <c r="CCR1160" s="230"/>
      <c r="CCS1160" s="230"/>
      <c r="CCT1160" s="230"/>
      <c r="CCU1160" s="230"/>
      <c r="CCV1160" s="230"/>
      <c r="CCW1160" s="230"/>
      <c r="CCX1160" s="230"/>
      <c r="CCY1160" s="230"/>
      <c r="CCZ1160" s="230"/>
      <c r="CDA1160" s="230"/>
      <c r="CDB1160" s="230"/>
      <c r="CDC1160" s="230"/>
      <c r="CDD1160" s="230"/>
      <c r="CDE1160" s="230"/>
      <c r="CDF1160" s="230"/>
      <c r="CDG1160" s="230"/>
      <c r="CDH1160" s="230"/>
      <c r="CDI1160" s="230"/>
      <c r="CDJ1160" s="230"/>
      <c r="CDK1160" s="230"/>
      <c r="CDL1160" s="230"/>
      <c r="CDM1160" s="230"/>
      <c r="CDN1160" s="230"/>
      <c r="CDO1160" s="230"/>
      <c r="CDP1160" s="230"/>
      <c r="CDQ1160" s="230"/>
      <c r="CDR1160" s="230"/>
      <c r="CDS1160" s="230"/>
      <c r="CDT1160" s="230"/>
      <c r="CDU1160" s="230"/>
      <c r="CDV1160" s="230"/>
      <c r="CDW1160" s="230"/>
      <c r="CDX1160" s="230"/>
      <c r="CDY1160" s="230"/>
      <c r="CDZ1160" s="230"/>
      <c r="CEA1160" s="230"/>
      <c r="CEB1160" s="230"/>
      <c r="CEC1160" s="230"/>
      <c r="CED1160" s="230"/>
      <c r="CEE1160" s="230"/>
      <c r="CEF1160" s="230"/>
      <c r="CEG1160" s="230"/>
      <c r="CEH1160" s="230"/>
      <c r="CEI1160" s="230"/>
      <c r="CEJ1160" s="230"/>
      <c r="CEK1160" s="230"/>
      <c r="CEL1160" s="230"/>
      <c r="CEM1160" s="230"/>
      <c r="CEN1160" s="230"/>
      <c r="CEO1160" s="230"/>
      <c r="CEP1160" s="230"/>
      <c r="CEQ1160" s="230"/>
      <c r="CER1160" s="230"/>
      <c r="CES1160" s="230"/>
      <c r="CET1160" s="230"/>
      <c r="CEU1160" s="230"/>
      <c r="CEV1160" s="230"/>
      <c r="CEW1160" s="230"/>
      <c r="CEX1160" s="230"/>
      <c r="CEY1160" s="230"/>
      <c r="CEZ1160" s="230"/>
      <c r="CFA1160" s="230"/>
      <c r="CFB1160" s="230"/>
      <c r="CFC1160" s="230"/>
      <c r="CFD1160" s="230"/>
      <c r="CFE1160" s="230"/>
      <c r="CFF1160" s="230"/>
      <c r="CFG1160" s="230"/>
      <c r="CFH1160" s="230"/>
      <c r="CFI1160" s="230"/>
      <c r="CFJ1160" s="230"/>
      <c r="CFK1160" s="230"/>
      <c r="CFL1160" s="230"/>
      <c r="CFM1160" s="230"/>
      <c r="CFN1160" s="230"/>
      <c r="CFO1160" s="230"/>
      <c r="CFP1160" s="230"/>
      <c r="CFQ1160" s="230"/>
      <c r="CFR1160" s="230"/>
      <c r="CFS1160" s="230"/>
      <c r="CFT1160" s="230"/>
      <c r="CFU1160" s="230"/>
      <c r="CFV1160" s="230"/>
      <c r="CFW1160" s="230"/>
      <c r="CFX1160" s="230"/>
      <c r="CFY1160" s="230"/>
      <c r="CFZ1160" s="230"/>
      <c r="CGA1160" s="230"/>
      <c r="CGB1160" s="230"/>
      <c r="CGC1160" s="230"/>
      <c r="CGD1160" s="230"/>
      <c r="CGE1160" s="230"/>
      <c r="CGF1160" s="230"/>
      <c r="CGG1160" s="230"/>
      <c r="CGH1160" s="230"/>
      <c r="CGI1160" s="230"/>
      <c r="CGJ1160" s="230"/>
      <c r="CGK1160" s="230"/>
      <c r="CGL1160" s="230"/>
      <c r="CGM1160" s="230"/>
      <c r="CGN1160" s="230"/>
      <c r="CGO1160" s="230"/>
      <c r="CGP1160" s="230"/>
      <c r="CGQ1160" s="230"/>
      <c r="CGR1160" s="230"/>
      <c r="CGS1160" s="230"/>
      <c r="CGT1160" s="230"/>
      <c r="CGU1160" s="230"/>
      <c r="CGV1160" s="230"/>
      <c r="CGW1160" s="230"/>
      <c r="CGX1160" s="230"/>
      <c r="CGY1160" s="230"/>
      <c r="CGZ1160" s="230"/>
      <c r="CHA1160" s="230"/>
      <c r="CHB1160" s="230"/>
      <c r="CHC1160" s="230"/>
      <c r="CHD1160" s="230"/>
      <c r="CHE1160" s="230"/>
      <c r="CHF1160" s="230"/>
      <c r="CHG1160" s="230"/>
      <c r="CHH1160" s="230"/>
      <c r="CHI1160" s="230"/>
      <c r="CHJ1160" s="230"/>
      <c r="CHK1160" s="230"/>
      <c r="CHL1160" s="230"/>
      <c r="CHM1160" s="230"/>
      <c r="CHN1160" s="230"/>
      <c r="CHO1160" s="230"/>
      <c r="CHP1160" s="230"/>
      <c r="CHQ1160" s="230"/>
      <c r="CHR1160" s="230"/>
      <c r="CHS1160" s="230"/>
      <c r="CHT1160" s="230"/>
      <c r="CHU1160" s="230"/>
      <c r="CHV1160" s="230"/>
      <c r="CHW1160" s="230"/>
      <c r="CHX1160" s="230"/>
      <c r="CHY1160" s="230"/>
      <c r="CHZ1160" s="230"/>
      <c r="CIA1160" s="230"/>
      <c r="CIB1160" s="230"/>
      <c r="CIC1160" s="230"/>
      <c r="CID1160" s="230"/>
      <c r="CIE1160" s="230"/>
      <c r="CIF1160" s="230"/>
      <c r="CIG1160" s="230"/>
      <c r="CIH1160" s="230"/>
      <c r="CII1160" s="230"/>
      <c r="CIJ1160" s="230"/>
      <c r="CIK1160" s="230"/>
      <c r="CIL1160" s="230"/>
      <c r="CIM1160" s="230"/>
      <c r="CIN1160" s="230"/>
      <c r="CIO1160" s="230"/>
      <c r="CIP1160" s="230"/>
      <c r="CIQ1160" s="230"/>
      <c r="CIR1160" s="230"/>
      <c r="CIS1160" s="230"/>
      <c r="CIT1160" s="230"/>
      <c r="CIU1160" s="230"/>
      <c r="CIV1160" s="230"/>
      <c r="CIW1160" s="230"/>
      <c r="CIX1160" s="230"/>
      <c r="CIY1160" s="230"/>
      <c r="CIZ1160" s="230"/>
      <c r="CJA1160" s="230"/>
      <c r="CJB1160" s="230"/>
      <c r="CJC1160" s="230"/>
      <c r="CJD1160" s="230"/>
      <c r="CJE1160" s="230"/>
      <c r="CJF1160" s="230"/>
      <c r="CJG1160" s="230"/>
      <c r="CJH1160" s="230"/>
      <c r="CJI1160" s="230"/>
      <c r="CJJ1160" s="230"/>
      <c r="CJK1160" s="230"/>
      <c r="CJL1160" s="230"/>
      <c r="CJM1160" s="230"/>
      <c r="CJN1160" s="230"/>
      <c r="CJO1160" s="230"/>
      <c r="CJP1160" s="230"/>
      <c r="CJQ1160" s="230"/>
      <c r="CJR1160" s="230"/>
      <c r="CJS1160" s="230"/>
      <c r="CJT1160" s="230"/>
      <c r="CJU1160" s="230"/>
      <c r="CJV1160" s="230"/>
      <c r="CJW1160" s="230"/>
      <c r="CJX1160" s="230"/>
      <c r="CJY1160" s="230"/>
      <c r="CJZ1160" s="230"/>
      <c r="CKA1160" s="230"/>
      <c r="CKB1160" s="230"/>
      <c r="CKC1160" s="230"/>
      <c r="CKD1160" s="230"/>
      <c r="CKE1160" s="230"/>
      <c r="CKF1160" s="230"/>
      <c r="CKG1160" s="230"/>
      <c r="CKH1160" s="230"/>
      <c r="CKI1160" s="230"/>
      <c r="CKJ1160" s="230"/>
      <c r="CKK1160" s="230"/>
      <c r="CKL1160" s="230"/>
      <c r="CKM1160" s="230"/>
      <c r="CKN1160" s="230"/>
      <c r="CKO1160" s="230"/>
      <c r="CKP1160" s="230"/>
      <c r="CKQ1160" s="230"/>
      <c r="CKR1160" s="230"/>
      <c r="CKS1160" s="230"/>
      <c r="CKT1160" s="230"/>
      <c r="CKU1160" s="230"/>
      <c r="CKV1160" s="230"/>
      <c r="CKW1160" s="230"/>
      <c r="CKX1160" s="230"/>
      <c r="CKY1160" s="230"/>
      <c r="CKZ1160" s="230"/>
      <c r="CLA1160" s="230"/>
      <c r="CLB1160" s="230"/>
      <c r="CLC1160" s="230"/>
      <c r="CLD1160" s="230"/>
      <c r="CLE1160" s="230"/>
      <c r="CLF1160" s="230"/>
      <c r="CLG1160" s="230"/>
      <c r="CLH1160" s="230"/>
      <c r="CLI1160" s="230"/>
      <c r="CLJ1160" s="230"/>
      <c r="CLK1160" s="230"/>
      <c r="CLL1160" s="230"/>
      <c r="CLM1160" s="230"/>
      <c r="CLN1160" s="230"/>
      <c r="CLO1160" s="230"/>
      <c r="CLP1160" s="230"/>
      <c r="CLQ1160" s="230"/>
      <c r="CLR1160" s="230"/>
      <c r="CLS1160" s="230"/>
      <c r="CLT1160" s="230"/>
      <c r="CLU1160" s="230"/>
      <c r="CLV1160" s="230"/>
      <c r="CLW1160" s="230"/>
      <c r="CLX1160" s="230"/>
      <c r="CLY1160" s="230"/>
      <c r="CLZ1160" s="230"/>
      <c r="CMA1160" s="230"/>
      <c r="CMB1160" s="230"/>
      <c r="CMC1160" s="230"/>
      <c r="CMD1160" s="230"/>
      <c r="CME1160" s="230"/>
      <c r="CMF1160" s="230"/>
      <c r="CMG1160" s="230"/>
      <c r="CMH1160" s="230"/>
      <c r="CMI1160" s="230"/>
      <c r="CMJ1160" s="230"/>
      <c r="CMK1160" s="230"/>
      <c r="CML1160" s="230"/>
      <c r="CMM1160" s="230"/>
      <c r="CMN1160" s="230"/>
      <c r="CMO1160" s="230"/>
      <c r="CMP1160" s="230"/>
      <c r="CMQ1160" s="230"/>
      <c r="CMR1160" s="230"/>
      <c r="CMS1160" s="230"/>
      <c r="CMT1160" s="230"/>
      <c r="CMU1160" s="230"/>
      <c r="CMV1160" s="230"/>
      <c r="CMW1160" s="230"/>
      <c r="CMX1160" s="230"/>
      <c r="CMY1160" s="230"/>
      <c r="CMZ1160" s="230"/>
      <c r="CNA1160" s="230"/>
      <c r="CNB1160" s="230"/>
      <c r="CNC1160" s="230"/>
      <c r="CND1160" s="230"/>
      <c r="CNE1160" s="230"/>
      <c r="CNF1160" s="230"/>
      <c r="CNG1160" s="230"/>
      <c r="CNH1160" s="230"/>
      <c r="CNI1160" s="230"/>
      <c r="CNJ1160" s="230"/>
      <c r="CNK1160" s="230"/>
      <c r="CNL1160" s="230"/>
      <c r="CNM1160" s="230"/>
      <c r="CNN1160" s="230"/>
      <c r="CNO1160" s="230"/>
      <c r="CNP1160" s="230"/>
      <c r="CNQ1160" s="230"/>
      <c r="CNR1160" s="230"/>
      <c r="CNS1160" s="230"/>
      <c r="CNT1160" s="230"/>
      <c r="CNU1160" s="230"/>
      <c r="CNV1160" s="230"/>
      <c r="CNW1160" s="230"/>
      <c r="CNX1160" s="230"/>
      <c r="CNY1160" s="230"/>
      <c r="CNZ1160" s="230"/>
      <c r="COA1160" s="230"/>
      <c r="COB1160" s="230"/>
      <c r="COC1160" s="230"/>
      <c r="COD1160" s="230"/>
      <c r="COE1160" s="230"/>
      <c r="COF1160" s="230"/>
      <c r="COG1160" s="230"/>
      <c r="COH1160" s="230"/>
      <c r="COI1160" s="230"/>
      <c r="COJ1160" s="230"/>
      <c r="COK1160" s="230"/>
      <c r="COL1160" s="230"/>
      <c r="COM1160" s="230"/>
      <c r="CON1160" s="230"/>
      <c r="COO1160" s="230"/>
      <c r="COP1160" s="230"/>
      <c r="COQ1160" s="230"/>
      <c r="COR1160" s="230"/>
      <c r="COS1160" s="230"/>
      <c r="COT1160" s="230"/>
      <c r="COU1160" s="230"/>
      <c r="COV1160" s="230"/>
      <c r="COW1160" s="230"/>
      <c r="COX1160" s="230"/>
      <c r="COY1160" s="230"/>
      <c r="COZ1160" s="230"/>
      <c r="CPA1160" s="230"/>
      <c r="CPB1160" s="230"/>
      <c r="CPC1160" s="230"/>
      <c r="CPD1160" s="230"/>
      <c r="CPE1160" s="230"/>
      <c r="CPF1160" s="230"/>
      <c r="CPG1160" s="230"/>
      <c r="CPH1160" s="230"/>
      <c r="CPI1160" s="230"/>
      <c r="CPJ1160" s="230"/>
      <c r="CPK1160" s="230"/>
      <c r="CPL1160" s="230"/>
      <c r="CPM1160" s="230"/>
      <c r="CPN1160" s="230"/>
      <c r="CPO1160" s="230"/>
      <c r="CPP1160" s="230"/>
      <c r="CPQ1160" s="230"/>
      <c r="CPR1160" s="230"/>
      <c r="CPS1160" s="230"/>
      <c r="CPT1160" s="230"/>
      <c r="CPU1160" s="230"/>
      <c r="CPV1160" s="230"/>
      <c r="CPW1160" s="230"/>
      <c r="CPX1160" s="230"/>
      <c r="CPY1160" s="230"/>
      <c r="CPZ1160" s="230"/>
      <c r="CQA1160" s="230"/>
      <c r="CQB1160" s="230"/>
      <c r="CQC1160" s="230"/>
      <c r="CQD1160" s="230"/>
      <c r="CQE1160" s="230"/>
      <c r="CQF1160" s="230"/>
      <c r="CQG1160" s="230"/>
      <c r="CQH1160" s="230"/>
      <c r="CQI1160" s="230"/>
      <c r="CQJ1160" s="230"/>
      <c r="CQK1160" s="230"/>
      <c r="CQL1160" s="230"/>
      <c r="CQM1160" s="230"/>
      <c r="CQN1160" s="230"/>
      <c r="CQO1160" s="230"/>
      <c r="CQP1160" s="230"/>
      <c r="CQQ1160" s="230"/>
      <c r="CQR1160" s="230"/>
      <c r="CQS1160" s="230"/>
      <c r="CQT1160" s="230"/>
      <c r="CQU1160" s="230"/>
      <c r="CQV1160" s="230"/>
      <c r="CQW1160" s="230"/>
      <c r="CQX1160" s="230"/>
      <c r="CQY1160" s="230"/>
      <c r="CQZ1160" s="230"/>
      <c r="CRA1160" s="230"/>
      <c r="CRB1160" s="230"/>
      <c r="CRC1160" s="230"/>
      <c r="CRD1160" s="230"/>
      <c r="CRE1160" s="230"/>
      <c r="CRF1160" s="230"/>
      <c r="CRG1160" s="230"/>
      <c r="CRH1160" s="230"/>
      <c r="CRI1160" s="230"/>
      <c r="CRJ1160" s="230"/>
      <c r="CRK1160" s="230"/>
      <c r="CRL1160" s="230"/>
      <c r="CRM1160" s="230"/>
      <c r="CRN1160" s="230"/>
      <c r="CRO1160" s="230"/>
      <c r="CRP1160" s="230"/>
      <c r="CRQ1160" s="230"/>
      <c r="CRR1160" s="230"/>
      <c r="CRS1160" s="230"/>
      <c r="CRT1160" s="230"/>
      <c r="CRU1160" s="230"/>
      <c r="CRV1160" s="230"/>
      <c r="CRW1160" s="230"/>
      <c r="CRX1160" s="230"/>
      <c r="CRY1160" s="230"/>
      <c r="CRZ1160" s="230"/>
      <c r="CSA1160" s="230"/>
      <c r="CSB1160" s="230"/>
      <c r="CSC1160" s="230"/>
      <c r="CSD1160" s="230"/>
      <c r="CSE1160" s="230"/>
      <c r="CSF1160" s="230"/>
      <c r="CSG1160" s="230"/>
      <c r="CSH1160" s="230"/>
      <c r="CSI1160" s="230"/>
      <c r="CSJ1160" s="230"/>
      <c r="CSK1160" s="230"/>
      <c r="CSL1160" s="230"/>
      <c r="CSM1160" s="230"/>
      <c r="CSN1160" s="230"/>
      <c r="CSO1160" s="230"/>
      <c r="CSP1160" s="230"/>
      <c r="CSQ1160" s="230"/>
      <c r="CSR1160" s="230"/>
      <c r="CSS1160" s="230"/>
      <c r="CST1160" s="230"/>
      <c r="CSU1160" s="230"/>
      <c r="CSV1160" s="230"/>
      <c r="CSW1160" s="230"/>
      <c r="CSX1160" s="230"/>
      <c r="CSY1160" s="230"/>
      <c r="CSZ1160" s="230"/>
      <c r="CTA1160" s="230"/>
      <c r="CTB1160" s="230"/>
      <c r="CTC1160" s="230"/>
      <c r="CTD1160" s="230"/>
      <c r="CTE1160" s="230"/>
      <c r="CTF1160" s="230"/>
      <c r="CTG1160" s="230"/>
      <c r="CTH1160" s="230"/>
      <c r="CTI1160" s="230"/>
      <c r="CTJ1160" s="230"/>
      <c r="CTK1160" s="230"/>
      <c r="CTL1160" s="230"/>
      <c r="CTM1160" s="230"/>
      <c r="CTN1160" s="230"/>
      <c r="CTO1160" s="230"/>
      <c r="CTP1160" s="230"/>
      <c r="CTQ1160" s="230"/>
      <c r="CTR1160" s="230"/>
      <c r="CTS1160" s="230"/>
      <c r="CTT1160" s="230"/>
      <c r="CTU1160" s="230"/>
      <c r="CTV1160" s="230"/>
      <c r="CTW1160" s="230"/>
      <c r="CTX1160" s="230"/>
      <c r="CTY1160" s="230"/>
      <c r="CTZ1160" s="230"/>
      <c r="CUA1160" s="230"/>
      <c r="CUB1160" s="230"/>
      <c r="CUC1160" s="230"/>
      <c r="CUD1160" s="230"/>
      <c r="CUE1160" s="230"/>
      <c r="CUF1160" s="230"/>
      <c r="CUG1160" s="230"/>
      <c r="CUH1160" s="230"/>
      <c r="CUI1160" s="230"/>
      <c r="CUJ1160" s="230"/>
      <c r="CUK1160" s="230"/>
      <c r="CUL1160" s="230"/>
      <c r="CUM1160" s="230"/>
      <c r="CUN1160" s="230"/>
      <c r="CUO1160" s="230"/>
      <c r="CUP1160" s="230"/>
      <c r="CUQ1160" s="230"/>
      <c r="CUR1160" s="230"/>
      <c r="CUS1160" s="230"/>
      <c r="CUT1160" s="230"/>
      <c r="CUU1160" s="230"/>
      <c r="CUV1160" s="230"/>
      <c r="CUW1160" s="230"/>
      <c r="CUX1160" s="230"/>
      <c r="CUY1160" s="230"/>
      <c r="CUZ1160" s="230"/>
      <c r="CVA1160" s="230"/>
      <c r="CVB1160" s="230"/>
      <c r="CVC1160" s="230"/>
      <c r="CVD1160" s="230"/>
      <c r="CVE1160" s="230"/>
      <c r="CVF1160" s="230"/>
      <c r="CVG1160" s="230"/>
      <c r="CVH1160" s="230"/>
      <c r="CVI1160" s="230"/>
      <c r="CVJ1160" s="230"/>
      <c r="CVK1160" s="230"/>
      <c r="CVL1160" s="230"/>
      <c r="CVM1160" s="230"/>
      <c r="CVN1160" s="230"/>
      <c r="CVO1160" s="230"/>
      <c r="CVP1160" s="230"/>
      <c r="CVQ1160" s="230"/>
      <c r="CVR1160" s="230"/>
      <c r="CVS1160" s="230"/>
      <c r="CVT1160" s="230"/>
      <c r="CVU1160" s="230"/>
      <c r="CVV1160" s="230"/>
      <c r="CVW1160" s="230"/>
      <c r="CVX1160" s="230"/>
      <c r="CVY1160" s="230"/>
      <c r="CVZ1160" s="230"/>
      <c r="CWA1160" s="230"/>
      <c r="CWB1160" s="230"/>
      <c r="CWC1160" s="230"/>
      <c r="CWD1160" s="230"/>
      <c r="CWE1160" s="230"/>
      <c r="CWF1160" s="230"/>
      <c r="CWG1160" s="230"/>
      <c r="CWH1160" s="230"/>
      <c r="CWI1160" s="230"/>
      <c r="CWJ1160" s="230"/>
      <c r="CWK1160" s="230"/>
      <c r="CWL1160" s="230"/>
      <c r="CWM1160" s="230"/>
      <c r="CWN1160" s="230"/>
      <c r="CWO1160" s="230"/>
      <c r="CWP1160" s="230"/>
      <c r="CWQ1160" s="230"/>
      <c r="CWR1160" s="230"/>
      <c r="CWS1160" s="230"/>
      <c r="CWT1160" s="230"/>
      <c r="CWU1160" s="230"/>
      <c r="CWV1160" s="230"/>
      <c r="CWW1160" s="230"/>
      <c r="CWX1160" s="230"/>
      <c r="CWY1160" s="230"/>
      <c r="CWZ1160" s="230"/>
      <c r="CXA1160" s="230"/>
      <c r="CXB1160" s="230"/>
      <c r="CXC1160" s="230"/>
      <c r="CXD1160" s="230"/>
      <c r="CXE1160" s="230"/>
      <c r="CXF1160" s="230"/>
      <c r="CXG1160" s="230"/>
      <c r="CXH1160" s="230"/>
      <c r="CXI1160" s="230"/>
      <c r="CXJ1160" s="230"/>
      <c r="CXK1160" s="230"/>
      <c r="CXL1160" s="230"/>
      <c r="CXM1160" s="230"/>
      <c r="CXN1160" s="230"/>
      <c r="CXO1160" s="230"/>
      <c r="CXP1160" s="230"/>
      <c r="CXQ1160" s="230"/>
      <c r="CXR1160" s="230"/>
      <c r="CXS1160" s="230"/>
      <c r="CXT1160" s="230"/>
      <c r="CXU1160" s="230"/>
      <c r="CXV1160" s="230"/>
      <c r="CXW1160" s="230"/>
      <c r="CXX1160" s="230"/>
      <c r="CXY1160" s="230"/>
      <c r="CXZ1160" s="230"/>
      <c r="CYA1160" s="230"/>
      <c r="CYB1160" s="230"/>
      <c r="CYC1160" s="230"/>
      <c r="CYD1160" s="230"/>
      <c r="CYE1160" s="230"/>
      <c r="CYF1160" s="230"/>
      <c r="CYG1160" s="230"/>
      <c r="CYH1160" s="230"/>
      <c r="CYI1160" s="230"/>
      <c r="CYJ1160" s="230"/>
      <c r="CYK1160" s="230"/>
      <c r="CYL1160" s="230"/>
      <c r="CYM1160" s="230"/>
      <c r="CYN1160" s="230"/>
      <c r="CYO1160" s="230"/>
      <c r="CYP1160" s="230"/>
      <c r="CYQ1160" s="230"/>
      <c r="CYR1160" s="230"/>
      <c r="CYS1160" s="230"/>
      <c r="CYT1160" s="230"/>
      <c r="CYU1160" s="230"/>
      <c r="CYV1160" s="230"/>
      <c r="CYW1160" s="230"/>
      <c r="CYX1160" s="230"/>
      <c r="CYY1160" s="230"/>
      <c r="CYZ1160" s="230"/>
      <c r="CZA1160" s="230"/>
      <c r="CZB1160" s="230"/>
      <c r="CZC1160" s="230"/>
      <c r="CZD1160" s="230"/>
      <c r="CZE1160" s="230"/>
      <c r="CZF1160" s="230"/>
      <c r="CZG1160" s="230"/>
      <c r="CZH1160" s="230"/>
      <c r="CZI1160" s="230"/>
      <c r="CZJ1160" s="230"/>
      <c r="CZK1160" s="230"/>
      <c r="CZL1160" s="230"/>
      <c r="CZM1160" s="230"/>
      <c r="CZN1160" s="230"/>
      <c r="CZO1160" s="230"/>
      <c r="CZP1160" s="230"/>
      <c r="CZQ1160" s="230"/>
      <c r="CZR1160" s="230"/>
      <c r="CZS1160" s="230"/>
      <c r="CZT1160" s="230"/>
      <c r="CZU1160" s="230"/>
      <c r="CZV1160" s="230"/>
      <c r="CZW1160" s="230"/>
      <c r="CZX1160" s="230"/>
      <c r="CZY1160" s="230"/>
      <c r="CZZ1160" s="230"/>
      <c r="DAA1160" s="230"/>
      <c r="DAB1160" s="230"/>
      <c r="DAC1160" s="230"/>
      <c r="DAD1160" s="230"/>
      <c r="DAE1160" s="230"/>
      <c r="DAF1160" s="230"/>
      <c r="DAG1160" s="230"/>
      <c r="DAH1160" s="230"/>
      <c r="DAI1160" s="230"/>
      <c r="DAJ1160" s="230"/>
      <c r="DAK1160" s="230"/>
      <c r="DAL1160" s="230"/>
      <c r="DAM1160" s="230"/>
      <c r="DAN1160" s="230"/>
      <c r="DAO1160" s="230"/>
      <c r="DAP1160" s="230"/>
      <c r="DAQ1160" s="230"/>
      <c r="DAR1160" s="230"/>
      <c r="DAS1160" s="230"/>
      <c r="DAT1160" s="230"/>
      <c r="DAU1160" s="230"/>
      <c r="DAV1160" s="230"/>
      <c r="DAW1160" s="230"/>
      <c r="DAX1160" s="230"/>
      <c r="DAY1160" s="230"/>
      <c r="DAZ1160" s="230"/>
      <c r="DBA1160" s="230"/>
      <c r="DBB1160" s="230"/>
      <c r="DBC1160" s="230"/>
      <c r="DBD1160" s="230"/>
      <c r="DBE1160" s="230"/>
      <c r="DBF1160" s="230"/>
      <c r="DBG1160" s="230"/>
      <c r="DBH1160" s="230"/>
      <c r="DBI1160" s="230"/>
      <c r="DBJ1160" s="230"/>
      <c r="DBK1160" s="230"/>
      <c r="DBL1160" s="230"/>
      <c r="DBM1160" s="230"/>
      <c r="DBN1160" s="230"/>
      <c r="DBO1160" s="230"/>
      <c r="DBP1160" s="230"/>
      <c r="DBQ1160" s="230"/>
      <c r="DBR1160" s="230"/>
      <c r="DBS1160" s="230"/>
      <c r="DBT1160" s="230"/>
      <c r="DBU1160" s="230"/>
      <c r="DBV1160" s="230"/>
      <c r="DBW1160" s="230"/>
      <c r="DBX1160" s="230"/>
      <c r="DBY1160" s="230"/>
      <c r="DBZ1160" s="230"/>
      <c r="DCA1160" s="230"/>
      <c r="DCB1160" s="230"/>
      <c r="DCC1160" s="230"/>
      <c r="DCD1160" s="230"/>
      <c r="DCE1160" s="230"/>
      <c r="DCF1160" s="230"/>
      <c r="DCG1160" s="230"/>
      <c r="DCH1160" s="230"/>
      <c r="DCI1160" s="230"/>
      <c r="DCJ1160" s="230"/>
      <c r="DCK1160" s="230"/>
      <c r="DCL1160" s="230"/>
      <c r="DCM1160" s="230"/>
      <c r="DCN1160" s="230"/>
      <c r="DCO1160" s="230"/>
      <c r="DCP1160" s="230"/>
      <c r="DCQ1160" s="230"/>
      <c r="DCR1160" s="230"/>
      <c r="DCS1160" s="230"/>
      <c r="DCT1160" s="230"/>
      <c r="DCU1160" s="230"/>
      <c r="DCV1160" s="230"/>
      <c r="DCW1160" s="230"/>
      <c r="DCX1160" s="230"/>
      <c r="DCY1160" s="230"/>
      <c r="DCZ1160" s="230"/>
      <c r="DDA1160" s="230"/>
      <c r="DDB1160" s="230"/>
      <c r="DDC1160" s="230"/>
      <c r="DDD1160" s="230"/>
      <c r="DDE1160" s="230"/>
      <c r="DDF1160" s="230"/>
      <c r="DDG1160" s="230"/>
      <c r="DDH1160" s="230"/>
      <c r="DDI1160" s="230"/>
      <c r="DDJ1160" s="230"/>
      <c r="DDK1160" s="230"/>
      <c r="DDL1160" s="230"/>
      <c r="DDM1160" s="230"/>
      <c r="DDN1160" s="230"/>
      <c r="DDO1160" s="230"/>
      <c r="DDP1160" s="230"/>
      <c r="DDQ1160" s="230"/>
      <c r="DDR1160" s="230"/>
      <c r="DDS1160" s="230"/>
      <c r="DDT1160" s="230"/>
      <c r="DDU1160" s="230"/>
      <c r="DDV1160" s="230"/>
      <c r="DDW1160" s="230"/>
      <c r="DDX1160" s="230"/>
      <c r="DDY1160" s="230"/>
      <c r="DDZ1160" s="230"/>
      <c r="DEA1160" s="230"/>
      <c r="DEB1160" s="230"/>
      <c r="DEC1160" s="230"/>
      <c r="DED1160" s="230"/>
      <c r="DEE1160" s="230"/>
      <c r="DEF1160" s="230"/>
      <c r="DEG1160" s="230"/>
      <c r="DEH1160" s="230"/>
      <c r="DEI1160" s="230"/>
      <c r="DEJ1160" s="230"/>
      <c r="DEK1160" s="230"/>
      <c r="DEL1160" s="230"/>
      <c r="DEM1160" s="230"/>
      <c r="DEN1160" s="230"/>
      <c r="DEO1160" s="230"/>
      <c r="DEP1160" s="230"/>
      <c r="DEQ1160" s="230"/>
      <c r="DER1160" s="230"/>
      <c r="DES1160" s="230"/>
      <c r="DET1160" s="230"/>
      <c r="DEU1160" s="230"/>
      <c r="DEV1160" s="230"/>
      <c r="DEW1160" s="230"/>
      <c r="DEX1160" s="230"/>
      <c r="DEY1160" s="230"/>
      <c r="DEZ1160" s="230"/>
      <c r="DFA1160" s="230"/>
      <c r="DFB1160" s="230"/>
      <c r="DFC1160" s="230"/>
      <c r="DFD1160" s="230"/>
      <c r="DFE1160" s="230"/>
      <c r="DFF1160" s="230"/>
      <c r="DFG1160" s="230"/>
      <c r="DFH1160" s="230"/>
      <c r="DFI1160" s="230"/>
      <c r="DFJ1160" s="230"/>
      <c r="DFK1160" s="230"/>
      <c r="DFL1160" s="230"/>
      <c r="DFM1160" s="230"/>
      <c r="DFN1160" s="230"/>
      <c r="DFO1160" s="230"/>
      <c r="DFP1160" s="230"/>
      <c r="DFQ1160" s="230"/>
      <c r="DFR1160" s="230"/>
      <c r="DFS1160" s="230"/>
      <c r="DFT1160" s="230"/>
      <c r="DFU1160" s="230"/>
      <c r="DFV1160" s="230"/>
      <c r="DFW1160" s="230"/>
      <c r="DFX1160" s="230"/>
      <c r="DFY1160" s="230"/>
      <c r="DFZ1160" s="230"/>
      <c r="DGA1160" s="230"/>
      <c r="DGB1160" s="230"/>
      <c r="DGC1160" s="230"/>
      <c r="DGD1160" s="230"/>
      <c r="DGE1160" s="230"/>
      <c r="DGF1160" s="230"/>
      <c r="DGG1160" s="230"/>
      <c r="DGH1160" s="230"/>
      <c r="DGI1160" s="230"/>
      <c r="DGJ1160" s="230"/>
      <c r="DGK1160" s="230"/>
      <c r="DGL1160" s="230"/>
      <c r="DGM1160" s="230"/>
      <c r="DGN1160" s="230"/>
      <c r="DGO1160" s="230"/>
      <c r="DGP1160" s="230"/>
      <c r="DGQ1160" s="230"/>
      <c r="DGR1160" s="230"/>
      <c r="DGS1160" s="230"/>
      <c r="DGT1160" s="230"/>
      <c r="DGU1160" s="230"/>
      <c r="DGV1160" s="230"/>
      <c r="DGW1160" s="230"/>
      <c r="DGX1160" s="230"/>
      <c r="DGY1160" s="230"/>
      <c r="DGZ1160" s="230"/>
      <c r="DHA1160" s="230"/>
      <c r="DHB1160" s="230"/>
      <c r="DHC1160" s="230"/>
      <c r="DHD1160" s="230"/>
      <c r="DHE1160" s="230"/>
      <c r="DHF1160" s="230"/>
      <c r="DHG1160" s="230"/>
      <c r="DHH1160" s="230"/>
      <c r="DHI1160" s="230"/>
      <c r="DHJ1160" s="230"/>
      <c r="DHK1160" s="230"/>
      <c r="DHL1160" s="230"/>
      <c r="DHM1160" s="230"/>
      <c r="DHN1160" s="230"/>
      <c r="DHO1160" s="230"/>
      <c r="DHP1160" s="230"/>
      <c r="DHQ1160" s="230"/>
      <c r="DHR1160" s="230"/>
      <c r="DHS1160" s="230"/>
      <c r="DHT1160" s="230"/>
      <c r="DHU1160" s="230"/>
      <c r="DHV1160" s="230"/>
      <c r="DHW1160" s="230"/>
      <c r="DHX1160" s="230"/>
      <c r="DHY1160" s="230"/>
      <c r="DHZ1160" s="230"/>
      <c r="DIA1160" s="230"/>
      <c r="DIB1160" s="230"/>
      <c r="DIC1160" s="230"/>
      <c r="DID1160" s="230"/>
      <c r="DIE1160" s="230"/>
      <c r="DIF1160" s="230"/>
      <c r="DIG1160" s="230"/>
      <c r="DIH1160" s="230"/>
      <c r="DII1160" s="230"/>
      <c r="DIJ1160" s="230"/>
      <c r="DIK1160" s="230"/>
      <c r="DIL1160" s="230"/>
      <c r="DIM1160" s="230"/>
      <c r="DIN1160" s="230"/>
      <c r="DIO1160" s="230"/>
      <c r="DIP1160" s="230"/>
      <c r="DIQ1160" s="230"/>
      <c r="DIR1160" s="230"/>
      <c r="DIS1160" s="230"/>
      <c r="DIT1160" s="230"/>
      <c r="DIU1160" s="230"/>
      <c r="DIV1160" s="230"/>
      <c r="DIW1160" s="230"/>
      <c r="DIX1160" s="230"/>
      <c r="DIY1160" s="230"/>
      <c r="DIZ1160" s="230"/>
      <c r="DJA1160" s="230"/>
      <c r="DJB1160" s="230"/>
      <c r="DJC1160" s="230"/>
      <c r="DJD1160" s="230"/>
      <c r="DJE1160" s="230"/>
      <c r="DJF1160" s="230"/>
      <c r="DJG1160" s="230"/>
      <c r="DJH1160" s="230"/>
      <c r="DJI1160" s="230"/>
      <c r="DJJ1160" s="230"/>
      <c r="DJK1160" s="230"/>
      <c r="DJL1160" s="230"/>
      <c r="DJM1160" s="230"/>
      <c r="DJN1160" s="230"/>
      <c r="DJO1160" s="230"/>
      <c r="DJP1160" s="230"/>
      <c r="DJQ1160" s="230"/>
      <c r="DJR1160" s="230"/>
      <c r="DJS1160" s="230"/>
      <c r="DJT1160" s="230"/>
      <c r="DJU1160" s="230"/>
      <c r="DJV1160" s="230"/>
      <c r="DJW1160" s="230"/>
      <c r="DJX1160" s="230"/>
      <c r="DJY1160" s="230"/>
      <c r="DJZ1160" s="230"/>
      <c r="DKA1160" s="230"/>
      <c r="DKB1160" s="230"/>
      <c r="DKC1160" s="230"/>
      <c r="DKD1160" s="230"/>
      <c r="DKE1160" s="230"/>
      <c r="DKF1160" s="230"/>
      <c r="DKG1160" s="230"/>
      <c r="DKH1160" s="230"/>
      <c r="DKI1160" s="230"/>
      <c r="DKJ1160" s="230"/>
      <c r="DKK1160" s="230"/>
      <c r="DKL1160" s="230"/>
      <c r="DKM1160" s="230"/>
      <c r="DKN1160" s="230"/>
      <c r="DKO1160" s="230"/>
      <c r="DKP1160" s="230"/>
      <c r="DKQ1160" s="230"/>
      <c r="DKR1160" s="230"/>
      <c r="DKS1160" s="230"/>
      <c r="DKT1160" s="230"/>
      <c r="DKU1160" s="230"/>
      <c r="DKV1160" s="230"/>
      <c r="DKW1160" s="230"/>
      <c r="DKX1160" s="230"/>
      <c r="DKY1160" s="230"/>
      <c r="DKZ1160" s="230"/>
      <c r="DLA1160" s="230"/>
      <c r="DLB1160" s="230"/>
      <c r="DLC1160" s="230"/>
      <c r="DLD1160" s="230"/>
      <c r="DLE1160" s="230"/>
      <c r="DLF1160" s="230"/>
      <c r="DLG1160" s="230"/>
      <c r="DLH1160" s="230"/>
      <c r="DLI1160" s="230"/>
      <c r="DLJ1160" s="230"/>
      <c r="DLK1160" s="230"/>
      <c r="DLL1160" s="230"/>
      <c r="DLM1160" s="230"/>
      <c r="DLN1160" s="230"/>
      <c r="DLO1160" s="230"/>
      <c r="DLP1160" s="230"/>
      <c r="DLQ1160" s="230"/>
      <c r="DLR1160" s="230"/>
      <c r="DLS1160" s="230"/>
      <c r="DLT1160" s="230"/>
      <c r="DLU1160" s="230"/>
      <c r="DLV1160" s="230"/>
      <c r="DLW1160" s="230"/>
      <c r="DLX1160" s="230"/>
      <c r="DLY1160" s="230"/>
      <c r="DLZ1160" s="230"/>
      <c r="DMA1160" s="230"/>
      <c r="DMB1160" s="230"/>
      <c r="DMC1160" s="230"/>
      <c r="DMD1160" s="230"/>
      <c r="DME1160" s="230"/>
      <c r="DMF1160" s="230"/>
      <c r="DMG1160" s="230"/>
      <c r="DMH1160" s="230"/>
      <c r="DMI1160" s="230"/>
      <c r="DMJ1160" s="230"/>
      <c r="DMK1160" s="230"/>
      <c r="DML1160" s="230"/>
      <c r="DMM1160" s="230"/>
      <c r="DMN1160" s="230"/>
      <c r="DMO1160" s="230"/>
      <c r="DMP1160" s="230"/>
      <c r="DMQ1160" s="230"/>
      <c r="DMR1160" s="230"/>
      <c r="DMS1160" s="230"/>
      <c r="DMT1160" s="230"/>
      <c r="DMU1160" s="230"/>
      <c r="DMV1160" s="230"/>
      <c r="DMW1160" s="230"/>
      <c r="DMX1160" s="230"/>
      <c r="DMY1160" s="230"/>
      <c r="DMZ1160" s="230"/>
      <c r="DNA1160" s="230"/>
      <c r="DNB1160" s="230"/>
      <c r="DNC1160" s="230"/>
      <c r="DND1160" s="230"/>
      <c r="DNE1160" s="230"/>
      <c r="DNF1160" s="230"/>
      <c r="DNG1160" s="230"/>
      <c r="DNH1160" s="230"/>
      <c r="DNI1160" s="230"/>
      <c r="DNJ1160" s="230"/>
      <c r="DNK1160" s="230"/>
      <c r="DNL1160" s="230"/>
      <c r="DNM1160" s="230"/>
      <c r="DNN1160" s="230"/>
      <c r="DNO1160" s="230"/>
      <c r="DNP1160" s="230"/>
      <c r="DNQ1160" s="230"/>
      <c r="DNR1160" s="230"/>
      <c r="DNS1160" s="230"/>
      <c r="DNT1160" s="230"/>
      <c r="DNU1160" s="230"/>
      <c r="DNV1160" s="230"/>
      <c r="DNW1160" s="230"/>
      <c r="DNX1160" s="230"/>
      <c r="DNY1160" s="230"/>
      <c r="DNZ1160" s="230"/>
      <c r="DOA1160" s="230"/>
      <c r="DOB1160" s="230"/>
      <c r="DOC1160" s="230"/>
      <c r="DOD1160" s="230"/>
      <c r="DOE1160" s="230"/>
      <c r="DOF1160" s="230"/>
      <c r="DOG1160" s="230"/>
      <c r="DOH1160" s="230"/>
      <c r="DOI1160" s="230"/>
      <c r="DOJ1160" s="230"/>
      <c r="DOK1160" s="230"/>
      <c r="DOL1160" s="230"/>
      <c r="DOM1160" s="230"/>
      <c r="DON1160" s="230"/>
      <c r="DOO1160" s="230"/>
      <c r="DOP1160" s="230"/>
      <c r="DOQ1160" s="230"/>
      <c r="DOR1160" s="230"/>
      <c r="DOS1160" s="230"/>
      <c r="DOT1160" s="230"/>
      <c r="DOU1160" s="230"/>
      <c r="DOV1160" s="230"/>
      <c r="DOW1160" s="230"/>
      <c r="DOX1160" s="230"/>
      <c r="DOY1160" s="230"/>
      <c r="DOZ1160" s="230"/>
      <c r="DPA1160" s="230"/>
      <c r="DPB1160" s="230"/>
      <c r="DPC1160" s="230"/>
      <c r="DPD1160" s="230"/>
      <c r="DPE1160" s="230"/>
      <c r="DPF1160" s="230"/>
      <c r="DPG1160" s="230"/>
      <c r="DPH1160" s="230"/>
      <c r="DPI1160" s="230"/>
      <c r="DPJ1160" s="230"/>
      <c r="DPK1160" s="230"/>
      <c r="DPL1160" s="230"/>
      <c r="DPM1160" s="230"/>
      <c r="DPN1160" s="230"/>
      <c r="DPO1160" s="230"/>
      <c r="DPP1160" s="230"/>
      <c r="DPQ1160" s="230"/>
      <c r="DPR1160" s="230"/>
      <c r="DPS1160" s="230"/>
      <c r="DPT1160" s="230"/>
      <c r="DPU1160" s="230"/>
      <c r="DPV1160" s="230"/>
      <c r="DPW1160" s="230"/>
      <c r="DPX1160" s="230"/>
      <c r="DPY1160" s="230"/>
      <c r="DPZ1160" s="230"/>
      <c r="DQA1160" s="230"/>
      <c r="DQB1160" s="230"/>
      <c r="DQC1160" s="230"/>
      <c r="DQD1160" s="230"/>
      <c r="DQE1160" s="230"/>
      <c r="DQF1160" s="230"/>
      <c r="DQG1160" s="230"/>
      <c r="DQH1160" s="230"/>
      <c r="DQI1160" s="230"/>
      <c r="DQJ1160" s="230"/>
      <c r="DQK1160" s="230"/>
      <c r="DQL1160" s="230"/>
      <c r="DQM1160" s="230"/>
      <c r="DQN1160" s="230"/>
      <c r="DQO1160" s="230"/>
      <c r="DQP1160" s="230"/>
      <c r="DQQ1160" s="230"/>
      <c r="DQR1160" s="230"/>
      <c r="DQS1160" s="230"/>
      <c r="DQT1160" s="230"/>
      <c r="DQU1160" s="230"/>
      <c r="DQV1160" s="230"/>
      <c r="DQW1160" s="230"/>
      <c r="DQX1160" s="230"/>
      <c r="DQY1160" s="230"/>
      <c r="DQZ1160" s="230"/>
      <c r="DRA1160" s="230"/>
      <c r="DRB1160" s="230"/>
      <c r="DRC1160" s="230"/>
      <c r="DRD1160" s="230"/>
      <c r="DRE1160" s="230"/>
      <c r="DRF1160" s="230"/>
      <c r="DRG1160" s="230"/>
      <c r="DRH1160" s="230"/>
      <c r="DRI1160" s="230"/>
      <c r="DRJ1160" s="230"/>
      <c r="DRK1160" s="230"/>
      <c r="DRL1160" s="230"/>
      <c r="DRM1160" s="230"/>
      <c r="DRN1160" s="230"/>
      <c r="DRO1160" s="230"/>
      <c r="DRP1160" s="230"/>
      <c r="DRQ1160" s="230"/>
      <c r="DRR1160" s="230"/>
      <c r="DRS1160" s="230"/>
      <c r="DRT1160" s="230"/>
      <c r="DRU1160" s="230"/>
      <c r="DRV1160" s="230"/>
      <c r="DRW1160" s="230"/>
      <c r="DRX1160" s="230"/>
      <c r="DRY1160" s="230"/>
      <c r="DRZ1160" s="230"/>
      <c r="DSA1160" s="230"/>
      <c r="DSB1160" s="230"/>
      <c r="DSC1160" s="230"/>
      <c r="DSD1160" s="230"/>
      <c r="DSE1160" s="230"/>
      <c r="DSF1160" s="230"/>
      <c r="DSG1160" s="230"/>
      <c r="DSH1160" s="230"/>
      <c r="DSI1160" s="230"/>
      <c r="DSJ1160" s="230"/>
      <c r="DSK1160" s="230"/>
      <c r="DSL1160" s="230"/>
      <c r="DSM1160" s="230"/>
      <c r="DSN1160" s="230"/>
      <c r="DSO1160" s="230"/>
      <c r="DSP1160" s="230"/>
      <c r="DSQ1160" s="230"/>
      <c r="DSR1160" s="230"/>
      <c r="DSS1160" s="230"/>
      <c r="DST1160" s="230"/>
      <c r="DSU1160" s="230"/>
      <c r="DSV1160" s="230"/>
      <c r="DSW1160" s="230"/>
      <c r="DSX1160" s="230"/>
      <c r="DSY1160" s="230"/>
      <c r="DSZ1160" s="230"/>
      <c r="DTA1160" s="230"/>
      <c r="DTB1160" s="230"/>
      <c r="DTC1160" s="230"/>
      <c r="DTD1160" s="230"/>
      <c r="DTE1160" s="230"/>
      <c r="DTF1160" s="230"/>
      <c r="DTG1160" s="230"/>
      <c r="DTH1160" s="230"/>
      <c r="DTI1160" s="230"/>
      <c r="DTJ1160" s="230"/>
      <c r="DTK1160" s="230"/>
      <c r="DTL1160" s="230"/>
      <c r="DTM1160" s="230"/>
      <c r="DTN1160" s="230"/>
      <c r="DTO1160" s="230"/>
      <c r="DTP1160" s="230"/>
      <c r="DTQ1160" s="230"/>
      <c r="DTR1160" s="230"/>
      <c r="DTS1160" s="230"/>
      <c r="DTT1160" s="230"/>
      <c r="DTU1160" s="230"/>
      <c r="DTV1160" s="230"/>
      <c r="DTW1160" s="230"/>
      <c r="DTX1160" s="230"/>
      <c r="DTY1160" s="230"/>
      <c r="DTZ1160" s="230"/>
      <c r="DUA1160" s="230"/>
      <c r="DUB1160" s="230"/>
      <c r="DUC1160" s="230"/>
      <c r="DUD1160" s="230"/>
      <c r="DUE1160" s="230"/>
      <c r="DUF1160" s="230"/>
      <c r="DUG1160" s="230"/>
      <c r="DUH1160" s="230"/>
      <c r="DUI1160" s="230"/>
      <c r="DUJ1160" s="230"/>
      <c r="DUK1160" s="230"/>
      <c r="DUL1160" s="230"/>
      <c r="DUM1160" s="230"/>
      <c r="DUN1160" s="230"/>
      <c r="DUO1160" s="230"/>
      <c r="DUP1160" s="230"/>
      <c r="DUQ1160" s="230"/>
      <c r="DUR1160" s="230"/>
      <c r="DUS1160" s="230"/>
      <c r="DUT1160" s="230"/>
      <c r="DUU1160" s="230"/>
      <c r="DUV1160" s="230"/>
      <c r="DUW1160" s="230"/>
      <c r="DUX1160" s="230"/>
      <c r="DUY1160" s="230"/>
      <c r="DUZ1160" s="230"/>
      <c r="DVA1160" s="230"/>
      <c r="DVB1160" s="230"/>
      <c r="DVC1160" s="230"/>
      <c r="DVD1160" s="230"/>
      <c r="DVE1160" s="230"/>
      <c r="DVF1160" s="230"/>
      <c r="DVG1160" s="230"/>
      <c r="DVH1160" s="230"/>
      <c r="DVI1160" s="230"/>
      <c r="DVJ1160" s="230"/>
      <c r="DVK1160" s="230"/>
      <c r="DVL1160" s="230"/>
      <c r="DVM1160" s="230"/>
      <c r="DVN1160" s="230"/>
      <c r="DVO1160" s="230"/>
      <c r="DVP1160" s="230"/>
      <c r="DVQ1160" s="230"/>
      <c r="DVR1160" s="230"/>
      <c r="DVS1160" s="230"/>
      <c r="DVT1160" s="230"/>
      <c r="DVU1160" s="230"/>
      <c r="DVV1160" s="230"/>
      <c r="DVW1160" s="230"/>
      <c r="DVX1160" s="230"/>
      <c r="DVY1160" s="230"/>
      <c r="DVZ1160" s="230"/>
      <c r="DWA1160" s="230"/>
      <c r="DWB1160" s="230"/>
      <c r="DWC1160" s="230"/>
      <c r="DWD1160" s="230"/>
      <c r="DWE1160" s="230"/>
      <c r="DWF1160" s="230"/>
      <c r="DWG1160" s="230"/>
      <c r="DWH1160" s="230"/>
      <c r="DWI1160" s="230"/>
      <c r="DWJ1160" s="230"/>
      <c r="DWK1160" s="230"/>
      <c r="DWL1160" s="230"/>
      <c r="DWM1160" s="230"/>
      <c r="DWN1160" s="230"/>
      <c r="DWO1160" s="230"/>
      <c r="DWP1160" s="230"/>
      <c r="DWQ1160" s="230"/>
      <c r="DWR1160" s="230"/>
      <c r="DWS1160" s="230"/>
      <c r="DWT1160" s="230"/>
      <c r="DWU1160" s="230"/>
      <c r="DWV1160" s="230"/>
      <c r="DWW1160" s="230"/>
      <c r="DWX1160" s="230"/>
      <c r="DWY1160" s="230"/>
      <c r="DWZ1160" s="230"/>
      <c r="DXA1160" s="230"/>
      <c r="DXB1160" s="230"/>
      <c r="DXC1160" s="230"/>
      <c r="DXD1160" s="230"/>
      <c r="DXE1160" s="230"/>
      <c r="DXF1160" s="230"/>
      <c r="DXG1160" s="230"/>
      <c r="DXH1160" s="230"/>
      <c r="DXI1160" s="230"/>
      <c r="DXJ1160" s="230"/>
      <c r="DXK1160" s="230"/>
      <c r="DXL1160" s="230"/>
      <c r="DXM1160" s="230"/>
      <c r="DXN1160" s="230"/>
      <c r="DXO1160" s="230"/>
      <c r="DXP1160" s="230"/>
      <c r="DXQ1160" s="230"/>
      <c r="DXR1160" s="230"/>
      <c r="DXS1160" s="230"/>
      <c r="DXT1160" s="230"/>
      <c r="DXU1160" s="230"/>
      <c r="DXV1160" s="230"/>
      <c r="DXW1160" s="230"/>
      <c r="DXX1160" s="230"/>
      <c r="DXY1160" s="230"/>
      <c r="DXZ1160" s="230"/>
      <c r="DYA1160" s="230"/>
      <c r="DYB1160" s="230"/>
      <c r="DYC1160" s="230"/>
      <c r="DYD1160" s="230"/>
      <c r="DYE1160" s="230"/>
      <c r="DYF1160" s="230"/>
      <c r="DYG1160" s="230"/>
      <c r="DYH1160" s="230"/>
      <c r="DYI1160" s="230"/>
      <c r="DYJ1160" s="230"/>
      <c r="DYK1160" s="230"/>
      <c r="DYL1160" s="230"/>
      <c r="DYM1160" s="230"/>
      <c r="DYN1160" s="230"/>
      <c r="DYO1160" s="230"/>
      <c r="DYP1160" s="230"/>
      <c r="DYQ1160" s="230"/>
      <c r="DYR1160" s="230"/>
      <c r="DYS1160" s="230"/>
      <c r="DYT1160" s="230"/>
      <c r="DYU1160" s="230"/>
      <c r="DYV1160" s="230"/>
      <c r="DYW1160" s="230"/>
      <c r="DYX1160" s="230"/>
      <c r="DYY1160" s="230"/>
      <c r="DYZ1160" s="230"/>
      <c r="DZA1160" s="230"/>
      <c r="DZB1160" s="230"/>
      <c r="DZC1160" s="230"/>
      <c r="DZD1160" s="230"/>
      <c r="DZE1160" s="230"/>
      <c r="DZF1160" s="230"/>
      <c r="DZG1160" s="230"/>
      <c r="DZH1160" s="230"/>
      <c r="DZI1160" s="230"/>
      <c r="DZJ1160" s="230"/>
      <c r="DZK1160" s="230"/>
      <c r="DZL1160" s="230"/>
      <c r="DZM1160" s="230"/>
      <c r="DZN1160" s="230"/>
      <c r="DZO1160" s="230"/>
      <c r="DZP1160" s="230"/>
      <c r="DZQ1160" s="230"/>
      <c r="DZR1160" s="230"/>
      <c r="DZS1160" s="230"/>
      <c r="DZT1160" s="230"/>
      <c r="DZU1160" s="230"/>
      <c r="DZV1160" s="230"/>
      <c r="DZW1160" s="230"/>
      <c r="DZX1160" s="230"/>
      <c r="DZY1160" s="230"/>
      <c r="DZZ1160" s="230"/>
      <c r="EAA1160" s="230"/>
      <c r="EAB1160" s="230"/>
      <c r="EAC1160" s="230"/>
      <c r="EAD1160" s="230"/>
      <c r="EAE1160" s="230"/>
      <c r="EAF1160" s="230"/>
      <c r="EAG1160" s="230"/>
      <c r="EAH1160" s="230"/>
      <c r="EAI1160" s="230"/>
      <c r="EAJ1160" s="230"/>
      <c r="EAK1160" s="230"/>
      <c r="EAL1160" s="230"/>
      <c r="EAM1160" s="230"/>
      <c r="EAN1160" s="230"/>
      <c r="EAO1160" s="230"/>
      <c r="EAP1160" s="230"/>
      <c r="EAQ1160" s="230"/>
      <c r="EAR1160" s="230"/>
      <c r="EAS1160" s="230"/>
      <c r="EAT1160" s="230"/>
      <c r="EAU1160" s="230"/>
      <c r="EAV1160" s="230"/>
      <c r="EAW1160" s="230"/>
      <c r="EAX1160" s="230"/>
      <c r="EAY1160" s="230"/>
      <c r="EAZ1160" s="230"/>
      <c r="EBA1160" s="230"/>
      <c r="EBB1160" s="230"/>
      <c r="EBC1160" s="230"/>
      <c r="EBD1160" s="230"/>
      <c r="EBE1160" s="230"/>
      <c r="EBF1160" s="230"/>
      <c r="EBG1160" s="230"/>
      <c r="EBH1160" s="230"/>
      <c r="EBI1160" s="230"/>
      <c r="EBJ1160" s="230"/>
      <c r="EBK1160" s="230"/>
      <c r="EBL1160" s="230"/>
      <c r="EBM1160" s="230"/>
      <c r="EBN1160" s="230"/>
      <c r="EBO1160" s="230"/>
      <c r="EBP1160" s="230"/>
      <c r="EBQ1160" s="230"/>
      <c r="EBR1160" s="230"/>
      <c r="EBS1160" s="230"/>
      <c r="EBT1160" s="230"/>
      <c r="EBU1160" s="230"/>
      <c r="EBV1160" s="230"/>
      <c r="EBW1160" s="230"/>
      <c r="EBX1160" s="230"/>
      <c r="EBY1160" s="230"/>
      <c r="EBZ1160" s="230"/>
      <c r="ECA1160" s="230"/>
      <c r="ECB1160" s="230"/>
      <c r="ECC1160" s="230"/>
      <c r="ECD1160" s="230"/>
      <c r="ECE1160" s="230"/>
      <c r="ECF1160" s="230"/>
      <c r="ECG1160" s="230"/>
      <c r="ECH1160" s="230"/>
      <c r="ECI1160" s="230"/>
      <c r="ECJ1160" s="230"/>
      <c r="ECK1160" s="230"/>
      <c r="ECL1160" s="230"/>
      <c r="ECM1160" s="230"/>
      <c r="ECN1160" s="230"/>
      <c r="ECO1160" s="230"/>
      <c r="ECP1160" s="230"/>
      <c r="ECQ1160" s="230"/>
      <c r="ECR1160" s="230"/>
      <c r="ECS1160" s="230"/>
      <c r="ECT1160" s="230"/>
      <c r="ECU1160" s="230"/>
      <c r="ECV1160" s="230"/>
      <c r="ECW1160" s="230"/>
      <c r="ECX1160" s="230"/>
      <c r="ECY1160" s="230"/>
      <c r="ECZ1160" s="230"/>
      <c r="EDA1160" s="230"/>
      <c r="EDB1160" s="230"/>
      <c r="EDC1160" s="230"/>
      <c r="EDD1160" s="230"/>
      <c r="EDE1160" s="230"/>
      <c r="EDF1160" s="230"/>
      <c r="EDG1160" s="230"/>
      <c r="EDH1160" s="230"/>
      <c r="EDI1160" s="230"/>
      <c r="EDJ1160" s="230"/>
      <c r="EDK1160" s="230"/>
      <c r="EDL1160" s="230"/>
      <c r="EDM1160" s="230"/>
      <c r="EDN1160" s="230"/>
      <c r="EDO1160" s="230"/>
      <c r="EDP1160" s="230"/>
      <c r="EDQ1160" s="230"/>
      <c r="EDR1160" s="230"/>
      <c r="EDS1160" s="230"/>
      <c r="EDT1160" s="230"/>
      <c r="EDU1160" s="230"/>
      <c r="EDV1160" s="230"/>
      <c r="EDW1160" s="230"/>
      <c r="EDX1160" s="230"/>
      <c r="EDY1160" s="230"/>
      <c r="EDZ1160" s="230"/>
      <c r="EEA1160" s="230"/>
      <c r="EEB1160" s="230"/>
      <c r="EEC1160" s="230"/>
      <c r="EED1160" s="230"/>
      <c r="EEE1160" s="230"/>
      <c r="EEF1160" s="230"/>
      <c r="EEG1160" s="230"/>
      <c r="EEH1160" s="230"/>
      <c r="EEI1160" s="230"/>
      <c r="EEJ1160" s="230"/>
      <c r="EEK1160" s="230"/>
      <c r="EEL1160" s="230"/>
      <c r="EEM1160" s="230"/>
      <c r="EEN1160" s="230"/>
      <c r="EEO1160" s="230"/>
      <c r="EEP1160" s="230"/>
      <c r="EEQ1160" s="230"/>
      <c r="EER1160" s="230"/>
      <c r="EES1160" s="230"/>
      <c r="EET1160" s="230"/>
      <c r="EEU1160" s="230"/>
      <c r="EEV1160" s="230"/>
      <c r="EEW1160" s="230"/>
      <c r="EEX1160" s="230"/>
      <c r="EEY1160" s="230"/>
      <c r="EEZ1160" s="230"/>
      <c r="EFA1160" s="230"/>
      <c r="EFB1160" s="230"/>
      <c r="EFC1160" s="230"/>
      <c r="EFD1160" s="230"/>
      <c r="EFE1160" s="230"/>
      <c r="EFF1160" s="230"/>
      <c r="EFG1160" s="230"/>
      <c r="EFH1160" s="230"/>
      <c r="EFI1160" s="230"/>
      <c r="EFJ1160" s="230"/>
      <c r="EFK1160" s="230"/>
      <c r="EFL1160" s="230"/>
      <c r="EFM1160" s="230"/>
      <c r="EFN1160" s="230"/>
      <c r="EFO1160" s="230"/>
      <c r="EFP1160" s="230"/>
      <c r="EFQ1160" s="230"/>
      <c r="EFR1160" s="230"/>
      <c r="EFS1160" s="230"/>
      <c r="EFT1160" s="230"/>
      <c r="EFU1160" s="230"/>
      <c r="EFV1160" s="230"/>
      <c r="EFW1160" s="230"/>
      <c r="EFX1160" s="230"/>
      <c r="EFY1160" s="230"/>
      <c r="EFZ1160" s="230"/>
      <c r="EGA1160" s="230"/>
      <c r="EGB1160" s="230"/>
      <c r="EGC1160" s="230"/>
      <c r="EGD1160" s="230"/>
      <c r="EGE1160" s="230"/>
      <c r="EGF1160" s="230"/>
      <c r="EGG1160" s="230"/>
      <c r="EGH1160" s="230"/>
      <c r="EGI1160" s="230"/>
      <c r="EGJ1160" s="230"/>
      <c r="EGK1160" s="230"/>
      <c r="EGL1160" s="230"/>
      <c r="EGM1160" s="230"/>
      <c r="EGN1160" s="230"/>
      <c r="EGO1160" s="230"/>
      <c r="EGP1160" s="230"/>
      <c r="EGQ1160" s="230"/>
      <c r="EGR1160" s="230"/>
      <c r="EGS1160" s="230"/>
      <c r="EGT1160" s="230"/>
      <c r="EGU1160" s="230"/>
      <c r="EGV1160" s="230"/>
      <c r="EGW1160" s="230"/>
      <c r="EGX1160" s="230"/>
      <c r="EGY1160" s="230"/>
      <c r="EGZ1160" s="230"/>
      <c r="EHA1160" s="230"/>
      <c r="EHB1160" s="230"/>
      <c r="EHC1160" s="230"/>
      <c r="EHD1160" s="230"/>
      <c r="EHE1160" s="230"/>
      <c r="EHF1160" s="230"/>
      <c r="EHG1160" s="230"/>
      <c r="EHH1160" s="230"/>
      <c r="EHI1160" s="230"/>
      <c r="EHJ1160" s="230"/>
      <c r="EHK1160" s="230"/>
      <c r="EHL1160" s="230"/>
      <c r="EHM1160" s="230"/>
      <c r="EHN1160" s="230"/>
      <c r="EHO1160" s="230"/>
      <c r="EHP1160" s="230"/>
      <c r="EHQ1160" s="230"/>
      <c r="EHR1160" s="230"/>
      <c r="EHS1160" s="230"/>
      <c r="EHT1160" s="230"/>
      <c r="EHU1160" s="230"/>
      <c r="EHV1160" s="230"/>
      <c r="EHW1160" s="230"/>
      <c r="EHX1160" s="230"/>
      <c r="EHY1160" s="230"/>
      <c r="EHZ1160" s="230"/>
      <c r="EIA1160" s="230"/>
      <c r="EIB1160" s="230"/>
      <c r="EIC1160" s="230"/>
      <c r="EID1160" s="230"/>
      <c r="EIE1160" s="230"/>
      <c r="EIF1160" s="230"/>
      <c r="EIG1160" s="230"/>
      <c r="EIH1160" s="230"/>
      <c r="EII1160" s="230"/>
      <c r="EIJ1160" s="230"/>
      <c r="EIK1160" s="230"/>
      <c r="EIL1160" s="230"/>
      <c r="EIM1160" s="230"/>
      <c r="EIN1160" s="230"/>
      <c r="EIO1160" s="230"/>
      <c r="EIP1160" s="230"/>
      <c r="EIQ1160" s="230"/>
      <c r="EIR1160" s="230"/>
      <c r="EIS1160" s="230"/>
      <c r="EIT1160" s="230"/>
      <c r="EIU1160" s="230"/>
      <c r="EIV1160" s="230"/>
      <c r="EIW1160" s="230"/>
      <c r="EIX1160" s="230"/>
      <c r="EIY1160" s="230"/>
      <c r="EIZ1160" s="230"/>
      <c r="EJA1160" s="230"/>
      <c r="EJB1160" s="230"/>
      <c r="EJC1160" s="230"/>
      <c r="EJD1160" s="230"/>
      <c r="EJE1160" s="230"/>
      <c r="EJF1160" s="230"/>
      <c r="EJG1160" s="230"/>
      <c r="EJH1160" s="230"/>
      <c r="EJI1160" s="230"/>
      <c r="EJJ1160" s="230"/>
      <c r="EJK1160" s="230"/>
      <c r="EJL1160" s="230"/>
      <c r="EJM1160" s="230"/>
      <c r="EJN1160" s="230"/>
      <c r="EJO1160" s="230"/>
      <c r="EJP1160" s="230"/>
      <c r="EJQ1160" s="230"/>
      <c r="EJR1160" s="230"/>
      <c r="EJS1160" s="230"/>
      <c r="EJT1160" s="230"/>
      <c r="EJU1160" s="230"/>
      <c r="EJV1160" s="230"/>
      <c r="EJW1160" s="230"/>
      <c r="EJX1160" s="230"/>
      <c r="EJY1160" s="230"/>
      <c r="EJZ1160" s="230"/>
      <c r="EKA1160" s="230"/>
      <c r="EKB1160" s="230"/>
      <c r="EKC1160" s="230"/>
      <c r="EKD1160" s="230"/>
      <c r="EKE1160" s="230"/>
      <c r="EKF1160" s="230"/>
      <c r="EKG1160" s="230"/>
      <c r="EKH1160" s="230"/>
      <c r="EKI1160" s="230"/>
      <c r="EKJ1160" s="230"/>
      <c r="EKK1160" s="230"/>
      <c r="EKL1160" s="230"/>
      <c r="EKM1160" s="230"/>
      <c r="EKN1160" s="230"/>
      <c r="EKO1160" s="230"/>
      <c r="EKP1160" s="230"/>
      <c r="EKQ1160" s="230"/>
      <c r="EKR1160" s="230"/>
      <c r="EKS1160" s="230"/>
      <c r="EKT1160" s="230"/>
      <c r="EKU1160" s="230"/>
      <c r="EKV1160" s="230"/>
      <c r="EKW1160" s="230"/>
      <c r="EKX1160" s="230"/>
      <c r="EKY1160" s="230"/>
      <c r="EKZ1160" s="230"/>
      <c r="ELA1160" s="230"/>
      <c r="ELB1160" s="230"/>
      <c r="ELC1160" s="230"/>
      <c r="ELD1160" s="230"/>
      <c r="ELE1160" s="230"/>
      <c r="ELF1160" s="230"/>
      <c r="ELG1160" s="230"/>
      <c r="ELH1160" s="230"/>
      <c r="ELI1160" s="230"/>
      <c r="ELJ1160" s="230"/>
      <c r="ELK1160" s="230"/>
      <c r="ELL1160" s="230"/>
      <c r="ELM1160" s="230"/>
      <c r="ELN1160" s="230"/>
      <c r="ELO1160" s="230"/>
      <c r="ELP1160" s="230"/>
      <c r="ELQ1160" s="230"/>
      <c r="ELR1160" s="230"/>
      <c r="ELS1160" s="230"/>
      <c r="ELT1160" s="230"/>
      <c r="ELU1160" s="230"/>
      <c r="ELV1160" s="230"/>
      <c r="ELW1160" s="230"/>
      <c r="ELX1160" s="230"/>
      <c r="ELY1160" s="230"/>
      <c r="ELZ1160" s="230"/>
      <c r="EMA1160" s="230"/>
      <c r="EMB1160" s="230"/>
      <c r="EMC1160" s="230"/>
      <c r="EMD1160" s="230"/>
      <c r="EME1160" s="230"/>
      <c r="EMF1160" s="230"/>
      <c r="EMG1160" s="230"/>
      <c r="EMH1160" s="230"/>
      <c r="EMI1160" s="230"/>
      <c r="EMJ1160" s="230"/>
      <c r="EMK1160" s="230"/>
      <c r="EML1160" s="230"/>
      <c r="EMM1160" s="230"/>
      <c r="EMN1160" s="230"/>
      <c r="EMO1160" s="230"/>
      <c r="EMP1160" s="230"/>
      <c r="EMQ1160" s="230"/>
      <c r="EMR1160" s="230"/>
      <c r="EMS1160" s="230"/>
      <c r="EMT1160" s="230"/>
      <c r="EMU1160" s="230"/>
      <c r="EMV1160" s="230"/>
      <c r="EMW1160" s="230"/>
      <c r="EMX1160" s="230"/>
      <c r="EMY1160" s="230"/>
      <c r="EMZ1160" s="230"/>
      <c r="ENA1160" s="230"/>
      <c r="ENB1160" s="230"/>
      <c r="ENC1160" s="230"/>
      <c r="END1160" s="230"/>
      <c r="ENE1160" s="230"/>
      <c r="ENF1160" s="230"/>
      <c r="ENG1160" s="230"/>
      <c r="ENH1160" s="230"/>
      <c r="ENI1160" s="230"/>
      <c r="ENJ1160" s="230"/>
      <c r="ENK1160" s="230"/>
      <c r="ENL1160" s="230"/>
      <c r="ENM1160" s="230"/>
      <c r="ENN1160" s="230"/>
      <c r="ENO1160" s="230"/>
      <c r="ENP1160" s="230"/>
      <c r="ENQ1160" s="230"/>
      <c r="ENR1160" s="230"/>
      <c r="ENS1160" s="230"/>
      <c r="ENT1160" s="230"/>
      <c r="ENU1160" s="230"/>
      <c r="ENV1160" s="230"/>
      <c r="ENW1160" s="230"/>
      <c r="ENX1160" s="230"/>
      <c r="ENY1160" s="230"/>
      <c r="ENZ1160" s="230"/>
      <c r="EOA1160" s="230"/>
      <c r="EOB1160" s="230"/>
      <c r="EOC1160" s="230"/>
      <c r="EOD1160" s="230"/>
      <c r="EOE1160" s="230"/>
      <c r="EOF1160" s="230"/>
      <c r="EOG1160" s="230"/>
      <c r="EOH1160" s="230"/>
      <c r="EOI1160" s="230"/>
      <c r="EOJ1160" s="230"/>
      <c r="EOK1160" s="230"/>
      <c r="EOL1160" s="230"/>
      <c r="EOM1160" s="230"/>
      <c r="EON1160" s="230"/>
      <c r="EOO1160" s="230"/>
      <c r="EOP1160" s="230"/>
      <c r="EOQ1160" s="230"/>
      <c r="EOR1160" s="230"/>
      <c r="EOS1160" s="230"/>
      <c r="EOT1160" s="230"/>
      <c r="EOU1160" s="230"/>
      <c r="EOV1160" s="230"/>
      <c r="EOW1160" s="230"/>
      <c r="EOX1160" s="230"/>
      <c r="EOY1160" s="230"/>
      <c r="EOZ1160" s="230"/>
      <c r="EPA1160" s="230"/>
      <c r="EPB1160" s="230"/>
      <c r="EPC1160" s="230"/>
      <c r="EPD1160" s="230"/>
      <c r="EPE1160" s="230"/>
      <c r="EPF1160" s="230"/>
      <c r="EPG1160" s="230"/>
      <c r="EPH1160" s="230"/>
      <c r="EPI1160" s="230"/>
      <c r="EPJ1160" s="230"/>
      <c r="EPK1160" s="230"/>
      <c r="EPL1160" s="230"/>
      <c r="EPM1160" s="230"/>
      <c r="EPN1160" s="230"/>
      <c r="EPO1160" s="230"/>
      <c r="EPP1160" s="230"/>
      <c r="EPQ1160" s="230"/>
      <c r="EPR1160" s="230"/>
      <c r="EPS1160" s="230"/>
      <c r="EPT1160" s="230"/>
      <c r="EPU1160" s="230"/>
      <c r="EPV1160" s="230"/>
      <c r="EPW1160" s="230"/>
      <c r="EPX1160" s="230"/>
      <c r="EPY1160" s="230"/>
      <c r="EPZ1160" s="230"/>
      <c r="EQA1160" s="230"/>
      <c r="EQB1160" s="230"/>
      <c r="EQC1160" s="230"/>
      <c r="EQD1160" s="230"/>
      <c r="EQE1160" s="230"/>
      <c r="EQF1160" s="230"/>
      <c r="EQG1160" s="230"/>
      <c r="EQH1160" s="230"/>
      <c r="EQI1160" s="230"/>
      <c r="EQJ1160" s="230"/>
      <c r="EQK1160" s="230"/>
      <c r="EQL1160" s="230"/>
      <c r="EQM1160" s="230"/>
      <c r="EQN1160" s="230"/>
      <c r="EQO1160" s="230"/>
      <c r="EQP1160" s="230"/>
      <c r="EQQ1160" s="230"/>
      <c r="EQR1160" s="230"/>
      <c r="EQS1160" s="230"/>
      <c r="EQT1160" s="230"/>
      <c r="EQU1160" s="230"/>
      <c r="EQV1160" s="230"/>
      <c r="EQW1160" s="230"/>
      <c r="EQX1160" s="230"/>
      <c r="EQY1160" s="230"/>
      <c r="EQZ1160" s="230"/>
      <c r="ERA1160" s="230"/>
      <c r="ERB1160" s="230"/>
      <c r="ERC1160" s="230"/>
      <c r="ERD1160" s="230"/>
      <c r="ERE1160" s="230"/>
      <c r="ERF1160" s="230"/>
      <c r="ERG1160" s="230"/>
      <c r="ERH1160" s="230"/>
      <c r="ERI1160" s="230"/>
      <c r="ERJ1160" s="230"/>
      <c r="ERK1160" s="230"/>
      <c r="ERL1160" s="230"/>
      <c r="ERM1160" s="230"/>
      <c r="ERN1160" s="230"/>
      <c r="ERO1160" s="230"/>
      <c r="ERP1160" s="230"/>
      <c r="ERQ1160" s="230"/>
      <c r="ERR1160" s="230"/>
      <c r="ERS1160" s="230"/>
      <c r="ERT1160" s="230"/>
      <c r="ERU1160" s="230"/>
      <c r="ERV1160" s="230"/>
      <c r="ERW1160" s="230"/>
      <c r="ERX1160" s="230"/>
      <c r="ERY1160" s="230"/>
      <c r="ERZ1160" s="230"/>
      <c r="ESA1160" s="230"/>
      <c r="ESB1160" s="230"/>
      <c r="ESC1160" s="230"/>
      <c r="ESD1160" s="230"/>
      <c r="ESE1160" s="230"/>
      <c r="ESF1160" s="230"/>
      <c r="ESG1160" s="230"/>
      <c r="ESH1160" s="230"/>
      <c r="ESI1160" s="230"/>
      <c r="ESJ1160" s="230"/>
      <c r="ESK1160" s="230"/>
      <c r="ESL1160" s="230"/>
      <c r="ESM1160" s="230"/>
      <c r="ESN1160" s="230"/>
      <c r="ESO1160" s="230"/>
      <c r="ESP1160" s="230"/>
      <c r="ESQ1160" s="230"/>
      <c r="ESR1160" s="230"/>
      <c r="ESS1160" s="230"/>
      <c r="EST1160" s="230"/>
      <c r="ESU1160" s="230"/>
      <c r="ESV1160" s="230"/>
      <c r="ESW1160" s="230"/>
      <c r="ESX1160" s="230"/>
      <c r="ESY1160" s="230"/>
      <c r="ESZ1160" s="230"/>
      <c r="ETA1160" s="230"/>
      <c r="ETB1160" s="230"/>
      <c r="ETC1160" s="230"/>
      <c r="ETD1160" s="230"/>
      <c r="ETE1160" s="230"/>
      <c r="ETF1160" s="230"/>
      <c r="ETG1160" s="230"/>
      <c r="ETH1160" s="230"/>
      <c r="ETI1160" s="230"/>
      <c r="ETJ1160" s="230"/>
      <c r="ETK1160" s="230"/>
      <c r="ETL1160" s="230"/>
      <c r="ETM1160" s="230"/>
      <c r="ETN1160" s="230"/>
      <c r="ETO1160" s="230"/>
      <c r="ETP1160" s="230"/>
      <c r="ETQ1160" s="230"/>
      <c r="ETR1160" s="230"/>
      <c r="ETS1160" s="230"/>
      <c r="ETT1160" s="230"/>
      <c r="ETU1160" s="230"/>
      <c r="ETV1160" s="230"/>
      <c r="ETW1160" s="230"/>
      <c r="ETX1160" s="230"/>
      <c r="ETY1160" s="230"/>
      <c r="ETZ1160" s="230"/>
      <c r="EUA1160" s="230"/>
      <c r="EUB1160" s="230"/>
      <c r="EUC1160" s="230"/>
      <c r="EUD1160" s="230"/>
      <c r="EUE1160" s="230"/>
      <c r="EUF1160" s="230"/>
      <c r="EUG1160" s="230"/>
      <c r="EUH1160" s="230"/>
      <c r="EUI1160" s="230"/>
      <c r="EUJ1160" s="230"/>
      <c r="EUK1160" s="230"/>
      <c r="EUL1160" s="230"/>
      <c r="EUM1160" s="230"/>
      <c r="EUN1160" s="230"/>
      <c r="EUO1160" s="230"/>
      <c r="EUP1160" s="230"/>
      <c r="EUQ1160" s="230"/>
      <c r="EUR1160" s="230"/>
      <c r="EUS1160" s="230"/>
      <c r="EUT1160" s="230"/>
      <c r="EUU1160" s="230"/>
      <c r="EUV1160" s="230"/>
      <c r="EUW1160" s="230"/>
      <c r="EUX1160" s="230"/>
      <c r="EUY1160" s="230"/>
      <c r="EUZ1160" s="230"/>
      <c r="EVA1160" s="230"/>
      <c r="EVB1160" s="230"/>
      <c r="EVC1160" s="230"/>
      <c r="EVD1160" s="230"/>
      <c r="EVE1160" s="230"/>
      <c r="EVF1160" s="230"/>
      <c r="EVG1160" s="230"/>
      <c r="EVH1160" s="230"/>
      <c r="EVI1160" s="230"/>
      <c r="EVJ1160" s="230"/>
      <c r="EVK1160" s="230"/>
      <c r="EVL1160" s="230"/>
      <c r="EVM1160" s="230"/>
      <c r="EVN1160" s="230"/>
      <c r="EVO1160" s="230"/>
      <c r="EVP1160" s="230"/>
      <c r="EVQ1160" s="230"/>
      <c r="EVR1160" s="230"/>
      <c r="EVS1160" s="230"/>
      <c r="EVT1160" s="230"/>
      <c r="EVU1160" s="230"/>
      <c r="EVV1160" s="230"/>
      <c r="EVW1160" s="230"/>
      <c r="EVX1160" s="230"/>
      <c r="EVY1160" s="230"/>
      <c r="EVZ1160" s="230"/>
      <c r="EWA1160" s="230"/>
      <c r="EWB1160" s="230"/>
      <c r="EWC1160" s="230"/>
      <c r="EWD1160" s="230"/>
      <c r="EWE1160" s="230"/>
      <c r="EWF1160" s="230"/>
      <c r="EWG1160" s="230"/>
      <c r="EWH1160" s="230"/>
      <c r="EWI1160" s="230"/>
      <c r="EWJ1160" s="230"/>
      <c r="EWK1160" s="230"/>
      <c r="EWL1160" s="230"/>
      <c r="EWM1160" s="230"/>
      <c r="EWN1160" s="230"/>
      <c r="EWO1160" s="230"/>
      <c r="EWP1160" s="230"/>
      <c r="EWQ1160" s="230"/>
      <c r="EWR1160" s="230"/>
      <c r="EWS1160" s="230"/>
      <c r="EWT1160" s="230"/>
      <c r="EWU1160" s="230"/>
      <c r="EWV1160" s="230"/>
      <c r="EWW1160" s="230"/>
      <c r="EWX1160" s="230"/>
      <c r="EWY1160" s="230"/>
      <c r="EWZ1160" s="230"/>
      <c r="EXA1160" s="230"/>
      <c r="EXB1160" s="230"/>
      <c r="EXC1160" s="230"/>
      <c r="EXD1160" s="230"/>
      <c r="EXE1160" s="230"/>
      <c r="EXF1160" s="230"/>
      <c r="EXG1160" s="230"/>
      <c r="EXH1160" s="230"/>
      <c r="EXI1160" s="230"/>
      <c r="EXJ1160" s="230"/>
      <c r="EXK1160" s="230"/>
      <c r="EXL1160" s="230"/>
      <c r="EXM1160" s="230"/>
      <c r="EXN1160" s="230"/>
      <c r="EXO1160" s="230"/>
      <c r="EXP1160" s="230"/>
      <c r="EXQ1160" s="230"/>
      <c r="EXR1160" s="230"/>
      <c r="EXS1160" s="230"/>
      <c r="EXT1160" s="230"/>
      <c r="EXU1160" s="230"/>
      <c r="EXV1160" s="230"/>
      <c r="EXW1160" s="230"/>
      <c r="EXX1160" s="230"/>
      <c r="EXY1160" s="230"/>
      <c r="EXZ1160" s="230"/>
      <c r="EYA1160" s="230"/>
      <c r="EYB1160" s="230"/>
      <c r="EYC1160" s="230"/>
      <c r="EYD1160" s="230"/>
      <c r="EYE1160" s="230"/>
      <c r="EYF1160" s="230"/>
      <c r="EYG1160" s="230"/>
      <c r="EYH1160" s="230"/>
      <c r="EYI1160" s="230"/>
      <c r="EYJ1160" s="230"/>
      <c r="EYK1160" s="230"/>
      <c r="EYL1160" s="230"/>
      <c r="EYM1160" s="230"/>
      <c r="EYN1160" s="230"/>
      <c r="EYO1160" s="230"/>
      <c r="EYP1160" s="230"/>
      <c r="EYQ1160" s="230"/>
      <c r="EYR1160" s="230"/>
      <c r="EYS1160" s="230"/>
      <c r="EYT1160" s="230"/>
      <c r="EYU1160" s="230"/>
      <c r="EYV1160" s="230"/>
      <c r="EYW1160" s="230"/>
      <c r="EYX1160" s="230"/>
      <c r="EYY1160" s="230"/>
      <c r="EYZ1160" s="230"/>
      <c r="EZA1160" s="230"/>
      <c r="EZB1160" s="230"/>
      <c r="EZC1160" s="230"/>
      <c r="EZD1160" s="230"/>
      <c r="EZE1160" s="230"/>
      <c r="EZF1160" s="230"/>
      <c r="EZG1160" s="230"/>
      <c r="EZH1160" s="230"/>
      <c r="EZI1160" s="230"/>
      <c r="EZJ1160" s="230"/>
      <c r="EZK1160" s="230"/>
      <c r="EZL1160" s="230"/>
      <c r="EZM1160" s="230"/>
      <c r="EZN1160" s="230"/>
      <c r="EZO1160" s="230"/>
      <c r="EZP1160" s="230"/>
      <c r="EZQ1160" s="230"/>
      <c r="EZR1160" s="230"/>
      <c r="EZS1160" s="230"/>
      <c r="EZT1160" s="230"/>
      <c r="EZU1160" s="230"/>
      <c r="EZV1160" s="230"/>
      <c r="EZW1160" s="230"/>
      <c r="EZX1160" s="230"/>
      <c r="EZY1160" s="230"/>
      <c r="EZZ1160" s="230"/>
      <c r="FAA1160" s="230"/>
      <c r="FAB1160" s="230"/>
      <c r="FAC1160" s="230"/>
      <c r="FAD1160" s="230"/>
      <c r="FAE1160" s="230"/>
      <c r="FAF1160" s="230"/>
      <c r="FAG1160" s="230"/>
      <c r="FAH1160" s="230"/>
      <c r="FAI1160" s="230"/>
      <c r="FAJ1160" s="230"/>
      <c r="FAK1160" s="230"/>
      <c r="FAL1160" s="230"/>
      <c r="FAM1160" s="230"/>
      <c r="FAN1160" s="230"/>
      <c r="FAO1160" s="230"/>
      <c r="FAP1160" s="230"/>
      <c r="FAQ1160" s="230"/>
      <c r="FAR1160" s="230"/>
      <c r="FAS1160" s="230"/>
      <c r="FAT1160" s="230"/>
      <c r="FAU1160" s="230"/>
      <c r="FAV1160" s="230"/>
      <c r="FAW1160" s="230"/>
      <c r="FAX1160" s="230"/>
      <c r="FAY1160" s="230"/>
      <c r="FAZ1160" s="230"/>
      <c r="FBA1160" s="230"/>
      <c r="FBB1160" s="230"/>
      <c r="FBC1160" s="230"/>
      <c r="FBD1160" s="230"/>
      <c r="FBE1160" s="230"/>
      <c r="FBF1160" s="230"/>
      <c r="FBG1160" s="230"/>
      <c r="FBH1160" s="230"/>
      <c r="FBI1160" s="230"/>
      <c r="FBJ1160" s="230"/>
      <c r="FBK1160" s="230"/>
      <c r="FBL1160" s="230"/>
      <c r="FBM1160" s="230"/>
      <c r="FBN1160" s="230"/>
      <c r="FBO1160" s="230"/>
      <c r="FBP1160" s="230"/>
      <c r="FBQ1160" s="230"/>
      <c r="FBR1160" s="230"/>
      <c r="FBS1160" s="230"/>
      <c r="FBT1160" s="230"/>
      <c r="FBU1160" s="230"/>
      <c r="FBV1160" s="230"/>
      <c r="FBW1160" s="230"/>
      <c r="FBX1160" s="230"/>
      <c r="FBY1160" s="230"/>
      <c r="FBZ1160" s="230"/>
      <c r="FCA1160" s="230"/>
      <c r="FCB1160" s="230"/>
      <c r="FCC1160" s="230"/>
      <c r="FCD1160" s="230"/>
      <c r="FCE1160" s="230"/>
      <c r="FCF1160" s="230"/>
      <c r="FCG1160" s="230"/>
      <c r="FCH1160" s="230"/>
      <c r="FCI1160" s="230"/>
      <c r="FCJ1160" s="230"/>
      <c r="FCK1160" s="230"/>
      <c r="FCL1160" s="230"/>
      <c r="FCM1160" s="230"/>
      <c r="FCN1160" s="230"/>
      <c r="FCO1160" s="230"/>
      <c r="FCP1160" s="230"/>
      <c r="FCQ1160" s="230"/>
      <c r="FCR1160" s="230"/>
      <c r="FCS1160" s="230"/>
      <c r="FCT1160" s="230"/>
      <c r="FCU1160" s="230"/>
      <c r="FCV1160" s="230"/>
      <c r="FCW1160" s="230"/>
      <c r="FCX1160" s="230"/>
      <c r="FCY1160" s="230"/>
      <c r="FCZ1160" s="230"/>
      <c r="FDA1160" s="230"/>
      <c r="FDB1160" s="230"/>
      <c r="FDC1160" s="230"/>
      <c r="FDD1160" s="230"/>
      <c r="FDE1160" s="230"/>
      <c r="FDF1160" s="230"/>
      <c r="FDG1160" s="230"/>
      <c r="FDH1160" s="230"/>
      <c r="FDI1160" s="230"/>
      <c r="FDJ1160" s="230"/>
      <c r="FDK1160" s="230"/>
      <c r="FDL1160" s="230"/>
      <c r="FDM1160" s="230"/>
      <c r="FDN1160" s="230"/>
      <c r="FDO1160" s="230"/>
      <c r="FDP1160" s="230"/>
      <c r="FDQ1160" s="230"/>
      <c r="FDR1160" s="230"/>
      <c r="FDS1160" s="230"/>
      <c r="FDT1160" s="230"/>
      <c r="FDU1160" s="230"/>
      <c r="FDV1160" s="230"/>
      <c r="FDW1160" s="230"/>
      <c r="FDX1160" s="230"/>
      <c r="FDY1160" s="230"/>
      <c r="FDZ1160" s="230"/>
      <c r="FEA1160" s="230"/>
      <c r="FEB1160" s="230"/>
      <c r="FEC1160" s="230"/>
      <c r="FED1160" s="230"/>
      <c r="FEE1160" s="230"/>
      <c r="FEF1160" s="230"/>
      <c r="FEG1160" s="230"/>
      <c r="FEH1160" s="230"/>
      <c r="FEI1160" s="230"/>
      <c r="FEJ1160" s="230"/>
      <c r="FEK1160" s="230"/>
      <c r="FEL1160" s="230"/>
      <c r="FEM1160" s="230"/>
      <c r="FEN1160" s="230"/>
      <c r="FEO1160" s="230"/>
      <c r="FEP1160" s="230"/>
      <c r="FEQ1160" s="230"/>
      <c r="FER1160" s="230"/>
      <c r="FES1160" s="230"/>
      <c r="FET1160" s="230"/>
      <c r="FEU1160" s="230"/>
      <c r="FEV1160" s="230"/>
      <c r="FEW1160" s="230"/>
      <c r="FEX1160" s="230"/>
      <c r="FEY1160" s="230"/>
      <c r="FEZ1160" s="230"/>
      <c r="FFA1160" s="230"/>
      <c r="FFB1160" s="230"/>
      <c r="FFC1160" s="230"/>
      <c r="FFD1160" s="230"/>
      <c r="FFE1160" s="230"/>
      <c r="FFF1160" s="230"/>
      <c r="FFG1160" s="230"/>
      <c r="FFH1160" s="230"/>
      <c r="FFI1160" s="230"/>
      <c r="FFJ1160" s="230"/>
      <c r="FFK1160" s="230"/>
      <c r="FFL1160" s="230"/>
      <c r="FFM1160" s="230"/>
      <c r="FFN1160" s="230"/>
      <c r="FFO1160" s="230"/>
      <c r="FFP1160" s="230"/>
      <c r="FFQ1160" s="230"/>
      <c r="FFR1160" s="230"/>
      <c r="FFS1160" s="230"/>
      <c r="FFT1160" s="230"/>
      <c r="FFU1160" s="230"/>
      <c r="FFV1160" s="230"/>
      <c r="FFW1160" s="230"/>
      <c r="FFX1160" s="230"/>
      <c r="FFY1160" s="230"/>
      <c r="FFZ1160" s="230"/>
      <c r="FGA1160" s="230"/>
      <c r="FGB1160" s="230"/>
      <c r="FGC1160" s="230"/>
      <c r="FGD1160" s="230"/>
      <c r="FGE1160" s="230"/>
      <c r="FGF1160" s="230"/>
      <c r="FGG1160" s="230"/>
      <c r="FGH1160" s="230"/>
      <c r="FGI1160" s="230"/>
      <c r="FGJ1160" s="230"/>
      <c r="FGK1160" s="230"/>
      <c r="FGL1160" s="230"/>
      <c r="FGM1160" s="230"/>
      <c r="FGN1160" s="230"/>
      <c r="FGO1160" s="230"/>
      <c r="FGP1160" s="230"/>
      <c r="FGQ1160" s="230"/>
      <c r="FGR1160" s="230"/>
      <c r="FGS1160" s="230"/>
      <c r="FGT1160" s="230"/>
      <c r="FGU1160" s="230"/>
      <c r="FGV1160" s="230"/>
      <c r="FGW1160" s="230"/>
      <c r="FGX1160" s="230"/>
      <c r="FGY1160" s="230"/>
      <c r="FGZ1160" s="230"/>
      <c r="FHA1160" s="230"/>
      <c r="FHB1160" s="230"/>
      <c r="FHC1160" s="230"/>
      <c r="FHD1160" s="230"/>
      <c r="FHE1160" s="230"/>
      <c r="FHF1160" s="230"/>
      <c r="FHG1160" s="230"/>
      <c r="FHH1160" s="230"/>
      <c r="FHI1160" s="230"/>
      <c r="FHJ1160" s="230"/>
      <c r="FHK1160" s="230"/>
      <c r="FHL1160" s="230"/>
      <c r="FHM1160" s="230"/>
      <c r="FHN1160" s="230"/>
      <c r="FHO1160" s="230"/>
      <c r="FHP1160" s="230"/>
      <c r="FHQ1160" s="230"/>
      <c r="FHR1160" s="230"/>
      <c r="FHS1160" s="230"/>
      <c r="FHT1160" s="230"/>
      <c r="FHU1160" s="230"/>
      <c r="FHV1160" s="230"/>
      <c r="FHW1160" s="230"/>
      <c r="FHX1160" s="230"/>
      <c r="FHY1160" s="230"/>
      <c r="FHZ1160" s="230"/>
      <c r="FIA1160" s="230"/>
      <c r="FIB1160" s="230"/>
      <c r="FIC1160" s="230"/>
      <c r="FID1160" s="230"/>
      <c r="FIE1160" s="230"/>
      <c r="FIF1160" s="230"/>
      <c r="FIG1160" s="230"/>
      <c r="FIH1160" s="230"/>
      <c r="FII1160" s="230"/>
      <c r="FIJ1160" s="230"/>
      <c r="FIK1160" s="230"/>
      <c r="FIL1160" s="230"/>
      <c r="FIM1160" s="230"/>
      <c r="FIN1160" s="230"/>
      <c r="FIO1160" s="230"/>
      <c r="FIP1160" s="230"/>
      <c r="FIQ1160" s="230"/>
      <c r="FIR1160" s="230"/>
      <c r="FIS1160" s="230"/>
      <c r="FIT1160" s="230"/>
      <c r="FIU1160" s="230"/>
      <c r="FIV1160" s="230"/>
      <c r="FIW1160" s="230"/>
      <c r="FIX1160" s="230"/>
      <c r="FIY1160" s="230"/>
      <c r="FIZ1160" s="230"/>
      <c r="FJA1160" s="230"/>
      <c r="FJB1160" s="230"/>
      <c r="FJC1160" s="230"/>
      <c r="FJD1160" s="230"/>
      <c r="FJE1160" s="230"/>
      <c r="FJF1160" s="230"/>
      <c r="FJG1160" s="230"/>
      <c r="FJH1160" s="230"/>
      <c r="FJI1160" s="230"/>
      <c r="FJJ1160" s="230"/>
      <c r="FJK1160" s="230"/>
      <c r="FJL1160" s="230"/>
      <c r="FJM1160" s="230"/>
      <c r="FJN1160" s="230"/>
      <c r="FJO1160" s="230"/>
      <c r="FJP1160" s="230"/>
      <c r="FJQ1160" s="230"/>
      <c r="FJR1160" s="230"/>
      <c r="FJS1160" s="230"/>
      <c r="FJT1160" s="230"/>
      <c r="FJU1160" s="230"/>
      <c r="FJV1160" s="230"/>
      <c r="FJW1160" s="230"/>
      <c r="FJX1160" s="230"/>
      <c r="FJY1160" s="230"/>
      <c r="FJZ1160" s="230"/>
      <c r="FKA1160" s="230"/>
      <c r="FKB1160" s="230"/>
      <c r="FKC1160" s="230"/>
      <c r="FKD1160" s="230"/>
      <c r="FKE1160" s="230"/>
      <c r="FKF1160" s="230"/>
      <c r="FKG1160" s="230"/>
      <c r="FKH1160" s="230"/>
      <c r="FKI1160" s="230"/>
      <c r="FKJ1160" s="230"/>
      <c r="FKK1160" s="230"/>
      <c r="FKL1160" s="230"/>
      <c r="FKM1160" s="230"/>
      <c r="FKN1160" s="230"/>
      <c r="FKO1160" s="230"/>
      <c r="FKP1160" s="230"/>
      <c r="FKQ1160" s="230"/>
      <c r="FKR1160" s="230"/>
      <c r="FKS1160" s="230"/>
      <c r="FKT1160" s="230"/>
      <c r="FKU1160" s="230"/>
      <c r="FKV1160" s="230"/>
      <c r="FKW1160" s="230"/>
      <c r="FKX1160" s="230"/>
      <c r="FKY1160" s="230"/>
      <c r="FKZ1160" s="230"/>
      <c r="FLA1160" s="230"/>
      <c r="FLB1160" s="230"/>
      <c r="FLC1160" s="230"/>
      <c r="FLD1160" s="230"/>
      <c r="FLE1160" s="230"/>
      <c r="FLF1160" s="230"/>
      <c r="FLG1160" s="230"/>
      <c r="FLH1160" s="230"/>
      <c r="FLI1160" s="230"/>
      <c r="FLJ1160" s="230"/>
      <c r="FLK1160" s="230"/>
      <c r="FLL1160" s="230"/>
      <c r="FLM1160" s="230"/>
      <c r="FLN1160" s="230"/>
      <c r="FLO1160" s="230"/>
      <c r="FLP1160" s="230"/>
      <c r="FLQ1160" s="230"/>
      <c r="FLR1160" s="230"/>
      <c r="FLS1160" s="230"/>
      <c r="FLT1160" s="230"/>
      <c r="FLU1160" s="230"/>
      <c r="FLV1160" s="230"/>
      <c r="FLW1160" s="230"/>
      <c r="FLX1160" s="230"/>
      <c r="FLY1160" s="230"/>
      <c r="FLZ1160" s="230"/>
      <c r="FMA1160" s="230"/>
      <c r="FMB1160" s="230"/>
      <c r="FMC1160" s="230"/>
      <c r="FMD1160" s="230"/>
      <c r="FME1160" s="230"/>
      <c r="FMF1160" s="230"/>
      <c r="FMG1160" s="230"/>
      <c r="FMH1160" s="230"/>
      <c r="FMI1160" s="230"/>
      <c r="FMJ1160" s="230"/>
      <c r="FMK1160" s="230"/>
      <c r="FML1160" s="230"/>
      <c r="FMM1160" s="230"/>
      <c r="FMN1160" s="230"/>
      <c r="FMO1160" s="230"/>
      <c r="FMP1160" s="230"/>
      <c r="FMQ1160" s="230"/>
      <c r="FMR1160" s="230"/>
      <c r="FMS1160" s="230"/>
      <c r="FMT1160" s="230"/>
      <c r="FMU1160" s="230"/>
      <c r="FMV1160" s="230"/>
      <c r="FMW1160" s="230"/>
      <c r="FMX1160" s="230"/>
      <c r="FMY1160" s="230"/>
      <c r="FMZ1160" s="230"/>
      <c r="FNA1160" s="230"/>
      <c r="FNB1160" s="230"/>
      <c r="FNC1160" s="230"/>
      <c r="FND1160" s="230"/>
      <c r="FNE1160" s="230"/>
      <c r="FNF1160" s="230"/>
      <c r="FNG1160" s="230"/>
      <c r="FNH1160" s="230"/>
      <c r="FNI1160" s="230"/>
      <c r="FNJ1160" s="230"/>
      <c r="FNK1160" s="230"/>
      <c r="FNL1160" s="230"/>
      <c r="FNM1160" s="230"/>
      <c r="FNN1160" s="230"/>
      <c r="FNO1160" s="230"/>
      <c r="FNP1160" s="230"/>
      <c r="FNQ1160" s="230"/>
      <c r="FNR1160" s="230"/>
      <c r="FNS1160" s="230"/>
      <c r="FNT1160" s="230"/>
      <c r="FNU1160" s="230"/>
      <c r="FNV1160" s="230"/>
      <c r="FNW1160" s="230"/>
      <c r="FNX1160" s="230"/>
      <c r="FNY1160" s="230"/>
      <c r="FNZ1160" s="230"/>
      <c r="FOA1160" s="230"/>
      <c r="FOB1160" s="230"/>
      <c r="FOC1160" s="230"/>
      <c r="FOD1160" s="230"/>
      <c r="FOE1160" s="230"/>
      <c r="FOF1160" s="230"/>
      <c r="FOG1160" s="230"/>
      <c r="FOH1160" s="230"/>
      <c r="FOI1160" s="230"/>
      <c r="FOJ1160" s="230"/>
      <c r="FOK1160" s="230"/>
      <c r="FOL1160" s="230"/>
      <c r="FOM1160" s="230"/>
      <c r="FON1160" s="230"/>
      <c r="FOO1160" s="230"/>
      <c r="FOP1160" s="230"/>
      <c r="FOQ1160" s="230"/>
      <c r="FOR1160" s="230"/>
      <c r="FOS1160" s="230"/>
      <c r="FOT1160" s="230"/>
      <c r="FOU1160" s="230"/>
      <c r="FOV1160" s="230"/>
      <c r="FOW1160" s="230"/>
      <c r="FOX1160" s="230"/>
      <c r="FOY1160" s="230"/>
      <c r="FOZ1160" s="230"/>
      <c r="FPA1160" s="230"/>
      <c r="FPB1160" s="230"/>
      <c r="FPC1160" s="230"/>
      <c r="FPD1160" s="230"/>
      <c r="FPE1160" s="230"/>
      <c r="FPF1160" s="230"/>
      <c r="FPG1160" s="230"/>
      <c r="FPH1160" s="230"/>
      <c r="FPI1160" s="230"/>
      <c r="FPJ1160" s="230"/>
      <c r="FPK1160" s="230"/>
      <c r="FPL1160" s="230"/>
      <c r="FPM1160" s="230"/>
      <c r="FPN1160" s="230"/>
      <c r="FPO1160" s="230"/>
      <c r="FPP1160" s="230"/>
      <c r="FPQ1160" s="230"/>
      <c r="FPR1160" s="230"/>
      <c r="FPS1160" s="230"/>
      <c r="FPT1160" s="230"/>
      <c r="FPU1160" s="230"/>
      <c r="FPV1160" s="230"/>
      <c r="FPW1160" s="230"/>
      <c r="FPX1160" s="230"/>
      <c r="FPY1160" s="230"/>
      <c r="FPZ1160" s="230"/>
      <c r="FQA1160" s="230"/>
      <c r="FQB1160" s="230"/>
      <c r="FQC1160" s="230"/>
      <c r="FQD1160" s="230"/>
      <c r="FQE1160" s="230"/>
      <c r="FQF1160" s="230"/>
      <c r="FQG1160" s="230"/>
      <c r="FQH1160" s="230"/>
      <c r="FQI1160" s="230"/>
      <c r="FQJ1160" s="230"/>
      <c r="FQK1160" s="230"/>
      <c r="FQL1160" s="230"/>
      <c r="FQM1160" s="230"/>
      <c r="FQN1160" s="230"/>
      <c r="FQO1160" s="230"/>
      <c r="FQP1160" s="230"/>
      <c r="FQQ1160" s="230"/>
      <c r="FQR1160" s="230"/>
      <c r="FQS1160" s="230"/>
      <c r="FQT1160" s="230"/>
      <c r="FQU1160" s="230"/>
      <c r="FQV1160" s="230"/>
      <c r="FQW1160" s="230"/>
      <c r="FQX1160" s="230"/>
      <c r="FQY1160" s="230"/>
      <c r="FQZ1160" s="230"/>
      <c r="FRA1160" s="230"/>
      <c r="FRB1160" s="230"/>
      <c r="FRC1160" s="230"/>
      <c r="FRD1160" s="230"/>
      <c r="FRE1160" s="230"/>
      <c r="FRF1160" s="230"/>
      <c r="FRG1160" s="230"/>
      <c r="FRH1160" s="230"/>
      <c r="FRI1160" s="230"/>
      <c r="FRJ1160" s="230"/>
      <c r="FRK1160" s="230"/>
      <c r="FRL1160" s="230"/>
      <c r="FRM1160" s="230"/>
      <c r="FRN1160" s="230"/>
      <c r="FRO1160" s="230"/>
      <c r="FRP1160" s="230"/>
      <c r="FRQ1160" s="230"/>
      <c r="FRR1160" s="230"/>
      <c r="FRS1160" s="230"/>
      <c r="FRT1160" s="230"/>
      <c r="FRU1160" s="230"/>
      <c r="FRV1160" s="230"/>
      <c r="FRW1160" s="230"/>
      <c r="FRX1160" s="230"/>
      <c r="FRY1160" s="230"/>
      <c r="FRZ1160" s="230"/>
      <c r="FSA1160" s="230"/>
      <c r="FSB1160" s="230"/>
      <c r="FSC1160" s="230"/>
      <c r="FSD1160" s="230"/>
      <c r="FSE1160" s="230"/>
      <c r="FSF1160" s="230"/>
      <c r="FSG1160" s="230"/>
      <c r="FSH1160" s="230"/>
      <c r="FSI1160" s="230"/>
      <c r="FSJ1160" s="230"/>
      <c r="FSK1160" s="230"/>
      <c r="FSL1160" s="230"/>
      <c r="FSM1160" s="230"/>
      <c r="FSN1160" s="230"/>
      <c r="FSO1160" s="230"/>
      <c r="FSP1160" s="230"/>
      <c r="FSQ1160" s="230"/>
      <c r="FSR1160" s="230"/>
      <c r="FSS1160" s="230"/>
      <c r="FST1160" s="230"/>
      <c r="FSU1160" s="230"/>
      <c r="FSV1160" s="230"/>
      <c r="FSW1160" s="230"/>
      <c r="FSX1160" s="230"/>
      <c r="FSY1160" s="230"/>
      <c r="FSZ1160" s="230"/>
      <c r="FTA1160" s="230"/>
      <c r="FTB1160" s="230"/>
      <c r="FTC1160" s="230"/>
      <c r="FTD1160" s="230"/>
      <c r="FTE1160" s="230"/>
      <c r="FTF1160" s="230"/>
      <c r="FTG1160" s="230"/>
      <c r="FTH1160" s="230"/>
      <c r="FTI1160" s="230"/>
      <c r="FTJ1160" s="230"/>
      <c r="FTK1160" s="230"/>
      <c r="FTL1160" s="230"/>
      <c r="FTM1160" s="230"/>
      <c r="FTN1160" s="230"/>
      <c r="FTO1160" s="230"/>
      <c r="FTP1160" s="230"/>
      <c r="FTQ1160" s="230"/>
      <c r="FTR1160" s="230"/>
      <c r="FTS1160" s="230"/>
      <c r="FTT1160" s="230"/>
      <c r="FTU1160" s="230"/>
      <c r="FTV1160" s="230"/>
      <c r="FTW1160" s="230"/>
      <c r="FTX1160" s="230"/>
      <c r="FTY1160" s="230"/>
      <c r="FTZ1160" s="230"/>
      <c r="FUA1160" s="230"/>
      <c r="FUB1160" s="230"/>
      <c r="FUC1160" s="230"/>
      <c r="FUD1160" s="230"/>
      <c r="FUE1160" s="230"/>
      <c r="FUF1160" s="230"/>
      <c r="FUG1160" s="230"/>
      <c r="FUH1160" s="230"/>
      <c r="FUI1160" s="230"/>
      <c r="FUJ1160" s="230"/>
      <c r="FUK1160" s="230"/>
      <c r="FUL1160" s="230"/>
      <c r="FUM1160" s="230"/>
      <c r="FUN1160" s="230"/>
      <c r="FUO1160" s="230"/>
      <c r="FUP1160" s="230"/>
      <c r="FUQ1160" s="230"/>
      <c r="FUR1160" s="230"/>
      <c r="FUS1160" s="230"/>
      <c r="FUT1160" s="230"/>
      <c r="FUU1160" s="230"/>
      <c r="FUV1160" s="230"/>
      <c r="FUW1160" s="230"/>
      <c r="FUX1160" s="230"/>
      <c r="FUY1160" s="230"/>
      <c r="FUZ1160" s="230"/>
      <c r="FVA1160" s="230"/>
      <c r="FVB1160" s="230"/>
      <c r="FVC1160" s="230"/>
      <c r="FVD1160" s="230"/>
      <c r="FVE1160" s="230"/>
      <c r="FVF1160" s="230"/>
      <c r="FVG1160" s="230"/>
      <c r="FVH1160" s="230"/>
      <c r="FVI1160" s="230"/>
      <c r="FVJ1160" s="230"/>
      <c r="FVK1160" s="230"/>
      <c r="FVL1160" s="230"/>
      <c r="FVM1160" s="230"/>
      <c r="FVN1160" s="230"/>
      <c r="FVO1160" s="230"/>
      <c r="FVP1160" s="230"/>
      <c r="FVQ1160" s="230"/>
      <c r="FVR1160" s="230"/>
      <c r="FVS1160" s="230"/>
      <c r="FVT1160" s="230"/>
      <c r="FVU1160" s="230"/>
      <c r="FVV1160" s="230"/>
      <c r="FVW1160" s="230"/>
      <c r="FVX1160" s="230"/>
      <c r="FVY1160" s="230"/>
      <c r="FVZ1160" s="230"/>
      <c r="FWA1160" s="230"/>
      <c r="FWB1160" s="230"/>
      <c r="FWC1160" s="230"/>
      <c r="FWD1160" s="230"/>
      <c r="FWE1160" s="230"/>
      <c r="FWF1160" s="230"/>
      <c r="FWG1160" s="230"/>
      <c r="FWH1160" s="230"/>
      <c r="FWI1160" s="230"/>
      <c r="FWJ1160" s="230"/>
      <c r="FWK1160" s="230"/>
      <c r="FWL1160" s="230"/>
      <c r="FWM1160" s="230"/>
      <c r="FWN1160" s="230"/>
      <c r="FWO1160" s="230"/>
      <c r="FWP1160" s="230"/>
      <c r="FWQ1160" s="230"/>
      <c r="FWR1160" s="230"/>
      <c r="FWS1160" s="230"/>
      <c r="FWT1160" s="230"/>
      <c r="FWU1160" s="230"/>
      <c r="FWV1160" s="230"/>
      <c r="FWW1160" s="230"/>
      <c r="FWX1160" s="230"/>
      <c r="FWY1160" s="230"/>
      <c r="FWZ1160" s="230"/>
      <c r="FXA1160" s="230"/>
      <c r="FXB1160" s="230"/>
      <c r="FXC1160" s="230"/>
      <c r="FXD1160" s="230"/>
      <c r="FXE1160" s="230"/>
      <c r="FXF1160" s="230"/>
      <c r="FXG1160" s="230"/>
      <c r="FXH1160" s="230"/>
      <c r="FXI1160" s="230"/>
      <c r="FXJ1160" s="230"/>
      <c r="FXK1160" s="230"/>
      <c r="FXL1160" s="230"/>
      <c r="FXM1160" s="230"/>
      <c r="FXN1160" s="230"/>
      <c r="FXO1160" s="230"/>
      <c r="FXP1160" s="230"/>
      <c r="FXQ1160" s="230"/>
      <c r="FXR1160" s="230"/>
      <c r="FXS1160" s="230"/>
      <c r="FXT1160" s="230"/>
      <c r="FXU1160" s="230"/>
      <c r="FXV1160" s="230"/>
      <c r="FXW1160" s="230"/>
      <c r="FXX1160" s="230"/>
      <c r="FXY1160" s="230"/>
      <c r="FXZ1160" s="230"/>
      <c r="FYA1160" s="230"/>
      <c r="FYB1160" s="230"/>
      <c r="FYC1160" s="230"/>
      <c r="FYD1160" s="230"/>
      <c r="FYE1160" s="230"/>
      <c r="FYF1160" s="230"/>
      <c r="FYG1160" s="230"/>
      <c r="FYH1160" s="230"/>
      <c r="FYI1160" s="230"/>
      <c r="FYJ1160" s="230"/>
      <c r="FYK1160" s="230"/>
      <c r="FYL1160" s="230"/>
      <c r="FYM1160" s="230"/>
      <c r="FYN1160" s="230"/>
      <c r="FYO1160" s="230"/>
      <c r="FYP1160" s="230"/>
      <c r="FYQ1160" s="230"/>
      <c r="FYR1160" s="230"/>
      <c r="FYS1160" s="230"/>
      <c r="FYT1160" s="230"/>
      <c r="FYU1160" s="230"/>
      <c r="FYV1160" s="230"/>
      <c r="FYW1160" s="230"/>
      <c r="FYX1160" s="230"/>
      <c r="FYY1160" s="230"/>
      <c r="FYZ1160" s="230"/>
      <c r="FZA1160" s="230"/>
      <c r="FZB1160" s="230"/>
      <c r="FZC1160" s="230"/>
      <c r="FZD1160" s="230"/>
      <c r="FZE1160" s="230"/>
      <c r="FZF1160" s="230"/>
      <c r="FZG1160" s="230"/>
      <c r="FZH1160" s="230"/>
      <c r="FZI1160" s="230"/>
      <c r="FZJ1160" s="230"/>
      <c r="FZK1160" s="230"/>
      <c r="FZL1160" s="230"/>
      <c r="FZM1160" s="230"/>
      <c r="FZN1160" s="230"/>
      <c r="FZO1160" s="230"/>
      <c r="FZP1160" s="230"/>
      <c r="FZQ1160" s="230"/>
      <c r="FZR1160" s="230"/>
      <c r="FZS1160" s="230"/>
      <c r="FZT1160" s="230"/>
      <c r="FZU1160" s="230"/>
      <c r="FZV1160" s="230"/>
      <c r="FZW1160" s="230"/>
      <c r="FZX1160" s="230"/>
      <c r="FZY1160" s="230"/>
      <c r="FZZ1160" s="230"/>
      <c r="GAA1160" s="230"/>
      <c r="GAB1160" s="230"/>
      <c r="GAC1160" s="230"/>
      <c r="GAD1160" s="230"/>
      <c r="GAE1160" s="230"/>
      <c r="GAF1160" s="230"/>
      <c r="GAG1160" s="230"/>
      <c r="GAH1160" s="230"/>
      <c r="GAI1160" s="230"/>
      <c r="GAJ1160" s="230"/>
      <c r="GAK1160" s="230"/>
      <c r="GAL1160" s="230"/>
      <c r="GAM1160" s="230"/>
      <c r="GAN1160" s="230"/>
      <c r="GAO1160" s="230"/>
      <c r="GAP1160" s="230"/>
      <c r="GAQ1160" s="230"/>
      <c r="GAR1160" s="230"/>
      <c r="GAS1160" s="230"/>
      <c r="GAT1160" s="230"/>
      <c r="GAU1160" s="230"/>
      <c r="GAV1160" s="230"/>
      <c r="GAW1160" s="230"/>
      <c r="GAX1160" s="230"/>
      <c r="GAY1160" s="230"/>
      <c r="GAZ1160" s="230"/>
      <c r="GBA1160" s="230"/>
      <c r="GBB1160" s="230"/>
      <c r="GBC1160" s="230"/>
      <c r="GBD1160" s="230"/>
      <c r="GBE1160" s="230"/>
      <c r="GBF1160" s="230"/>
      <c r="GBG1160" s="230"/>
      <c r="GBH1160" s="230"/>
      <c r="GBI1160" s="230"/>
      <c r="GBJ1160" s="230"/>
      <c r="GBK1160" s="230"/>
      <c r="GBL1160" s="230"/>
      <c r="GBM1160" s="230"/>
      <c r="GBN1160" s="230"/>
      <c r="GBO1160" s="230"/>
      <c r="GBP1160" s="230"/>
      <c r="GBQ1160" s="230"/>
      <c r="GBR1160" s="230"/>
      <c r="GBS1160" s="230"/>
      <c r="GBT1160" s="230"/>
      <c r="GBU1160" s="230"/>
      <c r="GBV1160" s="230"/>
      <c r="GBW1160" s="230"/>
      <c r="GBX1160" s="230"/>
      <c r="GBY1160" s="230"/>
      <c r="GBZ1160" s="230"/>
      <c r="GCA1160" s="230"/>
      <c r="GCB1160" s="230"/>
      <c r="GCC1160" s="230"/>
      <c r="GCD1160" s="230"/>
      <c r="GCE1160" s="230"/>
      <c r="GCF1160" s="230"/>
      <c r="GCG1160" s="230"/>
      <c r="GCH1160" s="230"/>
      <c r="GCI1160" s="230"/>
      <c r="GCJ1160" s="230"/>
      <c r="GCK1160" s="230"/>
      <c r="GCL1160" s="230"/>
      <c r="GCM1160" s="230"/>
      <c r="GCN1160" s="230"/>
      <c r="GCO1160" s="230"/>
      <c r="GCP1160" s="230"/>
      <c r="GCQ1160" s="230"/>
      <c r="GCR1160" s="230"/>
      <c r="GCS1160" s="230"/>
      <c r="GCT1160" s="230"/>
      <c r="GCU1160" s="230"/>
      <c r="GCV1160" s="230"/>
      <c r="GCW1160" s="230"/>
      <c r="GCX1160" s="230"/>
      <c r="GCY1160" s="230"/>
      <c r="GCZ1160" s="230"/>
      <c r="GDA1160" s="230"/>
      <c r="GDB1160" s="230"/>
      <c r="GDC1160" s="230"/>
      <c r="GDD1160" s="230"/>
      <c r="GDE1160" s="230"/>
      <c r="GDF1160" s="230"/>
      <c r="GDG1160" s="230"/>
      <c r="GDH1160" s="230"/>
      <c r="GDI1160" s="230"/>
      <c r="GDJ1160" s="230"/>
      <c r="GDK1160" s="230"/>
      <c r="GDL1160" s="230"/>
      <c r="GDM1160" s="230"/>
      <c r="GDN1160" s="230"/>
      <c r="GDO1160" s="230"/>
      <c r="GDP1160" s="230"/>
      <c r="GDQ1160" s="230"/>
      <c r="GDR1160" s="230"/>
      <c r="GDS1160" s="230"/>
      <c r="GDT1160" s="230"/>
      <c r="GDU1160" s="230"/>
      <c r="GDV1160" s="230"/>
      <c r="GDW1160" s="230"/>
      <c r="GDX1160" s="230"/>
      <c r="GDY1160" s="230"/>
      <c r="GDZ1160" s="230"/>
      <c r="GEA1160" s="230"/>
      <c r="GEB1160" s="230"/>
      <c r="GEC1160" s="230"/>
      <c r="GED1160" s="230"/>
      <c r="GEE1160" s="230"/>
      <c r="GEF1160" s="230"/>
      <c r="GEG1160" s="230"/>
      <c r="GEH1160" s="230"/>
      <c r="GEI1160" s="230"/>
      <c r="GEJ1160" s="230"/>
      <c r="GEK1160" s="230"/>
      <c r="GEL1160" s="230"/>
      <c r="GEM1160" s="230"/>
      <c r="GEN1160" s="230"/>
      <c r="GEO1160" s="230"/>
      <c r="GEP1160" s="230"/>
      <c r="GEQ1160" s="230"/>
      <c r="GER1160" s="230"/>
      <c r="GES1160" s="230"/>
      <c r="GET1160" s="230"/>
      <c r="GEU1160" s="230"/>
      <c r="GEV1160" s="230"/>
      <c r="GEW1160" s="230"/>
      <c r="GEX1160" s="230"/>
      <c r="GEY1160" s="230"/>
      <c r="GEZ1160" s="230"/>
      <c r="GFA1160" s="230"/>
      <c r="GFB1160" s="230"/>
      <c r="GFC1160" s="230"/>
      <c r="GFD1160" s="230"/>
      <c r="GFE1160" s="230"/>
      <c r="GFF1160" s="230"/>
      <c r="GFG1160" s="230"/>
      <c r="GFH1160" s="230"/>
      <c r="GFI1160" s="230"/>
      <c r="GFJ1160" s="230"/>
      <c r="GFK1160" s="230"/>
      <c r="GFL1160" s="230"/>
      <c r="GFM1160" s="230"/>
      <c r="GFN1160" s="230"/>
      <c r="GFO1160" s="230"/>
      <c r="GFP1160" s="230"/>
      <c r="GFQ1160" s="230"/>
      <c r="GFR1160" s="230"/>
      <c r="GFS1160" s="230"/>
      <c r="GFT1160" s="230"/>
      <c r="GFU1160" s="230"/>
      <c r="GFV1160" s="230"/>
      <c r="GFW1160" s="230"/>
      <c r="GFX1160" s="230"/>
      <c r="GFY1160" s="230"/>
      <c r="GFZ1160" s="230"/>
      <c r="GGA1160" s="230"/>
      <c r="GGB1160" s="230"/>
      <c r="GGC1160" s="230"/>
      <c r="GGD1160" s="230"/>
      <c r="GGE1160" s="230"/>
      <c r="GGF1160" s="230"/>
      <c r="GGG1160" s="230"/>
      <c r="GGH1160" s="230"/>
      <c r="GGI1160" s="230"/>
      <c r="GGJ1160" s="230"/>
      <c r="GGK1160" s="230"/>
      <c r="GGL1160" s="230"/>
      <c r="GGM1160" s="230"/>
      <c r="GGN1160" s="230"/>
      <c r="GGO1160" s="230"/>
      <c r="GGP1160" s="230"/>
      <c r="GGQ1160" s="230"/>
      <c r="GGR1160" s="230"/>
      <c r="GGS1160" s="230"/>
      <c r="GGT1160" s="230"/>
      <c r="GGU1160" s="230"/>
      <c r="GGV1160" s="230"/>
      <c r="GGW1160" s="230"/>
      <c r="GGX1160" s="230"/>
      <c r="GGY1160" s="230"/>
      <c r="GGZ1160" s="230"/>
      <c r="GHA1160" s="230"/>
      <c r="GHB1160" s="230"/>
      <c r="GHC1160" s="230"/>
      <c r="GHD1160" s="230"/>
      <c r="GHE1160" s="230"/>
      <c r="GHF1160" s="230"/>
      <c r="GHG1160" s="230"/>
      <c r="GHH1160" s="230"/>
      <c r="GHI1160" s="230"/>
      <c r="GHJ1160" s="230"/>
      <c r="GHK1160" s="230"/>
      <c r="GHL1160" s="230"/>
      <c r="GHM1160" s="230"/>
      <c r="GHN1160" s="230"/>
      <c r="GHO1160" s="230"/>
      <c r="GHP1160" s="230"/>
      <c r="GHQ1160" s="230"/>
      <c r="GHR1160" s="230"/>
      <c r="GHS1160" s="230"/>
      <c r="GHT1160" s="230"/>
      <c r="GHU1160" s="230"/>
      <c r="GHV1160" s="230"/>
      <c r="GHW1160" s="230"/>
      <c r="GHX1160" s="230"/>
      <c r="GHY1160" s="230"/>
      <c r="GHZ1160" s="230"/>
      <c r="GIA1160" s="230"/>
      <c r="GIB1160" s="230"/>
      <c r="GIC1160" s="230"/>
      <c r="GID1160" s="230"/>
      <c r="GIE1160" s="230"/>
      <c r="GIF1160" s="230"/>
      <c r="GIG1160" s="230"/>
      <c r="GIH1160" s="230"/>
      <c r="GII1160" s="230"/>
      <c r="GIJ1160" s="230"/>
      <c r="GIK1160" s="230"/>
      <c r="GIL1160" s="230"/>
      <c r="GIM1160" s="230"/>
      <c r="GIN1160" s="230"/>
      <c r="GIO1160" s="230"/>
      <c r="GIP1160" s="230"/>
      <c r="GIQ1160" s="230"/>
      <c r="GIR1160" s="230"/>
      <c r="GIS1160" s="230"/>
      <c r="GIT1160" s="230"/>
      <c r="GIU1160" s="230"/>
      <c r="GIV1160" s="230"/>
      <c r="GIW1160" s="230"/>
      <c r="GIX1160" s="230"/>
      <c r="GIY1160" s="230"/>
      <c r="GIZ1160" s="230"/>
      <c r="GJA1160" s="230"/>
      <c r="GJB1160" s="230"/>
      <c r="GJC1160" s="230"/>
      <c r="GJD1160" s="230"/>
      <c r="GJE1160" s="230"/>
      <c r="GJF1160" s="230"/>
      <c r="GJG1160" s="230"/>
      <c r="GJH1160" s="230"/>
      <c r="GJI1160" s="230"/>
      <c r="GJJ1160" s="230"/>
      <c r="GJK1160" s="230"/>
      <c r="GJL1160" s="230"/>
      <c r="GJM1160" s="230"/>
      <c r="GJN1160" s="230"/>
      <c r="GJO1160" s="230"/>
      <c r="GJP1160" s="230"/>
      <c r="GJQ1160" s="230"/>
      <c r="GJR1160" s="230"/>
      <c r="GJS1160" s="230"/>
      <c r="GJT1160" s="230"/>
      <c r="GJU1160" s="230"/>
      <c r="GJV1160" s="230"/>
      <c r="GJW1160" s="230"/>
      <c r="GJX1160" s="230"/>
      <c r="GJY1160" s="230"/>
      <c r="GJZ1160" s="230"/>
      <c r="GKA1160" s="230"/>
      <c r="GKB1160" s="230"/>
      <c r="GKC1160" s="230"/>
      <c r="GKD1160" s="230"/>
      <c r="GKE1160" s="230"/>
      <c r="GKF1160" s="230"/>
      <c r="GKG1160" s="230"/>
      <c r="GKH1160" s="230"/>
      <c r="GKI1160" s="230"/>
      <c r="GKJ1160" s="230"/>
      <c r="GKK1160" s="230"/>
      <c r="GKL1160" s="230"/>
      <c r="GKM1160" s="230"/>
      <c r="GKN1160" s="230"/>
      <c r="GKO1160" s="230"/>
      <c r="GKP1160" s="230"/>
      <c r="GKQ1160" s="230"/>
      <c r="GKR1160" s="230"/>
      <c r="GKS1160" s="230"/>
      <c r="GKT1160" s="230"/>
      <c r="GKU1160" s="230"/>
      <c r="GKV1160" s="230"/>
      <c r="GKW1160" s="230"/>
      <c r="GKX1160" s="230"/>
      <c r="GKY1160" s="230"/>
      <c r="GKZ1160" s="230"/>
      <c r="GLA1160" s="230"/>
      <c r="GLB1160" s="230"/>
      <c r="GLC1160" s="230"/>
      <c r="GLD1160" s="230"/>
      <c r="GLE1160" s="230"/>
      <c r="GLF1160" s="230"/>
      <c r="GLG1160" s="230"/>
      <c r="GLH1160" s="230"/>
      <c r="GLI1160" s="230"/>
      <c r="GLJ1160" s="230"/>
      <c r="GLK1160" s="230"/>
      <c r="GLL1160" s="230"/>
      <c r="GLM1160" s="230"/>
      <c r="GLN1160" s="230"/>
      <c r="GLO1160" s="230"/>
      <c r="GLP1160" s="230"/>
      <c r="GLQ1160" s="230"/>
      <c r="GLR1160" s="230"/>
      <c r="GLS1160" s="230"/>
      <c r="GLT1160" s="230"/>
      <c r="GLU1160" s="230"/>
      <c r="GLV1160" s="230"/>
      <c r="GLW1160" s="230"/>
      <c r="GLX1160" s="230"/>
      <c r="GLY1160" s="230"/>
      <c r="GLZ1160" s="230"/>
      <c r="GMA1160" s="230"/>
      <c r="GMB1160" s="230"/>
      <c r="GMC1160" s="230"/>
      <c r="GMD1160" s="230"/>
      <c r="GME1160" s="230"/>
      <c r="GMF1160" s="230"/>
      <c r="GMG1160" s="230"/>
      <c r="GMH1160" s="230"/>
      <c r="GMI1160" s="230"/>
      <c r="GMJ1160" s="230"/>
      <c r="GMK1160" s="230"/>
      <c r="GML1160" s="230"/>
      <c r="GMM1160" s="230"/>
      <c r="GMN1160" s="230"/>
      <c r="GMO1160" s="230"/>
      <c r="GMP1160" s="230"/>
      <c r="GMQ1160" s="230"/>
      <c r="GMR1160" s="230"/>
      <c r="GMS1160" s="230"/>
      <c r="GMT1160" s="230"/>
      <c r="GMU1160" s="230"/>
      <c r="GMV1160" s="230"/>
      <c r="GMW1160" s="230"/>
      <c r="GMX1160" s="230"/>
      <c r="GMY1160" s="230"/>
      <c r="GMZ1160" s="230"/>
      <c r="GNA1160" s="230"/>
      <c r="GNB1160" s="230"/>
      <c r="GNC1160" s="230"/>
      <c r="GND1160" s="230"/>
      <c r="GNE1160" s="230"/>
      <c r="GNF1160" s="230"/>
      <c r="GNG1160" s="230"/>
      <c r="GNH1160" s="230"/>
      <c r="GNI1160" s="230"/>
      <c r="GNJ1160" s="230"/>
      <c r="GNK1160" s="230"/>
      <c r="GNL1160" s="230"/>
      <c r="GNM1160" s="230"/>
      <c r="GNN1160" s="230"/>
      <c r="GNO1160" s="230"/>
      <c r="GNP1160" s="230"/>
      <c r="GNQ1160" s="230"/>
      <c r="GNR1160" s="230"/>
      <c r="GNS1160" s="230"/>
      <c r="GNT1160" s="230"/>
      <c r="GNU1160" s="230"/>
      <c r="GNV1160" s="230"/>
      <c r="GNW1160" s="230"/>
      <c r="GNX1160" s="230"/>
      <c r="GNY1160" s="230"/>
      <c r="GNZ1160" s="230"/>
      <c r="GOA1160" s="230"/>
      <c r="GOB1160" s="230"/>
      <c r="GOC1160" s="230"/>
      <c r="GOD1160" s="230"/>
      <c r="GOE1160" s="230"/>
      <c r="GOF1160" s="230"/>
      <c r="GOG1160" s="230"/>
      <c r="GOH1160" s="230"/>
      <c r="GOI1160" s="230"/>
      <c r="GOJ1160" s="230"/>
      <c r="GOK1160" s="230"/>
      <c r="GOL1160" s="230"/>
      <c r="GOM1160" s="230"/>
      <c r="GON1160" s="230"/>
      <c r="GOO1160" s="230"/>
      <c r="GOP1160" s="230"/>
      <c r="GOQ1160" s="230"/>
      <c r="GOR1160" s="230"/>
      <c r="GOS1160" s="230"/>
      <c r="GOT1160" s="230"/>
      <c r="GOU1160" s="230"/>
      <c r="GOV1160" s="230"/>
      <c r="GOW1160" s="230"/>
      <c r="GOX1160" s="230"/>
      <c r="GOY1160" s="230"/>
      <c r="GOZ1160" s="230"/>
      <c r="GPA1160" s="230"/>
      <c r="GPB1160" s="230"/>
      <c r="GPC1160" s="230"/>
      <c r="GPD1160" s="230"/>
      <c r="GPE1160" s="230"/>
      <c r="GPF1160" s="230"/>
      <c r="GPG1160" s="230"/>
      <c r="GPH1160" s="230"/>
      <c r="GPI1160" s="230"/>
      <c r="GPJ1160" s="230"/>
      <c r="GPK1160" s="230"/>
      <c r="GPL1160" s="230"/>
      <c r="GPM1160" s="230"/>
      <c r="GPN1160" s="230"/>
      <c r="GPO1160" s="230"/>
      <c r="GPP1160" s="230"/>
      <c r="GPQ1160" s="230"/>
      <c r="GPR1160" s="230"/>
      <c r="GPS1160" s="230"/>
      <c r="GPT1160" s="230"/>
      <c r="GPU1160" s="230"/>
      <c r="GPV1160" s="230"/>
      <c r="GPW1160" s="230"/>
      <c r="GPX1160" s="230"/>
      <c r="GPY1160" s="230"/>
      <c r="GPZ1160" s="230"/>
      <c r="GQA1160" s="230"/>
      <c r="GQB1160" s="230"/>
      <c r="GQC1160" s="230"/>
      <c r="GQD1160" s="230"/>
      <c r="GQE1160" s="230"/>
      <c r="GQF1160" s="230"/>
      <c r="GQG1160" s="230"/>
      <c r="GQH1160" s="230"/>
      <c r="GQI1160" s="230"/>
      <c r="GQJ1160" s="230"/>
      <c r="GQK1160" s="230"/>
      <c r="GQL1160" s="230"/>
      <c r="GQM1160" s="230"/>
      <c r="GQN1160" s="230"/>
      <c r="GQO1160" s="230"/>
      <c r="GQP1160" s="230"/>
      <c r="GQQ1160" s="230"/>
      <c r="GQR1160" s="230"/>
      <c r="GQS1160" s="230"/>
      <c r="GQT1160" s="230"/>
      <c r="GQU1160" s="230"/>
      <c r="GQV1160" s="230"/>
      <c r="GQW1160" s="230"/>
      <c r="GQX1160" s="230"/>
      <c r="GQY1160" s="230"/>
      <c r="GQZ1160" s="230"/>
      <c r="GRA1160" s="230"/>
      <c r="GRB1160" s="230"/>
      <c r="GRC1160" s="230"/>
      <c r="GRD1160" s="230"/>
      <c r="GRE1160" s="230"/>
      <c r="GRF1160" s="230"/>
      <c r="GRG1160" s="230"/>
      <c r="GRH1160" s="230"/>
      <c r="GRI1160" s="230"/>
      <c r="GRJ1160" s="230"/>
      <c r="GRK1160" s="230"/>
      <c r="GRL1160" s="230"/>
      <c r="GRM1160" s="230"/>
      <c r="GRN1160" s="230"/>
      <c r="GRO1160" s="230"/>
      <c r="GRP1160" s="230"/>
      <c r="GRQ1160" s="230"/>
      <c r="GRR1160" s="230"/>
      <c r="GRS1160" s="230"/>
      <c r="GRT1160" s="230"/>
      <c r="GRU1160" s="230"/>
      <c r="GRV1160" s="230"/>
      <c r="GRW1160" s="230"/>
      <c r="GRX1160" s="230"/>
      <c r="GRY1160" s="230"/>
      <c r="GRZ1160" s="230"/>
      <c r="GSA1160" s="230"/>
      <c r="GSB1160" s="230"/>
      <c r="GSC1160" s="230"/>
      <c r="GSD1160" s="230"/>
      <c r="GSE1160" s="230"/>
      <c r="GSF1160" s="230"/>
      <c r="GSG1160" s="230"/>
      <c r="GSH1160" s="230"/>
      <c r="GSI1160" s="230"/>
      <c r="GSJ1160" s="230"/>
      <c r="GSK1160" s="230"/>
      <c r="GSL1160" s="230"/>
      <c r="GSM1160" s="230"/>
      <c r="GSN1160" s="230"/>
      <c r="GSO1160" s="230"/>
      <c r="GSP1160" s="230"/>
      <c r="GSQ1160" s="230"/>
      <c r="GSR1160" s="230"/>
      <c r="GSS1160" s="230"/>
      <c r="GST1160" s="230"/>
      <c r="GSU1160" s="230"/>
      <c r="GSV1160" s="230"/>
      <c r="GSW1160" s="230"/>
      <c r="GSX1160" s="230"/>
      <c r="GSY1160" s="230"/>
      <c r="GSZ1160" s="230"/>
      <c r="GTA1160" s="230"/>
      <c r="GTB1160" s="230"/>
      <c r="GTC1160" s="230"/>
      <c r="GTD1160" s="230"/>
      <c r="GTE1160" s="230"/>
      <c r="GTF1160" s="230"/>
      <c r="GTG1160" s="230"/>
      <c r="GTH1160" s="230"/>
      <c r="GTI1160" s="230"/>
      <c r="GTJ1160" s="230"/>
      <c r="GTK1160" s="230"/>
      <c r="GTL1160" s="230"/>
      <c r="GTM1160" s="230"/>
      <c r="GTN1160" s="230"/>
      <c r="GTO1160" s="230"/>
      <c r="GTP1160" s="230"/>
      <c r="GTQ1160" s="230"/>
      <c r="GTR1160" s="230"/>
      <c r="GTS1160" s="230"/>
      <c r="GTT1160" s="230"/>
      <c r="GTU1160" s="230"/>
      <c r="GTV1160" s="230"/>
      <c r="GTW1160" s="230"/>
      <c r="GTX1160" s="230"/>
      <c r="GTY1160" s="230"/>
      <c r="GTZ1160" s="230"/>
      <c r="GUA1160" s="230"/>
      <c r="GUB1160" s="230"/>
      <c r="GUC1160" s="230"/>
      <c r="GUD1160" s="230"/>
      <c r="GUE1160" s="230"/>
      <c r="GUF1160" s="230"/>
      <c r="GUG1160" s="230"/>
      <c r="GUH1160" s="230"/>
      <c r="GUI1160" s="230"/>
      <c r="GUJ1160" s="230"/>
      <c r="GUK1160" s="230"/>
      <c r="GUL1160" s="230"/>
      <c r="GUM1160" s="230"/>
      <c r="GUN1160" s="230"/>
      <c r="GUO1160" s="230"/>
      <c r="GUP1160" s="230"/>
      <c r="GUQ1160" s="230"/>
      <c r="GUR1160" s="230"/>
      <c r="GUS1160" s="230"/>
      <c r="GUT1160" s="230"/>
      <c r="GUU1160" s="230"/>
      <c r="GUV1160" s="230"/>
      <c r="GUW1160" s="230"/>
      <c r="GUX1160" s="230"/>
      <c r="GUY1160" s="230"/>
      <c r="GUZ1160" s="230"/>
      <c r="GVA1160" s="230"/>
      <c r="GVB1160" s="230"/>
      <c r="GVC1160" s="230"/>
      <c r="GVD1160" s="230"/>
      <c r="GVE1160" s="230"/>
      <c r="GVF1160" s="230"/>
      <c r="GVG1160" s="230"/>
      <c r="GVH1160" s="230"/>
      <c r="GVI1160" s="230"/>
      <c r="GVJ1160" s="230"/>
      <c r="GVK1160" s="230"/>
      <c r="GVL1160" s="230"/>
      <c r="GVM1160" s="230"/>
      <c r="GVN1160" s="230"/>
      <c r="GVO1160" s="230"/>
      <c r="GVP1160" s="230"/>
      <c r="GVQ1160" s="230"/>
      <c r="GVR1160" s="230"/>
      <c r="GVS1160" s="230"/>
      <c r="GVT1160" s="230"/>
      <c r="GVU1160" s="230"/>
      <c r="GVV1160" s="230"/>
      <c r="GVW1160" s="230"/>
      <c r="GVX1160" s="230"/>
      <c r="GVY1160" s="230"/>
      <c r="GVZ1160" s="230"/>
      <c r="GWA1160" s="230"/>
      <c r="GWB1160" s="230"/>
      <c r="GWC1160" s="230"/>
      <c r="GWD1160" s="230"/>
      <c r="GWE1160" s="230"/>
      <c r="GWF1160" s="230"/>
      <c r="GWG1160" s="230"/>
      <c r="GWH1160" s="230"/>
      <c r="GWI1160" s="230"/>
      <c r="GWJ1160" s="230"/>
      <c r="GWK1160" s="230"/>
      <c r="GWL1160" s="230"/>
      <c r="GWM1160" s="230"/>
      <c r="GWN1160" s="230"/>
      <c r="GWO1160" s="230"/>
      <c r="GWP1160" s="230"/>
      <c r="GWQ1160" s="230"/>
      <c r="GWR1160" s="230"/>
      <c r="GWS1160" s="230"/>
      <c r="GWT1160" s="230"/>
      <c r="GWU1160" s="230"/>
      <c r="GWV1160" s="230"/>
      <c r="GWW1160" s="230"/>
      <c r="GWX1160" s="230"/>
      <c r="GWY1160" s="230"/>
      <c r="GWZ1160" s="230"/>
      <c r="GXA1160" s="230"/>
      <c r="GXB1160" s="230"/>
      <c r="GXC1160" s="230"/>
      <c r="GXD1160" s="230"/>
      <c r="GXE1160" s="230"/>
      <c r="GXF1160" s="230"/>
      <c r="GXG1160" s="230"/>
      <c r="GXH1160" s="230"/>
      <c r="GXI1160" s="230"/>
      <c r="GXJ1160" s="230"/>
      <c r="GXK1160" s="230"/>
      <c r="GXL1160" s="230"/>
      <c r="GXM1160" s="230"/>
      <c r="GXN1160" s="230"/>
      <c r="GXO1160" s="230"/>
      <c r="GXP1160" s="230"/>
      <c r="GXQ1160" s="230"/>
      <c r="GXR1160" s="230"/>
      <c r="GXS1160" s="230"/>
      <c r="GXT1160" s="230"/>
      <c r="GXU1160" s="230"/>
      <c r="GXV1160" s="230"/>
      <c r="GXW1160" s="230"/>
      <c r="GXX1160" s="230"/>
      <c r="GXY1160" s="230"/>
      <c r="GXZ1160" s="230"/>
      <c r="GYA1160" s="230"/>
      <c r="GYB1160" s="230"/>
      <c r="GYC1160" s="230"/>
      <c r="GYD1160" s="230"/>
      <c r="GYE1160" s="230"/>
      <c r="GYF1160" s="230"/>
      <c r="GYG1160" s="230"/>
      <c r="GYH1160" s="230"/>
      <c r="GYI1160" s="230"/>
      <c r="GYJ1160" s="230"/>
      <c r="GYK1160" s="230"/>
      <c r="GYL1160" s="230"/>
      <c r="GYM1160" s="230"/>
      <c r="GYN1160" s="230"/>
      <c r="GYO1160" s="230"/>
      <c r="GYP1160" s="230"/>
      <c r="GYQ1160" s="230"/>
      <c r="GYR1160" s="230"/>
      <c r="GYS1160" s="230"/>
      <c r="GYT1160" s="230"/>
      <c r="GYU1160" s="230"/>
      <c r="GYV1160" s="230"/>
      <c r="GYW1160" s="230"/>
      <c r="GYX1160" s="230"/>
      <c r="GYY1160" s="230"/>
      <c r="GYZ1160" s="230"/>
      <c r="GZA1160" s="230"/>
      <c r="GZB1160" s="230"/>
      <c r="GZC1160" s="230"/>
      <c r="GZD1160" s="230"/>
      <c r="GZE1160" s="230"/>
      <c r="GZF1160" s="230"/>
      <c r="GZG1160" s="230"/>
      <c r="GZH1160" s="230"/>
      <c r="GZI1160" s="230"/>
      <c r="GZJ1160" s="230"/>
      <c r="GZK1160" s="230"/>
      <c r="GZL1160" s="230"/>
      <c r="GZM1160" s="230"/>
      <c r="GZN1160" s="230"/>
      <c r="GZO1160" s="230"/>
      <c r="GZP1160" s="230"/>
      <c r="GZQ1160" s="230"/>
      <c r="GZR1160" s="230"/>
      <c r="GZS1160" s="230"/>
      <c r="GZT1160" s="230"/>
      <c r="GZU1160" s="230"/>
      <c r="GZV1160" s="230"/>
      <c r="GZW1160" s="230"/>
      <c r="GZX1160" s="230"/>
      <c r="GZY1160" s="230"/>
      <c r="GZZ1160" s="230"/>
      <c r="HAA1160" s="230"/>
      <c r="HAB1160" s="230"/>
      <c r="HAC1160" s="230"/>
      <c r="HAD1160" s="230"/>
      <c r="HAE1160" s="230"/>
      <c r="HAF1160" s="230"/>
      <c r="HAG1160" s="230"/>
      <c r="HAH1160" s="230"/>
      <c r="HAI1160" s="230"/>
      <c r="HAJ1160" s="230"/>
      <c r="HAK1160" s="230"/>
      <c r="HAL1160" s="230"/>
      <c r="HAM1160" s="230"/>
      <c r="HAN1160" s="230"/>
      <c r="HAO1160" s="230"/>
      <c r="HAP1160" s="230"/>
      <c r="HAQ1160" s="230"/>
      <c r="HAR1160" s="230"/>
      <c r="HAS1160" s="230"/>
      <c r="HAT1160" s="230"/>
      <c r="HAU1160" s="230"/>
      <c r="HAV1160" s="230"/>
      <c r="HAW1160" s="230"/>
      <c r="HAX1160" s="230"/>
      <c r="HAY1160" s="230"/>
      <c r="HAZ1160" s="230"/>
      <c r="HBA1160" s="230"/>
      <c r="HBB1160" s="230"/>
      <c r="HBC1160" s="230"/>
      <c r="HBD1160" s="230"/>
      <c r="HBE1160" s="230"/>
      <c r="HBF1160" s="230"/>
      <c r="HBG1160" s="230"/>
      <c r="HBH1160" s="230"/>
      <c r="HBI1160" s="230"/>
      <c r="HBJ1160" s="230"/>
      <c r="HBK1160" s="230"/>
      <c r="HBL1160" s="230"/>
      <c r="HBM1160" s="230"/>
      <c r="HBN1160" s="230"/>
      <c r="HBO1160" s="230"/>
      <c r="HBP1160" s="230"/>
      <c r="HBQ1160" s="230"/>
      <c r="HBR1160" s="230"/>
      <c r="HBS1160" s="230"/>
      <c r="HBT1160" s="230"/>
      <c r="HBU1160" s="230"/>
      <c r="HBV1160" s="230"/>
      <c r="HBW1160" s="230"/>
      <c r="HBX1160" s="230"/>
      <c r="HBY1160" s="230"/>
      <c r="HBZ1160" s="230"/>
      <c r="HCA1160" s="230"/>
      <c r="HCB1160" s="230"/>
      <c r="HCC1160" s="230"/>
      <c r="HCD1160" s="230"/>
      <c r="HCE1160" s="230"/>
      <c r="HCF1160" s="230"/>
      <c r="HCG1160" s="230"/>
      <c r="HCH1160" s="230"/>
      <c r="HCI1160" s="230"/>
      <c r="HCJ1160" s="230"/>
      <c r="HCK1160" s="230"/>
      <c r="HCL1160" s="230"/>
      <c r="HCM1160" s="230"/>
      <c r="HCN1160" s="230"/>
      <c r="HCO1160" s="230"/>
      <c r="HCP1160" s="230"/>
      <c r="HCQ1160" s="230"/>
      <c r="HCR1160" s="230"/>
      <c r="HCS1160" s="230"/>
      <c r="HCT1160" s="230"/>
      <c r="HCU1160" s="230"/>
      <c r="HCV1160" s="230"/>
      <c r="HCW1160" s="230"/>
      <c r="HCX1160" s="230"/>
      <c r="HCY1160" s="230"/>
      <c r="HCZ1160" s="230"/>
      <c r="HDA1160" s="230"/>
      <c r="HDB1160" s="230"/>
      <c r="HDC1160" s="230"/>
      <c r="HDD1160" s="230"/>
      <c r="HDE1160" s="230"/>
      <c r="HDF1160" s="230"/>
      <c r="HDG1160" s="230"/>
      <c r="HDH1160" s="230"/>
      <c r="HDI1160" s="230"/>
      <c r="HDJ1160" s="230"/>
      <c r="HDK1160" s="230"/>
      <c r="HDL1160" s="230"/>
      <c r="HDM1160" s="230"/>
      <c r="HDN1160" s="230"/>
      <c r="HDO1160" s="230"/>
      <c r="HDP1160" s="230"/>
      <c r="HDQ1160" s="230"/>
      <c r="HDR1160" s="230"/>
      <c r="HDS1160" s="230"/>
      <c r="HDT1160" s="230"/>
      <c r="HDU1160" s="230"/>
      <c r="HDV1160" s="230"/>
      <c r="HDW1160" s="230"/>
      <c r="HDX1160" s="230"/>
      <c r="HDY1160" s="230"/>
      <c r="HDZ1160" s="230"/>
      <c r="HEA1160" s="230"/>
      <c r="HEB1160" s="230"/>
      <c r="HEC1160" s="230"/>
      <c r="HED1160" s="230"/>
      <c r="HEE1160" s="230"/>
      <c r="HEF1160" s="230"/>
      <c r="HEG1160" s="230"/>
      <c r="HEH1160" s="230"/>
      <c r="HEI1160" s="230"/>
      <c r="HEJ1160" s="230"/>
      <c r="HEK1160" s="230"/>
      <c r="HEL1160" s="230"/>
      <c r="HEM1160" s="230"/>
      <c r="HEN1160" s="230"/>
      <c r="HEO1160" s="230"/>
      <c r="HEP1160" s="230"/>
      <c r="HEQ1160" s="230"/>
      <c r="HER1160" s="230"/>
      <c r="HES1160" s="230"/>
      <c r="HET1160" s="230"/>
      <c r="HEU1160" s="230"/>
      <c r="HEV1160" s="230"/>
      <c r="HEW1160" s="230"/>
      <c r="HEX1160" s="230"/>
      <c r="HEY1160" s="230"/>
      <c r="HEZ1160" s="230"/>
      <c r="HFA1160" s="230"/>
      <c r="HFB1160" s="230"/>
      <c r="HFC1160" s="230"/>
      <c r="HFD1160" s="230"/>
      <c r="HFE1160" s="230"/>
      <c r="HFF1160" s="230"/>
      <c r="HFG1160" s="230"/>
      <c r="HFH1160" s="230"/>
      <c r="HFI1160" s="230"/>
      <c r="HFJ1160" s="230"/>
      <c r="HFK1160" s="230"/>
      <c r="HFL1160" s="230"/>
      <c r="HFM1160" s="230"/>
      <c r="HFN1160" s="230"/>
      <c r="HFO1160" s="230"/>
      <c r="HFP1160" s="230"/>
      <c r="HFQ1160" s="230"/>
      <c r="HFR1160" s="230"/>
      <c r="HFS1160" s="230"/>
      <c r="HFT1160" s="230"/>
      <c r="HFU1160" s="230"/>
      <c r="HFV1160" s="230"/>
      <c r="HFW1160" s="230"/>
      <c r="HFX1160" s="230"/>
      <c r="HFY1160" s="230"/>
      <c r="HFZ1160" s="230"/>
      <c r="HGA1160" s="230"/>
      <c r="HGB1160" s="230"/>
      <c r="HGC1160" s="230"/>
      <c r="HGD1160" s="230"/>
      <c r="HGE1160" s="230"/>
      <c r="HGF1160" s="230"/>
      <c r="HGG1160" s="230"/>
      <c r="HGH1160" s="230"/>
      <c r="HGI1160" s="230"/>
      <c r="HGJ1160" s="230"/>
      <c r="HGK1160" s="230"/>
      <c r="HGL1160" s="230"/>
      <c r="HGM1160" s="230"/>
      <c r="HGN1160" s="230"/>
      <c r="HGO1160" s="230"/>
      <c r="HGP1160" s="230"/>
      <c r="HGQ1160" s="230"/>
      <c r="HGR1160" s="230"/>
      <c r="HGS1160" s="230"/>
      <c r="HGT1160" s="230"/>
      <c r="HGU1160" s="230"/>
      <c r="HGV1160" s="230"/>
      <c r="HGW1160" s="230"/>
      <c r="HGX1160" s="230"/>
      <c r="HGY1160" s="230"/>
      <c r="HGZ1160" s="230"/>
      <c r="HHA1160" s="230"/>
      <c r="HHB1160" s="230"/>
      <c r="HHC1160" s="230"/>
      <c r="HHD1160" s="230"/>
      <c r="HHE1160" s="230"/>
      <c r="HHF1160" s="230"/>
      <c r="HHG1160" s="230"/>
      <c r="HHH1160" s="230"/>
      <c r="HHI1160" s="230"/>
      <c r="HHJ1160" s="230"/>
      <c r="HHK1160" s="230"/>
      <c r="HHL1160" s="230"/>
      <c r="HHM1160" s="230"/>
      <c r="HHN1160" s="230"/>
      <c r="HHO1160" s="230"/>
      <c r="HHP1160" s="230"/>
      <c r="HHQ1160" s="230"/>
      <c r="HHR1160" s="230"/>
      <c r="HHS1160" s="230"/>
      <c r="HHT1160" s="230"/>
      <c r="HHU1160" s="230"/>
      <c r="HHV1160" s="230"/>
      <c r="HHW1160" s="230"/>
      <c r="HHX1160" s="230"/>
      <c r="HHY1160" s="230"/>
      <c r="HHZ1160" s="230"/>
      <c r="HIA1160" s="230"/>
      <c r="HIB1160" s="230"/>
      <c r="HIC1160" s="230"/>
      <c r="HID1160" s="230"/>
      <c r="HIE1160" s="230"/>
      <c r="HIF1160" s="230"/>
      <c r="HIG1160" s="230"/>
      <c r="HIH1160" s="230"/>
      <c r="HII1160" s="230"/>
      <c r="HIJ1160" s="230"/>
      <c r="HIK1160" s="230"/>
      <c r="HIL1160" s="230"/>
      <c r="HIM1160" s="230"/>
      <c r="HIN1160" s="230"/>
      <c r="HIO1160" s="230"/>
      <c r="HIP1160" s="230"/>
      <c r="HIQ1160" s="230"/>
      <c r="HIR1160" s="230"/>
      <c r="HIS1160" s="230"/>
      <c r="HIT1160" s="230"/>
      <c r="HIU1160" s="230"/>
      <c r="HIV1160" s="230"/>
      <c r="HIW1160" s="230"/>
      <c r="HIX1160" s="230"/>
      <c r="HIY1160" s="230"/>
      <c r="HIZ1160" s="230"/>
      <c r="HJA1160" s="230"/>
      <c r="HJB1160" s="230"/>
      <c r="HJC1160" s="230"/>
      <c r="HJD1160" s="230"/>
      <c r="HJE1160" s="230"/>
      <c r="HJF1160" s="230"/>
      <c r="HJG1160" s="230"/>
      <c r="HJH1160" s="230"/>
      <c r="HJI1160" s="230"/>
      <c r="HJJ1160" s="230"/>
      <c r="HJK1160" s="230"/>
      <c r="HJL1160" s="230"/>
      <c r="HJM1160" s="230"/>
      <c r="HJN1160" s="230"/>
      <c r="HJO1160" s="230"/>
      <c r="HJP1160" s="230"/>
      <c r="HJQ1160" s="230"/>
      <c r="HJR1160" s="230"/>
      <c r="HJS1160" s="230"/>
      <c r="HJT1160" s="230"/>
      <c r="HJU1160" s="230"/>
      <c r="HJV1160" s="230"/>
      <c r="HJW1160" s="230"/>
      <c r="HJX1160" s="230"/>
      <c r="HJY1160" s="230"/>
      <c r="HJZ1160" s="230"/>
      <c r="HKA1160" s="230"/>
      <c r="HKB1160" s="230"/>
      <c r="HKC1160" s="230"/>
      <c r="HKD1160" s="230"/>
      <c r="HKE1160" s="230"/>
      <c r="HKF1160" s="230"/>
      <c r="HKG1160" s="230"/>
      <c r="HKH1160" s="230"/>
      <c r="HKI1160" s="230"/>
      <c r="HKJ1160" s="230"/>
      <c r="HKK1160" s="230"/>
      <c r="HKL1160" s="230"/>
      <c r="HKM1160" s="230"/>
      <c r="HKN1160" s="230"/>
      <c r="HKO1160" s="230"/>
      <c r="HKP1160" s="230"/>
      <c r="HKQ1160" s="230"/>
      <c r="HKR1160" s="230"/>
      <c r="HKS1160" s="230"/>
      <c r="HKT1160" s="230"/>
      <c r="HKU1160" s="230"/>
      <c r="HKV1160" s="230"/>
      <c r="HKW1160" s="230"/>
      <c r="HKX1160" s="230"/>
      <c r="HKY1160" s="230"/>
      <c r="HKZ1160" s="230"/>
      <c r="HLA1160" s="230"/>
      <c r="HLB1160" s="230"/>
      <c r="HLC1160" s="230"/>
      <c r="HLD1160" s="230"/>
      <c r="HLE1160" s="230"/>
      <c r="HLF1160" s="230"/>
      <c r="HLG1160" s="230"/>
      <c r="HLH1160" s="230"/>
      <c r="HLI1160" s="230"/>
      <c r="HLJ1160" s="230"/>
      <c r="HLK1160" s="230"/>
      <c r="HLL1160" s="230"/>
      <c r="HLM1160" s="230"/>
      <c r="HLN1160" s="230"/>
      <c r="HLO1160" s="230"/>
      <c r="HLP1160" s="230"/>
      <c r="HLQ1160" s="230"/>
      <c r="HLR1160" s="230"/>
      <c r="HLS1160" s="230"/>
      <c r="HLT1160" s="230"/>
      <c r="HLU1160" s="230"/>
      <c r="HLV1160" s="230"/>
      <c r="HLW1160" s="230"/>
      <c r="HLX1160" s="230"/>
      <c r="HLY1160" s="230"/>
      <c r="HLZ1160" s="230"/>
      <c r="HMA1160" s="230"/>
      <c r="HMB1160" s="230"/>
      <c r="HMC1160" s="230"/>
      <c r="HMD1160" s="230"/>
      <c r="HME1160" s="230"/>
      <c r="HMF1160" s="230"/>
      <c r="HMG1160" s="230"/>
      <c r="HMH1160" s="230"/>
      <c r="HMI1160" s="230"/>
      <c r="HMJ1160" s="230"/>
      <c r="HMK1160" s="230"/>
      <c r="HML1160" s="230"/>
      <c r="HMM1160" s="230"/>
      <c r="HMN1160" s="230"/>
      <c r="HMO1160" s="230"/>
      <c r="HMP1160" s="230"/>
      <c r="HMQ1160" s="230"/>
      <c r="HMR1160" s="230"/>
      <c r="HMS1160" s="230"/>
      <c r="HMT1160" s="230"/>
      <c r="HMU1160" s="230"/>
      <c r="HMV1160" s="230"/>
      <c r="HMW1160" s="230"/>
      <c r="HMX1160" s="230"/>
      <c r="HMY1160" s="230"/>
      <c r="HMZ1160" s="230"/>
      <c r="HNA1160" s="230"/>
      <c r="HNB1160" s="230"/>
      <c r="HNC1160" s="230"/>
      <c r="HND1160" s="230"/>
      <c r="HNE1160" s="230"/>
      <c r="HNF1160" s="230"/>
      <c r="HNG1160" s="230"/>
      <c r="HNH1160" s="230"/>
      <c r="HNI1160" s="230"/>
      <c r="HNJ1160" s="230"/>
      <c r="HNK1160" s="230"/>
      <c r="HNL1160" s="230"/>
      <c r="HNM1160" s="230"/>
      <c r="HNN1160" s="230"/>
      <c r="HNO1160" s="230"/>
      <c r="HNP1160" s="230"/>
      <c r="HNQ1160" s="230"/>
      <c r="HNR1160" s="230"/>
      <c r="HNS1160" s="230"/>
      <c r="HNT1160" s="230"/>
      <c r="HNU1160" s="230"/>
      <c r="HNV1160" s="230"/>
      <c r="HNW1160" s="230"/>
      <c r="HNX1160" s="230"/>
      <c r="HNY1160" s="230"/>
      <c r="HNZ1160" s="230"/>
      <c r="HOA1160" s="230"/>
      <c r="HOB1160" s="230"/>
      <c r="HOC1160" s="230"/>
      <c r="HOD1160" s="230"/>
      <c r="HOE1160" s="230"/>
      <c r="HOF1160" s="230"/>
      <c r="HOG1160" s="230"/>
      <c r="HOH1160" s="230"/>
      <c r="HOI1160" s="230"/>
      <c r="HOJ1160" s="230"/>
      <c r="HOK1160" s="230"/>
      <c r="HOL1160" s="230"/>
      <c r="HOM1160" s="230"/>
      <c r="HON1160" s="230"/>
      <c r="HOO1160" s="230"/>
      <c r="HOP1160" s="230"/>
      <c r="HOQ1160" s="230"/>
      <c r="HOR1160" s="230"/>
      <c r="HOS1160" s="230"/>
      <c r="HOT1160" s="230"/>
      <c r="HOU1160" s="230"/>
      <c r="HOV1160" s="230"/>
      <c r="HOW1160" s="230"/>
      <c r="HOX1160" s="230"/>
      <c r="HOY1160" s="230"/>
      <c r="HOZ1160" s="230"/>
      <c r="HPA1160" s="230"/>
      <c r="HPB1160" s="230"/>
      <c r="HPC1160" s="230"/>
      <c r="HPD1160" s="230"/>
      <c r="HPE1160" s="230"/>
      <c r="HPF1160" s="230"/>
      <c r="HPG1160" s="230"/>
      <c r="HPH1160" s="230"/>
      <c r="HPI1160" s="230"/>
      <c r="HPJ1160" s="230"/>
      <c r="HPK1160" s="230"/>
      <c r="HPL1160" s="230"/>
      <c r="HPM1160" s="230"/>
      <c r="HPN1160" s="230"/>
      <c r="HPO1160" s="230"/>
      <c r="HPP1160" s="230"/>
      <c r="HPQ1160" s="230"/>
      <c r="HPR1160" s="230"/>
      <c r="HPS1160" s="230"/>
      <c r="HPT1160" s="230"/>
      <c r="HPU1160" s="230"/>
      <c r="HPV1160" s="230"/>
      <c r="HPW1160" s="230"/>
      <c r="HPX1160" s="230"/>
      <c r="HPY1160" s="230"/>
      <c r="HPZ1160" s="230"/>
      <c r="HQA1160" s="230"/>
      <c r="HQB1160" s="230"/>
      <c r="HQC1160" s="230"/>
      <c r="HQD1160" s="230"/>
      <c r="HQE1160" s="230"/>
      <c r="HQF1160" s="230"/>
      <c r="HQG1160" s="230"/>
      <c r="HQH1160" s="230"/>
      <c r="HQI1160" s="230"/>
      <c r="HQJ1160" s="230"/>
      <c r="HQK1160" s="230"/>
      <c r="HQL1160" s="230"/>
      <c r="HQM1160" s="230"/>
      <c r="HQN1160" s="230"/>
      <c r="HQO1160" s="230"/>
      <c r="HQP1160" s="230"/>
      <c r="HQQ1160" s="230"/>
      <c r="HQR1160" s="230"/>
      <c r="HQS1160" s="230"/>
      <c r="HQT1160" s="230"/>
      <c r="HQU1160" s="230"/>
      <c r="HQV1160" s="230"/>
      <c r="HQW1160" s="230"/>
      <c r="HQX1160" s="230"/>
      <c r="HQY1160" s="230"/>
      <c r="HQZ1160" s="230"/>
      <c r="HRA1160" s="230"/>
      <c r="HRB1160" s="230"/>
      <c r="HRC1160" s="230"/>
      <c r="HRD1160" s="230"/>
      <c r="HRE1160" s="230"/>
      <c r="HRF1160" s="230"/>
      <c r="HRG1160" s="230"/>
      <c r="HRH1160" s="230"/>
      <c r="HRI1160" s="230"/>
      <c r="HRJ1160" s="230"/>
      <c r="HRK1160" s="230"/>
      <c r="HRL1160" s="230"/>
      <c r="HRM1160" s="230"/>
      <c r="HRN1160" s="230"/>
      <c r="HRO1160" s="230"/>
      <c r="HRP1160" s="230"/>
      <c r="HRQ1160" s="230"/>
      <c r="HRR1160" s="230"/>
      <c r="HRS1160" s="230"/>
      <c r="HRT1160" s="230"/>
      <c r="HRU1160" s="230"/>
      <c r="HRV1160" s="230"/>
      <c r="HRW1160" s="230"/>
      <c r="HRX1160" s="230"/>
      <c r="HRY1160" s="230"/>
      <c r="HRZ1160" s="230"/>
      <c r="HSA1160" s="230"/>
      <c r="HSB1160" s="230"/>
      <c r="HSC1160" s="230"/>
      <c r="HSD1160" s="230"/>
      <c r="HSE1160" s="230"/>
      <c r="HSF1160" s="230"/>
      <c r="HSG1160" s="230"/>
      <c r="HSH1160" s="230"/>
      <c r="HSI1160" s="230"/>
      <c r="HSJ1160" s="230"/>
      <c r="HSK1160" s="230"/>
      <c r="HSL1160" s="230"/>
      <c r="HSM1160" s="230"/>
      <c r="HSN1160" s="230"/>
      <c r="HSO1160" s="230"/>
      <c r="HSP1160" s="230"/>
      <c r="HSQ1160" s="230"/>
      <c r="HSR1160" s="230"/>
      <c r="HSS1160" s="230"/>
      <c r="HST1160" s="230"/>
      <c r="HSU1160" s="230"/>
      <c r="HSV1160" s="230"/>
      <c r="HSW1160" s="230"/>
      <c r="HSX1160" s="230"/>
      <c r="HSY1160" s="230"/>
      <c r="HSZ1160" s="230"/>
      <c r="HTA1160" s="230"/>
      <c r="HTB1160" s="230"/>
      <c r="HTC1160" s="230"/>
      <c r="HTD1160" s="230"/>
      <c r="HTE1160" s="230"/>
      <c r="HTF1160" s="230"/>
      <c r="HTG1160" s="230"/>
      <c r="HTH1160" s="230"/>
      <c r="HTI1160" s="230"/>
      <c r="HTJ1160" s="230"/>
      <c r="HTK1160" s="230"/>
      <c r="HTL1160" s="230"/>
      <c r="HTM1160" s="230"/>
      <c r="HTN1160" s="230"/>
      <c r="HTO1160" s="230"/>
      <c r="HTP1160" s="230"/>
      <c r="HTQ1160" s="230"/>
      <c r="HTR1160" s="230"/>
      <c r="HTS1160" s="230"/>
      <c r="HTT1160" s="230"/>
      <c r="HTU1160" s="230"/>
      <c r="HTV1160" s="230"/>
      <c r="HTW1160" s="230"/>
      <c r="HTX1160" s="230"/>
      <c r="HTY1160" s="230"/>
      <c r="HTZ1160" s="230"/>
      <c r="HUA1160" s="230"/>
      <c r="HUB1160" s="230"/>
      <c r="HUC1160" s="230"/>
      <c r="HUD1160" s="230"/>
      <c r="HUE1160" s="230"/>
      <c r="HUF1160" s="230"/>
      <c r="HUG1160" s="230"/>
      <c r="HUH1160" s="230"/>
      <c r="HUI1160" s="230"/>
      <c r="HUJ1160" s="230"/>
      <c r="HUK1160" s="230"/>
      <c r="HUL1160" s="230"/>
      <c r="HUM1160" s="230"/>
      <c r="HUN1160" s="230"/>
      <c r="HUO1160" s="230"/>
      <c r="HUP1160" s="230"/>
      <c r="HUQ1160" s="230"/>
      <c r="HUR1160" s="230"/>
      <c r="HUS1160" s="230"/>
      <c r="HUT1160" s="230"/>
      <c r="HUU1160" s="230"/>
      <c r="HUV1160" s="230"/>
      <c r="HUW1160" s="230"/>
      <c r="HUX1160" s="230"/>
      <c r="HUY1160" s="230"/>
      <c r="HUZ1160" s="230"/>
      <c r="HVA1160" s="230"/>
      <c r="HVB1160" s="230"/>
      <c r="HVC1160" s="230"/>
      <c r="HVD1160" s="230"/>
      <c r="HVE1160" s="230"/>
      <c r="HVF1160" s="230"/>
      <c r="HVG1160" s="230"/>
      <c r="HVH1160" s="230"/>
      <c r="HVI1160" s="230"/>
      <c r="HVJ1160" s="230"/>
      <c r="HVK1160" s="230"/>
      <c r="HVL1160" s="230"/>
      <c r="HVM1160" s="230"/>
      <c r="HVN1160" s="230"/>
      <c r="HVO1160" s="230"/>
      <c r="HVP1160" s="230"/>
      <c r="HVQ1160" s="230"/>
      <c r="HVR1160" s="230"/>
      <c r="HVS1160" s="230"/>
      <c r="HVT1160" s="230"/>
      <c r="HVU1160" s="230"/>
      <c r="HVV1160" s="230"/>
      <c r="HVW1160" s="230"/>
      <c r="HVX1160" s="230"/>
      <c r="HVY1160" s="230"/>
      <c r="HVZ1160" s="230"/>
      <c r="HWA1160" s="230"/>
      <c r="HWB1160" s="230"/>
      <c r="HWC1160" s="230"/>
      <c r="HWD1160" s="230"/>
      <c r="HWE1160" s="230"/>
      <c r="HWF1160" s="230"/>
      <c r="HWG1160" s="230"/>
      <c r="HWH1160" s="230"/>
      <c r="HWI1160" s="230"/>
      <c r="HWJ1160" s="230"/>
      <c r="HWK1160" s="230"/>
      <c r="HWL1160" s="230"/>
      <c r="HWM1160" s="230"/>
      <c r="HWN1160" s="230"/>
      <c r="HWO1160" s="230"/>
      <c r="HWP1160" s="230"/>
      <c r="HWQ1160" s="230"/>
      <c r="HWR1160" s="230"/>
      <c r="HWS1160" s="230"/>
      <c r="HWT1160" s="230"/>
      <c r="HWU1160" s="230"/>
      <c r="HWV1160" s="230"/>
      <c r="HWW1160" s="230"/>
      <c r="HWX1160" s="230"/>
      <c r="HWY1160" s="230"/>
      <c r="HWZ1160" s="230"/>
      <c r="HXA1160" s="230"/>
      <c r="HXB1160" s="230"/>
      <c r="HXC1160" s="230"/>
      <c r="HXD1160" s="230"/>
      <c r="HXE1160" s="230"/>
      <c r="HXF1160" s="230"/>
      <c r="HXG1160" s="230"/>
      <c r="HXH1160" s="230"/>
      <c r="HXI1160" s="230"/>
      <c r="HXJ1160" s="230"/>
      <c r="HXK1160" s="230"/>
      <c r="HXL1160" s="230"/>
      <c r="HXM1160" s="230"/>
      <c r="HXN1160" s="230"/>
      <c r="HXO1160" s="230"/>
      <c r="HXP1160" s="230"/>
      <c r="HXQ1160" s="230"/>
      <c r="HXR1160" s="230"/>
      <c r="HXS1160" s="230"/>
      <c r="HXT1160" s="230"/>
      <c r="HXU1160" s="230"/>
      <c r="HXV1160" s="230"/>
      <c r="HXW1160" s="230"/>
      <c r="HXX1160" s="230"/>
      <c r="HXY1160" s="230"/>
      <c r="HXZ1160" s="230"/>
      <c r="HYA1160" s="230"/>
      <c r="HYB1160" s="230"/>
      <c r="HYC1160" s="230"/>
      <c r="HYD1160" s="230"/>
      <c r="HYE1160" s="230"/>
      <c r="HYF1160" s="230"/>
      <c r="HYG1160" s="230"/>
      <c r="HYH1160" s="230"/>
      <c r="HYI1160" s="230"/>
      <c r="HYJ1160" s="230"/>
      <c r="HYK1160" s="230"/>
      <c r="HYL1160" s="230"/>
      <c r="HYM1160" s="230"/>
      <c r="HYN1160" s="230"/>
      <c r="HYO1160" s="230"/>
      <c r="HYP1160" s="230"/>
      <c r="HYQ1160" s="230"/>
      <c r="HYR1160" s="230"/>
      <c r="HYS1160" s="230"/>
      <c r="HYT1160" s="230"/>
      <c r="HYU1160" s="230"/>
      <c r="HYV1160" s="230"/>
      <c r="HYW1160" s="230"/>
      <c r="HYX1160" s="230"/>
      <c r="HYY1160" s="230"/>
      <c r="HYZ1160" s="230"/>
      <c r="HZA1160" s="230"/>
      <c r="HZB1160" s="230"/>
      <c r="HZC1160" s="230"/>
      <c r="HZD1160" s="230"/>
      <c r="HZE1160" s="230"/>
      <c r="HZF1160" s="230"/>
      <c r="HZG1160" s="230"/>
      <c r="HZH1160" s="230"/>
      <c r="HZI1160" s="230"/>
      <c r="HZJ1160" s="230"/>
      <c r="HZK1160" s="230"/>
      <c r="HZL1160" s="230"/>
      <c r="HZM1160" s="230"/>
      <c r="HZN1160" s="230"/>
      <c r="HZO1160" s="230"/>
      <c r="HZP1160" s="230"/>
      <c r="HZQ1160" s="230"/>
      <c r="HZR1160" s="230"/>
      <c r="HZS1160" s="230"/>
      <c r="HZT1160" s="230"/>
      <c r="HZU1160" s="230"/>
      <c r="HZV1160" s="230"/>
      <c r="HZW1160" s="230"/>
      <c r="HZX1160" s="230"/>
      <c r="HZY1160" s="230"/>
      <c r="HZZ1160" s="230"/>
      <c r="IAA1160" s="230"/>
      <c r="IAB1160" s="230"/>
      <c r="IAC1160" s="230"/>
      <c r="IAD1160" s="230"/>
      <c r="IAE1160" s="230"/>
      <c r="IAF1160" s="230"/>
      <c r="IAG1160" s="230"/>
      <c r="IAH1160" s="230"/>
      <c r="IAI1160" s="230"/>
      <c r="IAJ1160" s="230"/>
      <c r="IAK1160" s="230"/>
      <c r="IAL1160" s="230"/>
      <c r="IAM1160" s="230"/>
      <c r="IAN1160" s="230"/>
      <c r="IAO1160" s="230"/>
      <c r="IAP1160" s="230"/>
      <c r="IAQ1160" s="230"/>
      <c r="IAR1160" s="230"/>
      <c r="IAS1160" s="230"/>
      <c r="IAT1160" s="230"/>
      <c r="IAU1160" s="230"/>
      <c r="IAV1160" s="230"/>
      <c r="IAW1160" s="230"/>
      <c r="IAX1160" s="230"/>
      <c r="IAY1160" s="230"/>
      <c r="IAZ1160" s="230"/>
      <c r="IBA1160" s="230"/>
      <c r="IBB1160" s="230"/>
      <c r="IBC1160" s="230"/>
      <c r="IBD1160" s="230"/>
      <c r="IBE1160" s="230"/>
      <c r="IBF1160" s="230"/>
      <c r="IBG1160" s="230"/>
      <c r="IBH1160" s="230"/>
      <c r="IBI1160" s="230"/>
      <c r="IBJ1160" s="230"/>
      <c r="IBK1160" s="230"/>
      <c r="IBL1160" s="230"/>
      <c r="IBM1160" s="230"/>
      <c r="IBN1160" s="230"/>
      <c r="IBO1160" s="230"/>
      <c r="IBP1160" s="230"/>
      <c r="IBQ1160" s="230"/>
      <c r="IBR1160" s="230"/>
      <c r="IBS1160" s="230"/>
      <c r="IBT1160" s="230"/>
      <c r="IBU1160" s="230"/>
      <c r="IBV1160" s="230"/>
      <c r="IBW1160" s="230"/>
      <c r="IBX1160" s="230"/>
      <c r="IBY1160" s="230"/>
      <c r="IBZ1160" s="230"/>
      <c r="ICA1160" s="230"/>
      <c r="ICB1160" s="230"/>
      <c r="ICC1160" s="230"/>
      <c r="ICD1160" s="230"/>
      <c r="ICE1160" s="230"/>
      <c r="ICF1160" s="230"/>
      <c r="ICG1160" s="230"/>
      <c r="ICH1160" s="230"/>
      <c r="ICI1160" s="230"/>
      <c r="ICJ1160" s="230"/>
      <c r="ICK1160" s="230"/>
      <c r="ICL1160" s="230"/>
      <c r="ICM1160" s="230"/>
      <c r="ICN1160" s="230"/>
      <c r="ICO1160" s="230"/>
      <c r="ICP1160" s="230"/>
      <c r="ICQ1160" s="230"/>
      <c r="ICR1160" s="230"/>
      <c r="ICS1160" s="230"/>
      <c r="ICT1160" s="230"/>
      <c r="ICU1160" s="230"/>
      <c r="ICV1160" s="230"/>
      <c r="ICW1160" s="230"/>
      <c r="ICX1160" s="230"/>
      <c r="ICY1160" s="230"/>
      <c r="ICZ1160" s="230"/>
      <c r="IDA1160" s="230"/>
      <c r="IDB1160" s="230"/>
      <c r="IDC1160" s="230"/>
      <c r="IDD1160" s="230"/>
      <c r="IDE1160" s="230"/>
      <c r="IDF1160" s="230"/>
      <c r="IDG1160" s="230"/>
      <c r="IDH1160" s="230"/>
      <c r="IDI1160" s="230"/>
      <c r="IDJ1160" s="230"/>
      <c r="IDK1160" s="230"/>
      <c r="IDL1160" s="230"/>
      <c r="IDM1160" s="230"/>
      <c r="IDN1160" s="230"/>
      <c r="IDO1160" s="230"/>
      <c r="IDP1160" s="230"/>
      <c r="IDQ1160" s="230"/>
      <c r="IDR1160" s="230"/>
      <c r="IDS1160" s="230"/>
      <c r="IDT1160" s="230"/>
      <c r="IDU1160" s="230"/>
      <c r="IDV1160" s="230"/>
      <c r="IDW1160" s="230"/>
      <c r="IDX1160" s="230"/>
      <c r="IDY1160" s="230"/>
      <c r="IDZ1160" s="230"/>
      <c r="IEA1160" s="230"/>
      <c r="IEB1160" s="230"/>
      <c r="IEC1160" s="230"/>
      <c r="IED1160" s="230"/>
      <c r="IEE1160" s="230"/>
      <c r="IEF1160" s="230"/>
      <c r="IEG1160" s="230"/>
      <c r="IEH1160" s="230"/>
      <c r="IEI1160" s="230"/>
      <c r="IEJ1160" s="230"/>
      <c r="IEK1160" s="230"/>
      <c r="IEL1160" s="230"/>
      <c r="IEM1160" s="230"/>
      <c r="IEN1160" s="230"/>
      <c r="IEO1160" s="230"/>
      <c r="IEP1160" s="230"/>
      <c r="IEQ1160" s="230"/>
      <c r="IER1160" s="230"/>
      <c r="IES1160" s="230"/>
      <c r="IET1160" s="230"/>
      <c r="IEU1160" s="230"/>
      <c r="IEV1160" s="230"/>
      <c r="IEW1160" s="230"/>
      <c r="IEX1160" s="230"/>
      <c r="IEY1160" s="230"/>
      <c r="IEZ1160" s="230"/>
      <c r="IFA1160" s="230"/>
      <c r="IFB1160" s="230"/>
      <c r="IFC1160" s="230"/>
      <c r="IFD1160" s="230"/>
      <c r="IFE1160" s="230"/>
      <c r="IFF1160" s="230"/>
      <c r="IFG1160" s="230"/>
      <c r="IFH1160" s="230"/>
      <c r="IFI1160" s="230"/>
      <c r="IFJ1160" s="230"/>
      <c r="IFK1160" s="230"/>
      <c r="IFL1160" s="230"/>
      <c r="IFM1160" s="230"/>
      <c r="IFN1160" s="230"/>
      <c r="IFO1160" s="230"/>
      <c r="IFP1160" s="230"/>
      <c r="IFQ1160" s="230"/>
      <c r="IFR1160" s="230"/>
      <c r="IFS1160" s="230"/>
      <c r="IFT1160" s="230"/>
      <c r="IFU1160" s="230"/>
      <c r="IFV1160" s="230"/>
      <c r="IFW1160" s="230"/>
      <c r="IFX1160" s="230"/>
      <c r="IFY1160" s="230"/>
      <c r="IFZ1160" s="230"/>
      <c r="IGA1160" s="230"/>
      <c r="IGB1160" s="230"/>
      <c r="IGC1160" s="230"/>
      <c r="IGD1160" s="230"/>
      <c r="IGE1160" s="230"/>
      <c r="IGF1160" s="230"/>
      <c r="IGG1160" s="230"/>
      <c r="IGH1160" s="230"/>
      <c r="IGI1160" s="230"/>
      <c r="IGJ1160" s="230"/>
      <c r="IGK1160" s="230"/>
      <c r="IGL1160" s="230"/>
      <c r="IGM1160" s="230"/>
      <c r="IGN1160" s="230"/>
      <c r="IGO1160" s="230"/>
      <c r="IGP1160" s="230"/>
      <c r="IGQ1160" s="230"/>
      <c r="IGR1160" s="230"/>
      <c r="IGS1160" s="230"/>
      <c r="IGT1160" s="230"/>
      <c r="IGU1160" s="230"/>
      <c r="IGV1160" s="230"/>
      <c r="IGW1160" s="230"/>
      <c r="IGX1160" s="230"/>
      <c r="IGY1160" s="230"/>
      <c r="IGZ1160" s="230"/>
      <c r="IHA1160" s="230"/>
      <c r="IHB1160" s="230"/>
      <c r="IHC1160" s="230"/>
      <c r="IHD1160" s="230"/>
      <c r="IHE1160" s="230"/>
      <c r="IHF1160" s="230"/>
      <c r="IHG1160" s="230"/>
      <c r="IHH1160" s="230"/>
      <c r="IHI1160" s="230"/>
      <c r="IHJ1160" s="230"/>
      <c r="IHK1160" s="230"/>
      <c r="IHL1160" s="230"/>
      <c r="IHM1160" s="230"/>
      <c r="IHN1160" s="230"/>
      <c r="IHO1160" s="230"/>
      <c r="IHP1160" s="230"/>
      <c r="IHQ1160" s="230"/>
      <c r="IHR1160" s="230"/>
      <c r="IHS1160" s="230"/>
      <c r="IHT1160" s="230"/>
      <c r="IHU1160" s="230"/>
      <c r="IHV1160" s="230"/>
      <c r="IHW1160" s="230"/>
      <c r="IHX1160" s="230"/>
      <c r="IHY1160" s="230"/>
      <c r="IHZ1160" s="230"/>
      <c r="IIA1160" s="230"/>
      <c r="IIB1160" s="230"/>
      <c r="IIC1160" s="230"/>
      <c r="IID1160" s="230"/>
      <c r="IIE1160" s="230"/>
      <c r="IIF1160" s="230"/>
      <c r="IIG1160" s="230"/>
      <c r="IIH1160" s="230"/>
      <c r="III1160" s="230"/>
      <c r="IIJ1160" s="230"/>
      <c r="IIK1160" s="230"/>
      <c r="IIL1160" s="230"/>
      <c r="IIM1160" s="230"/>
      <c r="IIN1160" s="230"/>
      <c r="IIO1160" s="230"/>
      <c r="IIP1160" s="230"/>
      <c r="IIQ1160" s="230"/>
      <c r="IIR1160" s="230"/>
      <c r="IIS1160" s="230"/>
      <c r="IIT1160" s="230"/>
      <c r="IIU1160" s="230"/>
      <c r="IIV1160" s="230"/>
      <c r="IIW1160" s="230"/>
      <c r="IIX1160" s="230"/>
      <c r="IIY1160" s="230"/>
      <c r="IIZ1160" s="230"/>
      <c r="IJA1160" s="230"/>
      <c r="IJB1160" s="230"/>
      <c r="IJC1160" s="230"/>
      <c r="IJD1160" s="230"/>
      <c r="IJE1160" s="230"/>
      <c r="IJF1160" s="230"/>
      <c r="IJG1160" s="230"/>
      <c r="IJH1160" s="230"/>
      <c r="IJI1160" s="230"/>
      <c r="IJJ1160" s="230"/>
      <c r="IJK1160" s="230"/>
      <c r="IJL1160" s="230"/>
      <c r="IJM1160" s="230"/>
      <c r="IJN1160" s="230"/>
      <c r="IJO1160" s="230"/>
      <c r="IJP1160" s="230"/>
      <c r="IJQ1160" s="230"/>
      <c r="IJR1160" s="230"/>
      <c r="IJS1160" s="230"/>
      <c r="IJT1160" s="230"/>
      <c r="IJU1160" s="230"/>
      <c r="IJV1160" s="230"/>
      <c r="IJW1160" s="230"/>
      <c r="IJX1160" s="230"/>
      <c r="IJY1160" s="230"/>
      <c r="IJZ1160" s="230"/>
      <c r="IKA1160" s="230"/>
      <c r="IKB1160" s="230"/>
      <c r="IKC1160" s="230"/>
      <c r="IKD1160" s="230"/>
      <c r="IKE1160" s="230"/>
      <c r="IKF1160" s="230"/>
      <c r="IKG1160" s="230"/>
      <c r="IKH1160" s="230"/>
      <c r="IKI1160" s="230"/>
      <c r="IKJ1160" s="230"/>
      <c r="IKK1160" s="230"/>
      <c r="IKL1160" s="230"/>
      <c r="IKM1160" s="230"/>
      <c r="IKN1160" s="230"/>
      <c r="IKO1160" s="230"/>
      <c r="IKP1160" s="230"/>
      <c r="IKQ1160" s="230"/>
      <c r="IKR1160" s="230"/>
      <c r="IKS1160" s="230"/>
      <c r="IKT1160" s="230"/>
      <c r="IKU1160" s="230"/>
      <c r="IKV1160" s="230"/>
      <c r="IKW1160" s="230"/>
      <c r="IKX1160" s="230"/>
      <c r="IKY1160" s="230"/>
      <c r="IKZ1160" s="230"/>
      <c r="ILA1160" s="230"/>
      <c r="ILB1160" s="230"/>
      <c r="ILC1160" s="230"/>
      <c r="ILD1160" s="230"/>
      <c r="ILE1160" s="230"/>
      <c r="ILF1160" s="230"/>
      <c r="ILG1160" s="230"/>
      <c r="ILH1160" s="230"/>
      <c r="ILI1160" s="230"/>
      <c r="ILJ1160" s="230"/>
      <c r="ILK1160" s="230"/>
      <c r="ILL1160" s="230"/>
      <c r="ILM1160" s="230"/>
      <c r="ILN1160" s="230"/>
      <c r="ILO1160" s="230"/>
      <c r="ILP1160" s="230"/>
      <c r="ILQ1160" s="230"/>
      <c r="ILR1160" s="230"/>
      <c r="ILS1160" s="230"/>
      <c r="ILT1160" s="230"/>
      <c r="ILU1160" s="230"/>
      <c r="ILV1160" s="230"/>
      <c r="ILW1160" s="230"/>
      <c r="ILX1160" s="230"/>
      <c r="ILY1160" s="230"/>
      <c r="ILZ1160" s="230"/>
      <c r="IMA1160" s="230"/>
      <c r="IMB1160" s="230"/>
      <c r="IMC1160" s="230"/>
      <c r="IMD1160" s="230"/>
      <c r="IME1160" s="230"/>
      <c r="IMF1160" s="230"/>
      <c r="IMG1160" s="230"/>
      <c r="IMH1160" s="230"/>
      <c r="IMI1160" s="230"/>
      <c r="IMJ1160" s="230"/>
      <c r="IMK1160" s="230"/>
      <c r="IML1160" s="230"/>
      <c r="IMM1160" s="230"/>
      <c r="IMN1160" s="230"/>
      <c r="IMO1160" s="230"/>
      <c r="IMP1160" s="230"/>
      <c r="IMQ1160" s="230"/>
      <c r="IMR1160" s="230"/>
      <c r="IMS1160" s="230"/>
      <c r="IMT1160" s="230"/>
      <c r="IMU1160" s="230"/>
      <c r="IMV1160" s="230"/>
      <c r="IMW1160" s="230"/>
      <c r="IMX1160" s="230"/>
      <c r="IMY1160" s="230"/>
      <c r="IMZ1160" s="230"/>
      <c r="INA1160" s="230"/>
      <c r="INB1160" s="230"/>
      <c r="INC1160" s="230"/>
      <c r="IND1160" s="230"/>
      <c r="INE1160" s="230"/>
      <c r="INF1160" s="230"/>
      <c r="ING1160" s="230"/>
      <c r="INH1160" s="230"/>
      <c r="INI1160" s="230"/>
      <c r="INJ1160" s="230"/>
      <c r="INK1160" s="230"/>
      <c r="INL1160" s="230"/>
      <c r="INM1160" s="230"/>
      <c r="INN1160" s="230"/>
      <c r="INO1160" s="230"/>
      <c r="INP1160" s="230"/>
      <c r="INQ1160" s="230"/>
      <c r="INR1160" s="230"/>
      <c r="INS1160" s="230"/>
      <c r="INT1160" s="230"/>
      <c r="INU1160" s="230"/>
      <c r="INV1160" s="230"/>
      <c r="INW1160" s="230"/>
      <c r="INX1160" s="230"/>
      <c r="INY1160" s="230"/>
      <c r="INZ1160" s="230"/>
      <c r="IOA1160" s="230"/>
      <c r="IOB1160" s="230"/>
      <c r="IOC1160" s="230"/>
      <c r="IOD1160" s="230"/>
      <c r="IOE1160" s="230"/>
      <c r="IOF1160" s="230"/>
      <c r="IOG1160" s="230"/>
      <c r="IOH1160" s="230"/>
      <c r="IOI1160" s="230"/>
      <c r="IOJ1160" s="230"/>
      <c r="IOK1160" s="230"/>
      <c r="IOL1160" s="230"/>
      <c r="IOM1160" s="230"/>
      <c r="ION1160" s="230"/>
      <c r="IOO1160" s="230"/>
      <c r="IOP1160" s="230"/>
      <c r="IOQ1160" s="230"/>
      <c r="IOR1160" s="230"/>
      <c r="IOS1160" s="230"/>
      <c r="IOT1160" s="230"/>
      <c r="IOU1160" s="230"/>
      <c r="IOV1160" s="230"/>
      <c r="IOW1160" s="230"/>
      <c r="IOX1160" s="230"/>
      <c r="IOY1160" s="230"/>
      <c r="IOZ1160" s="230"/>
      <c r="IPA1160" s="230"/>
      <c r="IPB1160" s="230"/>
      <c r="IPC1160" s="230"/>
      <c r="IPD1160" s="230"/>
      <c r="IPE1160" s="230"/>
      <c r="IPF1160" s="230"/>
      <c r="IPG1160" s="230"/>
      <c r="IPH1160" s="230"/>
      <c r="IPI1160" s="230"/>
      <c r="IPJ1160" s="230"/>
      <c r="IPK1160" s="230"/>
      <c r="IPL1160" s="230"/>
      <c r="IPM1160" s="230"/>
      <c r="IPN1160" s="230"/>
      <c r="IPO1160" s="230"/>
      <c r="IPP1160" s="230"/>
      <c r="IPQ1160" s="230"/>
      <c r="IPR1160" s="230"/>
      <c r="IPS1160" s="230"/>
      <c r="IPT1160" s="230"/>
      <c r="IPU1160" s="230"/>
      <c r="IPV1160" s="230"/>
      <c r="IPW1160" s="230"/>
      <c r="IPX1160" s="230"/>
      <c r="IPY1160" s="230"/>
      <c r="IPZ1160" s="230"/>
      <c r="IQA1160" s="230"/>
      <c r="IQB1160" s="230"/>
      <c r="IQC1160" s="230"/>
      <c r="IQD1160" s="230"/>
      <c r="IQE1160" s="230"/>
      <c r="IQF1160" s="230"/>
      <c r="IQG1160" s="230"/>
      <c r="IQH1160" s="230"/>
      <c r="IQI1160" s="230"/>
      <c r="IQJ1160" s="230"/>
      <c r="IQK1160" s="230"/>
      <c r="IQL1160" s="230"/>
      <c r="IQM1160" s="230"/>
      <c r="IQN1160" s="230"/>
      <c r="IQO1160" s="230"/>
      <c r="IQP1160" s="230"/>
      <c r="IQQ1160" s="230"/>
      <c r="IQR1160" s="230"/>
      <c r="IQS1160" s="230"/>
      <c r="IQT1160" s="230"/>
      <c r="IQU1160" s="230"/>
      <c r="IQV1160" s="230"/>
      <c r="IQW1160" s="230"/>
      <c r="IQX1160" s="230"/>
      <c r="IQY1160" s="230"/>
      <c r="IQZ1160" s="230"/>
      <c r="IRA1160" s="230"/>
      <c r="IRB1160" s="230"/>
      <c r="IRC1160" s="230"/>
      <c r="IRD1160" s="230"/>
      <c r="IRE1160" s="230"/>
      <c r="IRF1160" s="230"/>
      <c r="IRG1160" s="230"/>
      <c r="IRH1160" s="230"/>
      <c r="IRI1160" s="230"/>
      <c r="IRJ1160" s="230"/>
      <c r="IRK1160" s="230"/>
      <c r="IRL1160" s="230"/>
      <c r="IRM1160" s="230"/>
      <c r="IRN1160" s="230"/>
      <c r="IRO1160" s="230"/>
      <c r="IRP1160" s="230"/>
      <c r="IRQ1160" s="230"/>
      <c r="IRR1160" s="230"/>
      <c r="IRS1160" s="230"/>
      <c r="IRT1160" s="230"/>
      <c r="IRU1160" s="230"/>
      <c r="IRV1160" s="230"/>
      <c r="IRW1160" s="230"/>
      <c r="IRX1160" s="230"/>
      <c r="IRY1160" s="230"/>
      <c r="IRZ1160" s="230"/>
      <c r="ISA1160" s="230"/>
      <c r="ISB1160" s="230"/>
      <c r="ISC1160" s="230"/>
      <c r="ISD1160" s="230"/>
      <c r="ISE1160" s="230"/>
      <c r="ISF1160" s="230"/>
      <c r="ISG1160" s="230"/>
      <c r="ISH1160" s="230"/>
      <c r="ISI1160" s="230"/>
      <c r="ISJ1160" s="230"/>
      <c r="ISK1160" s="230"/>
      <c r="ISL1160" s="230"/>
      <c r="ISM1160" s="230"/>
      <c r="ISN1160" s="230"/>
      <c r="ISO1160" s="230"/>
      <c r="ISP1160" s="230"/>
      <c r="ISQ1160" s="230"/>
      <c r="ISR1160" s="230"/>
      <c r="ISS1160" s="230"/>
      <c r="IST1160" s="230"/>
      <c r="ISU1160" s="230"/>
      <c r="ISV1160" s="230"/>
      <c r="ISW1160" s="230"/>
      <c r="ISX1160" s="230"/>
      <c r="ISY1160" s="230"/>
      <c r="ISZ1160" s="230"/>
      <c r="ITA1160" s="230"/>
      <c r="ITB1160" s="230"/>
      <c r="ITC1160" s="230"/>
      <c r="ITD1160" s="230"/>
      <c r="ITE1160" s="230"/>
      <c r="ITF1160" s="230"/>
      <c r="ITG1160" s="230"/>
      <c r="ITH1160" s="230"/>
      <c r="ITI1160" s="230"/>
      <c r="ITJ1160" s="230"/>
      <c r="ITK1160" s="230"/>
      <c r="ITL1160" s="230"/>
      <c r="ITM1160" s="230"/>
      <c r="ITN1160" s="230"/>
      <c r="ITO1160" s="230"/>
      <c r="ITP1160" s="230"/>
      <c r="ITQ1160" s="230"/>
      <c r="ITR1160" s="230"/>
      <c r="ITS1160" s="230"/>
      <c r="ITT1160" s="230"/>
      <c r="ITU1160" s="230"/>
      <c r="ITV1160" s="230"/>
      <c r="ITW1160" s="230"/>
      <c r="ITX1160" s="230"/>
      <c r="ITY1160" s="230"/>
      <c r="ITZ1160" s="230"/>
      <c r="IUA1160" s="230"/>
      <c r="IUB1160" s="230"/>
      <c r="IUC1160" s="230"/>
      <c r="IUD1160" s="230"/>
      <c r="IUE1160" s="230"/>
      <c r="IUF1160" s="230"/>
      <c r="IUG1160" s="230"/>
      <c r="IUH1160" s="230"/>
      <c r="IUI1160" s="230"/>
      <c r="IUJ1160" s="230"/>
      <c r="IUK1160" s="230"/>
      <c r="IUL1160" s="230"/>
      <c r="IUM1160" s="230"/>
      <c r="IUN1160" s="230"/>
      <c r="IUO1160" s="230"/>
      <c r="IUP1160" s="230"/>
      <c r="IUQ1160" s="230"/>
      <c r="IUR1160" s="230"/>
      <c r="IUS1160" s="230"/>
      <c r="IUT1160" s="230"/>
      <c r="IUU1160" s="230"/>
      <c r="IUV1160" s="230"/>
      <c r="IUW1160" s="230"/>
      <c r="IUX1160" s="230"/>
      <c r="IUY1160" s="230"/>
      <c r="IUZ1160" s="230"/>
      <c r="IVA1160" s="230"/>
      <c r="IVB1160" s="230"/>
      <c r="IVC1160" s="230"/>
      <c r="IVD1160" s="230"/>
      <c r="IVE1160" s="230"/>
      <c r="IVF1160" s="230"/>
      <c r="IVG1160" s="230"/>
      <c r="IVH1160" s="230"/>
      <c r="IVI1160" s="230"/>
      <c r="IVJ1160" s="230"/>
      <c r="IVK1160" s="230"/>
      <c r="IVL1160" s="230"/>
      <c r="IVM1160" s="230"/>
      <c r="IVN1160" s="230"/>
      <c r="IVO1160" s="230"/>
      <c r="IVP1160" s="230"/>
      <c r="IVQ1160" s="230"/>
      <c r="IVR1160" s="230"/>
      <c r="IVS1160" s="230"/>
      <c r="IVT1160" s="230"/>
      <c r="IVU1160" s="230"/>
      <c r="IVV1160" s="230"/>
      <c r="IVW1160" s="230"/>
      <c r="IVX1160" s="230"/>
      <c r="IVY1160" s="230"/>
      <c r="IVZ1160" s="230"/>
      <c r="IWA1160" s="230"/>
      <c r="IWB1160" s="230"/>
      <c r="IWC1160" s="230"/>
      <c r="IWD1160" s="230"/>
      <c r="IWE1160" s="230"/>
      <c r="IWF1160" s="230"/>
      <c r="IWG1160" s="230"/>
      <c r="IWH1160" s="230"/>
      <c r="IWI1160" s="230"/>
      <c r="IWJ1160" s="230"/>
      <c r="IWK1160" s="230"/>
      <c r="IWL1160" s="230"/>
      <c r="IWM1160" s="230"/>
      <c r="IWN1160" s="230"/>
      <c r="IWO1160" s="230"/>
      <c r="IWP1160" s="230"/>
      <c r="IWQ1160" s="230"/>
      <c r="IWR1160" s="230"/>
      <c r="IWS1160" s="230"/>
      <c r="IWT1160" s="230"/>
      <c r="IWU1160" s="230"/>
      <c r="IWV1160" s="230"/>
      <c r="IWW1160" s="230"/>
      <c r="IWX1160" s="230"/>
      <c r="IWY1160" s="230"/>
      <c r="IWZ1160" s="230"/>
      <c r="IXA1160" s="230"/>
      <c r="IXB1160" s="230"/>
      <c r="IXC1160" s="230"/>
      <c r="IXD1160" s="230"/>
      <c r="IXE1160" s="230"/>
      <c r="IXF1160" s="230"/>
      <c r="IXG1160" s="230"/>
      <c r="IXH1160" s="230"/>
      <c r="IXI1160" s="230"/>
      <c r="IXJ1160" s="230"/>
      <c r="IXK1160" s="230"/>
      <c r="IXL1160" s="230"/>
      <c r="IXM1160" s="230"/>
      <c r="IXN1160" s="230"/>
      <c r="IXO1160" s="230"/>
      <c r="IXP1160" s="230"/>
      <c r="IXQ1160" s="230"/>
      <c r="IXR1160" s="230"/>
      <c r="IXS1160" s="230"/>
      <c r="IXT1160" s="230"/>
      <c r="IXU1160" s="230"/>
      <c r="IXV1160" s="230"/>
      <c r="IXW1160" s="230"/>
      <c r="IXX1160" s="230"/>
      <c r="IXY1160" s="230"/>
      <c r="IXZ1160" s="230"/>
      <c r="IYA1160" s="230"/>
      <c r="IYB1160" s="230"/>
      <c r="IYC1160" s="230"/>
      <c r="IYD1160" s="230"/>
      <c r="IYE1160" s="230"/>
      <c r="IYF1160" s="230"/>
      <c r="IYG1160" s="230"/>
      <c r="IYH1160" s="230"/>
      <c r="IYI1160" s="230"/>
      <c r="IYJ1160" s="230"/>
      <c r="IYK1160" s="230"/>
      <c r="IYL1160" s="230"/>
      <c r="IYM1160" s="230"/>
      <c r="IYN1160" s="230"/>
      <c r="IYO1160" s="230"/>
      <c r="IYP1160" s="230"/>
      <c r="IYQ1160" s="230"/>
      <c r="IYR1160" s="230"/>
      <c r="IYS1160" s="230"/>
      <c r="IYT1160" s="230"/>
      <c r="IYU1160" s="230"/>
      <c r="IYV1160" s="230"/>
      <c r="IYW1160" s="230"/>
      <c r="IYX1160" s="230"/>
      <c r="IYY1160" s="230"/>
      <c r="IYZ1160" s="230"/>
      <c r="IZA1160" s="230"/>
      <c r="IZB1160" s="230"/>
      <c r="IZC1160" s="230"/>
      <c r="IZD1160" s="230"/>
      <c r="IZE1160" s="230"/>
      <c r="IZF1160" s="230"/>
      <c r="IZG1160" s="230"/>
      <c r="IZH1160" s="230"/>
      <c r="IZI1160" s="230"/>
      <c r="IZJ1160" s="230"/>
      <c r="IZK1160" s="230"/>
      <c r="IZL1160" s="230"/>
      <c r="IZM1160" s="230"/>
      <c r="IZN1160" s="230"/>
      <c r="IZO1160" s="230"/>
      <c r="IZP1160" s="230"/>
      <c r="IZQ1160" s="230"/>
      <c r="IZR1160" s="230"/>
      <c r="IZS1160" s="230"/>
      <c r="IZT1160" s="230"/>
      <c r="IZU1160" s="230"/>
      <c r="IZV1160" s="230"/>
      <c r="IZW1160" s="230"/>
      <c r="IZX1160" s="230"/>
      <c r="IZY1160" s="230"/>
      <c r="IZZ1160" s="230"/>
      <c r="JAA1160" s="230"/>
      <c r="JAB1160" s="230"/>
      <c r="JAC1160" s="230"/>
      <c r="JAD1160" s="230"/>
      <c r="JAE1160" s="230"/>
      <c r="JAF1160" s="230"/>
      <c r="JAG1160" s="230"/>
      <c r="JAH1160" s="230"/>
      <c r="JAI1160" s="230"/>
      <c r="JAJ1160" s="230"/>
      <c r="JAK1160" s="230"/>
      <c r="JAL1160" s="230"/>
      <c r="JAM1160" s="230"/>
      <c r="JAN1160" s="230"/>
      <c r="JAO1160" s="230"/>
      <c r="JAP1160" s="230"/>
      <c r="JAQ1160" s="230"/>
      <c r="JAR1160" s="230"/>
      <c r="JAS1160" s="230"/>
      <c r="JAT1160" s="230"/>
      <c r="JAU1160" s="230"/>
      <c r="JAV1160" s="230"/>
      <c r="JAW1160" s="230"/>
      <c r="JAX1160" s="230"/>
      <c r="JAY1160" s="230"/>
      <c r="JAZ1160" s="230"/>
      <c r="JBA1160" s="230"/>
      <c r="JBB1160" s="230"/>
      <c r="JBC1160" s="230"/>
      <c r="JBD1160" s="230"/>
      <c r="JBE1160" s="230"/>
      <c r="JBF1160" s="230"/>
      <c r="JBG1160" s="230"/>
      <c r="JBH1160" s="230"/>
      <c r="JBI1160" s="230"/>
      <c r="JBJ1160" s="230"/>
      <c r="JBK1160" s="230"/>
      <c r="JBL1160" s="230"/>
      <c r="JBM1160" s="230"/>
      <c r="JBN1160" s="230"/>
      <c r="JBO1160" s="230"/>
      <c r="JBP1160" s="230"/>
      <c r="JBQ1160" s="230"/>
      <c r="JBR1160" s="230"/>
      <c r="JBS1160" s="230"/>
      <c r="JBT1160" s="230"/>
      <c r="JBU1160" s="230"/>
      <c r="JBV1160" s="230"/>
      <c r="JBW1160" s="230"/>
      <c r="JBX1160" s="230"/>
      <c r="JBY1160" s="230"/>
      <c r="JBZ1160" s="230"/>
      <c r="JCA1160" s="230"/>
      <c r="JCB1160" s="230"/>
      <c r="JCC1160" s="230"/>
      <c r="JCD1160" s="230"/>
      <c r="JCE1160" s="230"/>
      <c r="JCF1160" s="230"/>
      <c r="JCG1160" s="230"/>
      <c r="JCH1160" s="230"/>
      <c r="JCI1160" s="230"/>
      <c r="JCJ1160" s="230"/>
      <c r="JCK1160" s="230"/>
      <c r="JCL1160" s="230"/>
      <c r="JCM1160" s="230"/>
      <c r="JCN1160" s="230"/>
      <c r="JCO1160" s="230"/>
      <c r="JCP1160" s="230"/>
      <c r="JCQ1160" s="230"/>
      <c r="JCR1160" s="230"/>
      <c r="JCS1160" s="230"/>
      <c r="JCT1160" s="230"/>
      <c r="JCU1160" s="230"/>
      <c r="JCV1160" s="230"/>
      <c r="JCW1160" s="230"/>
      <c r="JCX1160" s="230"/>
      <c r="JCY1160" s="230"/>
      <c r="JCZ1160" s="230"/>
      <c r="JDA1160" s="230"/>
      <c r="JDB1160" s="230"/>
      <c r="JDC1160" s="230"/>
      <c r="JDD1160" s="230"/>
      <c r="JDE1160" s="230"/>
      <c r="JDF1160" s="230"/>
      <c r="JDG1160" s="230"/>
      <c r="JDH1160" s="230"/>
      <c r="JDI1160" s="230"/>
      <c r="JDJ1160" s="230"/>
      <c r="JDK1160" s="230"/>
      <c r="JDL1160" s="230"/>
      <c r="JDM1160" s="230"/>
      <c r="JDN1160" s="230"/>
      <c r="JDO1160" s="230"/>
      <c r="JDP1160" s="230"/>
      <c r="JDQ1160" s="230"/>
      <c r="JDR1160" s="230"/>
      <c r="JDS1160" s="230"/>
      <c r="JDT1160" s="230"/>
      <c r="JDU1160" s="230"/>
      <c r="JDV1160" s="230"/>
      <c r="JDW1160" s="230"/>
      <c r="JDX1160" s="230"/>
      <c r="JDY1160" s="230"/>
      <c r="JDZ1160" s="230"/>
      <c r="JEA1160" s="230"/>
      <c r="JEB1160" s="230"/>
      <c r="JEC1160" s="230"/>
      <c r="JED1160" s="230"/>
      <c r="JEE1160" s="230"/>
      <c r="JEF1160" s="230"/>
      <c r="JEG1160" s="230"/>
      <c r="JEH1160" s="230"/>
      <c r="JEI1160" s="230"/>
      <c r="JEJ1160" s="230"/>
      <c r="JEK1160" s="230"/>
      <c r="JEL1160" s="230"/>
      <c r="JEM1160" s="230"/>
      <c r="JEN1160" s="230"/>
      <c r="JEO1160" s="230"/>
      <c r="JEP1160" s="230"/>
      <c r="JEQ1160" s="230"/>
      <c r="JER1160" s="230"/>
      <c r="JES1160" s="230"/>
      <c r="JET1160" s="230"/>
      <c r="JEU1160" s="230"/>
      <c r="JEV1160" s="230"/>
      <c r="JEW1160" s="230"/>
      <c r="JEX1160" s="230"/>
      <c r="JEY1160" s="230"/>
      <c r="JEZ1160" s="230"/>
      <c r="JFA1160" s="230"/>
      <c r="JFB1160" s="230"/>
      <c r="JFC1160" s="230"/>
      <c r="JFD1160" s="230"/>
      <c r="JFE1160" s="230"/>
      <c r="JFF1160" s="230"/>
      <c r="JFG1160" s="230"/>
      <c r="JFH1160" s="230"/>
      <c r="JFI1160" s="230"/>
      <c r="JFJ1160" s="230"/>
      <c r="JFK1160" s="230"/>
      <c r="JFL1160" s="230"/>
      <c r="JFM1160" s="230"/>
      <c r="JFN1160" s="230"/>
      <c r="JFO1160" s="230"/>
      <c r="JFP1160" s="230"/>
      <c r="JFQ1160" s="230"/>
      <c r="JFR1160" s="230"/>
      <c r="JFS1160" s="230"/>
      <c r="JFT1160" s="230"/>
      <c r="JFU1160" s="230"/>
      <c r="JFV1160" s="230"/>
      <c r="JFW1160" s="230"/>
      <c r="JFX1160" s="230"/>
      <c r="JFY1160" s="230"/>
      <c r="JFZ1160" s="230"/>
      <c r="JGA1160" s="230"/>
      <c r="JGB1160" s="230"/>
      <c r="JGC1160" s="230"/>
      <c r="JGD1160" s="230"/>
      <c r="JGE1160" s="230"/>
      <c r="JGF1160" s="230"/>
      <c r="JGG1160" s="230"/>
      <c r="JGH1160" s="230"/>
      <c r="JGI1160" s="230"/>
      <c r="JGJ1160" s="230"/>
      <c r="JGK1160" s="230"/>
      <c r="JGL1160" s="230"/>
      <c r="JGM1160" s="230"/>
      <c r="JGN1160" s="230"/>
      <c r="JGO1160" s="230"/>
      <c r="JGP1160" s="230"/>
      <c r="JGQ1160" s="230"/>
      <c r="JGR1160" s="230"/>
      <c r="JGS1160" s="230"/>
      <c r="JGT1160" s="230"/>
      <c r="JGU1160" s="230"/>
      <c r="JGV1160" s="230"/>
      <c r="JGW1160" s="230"/>
      <c r="JGX1160" s="230"/>
      <c r="JGY1160" s="230"/>
      <c r="JGZ1160" s="230"/>
      <c r="JHA1160" s="230"/>
      <c r="JHB1160" s="230"/>
      <c r="JHC1160" s="230"/>
      <c r="JHD1160" s="230"/>
      <c r="JHE1160" s="230"/>
      <c r="JHF1160" s="230"/>
      <c r="JHG1160" s="230"/>
      <c r="JHH1160" s="230"/>
      <c r="JHI1160" s="230"/>
      <c r="JHJ1160" s="230"/>
      <c r="JHK1160" s="230"/>
      <c r="JHL1160" s="230"/>
      <c r="JHM1160" s="230"/>
      <c r="JHN1160" s="230"/>
      <c r="JHO1160" s="230"/>
      <c r="JHP1160" s="230"/>
      <c r="JHQ1160" s="230"/>
      <c r="JHR1160" s="230"/>
      <c r="JHS1160" s="230"/>
      <c r="JHT1160" s="230"/>
      <c r="JHU1160" s="230"/>
      <c r="JHV1160" s="230"/>
      <c r="JHW1160" s="230"/>
      <c r="JHX1160" s="230"/>
      <c r="JHY1160" s="230"/>
      <c r="JHZ1160" s="230"/>
      <c r="JIA1160" s="230"/>
      <c r="JIB1160" s="230"/>
      <c r="JIC1160" s="230"/>
      <c r="JID1160" s="230"/>
      <c r="JIE1160" s="230"/>
      <c r="JIF1160" s="230"/>
      <c r="JIG1160" s="230"/>
      <c r="JIH1160" s="230"/>
      <c r="JII1160" s="230"/>
      <c r="JIJ1160" s="230"/>
      <c r="JIK1160" s="230"/>
      <c r="JIL1160" s="230"/>
      <c r="JIM1160" s="230"/>
      <c r="JIN1160" s="230"/>
      <c r="JIO1160" s="230"/>
      <c r="JIP1160" s="230"/>
      <c r="JIQ1160" s="230"/>
      <c r="JIR1160" s="230"/>
      <c r="JIS1160" s="230"/>
      <c r="JIT1160" s="230"/>
      <c r="JIU1160" s="230"/>
      <c r="JIV1160" s="230"/>
      <c r="JIW1160" s="230"/>
      <c r="JIX1160" s="230"/>
      <c r="JIY1160" s="230"/>
      <c r="JIZ1160" s="230"/>
      <c r="JJA1160" s="230"/>
      <c r="JJB1160" s="230"/>
      <c r="JJC1160" s="230"/>
      <c r="JJD1160" s="230"/>
      <c r="JJE1160" s="230"/>
      <c r="JJF1160" s="230"/>
      <c r="JJG1160" s="230"/>
      <c r="JJH1160" s="230"/>
      <c r="JJI1160" s="230"/>
      <c r="JJJ1160" s="230"/>
      <c r="JJK1160" s="230"/>
      <c r="JJL1160" s="230"/>
      <c r="JJM1160" s="230"/>
      <c r="JJN1160" s="230"/>
      <c r="JJO1160" s="230"/>
      <c r="JJP1160" s="230"/>
      <c r="JJQ1160" s="230"/>
      <c r="JJR1160" s="230"/>
      <c r="JJS1160" s="230"/>
      <c r="JJT1160" s="230"/>
      <c r="JJU1160" s="230"/>
      <c r="JJV1160" s="230"/>
      <c r="JJW1160" s="230"/>
      <c r="JJX1160" s="230"/>
      <c r="JJY1160" s="230"/>
      <c r="JJZ1160" s="230"/>
      <c r="JKA1160" s="230"/>
      <c r="JKB1160" s="230"/>
      <c r="JKC1160" s="230"/>
      <c r="JKD1160" s="230"/>
      <c r="JKE1160" s="230"/>
      <c r="JKF1160" s="230"/>
      <c r="JKG1160" s="230"/>
      <c r="JKH1160" s="230"/>
      <c r="JKI1160" s="230"/>
      <c r="JKJ1160" s="230"/>
      <c r="JKK1160" s="230"/>
      <c r="JKL1160" s="230"/>
      <c r="JKM1160" s="230"/>
      <c r="JKN1160" s="230"/>
      <c r="JKO1160" s="230"/>
      <c r="JKP1160" s="230"/>
      <c r="JKQ1160" s="230"/>
      <c r="JKR1160" s="230"/>
      <c r="JKS1160" s="230"/>
      <c r="JKT1160" s="230"/>
      <c r="JKU1160" s="230"/>
      <c r="JKV1160" s="230"/>
      <c r="JKW1160" s="230"/>
      <c r="JKX1160" s="230"/>
      <c r="JKY1160" s="230"/>
      <c r="JKZ1160" s="230"/>
      <c r="JLA1160" s="230"/>
      <c r="JLB1160" s="230"/>
      <c r="JLC1160" s="230"/>
      <c r="JLD1160" s="230"/>
      <c r="JLE1160" s="230"/>
      <c r="JLF1160" s="230"/>
      <c r="JLG1160" s="230"/>
      <c r="JLH1160" s="230"/>
      <c r="JLI1160" s="230"/>
      <c r="JLJ1160" s="230"/>
      <c r="JLK1160" s="230"/>
      <c r="JLL1160" s="230"/>
      <c r="JLM1160" s="230"/>
      <c r="JLN1160" s="230"/>
      <c r="JLO1160" s="230"/>
      <c r="JLP1160" s="230"/>
      <c r="JLQ1160" s="230"/>
      <c r="JLR1160" s="230"/>
      <c r="JLS1160" s="230"/>
      <c r="JLT1160" s="230"/>
      <c r="JLU1160" s="230"/>
      <c r="JLV1160" s="230"/>
      <c r="JLW1160" s="230"/>
      <c r="JLX1160" s="230"/>
      <c r="JLY1160" s="230"/>
      <c r="JLZ1160" s="230"/>
      <c r="JMA1160" s="230"/>
      <c r="JMB1160" s="230"/>
      <c r="JMC1160" s="230"/>
      <c r="JMD1160" s="230"/>
      <c r="JME1160" s="230"/>
      <c r="JMF1160" s="230"/>
      <c r="JMG1160" s="230"/>
      <c r="JMH1160" s="230"/>
      <c r="JMI1160" s="230"/>
      <c r="JMJ1160" s="230"/>
      <c r="JMK1160" s="230"/>
      <c r="JML1160" s="230"/>
      <c r="JMM1160" s="230"/>
      <c r="JMN1160" s="230"/>
      <c r="JMO1160" s="230"/>
      <c r="JMP1160" s="230"/>
      <c r="JMQ1160" s="230"/>
      <c r="JMR1160" s="230"/>
      <c r="JMS1160" s="230"/>
      <c r="JMT1160" s="230"/>
      <c r="JMU1160" s="230"/>
      <c r="JMV1160" s="230"/>
      <c r="JMW1160" s="230"/>
      <c r="JMX1160" s="230"/>
      <c r="JMY1160" s="230"/>
      <c r="JMZ1160" s="230"/>
      <c r="JNA1160" s="230"/>
      <c r="JNB1160" s="230"/>
      <c r="JNC1160" s="230"/>
      <c r="JND1160" s="230"/>
      <c r="JNE1160" s="230"/>
      <c r="JNF1160" s="230"/>
      <c r="JNG1160" s="230"/>
      <c r="JNH1160" s="230"/>
      <c r="JNI1160" s="230"/>
      <c r="JNJ1160" s="230"/>
      <c r="JNK1160" s="230"/>
      <c r="JNL1160" s="230"/>
      <c r="JNM1160" s="230"/>
      <c r="JNN1160" s="230"/>
      <c r="JNO1160" s="230"/>
      <c r="JNP1160" s="230"/>
      <c r="JNQ1160" s="230"/>
      <c r="JNR1160" s="230"/>
      <c r="JNS1160" s="230"/>
      <c r="JNT1160" s="230"/>
      <c r="JNU1160" s="230"/>
      <c r="JNV1160" s="230"/>
      <c r="JNW1160" s="230"/>
      <c r="JNX1160" s="230"/>
      <c r="JNY1160" s="230"/>
      <c r="JNZ1160" s="230"/>
      <c r="JOA1160" s="230"/>
      <c r="JOB1160" s="230"/>
      <c r="JOC1160" s="230"/>
      <c r="JOD1160" s="230"/>
      <c r="JOE1160" s="230"/>
      <c r="JOF1160" s="230"/>
      <c r="JOG1160" s="230"/>
      <c r="JOH1160" s="230"/>
      <c r="JOI1160" s="230"/>
      <c r="JOJ1160" s="230"/>
      <c r="JOK1160" s="230"/>
      <c r="JOL1160" s="230"/>
      <c r="JOM1160" s="230"/>
      <c r="JON1160" s="230"/>
      <c r="JOO1160" s="230"/>
      <c r="JOP1160" s="230"/>
      <c r="JOQ1160" s="230"/>
      <c r="JOR1160" s="230"/>
      <c r="JOS1160" s="230"/>
      <c r="JOT1160" s="230"/>
      <c r="JOU1160" s="230"/>
      <c r="JOV1160" s="230"/>
      <c r="JOW1160" s="230"/>
      <c r="JOX1160" s="230"/>
      <c r="JOY1160" s="230"/>
      <c r="JOZ1160" s="230"/>
      <c r="JPA1160" s="230"/>
      <c r="JPB1160" s="230"/>
      <c r="JPC1160" s="230"/>
      <c r="JPD1160" s="230"/>
      <c r="JPE1160" s="230"/>
      <c r="JPF1160" s="230"/>
      <c r="JPG1160" s="230"/>
      <c r="JPH1160" s="230"/>
      <c r="JPI1160" s="230"/>
      <c r="JPJ1160" s="230"/>
      <c r="JPK1160" s="230"/>
      <c r="JPL1160" s="230"/>
      <c r="JPM1160" s="230"/>
      <c r="JPN1160" s="230"/>
      <c r="JPO1160" s="230"/>
      <c r="JPP1160" s="230"/>
      <c r="JPQ1160" s="230"/>
      <c r="JPR1160" s="230"/>
      <c r="JPS1160" s="230"/>
      <c r="JPT1160" s="230"/>
      <c r="JPU1160" s="230"/>
      <c r="JPV1160" s="230"/>
      <c r="JPW1160" s="230"/>
      <c r="JPX1160" s="230"/>
      <c r="JPY1160" s="230"/>
      <c r="JPZ1160" s="230"/>
      <c r="JQA1160" s="230"/>
      <c r="JQB1160" s="230"/>
      <c r="JQC1160" s="230"/>
      <c r="JQD1160" s="230"/>
      <c r="JQE1160" s="230"/>
      <c r="JQF1160" s="230"/>
      <c r="JQG1160" s="230"/>
      <c r="JQH1160" s="230"/>
      <c r="JQI1160" s="230"/>
      <c r="JQJ1160" s="230"/>
      <c r="JQK1160" s="230"/>
      <c r="JQL1160" s="230"/>
      <c r="JQM1160" s="230"/>
      <c r="JQN1160" s="230"/>
      <c r="JQO1160" s="230"/>
      <c r="JQP1160" s="230"/>
      <c r="JQQ1160" s="230"/>
      <c r="JQR1160" s="230"/>
      <c r="JQS1160" s="230"/>
      <c r="JQT1160" s="230"/>
      <c r="JQU1160" s="230"/>
      <c r="JQV1160" s="230"/>
      <c r="JQW1160" s="230"/>
      <c r="JQX1160" s="230"/>
      <c r="JQY1160" s="230"/>
      <c r="JQZ1160" s="230"/>
      <c r="JRA1160" s="230"/>
      <c r="JRB1160" s="230"/>
      <c r="JRC1160" s="230"/>
      <c r="JRD1160" s="230"/>
      <c r="JRE1160" s="230"/>
      <c r="JRF1160" s="230"/>
      <c r="JRG1160" s="230"/>
      <c r="JRH1160" s="230"/>
      <c r="JRI1160" s="230"/>
      <c r="JRJ1160" s="230"/>
      <c r="JRK1160" s="230"/>
      <c r="JRL1160" s="230"/>
      <c r="JRM1160" s="230"/>
      <c r="JRN1160" s="230"/>
      <c r="JRO1160" s="230"/>
      <c r="JRP1160" s="230"/>
      <c r="JRQ1160" s="230"/>
      <c r="JRR1160" s="230"/>
      <c r="JRS1160" s="230"/>
      <c r="JRT1160" s="230"/>
      <c r="JRU1160" s="230"/>
      <c r="JRV1160" s="230"/>
      <c r="JRW1160" s="230"/>
      <c r="JRX1160" s="230"/>
      <c r="JRY1160" s="230"/>
      <c r="JRZ1160" s="230"/>
      <c r="JSA1160" s="230"/>
      <c r="JSB1160" s="230"/>
      <c r="JSC1160" s="230"/>
      <c r="JSD1160" s="230"/>
      <c r="JSE1160" s="230"/>
      <c r="JSF1160" s="230"/>
      <c r="JSG1160" s="230"/>
      <c r="JSH1160" s="230"/>
      <c r="JSI1160" s="230"/>
      <c r="JSJ1160" s="230"/>
      <c r="JSK1160" s="230"/>
      <c r="JSL1160" s="230"/>
      <c r="JSM1160" s="230"/>
      <c r="JSN1160" s="230"/>
      <c r="JSO1160" s="230"/>
      <c r="JSP1160" s="230"/>
      <c r="JSQ1160" s="230"/>
      <c r="JSR1160" s="230"/>
      <c r="JSS1160" s="230"/>
      <c r="JST1160" s="230"/>
      <c r="JSU1160" s="230"/>
      <c r="JSV1160" s="230"/>
      <c r="JSW1160" s="230"/>
      <c r="JSX1160" s="230"/>
      <c r="JSY1160" s="230"/>
      <c r="JSZ1160" s="230"/>
      <c r="JTA1160" s="230"/>
      <c r="JTB1160" s="230"/>
      <c r="JTC1160" s="230"/>
      <c r="JTD1160" s="230"/>
      <c r="JTE1160" s="230"/>
      <c r="JTF1160" s="230"/>
      <c r="JTG1160" s="230"/>
      <c r="JTH1160" s="230"/>
      <c r="JTI1160" s="230"/>
      <c r="JTJ1160" s="230"/>
      <c r="JTK1160" s="230"/>
      <c r="JTL1160" s="230"/>
      <c r="JTM1160" s="230"/>
      <c r="JTN1160" s="230"/>
      <c r="JTO1160" s="230"/>
      <c r="JTP1160" s="230"/>
      <c r="JTQ1160" s="230"/>
      <c r="JTR1160" s="230"/>
      <c r="JTS1160" s="230"/>
      <c r="JTT1160" s="230"/>
      <c r="JTU1160" s="230"/>
      <c r="JTV1160" s="230"/>
      <c r="JTW1160" s="230"/>
      <c r="JTX1160" s="230"/>
      <c r="JTY1160" s="230"/>
      <c r="JTZ1160" s="230"/>
      <c r="JUA1160" s="230"/>
      <c r="JUB1160" s="230"/>
      <c r="JUC1160" s="230"/>
      <c r="JUD1160" s="230"/>
      <c r="JUE1160" s="230"/>
      <c r="JUF1160" s="230"/>
      <c r="JUG1160" s="230"/>
      <c r="JUH1160" s="230"/>
      <c r="JUI1160" s="230"/>
      <c r="JUJ1160" s="230"/>
      <c r="JUK1160" s="230"/>
      <c r="JUL1160" s="230"/>
      <c r="JUM1160" s="230"/>
      <c r="JUN1160" s="230"/>
      <c r="JUO1160" s="230"/>
      <c r="JUP1160" s="230"/>
      <c r="JUQ1160" s="230"/>
      <c r="JUR1160" s="230"/>
      <c r="JUS1160" s="230"/>
      <c r="JUT1160" s="230"/>
      <c r="JUU1160" s="230"/>
      <c r="JUV1160" s="230"/>
      <c r="JUW1160" s="230"/>
      <c r="JUX1160" s="230"/>
      <c r="JUY1160" s="230"/>
      <c r="JUZ1160" s="230"/>
      <c r="JVA1160" s="230"/>
      <c r="JVB1160" s="230"/>
      <c r="JVC1160" s="230"/>
      <c r="JVD1160" s="230"/>
      <c r="JVE1160" s="230"/>
      <c r="JVF1160" s="230"/>
      <c r="JVG1160" s="230"/>
      <c r="JVH1160" s="230"/>
      <c r="JVI1160" s="230"/>
      <c r="JVJ1160" s="230"/>
      <c r="JVK1160" s="230"/>
      <c r="JVL1160" s="230"/>
      <c r="JVM1160" s="230"/>
      <c r="JVN1160" s="230"/>
      <c r="JVO1160" s="230"/>
      <c r="JVP1160" s="230"/>
      <c r="JVQ1160" s="230"/>
      <c r="JVR1160" s="230"/>
      <c r="JVS1160" s="230"/>
      <c r="JVT1160" s="230"/>
      <c r="JVU1160" s="230"/>
      <c r="JVV1160" s="230"/>
      <c r="JVW1160" s="230"/>
      <c r="JVX1160" s="230"/>
      <c r="JVY1160" s="230"/>
      <c r="JVZ1160" s="230"/>
      <c r="JWA1160" s="230"/>
      <c r="JWB1160" s="230"/>
      <c r="JWC1160" s="230"/>
      <c r="JWD1160" s="230"/>
      <c r="JWE1160" s="230"/>
      <c r="JWF1160" s="230"/>
      <c r="JWG1160" s="230"/>
      <c r="JWH1160" s="230"/>
      <c r="JWI1160" s="230"/>
      <c r="JWJ1160" s="230"/>
      <c r="JWK1160" s="230"/>
      <c r="JWL1160" s="230"/>
      <c r="JWM1160" s="230"/>
      <c r="JWN1160" s="230"/>
      <c r="JWO1160" s="230"/>
      <c r="JWP1160" s="230"/>
      <c r="JWQ1160" s="230"/>
      <c r="JWR1160" s="230"/>
      <c r="JWS1160" s="230"/>
      <c r="JWT1160" s="230"/>
      <c r="JWU1160" s="230"/>
      <c r="JWV1160" s="230"/>
      <c r="JWW1160" s="230"/>
      <c r="JWX1160" s="230"/>
      <c r="JWY1160" s="230"/>
      <c r="JWZ1160" s="230"/>
      <c r="JXA1160" s="230"/>
      <c r="JXB1160" s="230"/>
      <c r="JXC1160" s="230"/>
      <c r="JXD1160" s="230"/>
      <c r="JXE1160" s="230"/>
      <c r="JXF1160" s="230"/>
      <c r="JXG1160" s="230"/>
      <c r="JXH1160" s="230"/>
      <c r="JXI1160" s="230"/>
      <c r="JXJ1160" s="230"/>
      <c r="JXK1160" s="230"/>
      <c r="JXL1160" s="230"/>
      <c r="JXM1160" s="230"/>
      <c r="JXN1160" s="230"/>
      <c r="JXO1160" s="230"/>
      <c r="JXP1160" s="230"/>
      <c r="JXQ1160" s="230"/>
      <c r="JXR1160" s="230"/>
      <c r="JXS1160" s="230"/>
      <c r="JXT1160" s="230"/>
      <c r="JXU1160" s="230"/>
      <c r="JXV1160" s="230"/>
      <c r="JXW1160" s="230"/>
      <c r="JXX1160" s="230"/>
      <c r="JXY1160" s="230"/>
      <c r="JXZ1160" s="230"/>
      <c r="JYA1160" s="230"/>
      <c r="JYB1160" s="230"/>
      <c r="JYC1160" s="230"/>
      <c r="JYD1160" s="230"/>
      <c r="JYE1160" s="230"/>
      <c r="JYF1160" s="230"/>
      <c r="JYG1160" s="230"/>
      <c r="JYH1160" s="230"/>
      <c r="JYI1160" s="230"/>
      <c r="JYJ1160" s="230"/>
      <c r="JYK1160" s="230"/>
      <c r="JYL1160" s="230"/>
      <c r="JYM1160" s="230"/>
      <c r="JYN1160" s="230"/>
      <c r="JYO1160" s="230"/>
      <c r="JYP1160" s="230"/>
      <c r="JYQ1160" s="230"/>
      <c r="JYR1160" s="230"/>
      <c r="JYS1160" s="230"/>
      <c r="JYT1160" s="230"/>
      <c r="JYU1160" s="230"/>
      <c r="JYV1160" s="230"/>
      <c r="JYW1160" s="230"/>
      <c r="JYX1160" s="230"/>
      <c r="JYY1160" s="230"/>
      <c r="JYZ1160" s="230"/>
      <c r="JZA1160" s="230"/>
      <c r="JZB1160" s="230"/>
      <c r="JZC1160" s="230"/>
      <c r="JZD1160" s="230"/>
      <c r="JZE1160" s="230"/>
      <c r="JZF1160" s="230"/>
      <c r="JZG1160" s="230"/>
      <c r="JZH1160" s="230"/>
      <c r="JZI1160" s="230"/>
      <c r="JZJ1160" s="230"/>
      <c r="JZK1160" s="230"/>
      <c r="JZL1160" s="230"/>
      <c r="JZM1160" s="230"/>
      <c r="JZN1160" s="230"/>
      <c r="JZO1160" s="230"/>
      <c r="JZP1160" s="230"/>
      <c r="JZQ1160" s="230"/>
      <c r="JZR1160" s="230"/>
      <c r="JZS1160" s="230"/>
      <c r="JZT1160" s="230"/>
      <c r="JZU1160" s="230"/>
      <c r="JZV1160" s="230"/>
      <c r="JZW1160" s="230"/>
      <c r="JZX1160" s="230"/>
      <c r="JZY1160" s="230"/>
      <c r="JZZ1160" s="230"/>
      <c r="KAA1160" s="230"/>
      <c r="KAB1160" s="230"/>
      <c r="KAC1160" s="230"/>
      <c r="KAD1160" s="230"/>
      <c r="KAE1160" s="230"/>
      <c r="KAF1160" s="230"/>
      <c r="KAG1160" s="230"/>
      <c r="KAH1160" s="230"/>
      <c r="KAI1160" s="230"/>
      <c r="KAJ1160" s="230"/>
      <c r="KAK1160" s="230"/>
      <c r="KAL1160" s="230"/>
      <c r="KAM1160" s="230"/>
      <c r="KAN1160" s="230"/>
      <c r="KAO1160" s="230"/>
      <c r="KAP1160" s="230"/>
      <c r="KAQ1160" s="230"/>
      <c r="KAR1160" s="230"/>
      <c r="KAS1160" s="230"/>
      <c r="KAT1160" s="230"/>
      <c r="KAU1160" s="230"/>
      <c r="KAV1160" s="230"/>
      <c r="KAW1160" s="230"/>
      <c r="KAX1160" s="230"/>
      <c r="KAY1160" s="230"/>
      <c r="KAZ1160" s="230"/>
      <c r="KBA1160" s="230"/>
      <c r="KBB1160" s="230"/>
      <c r="KBC1160" s="230"/>
      <c r="KBD1160" s="230"/>
      <c r="KBE1160" s="230"/>
      <c r="KBF1160" s="230"/>
      <c r="KBG1160" s="230"/>
      <c r="KBH1160" s="230"/>
      <c r="KBI1160" s="230"/>
      <c r="KBJ1160" s="230"/>
      <c r="KBK1160" s="230"/>
      <c r="KBL1160" s="230"/>
      <c r="KBM1160" s="230"/>
      <c r="KBN1160" s="230"/>
      <c r="KBO1160" s="230"/>
      <c r="KBP1160" s="230"/>
      <c r="KBQ1160" s="230"/>
      <c r="KBR1160" s="230"/>
      <c r="KBS1160" s="230"/>
      <c r="KBT1160" s="230"/>
      <c r="KBU1160" s="230"/>
      <c r="KBV1160" s="230"/>
      <c r="KBW1160" s="230"/>
      <c r="KBX1160" s="230"/>
      <c r="KBY1160" s="230"/>
      <c r="KBZ1160" s="230"/>
      <c r="KCA1160" s="230"/>
      <c r="KCB1160" s="230"/>
      <c r="KCC1160" s="230"/>
      <c r="KCD1160" s="230"/>
      <c r="KCE1160" s="230"/>
      <c r="KCF1160" s="230"/>
      <c r="KCG1160" s="230"/>
      <c r="KCH1160" s="230"/>
      <c r="KCI1160" s="230"/>
      <c r="KCJ1160" s="230"/>
      <c r="KCK1160" s="230"/>
      <c r="KCL1160" s="230"/>
      <c r="KCM1160" s="230"/>
      <c r="KCN1160" s="230"/>
      <c r="KCO1160" s="230"/>
      <c r="KCP1160" s="230"/>
      <c r="KCQ1160" s="230"/>
      <c r="KCR1160" s="230"/>
      <c r="KCS1160" s="230"/>
      <c r="KCT1160" s="230"/>
      <c r="KCU1160" s="230"/>
      <c r="KCV1160" s="230"/>
      <c r="KCW1160" s="230"/>
      <c r="KCX1160" s="230"/>
      <c r="KCY1160" s="230"/>
      <c r="KCZ1160" s="230"/>
      <c r="KDA1160" s="230"/>
      <c r="KDB1160" s="230"/>
      <c r="KDC1160" s="230"/>
      <c r="KDD1160" s="230"/>
      <c r="KDE1160" s="230"/>
      <c r="KDF1160" s="230"/>
      <c r="KDG1160" s="230"/>
      <c r="KDH1160" s="230"/>
      <c r="KDI1160" s="230"/>
      <c r="KDJ1160" s="230"/>
      <c r="KDK1160" s="230"/>
      <c r="KDL1160" s="230"/>
      <c r="KDM1160" s="230"/>
      <c r="KDN1160" s="230"/>
      <c r="KDO1160" s="230"/>
      <c r="KDP1160" s="230"/>
      <c r="KDQ1160" s="230"/>
      <c r="KDR1160" s="230"/>
      <c r="KDS1160" s="230"/>
      <c r="KDT1160" s="230"/>
      <c r="KDU1160" s="230"/>
      <c r="KDV1160" s="230"/>
      <c r="KDW1160" s="230"/>
      <c r="KDX1160" s="230"/>
      <c r="KDY1160" s="230"/>
      <c r="KDZ1160" s="230"/>
      <c r="KEA1160" s="230"/>
      <c r="KEB1160" s="230"/>
      <c r="KEC1160" s="230"/>
      <c r="KED1160" s="230"/>
      <c r="KEE1160" s="230"/>
      <c r="KEF1160" s="230"/>
      <c r="KEG1160" s="230"/>
      <c r="KEH1160" s="230"/>
      <c r="KEI1160" s="230"/>
      <c r="KEJ1160" s="230"/>
      <c r="KEK1160" s="230"/>
      <c r="KEL1160" s="230"/>
      <c r="KEM1160" s="230"/>
      <c r="KEN1160" s="230"/>
      <c r="KEO1160" s="230"/>
      <c r="KEP1160" s="230"/>
      <c r="KEQ1160" s="230"/>
      <c r="KER1160" s="230"/>
      <c r="KES1160" s="230"/>
      <c r="KET1160" s="230"/>
      <c r="KEU1160" s="230"/>
      <c r="KEV1160" s="230"/>
      <c r="KEW1160" s="230"/>
      <c r="KEX1160" s="230"/>
      <c r="KEY1160" s="230"/>
      <c r="KEZ1160" s="230"/>
      <c r="KFA1160" s="230"/>
      <c r="KFB1160" s="230"/>
      <c r="KFC1160" s="230"/>
      <c r="KFD1160" s="230"/>
      <c r="KFE1160" s="230"/>
      <c r="KFF1160" s="230"/>
      <c r="KFG1160" s="230"/>
      <c r="KFH1160" s="230"/>
      <c r="KFI1160" s="230"/>
      <c r="KFJ1160" s="230"/>
      <c r="KFK1160" s="230"/>
      <c r="KFL1160" s="230"/>
      <c r="KFM1160" s="230"/>
      <c r="KFN1160" s="230"/>
      <c r="KFO1160" s="230"/>
      <c r="KFP1160" s="230"/>
      <c r="KFQ1160" s="230"/>
      <c r="KFR1160" s="230"/>
      <c r="KFS1160" s="230"/>
      <c r="KFT1160" s="230"/>
      <c r="KFU1160" s="230"/>
      <c r="KFV1160" s="230"/>
      <c r="KFW1160" s="230"/>
      <c r="KFX1160" s="230"/>
      <c r="KFY1160" s="230"/>
      <c r="KFZ1160" s="230"/>
      <c r="KGA1160" s="230"/>
      <c r="KGB1160" s="230"/>
      <c r="KGC1160" s="230"/>
      <c r="KGD1160" s="230"/>
      <c r="KGE1160" s="230"/>
      <c r="KGF1160" s="230"/>
      <c r="KGG1160" s="230"/>
      <c r="KGH1160" s="230"/>
      <c r="KGI1160" s="230"/>
      <c r="KGJ1160" s="230"/>
      <c r="KGK1160" s="230"/>
      <c r="KGL1160" s="230"/>
      <c r="KGM1160" s="230"/>
      <c r="KGN1160" s="230"/>
      <c r="KGO1160" s="230"/>
      <c r="KGP1160" s="230"/>
      <c r="KGQ1160" s="230"/>
      <c r="KGR1160" s="230"/>
      <c r="KGS1160" s="230"/>
      <c r="KGT1160" s="230"/>
      <c r="KGU1160" s="230"/>
      <c r="KGV1160" s="230"/>
      <c r="KGW1160" s="230"/>
      <c r="KGX1160" s="230"/>
      <c r="KGY1160" s="230"/>
      <c r="KGZ1160" s="230"/>
      <c r="KHA1160" s="230"/>
      <c r="KHB1160" s="230"/>
      <c r="KHC1160" s="230"/>
      <c r="KHD1160" s="230"/>
      <c r="KHE1160" s="230"/>
      <c r="KHF1160" s="230"/>
      <c r="KHG1160" s="230"/>
      <c r="KHH1160" s="230"/>
      <c r="KHI1160" s="230"/>
      <c r="KHJ1160" s="230"/>
      <c r="KHK1160" s="230"/>
      <c r="KHL1160" s="230"/>
      <c r="KHM1160" s="230"/>
      <c r="KHN1160" s="230"/>
      <c r="KHO1160" s="230"/>
      <c r="KHP1160" s="230"/>
      <c r="KHQ1160" s="230"/>
      <c r="KHR1160" s="230"/>
      <c r="KHS1160" s="230"/>
      <c r="KHT1160" s="230"/>
      <c r="KHU1160" s="230"/>
      <c r="KHV1160" s="230"/>
      <c r="KHW1160" s="230"/>
      <c r="KHX1160" s="230"/>
      <c r="KHY1160" s="230"/>
      <c r="KHZ1160" s="230"/>
      <c r="KIA1160" s="230"/>
      <c r="KIB1160" s="230"/>
      <c r="KIC1160" s="230"/>
      <c r="KID1160" s="230"/>
      <c r="KIE1160" s="230"/>
      <c r="KIF1160" s="230"/>
      <c r="KIG1160" s="230"/>
      <c r="KIH1160" s="230"/>
      <c r="KII1160" s="230"/>
      <c r="KIJ1160" s="230"/>
      <c r="KIK1160" s="230"/>
      <c r="KIL1160" s="230"/>
      <c r="KIM1160" s="230"/>
      <c r="KIN1160" s="230"/>
      <c r="KIO1160" s="230"/>
      <c r="KIP1160" s="230"/>
      <c r="KIQ1160" s="230"/>
      <c r="KIR1160" s="230"/>
      <c r="KIS1160" s="230"/>
      <c r="KIT1160" s="230"/>
      <c r="KIU1160" s="230"/>
      <c r="KIV1160" s="230"/>
      <c r="KIW1160" s="230"/>
      <c r="KIX1160" s="230"/>
      <c r="KIY1160" s="230"/>
      <c r="KIZ1160" s="230"/>
      <c r="KJA1160" s="230"/>
      <c r="KJB1160" s="230"/>
      <c r="KJC1160" s="230"/>
      <c r="KJD1160" s="230"/>
      <c r="KJE1160" s="230"/>
      <c r="KJF1160" s="230"/>
      <c r="KJG1160" s="230"/>
      <c r="KJH1160" s="230"/>
      <c r="KJI1160" s="230"/>
      <c r="KJJ1160" s="230"/>
      <c r="KJK1160" s="230"/>
      <c r="KJL1160" s="230"/>
      <c r="KJM1160" s="230"/>
      <c r="KJN1160" s="230"/>
      <c r="KJO1160" s="230"/>
      <c r="KJP1160" s="230"/>
      <c r="KJQ1160" s="230"/>
      <c r="KJR1160" s="230"/>
      <c r="KJS1160" s="230"/>
      <c r="KJT1160" s="230"/>
      <c r="KJU1160" s="230"/>
      <c r="KJV1160" s="230"/>
      <c r="KJW1160" s="230"/>
      <c r="KJX1160" s="230"/>
      <c r="KJY1160" s="230"/>
      <c r="KJZ1160" s="230"/>
      <c r="KKA1160" s="230"/>
      <c r="KKB1160" s="230"/>
      <c r="KKC1160" s="230"/>
      <c r="KKD1160" s="230"/>
      <c r="KKE1160" s="230"/>
      <c r="KKF1160" s="230"/>
      <c r="KKG1160" s="230"/>
      <c r="KKH1160" s="230"/>
      <c r="KKI1160" s="230"/>
      <c r="KKJ1160" s="230"/>
      <c r="KKK1160" s="230"/>
      <c r="KKL1160" s="230"/>
      <c r="KKM1160" s="230"/>
      <c r="KKN1160" s="230"/>
      <c r="KKO1160" s="230"/>
      <c r="KKP1160" s="230"/>
      <c r="KKQ1160" s="230"/>
      <c r="KKR1160" s="230"/>
      <c r="KKS1160" s="230"/>
      <c r="KKT1160" s="230"/>
      <c r="KKU1160" s="230"/>
      <c r="KKV1160" s="230"/>
      <c r="KKW1160" s="230"/>
      <c r="KKX1160" s="230"/>
      <c r="KKY1160" s="230"/>
      <c r="KKZ1160" s="230"/>
      <c r="KLA1160" s="230"/>
      <c r="KLB1160" s="230"/>
      <c r="KLC1160" s="230"/>
      <c r="KLD1160" s="230"/>
      <c r="KLE1160" s="230"/>
      <c r="KLF1160" s="230"/>
      <c r="KLG1160" s="230"/>
      <c r="KLH1160" s="230"/>
      <c r="KLI1160" s="230"/>
      <c r="KLJ1160" s="230"/>
      <c r="KLK1160" s="230"/>
      <c r="KLL1160" s="230"/>
      <c r="KLM1160" s="230"/>
      <c r="KLN1160" s="230"/>
      <c r="KLO1160" s="230"/>
      <c r="KLP1160" s="230"/>
      <c r="KLQ1160" s="230"/>
      <c r="KLR1160" s="230"/>
      <c r="KLS1160" s="230"/>
      <c r="KLT1160" s="230"/>
      <c r="KLU1160" s="230"/>
      <c r="KLV1160" s="230"/>
      <c r="KLW1160" s="230"/>
      <c r="KLX1160" s="230"/>
      <c r="KLY1160" s="230"/>
      <c r="KLZ1160" s="230"/>
      <c r="KMA1160" s="230"/>
      <c r="KMB1160" s="230"/>
      <c r="KMC1160" s="230"/>
      <c r="KMD1160" s="230"/>
      <c r="KME1160" s="230"/>
      <c r="KMF1160" s="230"/>
      <c r="KMG1160" s="230"/>
      <c r="KMH1160" s="230"/>
      <c r="KMI1160" s="230"/>
      <c r="KMJ1160" s="230"/>
      <c r="KMK1160" s="230"/>
      <c r="KML1160" s="230"/>
      <c r="KMM1160" s="230"/>
      <c r="KMN1160" s="230"/>
      <c r="KMO1160" s="230"/>
      <c r="KMP1160" s="230"/>
      <c r="KMQ1160" s="230"/>
      <c r="KMR1160" s="230"/>
      <c r="KMS1160" s="230"/>
      <c r="KMT1160" s="230"/>
      <c r="KMU1160" s="230"/>
      <c r="KMV1160" s="230"/>
      <c r="KMW1160" s="230"/>
      <c r="KMX1160" s="230"/>
      <c r="KMY1160" s="230"/>
      <c r="KMZ1160" s="230"/>
      <c r="KNA1160" s="230"/>
      <c r="KNB1160" s="230"/>
      <c r="KNC1160" s="230"/>
      <c r="KND1160" s="230"/>
      <c r="KNE1160" s="230"/>
      <c r="KNF1160" s="230"/>
      <c r="KNG1160" s="230"/>
      <c r="KNH1160" s="230"/>
      <c r="KNI1160" s="230"/>
      <c r="KNJ1160" s="230"/>
      <c r="KNK1160" s="230"/>
      <c r="KNL1160" s="230"/>
      <c r="KNM1160" s="230"/>
      <c r="KNN1160" s="230"/>
      <c r="KNO1160" s="230"/>
      <c r="KNP1160" s="230"/>
      <c r="KNQ1160" s="230"/>
      <c r="KNR1160" s="230"/>
      <c r="KNS1160" s="230"/>
      <c r="KNT1160" s="230"/>
      <c r="KNU1160" s="230"/>
      <c r="KNV1160" s="230"/>
      <c r="KNW1160" s="230"/>
      <c r="KNX1160" s="230"/>
      <c r="KNY1160" s="230"/>
      <c r="KNZ1160" s="230"/>
      <c r="KOA1160" s="230"/>
      <c r="KOB1160" s="230"/>
      <c r="KOC1160" s="230"/>
      <c r="KOD1160" s="230"/>
      <c r="KOE1160" s="230"/>
      <c r="KOF1160" s="230"/>
      <c r="KOG1160" s="230"/>
      <c r="KOH1160" s="230"/>
      <c r="KOI1160" s="230"/>
      <c r="KOJ1160" s="230"/>
      <c r="KOK1160" s="230"/>
      <c r="KOL1160" s="230"/>
      <c r="KOM1160" s="230"/>
      <c r="KON1160" s="230"/>
      <c r="KOO1160" s="230"/>
      <c r="KOP1160" s="230"/>
      <c r="KOQ1160" s="230"/>
      <c r="KOR1160" s="230"/>
      <c r="KOS1160" s="230"/>
      <c r="KOT1160" s="230"/>
      <c r="KOU1160" s="230"/>
      <c r="KOV1160" s="230"/>
      <c r="KOW1160" s="230"/>
      <c r="KOX1160" s="230"/>
      <c r="KOY1160" s="230"/>
      <c r="KOZ1160" s="230"/>
      <c r="KPA1160" s="230"/>
      <c r="KPB1160" s="230"/>
      <c r="KPC1160" s="230"/>
      <c r="KPD1160" s="230"/>
      <c r="KPE1160" s="230"/>
      <c r="KPF1160" s="230"/>
      <c r="KPG1160" s="230"/>
      <c r="KPH1160" s="230"/>
      <c r="KPI1160" s="230"/>
      <c r="KPJ1160" s="230"/>
      <c r="KPK1160" s="230"/>
      <c r="KPL1160" s="230"/>
      <c r="KPM1160" s="230"/>
      <c r="KPN1160" s="230"/>
      <c r="KPO1160" s="230"/>
      <c r="KPP1160" s="230"/>
      <c r="KPQ1160" s="230"/>
      <c r="KPR1160" s="230"/>
      <c r="KPS1160" s="230"/>
      <c r="KPT1160" s="230"/>
      <c r="KPU1160" s="230"/>
      <c r="KPV1160" s="230"/>
      <c r="KPW1160" s="230"/>
      <c r="KPX1160" s="230"/>
      <c r="KPY1160" s="230"/>
      <c r="KPZ1160" s="230"/>
      <c r="KQA1160" s="230"/>
      <c r="KQB1160" s="230"/>
      <c r="KQC1160" s="230"/>
      <c r="KQD1160" s="230"/>
      <c r="KQE1160" s="230"/>
      <c r="KQF1160" s="230"/>
      <c r="KQG1160" s="230"/>
      <c r="KQH1160" s="230"/>
      <c r="KQI1160" s="230"/>
      <c r="KQJ1160" s="230"/>
      <c r="KQK1160" s="230"/>
      <c r="KQL1160" s="230"/>
      <c r="KQM1160" s="230"/>
      <c r="KQN1160" s="230"/>
      <c r="KQO1160" s="230"/>
      <c r="KQP1160" s="230"/>
      <c r="KQQ1160" s="230"/>
      <c r="KQR1160" s="230"/>
      <c r="KQS1160" s="230"/>
      <c r="KQT1160" s="230"/>
      <c r="KQU1160" s="230"/>
      <c r="KQV1160" s="230"/>
      <c r="KQW1160" s="230"/>
      <c r="KQX1160" s="230"/>
      <c r="KQY1160" s="230"/>
      <c r="KQZ1160" s="230"/>
      <c r="KRA1160" s="230"/>
      <c r="KRB1160" s="230"/>
      <c r="KRC1160" s="230"/>
      <c r="KRD1160" s="230"/>
      <c r="KRE1160" s="230"/>
      <c r="KRF1160" s="230"/>
      <c r="KRG1160" s="230"/>
      <c r="KRH1160" s="230"/>
      <c r="KRI1160" s="230"/>
      <c r="KRJ1160" s="230"/>
      <c r="KRK1160" s="230"/>
      <c r="KRL1160" s="230"/>
      <c r="KRM1160" s="230"/>
      <c r="KRN1160" s="230"/>
      <c r="KRO1160" s="230"/>
      <c r="KRP1160" s="230"/>
      <c r="KRQ1160" s="230"/>
      <c r="KRR1160" s="230"/>
      <c r="KRS1160" s="230"/>
      <c r="KRT1160" s="230"/>
      <c r="KRU1160" s="230"/>
      <c r="KRV1160" s="230"/>
      <c r="KRW1160" s="230"/>
      <c r="KRX1160" s="230"/>
      <c r="KRY1160" s="230"/>
      <c r="KRZ1160" s="230"/>
      <c r="KSA1160" s="230"/>
      <c r="KSB1160" s="230"/>
      <c r="KSC1160" s="230"/>
      <c r="KSD1160" s="230"/>
      <c r="KSE1160" s="230"/>
      <c r="KSF1160" s="230"/>
      <c r="KSG1160" s="230"/>
      <c r="KSH1160" s="230"/>
      <c r="KSI1160" s="230"/>
      <c r="KSJ1160" s="230"/>
      <c r="KSK1160" s="230"/>
      <c r="KSL1160" s="230"/>
      <c r="KSM1160" s="230"/>
      <c r="KSN1160" s="230"/>
      <c r="KSO1160" s="230"/>
      <c r="KSP1160" s="230"/>
      <c r="KSQ1160" s="230"/>
      <c r="KSR1160" s="230"/>
      <c r="KSS1160" s="230"/>
      <c r="KST1160" s="230"/>
      <c r="KSU1160" s="230"/>
      <c r="KSV1160" s="230"/>
      <c r="KSW1160" s="230"/>
      <c r="KSX1160" s="230"/>
      <c r="KSY1160" s="230"/>
      <c r="KSZ1160" s="230"/>
      <c r="KTA1160" s="230"/>
      <c r="KTB1160" s="230"/>
      <c r="KTC1160" s="230"/>
      <c r="KTD1160" s="230"/>
      <c r="KTE1160" s="230"/>
      <c r="KTF1160" s="230"/>
      <c r="KTG1160" s="230"/>
      <c r="KTH1160" s="230"/>
      <c r="KTI1160" s="230"/>
      <c r="KTJ1160" s="230"/>
      <c r="KTK1160" s="230"/>
      <c r="KTL1160" s="230"/>
      <c r="KTM1160" s="230"/>
      <c r="KTN1160" s="230"/>
      <c r="KTO1160" s="230"/>
      <c r="KTP1160" s="230"/>
      <c r="KTQ1160" s="230"/>
      <c r="KTR1160" s="230"/>
      <c r="KTS1160" s="230"/>
      <c r="KTT1160" s="230"/>
      <c r="KTU1160" s="230"/>
      <c r="KTV1160" s="230"/>
      <c r="KTW1160" s="230"/>
      <c r="KTX1160" s="230"/>
      <c r="KTY1160" s="230"/>
      <c r="KTZ1160" s="230"/>
      <c r="KUA1160" s="230"/>
      <c r="KUB1160" s="230"/>
      <c r="KUC1160" s="230"/>
      <c r="KUD1160" s="230"/>
      <c r="KUE1160" s="230"/>
      <c r="KUF1160" s="230"/>
      <c r="KUG1160" s="230"/>
      <c r="KUH1160" s="230"/>
      <c r="KUI1160" s="230"/>
      <c r="KUJ1160" s="230"/>
      <c r="KUK1160" s="230"/>
      <c r="KUL1160" s="230"/>
      <c r="KUM1160" s="230"/>
      <c r="KUN1160" s="230"/>
      <c r="KUO1160" s="230"/>
      <c r="KUP1160" s="230"/>
      <c r="KUQ1160" s="230"/>
      <c r="KUR1160" s="230"/>
      <c r="KUS1160" s="230"/>
      <c r="KUT1160" s="230"/>
      <c r="KUU1160" s="230"/>
      <c r="KUV1160" s="230"/>
      <c r="KUW1160" s="230"/>
      <c r="KUX1160" s="230"/>
      <c r="KUY1160" s="230"/>
      <c r="KUZ1160" s="230"/>
      <c r="KVA1160" s="230"/>
      <c r="KVB1160" s="230"/>
      <c r="KVC1160" s="230"/>
      <c r="KVD1160" s="230"/>
      <c r="KVE1160" s="230"/>
      <c r="KVF1160" s="230"/>
      <c r="KVG1160" s="230"/>
      <c r="KVH1160" s="230"/>
      <c r="KVI1160" s="230"/>
      <c r="KVJ1160" s="230"/>
      <c r="KVK1160" s="230"/>
      <c r="KVL1160" s="230"/>
      <c r="KVM1160" s="230"/>
      <c r="KVN1160" s="230"/>
      <c r="KVO1160" s="230"/>
      <c r="KVP1160" s="230"/>
      <c r="KVQ1160" s="230"/>
      <c r="KVR1160" s="230"/>
      <c r="KVS1160" s="230"/>
      <c r="KVT1160" s="230"/>
      <c r="KVU1160" s="230"/>
      <c r="KVV1160" s="230"/>
      <c r="KVW1160" s="230"/>
      <c r="KVX1160" s="230"/>
      <c r="KVY1160" s="230"/>
      <c r="KVZ1160" s="230"/>
      <c r="KWA1160" s="230"/>
      <c r="KWB1160" s="230"/>
      <c r="KWC1160" s="230"/>
      <c r="KWD1160" s="230"/>
      <c r="KWE1160" s="230"/>
      <c r="KWF1160" s="230"/>
      <c r="KWG1160" s="230"/>
      <c r="KWH1160" s="230"/>
      <c r="KWI1160" s="230"/>
      <c r="KWJ1160" s="230"/>
      <c r="KWK1160" s="230"/>
      <c r="KWL1160" s="230"/>
      <c r="KWM1160" s="230"/>
      <c r="KWN1160" s="230"/>
      <c r="KWO1160" s="230"/>
      <c r="KWP1160" s="230"/>
      <c r="KWQ1160" s="230"/>
      <c r="KWR1160" s="230"/>
      <c r="KWS1160" s="230"/>
      <c r="KWT1160" s="230"/>
      <c r="KWU1160" s="230"/>
      <c r="KWV1160" s="230"/>
      <c r="KWW1160" s="230"/>
      <c r="KWX1160" s="230"/>
      <c r="KWY1160" s="230"/>
      <c r="KWZ1160" s="230"/>
      <c r="KXA1160" s="230"/>
      <c r="KXB1160" s="230"/>
      <c r="KXC1160" s="230"/>
      <c r="KXD1160" s="230"/>
      <c r="KXE1160" s="230"/>
      <c r="KXF1160" s="230"/>
      <c r="KXG1160" s="230"/>
      <c r="KXH1160" s="230"/>
      <c r="KXI1160" s="230"/>
      <c r="KXJ1160" s="230"/>
      <c r="KXK1160" s="230"/>
      <c r="KXL1160" s="230"/>
      <c r="KXM1160" s="230"/>
      <c r="KXN1160" s="230"/>
      <c r="KXO1160" s="230"/>
      <c r="KXP1160" s="230"/>
      <c r="KXQ1160" s="230"/>
      <c r="KXR1160" s="230"/>
      <c r="KXS1160" s="230"/>
      <c r="KXT1160" s="230"/>
      <c r="KXU1160" s="230"/>
      <c r="KXV1160" s="230"/>
      <c r="KXW1160" s="230"/>
      <c r="KXX1160" s="230"/>
      <c r="KXY1160" s="230"/>
      <c r="KXZ1160" s="230"/>
      <c r="KYA1160" s="230"/>
      <c r="KYB1160" s="230"/>
      <c r="KYC1160" s="230"/>
      <c r="KYD1160" s="230"/>
      <c r="KYE1160" s="230"/>
      <c r="KYF1160" s="230"/>
      <c r="KYG1160" s="230"/>
      <c r="KYH1160" s="230"/>
      <c r="KYI1160" s="230"/>
      <c r="KYJ1160" s="230"/>
      <c r="KYK1160" s="230"/>
      <c r="KYL1160" s="230"/>
      <c r="KYM1160" s="230"/>
      <c r="KYN1160" s="230"/>
      <c r="KYO1160" s="230"/>
      <c r="KYP1160" s="230"/>
      <c r="KYQ1160" s="230"/>
      <c r="KYR1160" s="230"/>
      <c r="KYS1160" s="230"/>
      <c r="KYT1160" s="230"/>
      <c r="KYU1160" s="230"/>
      <c r="KYV1160" s="230"/>
      <c r="KYW1160" s="230"/>
      <c r="KYX1160" s="230"/>
      <c r="KYY1160" s="230"/>
      <c r="KYZ1160" s="230"/>
      <c r="KZA1160" s="230"/>
      <c r="KZB1160" s="230"/>
      <c r="KZC1160" s="230"/>
      <c r="KZD1160" s="230"/>
      <c r="KZE1160" s="230"/>
      <c r="KZF1160" s="230"/>
      <c r="KZG1160" s="230"/>
      <c r="KZH1160" s="230"/>
      <c r="KZI1160" s="230"/>
      <c r="KZJ1160" s="230"/>
      <c r="KZK1160" s="230"/>
      <c r="KZL1160" s="230"/>
      <c r="KZM1160" s="230"/>
      <c r="KZN1160" s="230"/>
      <c r="KZO1160" s="230"/>
      <c r="KZP1160" s="230"/>
      <c r="KZQ1160" s="230"/>
      <c r="KZR1160" s="230"/>
      <c r="KZS1160" s="230"/>
      <c r="KZT1160" s="230"/>
      <c r="KZU1160" s="230"/>
      <c r="KZV1160" s="230"/>
      <c r="KZW1160" s="230"/>
      <c r="KZX1160" s="230"/>
      <c r="KZY1160" s="230"/>
      <c r="KZZ1160" s="230"/>
      <c r="LAA1160" s="230"/>
      <c r="LAB1160" s="230"/>
      <c r="LAC1160" s="230"/>
      <c r="LAD1160" s="230"/>
      <c r="LAE1160" s="230"/>
      <c r="LAF1160" s="230"/>
      <c r="LAG1160" s="230"/>
      <c r="LAH1160" s="230"/>
      <c r="LAI1160" s="230"/>
      <c r="LAJ1160" s="230"/>
      <c r="LAK1160" s="230"/>
      <c r="LAL1160" s="230"/>
      <c r="LAM1160" s="230"/>
      <c r="LAN1160" s="230"/>
      <c r="LAO1160" s="230"/>
      <c r="LAP1160" s="230"/>
      <c r="LAQ1160" s="230"/>
      <c r="LAR1160" s="230"/>
      <c r="LAS1160" s="230"/>
      <c r="LAT1160" s="230"/>
      <c r="LAU1160" s="230"/>
      <c r="LAV1160" s="230"/>
      <c r="LAW1160" s="230"/>
      <c r="LAX1160" s="230"/>
      <c r="LAY1160" s="230"/>
      <c r="LAZ1160" s="230"/>
      <c r="LBA1160" s="230"/>
      <c r="LBB1160" s="230"/>
      <c r="LBC1160" s="230"/>
      <c r="LBD1160" s="230"/>
      <c r="LBE1160" s="230"/>
      <c r="LBF1160" s="230"/>
      <c r="LBG1160" s="230"/>
      <c r="LBH1160" s="230"/>
      <c r="LBI1160" s="230"/>
      <c r="LBJ1160" s="230"/>
      <c r="LBK1160" s="230"/>
      <c r="LBL1160" s="230"/>
      <c r="LBM1160" s="230"/>
      <c r="LBN1160" s="230"/>
      <c r="LBO1160" s="230"/>
      <c r="LBP1160" s="230"/>
      <c r="LBQ1160" s="230"/>
      <c r="LBR1160" s="230"/>
      <c r="LBS1160" s="230"/>
      <c r="LBT1160" s="230"/>
      <c r="LBU1160" s="230"/>
      <c r="LBV1160" s="230"/>
      <c r="LBW1160" s="230"/>
      <c r="LBX1160" s="230"/>
      <c r="LBY1160" s="230"/>
      <c r="LBZ1160" s="230"/>
      <c r="LCA1160" s="230"/>
      <c r="LCB1160" s="230"/>
      <c r="LCC1160" s="230"/>
      <c r="LCD1160" s="230"/>
      <c r="LCE1160" s="230"/>
      <c r="LCF1160" s="230"/>
      <c r="LCG1160" s="230"/>
      <c r="LCH1160" s="230"/>
      <c r="LCI1160" s="230"/>
      <c r="LCJ1160" s="230"/>
      <c r="LCK1160" s="230"/>
      <c r="LCL1160" s="230"/>
      <c r="LCM1160" s="230"/>
      <c r="LCN1160" s="230"/>
      <c r="LCO1160" s="230"/>
      <c r="LCP1160" s="230"/>
      <c r="LCQ1160" s="230"/>
      <c r="LCR1160" s="230"/>
      <c r="LCS1160" s="230"/>
      <c r="LCT1160" s="230"/>
      <c r="LCU1160" s="230"/>
      <c r="LCV1160" s="230"/>
      <c r="LCW1160" s="230"/>
      <c r="LCX1160" s="230"/>
      <c r="LCY1160" s="230"/>
      <c r="LCZ1160" s="230"/>
      <c r="LDA1160" s="230"/>
      <c r="LDB1160" s="230"/>
      <c r="LDC1160" s="230"/>
      <c r="LDD1160" s="230"/>
      <c r="LDE1160" s="230"/>
      <c r="LDF1160" s="230"/>
      <c r="LDG1160" s="230"/>
      <c r="LDH1160" s="230"/>
      <c r="LDI1160" s="230"/>
      <c r="LDJ1160" s="230"/>
      <c r="LDK1160" s="230"/>
      <c r="LDL1160" s="230"/>
      <c r="LDM1160" s="230"/>
      <c r="LDN1160" s="230"/>
      <c r="LDO1160" s="230"/>
      <c r="LDP1160" s="230"/>
      <c r="LDQ1160" s="230"/>
      <c r="LDR1160" s="230"/>
      <c r="LDS1160" s="230"/>
      <c r="LDT1160" s="230"/>
      <c r="LDU1160" s="230"/>
      <c r="LDV1160" s="230"/>
      <c r="LDW1160" s="230"/>
      <c r="LDX1160" s="230"/>
      <c r="LDY1160" s="230"/>
      <c r="LDZ1160" s="230"/>
      <c r="LEA1160" s="230"/>
      <c r="LEB1160" s="230"/>
      <c r="LEC1160" s="230"/>
      <c r="LED1160" s="230"/>
      <c r="LEE1160" s="230"/>
      <c r="LEF1160" s="230"/>
      <c r="LEG1160" s="230"/>
      <c r="LEH1160" s="230"/>
      <c r="LEI1160" s="230"/>
      <c r="LEJ1160" s="230"/>
      <c r="LEK1160" s="230"/>
      <c r="LEL1160" s="230"/>
      <c r="LEM1160" s="230"/>
      <c r="LEN1160" s="230"/>
      <c r="LEO1160" s="230"/>
      <c r="LEP1160" s="230"/>
      <c r="LEQ1160" s="230"/>
      <c r="LER1160" s="230"/>
      <c r="LES1160" s="230"/>
      <c r="LET1160" s="230"/>
      <c r="LEU1160" s="230"/>
      <c r="LEV1160" s="230"/>
      <c r="LEW1160" s="230"/>
      <c r="LEX1160" s="230"/>
      <c r="LEY1160" s="230"/>
      <c r="LEZ1160" s="230"/>
      <c r="LFA1160" s="230"/>
      <c r="LFB1160" s="230"/>
      <c r="LFC1160" s="230"/>
      <c r="LFD1160" s="230"/>
      <c r="LFE1160" s="230"/>
      <c r="LFF1160" s="230"/>
      <c r="LFG1160" s="230"/>
      <c r="LFH1160" s="230"/>
      <c r="LFI1160" s="230"/>
      <c r="LFJ1160" s="230"/>
      <c r="LFK1160" s="230"/>
      <c r="LFL1160" s="230"/>
      <c r="LFM1160" s="230"/>
      <c r="LFN1160" s="230"/>
      <c r="LFO1160" s="230"/>
      <c r="LFP1160" s="230"/>
      <c r="LFQ1160" s="230"/>
      <c r="LFR1160" s="230"/>
      <c r="LFS1160" s="230"/>
      <c r="LFT1160" s="230"/>
      <c r="LFU1160" s="230"/>
      <c r="LFV1160" s="230"/>
      <c r="LFW1160" s="230"/>
      <c r="LFX1160" s="230"/>
      <c r="LFY1160" s="230"/>
      <c r="LFZ1160" s="230"/>
      <c r="LGA1160" s="230"/>
      <c r="LGB1160" s="230"/>
      <c r="LGC1160" s="230"/>
      <c r="LGD1160" s="230"/>
      <c r="LGE1160" s="230"/>
      <c r="LGF1160" s="230"/>
      <c r="LGG1160" s="230"/>
      <c r="LGH1160" s="230"/>
      <c r="LGI1160" s="230"/>
      <c r="LGJ1160" s="230"/>
      <c r="LGK1160" s="230"/>
      <c r="LGL1160" s="230"/>
      <c r="LGM1160" s="230"/>
      <c r="LGN1160" s="230"/>
      <c r="LGO1160" s="230"/>
      <c r="LGP1160" s="230"/>
      <c r="LGQ1160" s="230"/>
      <c r="LGR1160" s="230"/>
      <c r="LGS1160" s="230"/>
      <c r="LGT1160" s="230"/>
      <c r="LGU1160" s="230"/>
      <c r="LGV1160" s="230"/>
      <c r="LGW1160" s="230"/>
      <c r="LGX1160" s="230"/>
      <c r="LGY1160" s="230"/>
      <c r="LGZ1160" s="230"/>
      <c r="LHA1160" s="230"/>
      <c r="LHB1160" s="230"/>
      <c r="LHC1160" s="230"/>
      <c r="LHD1160" s="230"/>
      <c r="LHE1160" s="230"/>
      <c r="LHF1160" s="230"/>
      <c r="LHG1160" s="230"/>
      <c r="LHH1160" s="230"/>
      <c r="LHI1160" s="230"/>
      <c r="LHJ1160" s="230"/>
      <c r="LHK1160" s="230"/>
      <c r="LHL1160" s="230"/>
      <c r="LHM1160" s="230"/>
      <c r="LHN1160" s="230"/>
      <c r="LHO1160" s="230"/>
      <c r="LHP1160" s="230"/>
      <c r="LHQ1160" s="230"/>
      <c r="LHR1160" s="230"/>
      <c r="LHS1160" s="230"/>
      <c r="LHT1160" s="230"/>
      <c r="LHU1160" s="230"/>
      <c r="LHV1160" s="230"/>
      <c r="LHW1160" s="230"/>
      <c r="LHX1160" s="230"/>
      <c r="LHY1160" s="230"/>
      <c r="LHZ1160" s="230"/>
      <c r="LIA1160" s="230"/>
      <c r="LIB1160" s="230"/>
      <c r="LIC1160" s="230"/>
      <c r="LID1160" s="230"/>
      <c r="LIE1160" s="230"/>
      <c r="LIF1160" s="230"/>
      <c r="LIG1160" s="230"/>
      <c r="LIH1160" s="230"/>
      <c r="LII1160" s="230"/>
      <c r="LIJ1160" s="230"/>
      <c r="LIK1160" s="230"/>
      <c r="LIL1160" s="230"/>
      <c r="LIM1160" s="230"/>
      <c r="LIN1160" s="230"/>
      <c r="LIO1160" s="230"/>
      <c r="LIP1160" s="230"/>
      <c r="LIQ1160" s="230"/>
      <c r="LIR1160" s="230"/>
      <c r="LIS1160" s="230"/>
      <c r="LIT1160" s="230"/>
      <c r="LIU1160" s="230"/>
      <c r="LIV1160" s="230"/>
      <c r="LIW1160" s="230"/>
      <c r="LIX1160" s="230"/>
      <c r="LIY1160" s="230"/>
      <c r="LIZ1160" s="230"/>
      <c r="LJA1160" s="230"/>
      <c r="LJB1160" s="230"/>
      <c r="LJC1160" s="230"/>
      <c r="LJD1160" s="230"/>
      <c r="LJE1160" s="230"/>
      <c r="LJF1160" s="230"/>
      <c r="LJG1160" s="230"/>
      <c r="LJH1160" s="230"/>
      <c r="LJI1160" s="230"/>
      <c r="LJJ1160" s="230"/>
      <c r="LJK1160" s="230"/>
      <c r="LJL1160" s="230"/>
      <c r="LJM1160" s="230"/>
      <c r="LJN1160" s="230"/>
      <c r="LJO1160" s="230"/>
      <c r="LJP1160" s="230"/>
      <c r="LJQ1160" s="230"/>
      <c r="LJR1160" s="230"/>
      <c r="LJS1160" s="230"/>
      <c r="LJT1160" s="230"/>
      <c r="LJU1160" s="230"/>
      <c r="LJV1160" s="230"/>
      <c r="LJW1160" s="230"/>
      <c r="LJX1160" s="230"/>
      <c r="LJY1160" s="230"/>
      <c r="LJZ1160" s="230"/>
      <c r="LKA1160" s="230"/>
      <c r="LKB1160" s="230"/>
      <c r="LKC1160" s="230"/>
      <c r="LKD1160" s="230"/>
      <c r="LKE1160" s="230"/>
      <c r="LKF1160" s="230"/>
      <c r="LKG1160" s="230"/>
      <c r="LKH1160" s="230"/>
      <c r="LKI1160" s="230"/>
      <c r="LKJ1160" s="230"/>
      <c r="LKK1160" s="230"/>
      <c r="LKL1160" s="230"/>
      <c r="LKM1160" s="230"/>
      <c r="LKN1160" s="230"/>
      <c r="LKO1160" s="230"/>
      <c r="LKP1160" s="230"/>
      <c r="LKQ1160" s="230"/>
      <c r="LKR1160" s="230"/>
      <c r="LKS1160" s="230"/>
      <c r="LKT1160" s="230"/>
      <c r="LKU1160" s="230"/>
      <c r="LKV1160" s="230"/>
      <c r="LKW1160" s="230"/>
      <c r="LKX1160" s="230"/>
      <c r="LKY1160" s="230"/>
      <c r="LKZ1160" s="230"/>
      <c r="LLA1160" s="230"/>
      <c r="LLB1160" s="230"/>
      <c r="LLC1160" s="230"/>
      <c r="LLD1160" s="230"/>
      <c r="LLE1160" s="230"/>
      <c r="LLF1160" s="230"/>
      <c r="LLG1160" s="230"/>
      <c r="LLH1160" s="230"/>
      <c r="LLI1160" s="230"/>
      <c r="LLJ1160" s="230"/>
      <c r="LLK1160" s="230"/>
      <c r="LLL1160" s="230"/>
      <c r="LLM1160" s="230"/>
      <c r="LLN1160" s="230"/>
      <c r="LLO1160" s="230"/>
      <c r="LLP1160" s="230"/>
      <c r="LLQ1160" s="230"/>
      <c r="LLR1160" s="230"/>
      <c r="LLS1160" s="230"/>
      <c r="LLT1160" s="230"/>
      <c r="LLU1160" s="230"/>
      <c r="LLV1160" s="230"/>
      <c r="LLW1160" s="230"/>
      <c r="LLX1160" s="230"/>
      <c r="LLY1160" s="230"/>
      <c r="LLZ1160" s="230"/>
      <c r="LMA1160" s="230"/>
      <c r="LMB1160" s="230"/>
      <c r="LMC1160" s="230"/>
      <c r="LMD1160" s="230"/>
      <c r="LME1160" s="230"/>
      <c r="LMF1160" s="230"/>
      <c r="LMG1160" s="230"/>
      <c r="LMH1160" s="230"/>
      <c r="LMI1160" s="230"/>
      <c r="LMJ1160" s="230"/>
      <c r="LMK1160" s="230"/>
      <c r="LML1160" s="230"/>
      <c r="LMM1160" s="230"/>
      <c r="LMN1160" s="230"/>
      <c r="LMO1160" s="230"/>
      <c r="LMP1160" s="230"/>
      <c r="LMQ1160" s="230"/>
      <c r="LMR1160" s="230"/>
      <c r="LMS1160" s="230"/>
      <c r="LMT1160" s="230"/>
      <c r="LMU1160" s="230"/>
      <c r="LMV1160" s="230"/>
      <c r="LMW1160" s="230"/>
      <c r="LMX1160" s="230"/>
      <c r="LMY1160" s="230"/>
      <c r="LMZ1160" s="230"/>
      <c r="LNA1160" s="230"/>
      <c r="LNB1160" s="230"/>
      <c r="LNC1160" s="230"/>
      <c r="LND1160" s="230"/>
      <c r="LNE1160" s="230"/>
      <c r="LNF1160" s="230"/>
      <c r="LNG1160" s="230"/>
      <c r="LNH1160" s="230"/>
      <c r="LNI1160" s="230"/>
      <c r="LNJ1160" s="230"/>
      <c r="LNK1160" s="230"/>
      <c r="LNL1160" s="230"/>
      <c r="LNM1160" s="230"/>
      <c r="LNN1160" s="230"/>
      <c r="LNO1160" s="230"/>
      <c r="LNP1160" s="230"/>
      <c r="LNQ1160" s="230"/>
      <c r="LNR1160" s="230"/>
      <c r="LNS1160" s="230"/>
      <c r="LNT1160" s="230"/>
      <c r="LNU1160" s="230"/>
      <c r="LNV1160" s="230"/>
      <c r="LNW1160" s="230"/>
      <c r="LNX1160" s="230"/>
      <c r="LNY1160" s="230"/>
      <c r="LNZ1160" s="230"/>
      <c r="LOA1160" s="230"/>
      <c r="LOB1160" s="230"/>
      <c r="LOC1160" s="230"/>
      <c r="LOD1160" s="230"/>
      <c r="LOE1160" s="230"/>
      <c r="LOF1160" s="230"/>
      <c r="LOG1160" s="230"/>
      <c r="LOH1160" s="230"/>
      <c r="LOI1160" s="230"/>
      <c r="LOJ1160" s="230"/>
      <c r="LOK1160" s="230"/>
      <c r="LOL1160" s="230"/>
      <c r="LOM1160" s="230"/>
      <c r="LON1160" s="230"/>
      <c r="LOO1160" s="230"/>
      <c r="LOP1160" s="230"/>
      <c r="LOQ1160" s="230"/>
      <c r="LOR1160" s="230"/>
      <c r="LOS1160" s="230"/>
      <c r="LOT1160" s="230"/>
      <c r="LOU1160" s="230"/>
      <c r="LOV1160" s="230"/>
      <c r="LOW1160" s="230"/>
      <c r="LOX1160" s="230"/>
      <c r="LOY1160" s="230"/>
      <c r="LOZ1160" s="230"/>
      <c r="LPA1160" s="230"/>
      <c r="LPB1160" s="230"/>
      <c r="LPC1160" s="230"/>
      <c r="LPD1160" s="230"/>
      <c r="LPE1160" s="230"/>
      <c r="LPF1160" s="230"/>
      <c r="LPG1160" s="230"/>
      <c r="LPH1160" s="230"/>
      <c r="LPI1160" s="230"/>
      <c r="LPJ1160" s="230"/>
      <c r="LPK1160" s="230"/>
      <c r="LPL1160" s="230"/>
      <c r="LPM1160" s="230"/>
      <c r="LPN1160" s="230"/>
      <c r="LPO1160" s="230"/>
      <c r="LPP1160" s="230"/>
      <c r="LPQ1160" s="230"/>
      <c r="LPR1160" s="230"/>
      <c r="LPS1160" s="230"/>
      <c r="LPT1160" s="230"/>
      <c r="LPU1160" s="230"/>
      <c r="LPV1160" s="230"/>
      <c r="LPW1160" s="230"/>
      <c r="LPX1160" s="230"/>
      <c r="LPY1160" s="230"/>
      <c r="LPZ1160" s="230"/>
      <c r="LQA1160" s="230"/>
      <c r="LQB1160" s="230"/>
      <c r="LQC1160" s="230"/>
      <c r="LQD1160" s="230"/>
      <c r="LQE1160" s="230"/>
      <c r="LQF1160" s="230"/>
      <c r="LQG1160" s="230"/>
      <c r="LQH1160" s="230"/>
      <c r="LQI1160" s="230"/>
      <c r="LQJ1160" s="230"/>
      <c r="LQK1160" s="230"/>
      <c r="LQL1160" s="230"/>
      <c r="LQM1160" s="230"/>
      <c r="LQN1160" s="230"/>
      <c r="LQO1160" s="230"/>
      <c r="LQP1160" s="230"/>
      <c r="LQQ1160" s="230"/>
      <c r="LQR1160" s="230"/>
      <c r="LQS1160" s="230"/>
      <c r="LQT1160" s="230"/>
      <c r="LQU1160" s="230"/>
      <c r="LQV1160" s="230"/>
      <c r="LQW1160" s="230"/>
      <c r="LQX1160" s="230"/>
      <c r="LQY1160" s="230"/>
      <c r="LQZ1160" s="230"/>
      <c r="LRA1160" s="230"/>
      <c r="LRB1160" s="230"/>
      <c r="LRC1160" s="230"/>
      <c r="LRD1160" s="230"/>
      <c r="LRE1160" s="230"/>
      <c r="LRF1160" s="230"/>
      <c r="LRG1160" s="230"/>
      <c r="LRH1160" s="230"/>
      <c r="LRI1160" s="230"/>
      <c r="LRJ1160" s="230"/>
      <c r="LRK1160" s="230"/>
      <c r="LRL1160" s="230"/>
      <c r="LRM1160" s="230"/>
      <c r="LRN1160" s="230"/>
      <c r="LRO1160" s="230"/>
      <c r="LRP1160" s="230"/>
      <c r="LRQ1160" s="230"/>
      <c r="LRR1160" s="230"/>
      <c r="LRS1160" s="230"/>
      <c r="LRT1160" s="230"/>
      <c r="LRU1160" s="230"/>
      <c r="LRV1160" s="230"/>
      <c r="LRW1160" s="230"/>
      <c r="LRX1160" s="230"/>
      <c r="LRY1160" s="230"/>
      <c r="LRZ1160" s="230"/>
      <c r="LSA1160" s="230"/>
      <c r="LSB1160" s="230"/>
      <c r="LSC1160" s="230"/>
      <c r="LSD1160" s="230"/>
      <c r="LSE1160" s="230"/>
      <c r="LSF1160" s="230"/>
      <c r="LSG1160" s="230"/>
      <c r="LSH1160" s="230"/>
      <c r="LSI1160" s="230"/>
      <c r="LSJ1160" s="230"/>
      <c r="LSK1160" s="230"/>
      <c r="LSL1160" s="230"/>
      <c r="LSM1160" s="230"/>
      <c r="LSN1160" s="230"/>
      <c r="LSO1160" s="230"/>
      <c r="LSP1160" s="230"/>
      <c r="LSQ1160" s="230"/>
      <c r="LSR1160" s="230"/>
      <c r="LSS1160" s="230"/>
      <c r="LST1160" s="230"/>
      <c r="LSU1160" s="230"/>
      <c r="LSV1160" s="230"/>
      <c r="LSW1160" s="230"/>
      <c r="LSX1160" s="230"/>
      <c r="LSY1160" s="230"/>
      <c r="LSZ1160" s="230"/>
      <c r="LTA1160" s="230"/>
      <c r="LTB1160" s="230"/>
      <c r="LTC1160" s="230"/>
      <c r="LTD1160" s="230"/>
      <c r="LTE1160" s="230"/>
      <c r="LTF1160" s="230"/>
      <c r="LTG1160" s="230"/>
      <c r="LTH1160" s="230"/>
      <c r="LTI1160" s="230"/>
      <c r="LTJ1160" s="230"/>
      <c r="LTK1160" s="230"/>
      <c r="LTL1160" s="230"/>
      <c r="LTM1160" s="230"/>
      <c r="LTN1160" s="230"/>
      <c r="LTO1160" s="230"/>
      <c r="LTP1160" s="230"/>
      <c r="LTQ1160" s="230"/>
      <c r="LTR1160" s="230"/>
      <c r="LTS1160" s="230"/>
      <c r="LTT1160" s="230"/>
      <c r="LTU1160" s="230"/>
      <c r="LTV1160" s="230"/>
      <c r="LTW1160" s="230"/>
      <c r="LTX1160" s="230"/>
      <c r="LTY1160" s="230"/>
      <c r="LTZ1160" s="230"/>
      <c r="LUA1160" s="230"/>
      <c r="LUB1160" s="230"/>
      <c r="LUC1160" s="230"/>
      <c r="LUD1160" s="230"/>
      <c r="LUE1160" s="230"/>
      <c r="LUF1160" s="230"/>
      <c r="LUG1160" s="230"/>
      <c r="LUH1160" s="230"/>
      <c r="LUI1160" s="230"/>
      <c r="LUJ1160" s="230"/>
      <c r="LUK1160" s="230"/>
      <c r="LUL1160" s="230"/>
      <c r="LUM1160" s="230"/>
      <c r="LUN1160" s="230"/>
      <c r="LUO1160" s="230"/>
      <c r="LUP1160" s="230"/>
      <c r="LUQ1160" s="230"/>
      <c r="LUR1160" s="230"/>
      <c r="LUS1160" s="230"/>
      <c r="LUT1160" s="230"/>
      <c r="LUU1160" s="230"/>
      <c r="LUV1160" s="230"/>
      <c r="LUW1160" s="230"/>
      <c r="LUX1160" s="230"/>
      <c r="LUY1160" s="230"/>
      <c r="LUZ1160" s="230"/>
      <c r="LVA1160" s="230"/>
      <c r="LVB1160" s="230"/>
      <c r="LVC1160" s="230"/>
      <c r="LVD1160" s="230"/>
      <c r="LVE1160" s="230"/>
      <c r="LVF1160" s="230"/>
      <c r="LVG1160" s="230"/>
      <c r="LVH1160" s="230"/>
      <c r="LVI1160" s="230"/>
      <c r="LVJ1160" s="230"/>
      <c r="LVK1160" s="230"/>
      <c r="LVL1160" s="230"/>
      <c r="LVM1160" s="230"/>
      <c r="LVN1160" s="230"/>
      <c r="LVO1160" s="230"/>
      <c r="LVP1160" s="230"/>
      <c r="LVQ1160" s="230"/>
      <c r="LVR1160" s="230"/>
      <c r="LVS1160" s="230"/>
      <c r="LVT1160" s="230"/>
      <c r="LVU1160" s="230"/>
      <c r="LVV1160" s="230"/>
      <c r="LVW1160" s="230"/>
      <c r="LVX1160" s="230"/>
      <c r="LVY1160" s="230"/>
      <c r="LVZ1160" s="230"/>
      <c r="LWA1160" s="230"/>
      <c r="LWB1160" s="230"/>
      <c r="LWC1160" s="230"/>
      <c r="LWD1160" s="230"/>
      <c r="LWE1160" s="230"/>
      <c r="LWF1160" s="230"/>
      <c r="LWG1160" s="230"/>
      <c r="LWH1160" s="230"/>
      <c r="LWI1160" s="230"/>
      <c r="LWJ1160" s="230"/>
      <c r="LWK1160" s="230"/>
      <c r="LWL1160" s="230"/>
      <c r="LWM1160" s="230"/>
      <c r="LWN1160" s="230"/>
      <c r="LWO1160" s="230"/>
      <c r="LWP1160" s="230"/>
      <c r="LWQ1160" s="230"/>
      <c r="LWR1160" s="230"/>
      <c r="LWS1160" s="230"/>
      <c r="LWT1160" s="230"/>
      <c r="LWU1160" s="230"/>
      <c r="LWV1160" s="230"/>
      <c r="LWW1160" s="230"/>
      <c r="LWX1160" s="230"/>
      <c r="LWY1160" s="230"/>
      <c r="LWZ1160" s="230"/>
      <c r="LXA1160" s="230"/>
      <c r="LXB1160" s="230"/>
      <c r="LXC1160" s="230"/>
      <c r="LXD1160" s="230"/>
      <c r="LXE1160" s="230"/>
      <c r="LXF1160" s="230"/>
      <c r="LXG1160" s="230"/>
      <c r="LXH1160" s="230"/>
      <c r="LXI1160" s="230"/>
      <c r="LXJ1160" s="230"/>
      <c r="LXK1160" s="230"/>
      <c r="LXL1160" s="230"/>
      <c r="LXM1160" s="230"/>
      <c r="LXN1160" s="230"/>
      <c r="LXO1160" s="230"/>
      <c r="LXP1160" s="230"/>
      <c r="LXQ1160" s="230"/>
      <c r="LXR1160" s="230"/>
      <c r="LXS1160" s="230"/>
      <c r="LXT1160" s="230"/>
      <c r="LXU1160" s="230"/>
      <c r="LXV1160" s="230"/>
      <c r="LXW1160" s="230"/>
      <c r="LXX1160" s="230"/>
      <c r="LXY1160" s="230"/>
      <c r="LXZ1160" s="230"/>
      <c r="LYA1160" s="230"/>
      <c r="LYB1160" s="230"/>
      <c r="LYC1160" s="230"/>
      <c r="LYD1160" s="230"/>
      <c r="LYE1160" s="230"/>
      <c r="LYF1160" s="230"/>
      <c r="LYG1160" s="230"/>
      <c r="LYH1160" s="230"/>
      <c r="LYI1160" s="230"/>
      <c r="LYJ1160" s="230"/>
      <c r="LYK1160" s="230"/>
      <c r="LYL1160" s="230"/>
      <c r="LYM1160" s="230"/>
      <c r="LYN1160" s="230"/>
      <c r="LYO1160" s="230"/>
      <c r="LYP1160" s="230"/>
      <c r="LYQ1160" s="230"/>
      <c r="LYR1160" s="230"/>
      <c r="LYS1160" s="230"/>
      <c r="LYT1160" s="230"/>
      <c r="LYU1160" s="230"/>
      <c r="LYV1160" s="230"/>
      <c r="LYW1160" s="230"/>
      <c r="LYX1160" s="230"/>
      <c r="LYY1160" s="230"/>
      <c r="LYZ1160" s="230"/>
      <c r="LZA1160" s="230"/>
      <c r="LZB1160" s="230"/>
      <c r="LZC1160" s="230"/>
      <c r="LZD1160" s="230"/>
      <c r="LZE1160" s="230"/>
      <c r="LZF1160" s="230"/>
      <c r="LZG1160" s="230"/>
      <c r="LZH1160" s="230"/>
      <c r="LZI1160" s="230"/>
      <c r="LZJ1160" s="230"/>
      <c r="LZK1160" s="230"/>
      <c r="LZL1160" s="230"/>
      <c r="LZM1160" s="230"/>
      <c r="LZN1160" s="230"/>
      <c r="LZO1160" s="230"/>
      <c r="LZP1160" s="230"/>
      <c r="LZQ1160" s="230"/>
      <c r="LZR1160" s="230"/>
      <c r="LZS1160" s="230"/>
      <c r="LZT1160" s="230"/>
      <c r="LZU1160" s="230"/>
      <c r="LZV1160" s="230"/>
      <c r="LZW1160" s="230"/>
      <c r="LZX1160" s="230"/>
      <c r="LZY1160" s="230"/>
      <c r="LZZ1160" s="230"/>
      <c r="MAA1160" s="230"/>
      <c r="MAB1160" s="230"/>
      <c r="MAC1160" s="230"/>
      <c r="MAD1160" s="230"/>
      <c r="MAE1160" s="230"/>
      <c r="MAF1160" s="230"/>
      <c r="MAG1160" s="230"/>
      <c r="MAH1160" s="230"/>
      <c r="MAI1160" s="230"/>
      <c r="MAJ1160" s="230"/>
      <c r="MAK1160" s="230"/>
      <c r="MAL1160" s="230"/>
      <c r="MAM1160" s="230"/>
      <c r="MAN1160" s="230"/>
      <c r="MAO1160" s="230"/>
      <c r="MAP1160" s="230"/>
      <c r="MAQ1160" s="230"/>
      <c r="MAR1160" s="230"/>
      <c r="MAS1160" s="230"/>
      <c r="MAT1160" s="230"/>
      <c r="MAU1160" s="230"/>
      <c r="MAV1160" s="230"/>
      <c r="MAW1160" s="230"/>
      <c r="MAX1160" s="230"/>
      <c r="MAY1160" s="230"/>
      <c r="MAZ1160" s="230"/>
      <c r="MBA1160" s="230"/>
      <c r="MBB1160" s="230"/>
      <c r="MBC1160" s="230"/>
      <c r="MBD1160" s="230"/>
      <c r="MBE1160" s="230"/>
      <c r="MBF1160" s="230"/>
      <c r="MBG1160" s="230"/>
      <c r="MBH1160" s="230"/>
      <c r="MBI1160" s="230"/>
      <c r="MBJ1160" s="230"/>
      <c r="MBK1160" s="230"/>
      <c r="MBL1160" s="230"/>
      <c r="MBM1160" s="230"/>
      <c r="MBN1160" s="230"/>
      <c r="MBO1160" s="230"/>
      <c r="MBP1160" s="230"/>
      <c r="MBQ1160" s="230"/>
      <c r="MBR1160" s="230"/>
      <c r="MBS1160" s="230"/>
      <c r="MBT1160" s="230"/>
      <c r="MBU1160" s="230"/>
      <c r="MBV1160" s="230"/>
      <c r="MBW1160" s="230"/>
      <c r="MBX1160" s="230"/>
      <c r="MBY1160" s="230"/>
      <c r="MBZ1160" s="230"/>
      <c r="MCA1160" s="230"/>
      <c r="MCB1160" s="230"/>
      <c r="MCC1160" s="230"/>
      <c r="MCD1160" s="230"/>
      <c r="MCE1160" s="230"/>
      <c r="MCF1160" s="230"/>
      <c r="MCG1160" s="230"/>
      <c r="MCH1160" s="230"/>
      <c r="MCI1160" s="230"/>
      <c r="MCJ1160" s="230"/>
      <c r="MCK1160" s="230"/>
      <c r="MCL1160" s="230"/>
      <c r="MCM1160" s="230"/>
      <c r="MCN1160" s="230"/>
      <c r="MCO1160" s="230"/>
      <c r="MCP1160" s="230"/>
      <c r="MCQ1160" s="230"/>
      <c r="MCR1160" s="230"/>
      <c r="MCS1160" s="230"/>
      <c r="MCT1160" s="230"/>
      <c r="MCU1160" s="230"/>
      <c r="MCV1160" s="230"/>
      <c r="MCW1160" s="230"/>
      <c r="MCX1160" s="230"/>
      <c r="MCY1160" s="230"/>
      <c r="MCZ1160" s="230"/>
      <c r="MDA1160" s="230"/>
      <c r="MDB1160" s="230"/>
      <c r="MDC1160" s="230"/>
      <c r="MDD1160" s="230"/>
      <c r="MDE1160" s="230"/>
      <c r="MDF1160" s="230"/>
      <c r="MDG1160" s="230"/>
      <c r="MDH1160" s="230"/>
      <c r="MDI1160" s="230"/>
      <c r="MDJ1160" s="230"/>
      <c r="MDK1160" s="230"/>
      <c r="MDL1160" s="230"/>
      <c r="MDM1160" s="230"/>
      <c r="MDN1160" s="230"/>
      <c r="MDO1160" s="230"/>
      <c r="MDP1160" s="230"/>
      <c r="MDQ1160" s="230"/>
      <c r="MDR1160" s="230"/>
      <c r="MDS1160" s="230"/>
      <c r="MDT1160" s="230"/>
      <c r="MDU1160" s="230"/>
      <c r="MDV1160" s="230"/>
      <c r="MDW1160" s="230"/>
      <c r="MDX1160" s="230"/>
      <c r="MDY1160" s="230"/>
      <c r="MDZ1160" s="230"/>
      <c r="MEA1160" s="230"/>
      <c r="MEB1160" s="230"/>
      <c r="MEC1160" s="230"/>
      <c r="MED1160" s="230"/>
      <c r="MEE1160" s="230"/>
      <c r="MEF1160" s="230"/>
      <c r="MEG1160" s="230"/>
      <c r="MEH1160" s="230"/>
      <c r="MEI1160" s="230"/>
      <c r="MEJ1160" s="230"/>
      <c r="MEK1160" s="230"/>
      <c r="MEL1160" s="230"/>
      <c r="MEM1160" s="230"/>
      <c r="MEN1160" s="230"/>
      <c r="MEO1160" s="230"/>
      <c r="MEP1160" s="230"/>
      <c r="MEQ1160" s="230"/>
      <c r="MER1160" s="230"/>
      <c r="MES1160" s="230"/>
      <c r="MET1160" s="230"/>
      <c r="MEU1160" s="230"/>
      <c r="MEV1160" s="230"/>
      <c r="MEW1160" s="230"/>
      <c r="MEX1160" s="230"/>
      <c r="MEY1160" s="230"/>
      <c r="MEZ1160" s="230"/>
      <c r="MFA1160" s="230"/>
      <c r="MFB1160" s="230"/>
      <c r="MFC1160" s="230"/>
      <c r="MFD1160" s="230"/>
      <c r="MFE1160" s="230"/>
      <c r="MFF1160" s="230"/>
      <c r="MFG1160" s="230"/>
      <c r="MFH1160" s="230"/>
      <c r="MFI1160" s="230"/>
      <c r="MFJ1160" s="230"/>
      <c r="MFK1160" s="230"/>
      <c r="MFL1160" s="230"/>
      <c r="MFM1160" s="230"/>
      <c r="MFN1160" s="230"/>
      <c r="MFO1160" s="230"/>
      <c r="MFP1160" s="230"/>
      <c r="MFQ1160" s="230"/>
      <c r="MFR1160" s="230"/>
      <c r="MFS1160" s="230"/>
      <c r="MFT1160" s="230"/>
      <c r="MFU1160" s="230"/>
      <c r="MFV1160" s="230"/>
      <c r="MFW1160" s="230"/>
      <c r="MFX1160" s="230"/>
      <c r="MFY1160" s="230"/>
      <c r="MFZ1160" s="230"/>
      <c r="MGA1160" s="230"/>
      <c r="MGB1160" s="230"/>
      <c r="MGC1160" s="230"/>
      <c r="MGD1160" s="230"/>
      <c r="MGE1160" s="230"/>
      <c r="MGF1160" s="230"/>
      <c r="MGG1160" s="230"/>
      <c r="MGH1160" s="230"/>
      <c r="MGI1160" s="230"/>
      <c r="MGJ1160" s="230"/>
      <c r="MGK1160" s="230"/>
      <c r="MGL1160" s="230"/>
      <c r="MGM1160" s="230"/>
      <c r="MGN1160" s="230"/>
      <c r="MGO1160" s="230"/>
      <c r="MGP1160" s="230"/>
      <c r="MGQ1160" s="230"/>
      <c r="MGR1160" s="230"/>
      <c r="MGS1160" s="230"/>
      <c r="MGT1160" s="230"/>
      <c r="MGU1160" s="230"/>
      <c r="MGV1160" s="230"/>
      <c r="MGW1160" s="230"/>
      <c r="MGX1160" s="230"/>
      <c r="MGY1160" s="230"/>
      <c r="MGZ1160" s="230"/>
      <c r="MHA1160" s="230"/>
      <c r="MHB1160" s="230"/>
      <c r="MHC1160" s="230"/>
      <c r="MHD1160" s="230"/>
      <c r="MHE1160" s="230"/>
      <c r="MHF1160" s="230"/>
      <c r="MHG1160" s="230"/>
      <c r="MHH1160" s="230"/>
      <c r="MHI1160" s="230"/>
      <c r="MHJ1160" s="230"/>
      <c r="MHK1160" s="230"/>
      <c r="MHL1160" s="230"/>
      <c r="MHM1160" s="230"/>
      <c r="MHN1160" s="230"/>
      <c r="MHO1160" s="230"/>
      <c r="MHP1160" s="230"/>
      <c r="MHQ1160" s="230"/>
      <c r="MHR1160" s="230"/>
      <c r="MHS1160" s="230"/>
      <c r="MHT1160" s="230"/>
      <c r="MHU1160" s="230"/>
      <c r="MHV1160" s="230"/>
      <c r="MHW1160" s="230"/>
      <c r="MHX1160" s="230"/>
      <c r="MHY1160" s="230"/>
      <c r="MHZ1160" s="230"/>
      <c r="MIA1160" s="230"/>
      <c r="MIB1160" s="230"/>
      <c r="MIC1160" s="230"/>
      <c r="MID1160" s="230"/>
      <c r="MIE1160" s="230"/>
      <c r="MIF1160" s="230"/>
      <c r="MIG1160" s="230"/>
      <c r="MIH1160" s="230"/>
      <c r="MII1160" s="230"/>
      <c r="MIJ1160" s="230"/>
      <c r="MIK1160" s="230"/>
      <c r="MIL1160" s="230"/>
      <c r="MIM1160" s="230"/>
      <c r="MIN1160" s="230"/>
      <c r="MIO1160" s="230"/>
      <c r="MIP1160" s="230"/>
      <c r="MIQ1160" s="230"/>
      <c r="MIR1160" s="230"/>
      <c r="MIS1160" s="230"/>
      <c r="MIT1160" s="230"/>
      <c r="MIU1160" s="230"/>
      <c r="MIV1160" s="230"/>
      <c r="MIW1160" s="230"/>
      <c r="MIX1160" s="230"/>
      <c r="MIY1160" s="230"/>
      <c r="MIZ1160" s="230"/>
      <c r="MJA1160" s="230"/>
      <c r="MJB1160" s="230"/>
      <c r="MJC1160" s="230"/>
      <c r="MJD1160" s="230"/>
      <c r="MJE1160" s="230"/>
      <c r="MJF1160" s="230"/>
      <c r="MJG1160" s="230"/>
      <c r="MJH1160" s="230"/>
      <c r="MJI1160" s="230"/>
      <c r="MJJ1160" s="230"/>
      <c r="MJK1160" s="230"/>
      <c r="MJL1160" s="230"/>
      <c r="MJM1160" s="230"/>
      <c r="MJN1160" s="230"/>
      <c r="MJO1160" s="230"/>
      <c r="MJP1160" s="230"/>
      <c r="MJQ1160" s="230"/>
      <c r="MJR1160" s="230"/>
      <c r="MJS1160" s="230"/>
      <c r="MJT1160" s="230"/>
      <c r="MJU1160" s="230"/>
      <c r="MJV1160" s="230"/>
      <c r="MJW1160" s="230"/>
      <c r="MJX1160" s="230"/>
      <c r="MJY1160" s="230"/>
      <c r="MJZ1160" s="230"/>
      <c r="MKA1160" s="230"/>
      <c r="MKB1160" s="230"/>
      <c r="MKC1160" s="230"/>
      <c r="MKD1160" s="230"/>
      <c r="MKE1160" s="230"/>
      <c r="MKF1160" s="230"/>
      <c r="MKG1160" s="230"/>
      <c r="MKH1160" s="230"/>
      <c r="MKI1160" s="230"/>
      <c r="MKJ1160" s="230"/>
      <c r="MKK1160" s="230"/>
      <c r="MKL1160" s="230"/>
      <c r="MKM1160" s="230"/>
      <c r="MKN1160" s="230"/>
      <c r="MKO1160" s="230"/>
      <c r="MKP1160" s="230"/>
      <c r="MKQ1160" s="230"/>
      <c r="MKR1160" s="230"/>
      <c r="MKS1160" s="230"/>
      <c r="MKT1160" s="230"/>
      <c r="MKU1160" s="230"/>
      <c r="MKV1160" s="230"/>
      <c r="MKW1160" s="230"/>
      <c r="MKX1160" s="230"/>
      <c r="MKY1160" s="230"/>
      <c r="MKZ1160" s="230"/>
      <c r="MLA1160" s="230"/>
      <c r="MLB1160" s="230"/>
      <c r="MLC1160" s="230"/>
      <c r="MLD1160" s="230"/>
      <c r="MLE1160" s="230"/>
      <c r="MLF1160" s="230"/>
      <c r="MLG1160" s="230"/>
      <c r="MLH1160" s="230"/>
      <c r="MLI1160" s="230"/>
      <c r="MLJ1160" s="230"/>
      <c r="MLK1160" s="230"/>
      <c r="MLL1160" s="230"/>
      <c r="MLM1160" s="230"/>
      <c r="MLN1160" s="230"/>
      <c r="MLO1160" s="230"/>
      <c r="MLP1160" s="230"/>
      <c r="MLQ1160" s="230"/>
      <c r="MLR1160" s="230"/>
      <c r="MLS1160" s="230"/>
      <c r="MLT1160" s="230"/>
      <c r="MLU1160" s="230"/>
      <c r="MLV1160" s="230"/>
      <c r="MLW1160" s="230"/>
      <c r="MLX1160" s="230"/>
      <c r="MLY1160" s="230"/>
      <c r="MLZ1160" s="230"/>
      <c r="MMA1160" s="230"/>
      <c r="MMB1160" s="230"/>
      <c r="MMC1160" s="230"/>
      <c r="MMD1160" s="230"/>
      <c r="MME1160" s="230"/>
      <c r="MMF1160" s="230"/>
      <c r="MMG1160" s="230"/>
      <c r="MMH1160" s="230"/>
      <c r="MMI1160" s="230"/>
      <c r="MMJ1160" s="230"/>
      <c r="MMK1160" s="230"/>
      <c r="MML1160" s="230"/>
      <c r="MMM1160" s="230"/>
      <c r="MMN1160" s="230"/>
      <c r="MMO1160" s="230"/>
      <c r="MMP1160" s="230"/>
      <c r="MMQ1160" s="230"/>
      <c r="MMR1160" s="230"/>
      <c r="MMS1160" s="230"/>
      <c r="MMT1160" s="230"/>
      <c r="MMU1160" s="230"/>
      <c r="MMV1160" s="230"/>
      <c r="MMW1160" s="230"/>
      <c r="MMX1160" s="230"/>
      <c r="MMY1160" s="230"/>
      <c r="MMZ1160" s="230"/>
      <c r="MNA1160" s="230"/>
      <c r="MNB1160" s="230"/>
      <c r="MNC1160" s="230"/>
      <c r="MND1160" s="230"/>
      <c r="MNE1160" s="230"/>
      <c r="MNF1160" s="230"/>
      <c r="MNG1160" s="230"/>
      <c r="MNH1160" s="230"/>
      <c r="MNI1160" s="230"/>
      <c r="MNJ1160" s="230"/>
      <c r="MNK1160" s="230"/>
      <c r="MNL1160" s="230"/>
      <c r="MNM1160" s="230"/>
      <c r="MNN1160" s="230"/>
      <c r="MNO1160" s="230"/>
      <c r="MNP1160" s="230"/>
      <c r="MNQ1160" s="230"/>
      <c r="MNR1160" s="230"/>
      <c r="MNS1160" s="230"/>
      <c r="MNT1160" s="230"/>
      <c r="MNU1160" s="230"/>
      <c r="MNV1160" s="230"/>
      <c r="MNW1160" s="230"/>
      <c r="MNX1160" s="230"/>
      <c r="MNY1160" s="230"/>
      <c r="MNZ1160" s="230"/>
      <c r="MOA1160" s="230"/>
      <c r="MOB1160" s="230"/>
      <c r="MOC1160" s="230"/>
      <c r="MOD1160" s="230"/>
      <c r="MOE1160" s="230"/>
      <c r="MOF1160" s="230"/>
      <c r="MOG1160" s="230"/>
      <c r="MOH1160" s="230"/>
      <c r="MOI1160" s="230"/>
      <c r="MOJ1160" s="230"/>
      <c r="MOK1160" s="230"/>
      <c r="MOL1160" s="230"/>
      <c r="MOM1160" s="230"/>
      <c r="MON1160" s="230"/>
      <c r="MOO1160" s="230"/>
      <c r="MOP1160" s="230"/>
      <c r="MOQ1160" s="230"/>
      <c r="MOR1160" s="230"/>
      <c r="MOS1160" s="230"/>
      <c r="MOT1160" s="230"/>
      <c r="MOU1160" s="230"/>
      <c r="MOV1160" s="230"/>
      <c r="MOW1160" s="230"/>
      <c r="MOX1160" s="230"/>
      <c r="MOY1160" s="230"/>
      <c r="MOZ1160" s="230"/>
      <c r="MPA1160" s="230"/>
      <c r="MPB1160" s="230"/>
      <c r="MPC1160" s="230"/>
      <c r="MPD1160" s="230"/>
      <c r="MPE1160" s="230"/>
      <c r="MPF1160" s="230"/>
      <c r="MPG1160" s="230"/>
      <c r="MPH1160" s="230"/>
      <c r="MPI1160" s="230"/>
      <c r="MPJ1160" s="230"/>
      <c r="MPK1160" s="230"/>
      <c r="MPL1160" s="230"/>
      <c r="MPM1160" s="230"/>
      <c r="MPN1160" s="230"/>
      <c r="MPO1160" s="230"/>
      <c r="MPP1160" s="230"/>
      <c r="MPQ1160" s="230"/>
      <c r="MPR1160" s="230"/>
      <c r="MPS1160" s="230"/>
      <c r="MPT1160" s="230"/>
      <c r="MPU1160" s="230"/>
      <c r="MPV1160" s="230"/>
      <c r="MPW1160" s="230"/>
      <c r="MPX1160" s="230"/>
      <c r="MPY1160" s="230"/>
      <c r="MPZ1160" s="230"/>
      <c r="MQA1160" s="230"/>
      <c r="MQB1160" s="230"/>
      <c r="MQC1160" s="230"/>
      <c r="MQD1160" s="230"/>
      <c r="MQE1160" s="230"/>
      <c r="MQF1160" s="230"/>
      <c r="MQG1160" s="230"/>
      <c r="MQH1160" s="230"/>
      <c r="MQI1160" s="230"/>
      <c r="MQJ1160" s="230"/>
      <c r="MQK1160" s="230"/>
      <c r="MQL1160" s="230"/>
      <c r="MQM1160" s="230"/>
      <c r="MQN1160" s="230"/>
      <c r="MQO1160" s="230"/>
      <c r="MQP1160" s="230"/>
      <c r="MQQ1160" s="230"/>
      <c r="MQR1160" s="230"/>
      <c r="MQS1160" s="230"/>
      <c r="MQT1160" s="230"/>
      <c r="MQU1160" s="230"/>
      <c r="MQV1160" s="230"/>
      <c r="MQW1160" s="230"/>
      <c r="MQX1160" s="230"/>
      <c r="MQY1160" s="230"/>
      <c r="MQZ1160" s="230"/>
      <c r="MRA1160" s="230"/>
      <c r="MRB1160" s="230"/>
      <c r="MRC1160" s="230"/>
      <c r="MRD1160" s="230"/>
      <c r="MRE1160" s="230"/>
      <c r="MRF1160" s="230"/>
      <c r="MRG1160" s="230"/>
      <c r="MRH1160" s="230"/>
      <c r="MRI1160" s="230"/>
      <c r="MRJ1160" s="230"/>
      <c r="MRK1160" s="230"/>
      <c r="MRL1160" s="230"/>
      <c r="MRM1160" s="230"/>
      <c r="MRN1160" s="230"/>
      <c r="MRO1160" s="230"/>
      <c r="MRP1160" s="230"/>
      <c r="MRQ1160" s="230"/>
      <c r="MRR1160" s="230"/>
      <c r="MRS1160" s="230"/>
      <c r="MRT1160" s="230"/>
      <c r="MRU1160" s="230"/>
      <c r="MRV1160" s="230"/>
      <c r="MRW1160" s="230"/>
      <c r="MRX1160" s="230"/>
      <c r="MRY1160" s="230"/>
      <c r="MRZ1160" s="230"/>
      <c r="MSA1160" s="230"/>
      <c r="MSB1160" s="230"/>
      <c r="MSC1160" s="230"/>
      <c r="MSD1160" s="230"/>
      <c r="MSE1160" s="230"/>
      <c r="MSF1160" s="230"/>
      <c r="MSG1160" s="230"/>
      <c r="MSH1160" s="230"/>
      <c r="MSI1160" s="230"/>
      <c r="MSJ1160" s="230"/>
      <c r="MSK1160" s="230"/>
      <c r="MSL1160" s="230"/>
      <c r="MSM1160" s="230"/>
      <c r="MSN1160" s="230"/>
      <c r="MSO1160" s="230"/>
      <c r="MSP1160" s="230"/>
      <c r="MSQ1160" s="230"/>
      <c r="MSR1160" s="230"/>
      <c r="MSS1160" s="230"/>
      <c r="MST1160" s="230"/>
      <c r="MSU1160" s="230"/>
      <c r="MSV1160" s="230"/>
      <c r="MSW1160" s="230"/>
      <c r="MSX1160" s="230"/>
      <c r="MSY1160" s="230"/>
      <c r="MSZ1160" s="230"/>
      <c r="MTA1160" s="230"/>
      <c r="MTB1160" s="230"/>
      <c r="MTC1160" s="230"/>
      <c r="MTD1160" s="230"/>
      <c r="MTE1160" s="230"/>
      <c r="MTF1160" s="230"/>
      <c r="MTG1160" s="230"/>
      <c r="MTH1160" s="230"/>
      <c r="MTI1160" s="230"/>
      <c r="MTJ1160" s="230"/>
      <c r="MTK1160" s="230"/>
      <c r="MTL1160" s="230"/>
      <c r="MTM1160" s="230"/>
      <c r="MTN1160" s="230"/>
      <c r="MTO1160" s="230"/>
      <c r="MTP1160" s="230"/>
      <c r="MTQ1160" s="230"/>
      <c r="MTR1160" s="230"/>
      <c r="MTS1160" s="230"/>
      <c r="MTT1160" s="230"/>
      <c r="MTU1160" s="230"/>
      <c r="MTV1160" s="230"/>
      <c r="MTW1160" s="230"/>
      <c r="MTX1160" s="230"/>
      <c r="MTY1160" s="230"/>
      <c r="MTZ1160" s="230"/>
      <c r="MUA1160" s="230"/>
      <c r="MUB1160" s="230"/>
      <c r="MUC1160" s="230"/>
      <c r="MUD1160" s="230"/>
      <c r="MUE1160" s="230"/>
      <c r="MUF1160" s="230"/>
      <c r="MUG1160" s="230"/>
      <c r="MUH1160" s="230"/>
      <c r="MUI1160" s="230"/>
      <c r="MUJ1160" s="230"/>
      <c r="MUK1160" s="230"/>
      <c r="MUL1160" s="230"/>
      <c r="MUM1160" s="230"/>
      <c r="MUN1160" s="230"/>
      <c r="MUO1160" s="230"/>
      <c r="MUP1160" s="230"/>
      <c r="MUQ1160" s="230"/>
      <c r="MUR1160" s="230"/>
      <c r="MUS1160" s="230"/>
      <c r="MUT1160" s="230"/>
      <c r="MUU1160" s="230"/>
      <c r="MUV1160" s="230"/>
      <c r="MUW1160" s="230"/>
      <c r="MUX1160" s="230"/>
      <c r="MUY1160" s="230"/>
      <c r="MUZ1160" s="230"/>
      <c r="MVA1160" s="230"/>
      <c r="MVB1160" s="230"/>
      <c r="MVC1160" s="230"/>
      <c r="MVD1160" s="230"/>
      <c r="MVE1160" s="230"/>
      <c r="MVF1160" s="230"/>
      <c r="MVG1160" s="230"/>
      <c r="MVH1160" s="230"/>
      <c r="MVI1160" s="230"/>
      <c r="MVJ1160" s="230"/>
      <c r="MVK1160" s="230"/>
      <c r="MVL1160" s="230"/>
      <c r="MVM1160" s="230"/>
      <c r="MVN1160" s="230"/>
      <c r="MVO1160" s="230"/>
      <c r="MVP1160" s="230"/>
      <c r="MVQ1160" s="230"/>
      <c r="MVR1160" s="230"/>
      <c r="MVS1160" s="230"/>
      <c r="MVT1160" s="230"/>
      <c r="MVU1160" s="230"/>
      <c r="MVV1160" s="230"/>
      <c r="MVW1160" s="230"/>
      <c r="MVX1160" s="230"/>
      <c r="MVY1160" s="230"/>
      <c r="MVZ1160" s="230"/>
      <c r="MWA1160" s="230"/>
      <c r="MWB1160" s="230"/>
      <c r="MWC1160" s="230"/>
      <c r="MWD1160" s="230"/>
      <c r="MWE1160" s="230"/>
      <c r="MWF1160" s="230"/>
      <c r="MWG1160" s="230"/>
      <c r="MWH1160" s="230"/>
      <c r="MWI1160" s="230"/>
      <c r="MWJ1160" s="230"/>
      <c r="MWK1160" s="230"/>
      <c r="MWL1160" s="230"/>
      <c r="MWM1160" s="230"/>
      <c r="MWN1160" s="230"/>
      <c r="MWO1160" s="230"/>
      <c r="MWP1160" s="230"/>
      <c r="MWQ1160" s="230"/>
      <c r="MWR1160" s="230"/>
      <c r="MWS1160" s="230"/>
      <c r="MWT1160" s="230"/>
      <c r="MWU1160" s="230"/>
      <c r="MWV1160" s="230"/>
      <c r="MWW1160" s="230"/>
      <c r="MWX1160" s="230"/>
      <c r="MWY1160" s="230"/>
      <c r="MWZ1160" s="230"/>
      <c r="MXA1160" s="230"/>
      <c r="MXB1160" s="230"/>
      <c r="MXC1160" s="230"/>
      <c r="MXD1160" s="230"/>
      <c r="MXE1160" s="230"/>
      <c r="MXF1160" s="230"/>
      <c r="MXG1160" s="230"/>
      <c r="MXH1160" s="230"/>
      <c r="MXI1160" s="230"/>
      <c r="MXJ1160" s="230"/>
      <c r="MXK1160" s="230"/>
      <c r="MXL1160" s="230"/>
      <c r="MXM1160" s="230"/>
      <c r="MXN1160" s="230"/>
      <c r="MXO1160" s="230"/>
      <c r="MXP1160" s="230"/>
      <c r="MXQ1160" s="230"/>
      <c r="MXR1160" s="230"/>
      <c r="MXS1160" s="230"/>
      <c r="MXT1160" s="230"/>
      <c r="MXU1160" s="230"/>
      <c r="MXV1160" s="230"/>
      <c r="MXW1160" s="230"/>
      <c r="MXX1160" s="230"/>
      <c r="MXY1160" s="230"/>
      <c r="MXZ1160" s="230"/>
      <c r="MYA1160" s="230"/>
      <c r="MYB1160" s="230"/>
      <c r="MYC1160" s="230"/>
      <c r="MYD1160" s="230"/>
      <c r="MYE1160" s="230"/>
      <c r="MYF1160" s="230"/>
      <c r="MYG1160" s="230"/>
      <c r="MYH1160" s="230"/>
      <c r="MYI1160" s="230"/>
      <c r="MYJ1160" s="230"/>
      <c r="MYK1160" s="230"/>
      <c r="MYL1160" s="230"/>
      <c r="MYM1160" s="230"/>
      <c r="MYN1160" s="230"/>
      <c r="MYO1160" s="230"/>
      <c r="MYP1160" s="230"/>
      <c r="MYQ1160" s="230"/>
      <c r="MYR1160" s="230"/>
      <c r="MYS1160" s="230"/>
      <c r="MYT1160" s="230"/>
      <c r="MYU1160" s="230"/>
      <c r="MYV1160" s="230"/>
      <c r="MYW1160" s="230"/>
      <c r="MYX1160" s="230"/>
      <c r="MYY1160" s="230"/>
      <c r="MYZ1160" s="230"/>
      <c r="MZA1160" s="230"/>
      <c r="MZB1160" s="230"/>
      <c r="MZC1160" s="230"/>
      <c r="MZD1160" s="230"/>
      <c r="MZE1160" s="230"/>
      <c r="MZF1160" s="230"/>
      <c r="MZG1160" s="230"/>
      <c r="MZH1160" s="230"/>
      <c r="MZI1160" s="230"/>
      <c r="MZJ1160" s="230"/>
      <c r="MZK1160" s="230"/>
      <c r="MZL1160" s="230"/>
      <c r="MZM1160" s="230"/>
      <c r="MZN1160" s="230"/>
      <c r="MZO1160" s="230"/>
      <c r="MZP1160" s="230"/>
      <c r="MZQ1160" s="230"/>
      <c r="MZR1160" s="230"/>
      <c r="MZS1160" s="230"/>
      <c r="MZT1160" s="230"/>
      <c r="MZU1160" s="230"/>
      <c r="MZV1160" s="230"/>
      <c r="MZW1160" s="230"/>
      <c r="MZX1160" s="230"/>
      <c r="MZY1160" s="230"/>
      <c r="MZZ1160" s="230"/>
      <c r="NAA1160" s="230"/>
      <c r="NAB1160" s="230"/>
      <c r="NAC1160" s="230"/>
      <c r="NAD1160" s="230"/>
      <c r="NAE1160" s="230"/>
      <c r="NAF1160" s="230"/>
      <c r="NAG1160" s="230"/>
      <c r="NAH1160" s="230"/>
      <c r="NAI1160" s="230"/>
      <c r="NAJ1160" s="230"/>
      <c r="NAK1160" s="230"/>
      <c r="NAL1160" s="230"/>
      <c r="NAM1160" s="230"/>
      <c r="NAN1160" s="230"/>
      <c r="NAO1160" s="230"/>
      <c r="NAP1160" s="230"/>
      <c r="NAQ1160" s="230"/>
      <c r="NAR1160" s="230"/>
      <c r="NAS1160" s="230"/>
      <c r="NAT1160" s="230"/>
      <c r="NAU1160" s="230"/>
      <c r="NAV1160" s="230"/>
      <c r="NAW1160" s="230"/>
      <c r="NAX1160" s="230"/>
      <c r="NAY1160" s="230"/>
      <c r="NAZ1160" s="230"/>
      <c r="NBA1160" s="230"/>
      <c r="NBB1160" s="230"/>
      <c r="NBC1160" s="230"/>
      <c r="NBD1160" s="230"/>
      <c r="NBE1160" s="230"/>
      <c r="NBF1160" s="230"/>
      <c r="NBG1160" s="230"/>
      <c r="NBH1160" s="230"/>
      <c r="NBI1160" s="230"/>
      <c r="NBJ1160" s="230"/>
      <c r="NBK1160" s="230"/>
      <c r="NBL1160" s="230"/>
      <c r="NBM1160" s="230"/>
      <c r="NBN1160" s="230"/>
      <c r="NBO1160" s="230"/>
      <c r="NBP1160" s="230"/>
      <c r="NBQ1160" s="230"/>
      <c r="NBR1160" s="230"/>
      <c r="NBS1160" s="230"/>
      <c r="NBT1160" s="230"/>
      <c r="NBU1160" s="230"/>
      <c r="NBV1160" s="230"/>
      <c r="NBW1160" s="230"/>
      <c r="NBX1160" s="230"/>
      <c r="NBY1160" s="230"/>
      <c r="NBZ1160" s="230"/>
      <c r="NCA1160" s="230"/>
      <c r="NCB1160" s="230"/>
      <c r="NCC1160" s="230"/>
      <c r="NCD1160" s="230"/>
      <c r="NCE1160" s="230"/>
      <c r="NCF1160" s="230"/>
      <c r="NCG1160" s="230"/>
      <c r="NCH1160" s="230"/>
      <c r="NCI1160" s="230"/>
      <c r="NCJ1160" s="230"/>
      <c r="NCK1160" s="230"/>
      <c r="NCL1160" s="230"/>
      <c r="NCM1160" s="230"/>
      <c r="NCN1160" s="230"/>
      <c r="NCO1160" s="230"/>
      <c r="NCP1160" s="230"/>
      <c r="NCQ1160" s="230"/>
      <c r="NCR1160" s="230"/>
      <c r="NCS1160" s="230"/>
      <c r="NCT1160" s="230"/>
      <c r="NCU1160" s="230"/>
      <c r="NCV1160" s="230"/>
      <c r="NCW1160" s="230"/>
      <c r="NCX1160" s="230"/>
      <c r="NCY1160" s="230"/>
      <c r="NCZ1160" s="230"/>
      <c r="NDA1160" s="230"/>
      <c r="NDB1160" s="230"/>
      <c r="NDC1160" s="230"/>
      <c r="NDD1160" s="230"/>
      <c r="NDE1160" s="230"/>
      <c r="NDF1160" s="230"/>
      <c r="NDG1160" s="230"/>
      <c r="NDH1160" s="230"/>
      <c r="NDI1160" s="230"/>
      <c r="NDJ1160" s="230"/>
      <c r="NDK1160" s="230"/>
      <c r="NDL1160" s="230"/>
      <c r="NDM1160" s="230"/>
      <c r="NDN1160" s="230"/>
      <c r="NDO1160" s="230"/>
      <c r="NDP1160" s="230"/>
      <c r="NDQ1160" s="230"/>
      <c r="NDR1160" s="230"/>
      <c r="NDS1160" s="230"/>
      <c r="NDT1160" s="230"/>
      <c r="NDU1160" s="230"/>
      <c r="NDV1160" s="230"/>
      <c r="NDW1160" s="230"/>
      <c r="NDX1160" s="230"/>
      <c r="NDY1160" s="230"/>
      <c r="NDZ1160" s="230"/>
      <c r="NEA1160" s="230"/>
      <c r="NEB1160" s="230"/>
      <c r="NEC1160" s="230"/>
      <c r="NED1160" s="230"/>
      <c r="NEE1160" s="230"/>
      <c r="NEF1160" s="230"/>
      <c r="NEG1160" s="230"/>
      <c r="NEH1160" s="230"/>
      <c r="NEI1160" s="230"/>
      <c r="NEJ1160" s="230"/>
      <c r="NEK1160" s="230"/>
      <c r="NEL1160" s="230"/>
      <c r="NEM1160" s="230"/>
      <c r="NEN1160" s="230"/>
      <c r="NEO1160" s="230"/>
      <c r="NEP1160" s="230"/>
      <c r="NEQ1160" s="230"/>
      <c r="NER1160" s="230"/>
      <c r="NES1160" s="230"/>
      <c r="NET1160" s="230"/>
      <c r="NEU1160" s="230"/>
      <c r="NEV1160" s="230"/>
      <c r="NEW1160" s="230"/>
      <c r="NEX1160" s="230"/>
      <c r="NEY1160" s="230"/>
      <c r="NEZ1160" s="230"/>
      <c r="NFA1160" s="230"/>
      <c r="NFB1160" s="230"/>
      <c r="NFC1160" s="230"/>
      <c r="NFD1160" s="230"/>
      <c r="NFE1160" s="230"/>
      <c r="NFF1160" s="230"/>
      <c r="NFG1160" s="230"/>
      <c r="NFH1160" s="230"/>
      <c r="NFI1160" s="230"/>
      <c r="NFJ1160" s="230"/>
      <c r="NFK1160" s="230"/>
      <c r="NFL1160" s="230"/>
      <c r="NFM1160" s="230"/>
      <c r="NFN1160" s="230"/>
      <c r="NFO1160" s="230"/>
      <c r="NFP1160" s="230"/>
      <c r="NFQ1160" s="230"/>
      <c r="NFR1160" s="230"/>
      <c r="NFS1160" s="230"/>
      <c r="NFT1160" s="230"/>
      <c r="NFU1160" s="230"/>
      <c r="NFV1160" s="230"/>
      <c r="NFW1160" s="230"/>
      <c r="NFX1160" s="230"/>
      <c r="NFY1160" s="230"/>
      <c r="NFZ1160" s="230"/>
      <c r="NGA1160" s="230"/>
      <c r="NGB1160" s="230"/>
      <c r="NGC1160" s="230"/>
      <c r="NGD1160" s="230"/>
      <c r="NGE1160" s="230"/>
      <c r="NGF1160" s="230"/>
      <c r="NGG1160" s="230"/>
      <c r="NGH1160" s="230"/>
      <c r="NGI1160" s="230"/>
      <c r="NGJ1160" s="230"/>
      <c r="NGK1160" s="230"/>
      <c r="NGL1160" s="230"/>
      <c r="NGM1160" s="230"/>
      <c r="NGN1160" s="230"/>
      <c r="NGO1160" s="230"/>
      <c r="NGP1160" s="230"/>
      <c r="NGQ1160" s="230"/>
      <c r="NGR1160" s="230"/>
      <c r="NGS1160" s="230"/>
      <c r="NGT1160" s="230"/>
      <c r="NGU1160" s="230"/>
      <c r="NGV1160" s="230"/>
      <c r="NGW1160" s="230"/>
      <c r="NGX1160" s="230"/>
      <c r="NGY1160" s="230"/>
      <c r="NGZ1160" s="230"/>
      <c r="NHA1160" s="230"/>
      <c r="NHB1160" s="230"/>
      <c r="NHC1160" s="230"/>
      <c r="NHD1160" s="230"/>
      <c r="NHE1160" s="230"/>
      <c r="NHF1160" s="230"/>
      <c r="NHG1160" s="230"/>
      <c r="NHH1160" s="230"/>
      <c r="NHI1160" s="230"/>
      <c r="NHJ1160" s="230"/>
      <c r="NHK1160" s="230"/>
      <c r="NHL1160" s="230"/>
      <c r="NHM1160" s="230"/>
      <c r="NHN1160" s="230"/>
      <c r="NHO1160" s="230"/>
      <c r="NHP1160" s="230"/>
      <c r="NHQ1160" s="230"/>
      <c r="NHR1160" s="230"/>
      <c r="NHS1160" s="230"/>
      <c r="NHT1160" s="230"/>
      <c r="NHU1160" s="230"/>
      <c r="NHV1160" s="230"/>
      <c r="NHW1160" s="230"/>
      <c r="NHX1160" s="230"/>
      <c r="NHY1160" s="230"/>
      <c r="NHZ1160" s="230"/>
      <c r="NIA1160" s="230"/>
      <c r="NIB1160" s="230"/>
      <c r="NIC1160" s="230"/>
      <c r="NID1160" s="230"/>
      <c r="NIE1160" s="230"/>
      <c r="NIF1160" s="230"/>
      <c r="NIG1160" s="230"/>
      <c r="NIH1160" s="230"/>
      <c r="NII1160" s="230"/>
      <c r="NIJ1160" s="230"/>
      <c r="NIK1160" s="230"/>
      <c r="NIL1160" s="230"/>
      <c r="NIM1160" s="230"/>
      <c r="NIN1160" s="230"/>
      <c r="NIO1160" s="230"/>
      <c r="NIP1160" s="230"/>
      <c r="NIQ1160" s="230"/>
      <c r="NIR1160" s="230"/>
      <c r="NIS1160" s="230"/>
      <c r="NIT1160" s="230"/>
      <c r="NIU1160" s="230"/>
      <c r="NIV1160" s="230"/>
      <c r="NIW1160" s="230"/>
      <c r="NIX1160" s="230"/>
      <c r="NIY1160" s="230"/>
      <c r="NIZ1160" s="230"/>
      <c r="NJA1160" s="230"/>
      <c r="NJB1160" s="230"/>
      <c r="NJC1160" s="230"/>
      <c r="NJD1160" s="230"/>
      <c r="NJE1160" s="230"/>
      <c r="NJF1160" s="230"/>
      <c r="NJG1160" s="230"/>
      <c r="NJH1160" s="230"/>
      <c r="NJI1160" s="230"/>
      <c r="NJJ1160" s="230"/>
      <c r="NJK1160" s="230"/>
      <c r="NJL1160" s="230"/>
      <c r="NJM1160" s="230"/>
      <c r="NJN1160" s="230"/>
      <c r="NJO1160" s="230"/>
      <c r="NJP1160" s="230"/>
      <c r="NJQ1160" s="230"/>
      <c r="NJR1160" s="230"/>
      <c r="NJS1160" s="230"/>
      <c r="NJT1160" s="230"/>
      <c r="NJU1160" s="230"/>
      <c r="NJV1160" s="230"/>
      <c r="NJW1160" s="230"/>
      <c r="NJX1160" s="230"/>
      <c r="NJY1160" s="230"/>
      <c r="NJZ1160" s="230"/>
      <c r="NKA1160" s="230"/>
      <c r="NKB1160" s="230"/>
      <c r="NKC1160" s="230"/>
      <c r="NKD1160" s="230"/>
      <c r="NKE1160" s="230"/>
      <c r="NKF1160" s="230"/>
      <c r="NKG1160" s="230"/>
      <c r="NKH1160" s="230"/>
      <c r="NKI1160" s="230"/>
      <c r="NKJ1160" s="230"/>
      <c r="NKK1160" s="230"/>
      <c r="NKL1160" s="230"/>
      <c r="NKM1160" s="230"/>
      <c r="NKN1160" s="230"/>
      <c r="NKO1160" s="230"/>
      <c r="NKP1160" s="230"/>
      <c r="NKQ1160" s="230"/>
      <c r="NKR1160" s="230"/>
      <c r="NKS1160" s="230"/>
      <c r="NKT1160" s="230"/>
      <c r="NKU1160" s="230"/>
      <c r="NKV1160" s="230"/>
      <c r="NKW1160" s="230"/>
      <c r="NKX1160" s="230"/>
      <c r="NKY1160" s="230"/>
      <c r="NKZ1160" s="230"/>
      <c r="NLA1160" s="230"/>
      <c r="NLB1160" s="230"/>
      <c r="NLC1160" s="230"/>
      <c r="NLD1160" s="230"/>
      <c r="NLE1160" s="230"/>
      <c r="NLF1160" s="230"/>
      <c r="NLG1160" s="230"/>
      <c r="NLH1160" s="230"/>
      <c r="NLI1160" s="230"/>
      <c r="NLJ1160" s="230"/>
      <c r="NLK1160" s="230"/>
      <c r="NLL1160" s="230"/>
      <c r="NLM1160" s="230"/>
      <c r="NLN1160" s="230"/>
      <c r="NLO1160" s="230"/>
      <c r="NLP1160" s="230"/>
      <c r="NLQ1160" s="230"/>
      <c r="NLR1160" s="230"/>
      <c r="NLS1160" s="230"/>
      <c r="NLT1160" s="230"/>
      <c r="NLU1160" s="230"/>
      <c r="NLV1160" s="230"/>
      <c r="NLW1160" s="230"/>
      <c r="NLX1160" s="230"/>
      <c r="NLY1160" s="230"/>
      <c r="NLZ1160" s="230"/>
      <c r="NMA1160" s="230"/>
      <c r="NMB1160" s="230"/>
      <c r="NMC1160" s="230"/>
      <c r="NMD1160" s="230"/>
      <c r="NME1160" s="230"/>
      <c r="NMF1160" s="230"/>
      <c r="NMG1160" s="230"/>
      <c r="NMH1160" s="230"/>
      <c r="NMI1160" s="230"/>
      <c r="NMJ1160" s="230"/>
      <c r="NMK1160" s="230"/>
      <c r="NML1160" s="230"/>
      <c r="NMM1160" s="230"/>
      <c r="NMN1160" s="230"/>
      <c r="NMO1160" s="230"/>
      <c r="NMP1160" s="230"/>
      <c r="NMQ1160" s="230"/>
      <c r="NMR1160" s="230"/>
      <c r="NMS1160" s="230"/>
      <c r="NMT1160" s="230"/>
      <c r="NMU1160" s="230"/>
      <c r="NMV1160" s="230"/>
      <c r="NMW1160" s="230"/>
      <c r="NMX1160" s="230"/>
      <c r="NMY1160" s="230"/>
      <c r="NMZ1160" s="230"/>
      <c r="NNA1160" s="230"/>
      <c r="NNB1160" s="230"/>
      <c r="NNC1160" s="230"/>
      <c r="NND1160" s="230"/>
      <c r="NNE1160" s="230"/>
      <c r="NNF1160" s="230"/>
      <c r="NNG1160" s="230"/>
      <c r="NNH1160" s="230"/>
      <c r="NNI1160" s="230"/>
      <c r="NNJ1160" s="230"/>
      <c r="NNK1160" s="230"/>
      <c r="NNL1160" s="230"/>
      <c r="NNM1160" s="230"/>
      <c r="NNN1160" s="230"/>
      <c r="NNO1160" s="230"/>
      <c r="NNP1160" s="230"/>
      <c r="NNQ1160" s="230"/>
      <c r="NNR1160" s="230"/>
      <c r="NNS1160" s="230"/>
      <c r="NNT1160" s="230"/>
      <c r="NNU1160" s="230"/>
      <c r="NNV1160" s="230"/>
      <c r="NNW1160" s="230"/>
      <c r="NNX1160" s="230"/>
      <c r="NNY1160" s="230"/>
      <c r="NNZ1160" s="230"/>
      <c r="NOA1160" s="230"/>
      <c r="NOB1160" s="230"/>
      <c r="NOC1160" s="230"/>
      <c r="NOD1160" s="230"/>
      <c r="NOE1160" s="230"/>
      <c r="NOF1160" s="230"/>
      <c r="NOG1160" s="230"/>
      <c r="NOH1160" s="230"/>
      <c r="NOI1160" s="230"/>
      <c r="NOJ1160" s="230"/>
      <c r="NOK1160" s="230"/>
      <c r="NOL1160" s="230"/>
      <c r="NOM1160" s="230"/>
      <c r="NON1160" s="230"/>
      <c r="NOO1160" s="230"/>
      <c r="NOP1160" s="230"/>
      <c r="NOQ1160" s="230"/>
      <c r="NOR1160" s="230"/>
      <c r="NOS1160" s="230"/>
      <c r="NOT1160" s="230"/>
      <c r="NOU1160" s="230"/>
      <c r="NOV1160" s="230"/>
      <c r="NOW1160" s="230"/>
      <c r="NOX1160" s="230"/>
      <c r="NOY1160" s="230"/>
      <c r="NOZ1160" s="230"/>
      <c r="NPA1160" s="230"/>
      <c r="NPB1160" s="230"/>
      <c r="NPC1160" s="230"/>
      <c r="NPD1160" s="230"/>
      <c r="NPE1160" s="230"/>
      <c r="NPF1160" s="230"/>
      <c r="NPG1160" s="230"/>
      <c r="NPH1160" s="230"/>
      <c r="NPI1160" s="230"/>
      <c r="NPJ1160" s="230"/>
      <c r="NPK1160" s="230"/>
      <c r="NPL1160" s="230"/>
      <c r="NPM1160" s="230"/>
      <c r="NPN1160" s="230"/>
      <c r="NPO1160" s="230"/>
      <c r="NPP1160" s="230"/>
      <c r="NPQ1160" s="230"/>
      <c r="NPR1160" s="230"/>
      <c r="NPS1160" s="230"/>
      <c r="NPT1160" s="230"/>
      <c r="NPU1160" s="230"/>
      <c r="NPV1160" s="230"/>
      <c r="NPW1160" s="230"/>
      <c r="NPX1160" s="230"/>
      <c r="NPY1160" s="230"/>
      <c r="NPZ1160" s="230"/>
      <c r="NQA1160" s="230"/>
      <c r="NQB1160" s="230"/>
      <c r="NQC1160" s="230"/>
      <c r="NQD1160" s="230"/>
      <c r="NQE1160" s="230"/>
      <c r="NQF1160" s="230"/>
      <c r="NQG1160" s="230"/>
      <c r="NQH1160" s="230"/>
      <c r="NQI1160" s="230"/>
      <c r="NQJ1160" s="230"/>
      <c r="NQK1160" s="230"/>
      <c r="NQL1160" s="230"/>
      <c r="NQM1160" s="230"/>
      <c r="NQN1160" s="230"/>
      <c r="NQO1160" s="230"/>
      <c r="NQP1160" s="230"/>
      <c r="NQQ1160" s="230"/>
      <c r="NQR1160" s="230"/>
      <c r="NQS1160" s="230"/>
      <c r="NQT1160" s="230"/>
      <c r="NQU1160" s="230"/>
      <c r="NQV1160" s="230"/>
      <c r="NQW1160" s="230"/>
      <c r="NQX1160" s="230"/>
      <c r="NQY1160" s="230"/>
      <c r="NQZ1160" s="230"/>
      <c r="NRA1160" s="230"/>
      <c r="NRB1160" s="230"/>
      <c r="NRC1160" s="230"/>
      <c r="NRD1160" s="230"/>
      <c r="NRE1160" s="230"/>
      <c r="NRF1160" s="230"/>
      <c r="NRG1160" s="230"/>
      <c r="NRH1160" s="230"/>
      <c r="NRI1160" s="230"/>
      <c r="NRJ1160" s="230"/>
      <c r="NRK1160" s="230"/>
      <c r="NRL1160" s="230"/>
      <c r="NRM1160" s="230"/>
      <c r="NRN1160" s="230"/>
      <c r="NRO1160" s="230"/>
      <c r="NRP1160" s="230"/>
      <c r="NRQ1160" s="230"/>
      <c r="NRR1160" s="230"/>
      <c r="NRS1160" s="230"/>
      <c r="NRT1160" s="230"/>
      <c r="NRU1160" s="230"/>
      <c r="NRV1160" s="230"/>
      <c r="NRW1160" s="230"/>
      <c r="NRX1160" s="230"/>
      <c r="NRY1160" s="230"/>
      <c r="NRZ1160" s="230"/>
      <c r="NSA1160" s="230"/>
      <c r="NSB1160" s="230"/>
      <c r="NSC1160" s="230"/>
      <c r="NSD1160" s="230"/>
      <c r="NSE1160" s="230"/>
      <c r="NSF1160" s="230"/>
      <c r="NSG1160" s="230"/>
      <c r="NSH1160" s="230"/>
      <c r="NSI1160" s="230"/>
      <c r="NSJ1160" s="230"/>
      <c r="NSK1160" s="230"/>
      <c r="NSL1160" s="230"/>
      <c r="NSM1160" s="230"/>
      <c r="NSN1160" s="230"/>
      <c r="NSO1160" s="230"/>
      <c r="NSP1160" s="230"/>
      <c r="NSQ1160" s="230"/>
      <c r="NSR1160" s="230"/>
      <c r="NSS1160" s="230"/>
      <c r="NST1160" s="230"/>
      <c r="NSU1160" s="230"/>
      <c r="NSV1160" s="230"/>
      <c r="NSW1160" s="230"/>
      <c r="NSX1160" s="230"/>
      <c r="NSY1160" s="230"/>
      <c r="NSZ1160" s="230"/>
      <c r="NTA1160" s="230"/>
      <c r="NTB1160" s="230"/>
      <c r="NTC1160" s="230"/>
      <c r="NTD1160" s="230"/>
      <c r="NTE1160" s="230"/>
      <c r="NTF1160" s="230"/>
      <c r="NTG1160" s="230"/>
      <c r="NTH1160" s="230"/>
      <c r="NTI1160" s="230"/>
      <c r="NTJ1160" s="230"/>
      <c r="NTK1160" s="230"/>
      <c r="NTL1160" s="230"/>
      <c r="NTM1160" s="230"/>
      <c r="NTN1160" s="230"/>
      <c r="NTO1160" s="230"/>
      <c r="NTP1160" s="230"/>
      <c r="NTQ1160" s="230"/>
      <c r="NTR1160" s="230"/>
      <c r="NTS1160" s="230"/>
      <c r="NTT1160" s="230"/>
      <c r="NTU1160" s="230"/>
      <c r="NTV1160" s="230"/>
      <c r="NTW1160" s="230"/>
      <c r="NTX1160" s="230"/>
      <c r="NTY1160" s="230"/>
      <c r="NTZ1160" s="230"/>
      <c r="NUA1160" s="230"/>
      <c r="NUB1160" s="230"/>
      <c r="NUC1160" s="230"/>
      <c r="NUD1160" s="230"/>
      <c r="NUE1160" s="230"/>
      <c r="NUF1160" s="230"/>
      <c r="NUG1160" s="230"/>
      <c r="NUH1160" s="230"/>
      <c r="NUI1160" s="230"/>
      <c r="NUJ1160" s="230"/>
      <c r="NUK1160" s="230"/>
      <c r="NUL1160" s="230"/>
      <c r="NUM1160" s="230"/>
      <c r="NUN1160" s="230"/>
      <c r="NUO1160" s="230"/>
      <c r="NUP1160" s="230"/>
      <c r="NUQ1160" s="230"/>
      <c r="NUR1160" s="230"/>
      <c r="NUS1160" s="230"/>
      <c r="NUT1160" s="230"/>
      <c r="NUU1160" s="230"/>
      <c r="NUV1160" s="230"/>
      <c r="NUW1160" s="230"/>
      <c r="NUX1160" s="230"/>
      <c r="NUY1160" s="230"/>
      <c r="NUZ1160" s="230"/>
      <c r="NVA1160" s="230"/>
      <c r="NVB1160" s="230"/>
      <c r="NVC1160" s="230"/>
      <c r="NVD1160" s="230"/>
      <c r="NVE1160" s="230"/>
      <c r="NVF1160" s="230"/>
      <c r="NVG1160" s="230"/>
      <c r="NVH1160" s="230"/>
      <c r="NVI1160" s="230"/>
      <c r="NVJ1160" s="230"/>
      <c r="NVK1160" s="230"/>
      <c r="NVL1160" s="230"/>
      <c r="NVM1160" s="230"/>
      <c r="NVN1160" s="230"/>
      <c r="NVO1160" s="230"/>
      <c r="NVP1160" s="230"/>
      <c r="NVQ1160" s="230"/>
      <c r="NVR1160" s="230"/>
      <c r="NVS1160" s="230"/>
      <c r="NVT1160" s="230"/>
      <c r="NVU1160" s="230"/>
      <c r="NVV1160" s="230"/>
      <c r="NVW1160" s="230"/>
      <c r="NVX1160" s="230"/>
      <c r="NVY1160" s="230"/>
      <c r="NVZ1160" s="230"/>
      <c r="NWA1160" s="230"/>
      <c r="NWB1160" s="230"/>
      <c r="NWC1160" s="230"/>
      <c r="NWD1160" s="230"/>
      <c r="NWE1160" s="230"/>
      <c r="NWF1160" s="230"/>
      <c r="NWG1160" s="230"/>
      <c r="NWH1160" s="230"/>
      <c r="NWI1160" s="230"/>
      <c r="NWJ1160" s="230"/>
      <c r="NWK1160" s="230"/>
      <c r="NWL1160" s="230"/>
      <c r="NWM1160" s="230"/>
      <c r="NWN1160" s="230"/>
      <c r="NWO1160" s="230"/>
      <c r="NWP1160" s="230"/>
      <c r="NWQ1160" s="230"/>
      <c r="NWR1160" s="230"/>
      <c r="NWS1160" s="230"/>
      <c r="NWT1160" s="230"/>
      <c r="NWU1160" s="230"/>
      <c r="NWV1160" s="230"/>
      <c r="NWW1160" s="230"/>
      <c r="NWX1160" s="230"/>
      <c r="NWY1160" s="230"/>
      <c r="NWZ1160" s="230"/>
      <c r="NXA1160" s="230"/>
      <c r="NXB1160" s="230"/>
      <c r="NXC1160" s="230"/>
      <c r="NXD1160" s="230"/>
      <c r="NXE1160" s="230"/>
      <c r="NXF1160" s="230"/>
      <c r="NXG1160" s="230"/>
      <c r="NXH1160" s="230"/>
      <c r="NXI1160" s="230"/>
      <c r="NXJ1160" s="230"/>
      <c r="NXK1160" s="230"/>
      <c r="NXL1160" s="230"/>
      <c r="NXM1160" s="230"/>
      <c r="NXN1160" s="230"/>
      <c r="NXO1160" s="230"/>
      <c r="NXP1160" s="230"/>
      <c r="NXQ1160" s="230"/>
      <c r="NXR1160" s="230"/>
      <c r="NXS1160" s="230"/>
      <c r="NXT1160" s="230"/>
      <c r="NXU1160" s="230"/>
      <c r="NXV1160" s="230"/>
      <c r="NXW1160" s="230"/>
      <c r="NXX1160" s="230"/>
      <c r="NXY1160" s="230"/>
      <c r="NXZ1160" s="230"/>
      <c r="NYA1160" s="230"/>
      <c r="NYB1160" s="230"/>
      <c r="NYC1160" s="230"/>
      <c r="NYD1160" s="230"/>
      <c r="NYE1160" s="230"/>
      <c r="NYF1160" s="230"/>
      <c r="NYG1160" s="230"/>
      <c r="NYH1160" s="230"/>
      <c r="NYI1160" s="230"/>
      <c r="NYJ1160" s="230"/>
      <c r="NYK1160" s="230"/>
      <c r="NYL1160" s="230"/>
      <c r="NYM1160" s="230"/>
      <c r="NYN1160" s="230"/>
      <c r="NYO1160" s="230"/>
      <c r="NYP1160" s="230"/>
      <c r="NYQ1160" s="230"/>
      <c r="NYR1160" s="230"/>
      <c r="NYS1160" s="230"/>
      <c r="NYT1160" s="230"/>
      <c r="NYU1160" s="230"/>
      <c r="NYV1160" s="230"/>
      <c r="NYW1160" s="230"/>
      <c r="NYX1160" s="230"/>
      <c r="NYY1160" s="230"/>
      <c r="NYZ1160" s="230"/>
      <c r="NZA1160" s="230"/>
      <c r="NZB1160" s="230"/>
      <c r="NZC1160" s="230"/>
      <c r="NZD1160" s="230"/>
      <c r="NZE1160" s="230"/>
      <c r="NZF1160" s="230"/>
      <c r="NZG1160" s="230"/>
      <c r="NZH1160" s="230"/>
      <c r="NZI1160" s="230"/>
      <c r="NZJ1160" s="230"/>
      <c r="NZK1160" s="230"/>
      <c r="NZL1160" s="230"/>
      <c r="NZM1160" s="230"/>
      <c r="NZN1160" s="230"/>
      <c r="NZO1160" s="230"/>
      <c r="NZP1160" s="230"/>
      <c r="NZQ1160" s="230"/>
      <c r="NZR1160" s="230"/>
      <c r="NZS1160" s="230"/>
      <c r="NZT1160" s="230"/>
      <c r="NZU1160" s="230"/>
      <c r="NZV1160" s="230"/>
      <c r="NZW1160" s="230"/>
      <c r="NZX1160" s="230"/>
      <c r="NZY1160" s="230"/>
      <c r="NZZ1160" s="230"/>
      <c r="OAA1160" s="230"/>
      <c r="OAB1160" s="230"/>
      <c r="OAC1160" s="230"/>
      <c r="OAD1160" s="230"/>
      <c r="OAE1160" s="230"/>
      <c r="OAF1160" s="230"/>
      <c r="OAG1160" s="230"/>
      <c r="OAH1160" s="230"/>
      <c r="OAI1160" s="230"/>
      <c r="OAJ1160" s="230"/>
      <c r="OAK1160" s="230"/>
      <c r="OAL1160" s="230"/>
      <c r="OAM1160" s="230"/>
      <c r="OAN1160" s="230"/>
      <c r="OAO1160" s="230"/>
      <c r="OAP1160" s="230"/>
      <c r="OAQ1160" s="230"/>
      <c r="OAR1160" s="230"/>
      <c r="OAS1160" s="230"/>
      <c r="OAT1160" s="230"/>
      <c r="OAU1160" s="230"/>
      <c r="OAV1160" s="230"/>
      <c r="OAW1160" s="230"/>
      <c r="OAX1160" s="230"/>
      <c r="OAY1160" s="230"/>
      <c r="OAZ1160" s="230"/>
      <c r="OBA1160" s="230"/>
      <c r="OBB1160" s="230"/>
      <c r="OBC1160" s="230"/>
      <c r="OBD1160" s="230"/>
      <c r="OBE1160" s="230"/>
      <c r="OBF1160" s="230"/>
      <c r="OBG1160" s="230"/>
      <c r="OBH1160" s="230"/>
      <c r="OBI1160" s="230"/>
      <c r="OBJ1160" s="230"/>
      <c r="OBK1160" s="230"/>
      <c r="OBL1160" s="230"/>
      <c r="OBM1160" s="230"/>
      <c r="OBN1160" s="230"/>
      <c r="OBO1160" s="230"/>
      <c r="OBP1160" s="230"/>
      <c r="OBQ1160" s="230"/>
      <c r="OBR1160" s="230"/>
      <c r="OBS1160" s="230"/>
      <c r="OBT1160" s="230"/>
      <c r="OBU1160" s="230"/>
      <c r="OBV1160" s="230"/>
      <c r="OBW1160" s="230"/>
      <c r="OBX1160" s="230"/>
      <c r="OBY1160" s="230"/>
      <c r="OBZ1160" s="230"/>
      <c r="OCA1160" s="230"/>
      <c r="OCB1160" s="230"/>
      <c r="OCC1160" s="230"/>
      <c r="OCD1160" s="230"/>
      <c r="OCE1160" s="230"/>
      <c r="OCF1160" s="230"/>
      <c r="OCG1160" s="230"/>
      <c r="OCH1160" s="230"/>
      <c r="OCI1160" s="230"/>
      <c r="OCJ1160" s="230"/>
      <c r="OCK1160" s="230"/>
      <c r="OCL1160" s="230"/>
      <c r="OCM1160" s="230"/>
      <c r="OCN1160" s="230"/>
      <c r="OCO1160" s="230"/>
      <c r="OCP1160" s="230"/>
      <c r="OCQ1160" s="230"/>
      <c r="OCR1160" s="230"/>
      <c r="OCS1160" s="230"/>
      <c r="OCT1160" s="230"/>
      <c r="OCU1160" s="230"/>
      <c r="OCV1160" s="230"/>
      <c r="OCW1160" s="230"/>
      <c r="OCX1160" s="230"/>
      <c r="OCY1160" s="230"/>
      <c r="OCZ1160" s="230"/>
      <c r="ODA1160" s="230"/>
      <c r="ODB1160" s="230"/>
      <c r="ODC1160" s="230"/>
      <c r="ODD1160" s="230"/>
      <c r="ODE1160" s="230"/>
      <c r="ODF1160" s="230"/>
      <c r="ODG1160" s="230"/>
      <c r="ODH1160" s="230"/>
      <c r="ODI1160" s="230"/>
      <c r="ODJ1160" s="230"/>
      <c r="ODK1160" s="230"/>
      <c r="ODL1160" s="230"/>
      <c r="ODM1160" s="230"/>
      <c r="ODN1160" s="230"/>
      <c r="ODO1160" s="230"/>
      <c r="ODP1160" s="230"/>
      <c r="ODQ1160" s="230"/>
      <c r="ODR1160" s="230"/>
      <c r="ODS1160" s="230"/>
      <c r="ODT1160" s="230"/>
      <c r="ODU1160" s="230"/>
      <c r="ODV1160" s="230"/>
      <c r="ODW1160" s="230"/>
      <c r="ODX1160" s="230"/>
      <c r="ODY1160" s="230"/>
      <c r="ODZ1160" s="230"/>
      <c r="OEA1160" s="230"/>
      <c r="OEB1160" s="230"/>
      <c r="OEC1160" s="230"/>
      <c r="OED1160" s="230"/>
      <c r="OEE1160" s="230"/>
      <c r="OEF1160" s="230"/>
      <c r="OEG1160" s="230"/>
      <c r="OEH1160" s="230"/>
      <c r="OEI1160" s="230"/>
      <c r="OEJ1160" s="230"/>
      <c r="OEK1160" s="230"/>
      <c r="OEL1160" s="230"/>
      <c r="OEM1160" s="230"/>
      <c r="OEN1160" s="230"/>
      <c r="OEO1160" s="230"/>
      <c r="OEP1160" s="230"/>
      <c r="OEQ1160" s="230"/>
      <c r="OER1160" s="230"/>
      <c r="OES1160" s="230"/>
      <c r="OET1160" s="230"/>
      <c r="OEU1160" s="230"/>
      <c r="OEV1160" s="230"/>
      <c r="OEW1160" s="230"/>
      <c r="OEX1160" s="230"/>
      <c r="OEY1160" s="230"/>
      <c r="OEZ1160" s="230"/>
      <c r="OFA1160" s="230"/>
      <c r="OFB1160" s="230"/>
      <c r="OFC1160" s="230"/>
      <c r="OFD1160" s="230"/>
      <c r="OFE1160" s="230"/>
      <c r="OFF1160" s="230"/>
      <c r="OFG1160" s="230"/>
      <c r="OFH1160" s="230"/>
      <c r="OFI1160" s="230"/>
      <c r="OFJ1160" s="230"/>
      <c r="OFK1160" s="230"/>
      <c r="OFL1160" s="230"/>
      <c r="OFM1160" s="230"/>
      <c r="OFN1160" s="230"/>
      <c r="OFO1160" s="230"/>
      <c r="OFP1160" s="230"/>
      <c r="OFQ1160" s="230"/>
      <c r="OFR1160" s="230"/>
      <c r="OFS1160" s="230"/>
      <c r="OFT1160" s="230"/>
      <c r="OFU1160" s="230"/>
      <c r="OFV1160" s="230"/>
      <c r="OFW1160" s="230"/>
      <c r="OFX1160" s="230"/>
      <c r="OFY1160" s="230"/>
      <c r="OFZ1160" s="230"/>
      <c r="OGA1160" s="230"/>
      <c r="OGB1160" s="230"/>
      <c r="OGC1160" s="230"/>
      <c r="OGD1160" s="230"/>
      <c r="OGE1160" s="230"/>
      <c r="OGF1160" s="230"/>
      <c r="OGG1160" s="230"/>
      <c r="OGH1160" s="230"/>
      <c r="OGI1160" s="230"/>
      <c r="OGJ1160" s="230"/>
      <c r="OGK1160" s="230"/>
      <c r="OGL1160" s="230"/>
      <c r="OGM1160" s="230"/>
      <c r="OGN1160" s="230"/>
      <c r="OGO1160" s="230"/>
      <c r="OGP1160" s="230"/>
      <c r="OGQ1160" s="230"/>
      <c r="OGR1160" s="230"/>
      <c r="OGS1160" s="230"/>
      <c r="OGT1160" s="230"/>
      <c r="OGU1160" s="230"/>
      <c r="OGV1160" s="230"/>
      <c r="OGW1160" s="230"/>
      <c r="OGX1160" s="230"/>
      <c r="OGY1160" s="230"/>
      <c r="OGZ1160" s="230"/>
      <c r="OHA1160" s="230"/>
      <c r="OHB1160" s="230"/>
      <c r="OHC1160" s="230"/>
      <c r="OHD1160" s="230"/>
      <c r="OHE1160" s="230"/>
      <c r="OHF1160" s="230"/>
      <c r="OHG1160" s="230"/>
      <c r="OHH1160" s="230"/>
      <c r="OHI1160" s="230"/>
      <c r="OHJ1160" s="230"/>
      <c r="OHK1160" s="230"/>
      <c r="OHL1160" s="230"/>
      <c r="OHM1160" s="230"/>
      <c r="OHN1160" s="230"/>
      <c r="OHO1160" s="230"/>
      <c r="OHP1160" s="230"/>
      <c r="OHQ1160" s="230"/>
      <c r="OHR1160" s="230"/>
      <c r="OHS1160" s="230"/>
      <c r="OHT1160" s="230"/>
      <c r="OHU1160" s="230"/>
      <c r="OHV1160" s="230"/>
      <c r="OHW1160" s="230"/>
      <c r="OHX1160" s="230"/>
      <c r="OHY1160" s="230"/>
      <c r="OHZ1160" s="230"/>
      <c r="OIA1160" s="230"/>
      <c r="OIB1160" s="230"/>
      <c r="OIC1160" s="230"/>
      <c r="OID1160" s="230"/>
      <c r="OIE1160" s="230"/>
      <c r="OIF1160" s="230"/>
      <c r="OIG1160" s="230"/>
      <c r="OIH1160" s="230"/>
      <c r="OII1160" s="230"/>
      <c r="OIJ1160" s="230"/>
      <c r="OIK1160" s="230"/>
      <c r="OIL1160" s="230"/>
      <c r="OIM1160" s="230"/>
      <c r="OIN1160" s="230"/>
      <c r="OIO1160" s="230"/>
      <c r="OIP1160" s="230"/>
      <c r="OIQ1160" s="230"/>
      <c r="OIR1160" s="230"/>
      <c r="OIS1160" s="230"/>
      <c r="OIT1160" s="230"/>
      <c r="OIU1160" s="230"/>
      <c r="OIV1160" s="230"/>
      <c r="OIW1160" s="230"/>
      <c r="OIX1160" s="230"/>
      <c r="OIY1160" s="230"/>
      <c r="OIZ1160" s="230"/>
      <c r="OJA1160" s="230"/>
      <c r="OJB1160" s="230"/>
      <c r="OJC1160" s="230"/>
      <c r="OJD1160" s="230"/>
      <c r="OJE1160" s="230"/>
      <c r="OJF1160" s="230"/>
      <c r="OJG1160" s="230"/>
      <c r="OJH1160" s="230"/>
      <c r="OJI1160" s="230"/>
      <c r="OJJ1160" s="230"/>
      <c r="OJK1160" s="230"/>
      <c r="OJL1160" s="230"/>
      <c r="OJM1160" s="230"/>
      <c r="OJN1160" s="230"/>
      <c r="OJO1160" s="230"/>
      <c r="OJP1160" s="230"/>
      <c r="OJQ1160" s="230"/>
      <c r="OJR1160" s="230"/>
      <c r="OJS1160" s="230"/>
      <c r="OJT1160" s="230"/>
      <c r="OJU1160" s="230"/>
      <c r="OJV1160" s="230"/>
      <c r="OJW1160" s="230"/>
      <c r="OJX1160" s="230"/>
      <c r="OJY1160" s="230"/>
      <c r="OJZ1160" s="230"/>
      <c r="OKA1160" s="230"/>
      <c r="OKB1160" s="230"/>
      <c r="OKC1160" s="230"/>
      <c r="OKD1160" s="230"/>
      <c r="OKE1160" s="230"/>
      <c r="OKF1160" s="230"/>
      <c r="OKG1160" s="230"/>
      <c r="OKH1160" s="230"/>
      <c r="OKI1160" s="230"/>
      <c r="OKJ1160" s="230"/>
      <c r="OKK1160" s="230"/>
      <c r="OKL1160" s="230"/>
      <c r="OKM1160" s="230"/>
      <c r="OKN1160" s="230"/>
      <c r="OKO1160" s="230"/>
      <c r="OKP1160" s="230"/>
      <c r="OKQ1160" s="230"/>
      <c r="OKR1160" s="230"/>
      <c r="OKS1160" s="230"/>
      <c r="OKT1160" s="230"/>
      <c r="OKU1160" s="230"/>
      <c r="OKV1160" s="230"/>
      <c r="OKW1160" s="230"/>
      <c r="OKX1160" s="230"/>
      <c r="OKY1160" s="230"/>
      <c r="OKZ1160" s="230"/>
      <c r="OLA1160" s="230"/>
      <c r="OLB1160" s="230"/>
      <c r="OLC1160" s="230"/>
      <c r="OLD1160" s="230"/>
      <c r="OLE1160" s="230"/>
      <c r="OLF1160" s="230"/>
      <c r="OLG1160" s="230"/>
      <c r="OLH1160" s="230"/>
      <c r="OLI1160" s="230"/>
      <c r="OLJ1160" s="230"/>
      <c r="OLK1160" s="230"/>
      <c r="OLL1160" s="230"/>
      <c r="OLM1160" s="230"/>
      <c r="OLN1160" s="230"/>
      <c r="OLO1160" s="230"/>
      <c r="OLP1160" s="230"/>
      <c r="OLQ1160" s="230"/>
      <c r="OLR1160" s="230"/>
      <c r="OLS1160" s="230"/>
      <c r="OLT1160" s="230"/>
      <c r="OLU1160" s="230"/>
      <c r="OLV1160" s="230"/>
      <c r="OLW1160" s="230"/>
      <c r="OLX1160" s="230"/>
      <c r="OLY1160" s="230"/>
      <c r="OLZ1160" s="230"/>
      <c r="OMA1160" s="230"/>
      <c r="OMB1160" s="230"/>
      <c r="OMC1160" s="230"/>
      <c r="OMD1160" s="230"/>
      <c r="OME1160" s="230"/>
      <c r="OMF1160" s="230"/>
      <c r="OMG1160" s="230"/>
      <c r="OMH1160" s="230"/>
      <c r="OMI1160" s="230"/>
      <c r="OMJ1160" s="230"/>
      <c r="OMK1160" s="230"/>
      <c r="OML1160" s="230"/>
      <c r="OMM1160" s="230"/>
      <c r="OMN1160" s="230"/>
      <c r="OMO1160" s="230"/>
      <c r="OMP1160" s="230"/>
      <c r="OMQ1160" s="230"/>
      <c r="OMR1160" s="230"/>
      <c r="OMS1160" s="230"/>
      <c r="OMT1160" s="230"/>
      <c r="OMU1160" s="230"/>
      <c r="OMV1160" s="230"/>
      <c r="OMW1160" s="230"/>
      <c r="OMX1160" s="230"/>
      <c r="OMY1160" s="230"/>
      <c r="OMZ1160" s="230"/>
      <c r="ONA1160" s="230"/>
      <c r="ONB1160" s="230"/>
      <c r="ONC1160" s="230"/>
      <c r="OND1160" s="230"/>
      <c r="ONE1160" s="230"/>
      <c r="ONF1160" s="230"/>
      <c r="ONG1160" s="230"/>
      <c r="ONH1160" s="230"/>
      <c r="ONI1160" s="230"/>
      <c r="ONJ1160" s="230"/>
      <c r="ONK1160" s="230"/>
      <c r="ONL1160" s="230"/>
      <c r="ONM1160" s="230"/>
      <c r="ONN1160" s="230"/>
      <c r="ONO1160" s="230"/>
      <c r="ONP1160" s="230"/>
      <c r="ONQ1160" s="230"/>
      <c r="ONR1160" s="230"/>
      <c r="ONS1160" s="230"/>
      <c r="ONT1160" s="230"/>
      <c r="ONU1160" s="230"/>
      <c r="ONV1160" s="230"/>
      <c r="ONW1160" s="230"/>
      <c r="ONX1160" s="230"/>
      <c r="ONY1160" s="230"/>
      <c r="ONZ1160" s="230"/>
      <c r="OOA1160" s="230"/>
      <c r="OOB1160" s="230"/>
      <c r="OOC1160" s="230"/>
      <c r="OOD1160" s="230"/>
      <c r="OOE1160" s="230"/>
      <c r="OOF1160" s="230"/>
      <c r="OOG1160" s="230"/>
      <c r="OOH1160" s="230"/>
      <c r="OOI1160" s="230"/>
      <c r="OOJ1160" s="230"/>
      <c r="OOK1160" s="230"/>
      <c r="OOL1160" s="230"/>
      <c r="OOM1160" s="230"/>
      <c r="OON1160" s="230"/>
      <c r="OOO1160" s="230"/>
      <c r="OOP1160" s="230"/>
      <c r="OOQ1160" s="230"/>
      <c r="OOR1160" s="230"/>
      <c r="OOS1160" s="230"/>
      <c r="OOT1160" s="230"/>
      <c r="OOU1160" s="230"/>
      <c r="OOV1160" s="230"/>
      <c r="OOW1160" s="230"/>
      <c r="OOX1160" s="230"/>
      <c r="OOY1160" s="230"/>
      <c r="OOZ1160" s="230"/>
      <c r="OPA1160" s="230"/>
      <c r="OPB1160" s="230"/>
      <c r="OPC1160" s="230"/>
      <c r="OPD1160" s="230"/>
      <c r="OPE1160" s="230"/>
      <c r="OPF1160" s="230"/>
      <c r="OPG1160" s="230"/>
      <c r="OPH1160" s="230"/>
      <c r="OPI1160" s="230"/>
      <c r="OPJ1160" s="230"/>
      <c r="OPK1160" s="230"/>
      <c r="OPL1160" s="230"/>
      <c r="OPM1160" s="230"/>
      <c r="OPN1160" s="230"/>
      <c r="OPO1160" s="230"/>
      <c r="OPP1160" s="230"/>
      <c r="OPQ1160" s="230"/>
      <c r="OPR1160" s="230"/>
      <c r="OPS1160" s="230"/>
      <c r="OPT1160" s="230"/>
      <c r="OPU1160" s="230"/>
      <c r="OPV1160" s="230"/>
      <c r="OPW1160" s="230"/>
      <c r="OPX1160" s="230"/>
      <c r="OPY1160" s="230"/>
      <c r="OPZ1160" s="230"/>
      <c r="OQA1160" s="230"/>
      <c r="OQB1160" s="230"/>
      <c r="OQC1160" s="230"/>
      <c r="OQD1160" s="230"/>
      <c r="OQE1160" s="230"/>
      <c r="OQF1160" s="230"/>
      <c r="OQG1160" s="230"/>
      <c r="OQH1160" s="230"/>
      <c r="OQI1160" s="230"/>
      <c r="OQJ1160" s="230"/>
      <c r="OQK1160" s="230"/>
      <c r="OQL1160" s="230"/>
      <c r="OQM1160" s="230"/>
      <c r="OQN1160" s="230"/>
      <c r="OQO1160" s="230"/>
      <c r="OQP1160" s="230"/>
      <c r="OQQ1160" s="230"/>
      <c r="OQR1160" s="230"/>
      <c r="OQS1160" s="230"/>
      <c r="OQT1160" s="230"/>
      <c r="OQU1160" s="230"/>
      <c r="OQV1160" s="230"/>
      <c r="OQW1160" s="230"/>
      <c r="OQX1160" s="230"/>
      <c r="OQY1160" s="230"/>
      <c r="OQZ1160" s="230"/>
      <c r="ORA1160" s="230"/>
      <c r="ORB1160" s="230"/>
      <c r="ORC1160" s="230"/>
      <c r="ORD1160" s="230"/>
      <c r="ORE1160" s="230"/>
      <c r="ORF1160" s="230"/>
      <c r="ORG1160" s="230"/>
      <c r="ORH1160" s="230"/>
      <c r="ORI1160" s="230"/>
      <c r="ORJ1160" s="230"/>
      <c r="ORK1160" s="230"/>
      <c r="ORL1160" s="230"/>
      <c r="ORM1160" s="230"/>
      <c r="ORN1160" s="230"/>
      <c r="ORO1160" s="230"/>
      <c r="ORP1160" s="230"/>
      <c r="ORQ1160" s="230"/>
      <c r="ORR1160" s="230"/>
      <c r="ORS1160" s="230"/>
      <c r="ORT1160" s="230"/>
      <c r="ORU1160" s="230"/>
      <c r="ORV1160" s="230"/>
      <c r="ORW1160" s="230"/>
      <c r="ORX1160" s="230"/>
      <c r="ORY1160" s="230"/>
      <c r="ORZ1160" s="230"/>
      <c r="OSA1160" s="230"/>
      <c r="OSB1160" s="230"/>
      <c r="OSC1160" s="230"/>
      <c r="OSD1160" s="230"/>
      <c r="OSE1160" s="230"/>
      <c r="OSF1160" s="230"/>
      <c r="OSG1160" s="230"/>
      <c r="OSH1160" s="230"/>
      <c r="OSI1160" s="230"/>
      <c r="OSJ1160" s="230"/>
      <c r="OSK1160" s="230"/>
      <c r="OSL1160" s="230"/>
      <c r="OSM1160" s="230"/>
      <c r="OSN1160" s="230"/>
      <c r="OSO1160" s="230"/>
      <c r="OSP1160" s="230"/>
      <c r="OSQ1160" s="230"/>
      <c r="OSR1160" s="230"/>
      <c r="OSS1160" s="230"/>
      <c r="OST1160" s="230"/>
      <c r="OSU1160" s="230"/>
      <c r="OSV1160" s="230"/>
      <c r="OSW1160" s="230"/>
      <c r="OSX1160" s="230"/>
      <c r="OSY1160" s="230"/>
      <c r="OSZ1160" s="230"/>
      <c r="OTA1160" s="230"/>
      <c r="OTB1160" s="230"/>
      <c r="OTC1160" s="230"/>
      <c r="OTD1160" s="230"/>
      <c r="OTE1160" s="230"/>
      <c r="OTF1160" s="230"/>
      <c r="OTG1160" s="230"/>
      <c r="OTH1160" s="230"/>
      <c r="OTI1160" s="230"/>
      <c r="OTJ1160" s="230"/>
      <c r="OTK1160" s="230"/>
      <c r="OTL1160" s="230"/>
      <c r="OTM1160" s="230"/>
      <c r="OTN1160" s="230"/>
      <c r="OTO1160" s="230"/>
      <c r="OTP1160" s="230"/>
      <c r="OTQ1160" s="230"/>
      <c r="OTR1160" s="230"/>
      <c r="OTS1160" s="230"/>
      <c r="OTT1160" s="230"/>
      <c r="OTU1160" s="230"/>
      <c r="OTV1160" s="230"/>
      <c r="OTW1160" s="230"/>
      <c r="OTX1160" s="230"/>
      <c r="OTY1160" s="230"/>
      <c r="OTZ1160" s="230"/>
      <c r="OUA1160" s="230"/>
      <c r="OUB1160" s="230"/>
      <c r="OUC1160" s="230"/>
      <c r="OUD1160" s="230"/>
      <c r="OUE1160" s="230"/>
      <c r="OUF1160" s="230"/>
      <c r="OUG1160" s="230"/>
      <c r="OUH1160" s="230"/>
      <c r="OUI1160" s="230"/>
      <c r="OUJ1160" s="230"/>
      <c r="OUK1160" s="230"/>
      <c r="OUL1160" s="230"/>
      <c r="OUM1160" s="230"/>
      <c r="OUN1160" s="230"/>
      <c r="OUO1160" s="230"/>
      <c r="OUP1160" s="230"/>
      <c r="OUQ1160" s="230"/>
      <c r="OUR1160" s="230"/>
      <c r="OUS1160" s="230"/>
      <c r="OUT1160" s="230"/>
      <c r="OUU1160" s="230"/>
      <c r="OUV1160" s="230"/>
      <c r="OUW1160" s="230"/>
      <c r="OUX1160" s="230"/>
      <c r="OUY1160" s="230"/>
      <c r="OUZ1160" s="230"/>
      <c r="OVA1160" s="230"/>
      <c r="OVB1160" s="230"/>
      <c r="OVC1160" s="230"/>
      <c r="OVD1160" s="230"/>
      <c r="OVE1160" s="230"/>
      <c r="OVF1160" s="230"/>
      <c r="OVG1160" s="230"/>
      <c r="OVH1160" s="230"/>
      <c r="OVI1160" s="230"/>
      <c r="OVJ1160" s="230"/>
      <c r="OVK1160" s="230"/>
      <c r="OVL1160" s="230"/>
      <c r="OVM1160" s="230"/>
      <c r="OVN1160" s="230"/>
      <c r="OVO1160" s="230"/>
      <c r="OVP1160" s="230"/>
      <c r="OVQ1160" s="230"/>
      <c r="OVR1160" s="230"/>
      <c r="OVS1160" s="230"/>
      <c r="OVT1160" s="230"/>
      <c r="OVU1160" s="230"/>
      <c r="OVV1160" s="230"/>
      <c r="OVW1160" s="230"/>
      <c r="OVX1160" s="230"/>
      <c r="OVY1160" s="230"/>
      <c r="OVZ1160" s="230"/>
      <c r="OWA1160" s="230"/>
      <c r="OWB1160" s="230"/>
      <c r="OWC1160" s="230"/>
      <c r="OWD1160" s="230"/>
      <c r="OWE1160" s="230"/>
      <c r="OWF1160" s="230"/>
      <c r="OWG1160" s="230"/>
      <c r="OWH1160" s="230"/>
      <c r="OWI1160" s="230"/>
      <c r="OWJ1160" s="230"/>
      <c r="OWK1160" s="230"/>
      <c r="OWL1160" s="230"/>
      <c r="OWM1160" s="230"/>
      <c r="OWN1160" s="230"/>
      <c r="OWO1160" s="230"/>
      <c r="OWP1160" s="230"/>
      <c r="OWQ1160" s="230"/>
      <c r="OWR1160" s="230"/>
      <c r="OWS1160" s="230"/>
      <c r="OWT1160" s="230"/>
      <c r="OWU1160" s="230"/>
      <c r="OWV1160" s="230"/>
      <c r="OWW1160" s="230"/>
      <c r="OWX1160" s="230"/>
      <c r="OWY1160" s="230"/>
      <c r="OWZ1160" s="230"/>
      <c r="OXA1160" s="230"/>
      <c r="OXB1160" s="230"/>
      <c r="OXC1160" s="230"/>
      <c r="OXD1160" s="230"/>
      <c r="OXE1160" s="230"/>
      <c r="OXF1160" s="230"/>
      <c r="OXG1160" s="230"/>
      <c r="OXH1160" s="230"/>
      <c r="OXI1160" s="230"/>
      <c r="OXJ1160" s="230"/>
      <c r="OXK1160" s="230"/>
      <c r="OXL1160" s="230"/>
      <c r="OXM1160" s="230"/>
      <c r="OXN1160" s="230"/>
      <c r="OXO1160" s="230"/>
      <c r="OXP1160" s="230"/>
      <c r="OXQ1160" s="230"/>
      <c r="OXR1160" s="230"/>
      <c r="OXS1160" s="230"/>
      <c r="OXT1160" s="230"/>
      <c r="OXU1160" s="230"/>
      <c r="OXV1160" s="230"/>
      <c r="OXW1160" s="230"/>
      <c r="OXX1160" s="230"/>
      <c r="OXY1160" s="230"/>
      <c r="OXZ1160" s="230"/>
      <c r="OYA1160" s="230"/>
      <c r="OYB1160" s="230"/>
      <c r="OYC1160" s="230"/>
      <c r="OYD1160" s="230"/>
      <c r="OYE1160" s="230"/>
      <c r="OYF1160" s="230"/>
      <c r="OYG1160" s="230"/>
      <c r="OYH1160" s="230"/>
      <c r="OYI1160" s="230"/>
      <c r="OYJ1160" s="230"/>
      <c r="OYK1160" s="230"/>
      <c r="OYL1160" s="230"/>
      <c r="OYM1160" s="230"/>
      <c r="OYN1160" s="230"/>
      <c r="OYO1160" s="230"/>
      <c r="OYP1160" s="230"/>
      <c r="OYQ1160" s="230"/>
      <c r="OYR1160" s="230"/>
      <c r="OYS1160" s="230"/>
      <c r="OYT1160" s="230"/>
      <c r="OYU1160" s="230"/>
      <c r="OYV1160" s="230"/>
      <c r="OYW1160" s="230"/>
      <c r="OYX1160" s="230"/>
      <c r="OYY1160" s="230"/>
      <c r="OYZ1160" s="230"/>
      <c r="OZA1160" s="230"/>
      <c r="OZB1160" s="230"/>
      <c r="OZC1160" s="230"/>
      <c r="OZD1160" s="230"/>
      <c r="OZE1160" s="230"/>
      <c r="OZF1160" s="230"/>
      <c r="OZG1160" s="230"/>
      <c r="OZH1160" s="230"/>
      <c r="OZI1160" s="230"/>
      <c r="OZJ1160" s="230"/>
      <c r="OZK1160" s="230"/>
      <c r="OZL1160" s="230"/>
      <c r="OZM1160" s="230"/>
      <c r="OZN1160" s="230"/>
      <c r="OZO1160" s="230"/>
      <c r="OZP1160" s="230"/>
      <c r="OZQ1160" s="230"/>
      <c r="OZR1160" s="230"/>
      <c r="OZS1160" s="230"/>
      <c r="OZT1160" s="230"/>
      <c r="OZU1160" s="230"/>
      <c r="OZV1160" s="230"/>
      <c r="OZW1160" s="230"/>
      <c r="OZX1160" s="230"/>
      <c r="OZY1160" s="230"/>
      <c r="OZZ1160" s="230"/>
      <c r="PAA1160" s="230"/>
      <c r="PAB1160" s="230"/>
      <c r="PAC1160" s="230"/>
      <c r="PAD1160" s="230"/>
      <c r="PAE1160" s="230"/>
      <c r="PAF1160" s="230"/>
      <c r="PAG1160" s="230"/>
      <c r="PAH1160" s="230"/>
      <c r="PAI1160" s="230"/>
      <c r="PAJ1160" s="230"/>
      <c r="PAK1160" s="230"/>
      <c r="PAL1160" s="230"/>
      <c r="PAM1160" s="230"/>
      <c r="PAN1160" s="230"/>
      <c r="PAO1160" s="230"/>
      <c r="PAP1160" s="230"/>
      <c r="PAQ1160" s="230"/>
      <c r="PAR1160" s="230"/>
      <c r="PAS1160" s="230"/>
      <c r="PAT1160" s="230"/>
      <c r="PAU1160" s="230"/>
      <c r="PAV1160" s="230"/>
      <c r="PAW1160" s="230"/>
      <c r="PAX1160" s="230"/>
      <c r="PAY1160" s="230"/>
      <c r="PAZ1160" s="230"/>
      <c r="PBA1160" s="230"/>
      <c r="PBB1160" s="230"/>
      <c r="PBC1160" s="230"/>
      <c r="PBD1160" s="230"/>
      <c r="PBE1160" s="230"/>
      <c r="PBF1160" s="230"/>
      <c r="PBG1160" s="230"/>
      <c r="PBH1160" s="230"/>
      <c r="PBI1160" s="230"/>
      <c r="PBJ1160" s="230"/>
      <c r="PBK1160" s="230"/>
      <c r="PBL1160" s="230"/>
      <c r="PBM1160" s="230"/>
      <c r="PBN1160" s="230"/>
      <c r="PBO1160" s="230"/>
      <c r="PBP1160" s="230"/>
      <c r="PBQ1160" s="230"/>
      <c r="PBR1160" s="230"/>
      <c r="PBS1160" s="230"/>
      <c r="PBT1160" s="230"/>
      <c r="PBU1160" s="230"/>
      <c r="PBV1160" s="230"/>
      <c r="PBW1160" s="230"/>
      <c r="PBX1160" s="230"/>
      <c r="PBY1160" s="230"/>
      <c r="PBZ1160" s="230"/>
      <c r="PCA1160" s="230"/>
      <c r="PCB1160" s="230"/>
      <c r="PCC1160" s="230"/>
      <c r="PCD1160" s="230"/>
      <c r="PCE1160" s="230"/>
      <c r="PCF1160" s="230"/>
      <c r="PCG1160" s="230"/>
      <c r="PCH1160" s="230"/>
      <c r="PCI1160" s="230"/>
      <c r="PCJ1160" s="230"/>
      <c r="PCK1160" s="230"/>
      <c r="PCL1160" s="230"/>
      <c r="PCM1160" s="230"/>
      <c r="PCN1160" s="230"/>
      <c r="PCO1160" s="230"/>
      <c r="PCP1160" s="230"/>
      <c r="PCQ1160" s="230"/>
      <c r="PCR1160" s="230"/>
      <c r="PCS1160" s="230"/>
      <c r="PCT1160" s="230"/>
      <c r="PCU1160" s="230"/>
      <c r="PCV1160" s="230"/>
      <c r="PCW1160" s="230"/>
      <c r="PCX1160" s="230"/>
      <c r="PCY1160" s="230"/>
      <c r="PCZ1160" s="230"/>
      <c r="PDA1160" s="230"/>
      <c r="PDB1160" s="230"/>
      <c r="PDC1160" s="230"/>
      <c r="PDD1160" s="230"/>
      <c r="PDE1160" s="230"/>
      <c r="PDF1160" s="230"/>
      <c r="PDG1160" s="230"/>
      <c r="PDH1160" s="230"/>
      <c r="PDI1160" s="230"/>
      <c r="PDJ1160" s="230"/>
      <c r="PDK1160" s="230"/>
      <c r="PDL1160" s="230"/>
      <c r="PDM1160" s="230"/>
      <c r="PDN1160" s="230"/>
      <c r="PDO1160" s="230"/>
      <c r="PDP1160" s="230"/>
      <c r="PDQ1160" s="230"/>
      <c r="PDR1160" s="230"/>
      <c r="PDS1160" s="230"/>
      <c r="PDT1160" s="230"/>
      <c r="PDU1160" s="230"/>
      <c r="PDV1160" s="230"/>
      <c r="PDW1160" s="230"/>
      <c r="PDX1160" s="230"/>
      <c r="PDY1160" s="230"/>
      <c r="PDZ1160" s="230"/>
      <c r="PEA1160" s="230"/>
      <c r="PEB1160" s="230"/>
      <c r="PEC1160" s="230"/>
      <c r="PED1160" s="230"/>
      <c r="PEE1160" s="230"/>
      <c r="PEF1160" s="230"/>
      <c r="PEG1160" s="230"/>
      <c r="PEH1160" s="230"/>
      <c r="PEI1160" s="230"/>
      <c r="PEJ1160" s="230"/>
      <c r="PEK1160" s="230"/>
      <c r="PEL1160" s="230"/>
      <c r="PEM1160" s="230"/>
      <c r="PEN1160" s="230"/>
      <c r="PEO1160" s="230"/>
      <c r="PEP1160" s="230"/>
      <c r="PEQ1160" s="230"/>
      <c r="PER1160" s="230"/>
      <c r="PES1160" s="230"/>
      <c r="PET1160" s="230"/>
      <c r="PEU1160" s="230"/>
      <c r="PEV1160" s="230"/>
      <c r="PEW1160" s="230"/>
      <c r="PEX1160" s="230"/>
      <c r="PEY1160" s="230"/>
      <c r="PEZ1160" s="230"/>
      <c r="PFA1160" s="230"/>
      <c r="PFB1160" s="230"/>
      <c r="PFC1160" s="230"/>
      <c r="PFD1160" s="230"/>
      <c r="PFE1160" s="230"/>
      <c r="PFF1160" s="230"/>
      <c r="PFG1160" s="230"/>
      <c r="PFH1160" s="230"/>
      <c r="PFI1160" s="230"/>
      <c r="PFJ1160" s="230"/>
      <c r="PFK1160" s="230"/>
      <c r="PFL1160" s="230"/>
      <c r="PFM1160" s="230"/>
      <c r="PFN1160" s="230"/>
      <c r="PFO1160" s="230"/>
      <c r="PFP1160" s="230"/>
      <c r="PFQ1160" s="230"/>
      <c r="PFR1160" s="230"/>
      <c r="PFS1160" s="230"/>
      <c r="PFT1160" s="230"/>
      <c r="PFU1160" s="230"/>
      <c r="PFV1160" s="230"/>
      <c r="PFW1160" s="230"/>
      <c r="PFX1160" s="230"/>
      <c r="PFY1160" s="230"/>
      <c r="PFZ1160" s="230"/>
      <c r="PGA1160" s="230"/>
      <c r="PGB1160" s="230"/>
      <c r="PGC1160" s="230"/>
      <c r="PGD1160" s="230"/>
      <c r="PGE1160" s="230"/>
      <c r="PGF1160" s="230"/>
      <c r="PGG1160" s="230"/>
      <c r="PGH1160" s="230"/>
      <c r="PGI1160" s="230"/>
      <c r="PGJ1160" s="230"/>
      <c r="PGK1160" s="230"/>
      <c r="PGL1160" s="230"/>
      <c r="PGM1160" s="230"/>
      <c r="PGN1160" s="230"/>
      <c r="PGO1160" s="230"/>
      <c r="PGP1160" s="230"/>
      <c r="PGQ1160" s="230"/>
      <c r="PGR1160" s="230"/>
      <c r="PGS1160" s="230"/>
      <c r="PGT1160" s="230"/>
      <c r="PGU1160" s="230"/>
      <c r="PGV1160" s="230"/>
      <c r="PGW1160" s="230"/>
      <c r="PGX1160" s="230"/>
      <c r="PGY1160" s="230"/>
      <c r="PGZ1160" s="230"/>
      <c r="PHA1160" s="230"/>
      <c r="PHB1160" s="230"/>
      <c r="PHC1160" s="230"/>
      <c r="PHD1160" s="230"/>
      <c r="PHE1160" s="230"/>
      <c r="PHF1160" s="230"/>
      <c r="PHG1160" s="230"/>
      <c r="PHH1160" s="230"/>
      <c r="PHI1160" s="230"/>
      <c r="PHJ1160" s="230"/>
      <c r="PHK1160" s="230"/>
      <c r="PHL1160" s="230"/>
      <c r="PHM1160" s="230"/>
      <c r="PHN1160" s="230"/>
      <c r="PHO1160" s="230"/>
      <c r="PHP1160" s="230"/>
      <c r="PHQ1160" s="230"/>
      <c r="PHR1160" s="230"/>
      <c r="PHS1160" s="230"/>
      <c r="PHT1160" s="230"/>
      <c r="PHU1160" s="230"/>
      <c r="PHV1160" s="230"/>
      <c r="PHW1160" s="230"/>
      <c r="PHX1160" s="230"/>
      <c r="PHY1160" s="230"/>
      <c r="PHZ1160" s="230"/>
      <c r="PIA1160" s="230"/>
      <c r="PIB1160" s="230"/>
      <c r="PIC1160" s="230"/>
      <c r="PID1160" s="230"/>
      <c r="PIE1160" s="230"/>
      <c r="PIF1160" s="230"/>
      <c r="PIG1160" s="230"/>
      <c r="PIH1160" s="230"/>
      <c r="PII1160" s="230"/>
      <c r="PIJ1160" s="230"/>
      <c r="PIK1160" s="230"/>
      <c r="PIL1160" s="230"/>
      <c r="PIM1160" s="230"/>
      <c r="PIN1160" s="230"/>
      <c r="PIO1160" s="230"/>
      <c r="PIP1160" s="230"/>
      <c r="PIQ1160" s="230"/>
      <c r="PIR1160" s="230"/>
      <c r="PIS1160" s="230"/>
      <c r="PIT1160" s="230"/>
      <c r="PIU1160" s="230"/>
      <c r="PIV1160" s="230"/>
      <c r="PIW1160" s="230"/>
      <c r="PIX1160" s="230"/>
      <c r="PIY1160" s="230"/>
      <c r="PIZ1160" s="230"/>
      <c r="PJA1160" s="230"/>
      <c r="PJB1160" s="230"/>
      <c r="PJC1160" s="230"/>
      <c r="PJD1160" s="230"/>
      <c r="PJE1160" s="230"/>
      <c r="PJF1160" s="230"/>
      <c r="PJG1160" s="230"/>
      <c r="PJH1160" s="230"/>
      <c r="PJI1160" s="230"/>
      <c r="PJJ1160" s="230"/>
      <c r="PJK1160" s="230"/>
      <c r="PJL1160" s="230"/>
      <c r="PJM1160" s="230"/>
      <c r="PJN1160" s="230"/>
      <c r="PJO1160" s="230"/>
      <c r="PJP1160" s="230"/>
      <c r="PJQ1160" s="230"/>
      <c r="PJR1160" s="230"/>
      <c r="PJS1160" s="230"/>
      <c r="PJT1160" s="230"/>
      <c r="PJU1160" s="230"/>
      <c r="PJV1160" s="230"/>
      <c r="PJW1160" s="230"/>
      <c r="PJX1160" s="230"/>
      <c r="PJY1160" s="230"/>
      <c r="PJZ1160" s="230"/>
      <c r="PKA1160" s="230"/>
      <c r="PKB1160" s="230"/>
      <c r="PKC1160" s="230"/>
      <c r="PKD1160" s="230"/>
      <c r="PKE1160" s="230"/>
      <c r="PKF1160" s="230"/>
      <c r="PKG1160" s="230"/>
      <c r="PKH1160" s="230"/>
      <c r="PKI1160" s="230"/>
      <c r="PKJ1160" s="230"/>
      <c r="PKK1160" s="230"/>
      <c r="PKL1160" s="230"/>
      <c r="PKM1160" s="230"/>
      <c r="PKN1160" s="230"/>
      <c r="PKO1160" s="230"/>
      <c r="PKP1160" s="230"/>
      <c r="PKQ1160" s="230"/>
      <c r="PKR1160" s="230"/>
      <c r="PKS1160" s="230"/>
      <c r="PKT1160" s="230"/>
      <c r="PKU1160" s="230"/>
      <c r="PKV1160" s="230"/>
      <c r="PKW1160" s="230"/>
      <c r="PKX1160" s="230"/>
      <c r="PKY1160" s="230"/>
      <c r="PKZ1160" s="230"/>
      <c r="PLA1160" s="230"/>
      <c r="PLB1160" s="230"/>
      <c r="PLC1160" s="230"/>
      <c r="PLD1160" s="230"/>
      <c r="PLE1160" s="230"/>
      <c r="PLF1160" s="230"/>
      <c r="PLG1160" s="230"/>
      <c r="PLH1160" s="230"/>
      <c r="PLI1160" s="230"/>
      <c r="PLJ1160" s="230"/>
      <c r="PLK1160" s="230"/>
      <c r="PLL1160" s="230"/>
      <c r="PLM1160" s="230"/>
      <c r="PLN1160" s="230"/>
      <c r="PLO1160" s="230"/>
      <c r="PLP1160" s="230"/>
      <c r="PLQ1160" s="230"/>
      <c r="PLR1160" s="230"/>
      <c r="PLS1160" s="230"/>
      <c r="PLT1160" s="230"/>
      <c r="PLU1160" s="230"/>
      <c r="PLV1160" s="230"/>
      <c r="PLW1160" s="230"/>
      <c r="PLX1160" s="230"/>
      <c r="PLY1160" s="230"/>
      <c r="PLZ1160" s="230"/>
      <c r="PMA1160" s="230"/>
      <c r="PMB1160" s="230"/>
      <c r="PMC1160" s="230"/>
      <c r="PMD1160" s="230"/>
      <c r="PME1160" s="230"/>
      <c r="PMF1160" s="230"/>
      <c r="PMG1160" s="230"/>
      <c r="PMH1160" s="230"/>
      <c r="PMI1160" s="230"/>
      <c r="PMJ1160" s="230"/>
      <c r="PMK1160" s="230"/>
      <c r="PML1160" s="230"/>
      <c r="PMM1160" s="230"/>
      <c r="PMN1160" s="230"/>
      <c r="PMO1160" s="230"/>
      <c r="PMP1160" s="230"/>
      <c r="PMQ1160" s="230"/>
      <c r="PMR1160" s="230"/>
      <c r="PMS1160" s="230"/>
      <c r="PMT1160" s="230"/>
      <c r="PMU1160" s="230"/>
      <c r="PMV1160" s="230"/>
      <c r="PMW1160" s="230"/>
      <c r="PMX1160" s="230"/>
      <c r="PMY1160" s="230"/>
      <c r="PMZ1160" s="230"/>
      <c r="PNA1160" s="230"/>
      <c r="PNB1160" s="230"/>
      <c r="PNC1160" s="230"/>
      <c r="PND1160" s="230"/>
      <c r="PNE1160" s="230"/>
      <c r="PNF1160" s="230"/>
      <c r="PNG1160" s="230"/>
      <c r="PNH1160" s="230"/>
      <c r="PNI1160" s="230"/>
      <c r="PNJ1160" s="230"/>
      <c r="PNK1160" s="230"/>
      <c r="PNL1160" s="230"/>
      <c r="PNM1160" s="230"/>
      <c r="PNN1160" s="230"/>
      <c r="PNO1160" s="230"/>
      <c r="PNP1160" s="230"/>
      <c r="PNQ1160" s="230"/>
      <c r="PNR1160" s="230"/>
      <c r="PNS1160" s="230"/>
      <c r="PNT1160" s="230"/>
      <c r="PNU1160" s="230"/>
      <c r="PNV1160" s="230"/>
      <c r="PNW1160" s="230"/>
      <c r="PNX1160" s="230"/>
      <c r="PNY1160" s="230"/>
      <c r="PNZ1160" s="230"/>
      <c r="POA1160" s="230"/>
      <c r="POB1160" s="230"/>
      <c r="POC1160" s="230"/>
      <c r="POD1160" s="230"/>
      <c r="POE1160" s="230"/>
      <c r="POF1160" s="230"/>
      <c r="POG1160" s="230"/>
      <c r="POH1160" s="230"/>
      <c r="POI1160" s="230"/>
      <c r="POJ1160" s="230"/>
      <c r="POK1160" s="230"/>
      <c r="POL1160" s="230"/>
      <c r="POM1160" s="230"/>
      <c r="PON1160" s="230"/>
      <c r="POO1160" s="230"/>
      <c r="POP1160" s="230"/>
      <c r="POQ1160" s="230"/>
      <c r="POR1160" s="230"/>
      <c r="POS1160" s="230"/>
      <c r="POT1160" s="230"/>
      <c r="POU1160" s="230"/>
      <c r="POV1160" s="230"/>
      <c r="POW1160" s="230"/>
      <c r="POX1160" s="230"/>
      <c r="POY1160" s="230"/>
      <c r="POZ1160" s="230"/>
      <c r="PPA1160" s="230"/>
      <c r="PPB1160" s="230"/>
      <c r="PPC1160" s="230"/>
      <c r="PPD1160" s="230"/>
      <c r="PPE1160" s="230"/>
      <c r="PPF1160" s="230"/>
      <c r="PPG1160" s="230"/>
      <c r="PPH1160" s="230"/>
      <c r="PPI1160" s="230"/>
      <c r="PPJ1160" s="230"/>
      <c r="PPK1160" s="230"/>
      <c r="PPL1160" s="230"/>
      <c r="PPM1160" s="230"/>
      <c r="PPN1160" s="230"/>
      <c r="PPO1160" s="230"/>
      <c r="PPP1160" s="230"/>
      <c r="PPQ1160" s="230"/>
      <c r="PPR1160" s="230"/>
      <c r="PPS1160" s="230"/>
      <c r="PPT1160" s="230"/>
      <c r="PPU1160" s="230"/>
      <c r="PPV1160" s="230"/>
      <c r="PPW1160" s="230"/>
      <c r="PPX1160" s="230"/>
      <c r="PPY1160" s="230"/>
      <c r="PPZ1160" s="230"/>
      <c r="PQA1160" s="230"/>
      <c r="PQB1160" s="230"/>
      <c r="PQC1160" s="230"/>
      <c r="PQD1160" s="230"/>
      <c r="PQE1160" s="230"/>
      <c r="PQF1160" s="230"/>
      <c r="PQG1160" s="230"/>
      <c r="PQH1160" s="230"/>
      <c r="PQI1160" s="230"/>
      <c r="PQJ1160" s="230"/>
      <c r="PQK1160" s="230"/>
      <c r="PQL1160" s="230"/>
      <c r="PQM1160" s="230"/>
      <c r="PQN1160" s="230"/>
      <c r="PQO1160" s="230"/>
      <c r="PQP1160" s="230"/>
      <c r="PQQ1160" s="230"/>
      <c r="PQR1160" s="230"/>
      <c r="PQS1160" s="230"/>
      <c r="PQT1160" s="230"/>
      <c r="PQU1160" s="230"/>
      <c r="PQV1160" s="230"/>
      <c r="PQW1160" s="230"/>
      <c r="PQX1160" s="230"/>
      <c r="PQY1160" s="230"/>
      <c r="PQZ1160" s="230"/>
      <c r="PRA1160" s="230"/>
      <c r="PRB1160" s="230"/>
      <c r="PRC1160" s="230"/>
      <c r="PRD1160" s="230"/>
      <c r="PRE1160" s="230"/>
      <c r="PRF1160" s="230"/>
      <c r="PRG1160" s="230"/>
      <c r="PRH1160" s="230"/>
      <c r="PRI1160" s="230"/>
      <c r="PRJ1160" s="230"/>
      <c r="PRK1160" s="230"/>
      <c r="PRL1160" s="230"/>
      <c r="PRM1160" s="230"/>
      <c r="PRN1160" s="230"/>
      <c r="PRO1160" s="230"/>
      <c r="PRP1160" s="230"/>
      <c r="PRQ1160" s="230"/>
      <c r="PRR1160" s="230"/>
      <c r="PRS1160" s="230"/>
      <c r="PRT1160" s="230"/>
      <c r="PRU1160" s="230"/>
      <c r="PRV1160" s="230"/>
      <c r="PRW1160" s="230"/>
      <c r="PRX1160" s="230"/>
      <c r="PRY1160" s="230"/>
      <c r="PRZ1160" s="230"/>
      <c r="PSA1160" s="230"/>
      <c r="PSB1160" s="230"/>
      <c r="PSC1160" s="230"/>
      <c r="PSD1160" s="230"/>
      <c r="PSE1160" s="230"/>
      <c r="PSF1160" s="230"/>
      <c r="PSG1160" s="230"/>
      <c r="PSH1160" s="230"/>
      <c r="PSI1160" s="230"/>
      <c r="PSJ1160" s="230"/>
      <c r="PSK1160" s="230"/>
      <c r="PSL1160" s="230"/>
      <c r="PSM1160" s="230"/>
      <c r="PSN1160" s="230"/>
      <c r="PSO1160" s="230"/>
      <c r="PSP1160" s="230"/>
      <c r="PSQ1160" s="230"/>
      <c r="PSR1160" s="230"/>
      <c r="PSS1160" s="230"/>
      <c r="PST1160" s="230"/>
      <c r="PSU1160" s="230"/>
      <c r="PSV1160" s="230"/>
      <c r="PSW1160" s="230"/>
      <c r="PSX1160" s="230"/>
      <c r="PSY1160" s="230"/>
      <c r="PSZ1160" s="230"/>
      <c r="PTA1160" s="230"/>
      <c r="PTB1160" s="230"/>
      <c r="PTC1160" s="230"/>
      <c r="PTD1160" s="230"/>
      <c r="PTE1160" s="230"/>
      <c r="PTF1160" s="230"/>
      <c r="PTG1160" s="230"/>
      <c r="PTH1160" s="230"/>
      <c r="PTI1160" s="230"/>
      <c r="PTJ1160" s="230"/>
      <c r="PTK1160" s="230"/>
      <c r="PTL1160" s="230"/>
      <c r="PTM1160" s="230"/>
      <c r="PTN1160" s="230"/>
      <c r="PTO1160" s="230"/>
      <c r="PTP1160" s="230"/>
      <c r="PTQ1160" s="230"/>
      <c r="PTR1160" s="230"/>
      <c r="PTS1160" s="230"/>
      <c r="PTT1160" s="230"/>
      <c r="PTU1160" s="230"/>
      <c r="PTV1160" s="230"/>
      <c r="PTW1160" s="230"/>
      <c r="PTX1160" s="230"/>
      <c r="PTY1160" s="230"/>
      <c r="PTZ1160" s="230"/>
      <c r="PUA1160" s="230"/>
      <c r="PUB1160" s="230"/>
      <c r="PUC1160" s="230"/>
      <c r="PUD1160" s="230"/>
      <c r="PUE1160" s="230"/>
      <c r="PUF1160" s="230"/>
      <c r="PUG1160" s="230"/>
      <c r="PUH1160" s="230"/>
      <c r="PUI1160" s="230"/>
      <c r="PUJ1160" s="230"/>
      <c r="PUK1160" s="230"/>
      <c r="PUL1160" s="230"/>
      <c r="PUM1160" s="230"/>
      <c r="PUN1160" s="230"/>
      <c r="PUO1160" s="230"/>
      <c r="PUP1160" s="230"/>
      <c r="PUQ1160" s="230"/>
      <c r="PUR1160" s="230"/>
      <c r="PUS1160" s="230"/>
      <c r="PUT1160" s="230"/>
      <c r="PUU1160" s="230"/>
      <c r="PUV1160" s="230"/>
      <c r="PUW1160" s="230"/>
      <c r="PUX1160" s="230"/>
      <c r="PUY1160" s="230"/>
      <c r="PUZ1160" s="230"/>
      <c r="PVA1160" s="230"/>
      <c r="PVB1160" s="230"/>
      <c r="PVC1160" s="230"/>
      <c r="PVD1160" s="230"/>
      <c r="PVE1160" s="230"/>
      <c r="PVF1160" s="230"/>
      <c r="PVG1160" s="230"/>
      <c r="PVH1160" s="230"/>
      <c r="PVI1160" s="230"/>
      <c r="PVJ1160" s="230"/>
      <c r="PVK1160" s="230"/>
      <c r="PVL1160" s="230"/>
      <c r="PVM1160" s="230"/>
      <c r="PVN1160" s="230"/>
      <c r="PVO1160" s="230"/>
      <c r="PVP1160" s="230"/>
      <c r="PVQ1160" s="230"/>
      <c r="PVR1160" s="230"/>
      <c r="PVS1160" s="230"/>
      <c r="PVT1160" s="230"/>
      <c r="PVU1160" s="230"/>
      <c r="PVV1160" s="230"/>
      <c r="PVW1160" s="230"/>
      <c r="PVX1160" s="230"/>
      <c r="PVY1160" s="230"/>
      <c r="PVZ1160" s="230"/>
      <c r="PWA1160" s="230"/>
      <c r="PWB1160" s="230"/>
      <c r="PWC1160" s="230"/>
      <c r="PWD1160" s="230"/>
      <c r="PWE1160" s="230"/>
      <c r="PWF1160" s="230"/>
      <c r="PWG1160" s="230"/>
      <c r="PWH1160" s="230"/>
      <c r="PWI1160" s="230"/>
      <c r="PWJ1160" s="230"/>
      <c r="PWK1160" s="230"/>
      <c r="PWL1160" s="230"/>
      <c r="PWM1160" s="230"/>
      <c r="PWN1160" s="230"/>
      <c r="PWO1160" s="230"/>
      <c r="PWP1160" s="230"/>
      <c r="PWQ1160" s="230"/>
      <c r="PWR1160" s="230"/>
      <c r="PWS1160" s="230"/>
      <c r="PWT1160" s="230"/>
      <c r="PWU1160" s="230"/>
      <c r="PWV1160" s="230"/>
      <c r="PWW1160" s="230"/>
      <c r="PWX1160" s="230"/>
      <c r="PWY1160" s="230"/>
      <c r="PWZ1160" s="230"/>
      <c r="PXA1160" s="230"/>
      <c r="PXB1160" s="230"/>
      <c r="PXC1160" s="230"/>
      <c r="PXD1160" s="230"/>
      <c r="PXE1160" s="230"/>
      <c r="PXF1160" s="230"/>
      <c r="PXG1160" s="230"/>
      <c r="PXH1160" s="230"/>
      <c r="PXI1160" s="230"/>
      <c r="PXJ1160" s="230"/>
      <c r="PXK1160" s="230"/>
      <c r="PXL1160" s="230"/>
      <c r="PXM1160" s="230"/>
      <c r="PXN1160" s="230"/>
      <c r="PXO1160" s="230"/>
      <c r="PXP1160" s="230"/>
      <c r="PXQ1160" s="230"/>
      <c r="PXR1160" s="230"/>
      <c r="PXS1160" s="230"/>
      <c r="PXT1160" s="230"/>
      <c r="PXU1160" s="230"/>
      <c r="PXV1160" s="230"/>
      <c r="PXW1160" s="230"/>
      <c r="PXX1160" s="230"/>
      <c r="PXY1160" s="230"/>
      <c r="PXZ1160" s="230"/>
      <c r="PYA1160" s="230"/>
      <c r="PYB1160" s="230"/>
      <c r="PYC1160" s="230"/>
      <c r="PYD1160" s="230"/>
      <c r="PYE1160" s="230"/>
      <c r="PYF1160" s="230"/>
      <c r="PYG1160" s="230"/>
      <c r="PYH1160" s="230"/>
      <c r="PYI1160" s="230"/>
      <c r="PYJ1160" s="230"/>
      <c r="PYK1160" s="230"/>
      <c r="PYL1160" s="230"/>
      <c r="PYM1160" s="230"/>
      <c r="PYN1160" s="230"/>
      <c r="PYO1160" s="230"/>
      <c r="PYP1160" s="230"/>
      <c r="PYQ1160" s="230"/>
      <c r="PYR1160" s="230"/>
      <c r="PYS1160" s="230"/>
      <c r="PYT1160" s="230"/>
      <c r="PYU1160" s="230"/>
      <c r="PYV1160" s="230"/>
      <c r="PYW1160" s="230"/>
      <c r="PYX1160" s="230"/>
      <c r="PYY1160" s="230"/>
      <c r="PYZ1160" s="230"/>
      <c r="PZA1160" s="230"/>
      <c r="PZB1160" s="230"/>
      <c r="PZC1160" s="230"/>
      <c r="PZD1160" s="230"/>
      <c r="PZE1160" s="230"/>
      <c r="PZF1160" s="230"/>
      <c r="PZG1160" s="230"/>
      <c r="PZH1160" s="230"/>
      <c r="PZI1160" s="230"/>
      <c r="PZJ1160" s="230"/>
      <c r="PZK1160" s="230"/>
      <c r="PZL1160" s="230"/>
      <c r="PZM1160" s="230"/>
      <c r="PZN1160" s="230"/>
      <c r="PZO1160" s="230"/>
      <c r="PZP1160" s="230"/>
      <c r="PZQ1160" s="230"/>
      <c r="PZR1160" s="230"/>
      <c r="PZS1160" s="230"/>
      <c r="PZT1160" s="230"/>
      <c r="PZU1160" s="230"/>
      <c r="PZV1160" s="230"/>
      <c r="PZW1160" s="230"/>
      <c r="PZX1160" s="230"/>
      <c r="PZY1160" s="230"/>
      <c r="PZZ1160" s="230"/>
      <c r="QAA1160" s="230"/>
      <c r="QAB1160" s="230"/>
      <c r="QAC1160" s="230"/>
      <c r="QAD1160" s="230"/>
      <c r="QAE1160" s="230"/>
      <c r="QAF1160" s="230"/>
      <c r="QAG1160" s="230"/>
      <c r="QAH1160" s="230"/>
      <c r="QAI1160" s="230"/>
      <c r="QAJ1160" s="230"/>
      <c r="QAK1160" s="230"/>
      <c r="QAL1160" s="230"/>
      <c r="QAM1160" s="230"/>
      <c r="QAN1160" s="230"/>
      <c r="QAO1160" s="230"/>
      <c r="QAP1160" s="230"/>
      <c r="QAQ1160" s="230"/>
      <c r="QAR1160" s="230"/>
      <c r="QAS1160" s="230"/>
      <c r="QAT1160" s="230"/>
      <c r="QAU1160" s="230"/>
      <c r="QAV1160" s="230"/>
      <c r="QAW1160" s="230"/>
      <c r="QAX1160" s="230"/>
      <c r="QAY1160" s="230"/>
      <c r="QAZ1160" s="230"/>
      <c r="QBA1160" s="230"/>
      <c r="QBB1160" s="230"/>
      <c r="QBC1160" s="230"/>
      <c r="QBD1160" s="230"/>
      <c r="QBE1160" s="230"/>
      <c r="QBF1160" s="230"/>
      <c r="QBG1160" s="230"/>
      <c r="QBH1160" s="230"/>
      <c r="QBI1160" s="230"/>
      <c r="QBJ1160" s="230"/>
      <c r="QBK1160" s="230"/>
      <c r="QBL1160" s="230"/>
      <c r="QBM1160" s="230"/>
      <c r="QBN1160" s="230"/>
      <c r="QBO1160" s="230"/>
      <c r="QBP1160" s="230"/>
      <c r="QBQ1160" s="230"/>
      <c r="QBR1160" s="230"/>
      <c r="QBS1160" s="230"/>
      <c r="QBT1160" s="230"/>
      <c r="QBU1160" s="230"/>
      <c r="QBV1160" s="230"/>
      <c r="QBW1160" s="230"/>
      <c r="QBX1160" s="230"/>
      <c r="QBY1160" s="230"/>
      <c r="QBZ1160" s="230"/>
      <c r="QCA1160" s="230"/>
      <c r="QCB1160" s="230"/>
      <c r="QCC1160" s="230"/>
      <c r="QCD1160" s="230"/>
      <c r="QCE1160" s="230"/>
      <c r="QCF1160" s="230"/>
      <c r="QCG1160" s="230"/>
      <c r="QCH1160" s="230"/>
      <c r="QCI1160" s="230"/>
      <c r="QCJ1160" s="230"/>
      <c r="QCK1160" s="230"/>
      <c r="QCL1160" s="230"/>
      <c r="QCM1160" s="230"/>
      <c r="QCN1160" s="230"/>
      <c r="QCO1160" s="230"/>
      <c r="QCP1160" s="230"/>
      <c r="QCQ1160" s="230"/>
      <c r="QCR1160" s="230"/>
      <c r="QCS1160" s="230"/>
      <c r="QCT1160" s="230"/>
      <c r="QCU1160" s="230"/>
      <c r="QCV1160" s="230"/>
      <c r="QCW1160" s="230"/>
      <c r="QCX1160" s="230"/>
      <c r="QCY1160" s="230"/>
      <c r="QCZ1160" s="230"/>
      <c r="QDA1160" s="230"/>
      <c r="QDB1160" s="230"/>
      <c r="QDC1160" s="230"/>
      <c r="QDD1160" s="230"/>
      <c r="QDE1160" s="230"/>
      <c r="QDF1160" s="230"/>
      <c r="QDG1160" s="230"/>
      <c r="QDH1160" s="230"/>
      <c r="QDI1160" s="230"/>
      <c r="QDJ1160" s="230"/>
      <c r="QDK1160" s="230"/>
      <c r="QDL1160" s="230"/>
      <c r="QDM1160" s="230"/>
      <c r="QDN1160" s="230"/>
      <c r="QDO1160" s="230"/>
      <c r="QDP1160" s="230"/>
      <c r="QDQ1160" s="230"/>
      <c r="QDR1160" s="230"/>
      <c r="QDS1160" s="230"/>
      <c r="QDT1160" s="230"/>
      <c r="QDU1160" s="230"/>
      <c r="QDV1160" s="230"/>
      <c r="QDW1160" s="230"/>
      <c r="QDX1160" s="230"/>
      <c r="QDY1160" s="230"/>
      <c r="QDZ1160" s="230"/>
      <c r="QEA1160" s="230"/>
      <c r="QEB1160" s="230"/>
      <c r="QEC1160" s="230"/>
      <c r="QED1160" s="230"/>
      <c r="QEE1160" s="230"/>
      <c r="QEF1160" s="230"/>
      <c r="QEG1160" s="230"/>
      <c r="QEH1160" s="230"/>
      <c r="QEI1160" s="230"/>
      <c r="QEJ1160" s="230"/>
      <c r="QEK1160" s="230"/>
      <c r="QEL1160" s="230"/>
      <c r="QEM1160" s="230"/>
      <c r="QEN1160" s="230"/>
      <c r="QEO1160" s="230"/>
      <c r="QEP1160" s="230"/>
      <c r="QEQ1160" s="230"/>
      <c r="QER1160" s="230"/>
      <c r="QES1160" s="230"/>
      <c r="QET1160" s="230"/>
      <c r="QEU1160" s="230"/>
      <c r="QEV1160" s="230"/>
      <c r="QEW1160" s="230"/>
      <c r="QEX1160" s="230"/>
      <c r="QEY1160" s="230"/>
      <c r="QEZ1160" s="230"/>
      <c r="QFA1160" s="230"/>
      <c r="QFB1160" s="230"/>
      <c r="QFC1160" s="230"/>
      <c r="QFD1160" s="230"/>
      <c r="QFE1160" s="230"/>
      <c r="QFF1160" s="230"/>
      <c r="QFG1160" s="230"/>
      <c r="QFH1160" s="230"/>
      <c r="QFI1160" s="230"/>
      <c r="QFJ1160" s="230"/>
      <c r="QFK1160" s="230"/>
      <c r="QFL1160" s="230"/>
      <c r="QFM1160" s="230"/>
      <c r="QFN1160" s="230"/>
      <c r="QFO1160" s="230"/>
      <c r="QFP1160" s="230"/>
      <c r="QFQ1160" s="230"/>
      <c r="QFR1160" s="230"/>
      <c r="QFS1160" s="230"/>
      <c r="QFT1160" s="230"/>
      <c r="QFU1160" s="230"/>
      <c r="QFV1160" s="230"/>
      <c r="QFW1160" s="230"/>
      <c r="QFX1160" s="230"/>
      <c r="QFY1160" s="230"/>
      <c r="QFZ1160" s="230"/>
      <c r="QGA1160" s="230"/>
      <c r="QGB1160" s="230"/>
      <c r="QGC1160" s="230"/>
      <c r="QGD1160" s="230"/>
      <c r="QGE1160" s="230"/>
      <c r="QGF1160" s="230"/>
      <c r="QGG1160" s="230"/>
      <c r="QGH1160" s="230"/>
      <c r="QGI1160" s="230"/>
      <c r="QGJ1160" s="230"/>
      <c r="QGK1160" s="230"/>
      <c r="QGL1160" s="230"/>
      <c r="QGM1160" s="230"/>
      <c r="QGN1160" s="230"/>
      <c r="QGO1160" s="230"/>
      <c r="QGP1160" s="230"/>
      <c r="QGQ1160" s="230"/>
      <c r="QGR1160" s="230"/>
      <c r="QGS1160" s="230"/>
      <c r="QGT1160" s="230"/>
      <c r="QGU1160" s="230"/>
      <c r="QGV1160" s="230"/>
      <c r="QGW1160" s="230"/>
      <c r="QGX1160" s="230"/>
      <c r="QGY1160" s="230"/>
      <c r="QGZ1160" s="230"/>
      <c r="QHA1160" s="230"/>
      <c r="QHB1160" s="230"/>
      <c r="QHC1160" s="230"/>
      <c r="QHD1160" s="230"/>
      <c r="QHE1160" s="230"/>
      <c r="QHF1160" s="230"/>
      <c r="QHG1160" s="230"/>
      <c r="QHH1160" s="230"/>
      <c r="QHI1160" s="230"/>
      <c r="QHJ1160" s="230"/>
      <c r="QHK1160" s="230"/>
      <c r="QHL1160" s="230"/>
      <c r="QHM1160" s="230"/>
      <c r="QHN1160" s="230"/>
      <c r="QHO1160" s="230"/>
      <c r="QHP1160" s="230"/>
      <c r="QHQ1160" s="230"/>
      <c r="QHR1160" s="230"/>
      <c r="QHS1160" s="230"/>
      <c r="QHT1160" s="230"/>
      <c r="QHU1160" s="230"/>
      <c r="QHV1160" s="230"/>
      <c r="QHW1160" s="230"/>
      <c r="QHX1160" s="230"/>
      <c r="QHY1160" s="230"/>
      <c r="QHZ1160" s="230"/>
      <c r="QIA1160" s="230"/>
      <c r="QIB1160" s="230"/>
      <c r="QIC1160" s="230"/>
      <c r="QID1160" s="230"/>
      <c r="QIE1160" s="230"/>
      <c r="QIF1160" s="230"/>
      <c r="QIG1160" s="230"/>
      <c r="QIH1160" s="230"/>
      <c r="QII1160" s="230"/>
      <c r="QIJ1160" s="230"/>
      <c r="QIK1160" s="230"/>
      <c r="QIL1160" s="230"/>
      <c r="QIM1160" s="230"/>
      <c r="QIN1160" s="230"/>
      <c r="QIO1160" s="230"/>
      <c r="QIP1160" s="230"/>
      <c r="QIQ1160" s="230"/>
      <c r="QIR1160" s="230"/>
      <c r="QIS1160" s="230"/>
      <c r="QIT1160" s="230"/>
      <c r="QIU1160" s="230"/>
      <c r="QIV1160" s="230"/>
      <c r="QIW1160" s="230"/>
      <c r="QIX1160" s="230"/>
      <c r="QIY1160" s="230"/>
      <c r="QIZ1160" s="230"/>
      <c r="QJA1160" s="230"/>
      <c r="QJB1160" s="230"/>
      <c r="QJC1160" s="230"/>
      <c r="QJD1160" s="230"/>
      <c r="QJE1160" s="230"/>
      <c r="QJF1160" s="230"/>
      <c r="QJG1160" s="230"/>
      <c r="QJH1160" s="230"/>
      <c r="QJI1160" s="230"/>
      <c r="QJJ1160" s="230"/>
      <c r="QJK1160" s="230"/>
      <c r="QJL1160" s="230"/>
      <c r="QJM1160" s="230"/>
      <c r="QJN1160" s="230"/>
      <c r="QJO1160" s="230"/>
      <c r="QJP1160" s="230"/>
      <c r="QJQ1160" s="230"/>
      <c r="QJR1160" s="230"/>
      <c r="QJS1160" s="230"/>
      <c r="QJT1160" s="230"/>
      <c r="QJU1160" s="230"/>
      <c r="QJV1160" s="230"/>
      <c r="QJW1160" s="230"/>
      <c r="QJX1160" s="230"/>
      <c r="QJY1160" s="230"/>
      <c r="QJZ1160" s="230"/>
      <c r="QKA1160" s="230"/>
      <c r="QKB1160" s="230"/>
      <c r="QKC1160" s="230"/>
      <c r="QKD1160" s="230"/>
      <c r="QKE1160" s="230"/>
      <c r="QKF1160" s="230"/>
      <c r="QKG1160" s="230"/>
      <c r="QKH1160" s="230"/>
      <c r="QKI1160" s="230"/>
      <c r="QKJ1160" s="230"/>
      <c r="QKK1160" s="230"/>
      <c r="QKL1160" s="230"/>
      <c r="QKM1160" s="230"/>
      <c r="QKN1160" s="230"/>
      <c r="QKO1160" s="230"/>
      <c r="QKP1160" s="230"/>
      <c r="QKQ1160" s="230"/>
      <c r="QKR1160" s="230"/>
      <c r="QKS1160" s="230"/>
      <c r="QKT1160" s="230"/>
      <c r="QKU1160" s="230"/>
      <c r="QKV1160" s="230"/>
      <c r="QKW1160" s="230"/>
      <c r="QKX1160" s="230"/>
      <c r="QKY1160" s="230"/>
      <c r="QKZ1160" s="230"/>
      <c r="QLA1160" s="230"/>
      <c r="QLB1160" s="230"/>
      <c r="QLC1160" s="230"/>
      <c r="QLD1160" s="230"/>
      <c r="QLE1160" s="230"/>
      <c r="QLF1160" s="230"/>
      <c r="QLG1160" s="230"/>
      <c r="QLH1160" s="230"/>
      <c r="QLI1160" s="230"/>
      <c r="QLJ1160" s="230"/>
      <c r="QLK1160" s="230"/>
      <c r="QLL1160" s="230"/>
      <c r="QLM1160" s="230"/>
      <c r="QLN1160" s="230"/>
      <c r="QLO1160" s="230"/>
      <c r="QLP1160" s="230"/>
      <c r="QLQ1160" s="230"/>
      <c r="QLR1160" s="230"/>
      <c r="QLS1160" s="230"/>
      <c r="QLT1160" s="230"/>
      <c r="QLU1160" s="230"/>
      <c r="QLV1160" s="230"/>
      <c r="QLW1160" s="230"/>
      <c r="QLX1160" s="230"/>
      <c r="QLY1160" s="230"/>
      <c r="QLZ1160" s="230"/>
      <c r="QMA1160" s="230"/>
      <c r="QMB1160" s="230"/>
      <c r="QMC1160" s="230"/>
      <c r="QMD1160" s="230"/>
      <c r="QME1160" s="230"/>
      <c r="QMF1160" s="230"/>
      <c r="QMG1160" s="230"/>
      <c r="QMH1160" s="230"/>
      <c r="QMI1160" s="230"/>
      <c r="QMJ1160" s="230"/>
      <c r="QMK1160" s="230"/>
      <c r="QML1160" s="230"/>
      <c r="QMM1160" s="230"/>
      <c r="QMN1160" s="230"/>
      <c r="QMO1160" s="230"/>
      <c r="QMP1160" s="230"/>
      <c r="QMQ1160" s="230"/>
      <c r="QMR1160" s="230"/>
      <c r="QMS1160" s="230"/>
      <c r="QMT1160" s="230"/>
      <c r="QMU1160" s="230"/>
      <c r="QMV1160" s="230"/>
      <c r="QMW1160" s="230"/>
      <c r="QMX1160" s="230"/>
      <c r="QMY1160" s="230"/>
      <c r="QMZ1160" s="230"/>
      <c r="QNA1160" s="230"/>
      <c r="QNB1160" s="230"/>
      <c r="QNC1160" s="230"/>
      <c r="QND1160" s="230"/>
      <c r="QNE1160" s="230"/>
      <c r="QNF1160" s="230"/>
      <c r="QNG1160" s="230"/>
      <c r="QNH1160" s="230"/>
      <c r="QNI1160" s="230"/>
      <c r="QNJ1160" s="230"/>
      <c r="QNK1160" s="230"/>
      <c r="QNL1160" s="230"/>
      <c r="QNM1160" s="230"/>
      <c r="QNN1160" s="230"/>
      <c r="QNO1160" s="230"/>
      <c r="QNP1160" s="230"/>
      <c r="QNQ1160" s="230"/>
      <c r="QNR1160" s="230"/>
      <c r="QNS1160" s="230"/>
      <c r="QNT1160" s="230"/>
      <c r="QNU1160" s="230"/>
      <c r="QNV1160" s="230"/>
      <c r="QNW1160" s="230"/>
      <c r="QNX1160" s="230"/>
      <c r="QNY1160" s="230"/>
      <c r="QNZ1160" s="230"/>
      <c r="QOA1160" s="230"/>
      <c r="QOB1160" s="230"/>
      <c r="QOC1160" s="230"/>
      <c r="QOD1160" s="230"/>
      <c r="QOE1160" s="230"/>
      <c r="QOF1160" s="230"/>
      <c r="QOG1160" s="230"/>
      <c r="QOH1160" s="230"/>
      <c r="QOI1160" s="230"/>
      <c r="QOJ1160" s="230"/>
      <c r="QOK1160" s="230"/>
      <c r="QOL1160" s="230"/>
      <c r="QOM1160" s="230"/>
      <c r="QON1160" s="230"/>
      <c r="QOO1160" s="230"/>
      <c r="QOP1160" s="230"/>
      <c r="QOQ1160" s="230"/>
      <c r="QOR1160" s="230"/>
      <c r="QOS1160" s="230"/>
      <c r="QOT1160" s="230"/>
      <c r="QOU1160" s="230"/>
      <c r="QOV1160" s="230"/>
      <c r="QOW1160" s="230"/>
      <c r="QOX1160" s="230"/>
      <c r="QOY1160" s="230"/>
      <c r="QOZ1160" s="230"/>
      <c r="QPA1160" s="230"/>
      <c r="QPB1160" s="230"/>
      <c r="QPC1160" s="230"/>
      <c r="QPD1160" s="230"/>
      <c r="QPE1160" s="230"/>
      <c r="QPF1160" s="230"/>
      <c r="QPG1160" s="230"/>
      <c r="QPH1160" s="230"/>
      <c r="QPI1160" s="230"/>
      <c r="QPJ1160" s="230"/>
      <c r="QPK1160" s="230"/>
      <c r="QPL1160" s="230"/>
      <c r="QPM1160" s="230"/>
      <c r="QPN1160" s="230"/>
      <c r="QPO1160" s="230"/>
      <c r="QPP1160" s="230"/>
      <c r="QPQ1160" s="230"/>
      <c r="QPR1160" s="230"/>
      <c r="QPS1160" s="230"/>
      <c r="QPT1160" s="230"/>
      <c r="QPU1160" s="230"/>
      <c r="QPV1160" s="230"/>
      <c r="QPW1160" s="230"/>
      <c r="QPX1160" s="230"/>
      <c r="QPY1160" s="230"/>
      <c r="QPZ1160" s="230"/>
      <c r="QQA1160" s="230"/>
      <c r="QQB1160" s="230"/>
      <c r="QQC1160" s="230"/>
      <c r="QQD1160" s="230"/>
      <c r="QQE1160" s="230"/>
      <c r="QQF1160" s="230"/>
      <c r="QQG1160" s="230"/>
      <c r="QQH1160" s="230"/>
      <c r="QQI1160" s="230"/>
      <c r="QQJ1160" s="230"/>
      <c r="QQK1160" s="230"/>
      <c r="QQL1160" s="230"/>
      <c r="QQM1160" s="230"/>
      <c r="QQN1160" s="230"/>
      <c r="QQO1160" s="230"/>
      <c r="QQP1160" s="230"/>
      <c r="QQQ1160" s="230"/>
      <c r="QQR1160" s="230"/>
      <c r="QQS1160" s="230"/>
      <c r="QQT1160" s="230"/>
      <c r="QQU1160" s="230"/>
      <c r="QQV1160" s="230"/>
      <c r="QQW1160" s="230"/>
      <c r="QQX1160" s="230"/>
      <c r="QQY1160" s="230"/>
      <c r="QQZ1160" s="230"/>
      <c r="QRA1160" s="230"/>
      <c r="QRB1160" s="230"/>
      <c r="QRC1160" s="230"/>
      <c r="QRD1160" s="230"/>
      <c r="QRE1160" s="230"/>
      <c r="QRF1160" s="230"/>
      <c r="QRG1160" s="230"/>
      <c r="QRH1160" s="230"/>
      <c r="QRI1160" s="230"/>
      <c r="QRJ1160" s="230"/>
      <c r="QRK1160" s="230"/>
      <c r="QRL1160" s="230"/>
      <c r="QRM1160" s="230"/>
      <c r="QRN1160" s="230"/>
      <c r="QRO1160" s="230"/>
      <c r="QRP1160" s="230"/>
      <c r="QRQ1160" s="230"/>
      <c r="QRR1160" s="230"/>
      <c r="QRS1160" s="230"/>
      <c r="QRT1160" s="230"/>
      <c r="QRU1160" s="230"/>
      <c r="QRV1160" s="230"/>
      <c r="QRW1160" s="230"/>
      <c r="QRX1160" s="230"/>
      <c r="QRY1160" s="230"/>
      <c r="QRZ1160" s="230"/>
      <c r="QSA1160" s="230"/>
      <c r="QSB1160" s="230"/>
      <c r="QSC1160" s="230"/>
      <c r="QSD1160" s="230"/>
      <c r="QSE1160" s="230"/>
      <c r="QSF1160" s="230"/>
      <c r="QSG1160" s="230"/>
      <c r="QSH1160" s="230"/>
      <c r="QSI1160" s="230"/>
      <c r="QSJ1160" s="230"/>
      <c r="QSK1160" s="230"/>
      <c r="QSL1160" s="230"/>
      <c r="QSM1160" s="230"/>
      <c r="QSN1160" s="230"/>
      <c r="QSO1160" s="230"/>
      <c r="QSP1160" s="230"/>
      <c r="QSQ1160" s="230"/>
      <c r="QSR1160" s="230"/>
      <c r="QSS1160" s="230"/>
      <c r="QST1160" s="230"/>
      <c r="QSU1160" s="230"/>
      <c r="QSV1160" s="230"/>
      <c r="QSW1160" s="230"/>
      <c r="QSX1160" s="230"/>
      <c r="QSY1160" s="230"/>
      <c r="QSZ1160" s="230"/>
      <c r="QTA1160" s="230"/>
      <c r="QTB1160" s="230"/>
      <c r="QTC1160" s="230"/>
      <c r="QTD1160" s="230"/>
      <c r="QTE1160" s="230"/>
      <c r="QTF1160" s="230"/>
      <c r="QTG1160" s="230"/>
      <c r="QTH1160" s="230"/>
      <c r="QTI1160" s="230"/>
      <c r="QTJ1160" s="230"/>
      <c r="QTK1160" s="230"/>
      <c r="QTL1160" s="230"/>
      <c r="QTM1160" s="230"/>
      <c r="QTN1160" s="230"/>
      <c r="QTO1160" s="230"/>
      <c r="QTP1160" s="230"/>
      <c r="QTQ1160" s="230"/>
      <c r="QTR1160" s="230"/>
      <c r="QTS1160" s="230"/>
      <c r="QTT1160" s="230"/>
      <c r="QTU1160" s="230"/>
      <c r="QTV1160" s="230"/>
      <c r="QTW1160" s="230"/>
      <c r="QTX1160" s="230"/>
      <c r="QTY1160" s="230"/>
      <c r="QTZ1160" s="230"/>
      <c r="QUA1160" s="230"/>
      <c r="QUB1160" s="230"/>
      <c r="QUC1160" s="230"/>
      <c r="QUD1160" s="230"/>
      <c r="QUE1160" s="230"/>
      <c r="QUF1160" s="230"/>
      <c r="QUG1160" s="230"/>
      <c r="QUH1160" s="230"/>
      <c r="QUI1160" s="230"/>
      <c r="QUJ1160" s="230"/>
      <c r="QUK1160" s="230"/>
      <c r="QUL1160" s="230"/>
      <c r="QUM1160" s="230"/>
      <c r="QUN1160" s="230"/>
      <c r="QUO1160" s="230"/>
      <c r="QUP1160" s="230"/>
      <c r="QUQ1160" s="230"/>
      <c r="QUR1160" s="230"/>
      <c r="QUS1160" s="230"/>
      <c r="QUT1160" s="230"/>
      <c r="QUU1160" s="230"/>
      <c r="QUV1160" s="230"/>
      <c r="QUW1160" s="230"/>
      <c r="QUX1160" s="230"/>
      <c r="QUY1160" s="230"/>
      <c r="QUZ1160" s="230"/>
      <c r="QVA1160" s="230"/>
      <c r="QVB1160" s="230"/>
      <c r="QVC1160" s="230"/>
      <c r="QVD1160" s="230"/>
      <c r="QVE1160" s="230"/>
      <c r="QVF1160" s="230"/>
      <c r="QVG1160" s="230"/>
      <c r="QVH1160" s="230"/>
      <c r="QVI1160" s="230"/>
      <c r="QVJ1160" s="230"/>
      <c r="QVK1160" s="230"/>
      <c r="QVL1160" s="230"/>
      <c r="QVM1160" s="230"/>
      <c r="QVN1160" s="230"/>
      <c r="QVO1160" s="230"/>
      <c r="QVP1160" s="230"/>
      <c r="QVQ1160" s="230"/>
      <c r="QVR1160" s="230"/>
      <c r="QVS1160" s="230"/>
      <c r="QVT1160" s="230"/>
      <c r="QVU1160" s="230"/>
      <c r="QVV1160" s="230"/>
      <c r="QVW1160" s="230"/>
      <c r="QVX1160" s="230"/>
      <c r="QVY1160" s="230"/>
      <c r="QVZ1160" s="230"/>
      <c r="QWA1160" s="230"/>
      <c r="QWB1160" s="230"/>
      <c r="QWC1160" s="230"/>
      <c r="QWD1160" s="230"/>
      <c r="QWE1160" s="230"/>
      <c r="QWF1160" s="230"/>
      <c r="QWG1160" s="230"/>
      <c r="QWH1160" s="230"/>
      <c r="QWI1160" s="230"/>
      <c r="QWJ1160" s="230"/>
      <c r="QWK1160" s="230"/>
      <c r="QWL1160" s="230"/>
      <c r="QWM1160" s="230"/>
      <c r="QWN1160" s="230"/>
      <c r="QWO1160" s="230"/>
      <c r="QWP1160" s="230"/>
      <c r="QWQ1160" s="230"/>
      <c r="QWR1160" s="230"/>
      <c r="QWS1160" s="230"/>
      <c r="QWT1160" s="230"/>
      <c r="QWU1160" s="230"/>
      <c r="QWV1160" s="230"/>
      <c r="QWW1160" s="230"/>
      <c r="QWX1160" s="230"/>
      <c r="QWY1160" s="230"/>
      <c r="QWZ1160" s="230"/>
      <c r="QXA1160" s="230"/>
      <c r="QXB1160" s="230"/>
      <c r="QXC1160" s="230"/>
      <c r="QXD1160" s="230"/>
      <c r="QXE1160" s="230"/>
      <c r="QXF1160" s="230"/>
      <c r="QXG1160" s="230"/>
      <c r="QXH1160" s="230"/>
      <c r="QXI1160" s="230"/>
      <c r="QXJ1160" s="230"/>
      <c r="QXK1160" s="230"/>
      <c r="QXL1160" s="230"/>
      <c r="QXM1160" s="230"/>
      <c r="QXN1160" s="230"/>
      <c r="QXO1160" s="230"/>
      <c r="QXP1160" s="230"/>
      <c r="QXQ1160" s="230"/>
      <c r="QXR1160" s="230"/>
      <c r="QXS1160" s="230"/>
      <c r="QXT1160" s="230"/>
      <c r="QXU1160" s="230"/>
      <c r="QXV1160" s="230"/>
      <c r="QXW1160" s="230"/>
      <c r="QXX1160" s="230"/>
      <c r="QXY1160" s="230"/>
      <c r="QXZ1160" s="230"/>
      <c r="QYA1160" s="230"/>
      <c r="QYB1160" s="230"/>
      <c r="QYC1160" s="230"/>
      <c r="QYD1160" s="230"/>
      <c r="QYE1160" s="230"/>
      <c r="QYF1160" s="230"/>
      <c r="QYG1160" s="230"/>
      <c r="QYH1160" s="230"/>
      <c r="QYI1160" s="230"/>
      <c r="QYJ1160" s="230"/>
      <c r="QYK1160" s="230"/>
      <c r="QYL1160" s="230"/>
      <c r="QYM1160" s="230"/>
      <c r="QYN1160" s="230"/>
      <c r="QYO1160" s="230"/>
      <c r="QYP1160" s="230"/>
      <c r="QYQ1160" s="230"/>
      <c r="QYR1160" s="230"/>
      <c r="QYS1160" s="230"/>
      <c r="QYT1160" s="230"/>
      <c r="QYU1160" s="230"/>
      <c r="QYV1160" s="230"/>
      <c r="QYW1160" s="230"/>
      <c r="QYX1160" s="230"/>
      <c r="QYY1160" s="230"/>
      <c r="QYZ1160" s="230"/>
      <c r="QZA1160" s="230"/>
      <c r="QZB1160" s="230"/>
      <c r="QZC1160" s="230"/>
      <c r="QZD1160" s="230"/>
      <c r="QZE1160" s="230"/>
      <c r="QZF1160" s="230"/>
      <c r="QZG1160" s="230"/>
      <c r="QZH1160" s="230"/>
      <c r="QZI1160" s="230"/>
      <c r="QZJ1160" s="230"/>
      <c r="QZK1160" s="230"/>
      <c r="QZL1160" s="230"/>
      <c r="QZM1160" s="230"/>
      <c r="QZN1160" s="230"/>
      <c r="QZO1160" s="230"/>
      <c r="QZP1160" s="230"/>
      <c r="QZQ1160" s="230"/>
      <c r="QZR1160" s="230"/>
      <c r="QZS1160" s="230"/>
      <c r="QZT1160" s="230"/>
      <c r="QZU1160" s="230"/>
      <c r="QZV1160" s="230"/>
      <c r="QZW1160" s="230"/>
      <c r="QZX1160" s="230"/>
      <c r="QZY1160" s="230"/>
      <c r="QZZ1160" s="230"/>
      <c r="RAA1160" s="230"/>
      <c r="RAB1160" s="230"/>
      <c r="RAC1160" s="230"/>
      <c r="RAD1160" s="230"/>
      <c r="RAE1160" s="230"/>
      <c r="RAF1160" s="230"/>
      <c r="RAG1160" s="230"/>
      <c r="RAH1160" s="230"/>
      <c r="RAI1160" s="230"/>
      <c r="RAJ1160" s="230"/>
      <c r="RAK1160" s="230"/>
      <c r="RAL1160" s="230"/>
      <c r="RAM1160" s="230"/>
      <c r="RAN1160" s="230"/>
      <c r="RAO1160" s="230"/>
      <c r="RAP1160" s="230"/>
      <c r="RAQ1160" s="230"/>
      <c r="RAR1160" s="230"/>
      <c r="RAS1160" s="230"/>
      <c r="RAT1160" s="230"/>
      <c r="RAU1160" s="230"/>
      <c r="RAV1160" s="230"/>
      <c r="RAW1160" s="230"/>
      <c r="RAX1160" s="230"/>
      <c r="RAY1160" s="230"/>
      <c r="RAZ1160" s="230"/>
      <c r="RBA1160" s="230"/>
      <c r="RBB1160" s="230"/>
      <c r="RBC1160" s="230"/>
      <c r="RBD1160" s="230"/>
      <c r="RBE1160" s="230"/>
      <c r="RBF1160" s="230"/>
      <c r="RBG1160" s="230"/>
      <c r="RBH1160" s="230"/>
      <c r="RBI1160" s="230"/>
      <c r="RBJ1160" s="230"/>
      <c r="RBK1160" s="230"/>
      <c r="RBL1160" s="230"/>
      <c r="RBM1160" s="230"/>
      <c r="RBN1160" s="230"/>
      <c r="RBO1160" s="230"/>
      <c r="RBP1160" s="230"/>
      <c r="RBQ1160" s="230"/>
      <c r="RBR1160" s="230"/>
      <c r="RBS1160" s="230"/>
      <c r="RBT1160" s="230"/>
      <c r="RBU1160" s="230"/>
      <c r="RBV1160" s="230"/>
      <c r="RBW1160" s="230"/>
      <c r="RBX1160" s="230"/>
      <c r="RBY1160" s="230"/>
      <c r="RBZ1160" s="230"/>
      <c r="RCA1160" s="230"/>
      <c r="RCB1160" s="230"/>
      <c r="RCC1160" s="230"/>
      <c r="RCD1160" s="230"/>
      <c r="RCE1160" s="230"/>
      <c r="RCF1160" s="230"/>
      <c r="RCG1160" s="230"/>
      <c r="RCH1160" s="230"/>
      <c r="RCI1160" s="230"/>
      <c r="RCJ1160" s="230"/>
      <c r="RCK1160" s="230"/>
      <c r="RCL1160" s="230"/>
      <c r="RCM1160" s="230"/>
      <c r="RCN1160" s="230"/>
      <c r="RCO1160" s="230"/>
      <c r="RCP1160" s="230"/>
      <c r="RCQ1160" s="230"/>
      <c r="RCR1160" s="230"/>
      <c r="RCS1160" s="230"/>
      <c r="RCT1160" s="230"/>
      <c r="RCU1160" s="230"/>
      <c r="RCV1160" s="230"/>
      <c r="RCW1160" s="230"/>
      <c r="RCX1160" s="230"/>
      <c r="RCY1160" s="230"/>
      <c r="RCZ1160" s="230"/>
      <c r="RDA1160" s="230"/>
      <c r="RDB1160" s="230"/>
      <c r="RDC1160" s="230"/>
      <c r="RDD1160" s="230"/>
      <c r="RDE1160" s="230"/>
      <c r="RDF1160" s="230"/>
      <c r="RDG1160" s="230"/>
      <c r="RDH1160" s="230"/>
      <c r="RDI1160" s="230"/>
      <c r="RDJ1160" s="230"/>
      <c r="RDK1160" s="230"/>
      <c r="RDL1160" s="230"/>
      <c r="RDM1160" s="230"/>
      <c r="RDN1160" s="230"/>
      <c r="RDO1160" s="230"/>
      <c r="RDP1160" s="230"/>
      <c r="RDQ1160" s="230"/>
      <c r="RDR1160" s="230"/>
      <c r="RDS1160" s="230"/>
      <c r="RDT1160" s="230"/>
      <c r="RDU1160" s="230"/>
      <c r="RDV1160" s="230"/>
      <c r="RDW1160" s="230"/>
      <c r="RDX1160" s="230"/>
      <c r="RDY1160" s="230"/>
      <c r="RDZ1160" s="230"/>
      <c r="REA1160" s="230"/>
      <c r="REB1160" s="230"/>
      <c r="REC1160" s="230"/>
      <c r="RED1160" s="230"/>
      <c r="REE1160" s="230"/>
      <c r="REF1160" s="230"/>
      <c r="REG1160" s="230"/>
      <c r="REH1160" s="230"/>
      <c r="REI1160" s="230"/>
      <c r="REJ1160" s="230"/>
      <c r="REK1160" s="230"/>
      <c r="REL1160" s="230"/>
      <c r="REM1160" s="230"/>
      <c r="REN1160" s="230"/>
      <c r="REO1160" s="230"/>
      <c r="REP1160" s="230"/>
      <c r="REQ1160" s="230"/>
      <c r="RER1160" s="230"/>
      <c r="RES1160" s="230"/>
      <c r="RET1160" s="230"/>
      <c r="REU1160" s="230"/>
      <c r="REV1160" s="230"/>
      <c r="REW1160" s="230"/>
      <c r="REX1160" s="230"/>
      <c r="REY1160" s="230"/>
      <c r="REZ1160" s="230"/>
      <c r="RFA1160" s="230"/>
      <c r="RFB1160" s="230"/>
      <c r="RFC1160" s="230"/>
      <c r="RFD1160" s="230"/>
      <c r="RFE1160" s="230"/>
      <c r="RFF1160" s="230"/>
      <c r="RFG1160" s="230"/>
      <c r="RFH1160" s="230"/>
      <c r="RFI1160" s="230"/>
      <c r="RFJ1160" s="230"/>
      <c r="RFK1160" s="230"/>
      <c r="RFL1160" s="230"/>
      <c r="RFM1160" s="230"/>
      <c r="RFN1160" s="230"/>
      <c r="RFO1160" s="230"/>
      <c r="RFP1160" s="230"/>
      <c r="RFQ1160" s="230"/>
      <c r="RFR1160" s="230"/>
      <c r="RFS1160" s="230"/>
      <c r="RFT1160" s="230"/>
      <c r="RFU1160" s="230"/>
      <c r="RFV1160" s="230"/>
      <c r="RFW1160" s="230"/>
      <c r="RFX1160" s="230"/>
      <c r="RFY1160" s="230"/>
      <c r="RFZ1160" s="230"/>
      <c r="RGA1160" s="230"/>
      <c r="RGB1160" s="230"/>
      <c r="RGC1160" s="230"/>
      <c r="RGD1160" s="230"/>
      <c r="RGE1160" s="230"/>
      <c r="RGF1160" s="230"/>
      <c r="RGG1160" s="230"/>
      <c r="RGH1160" s="230"/>
      <c r="RGI1160" s="230"/>
      <c r="RGJ1160" s="230"/>
      <c r="RGK1160" s="230"/>
      <c r="RGL1160" s="230"/>
      <c r="RGM1160" s="230"/>
      <c r="RGN1160" s="230"/>
      <c r="RGO1160" s="230"/>
      <c r="RGP1160" s="230"/>
      <c r="RGQ1160" s="230"/>
      <c r="RGR1160" s="230"/>
      <c r="RGS1160" s="230"/>
      <c r="RGT1160" s="230"/>
      <c r="RGU1160" s="230"/>
      <c r="RGV1160" s="230"/>
      <c r="RGW1160" s="230"/>
      <c r="RGX1160" s="230"/>
      <c r="RGY1160" s="230"/>
      <c r="RGZ1160" s="230"/>
      <c r="RHA1160" s="230"/>
      <c r="RHB1160" s="230"/>
      <c r="RHC1160" s="230"/>
      <c r="RHD1160" s="230"/>
      <c r="RHE1160" s="230"/>
      <c r="RHF1160" s="230"/>
      <c r="RHG1160" s="230"/>
      <c r="RHH1160" s="230"/>
      <c r="RHI1160" s="230"/>
      <c r="RHJ1160" s="230"/>
      <c r="RHK1160" s="230"/>
      <c r="RHL1160" s="230"/>
      <c r="RHM1160" s="230"/>
      <c r="RHN1160" s="230"/>
      <c r="RHO1160" s="230"/>
      <c r="RHP1160" s="230"/>
      <c r="RHQ1160" s="230"/>
      <c r="RHR1160" s="230"/>
      <c r="RHS1160" s="230"/>
      <c r="RHT1160" s="230"/>
      <c r="RHU1160" s="230"/>
      <c r="RHV1160" s="230"/>
      <c r="RHW1160" s="230"/>
      <c r="RHX1160" s="230"/>
      <c r="RHY1160" s="230"/>
      <c r="RHZ1160" s="230"/>
      <c r="RIA1160" s="230"/>
      <c r="RIB1160" s="230"/>
      <c r="RIC1160" s="230"/>
      <c r="RID1160" s="230"/>
      <c r="RIE1160" s="230"/>
      <c r="RIF1160" s="230"/>
      <c r="RIG1160" s="230"/>
      <c r="RIH1160" s="230"/>
      <c r="RII1160" s="230"/>
      <c r="RIJ1160" s="230"/>
      <c r="RIK1160" s="230"/>
      <c r="RIL1160" s="230"/>
      <c r="RIM1160" s="230"/>
      <c r="RIN1160" s="230"/>
      <c r="RIO1160" s="230"/>
      <c r="RIP1160" s="230"/>
      <c r="RIQ1160" s="230"/>
      <c r="RIR1160" s="230"/>
      <c r="RIS1160" s="230"/>
      <c r="RIT1160" s="230"/>
      <c r="RIU1160" s="230"/>
      <c r="RIV1160" s="230"/>
      <c r="RIW1160" s="230"/>
      <c r="RIX1160" s="230"/>
      <c r="RIY1160" s="230"/>
      <c r="RIZ1160" s="230"/>
      <c r="RJA1160" s="230"/>
      <c r="RJB1160" s="230"/>
      <c r="RJC1160" s="230"/>
      <c r="RJD1160" s="230"/>
      <c r="RJE1160" s="230"/>
      <c r="RJF1160" s="230"/>
      <c r="RJG1160" s="230"/>
      <c r="RJH1160" s="230"/>
      <c r="RJI1160" s="230"/>
      <c r="RJJ1160" s="230"/>
      <c r="RJK1160" s="230"/>
      <c r="RJL1160" s="230"/>
      <c r="RJM1160" s="230"/>
      <c r="RJN1160" s="230"/>
      <c r="RJO1160" s="230"/>
      <c r="RJP1160" s="230"/>
      <c r="RJQ1160" s="230"/>
      <c r="RJR1160" s="230"/>
      <c r="RJS1160" s="230"/>
      <c r="RJT1160" s="230"/>
      <c r="RJU1160" s="230"/>
      <c r="RJV1160" s="230"/>
      <c r="RJW1160" s="230"/>
      <c r="RJX1160" s="230"/>
      <c r="RJY1160" s="230"/>
      <c r="RJZ1160" s="230"/>
      <c r="RKA1160" s="230"/>
      <c r="RKB1160" s="230"/>
      <c r="RKC1160" s="230"/>
      <c r="RKD1160" s="230"/>
      <c r="RKE1160" s="230"/>
      <c r="RKF1160" s="230"/>
      <c r="RKG1160" s="230"/>
      <c r="RKH1160" s="230"/>
      <c r="RKI1160" s="230"/>
      <c r="RKJ1160" s="230"/>
      <c r="RKK1160" s="230"/>
      <c r="RKL1160" s="230"/>
      <c r="RKM1160" s="230"/>
      <c r="RKN1160" s="230"/>
      <c r="RKO1160" s="230"/>
      <c r="RKP1160" s="230"/>
      <c r="RKQ1160" s="230"/>
      <c r="RKR1160" s="230"/>
      <c r="RKS1160" s="230"/>
      <c r="RKT1160" s="230"/>
      <c r="RKU1160" s="230"/>
      <c r="RKV1160" s="230"/>
      <c r="RKW1160" s="230"/>
      <c r="RKX1160" s="230"/>
      <c r="RKY1160" s="230"/>
      <c r="RKZ1160" s="230"/>
      <c r="RLA1160" s="230"/>
      <c r="RLB1160" s="230"/>
      <c r="RLC1160" s="230"/>
      <c r="RLD1160" s="230"/>
      <c r="RLE1160" s="230"/>
      <c r="RLF1160" s="230"/>
      <c r="RLG1160" s="230"/>
      <c r="RLH1160" s="230"/>
      <c r="RLI1160" s="230"/>
      <c r="RLJ1160" s="230"/>
      <c r="RLK1160" s="230"/>
      <c r="RLL1160" s="230"/>
      <c r="RLM1160" s="230"/>
      <c r="RLN1160" s="230"/>
      <c r="RLO1160" s="230"/>
      <c r="RLP1160" s="230"/>
      <c r="RLQ1160" s="230"/>
      <c r="RLR1160" s="230"/>
      <c r="RLS1160" s="230"/>
      <c r="RLT1160" s="230"/>
      <c r="RLU1160" s="230"/>
      <c r="RLV1160" s="230"/>
      <c r="RLW1160" s="230"/>
      <c r="RLX1160" s="230"/>
      <c r="RLY1160" s="230"/>
      <c r="RLZ1160" s="230"/>
      <c r="RMA1160" s="230"/>
      <c r="RMB1160" s="230"/>
      <c r="RMC1160" s="230"/>
      <c r="RMD1160" s="230"/>
      <c r="RME1160" s="230"/>
      <c r="RMF1160" s="230"/>
      <c r="RMG1160" s="230"/>
      <c r="RMH1160" s="230"/>
      <c r="RMI1160" s="230"/>
      <c r="RMJ1160" s="230"/>
      <c r="RMK1160" s="230"/>
      <c r="RML1160" s="230"/>
      <c r="RMM1160" s="230"/>
      <c r="RMN1160" s="230"/>
      <c r="RMO1160" s="230"/>
      <c r="RMP1160" s="230"/>
      <c r="RMQ1160" s="230"/>
      <c r="RMR1160" s="230"/>
      <c r="RMS1160" s="230"/>
      <c r="RMT1160" s="230"/>
      <c r="RMU1160" s="230"/>
      <c r="RMV1160" s="230"/>
      <c r="RMW1160" s="230"/>
      <c r="RMX1160" s="230"/>
      <c r="RMY1160" s="230"/>
      <c r="RMZ1160" s="230"/>
      <c r="RNA1160" s="230"/>
      <c r="RNB1160" s="230"/>
      <c r="RNC1160" s="230"/>
      <c r="RND1160" s="230"/>
      <c r="RNE1160" s="230"/>
      <c r="RNF1160" s="230"/>
      <c r="RNG1160" s="230"/>
      <c r="RNH1160" s="230"/>
      <c r="RNI1160" s="230"/>
      <c r="RNJ1160" s="230"/>
      <c r="RNK1160" s="230"/>
      <c r="RNL1160" s="230"/>
      <c r="RNM1160" s="230"/>
      <c r="RNN1160" s="230"/>
      <c r="RNO1160" s="230"/>
      <c r="RNP1160" s="230"/>
      <c r="RNQ1160" s="230"/>
      <c r="RNR1160" s="230"/>
      <c r="RNS1160" s="230"/>
      <c r="RNT1160" s="230"/>
      <c r="RNU1160" s="230"/>
      <c r="RNV1160" s="230"/>
      <c r="RNW1160" s="230"/>
      <c r="RNX1160" s="230"/>
      <c r="RNY1160" s="230"/>
      <c r="RNZ1160" s="230"/>
      <c r="ROA1160" s="230"/>
      <c r="ROB1160" s="230"/>
      <c r="ROC1160" s="230"/>
      <c r="ROD1160" s="230"/>
      <c r="ROE1160" s="230"/>
      <c r="ROF1160" s="230"/>
      <c r="ROG1160" s="230"/>
      <c r="ROH1160" s="230"/>
      <c r="ROI1160" s="230"/>
      <c r="ROJ1160" s="230"/>
      <c r="ROK1160" s="230"/>
      <c r="ROL1160" s="230"/>
      <c r="ROM1160" s="230"/>
      <c r="RON1160" s="230"/>
      <c r="ROO1160" s="230"/>
      <c r="ROP1160" s="230"/>
      <c r="ROQ1160" s="230"/>
      <c r="ROR1160" s="230"/>
      <c r="ROS1160" s="230"/>
      <c r="ROT1160" s="230"/>
      <c r="ROU1160" s="230"/>
      <c r="ROV1160" s="230"/>
      <c r="ROW1160" s="230"/>
      <c r="ROX1160" s="230"/>
      <c r="ROY1160" s="230"/>
      <c r="ROZ1160" s="230"/>
      <c r="RPA1160" s="230"/>
      <c r="RPB1160" s="230"/>
      <c r="RPC1160" s="230"/>
      <c r="RPD1160" s="230"/>
      <c r="RPE1160" s="230"/>
      <c r="RPF1160" s="230"/>
      <c r="RPG1160" s="230"/>
      <c r="RPH1160" s="230"/>
      <c r="RPI1160" s="230"/>
      <c r="RPJ1160" s="230"/>
      <c r="RPK1160" s="230"/>
      <c r="RPL1160" s="230"/>
      <c r="RPM1160" s="230"/>
      <c r="RPN1160" s="230"/>
      <c r="RPO1160" s="230"/>
      <c r="RPP1160" s="230"/>
      <c r="RPQ1160" s="230"/>
      <c r="RPR1160" s="230"/>
      <c r="RPS1160" s="230"/>
      <c r="RPT1160" s="230"/>
      <c r="RPU1160" s="230"/>
      <c r="RPV1160" s="230"/>
      <c r="RPW1160" s="230"/>
      <c r="RPX1160" s="230"/>
      <c r="RPY1160" s="230"/>
      <c r="RPZ1160" s="230"/>
      <c r="RQA1160" s="230"/>
      <c r="RQB1160" s="230"/>
      <c r="RQC1160" s="230"/>
      <c r="RQD1160" s="230"/>
      <c r="RQE1160" s="230"/>
      <c r="RQF1160" s="230"/>
      <c r="RQG1160" s="230"/>
      <c r="RQH1160" s="230"/>
      <c r="RQI1160" s="230"/>
      <c r="RQJ1160" s="230"/>
      <c r="RQK1160" s="230"/>
      <c r="RQL1160" s="230"/>
      <c r="RQM1160" s="230"/>
      <c r="RQN1160" s="230"/>
      <c r="RQO1160" s="230"/>
      <c r="RQP1160" s="230"/>
      <c r="RQQ1160" s="230"/>
      <c r="RQR1160" s="230"/>
      <c r="RQS1160" s="230"/>
      <c r="RQT1160" s="230"/>
      <c r="RQU1160" s="230"/>
      <c r="RQV1160" s="230"/>
      <c r="RQW1160" s="230"/>
      <c r="RQX1160" s="230"/>
      <c r="RQY1160" s="230"/>
      <c r="RQZ1160" s="230"/>
      <c r="RRA1160" s="230"/>
      <c r="RRB1160" s="230"/>
      <c r="RRC1160" s="230"/>
      <c r="RRD1160" s="230"/>
      <c r="RRE1160" s="230"/>
      <c r="RRF1160" s="230"/>
      <c r="RRG1160" s="230"/>
      <c r="RRH1160" s="230"/>
      <c r="RRI1160" s="230"/>
      <c r="RRJ1160" s="230"/>
      <c r="RRK1160" s="230"/>
      <c r="RRL1160" s="230"/>
      <c r="RRM1160" s="230"/>
      <c r="RRN1160" s="230"/>
      <c r="RRO1160" s="230"/>
      <c r="RRP1160" s="230"/>
      <c r="RRQ1160" s="230"/>
      <c r="RRR1160" s="230"/>
      <c r="RRS1160" s="230"/>
      <c r="RRT1160" s="230"/>
      <c r="RRU1160" s="230"/>
      <c r="RRV1160" s="230"/>
      <c r="RRW1160" s="230"/>
      <c r="RRX1160" s="230"/>
      <c r="RRY1160" s="230"/>
      <c r="RRZ1160" s="230"/>
      <c r="RSA1160" s="230"/>
      <c r="RSB1160" s="230"/>
      <c r="RSC1160" s="230"/>
      <c r="RSD1160" s="230"/>
      <c r="RSE1160" s="230"/>
      <c r="RSF1160" s="230"/>
      <c r="RSG1160" s="230"/>
      <c r="RSH1160" s="230"/>
      <c r="RSI1160" s="230"/>
      <c r="RSJ1160" s="230"/>
      <c r="RSK1160" s="230"/>
      <c r="RSL1160" s="230"/>
      <c r="RSM1160" s="230"/>
      <c r="RSN1160" s="230"/>
      <c r="RSO1160" s="230"/>
      <c r="RSP1160" s="230"/>
      <c r="RSQ1160" s="230"/>
      <c r="RSR1160" s="230"/>
      <c r="RSS1160" s="230"/>
      <c r="RST1160" s="230"/>
      <c r="RSU1160" s="230"/>
      <c r="RSV1160" s="230"/>
      <c r="RSW1160" s="230"/>
      <c r="RSX1160" s="230"/>
      <c r="RSY1160" s="230"/>
      <c r="RSZ1160" s="230"/>
      <c r="RTA1160" s="230"/>
      <c r="RTB1160" s="230"/>
      <c r="RTC1160" s="230"/>
      <c r="RTD1160" s="230"/>
      <c r="RTE1160" s="230"/>
      <c r="RTF1160" s="230"/>
      <c r="RTG1160" s="230"/>
      <c r="RTH1160" s="230"/>
      <c r="RTI1160" s="230"/>
      <c r="RTJ1160" s="230"/>
      <c r="RTK1160" s="230"/>
      <c r="RTL1160" s="230"/>
      <c r="RTM1160" s="230"/>
      <c r="RTN1160" s="230"/>
      <c r="RTO1160" s="230"/>
      <c r="RTP1160" s="230"/>
      <c r="RTQ1160" s="230"/>
      <c r="RTR1160" s="230"/>
      <c r="RTS1160" s="230"/>
      <c r="RTT1160" s="230"/>
      <c r="RTU1160" s="230"/>
      <c r="RTV1160" s="230"/>
      <c r="RTW1160" s="230"/>
      <c r="RTX1160" s="230"/>
      <c r="RTY1160" s="230"/>
      <c r="RTZ1160" s="230"/>
      <c r="RUA1160" s="230"/>
      <c r="RUB1160" s="230"/>
      <c r="RUC1160" s="230"/>
      <c r="RUD1160" s="230"/>
      <c r="RUE1160" s="230"/>
      <c r="RUF1160" s="230"/>
      <c r="RUG1160" s="230"/>
      <c r="RUH1160" s="230"/>
      <c r="RUI1160" s="230"/>
      <c r="RUJ1160" s="230"/>
      <c r="RUK1160" s="230"/>
      <c r="RUL1160" s="230"/>
      <c r="RUM1160" s="230"/>
      <c r="RUN1160" s="230"/>
      <c r="RUO1160" s="230"/>
      <c r="RUP1160" s="230"/>
      <c r="RUQ1160" s="230"/>
      <c r="RUR1160" s="230"/>
      <c r="RUS1160" s="230"/>
      <c r="RUT1160" s="230"/>
      <c r="RUU1160" s="230"/>
      <c r="RUV1160" s="230"/>
      <c r="RUW1160" s="230"/>
      <c r="RUX1160" s="230"/>
      <c r="RUY1160" s="230"/>
      <c r="RUZ1160" s="230"/>
      <c r="RVA1160" s="230"/>
      <c r="RVB1160" s="230"/>
      <c r="RVC1160" s="230"/>
      <c r="RVD1160" s="230"/>
      <c r="RVE1160" s="230"/>
      <c r="RVF1160" s="230"/>
      <c r="RVG1160" s="230"/>
      <c r="RVH1160" s="230"/>
      <c r="RVI1160" s="230"/>
      <c r="RVJ1160" s="230"/>
      <c r="RVK1160" s="230"/>
      <c r="RVL1160" s="230"/>
      <c r="RVM1160" s="230"/>
      <c r="RVN1160" s="230"/>
      <c r="RVO1160" s="230"/>
      <c r="RVP1160" s="230"/>
      <c r="RVQ1160" s="230"/>
      <c r="RVR1160" s="230"/>
      <c r="RVS1160" s="230"/>
      <c r="RVT1160" s="230"/>
      <c r="RVU1160" s="230"/>
      <c r="RVV1160" s="230"/>
      <c r="RVW1160" s="230"/>
      <c r="RVX1160" s="230"/>
      <c r="RVY1160" s="230"/>
      <c r="RVZ1160" s="230"/>
      <c r="RWA1160" s="230"/>
      <c r="RWB1160" s="230"/>
      <c r="RWC1160" s="230"/>
      <c r="RWD1160" s="230"/>
      <c r="RWE1160" s="230"/>
      <c r="RWF1160" s="230"/>
      <c r="RWG1160" s="230"/>
      <c r="RWH1160" s="230"/>
      <c r="RWI1160" s="230"/>
      <c r="RWJ1160" s="230"/>
      <c r="RWK1160" s="230"/>
      <c r="RWL1160" s="230"/>
      <c r="RWM1160" s="230"/>
      <c r="RWN1160" s="230"/>
      <c r="RWO1160" s="230"/>
      <c r="RWP1160" s="230"/>
      <c r="RWQ1160" s="230"/>
      <c r="RWR1160" s="230"/>
      <c r="RWS1160" s="230"/>
      <c r="RWT1160" s="230"/>
      <c r="RWU1160" s="230"/>
      <c r="RWV1160" s="230"/>
      <c r="RWW1160" s="230"/>
      <c r="RWX1160" s="230"/>
      <c r="RWY1160" s="230"/>
      <c r="RWZ1160" s="230"/>
      <c r="RXA1160" s="230"/>
      <c r="RXB1160" s="230"/>
      <c r="RXC1160" s="230"/>
      <c r="RXD1160" s="230"/>
      <c r="RXE1160" s="230"/>
      <c r="RXF1160" s="230"/>
      <c r="RXG1160" s="230"/>
      <c r="RXH1160" s="230"/>
      <c r="RXI1160" s="230"/>
      <c r="RXJ1160" s="230"/>
      <c r="RXK1160" s="230"/>
      <c r="RXL1160" s="230"/>
      <c r="RXM1160" s="230"/>
      <c r="RXN1160" s="230"/>
      <c r="RXO1160" s="230"/>
      <c r="RXP1160" s="230"/>
      <c r="RXQ1160" s="230"/>
      <c r="RXR1160" s="230"/>
      <c r="RXS1160" s="230"/>
      <c r="RXT1160" s="230"/>
      <c r="RXU1160" s="230"/>
      <c r="RXV1160" s="230"/>
      <c r="RXW1160" s="230"/>
      <c r="RXX1160" s="230"/>
      <c r="RXY1160" s="230"/>
      <c r="RXZ1160" s="230"/>
      <c r="RYA1160" s="230"/>
      <c r="RYB1160" s="230"/>
      <c r="RYC1160" s="230"/>
      <c r="RYD1160" s="230"/>
      <c r="RYE1160" s="230"/>
      <c r="RYF1160" s="230"/>
      <c r="RYG1160" s="230"/>
      <c r="RYH1160" s="230"/>
      <c r="RYI1160" s="230"/>
      <c r="RYJ1160" s="230"/>
      <c r="RYK1160" s="230"/>
      <c r="RYL1160" s="230"/>
      <c r="RYM1160" s="230"/>
      <c r="RYN1160" s="230"/>
      <c r="RYO1160" s="230"/>
      <c r="RYP1160" s="230"/>
      <c r="RYQ1160" s="230"/>
      <c r="RYR1160" s="230"/>
      <c r="RYS1160" s="230"/>
      <c r="RYT1160" s="230"/>
      <c r="RYU1160" s="230"/>
      <c r="RYV1160" s="230"/>
      <c r="RYW1160" s="230"/>
      <c r="RYX1160" s="230"/>
      <c r="RYY1160" s="230"/>
      <c r="RYZ1160" s="230"/>
      <c r="RZA1160" s="230"/>
      <c r="RZB1160" s="230"/>
      <c r="RZC1160" s="230"/>
      <c r="RZD1160" s="230"/>
      <c r="RZE1160" s="230"/>
      <c r="RZF1160" s="230"/>
      <c r="RZG1160" s="230"/>
      <c r="RZH1160" s="230"/>
      <c r="RZI1160" s="230"/>
      <c r="RZJ1160" s="230"/>
      <c r="RZK1160" s="230"/>
      <c r="RZL1160" s="230"/>
      <c r="RZM1160" s="230"/>
      <c r="RZN1160" s="230"/>
      <c r="RZO1160" s="230"/>
      <c r="RZP1160" s="230"/>
      <c r="RZQ1160" s="230"/>
      <c r="RZR1160" s="230"/>
      <c r="RZS1160" s="230"/>
      <c r="RZT1160" s="230"/>
      <c r="RZU1160" s="230"/>
      <c r="RZV1160" s="230"/>
      <c r="RZW1160" s="230"/>
      <c r="RZX1160" s="230"/>
      <c r="RZY1160" s="230"/>
      <c r="RZZ1160" s="230"/>
      <c r="SAA1160" s="230"/>
      <c r="SAB1160" s="230"/>
      <c r="SAC1160" s="230"/>
      <c r="SAD1160" s="230"/>
      <c r="SAE1160" s="230"/>
      <c r="SAF1160" s="230"/>
      <c r="SAG1160" s="230"/>
      <c r="SAH1160" s="230"/>
      <c r="SAI1160" s="230"/>
      <c r="SAJ1160" s="230"/>
      <c r="SAK1160" s="230"/>
      <c r="SAL1160" s="230"/>
      <c r="SAM1160" s="230"/>
      <c r="SAN1160" s="230"/>
      <c r="SAO1160" s="230"/>
      <c r="SAP1160" s="230"/>
      <c r="SAQ1160" s="230"/>
      <c r="SAR1160" s="230"/>
      <c r="SAS1160" s="230"/>
      <c r="SAT1160" s="230"/>
      <c r="SAU1160" s="230"/>
      <c r="SAV1160" s="230"/>
      <c r="SAW1160" s="230"/>
      <c r="SAX1160" s="230"/>
      <c r="SAY1160" s="230"/>
      <c r="SAZ1160" s="230"/>
      <c r="SBA1160" s="230"/>
      <c r="SBB1160" s="230"/>
      <c r="SBC1160" s="230"/>
      <c r="SBD1160" s="230"/>
      <c r="SBE1160" s="230"/>
      <c r="SBF1160" s="230"/>
      <c r="SBG1160" s="230"/>
      <c r="SBH1160" s="230"/>
      <c r="SBI1160" s="230"/>
      <c r="SBJ1160" s="230"/>
      <c r="SBK1160" s="230"/>
      <c r="SBL1160" s="230"/>
      <c r="SBM1160" s="230"/>
      <c r="SBN1160" s="230"/>
      <c r="SBO1160" s="230"/>
      <c r="SBP1160" s="230"/>
      <c r="SBQ1160" s="230"/>
      <c r="SBR1160" s="230"/>
      <c r="SBS1160" s="230"/>
      <c r="SBT1160" s="230"/>
      <c r="SBU1160" s="230"/>
      <c r="SBV1160" s="230"/>
      <c r="SBW1160" s="230"/>
      <c r="SBX1160" s="230"/>
      <c r="SBY1160" s="230"/>
      <c r="SBZ1160" s="230"/>
      <c r="SCA1160" s="230"/>
      <c r="SCB1160" s="230"/>
      <c r="SCC1160" s="230"/>
      <c r="SCD1160" s="230"/>
      <c r="SCE1160" s="230"/>
      <c r="SCF1160" s="230"/>
      <c r="SCG1160" s="230"/>
      <c r="SCH1160" s="230"/>
      <c r="SCI1160" s="230"/>
      <c r="SCJ1160" s="230"/>
      <c r="SCK1160" s="230"/>
      <c r="SCL1160" s="230"/>
      <c r="SCM1160" s="230"/>
      <c r="SCN1160" s="230"/>
      <c r="SCO1160" s="230"/>
      <c r="SCP1160" s="230"/>
      <c r="SCQ1160" s="230"/>
      <c r="SCR1160" s="230"/>
      <c r="SCS1160" s="230"/>
      <c r="SCT1160" s="230"/>
      <c r="SCU1160" s="230"/>
      <c r="SCV1160" s="230"/>
      <c r="SCW1160" s="230"/>
      <c r="SCX1160" s="230"/>
      <c r="SCY1160" s="230"/>
      <c r="SCZ1160" s="230"/>
      <c r="SDA1160" s="230"/>
      <c r="SDB1160" s="230"/>
      <c r="SDC1160" s="230"/>
      <c r="SDD1160" s="230"/>
      <c r="SDE1160" s="230"/>
      <c r="SDF1160" s="230"/>
      <c r="SDG1160" s="230"/>
      <c r="SDH1160" s="230"/>
      <c r="SDI1160" s="230"/>
      <c r="SDJ1160" s="230"/>
      <c r="SDK1160" s="230"/>
      <c r="SDL1160" s="230"/>
      <c r="SDM1160" s="230"/>
      <c r="SDN1160" s="230"/>
      <c r="SDO1160" s="230"/>
      <c r="SDP1160" s="230"/>
      <c r="SDQ1160" s="230"/>
      <c r="SDR1160" s="230"/>
      <c r="SDS1160" s="230"/>
      <c r="SDT1160" s="230"/>
      <c r="SDU1160" s="230"/>
      <c r="SDV1160" s="230"/>
      <c r="SDW1160" s="230"/>
      <c r="SDX1160" s="230"/>
      <c r="SDY1160" s="230"/>
      <c r="SDZ1160" s="230"/>
      <c r="SEA1160" s="230"/>
      <c r="SEB1160" s="230"/>
      <c r="SEC1160" s="230"/>
      <c r="SED1160" s="230"/>
      <c r="SEE1160" s="230"/>
      <c r="SEF1160" s="230"/>
      <c r="SEG1160" s="230"/>
      <c r="SEH1160" s="230"/>
      <c r="SEI1160" s="230"/>
      <c r="SEJ1160" s="230"/>
      <c r="SEK1160" s="230"/>
      <c r="SEL1160" s="230"/>
      <c r="SEM1160" s="230"/>
      <c r="SEN1160" s="230"/>
      <c r="SEO1160" s="230"/>
      <c r="SEP1160" s="230"/>
      <c r="SEQ1160" s="230"/>
      <c r="SER1160" s="230"/>
      <c r="SES1160" s="230"/>
      <c r="SET1160" s="230"/>
      <c r="SEU1160" s="230"/>
      <c r="SEV1160" s="230"/>
      <c r="SEW1160" s="230"/>
      <c r="SEX1160" s="230"/>
      <c r="SEY1160" s="230"/>
      <c r="SEZ1160" s="230"/>
      <c r="SFA1160" s="230"/>
      <c r="SFB1160" s="230"/>
      <c r="SFC1160" s="230"/>
      <c r="SFD1160" s="230"/>
      <c r="SFE1160" s="230"/>
      <c r="SFF1160" s="230"/>
      <c r="SFG1160" s="230"/>
      <c r="SFH1160" s="230"/>
      <c r="SFI1160" s="230"/>
      <c r="SFJ1160" s="230"/>
      <c r="SFK1160" s="230"/>
      <c r="SFL1160" s="230"/>
      <c r="SFM1160" s="230"/>
      <c r="SFN1160" s="230"/>
      <c r="SFO1160" s="230"/>
      <c r="SFP1160" s="230"/>
      <c r="SFQ1160" s="230"/>
      <c r="SFR1160" s="230"/>
      <c r="SFS1160" s="230"/>
      <c r="SFT1160" s="230"/>
      <c r="SFU1160" s="230"/>
      <c r="SFV1160" s="230"/>
      <c r="SFW1160" s="230"/>
      <c r="SFX1160" s="230"/>
      <c r="SFY1160" s="230"/>
      <c r="SFZ1160" s="230"/>
      <c r="SGA1160" s="230"/>
      <c r="SGB1160" s="230"/>
      <c r="SGC1160" s="230"/>
      <c r="SGD1160" s="230"/>
      <c r="SGE1160" s="230"/>
      <c r="SGF1160" s="230"/>
      <c r="SGG1160" s="230"/>
      <c r="SGH1160" s="230"/>
      <c r="SGI1160" s="230"/>
      <c r="SGJ1160" s="230"/>
      <c r="SGK1160" s="230"/>
      <c r="SGL1160" s="230"/>
      <c r="SGM1160" s="230"/>
      <c r="SGN1160" s="230"/>
      <c r="SGO1160" s="230"/>
      <c r="SGP1160" s="230"/>
      <c r="SGQ1160" s="230"/>
      <c r="SGR1160" s="230"/>
      <c r="SGS1160" s="230"/>
      <c r="SGT1160" s="230"/>
      <c r="SGU1160" s="230"/>
      <c r="SGV1160" s="230"/>
      <c r="SGW1160" s="230"/>
      <c r="SGX1160" s="230"/>
      <c r="SGY1160" s="230"/>
      <c r="SGZ1160" s="230"/>
      <c r="SHA1160" s="230"/>
      <c r="SHB1160" s="230"/>
      <c r="SHC1160" s="230"/>
      <c r="SHD1160" s="230"/>
      <c r="SHE1160" s="230"/>
      <c r="SHF1160" s="230"/>
      <c r="SHG1160" s="230"/>
      <c r="SHH1160" s="230"/>
      <c r="SHI1160" s="230"/>
      <c r="SHJ1160" s="230"/>
      <c r="SHK1160" s="230"/>
      <c r="SHL1160" s="230"/>
      <c r="SHM1160" s="230"/>
      <c r="SHN1160" s="230"/>
      <c r="SHO1160" s="230"/>
      <c r="SHP1160" s="230"/>
      <c r="SHQ1160" s="230"/>
      <c r="SHR1160" s="230"/>
      <c r="SHS1160" s="230"/>
      <c r="SHT1160" s="230"/>
      <c r="SHU1160" s="230"/>
      <c r="SHV1160" s="230"/>
      <c r="SHW1160" s="230"/>
      <c r="SHX1160" s="230"/>
      <c r="SHY1160" s="230"/>
      <c r="SHZ1160" s="230"/>
      <c r="SIA1160" s="230"/>
      <c r="SIB1160" s="230"/>
      <c r="SIC1160" s="230"/>
      <c r="SID1160" s="230"/>
      <c r="SIE1160" s="230"/>
      <c r="SIF1160" s="230"/>
      <c r="SIG1160" s="230"/>
      <c r="SIH1160" s="230"/>
      <c r="SII1160" s="230"/>
      <c r="SIJ1160" s="230"/>
      <c r="SIK1160" s="230"/>
      <c r="SIL1160" s="230"/>
      <c r="SIM1160" s="230"/>
      <c r="SIN1160" s="230"/>
      <c r="SIO1160" s="230"/>
      <c r="SIP1160" s="230"/>
      <c r="SIQ1160" s="230"/>
      <c r="SIR1160" s="230"/>
      <c r="SIS1160" s="230"/>
      <c r="SIT1160" s="230"/>
      <c r="SIU1160" s="230"/>
      <c r="SIV1160" s="230"/>
      <c r="SIW1160" s="230"/>
      <c r="SIX1160" s="230"/>
      <c r="SIY1160" s="230"/>
      <c r="SIZ1160" s="230"/>
      <c r="SJA1160" s="230"/>
      <c r="SJB1160" s="230"/>
      <c r="SJC1160" s="230"/>
      <c r="SJD1160" s="230"/>
      <c r="SJE1160" s="230"/>
      <c r="SJF1160" s="230"/>
      <c r="SJG1160" s="230"/>
      <c r="SJH1160" s="230"/>
      <c r="SJI1160" s="230"/>
      <c r="SJJ1160" s="230"/>
      <c r="SJK1160" s="230"/>
      <c r="SJL1160" s="230"/>
      <c r="SJM1160" s="230"/>
      <c r="SJN1160" s="230"/>
      <c r="SJO1160" s="230"/>
      <c r="SJP1160" s="230"/>
      <c r="SJQ1160" s="230"/>
      <c r="SJR1160" s="230"/>
      <c r="SJS1160" s="230"/>
      <c r="SJT1160" s="230"/>
      <c r="SJU1160" s="230"/>
      <c r="SJV1160" s="230"/>
      <c r="SJW1160" s="230"/>
      <c r="SJX1160" s="230"/>
      <c r="SJY1160" s="230"/>
      <c r="SJZ1160" s="230"/>
      <c r="SKA1160" s="230"/>
      <c r="SKB1160" s="230"/>
      <c r="SKC1160" s="230"/>
      <c r="SKD1160" s="230"/>
      <c r="SKE1160" s="230"/>
      <c r="SKF1160" s="230"/>
      <c r="SKG1160" s="230"/>
      <c r="SKH1160" s="230"/>
      <c r="SKI1160" s="230"/>
      <c r="SKJ1160" s="230"/>
      <c r="SKK1160" s="230"/>
      <c r="SKL1160" s="230"/>
      <c r="SKM1160" s="230"/>
      <c r="SKN1160" s="230"/>
      <c r="SKO1160" s="230"/>
      <c r="SKP1160" s="230"/>
      <c r="SKQ1160" s="230"/>
      <c r="SKR1160" s="230"/>
      <c r="SKS1160" s="230"/>
      <c r="SKT1160" s="230"/>
      <c r="SKU1160" s="230"/>
      <c r="SKV1160" s="230"/>
      <c r="SKW1160" s="230"/>
      <c r="SKX1160" s="230"/>
      <c r="SKY1160" s="230"/>
      <c r="SKZ1160" s="230"/>
      <c r="SLA1160" s="230"/>
      <c r="SLB1160" s="230"/>
      <c r="SLC1160" s="230"/>
      <c r="SLD1160" s="230"/>
      <c r="SLE1160" s="230"/>
      <c r="SLF1160" s="230"/>
      <c r="SLG1160" s="230"/>
      <c r="SLH1160" s="230"/>
      <c r="SLI1160" s="230"/>
      <c r="SLJ1160" s="230"/>
      <c r="SLK1160" s="230"/>
      <c r="SLL1160" s="230"/>
      <c r="SLM1160" s="230"/>
      <c r="SLN1160" s="230"/>
      <c r="SLO1160" s="230"/>
      <c r="SLP1160" s="230"/>
      <c r="SLQ1160" s="230"/>
      <c r="SLR1160" s="230"/>
      <c r="SLS1160" s="230"/>
      <c r="SLT1160" s="230"/>
      <c r="SLU1160" s="230"/>
      <c r="SLV1160" s="230"/>
      <c r="SLW1160" s="230"/>
      <c r="SLX1160" s="230"/>
      <c r="SLY1160" s="230"/>
      <c r="SLZ1160" s="230"/>
      <c r="SMA1160" s="230"/>
      <c r="SMB1160" s="230"/>
      <c r="SMC1160" s="230"/>
      <c r="SMD1160" s="230"/>
      <c r="SME1160" s="230"/>
      <c r="SMF1160" s="230"/>
      <c r="SMG1160" s="230"/>
      <c r="SMH1160" s="230"/>
      <c r="SMI1160" s="230"/>
      <c r="SMJ1160" s="230"/>
      <c r="SMK1160" s="230"/>
      <c r="SML1160" s="230"/>
      <c r="SMM1160" s="230"/>
      <c r="SMN1160" s="230"/>
      <c r="SMO1160" s="230"/>
      <c r="SMP1160" s="230"/>
      <c r="SMQ1160" s="230"/>
      <c r="SMR1160" s="230"/>
      <c r="SMS1160" s="230"/>
      <c r="SMT1160" s="230"/>
      <c r="SMU1160" s="230"/>
      <c r="SMV1160" s="230"/>
      <c r="SMW1160" s="230"/>
      <c r="SMX1160" s="230"/>
      <c r="SMY1160" s="230"/>
      <c r="SMZ1160" s="230"/>
      <c r="SNA1160" s="230"/>
      <c r="SNB1160" s="230"/>
      <c r="SNC1160" s="230"/>
      <c r="SND1160" s="230"/>
      <c r="SNE1160" s="230"/>
      <c r="SNF1160" s="230"/>
      <c r="SNG1160" s="230"/>
      <c r="SNH1160" s="230"/>
      <c r="SNI1160" s="230"/>
      <c r="SNJ1160" s="230"/>
      <c r="SNK1160" s="230"/>
      <c r="SNL1160" s="230"/>
      <c r="SNM1160" s="230"/>
      <c r="SNN1160" s="230"/>
      <c r="SNO1160" s="230"/>
      <c r="SNP1160" s="230"/>
      <c r="SNQ1160" s="230"/>
      <c r="SNR1160" s="230"/>
      <c r="SNS1160" s="230"/>
      <c r="SNT1160" s="230"/>
      <c r="SNU1160" s="230"/>
      <c r="SNV1160" s="230"/>
      <c r="SNW1160" s="230"/>
      <c r="SNX1160" s="230"/>
      <c r="SNY1160" s="230"/>
      <c r="SNZ1160" s="230"/>
      <c r="SOA1160" s="230"/>
      <c r="SOB1160" s="230"/>
      <c r="SOC1160" s="230"/>
      <c r="SOD1160" s="230"/>
      <c r="SOE1160" s="230"/>
      <c r="SOF1160" s="230"/>
      <c r="SOG1160" s="230"/>
      <c r="SOH1160" s="230"/>
      <c r="SOI1160" s="230"/>
      <c r="SOJ1160" s="230"/>
      <c r="SOK1160" s="230"/>
      <c r="SOL1160" s="230"/>
      <c r="SOM1160" s="230"/>
      <c r="SON1160" s="230"/>
      <c r="SOO1160" s="230"/>
      <c r="SOP1160" s="230"/>
      <c r="SOQ1160" s="230"/>
      <c r="SOR1160" s="230"/>
      <c r="SOS1160" s="230"/>
      <c r="SOT1160" s="230"/>
      <c r="SOU1160" s="230"/>
      <c r="SOV1160" s="230"/>
      <c r="SOW1160" s="230"/>
      <c r="SOX1160" s="230"/>
      <c r="SOY1160" s="230"/>
      <c r="SOZ1160" s="230"/>
      <c r="SPA1160" s="230"/>
      <c r="SPB1160" s="230"/>
      <c r="SPC1160" s="230"/>
      <c r="SPD1160" s="230"/>
      <c r="SPE1160" s="230"/>
      <c r="SPF1160" s="230"/>
      <c r="SPG1160" s="230"/>
      <c r="SPH1160" s="230"/>
      <c r="SPI1160" s="230"/>
      <c r="SPJ1160" s="230"/>
      <c r="SPK1160" s="230"/>
      <c r="SPL1160" s="230"/>
      <c r="SPM1160" s="230"/>
      <c r="SPN1160" s="230"/>
      <c r="SPO1160" s="230"/>
      <c r="SPP1160" s="230"/>
      <c r="SPQ1160" s="230"/>
      <c r="SPR1160" s="230"/>
      <c r="SPS1160" s="230"/>
      <c r="SPT1160" s="230"/>
      <c r="SPU1160" s="230"/>
      <c r="SPV1160" s="230"/>
      <c r="SPW1160" s="230"/>
      <c r="SPX1160" s="230"/>
      <c r="SPY1160" s="230"/>
      <c r="SPZ1160" s="230"/>
      <c r="SQA1160" s="230"/>
      <c r="SQB1160" s="230"/>
      <c r="SQC1160" s="230"/>
      <c r="SQD1160" s="230"/>
      <c r="SQE1160" s="230"/>
      <c r="SQF1160" s="230"/>
      <c r="SQG1160" s="230"/>
      <c r="SQH1160" s="230"/>
      <c r="SQI1160" s="230"/>
      <c r="SQJ1160" s="230"/>
      <c r="SQK1160" s="230"/>
      <c r="SQL1160" s="230"/>
      <c r="SQM1160" s="230"/>
      <c r="SQN1160" s="230"/>
      <c r="SQO1160" s="230"/>
      <c r="SQP1160" s="230"/>
      <c r="SQQ1160" s="230"/>
      <c r="SQR1160" s="230"/>
      <c r="SQS1160" s="230"/>
      <c r="SQT1160" s="230"/>
      <c r="SQU1160" s="230"/>
      <c r="SQV1160" s="230"/>
      <c r="SQW1160" s="230"/>
      <c r="SQX1160" s="230"/>
      <c r="SQY1160" s="230"/>
      <c r="SQZ1160" s="230"/>
      <c r="SRA1160" s="230"/>
      <c r="SRB1160" s="230"/>
      <c r="SRC1160" s="230"/>
      <c r="SRD1160" s="230"/>
      <c r="SRE1160" s="230"/>
      <c r="SRF1160" s="230"/>
      <c r="SRG1160" s="230"/>
      <c r="SRH1160" s="230"/>
      <c r="SRI1160" s="230"/>
      <c r="SRJ1160" s="230"/>
      <c r="SRK1160" s="230"/>
      <c r="SRL1160" s="230"/>
      <c r="SRM1160" s="230"/>
      <c r="SRN1160" s="230"/>
      <c r="SRO1160" s="230"/>
      <c r="SRP1160" s="230"/>
      <c r="SRQ1160" s="230"/>
      <c r="SRR1160" s="230"/>
      <c r="SRS1160" s="230"/>
      <c r="SRT1160" s="230"/>
      <c r="SRU1160" s="230"/>
      <c r="SRV1160" s="230"/>
      <c r="SRW1160" s="230"/>
      <c r="SRX1160" s="230"/>
      <c r="SRY1160" s="230"/>
      <c r="SRZ1160" s="230"/>
      <c r="SSA1160" s="230"/>
      <c r="SSB1160" s="230"/>
      <c r="SSC1160" s="230"/>
      <c r="SSD1160" s="230"/>
      <c r="SSE1160" s="230"/>
      <c r="SSF1160" s="230"/>
      <c r="SSG1160" s="230"/>
      <c r="SSH1160" s="230"/>
      <c r="SSI1160" s="230"/>
      <c r="SSJ1160" s="230"/>
      <c r="SSK1160" s="230"/>
      <c r="SSL1160" s="230"/>
      <c r="SSM1160" s="230"/>
      <c r="SSN1160" s="230"/>
      <c r="SSO1160" s="230"/>
      <c r="SSP1160" s="230"/>
      <c r="SSQ1160" s="230"/>
      <c r="SSR1160" s="230"/>
      <c r="SSS1160" s="230"/>
      <c r="SST1160" s="230"/>
      <c r="SSU1160" s="230"/>
      <c r="SSV1160" s="230"/>
      <c r="SSW1160" s="230"/>
      <c r="SSX1160" s="230"/>
      <c r="SSY1160" s="230"/>
      <c r="SSZ1160" s="230"/>
      <c r="STA1160" s="230"/>
      <c r="STB1160" s="230"/>
      <c r="STC1160" s="230"/>
      <c r="STD1160" s="230"/>
      <c r="STE1160" s="230"/>
      <c r="STF1160" s="230"/>
      <c r="STG1160" s="230"/>
      <c r="STH1160" s="230"/>
      <c r="STI1160" s="230"/>
      <c r="STJ1160" s="230"/>
      <c r="STK1160" s="230"/>
      <c r="STL1160" s="230"/>
      <c r="STM1160" s="230"/>
      <c r="STN1160" s="230"/>
      <c r="STO1160" s="230"/>
      <c r="STP1160" s="230"/>
      <c r="STQ1160" s="230"/>
      <c r="STR1160" s="230"/>
      <c r="STS1160" s="230"/>
      <c r="STT1160" s="230"/>
      <c r="STU1160" s="230"/>
      <c r="STV1160" s="230"/>
      <c r="STW1160" s="230"/>
      <c r="STX1160" s="230"/>
      <c r="STY1160" s="230"/>
      <c r="STZ1160" s="230"/>
      <c r="SUA1160" s="230"/>
      <c r="SUB1160" s="230"/>
      <c r="SUC1160" s="230"/>
      <c r="SUD1160" s="230"/>
      <c r="SUE1160" s="230"/>
      <c r="SUF1160" s="230"/>
      <c r="SUG1160" s="230"/>
      <c r="SUH1160" s="230"/>
      <c r="SUI1160" s="230"/>
      <c r="SUJ1160" s="230"/>
      <c r="SUK1160" s="230"/>
      <c r="SUL1160" s="230"/>
      <c r="SUM1160" s="230"/>
      <c r="SUN1160" s="230"/>
      <c r="SUO1160" s="230"/>
      <c r="SUP1160" s="230"/>
      <c r="SUQ1160" s="230"/>
      <c r="SUR1160" s="230"/>
      <c r="SUS1160" s="230"/>
      <c r="SUT1160" s="230"/>
      <c r="SUU1160" s="230"/>
      <c r="SUV1160" s="230"/>
      <c r="SUW1160" s="230"/>
      <c r="SUX1160" s="230"/>
      <c r="SUY1160" s="230"/>
      <c r="SUZ1160" s="230"/>
      <c r="SVA1160" s="230"/>
      <c r="SVB1160" s="230"/>
      <c r="SVC1160" s="230"/>
      <c r="SVD1160" s="230"/>
      <c r="SVE1160" s="230"/>
      <c r="SVF1160" s="230"/>
      <c r="SVG1160" s="230"/>
      <c r="SVH1160" s="230"/>
      <c r="SVI1160" s="230"/>
      <c r="SVJ1160" s="230"/>
      <c r="SVK1160" s="230"/>
      <c r="SVL1160" s="230"/>
      <c r="SVM1160" s="230"/>
      <c r="SVN1160" s="230"/>
      <c r="SVO1160" s="230"/>
      <c r="SVP1160" s="230"/>
      <c r="SVQ1160" s="230"/>
      <c r="SVR1160" s="230"/>
      <c r="SVS1160" s="230"/>
      <c r="SVT1160" s="230"/>
      <c r="SVU1160" s="230"/>
      <c r="SVV1160" s="230"/>
      <c r="SVW1160" s="230"/>
      <c r="SVX1160" s="230"/>
      <c r="SVY1160" s="230"/>
      <c r="SVZ1160" s="230"/>
      <c r="SWA1160" s="230"/>
      <c r="SWB1160" s="230"/>
      <c r="SWC1160" s="230"/>
      <c r="SWD1160" s="230"/>
      <c r="SWE1160" s="230"/>
      <c r="SWF1160" s="230"/>
      <c r="SWG1160" s="230"/>
      <c r="SWH1160" s="230"/>
      <c r="SWI1160" s="230"/>
      <c r="SWJ1160" s="230"/>
      <c r="SWK1160" s="230"/>
      <c r="SWL1160" s="230"/>
      <c r="SWM1160" s="230"/>
      <c r="SWN1160" s="230"/>
      <c r="SWO1160" s="230"/>
      <c r="SWP1160" s="230"/>
      <c r="SWQ1160" s="230"/>
      <c r="SWR1160" s="230"/>
      <c r="SWS1160" s="230"/>
      <c r="SWT1160" s="230"/>
      <c r="SWU1160" s="230"/>
      <c r="SWV1160" s="230"/>
      <c r="SWW1160" s="230"/>
      <c r="SWX1160" s="230"/>
      <c r="SWY1160" s="230"/>
      <c r="SWZ1160" s="230"/>
      <c r="SXA1160" s="230"/>
      <c r="SXB1160" s="230"/>
      <c r="SXC1160" s="230"/>
      <c r="SXD1160" s="230"/>
      <c r="SXE1160" s="230"/>
      <c r="SXF1160" s="230"/>
      <c r="SXG1160" s="230"/>
      <c r="SXH1160" s="230"/>
      <c r="SXI1160" s="230"/>
      <c r="SXJ1160" s="230"/>
      <c r="SXK1160" s="230"/>
      <c r="SXL1160" s="230"/>
      <c r="SXM1160" s="230"/>
      <c r="SXN1160" s="230"/>
      <c r="SXO1160" s="230"/>
      <c r="SXP1160" s="230"/>
      <c r="SXQ1160" s="230"/>
      <c r="SXR1160" s="230"/>
      <c r="SXS1160" s="230"/>
      <c r="SXT1160" s="230"/>
      <c r="SXU1160" s="230"/>
      <c r="SXV1160" s="230"/>
      <c r="SXW1160" s="230"/>
      <c r="SXX1160" s="230"/>
      <c r="SXY1160" s="230"/>
      <c r="SXZ1160" s="230"/>
      <c r="SYA1160" s="230"/>
      <c r="SYB1160" s="230"/>
      <c r="SYC1160" s="230"/>
      <c r="SYD1160" s="230"/>
      <c r="SYE1160" s="230"/>
      <c r="SYF1160" s="230"/>
      <c r="SYG1160" s="230"/>
      <c r="SYH1160" s="230"/>
      <c r="SYI1160" s="230"/>
      <c r="SYJ1160" s="230"/>
      <c r="SYK1160" s="230"/>
      <c r="SYL1160" s="230"/>
      <c r="SYM1160" s="230"/>
      <c r="SYN1160" s="230"/>
      <c r="SYO1160" s="230"/>
      <c r="SYP1160" s="230"/>
      <c r="SYQ1160" s="230"/>
      <c r="SYR1160" s="230"/>
      <c r="SYS1160" s="230"/>
      <c r="SYT1160" s="230"/>
      <c r="SYU1160" s="230"/>
      <c r="SYV1160" s="230"/>
      <c r="SYW1160" s="230"/>
      <c r="SYX1160" s="230"/>
      <c r="SYY1160" s="230"/>
      <c r="SYZ1160" s="230"/>
      <c r="SZA1160" s="230"/>
      <c r="SZB1160" s="230"/>
      <c r="SZC1160" s="230"/>
      <c r="SZD1160" s="230"/>
      <c r="SZE1160" s="230"/>
      <c r="SZF1160" s="230"/>
      <c r="SZG1160" s="230"/>
      <c r="SZH1160" s="230"/>
      <c r="SZI1160" s="230"/>
      <c r="SZJ1160" s="230"/>
      <c r="SZK1160" s="230"/>
      <c r="SZL1160" s="230"/>
      <c r="SZM1160" s="230"/>
      <c r="SZN1160" s="230"/>
      <c r="SZO1160" s="230"/>
      <c r="SZP1160" s="230"/>
      <c r="SZQ1160" s="230"/>
      <c r="SZR1160" s="230"/>
      <c r="SZS1160" s="230"/>
      <c r="SZT1160" s="230"/>
      <c r="SZU1160" s="230"/>
      <c r="SZV1160" s="230"/>
      <c r="SZW1160" s="230"/>
      <c r="SZX1160" s="230"/>
      <c r="SZY1160" s="230"/>
      <c r="SZZ1160" s="230"/>
      <c r="TAA1160" s="230"/>
      <c r="TAB1160" s="230"/>
      <c r="TAC1160" s="230"/>
      <c r="TAD1160" s="230"/>
      <c r="TAE1160" s="230"/>
      <c r="TAF1160" s="230"/>
      <c r="TAG1160" s="230"/>
      <c r="TAH1160" s="230"/>
      <c r="TAI1160" s="230"/>
      <c r="TAJ1160" s="230"/>
      <c r="TAK1160" s="230"/>
      <c r="TAL1160" s="230"/>
      <c r="TAM1160" s="230"/>
      <c r="TAN1160" s="230"/>
      <c r="TAO1160" s="230"/>
      <c r="TAP1160" s="230"/>
      <c r="TAQ1160" s="230"/>
      <c r="TAR1160" s="230"/>
      <c r="TAS1160" s="230"/>
      <c r="TAT1160" s="230"/>
      <c r="TAU1160" s="230"/>
      <c r="TAV1160" s="230"/>
      <c r="TAW1160" s="230"/>
      <c r="TAX1160" s="230"/>
      <c r="TAY1160" s="230"/>
      <c r="TAZ1160" s="230"/>
      <c r="TBA1160" s="230"/>
      <c r="TBB1160" s="230"/>
      <c r="TBC1160" s="230"/>
      <c r="TBD1160" s="230"/>
      <c r="TBE1160" s="230"/>
      <c r="TBF1160" s="230"/>
      <c r="TBG1160" s="230"/>
      <c r="TBH1160" s="230"/>
      <c r="TBI1160" s="230"/>
      <c r="TBJ1160" s="230"/>
      <c r="TBK1160" s="230"/>
      <c r="TBL1160" s="230"/>
      <c r="TBM1160" s="230"/>
      <c r="TBN1160" s="230"/>
      <c r="TBO1160" s="230"/>
      <c r="TBP1160" s="230"/>
      <c r="TBQ1160" s="230"/>
      <c r="TBR1160" s="230"/>
      <c r="TBS1160" s="230"/>
      <c r="TBT1160" s="230"/>
      <c r="TBU1160" s="230"/>
      <c r="TBV1160" s="230"/>
      <c r="TBW1160" s="230"/>
      <c r="TBX1160" s="230"/>
      <c r="TBY1160" s="230"/>
      <c r="TBZ1160" s="230"/>
      <c r="TCA1160" s="230"/>
      <c r="TCB1160" s="230"/>
      <c r="TCC1160" s="230"/>
      <c r="TCD1160" s="230"/>
      <c r="TCE1160" s="230"/>
      <c r="TCF1160" s="230"/>
      <c r="TCG1160" s="230"/>
      <c r="TCH1160" s="230"/>
      <c r="TCI1160" s="230"/>
      <c r="TCJ1160" s="230"/>
      <c r="TCK1160" s="230"/>
      <c r="TCL1160" s="230"/>
      <c r="TCM1160" s="230"/>
      <c r="TCN1160" s="230"/>
      <c r="TCO1160" s="230"/>
      <c r="TCP1160" s="230"/>
      <c r="TCQ1160" s="230"/>
      <c r="TCR1160" s="230"/>
      <c r="TCS1160" s="230"/>
      <c r="TCT1160" s="230"/>
      <c r="TCU1160" s="230"/>
      <c r="TCV1160" s="230"/>
      <c r="TCW1160" s="230"/>
      <c r="TCX1160" s="230"/>
      <c r="TCY1160" s="230"/>
      <c r="TCZ1160" s="230"/>
      <c r="TDA1160" s="230"/>
      <c r="TDB1160" s="230"/>
      <c r="TDC1160" s="230"/>
      <c r="TDD1160" s="230"/>
      <c r="TDE1160" s="230"/>
      <c r="TDF1160" s="230"/>
      <c r="TDG1160" s="230"/>
      <c r="TDH1160" s="230"/>
      <c r="TDI1160" s="230"/>
      <c r="TDJ1160" s="230"/>
      <c r="TDK1160" s="230"/>
      <c r="TDL1160" s="230"/>
      <c r="TDM1160" s="230"/>
      <c r="TDN1160" s="230"/>
      <c r="TDO1160" s="230"/>
      <c r="TDP1160" s="230"/>
      <c r="TDQ1160" s="230"/>
      <c r="TDR1160" s="230"/>
      <c r="TDS1160" s="230"/>
      <c r="TDT1160" s="230"/>
      <c r="TDU1160" s="230"/>
      <c r="TDV1160" s="230"/>
      <c r="TDW1160" s="230"/>
      <c r="TDX1160" s="230"/>
      <c r="TDY1160" s="230"/>
      <c r="TDZ1160" s="230"/>
      <c r="TEA1160" s="230"/>
      <c r="TEB1160" s="230"/>
      <c r="TEC1160" s="230"/>
      <c r="TED1160" s="230"/>
      <c r="TEE1160" s="230"/>
      <c r="TEF1160" s="230"/>
      <c r="TEG1160" s="230"/>
      <c r="TEH1160" s="230"/>
      <c r="TEI1160" s="230"/>
      <c r="TEJ1160" s="230"/>
      <c r="TEK1160" s="230"/>
      <c r="TEL1160" s="230"/>
      <c r="TEM1160" s="230"/>
      <c r="TEN1160" s="230"/>
      <c r="TEO1160" s="230"/>
      <c r="TEP1160" s="230"/>
      <c r="TEQ1160" s="230"/>
      <c r="TER1160" s="230"/>
      <c r="TES1160" s="230"/>
      <c r="TET1160" s="230"/>
      <c r="TEU1160" s="230"/>
      <c r="TEV1160" s="230"/>
      <c r="TEW1160" s="230"/>
      <c r="TEX1160" s="230"/>
      <c r="TEY1160" s="230"/>
      <c r="TEZ1160" s="230"/>
      <c r="TFA1160" s="230"/>
      <c r="TFB1160" s="230"/>
      <c r="TFC1160" s="230"/>
      <c r="TFD1160" s="230"/>
      <c r="TFE1160" s="230"/>
      <c r="TFF1160" s="230"/>
      <c r="TFG1160" s="230"/>
      <c r="TFH1160" s="230"/>
      <c r="TFI1160" s="230"/>
      <c r="TFJ1160" s="230"/>
      <c r="TFK1160" s="230"/>
      <c r="TFL1160" s="230"/>
      <c r="TFM1160" s="230"/>
      <c r="TFN1160" s="230"/>
      <c r="TFO1160" s="230"/>
      <c r="TFP1160" s="230"/>
      <c r="TFQ1160" s="230"/>
      <c r="TFR1160" s="230"/>
      <c r="TFS1160" s="230"/>
      <c r="TFT1160" s="230"/>
      <c r="TFU1160" s="230"/>
      <c r="TFV1160" s="230"/>
      <c r="TFW1160" s="230"/>
      <c r="TFX1160" s="230"/>
      <c r="TFY1160" s="230"/>
      <c r="TFZ1160" s="230"/>
      <c r="TGA1160" s="230"/>
      <c r="TGB1160" s="230"/>
      <c r="TGC1160" s="230"/>
      <c r="TGD1160" s="230"/>
      <c r="TGE1160" s="230"/>
      <c r="TGF1160" s="230"/>
      <c r="TGG1160" s="230"/>
      <c r="TGH1160" s="230"/>
      <c r="TGI1160" s="230"/>
      <c r="TGJ1160" s="230"/>
      <c r="TGK1160" s="230"/>
      <c r="TGL1160" s="230"/>
      <c r="TGM1160" s="230"/>
      <c r="TGN1160" s="230"/>
      <c r="TGO1160" s="230"/>
      <c r="TGP1160" s="230"/>
      <c r="TGQ1160" s="230"/>
      <c r="TGR1160" s="230"/>
      <c r="TGS1160" s="230"/>
      <c r="TGT1160" s="230"/>
      <c r="TGU1160" s="230"/>
      <c r="TGV1160" s="230"/>
      <c r="TGW1160" s="230"/>
      <c r="TGX1160" s="230"/>
      <c r="TGY1160" s="230"/>
      <c r="TGZ1160" s="230"/>
      <c r="THA1160" s="230"/>
      <c r="THB1160" s="230"/>
      <c r="THC1160" s="230"/>
      <c r="THD1160" s="230"/>
      <c r="THE1160" s="230"/>
      <c r="THF1160" s="230"/>
      <c r="THG1160" s="230"/>
      <c r="THH1160" s="230"/>
      <c r="THI1160" s="230"/>
      <c r="THJ1160" s="230"/>
      <c r="THK1160" s="230"/>
      <c r="THL1160" s="230"/>
      <c r="THM1160" s="230"/>
      <c r="THN1160" s="230"/>
      <c r="THO1160" s="230"/>
      <c r="THP1160" s="230"/>
      <c r="THQ1160" s="230"/>
      <c r="THR1160" s="230"/>
      <c r="THS1160" s="230"/>
      <c r="THT1160" s="230"/>
      <c r="THU1160" s="230"/>
      <c r="THV1160" s="230"/>
      <c r="THW1160" s="230"/>
      <c r="THX1160" s="230"/>
      <c r="THY1160" s="230"/>
      <c r="THZ1160" s="230"/>
      <c r="TIA1160" s="230"/>
      <c r="TIB1160" s="230"/>
      <c r="TIC1160" s="230"/>
      <c r="TID1160" s="230"/>
      <c r="TIE1160" s="230"/>
      <c r="TIF1160" s="230"/>
      <c r="TIG1160" s="230"/>
      <c r="TIH1160" s="230"/>
      <c r="TII1160" s="230"/>
      <c r="TIJ1160" s="230"/>
      <c r="TIK1160" s="230"/>
      <c r="TIL1160" s="230"/>
      <c r="TIM1160" s="230"/>
      <c r="TIN1160" s="230"/>
      <c r="TIO1160" s="230"/>
      <c r="TIP1160" s="230"/>
      <c r="TIQ1160" s="230"/>
      <c r="TIR1160" s="230"/>
      <c r="TIS1160" s="230"/>
      <c r="TIT1160" s="230"/>
      <c r="TIU1160" s="230"/>
      <c r="TIV1160" s="230"/>
      <c r="TIW1160" s="230"/>
      <c r="TIX1160" s="230"/>
      <c r="TIY1160" s="230"/>
      <c r="TIZ1160" s="230"/>
      <c r="TJA1160" s="230"/>
      <c r="TJB1160" s="230"/>
      <c r="TJC1160" s="230"/>
      <c r="TJD1160" s="230"/>
      <c r="TJE1160" s="230"/>
      <c r="TJF1160" s="230"/>
      <c r="TJG1160" s="230"/>
      <c r="TJH1160" s="230"/>
      <c r="TJI1160" s="230"/>
      <c r="TJJ1160" s="230"/>
      <c r="TJK1160" s="230"/>
      <c r="TJL1160" s="230"/>
      <c r="TJM1160" s="230"/>
      <c r="TJN1160" s="230"/>
      <c r="TJO1160" s="230"/>
      <c r="TJP1160" s="230"/>
      <c r="TJQ1160" s="230"/>
      <c r="TJR1160" s="230"/>
      <c r="TJS1160" s="230"/>
      <c r="TJT1160" s="230"/>
      <c r="TJU1160" s="230"/>
      <c r="TJV1160" s="230"/>
      <c r="TJW1160" s="230"/>
      <c r="TJX1160" s="230"/>
      <c r="TJY1160" s="230"/>
      <c r="TJZ1160" s="230"/>
      <c r="TKA1160" s="230"/>
      <c r="TKB1160" s="230"/>
      <c r="TKC1160" s="230"/>
      <c r="TKD1160" s="230"/>
      <c r="TKE1160" s="230"/>
      <c r="TKF1160" s="230"/>
      <c r="TKG1160" s="230"/>
      <c r="TKH1160" s="230"/>
      <c r="TKI1160" s="230"/>
      <c r="TKJ1160" s="230"/>
      <c r="TKK1160" s="230"/>
      <c r="TKL1160" s="230"/>
      <c r="TKM1160" s="230"/>
      <c r="TKN1160" s="230"/>
      <c r="TKO1160" s="230"/>
      <c r="TKP1160" s="230"/>
      <c r="TKQ1160" s="230"/>
      <c r="TKR1160" s="230"/>
      <c r="TKS1160" s="230"/>
      <c r="TKT1160" s="230"/>
      <c r="TKU1160" s="230"/>
      <c r="TKV1160" s="230"/>
      <c r="TKW1160" s="230"/>
      <c r="TKX1160" s="230"/>
      <c r="TKY1160" s="230"/>
      <c r="TKZ1160" s="230"/>
      <c r="TLA1160" s="230"/>
      <c r="TLB1160" s="230"/>
      <c r="TLC1160" s="230"/>
      <c r="TLD1160" s="230"/>
      <c r="TLE1160" s="230"/>
      <c r="TLF1160" s="230"/>
      <c r="TLG1160" s="230"/>
      <c r="TLH1160" s="230"/>
      <c r="TLI1160" s="230"/>
      <c r="TLJ1160" s="230"/>
      <c r="TLK1160" s="230"/>
      <c r="TLL1160" s="230"/>
      <c r="TLM1160" s="230"/>
      <c r="TLN1160" s="230"/>
      <c r="TLO1160" s="230"/>
      <c r="TLP1160" s="230"/>
      <c r="TLQ1160" s="230"/>
      <c r="TLR1160" s="230"/>
      <c r="TLS1160" s="230"/>
      <c r="TLT1160" s="230"/>
      <c r="TLU1160" s="230"/>
      <c r="TLV1160" s="230"/>
      <c r="TLW1160" s="230"/>
      <c r="TLX1160" s="230"/>
      <c r="TLY1160" s="230"/>
      <c r="TLZ1160" s="230"/>
      <c r="TMA1160" s="230"/>
      <c r="TMB1160" s="230"/>
      <c r="TMC1160" s="230"/>
      <c r="TMD1160" s="230"/>
      <c r="TME1160" s="230"/>
      <c r="TMF1160" s="230"/>
      <c r="TMG1160" s="230"/>
      <c r="TMH1160" s="230"/>
      <c r="TMI1160" s="230"/>
      <c r="TMJ1160" s="230"/>
      <c r="TMK1160" s="230"/>
      <c r="TML1160" s="230"/>
      <c r="TMM1160" s="230"/>
      <c r="TMN1160" s="230"/>
      <c r="TMO1160" s="230"/>
      <c r="TMP1160" s="230"/>
      <c r="TMQ1160" s="230"/>
      <c r="TMR1160" s="230"/>
      <c r="TMS1160" s="230"/>
      <c r="TMT1160" s="230"/>
      <c r="TMU1160" s="230"/>
      <c r="TMV1160" s="230"/>
      <c r="TMW1160" s="230"/>
      <c r="TMX1160" s="230"/>
      <c r="TMY1160" s="230"/>
      <c r="TMZ1160" s="230"/>
      <c r="TNA1160" s="230"/>
      <c r="TNB1160" s="230"/>
      <c r="TNC1160" s="230"/>
      <c r="TND1160" s="230"/>
      <c r="TNE1160" s="230"/>
      <c r="TNF1160" s="230"/>
      <c r="TNG1160" s="230"/>
      <c r="TNH1160" s="230"/>
      <c r="TNI1160" s="230"/>
      <c r="TNJ1160" s="230"/>
      <c r="TNK1160" s="230"/>
      <c r="TNL1160" s="230"/>
      <c r="TNM1160" s="230"/>
      <c r="TNN1160" s="230"/>
      <c r="TNO1160" s="230"/>
      <c r="TNP1160" s="230"/>
      <c r="TNQ1160" s="230"/>
      <c r="TNR1160" s="230"/>
      <c r="TNS1160" s="230"/>
      <c r="TNT1160" s="230"/>
      <c r="TNU1160" s="230"/>
      <c r="TNV1160" s="230"/>
      <c r="TNW1160" s="230"/>
      <c r="TNX1160" s="230"/>
      <c r="TNY1160" s="230"/>
      <c r="TNZ1160" s="230"/>
      <c r="TOA1160" s="230"/>
      <c r="TOB1160" s="230"/>
      <c r="TOC1160" s="230"/>
      <c r="TOD1160" s="230"/>
      <c r="TOE1160" s="230"/>
      <c r="TOF1160" s="230"/>
      <c r="TOG1160" s="230"/>
      <c r="TOH1160" s="230"/>
      <c r="TOI1160" s="230"/>
      <c r="TOJ1160" s="230"/>
      <c r="TOK1160" s="230"/>
      <c r="TOL1160" s="230"/>
      <c r="TOM1160" s="230"/>
      <c r="TON1160" s="230"/>
      <c r="TOO1160" s="230"/>
      <c r="TOP1160" s="230"/>
      <c r="TOQ1160" s="230"/>
      <c r="TOR1160" s="230"/>
      <c r="TOS1160" s="230"/>
      <c r="TOT1160" s="230"/>
      <c r="TOU1160" s="230"/>
      <c r="TOV1160" s="230"/>
      <c r="TOW1160" s="230"/>
      <c r="TOX1160" s="230"/>
      <c r="TOY1160" s="230"/>
      <c r="TOZ1160" s="230"/>
      <c r="TPA1160" s="230"/>
      <c r="TPB1160" s="230"/>
      <c r="TPC1160" s="230"/>
      <c r="TPD1160" s="230"/>
      <c r="TPE1160" s="230"/>
      <c r="TPF1160" s="230"/>
      <c r="TPG1160" s="230"/>
      <c r="TPH1160" s="230"/>
      <c r="TPI1160" s="230"/>
      <c r="TPJ1160" s="230"/>
      <c r="TPK1160" s="230"/>
      <c r="TPL1160" s="230"/>
      <c r="TPM1160" s="230"/>
      <c r="TPN1160" s="230"/>
      <c r="TPO1160" s="230"/>
      <c r="TPP1160" s="230"/>
      <c r="TPQ1160" s="230"/>
      <c r="TPR1160" s="230"/>
      <c r="TPS1160" s="230"/>
      <c r="TPT1160" s="230"/>
      <c r="TPU1160" s="230"/>
      <c r="TPV1160" s="230"/>
      <c r="TPW1160" s="230"/>
      <c r="TPX1160" s="230"/>
      <c r="TPY1160" s="230"/>
      <c r="TPZ1160" s="230"/>
      <c r="TQA1160" s="230"/>
      <c r="TQB1160" s="230"/>
      <c r="TQC1160" s="230"/>
      <c r="TQD1160" s="230"/>
      <c r="TQE1160" s="230"/>
      <c r="TQF1160" s="230"/>
      <c r="TQG1160" s="230"/>
      <c r="TQH1160" s="230"/>
      <c r="TQI1160" s="230"/>
      <c r="TQJ1160" s="230"/>
      <c r="TQK1160" s="230"/>
      <c r="TQL1160" s="230"/>
      <c r="TQM1160" s="230"/>
      <c r="TQN1160" s="230"/>
      <c r="TQO1160" s="230"/>
      <c r="TQP1160" s="230"/>
      <c r="TQQ1160" s="230"/>
      <c r="TQR1160" s="230"/>
      <c r="TQS1160" s="230"/>
      <c r="TQT1160" s="230"/>
      <c r="TQU1160" s="230"/>
      <c r="TQV1160" s="230"/>
      <c r="TQW1160" s="230"/>
      <c r="TQX1160" s="230"/>
      <c r="TQY1160" s="230"/>
      <c r="TQZ1160" s="230"/>
      <c r="TRA1160" s="230"/>
      <c r="TRB1160" s="230"/>
      <c r="TRC1160" s="230"/>
      <c r="TRD1160" s="230"/>
      <c r="TRE1160" s="230"/>
      <c r="TRF1160" s="230"/>
      <c r="TRG1160" s="230"/>
      <c r="TRH1160" s="230"/>
      <c r="TRI1160" s="230"/>
      <c r="TRJ1160" s="230"/>
      <c r="TRK1160" s="230"/>
      <c r="TRL1160" s="230"/>
      <c r="TRM1160" s="230"/>
      <c r="TRN1160" s="230"/>
      <c r="TRO1160" s="230"/>
      <c r="TRP1160" s="230"/>
      <c r="TRQ1160" s="230"/>
      <c r="TRR1160" s="230"/>
      <c r="TRS1160" s="230"/>
      <c r="TRT1160" s="230"/>
      <c r="TRU1160" s="230"/>
      <c r="TRV1160" s="230"/>
      <c r="TRW1160" s="230"/>
      <c r="TRX1160" s="230"/>
      <c r="TRY1160" s="230"/>
      <c r="TRZ1160" s="230"/>
      <c r="TSA1160" s="230"/>
      <c r="TSB1160" s="230"/>
      <c r="TSC1160" s="230"/>
      <c r="TSD1160" s="230"/>
      <c r="TSE1160" s="230"/>
      <c r="TSF1160" s="230"/>
      <c r="TSG1160" s="230"/>
      <c r="TSH1160" s="230"/>
      <c r="TSI1160" s="230"/>
      <c r="TSJ1160" s="230"/>
      <c r="TSK1160" s="230"/>
      <c r="TSL1160" s="230"/>
      <c r="TSM1160" s="230"/>
      <c r="TSN1160" s="230"/>
      <c r="TSO1160" s="230"/>
      <c r="TSP1160" s="230"/>
      <c r="TSQ1160" s="230"/>
      <c r="TSR1160" s="230"/>
      <c r="TSS1160" s="230"/>
      <c r="TST1160" s="230"/>
      <c r="TSU1160" s="230"/>
      <c r="TSV1160" s="230"/>
      <c r="TSW1160" s="230"/>
      <c r="TSX1160" s="230"/>
      <c r="TSY1160" s="230"/>
      <c r="TSZ1160" s="230"/>
      <c r="TTA1160" s="230"/>
      <c r="TTB1160" s="230"/>
      <c r="TTC1160" s="230"/>
      <c r="TTD1160" s="230"/>
      <c r="TTE1160" s="230"/>
      <c r="TTF1160" s="230"/>
      <c r="TTG1160" s="230"/>
      <c r="TTH1160" s="230"/>
      <c r="TTI1160" s="230"/>
      <c r="TTJ1160" s="230"/>
      <c r="TTK1160" s="230"/>
      <c r="TTL1160" s="230"/>
      <c r="TTM1160" s="230"/>
      <c r="TTN1160" s="230"/>
      <c r="TTO1160" s="230"/>
      <c r="TTP1160" s="230"/>
      <c r="TTQ1160" s="230"/>
      <c r="TTR1160" s="230"/>
      <c r="TTS1160" s="230"/>
      <c r="TTT1160" s="230"/>
      <c r="TTU1160" s="230"/>
      <c r="TTV1160" s="230"/>
      <c r="TTW1160" s="230"/>
      <c r="TTX1160" s="230"/>
      <c r="TTY1160" s="230"/>
      <c r="TTZ1160" s="230"/>
      <c r="TUA1160" s="230"/>
      <c r="TUB1160" s="230"/>
      <c r="TUC1160" s="230"/>
      <c r="TUD1160" s="230"/>
      <c r="TUE1160" s="230"/>
      <c r="TUF1160" s="230"/>
      <c r="TUG1160" s="230"/>
      <c r="TUH1160" s="230"/>
      <c r="TUI1160" s="230"/>
      <c r="TUJ1160" s="230"/>
      <c r="TUK1160" s="230"/>
      <c r="TUL1160" s="230"/>
      <c r="TUM1160" s="230"/>
      <c r="TUN1160" s="230"/>
      <c r="TUO1160" s="230"/>
      <c r="TUP1160" s="230"/>
      <c r="TUQ1160" s="230"/>
      <c r="TUR1160" s="230"/>
      <c r="TUS1160" s="230"/>
      <c r="TUT1160" s="230"/>
      <c r="TUU1160" s="230"/>
      <c r="TUV1160" s="230"/>
      <c r="TUW1160" s="230"/>
      <c r="TUX1160" s="230"/>
      <c r="TUY1160" s="230"/>
      <c r="TUZ1160" s="230"/>
      <c r="TVA1160" s="230"/>
      <c r="TVB1160" s="230"/>
      <c r="TVC1160" s="230"/>
      <c r="TVD1160" s="230"/>
      <c r="TVE1160" s="230"/>
      <c r="TVF1160" s="230"/>
      <c r="TVG1160" s="230"/>
      <c r="TVH1160" s="230"/>
      <c r="TVI1160" s="230"/>
      <c r="TVJ1160" s="230"/>
      <c r="TVK1160" s="230"/>
      <c r="TVL1160" s="230"/>
      <c r="TVM1160" s="230"/>
      <c r="TVN1160" s="230"/>
      <c r="TVO1160" s="230"/>
      <c r="TVP1160" s="230"/>
      <c r="TVQ1160" s="230"/>
      <c r="TVR1160" s="230"/>
      <c r="TVS1160" s="230"/>
      <c r="TVT1160" s="230"/>
      <c r="TVU1160" s="230"/>
      <c r="TVV1160" s="230"/>
      <c r="TVW1160" s="230"/>
      <c r="TVX1160" s="230"/>
      <c r="TVY1160" s="230"/>
      <c r="TVZ1160" s="230"/>
      <c r="TWA1160" s="230"/>
      <c r="TWB1160" s="230"/>
      <c r="TWC1160" s="230"/>
      <c r="TWD1160" s="230"/>
      <c r="TWE1160" s="230"/>
      <c r="TWF1160" s="230"/>
      <c r="TWG1160" s="230"/>
      <c r="TWH1160" s="230"/>
      <c r="TWI1160" s="230"/>
      <c r="TWJ1160" s="230"/>
      <c r="TWK1160" s="230"/>
      <c r="TWL1160" s="230"/>
      <c r="TWM1160" s="230"/>
      <c r="TWN1160" s="230"/>
      <c r="TWO1160" s="230"/>
      <c r="TWP1160" s="230"/>
      <c r="TWQ1160" s="230"/>
      <c r="TWR1160" s="230"/>
      <c r="TWS1160" s="230"/>
      <c r="TWT1160" s="230"/>
      <c r="TWU1160" s="230"/>
      <c r="TWV1160" s="230"/>
      <c r="TWW1160" s="230"/>
      <c r="TWX1160" s="230"/>
      <c r="TWY1160" s="230"/>
      <c r="TWZ1160" s="230"/>
      <c r="TXA1160" s="230"/>
      <c r="TXB1160" s="230"/>
      <c r="TXC1160" s="230"/>
      <c r="TXD1160" s="230"/>
      <c r="TXE1160" s="230"/>
      <c r="TXF1160" s="230"/>
      <c r="TXG1160" s="230"/>
      <c r="TXH1160" s="230"/>
      <c r="TXI1160" s="230"/>
      <c r="TXJ1160" s="230"/>
      <c r="TXK1160" s="230"/>
      <c r="TXL1160" s="230"/>
      <c r="TXM1160" s="230"/>
      <c r="TXN1160" s="230"/>
      <c r="TXO1160" s="230"/>
      <c r="TXP1160" s="230"/>
      <c r="TXQ1160" s="230"/>
      <c r="TXR1160" s="230"/>
      <c r="TXS1160" s="230"/>
      <c r="TXT1160" s="230"/>
      <c r="TXU1160" s="230"/>
      <c r="TXV1160" s="230"/>
      <c r="TXW1160" s="230"/>
      <c r="TXX1160" s="230"/>
      <c r="TXY1160" s="230"/>
      <c r="TXZ1160" s="230"/>
      <c r="TYA1160" s="230"/>
      <c r="TYB1160" s="230"/>
      <c r="TYC1160" s="230"/>
      <c r="TYD1160" s="230"/>
      <c r="TYE1160" s="230"/>
      <c r="TYF1160" s="230"/>
      <c r="TYG1160" s="230"/>
      <c r="TYH1160" s="230"/>
      <c r="TYI1160" s="230"/>
      <c r="TYJ1160" s="230"/>
      <c r="TYK1160" s="230"/>
      <c r="TYL1160" s="230"/>
      <c r="TYM1160" s="230"/>
      <c r="TYN1160" s="230"/>
      <c r="TYO1160" s="230"/>
      <c r="TYP1160" s="230"/>
      <c r="TYQ1160" s="230"/>
      <c r="TYR1160" s="230"/>
      <c r="TYS1160" s="230"/>
      <c r="TYT1160" s="230"/>
      <c r="TYU1160" s="230"/>
      <c r="TYV1160" s="230"/>
      <c r="TYW1160" s="230"/>
      <c r="TYX1160" s="230"/>
      <c r="TYY1160" s="230"/>
      <c r="TYZ1160" s="230"/>
      <c r="TZA1160" s="230"/>
      <c r="TZB1160" s="230"/>
      <c r="TZC1160" s="230"/>
      <c r="TZD1160" s="230"/>
      <c r="TZE1160" s="230"/>
      <c r="TZF1160" s="230"/>
      <c r="TZG1160" s="230"/>
      <c r="TZH1160" s="230"/>
      <c r="TZI1160" s="230"/>
      <c r="TZJ1160" s="230"/>
      <c r="TZK1160" s="230"/>
      <c r="TZL1160" s="230"/>
      <c r="TZM1160" s="230"/>
      <c r="TZN1160" s="230"/>
      <c r="TZO1160" s="230"/>
      <c r="TZP1160" s="230"/>
      <c r="TZQ1160" s="230"/>
      <c r="TZR1160" s="230"/>
      <c r="TZS1160" s="230"/>
      <c r="TZT1160" s="230"/>
      <c r="TZU1160" s="230"/>
      <c r="TZV1160" s="230"/>
      <c r="TZW1160" s="230"/>
      <c r="TZX1160" s="230"/>
      <c r="TZY1160" s="230"/>
      <c r="TZZ1160" s="230"/>
      <c r="UAA1160" s="230"/>
      <c r="UAB1160" s="230"/>
      <c r="UAC1160" s="230"/>
      <c r="UAD1160" s="230"/>
      <c r="UAE1160" s="230"/>
      <c r="UAF1160" s="230"/>
      <c r="UAG1160" s="230"/>
      <c r="UAH1160" s="230"/>
      <c r="UAI1160" s="230"/>
      <c r="UAJ1160" s="230"/>
      <c r="UAK1160" s="230"/>
      <c r="UAL1160" s="230"/>
      <c r="UAM1160" s="230"/>
      <c r="UAN1160" s="230"/>
      <c r="UAO1160" s="230"/>
      <c r="UAP1160" s="230"/>
      <c r="UAQ1160" s="230"/>
      <c r="UAR1160" s="230"/>
      <c r="UAS1160" s="230"/>
      <c r="UAT1160" s="230"/>
      <c r="UAU1160" s="230"/>
      <c r="UAV1160" s="230"/>
      <c r="UAW1160" s="230"/>
      <c r="UAX1160" s="230"/>
      <c r="UAY1160" s="230"/>
      <c r="UAZ1160" s="230"/>
      <c r="UBA1160" s="230"/>
      <c r="UBB1160" s="230"/>
      <c r="UBC1160" s="230"/>
      <c r="UBD1160" s="230"/>
      <c r="UBE1160" s="230"/>
      <c r="UBF1160" s="230"/>
      <c r="UBG1160" s="230"/>
      <c r="UBH1160" s="230"/>
      <c r="UBI1160" s="230"/>
      <c r="UBJ1160" s="230"/>
      <c r="UBK1160" s="230"/>
      <c r="UBL1160" s="230"/>
      <c r="UBM1160" s="230"/>
      <c r="UBN1160" s="230"/>
      <c r="UBO1160" s="230"/>
      <c r="UBP1160" s="230"/>
      <c r="UBQ1160" s="230"/>
      <c r="UBR1160" s="230"/>
      <c r="UBS1160" s="230"/>
      <c r="UBT1160" s="230"/>
      <c r="UBU1160" s="230"/>
      <c r="UBV1160" s="230"/>
      <c r="UBW1160" s="230"/>
      <c r="UBX1160" s="230"/>
      <c r="UBY1160" s="230"/>
      <c r="UBZ1160" s="230"/>
      <c r="UCA1160" s="230"/>
      <c r="UCB1160" s="230"/>
      <c r="UCC1160" s="230"/>
      <c r="UCD1160" s="230"/>
      <c r="UCE1160" s="230"/>
      <c r="UCF1160" s="230"/>
      <c r="UCG1160" s="230"/>
      <c r="UCH1160" s="230"/>
      <c r="UCI1160" s="230"/>
      <c r="UCJ1160" s="230"/>
      <c r="UCK1160" s="230"/>
      <c r="UCL1160" s="230"/>
      <c r="UCM1160" s="230"/>
      <c r="UCN1160" s="230"/>
      <c r="UCO1160" s="230"/>
      <c r="UCP1160" s="230"/>
      <c r="UCQ1160" s="230"/>
      <c r="UCR1160" s="230"/>
      <c r="UCS1160" s="230"/>
      <c r="UCT1160" s="230"/>
      <c r="UCU1160" s="230"/>
      <c r="UCV1160" s="230"/>
      <c r="UCW1160" s="230"/>
      <c r="UCX1160" s="230"/>
      <c r="UCY1160" s="230"/>
      <c r="UCZ1160" s="230"/>
      <c r="UDA1160" s="230"/>
      <c r="UDB1160" s="230"/>
      <c r="UDC1160" s="230"/>
      <c r="UDD1160" s="230"/>
      <c r="UDE1160" s="230"/>
      <c r="UDF1160" s="230"/>
      <c r="UDG1160" s="230"/>
      <c r="UDH1160" s="230"/>
      <c r="UDI1160" s="230"/>
      <c r="UDJ1160" s="230"/>
      <c r="UDK1160" s="230"/>
      <c r="UDL1160" s="230"/>
      <c r="UDM1160" s="230"/>
      <c r="UDN1160" s="230"/>
      <c r="UDO1160" s="230"/>
      <c r="UDP1160" s="230"/>
      <c r="UDQ1160" s="230"/>
      <c r="UDR1160" s="230"/>
      <c r="UDS1160" s="230"/>
      <c r="UDT1160" s="230"/>
      <c r="UDU1160" s="230"/>
      <c r="UDV1160" s="230"/>
      <c r="UDW1160" s="230"/>
      <c r="UDX1160" s="230"/>
      <c r="UDY1160" s="230"/>
      <c r="UDZ1160" s="230"/>
      <c r="UEA1160" s="230"/>
      <c r="UEB1160" s="230"/>
      <c r="UEC1160" s="230"/>
      <c r="UED1160" s="230"/>
      <c r="UEE1160" s="230"/>
      <c r="UEF1160" s="230"/>
      <c r="UEG1160" s="230"/>
      <c r="UEH1160" s="230"/>
      <c r="UEI1160" s="230"/>
      <c r="UEJ1160" s="230"/>
      <c r="UEK1160" s="230"/>
      <c r="UEL1160" s="230"/>
      <c r="UEM1160" s="230"/>
      <c r="UEN1160" s="230"/>
      <c r="UEO1160" s="230"/>
      <c r="UEP1160" s="230"/>
      <c r="UEQ1160" s="230"/>
      <c r="UER1160" s="230"/>
      <c r="UES1160" s="230"/>
      <c r="UET1160" s="230"/>
      <c r="UEU1160" s="230"/>
      <c r="UEV1160" s="230"/>
      <c r="UEW1160" s="230"/>
      <c r="UEX1160" s="230"/>
      <c r="UEY1160" s="230"/>
      <c r="UEZ1160" s="230"/>
      <c r="UFA1160" s="230"/>
      <c r="UFB1160" s="230"/>
      <c r="UFC1160" s="230"/>
      <c r="UFD1160" s="230"/>
      <c r="UFE1160" s="230"/>
      <c r="UFF1160" s="230"/>
      <c r="UFG1160" s="230"/>
      <c r="UFH1160" s="230"/>
      <c r="UFI1160" s="230"/>
      <c r="UFJ1160" s="230"/>
      <c r="UFK1160" s="230"/>
      <c r="UFL1160" s="230"/>
      <c r="UFM1160" s="230"/>
      <c r="UFN1160" s="230"/>
      <c r="UFO1160" s="230"/>
      <c r="UFP1160" s="230"/>
      <c r="UFQ1160" s="230"/>
      <c r="UFR1160" s="230"/>
      <c r="UFS1160" s="230"/>
      <c r="UFT1160" s="230"/>
      <c r="UFU1160" s="230"/>
      <c r="UFV1160" s="230"/>
      <c r="UFW1160" s="230"/>
      <c r="UFX1160" s="230"/>
      <c r="UFY1160" s="230"/>
      <c r="UFZ1160" s="230"/>
      <c r="UGA1160" s="230"/>
      <c r="UGB1160" s="230"/>
      <c r="UGC1160" s="230"/>
      <c r="UGD1160" s="230"/>
      <c r="UGE1160" s="230"/>
      <c r="UGF1160" s="230"/>
      <c r="UGG1160" s="230"/>
      <c r="UGH1160" s="230"/>
      <c r="UGI1160" s="230"/>
      <c r="UGJ1160" s="230"/>
      <c r="UGK1160" s="230"/>
      <c r="UGL1160" s="230"/>
      <c r="UGM1160" s="230"/>
      <c r="UGN1160" s="230"/>
      <c r="UGO1160" s="230"/>
      <c r="UGP1160" s="230"/>
      <c r="UGQ1160" s="230"/>
      <c r="UGR1160" s="230"/>
      <c r="UGS1160" s="230"/>
      <c r="UGT1160" s="230"/>
      <c r="UGU1160" s="230"/>
      <c r="UGV1160" s="230"/>
      <c r="UGW1160" s="230"/>
      <c r="UGX1160" s="230"/>
      <c r="UGY1160" s="230"/>
      <c r="UGZ1160" s="230"/>
      <c r="UHA1160" s="230"/>
      <c r="UHB1160" s="230"/>
      <c r="UHC1160" s="230"/>
      <c r="UHD1160" s="230"/>
      <c r="UHE1160" s="230"/>
      <c r="UHF1160" s="230"/>
      <c r="UHG1160" s="230"/>
      <c r="UHH1160" s="230"/>
      <c r="UHI1160" s="230"/>
      <c r="UHJ1160" s="230"/>
      <c r="UHK1160" s="230"/>
      <c r="UHL1160" s="230"/>
      <c r="UHM1160" s="230"/>
      <c r="UHN1160" s="230"/>
      <c r="UHO1160" s="230"/>
      <c r="UHP1160" s="230"/>
      <c r="UHQ1160" s="230"/>
      <c r="UHR1160" s="230"/>
      <c r="UHS1160" s="230"/>
      <c r="UHT1160" s="230"/>
      <c r="UHU1160" s="230"/>
      <c r="UHV1160" s="230"/>
      <c r="UHW1160" s="230"/>
      <c r="UHX1160" s="230"/>
      <c r="UHY1160" s="230"/>
      <c r="UHZ1160" s="230"/>
      <c r="UIA1160" s="230"/>
      <c r="UIB1160" s="230"/>
      <c r="UIC1160" s="230"/>
      <c r="UID1160" s="230"/>
      <c r="UIE1160" s="230"/>
      <c r="UIF1160" s="230"/>
      <c r="UIG1160" s="230"/>
      <c r="UIH1160" s="230"/>
      <c r="UII1160" s="230"/>
      <c r="UIJ1160" s="230"/>
      <c r="UIK1160" s="230"/>
      <c r="UIL1160" s="230"/>
      <c r="UIM1160" s="230"/>
      <c r="UIN1160" s="230"/>
      <c r="UIO1160" s="230"/>
      <c r="UIP1160" s="230"/>
      <c r="UIQ1160" s="230"/>
      <c r="UIR1160" s="230"/>
      <c r="UIS1160" s="230"/>
      <c r="UIT1160" s="230"/>
      <c r="UIU1160" s="230"/>
      <c r="UIV1160" s="230"/>
      <c r="UIW1160" s="230"/>
      <c r="UIX1160" s="230"/>
      <c r="UIY1160" s="230"/>
      <c r="UIZ1160" s="230"/>
      <c r="UJA1160" s="230"/>
      <c r="UJB1160" s="230"/>
      <c r="UJC1160" s="230"/>
      <c r="UJD1160" s="230"/>
      <c r="UJE1160" s="230"/>
      <c r="UJF1160" s="230"/>
      <c r="UJG1160" s="230"/>
      <c r="UJH1160" s="230"/>
      <c r="UJI1160" s="230"/>
      <c r="UJJ1160" s="230"/>
      <c r="UJK1160" s="230"/>
      <c r="UJL1160" s="230"/>
      <c r="UJM1160" s="230"/>
      <c r="UJN1160" s="230"/>
      <c r="UJO1160" s="230"/>
      <c r="UJP1160" s="230"/>
      <c r="UJQ1160" s="230"/>
      <c r="UJR1160" s="230"/>
      <c r="UJS1160" s="230"/>
      <c r="UJT1160" s="230"/>
      <c r="UJU1160" s="230"/>
      <c r="UJV1160" s="230"/>
      <c r="UJW1160" s="230"/>
      <c r="UJX1160" s="230"/>
      <c r="UJY1160" s="230"/>
      <c r="UJZ1160" s="230"/>
      <c r="UKA1160" s="230"/>
      <c r="UKB1160" s="230"/>
      <c r="UKC1160" s="230"/>
      <c r="UKD1160" s="230"/>
      <c r="UKE1160" s="230"/>
      <c r="UKF1160" s="230"/>
      <c r="UKG1160" s="230"/>
      <c r="UKH1160" s="230"/>
      <c r="UKI1160" s="230"/>
      <c r="UKJ1160" s="230"/>
      <c r="UKK1160" s="230"/>
      <c r="UKL1160" s="230"/>
      <c r="UKM1160" s="230"/>
      <c r="UKN1160" s="230"/>
      <c r="UKO1160" s="230"/>
      <c r="UKP1160" s="230"/>
      <c r="UKQ1160" s="230"/>
      <c r="UKR1160" s="230"/>
      <c r="UKS1160" s="230"/>
      <c r="UKT1160" s="230"/>
      <c r="UKU1160" s="230"/>
      <c r="UKV1160" s="230"/>
      <c r="UKW1160" s="230"/>
      <c r="UKX1160" s="230"/>
      <c r="UKY1160" s="230"/>
      <c r="UKZ1160" s="230"/>
      <c r="ULA1160" s="230"/>
      <c r="ULB1160" s="230"/>
      <c r="ULC1160" s="230"/>
      <c r="ULD1160" s="230"/>
      <c r="ULE1160" s="230"/>
      <c r="ULF1160" s="230"/>
      <c r="ULG1160" s="230"/>
      <c r="ULH1160" s="230"/>
      <c r="ULI1160" s="230"/>
      <c r="ULJ1160" s="230"/>
      <c r="ULK1160" s="230"/>
      <c r="ULL1160" s="230"/>
      <c r="ULM1160" s="230"/>
      <c r="ULN1160" s="230"/>
      <c r="ULO1160" s="230"/>
      <c r="ULP1160" s="230"/>
      <c r="ULQ1160" s="230"/>
      <c r="ULR1160" s="230"/>
      <c r="ULS1160" s="230"/>
      <c r="ULT1160" s="230"/>
      <c r="ULU1160" s="230"/>
      <c r="ULV1160" s="230"/>
      <c r="ULW1160" s="230"/>
      <c r="ULX1160" s="230"/>
      <c r="ULY1160" s="230"/>
      <c r="ULZ1160" s="230"/>
      <c r="UMA1160" s="230"/>
      <c r="UMB1160" s="230"/>
      <c r="UMC1160" s="230"/>
      <c r="UMD1160" s="230"/>
      <c r="UME1160" s="230"/>
      <c r="UMF1160" s="230"/>
      <c r="UMG1160" s="230"/>
      <c r="UMH1160" s="230"/>
      <c r="UMI1160" s="230"/>
      <c r="UMJ1160" s="230"/>
      <c r="UMK1160" s="230"/>
      <c r="UML1160" s="230"/>
      <c r="UMM1160" s="230"/>
      <c r="UMN1160" s="230"/>
      <c r="UMO1160" s="230"/>
      <c r="UMP1160" s="230"/>
      <c r="UMQ1160" s="230"/>
      <c r="UMR1160" s="230"/>
      <c r="UMS1160" s="230"/>
      <c r="UMT1160" s="230"/>
      <c r="UMU1160" s="230"/>
      <c r="UMV1160" s="230"/>
      <c r="UMW1160" s="230"/>
      <c r="UMX1160" s="230"/>
      <c r="UMY1160" s="230"/>
      <c r="UMZ1160" s="230"/>
      <c r="UNA1160" s="230"/>
      <c r="UNB1160" s="230"/>
      <c r="UNC1160" s="230"/>
      <c r="UND1160" s="230"/>
      <c r="UNE1160" s="230"/>
      <c r="UNF1160" s="230"/>
      <c r="UNG1160" s="230"/>
      <c r="UNH1160" s="230"/>
      <c r="UNI1160" s="230"/>
      <c r="UNJ1160" s="230"/>
      <c r="UNK1160" s="230"/>
      <c r="UNL1160" s="230"/>
      <c r="UNM1160" s="230"/>
      <c r="UNN1160" s="230"/>
      <c r="UNO1160" s="230"/>
      <c r="UNP1160" s="230"/>
      <c r="UNQ1160" s="230"/>
      <c r="UNR1160" s="230"/>
      <c r="UNS1160" s="230"/>
      <c r="UNT1160" s="230"/>
      <c r="UNU1160" s="230"/>
      <c r="UNV1160" s="230"/>
      <c r="UNW1160" s="230"/>
      <c r="UNX1160" s="230"/>
      <c r="UNY1160" s="230"/>
      <c r="UNZ1160" s="230"/>
      <c r="UOA1160" s="230"/>
      <c r="UOB1160" s="230"/>
      <c r="UOC1160" s="230"/>
      <c r="UOD1160" s="230"/>
      <c r="UOE1160" s="230"/>
      <c r="UOF1160" s="230"/>
      <c r="UOG1160" s="230"/>
      <c r="UOH1160" s="230"/>
      <c r="UOI1160" s="230"/>
      <c r="UOJ1160" s="230"/>
      <c r="UOK1160" s="230"/>
      <c r="UOL1160" s="230"/>
      <c r="UOM1160" s="230"/>
      <c r="UON1160" s="230"/>
      <c r="UOO1160" s="230"/>
      <c r="UOP1160" s="230"/>
      <c r="UOQ1160" s="230"/>
      <c r="UOR1160" s="230"/>
      <c r="UOS1160" s="230"/>
      <c r="UOT1160" s="230"/>
      <c r="UOU1160" s="230"/>
      <c r="UOV1160" s="230"/>
      <c r="UOW1160" s="230"/>
      <c r="UOX1160" s="230"/>
      <c r="UOY1160" s="230"/>
      <c r="UOZ1160" s="230"/>
      <c r="UPA1160" s="230"/>
      <c r="UPB1160" s="230"/>
      <c r="UPC1160" s="230"/>
      <c r="UPD1160" s="230"/>
      <c r="UPE1160" s="230"/>
      <c r="UPF1160" s="230"/>
      <c r="UPG1160" s="230"/>
      <c r="UPH1160" s="230"/>
      <c r="UPI1160" s="230"/>
      <c r="UPJ1160" s="230"/>
      <c r="UPK1160" s="230"/>
      <c r="UPL1160" s="230"/>
      <c r="UPM1160" s="230"/>
      <c r="UPN1160" s="230"/>
      <c r="UPO1160" s="230"/>
      <c r="UPP1160" s="230"/>
      <c r="UPQ1160" s="230"/>
      <c r="UPR1160" s="230"/>
      <c r="UPS1160" s="230"/>
      <c r="UPT1160" s="230"/>
      <c r="UPU1160" s="230"/>
      <c r="UPV1160" s="230"/>
      <c r="UPW1160" s="230"/>
      <c r="UPX1160" s="230"/>
      <c r="UPY1160" s="230"/>
      <c r="UPZ1160" s="230"/>
      <c r="UQA1160" s="230"/>
      <c r="UQB1160" s="230"/>
      <c r="UQC1160" s="230"/>
      <c r="UQD1160" s="230"/>
      <c r="UQE1160" s="230"/>
      <c r="UQF1160" s="230"/>
      <c r="UQG1160" s="230"/>
      <c r="UQH1160" s="230"/>
      <c r="UQI1160" s="230"/>
      <c r="UQJ1160" s="230"/>
      <c r="UQK1160" s="230"/>
      <c r="UQL1160" s="230"/>
      <c r="UQM1160" s="230"/>
      <c r="UQN1160" s="230"/>
      <c r="UQO1160" s="230"/>
      <c r="UQP1160" s="230"/>
      <c r="UQQ1160" s="230"/>
      <c r="UQR1160" s="230"/>
      <c r="UQS1160" s="230"/>
      <c r="UQT1160" s="230"/>
      <c r="UQU1160" s="230"/>
      <c r="UQV1160" s="230"/>
      <c r="UQW1160" s="230"/>
      <c r="UQX1160" s="230"/>
      <c r="UQY1160" s="230"/>
      <c r="UQZ1160" s="230"/>
      <c r="URA1160" s="230"/>
      <c r="URB1160" s="230"/>
      <c r="URC1160" s="230"/>
      <c r="URD1160" s="230"/>
      <c r="URE1160" s="230"/>
      <c r="URF1160" s="230"/>
      <c r="URG1160" s="230"/>
      <c r="URH1160" s="230"/>
      <c r="URI1160" s="230"/>
      <c r="URJ1160" s="230"/>
      <c r="URK1160" s="230"/>
      <c r="URL1160" s="230"/>
      <c r="URM1160" s="230"/>
      <c r="URN1160" s="230"/>
      <c r="URO1160" s="230"/>
      <c r="URP1160" s="230"/>
      <c r="URQ1160" s="230"/>
      <c r="URR1160" s="230"/>
      <c r="URS1160" s="230"/>
      <c r="URT1160" s="230"/>
      <c r="URU1160" s="230"/>
      <c r="URV1160" s="230"/>
      <c r="URW1160" s="230"/>
      <c r="URX1160" s="230"/>
      <c r="URY1160" s="230"/>
      <c r="URZ1160" s="230"/>
      <c r="USA1160" s="230"/>
      <c r="USB1160" s="230"/>
      <c r="USC1160" s="230"/>
      <c r="USD1160" s="230"/>
      <c r="USE1160" s="230"/>
      <c r="USF1160" s="230"/>
      <c r="USG1160" s="230"/>
      <c r="USH1160" s="230"/>
      <c r="USI1160" s="230"/>
      <c r="USJ1160" s="230"/>
      <c r="USK1160" s="230"/>
      <c r="USL1160" s="230"/>
      <c r="USM1160" s="230"/>
      <c r="USN1160" s="230"/>
      <c r="USO1160" s="230"/>
      <c r="USP1160" s="230"/>
      <c r="USQ1160" s="230"/>
      <c r="USR1160" s="230"/>
      <c r="USS1160" s="230"/>
      <c r="UST1160" s="230"/>
      <c r="USU1160" s="230"/>
      <c r="USV1160" s="230"/>
      <c r="USW1160" s="230"/>
      <c r="USX1160" s="230"/>
      <c r="USY1160" s="230"/>
      <c r="USZ1160" s="230"/>
      <c r="UTA1160" s="230"/>
      <c r="UTB1160" s="230"/>
      <c r="UTC1160" s="230"/>
      <c r="UTD1160" s="230"/>
      <c r="UTE1160" s="230"/>
      <c r="UTF1160" s="230"/>
      <c r="UTG1160" s="230"/>
      <c r="UTH1160" s="230"/>
      <c r="UTI1160" s="230"/>
      <c r="UTJ1160" s="230"/>
      <c r="UTK1160" s="230"/>
      <c r="UTL1160" s="230"/>
      <c r="UTM1160" s="230"/>
      <c r="UTN1160" s="230"/>
      <c r="UTO1160" s="230"/>
      <c r="UTP1160" s="230"/>
      <c r="UTQ1160" s="230"/>
      <c r="UTR1160" s="230"/>
      <c r="UTS1160" s="230"/>
      <c r="UTT1160" s="230"/>
      <c r="UTU1160" s="230"/>
      <c r="UTV1160" s="230"/>
      <c r="UTW1160" s="230"/>
      <c r="UTX1160" s="230"/>
      <c r="UTY1160" s="230"/>
      <c r="UTZ1160" s="230"/>
      <c r="UUA1160" s="230"/>
      <c r="UUB1160" s="230"/>
      <c r="UUC1160" s="230"/>
      <c r="UUD1160" s="230"/>
      <c r="UUE1160" s="230"/>
      <c r="UUF1160" s="230"/>
      <c r="UUG1160" s="230"/>
      <c r="UUH1160" s="230"/>
      <c r="UUI1160" s="230"/>
      <c r="UUJ1160" s="230"/>
      <c r="UUK1160" s="230"/>
      <c r="UUL1160" s="230"/>
      <c r="UUM1160" s="230"/>
      <c r="UUN1160" s="230"/>
      <c r="UUO1160" s="230"/>
      <c r="UUP1160" s="230"/>
      <c r="UUQ1160" s="230"/>
      <c r="UUR1160" s="230"/>
      <c r="UUS1160" s="230"/>
      <c r="UUT1160" s="230"/>
      <c r="UUU1160" s="230"/>
      <c r="UUV1160" s="230"/>
      <c r="UUW1160" s="230"/>
      <c r="UUX1160" s="230"/>
      <c r="UUY1160" s="230"/>
      <c r="UUZ1160" s="230"/>
      <c r="UVA1160" s="230"/>
      <c r="UVB1160" s="230"/>
      <c r="UVC1160" s="230"/>
      <c r="UVD1160" s="230"/>
      <c r="UVE1160" s="230"/>
      <c r="UVF1160" s="230"/>
      <c r="UVG1160" s="230"/>
      <c r="UVH1160" s="230"/>
      <c r="UVI1160" s="230"/>
      <c r="UVJ1160" s="230"/>
      <c r="UVK1160" s="230"/>
      <c r="UVL1160" s="230"/>
      <c r="UVM1160" s="230"/>
      <c r="UVN1160" s="230"/>
      <c r="UVO1160" s="230"/>
      <c r="UVP1160" s="230"/>
      <c r="UVQ1160" s="230"/>
      <c r="UVR1160" s="230"/>
      <c r="UVS1160" s="230"/>
      <c r="UVT1160" s="230"/>
      <c r="UVU1160" s="230"/>
      <c r="UVV1160" s="230"/>
      <c r="UVW1160" s="230"/>
      <c r="UVX1160" s="230"/>
      <c r="UVY1160" s="230"/>
      <c r="UVZ1160" s="230"/>
      <c r="UWA1160" s="230"/>
      <c r="UWB1160" s="230"/>
      <c r="UWC1160" s="230"/>
      <c r="UWD1160" s="230"/>
      <c r="UWE1160" s="230"/>
      <c r="UWF1160" s="230"/>
      <c r="UWG1160" s="230"/>
      <c r="UWH1160" s="230"/>
      <c r="UWI1160" s="230"/>
      <c r="UWJ1160" s="230"/>
      <c r="UWK1160" s="230"/>
      <c r="UWL1160" s="230"/>
      <c r="UWM1160" s="230"/>
      <c r="UWN1160" s="230"/>
      <c r="UWO1160" s="230"/>
      <c r="UWP1160" s="230"/>
      <c r="UWQ1160" s="230"/>
      <c r="UWR1160" s="230"/>
      <c r="UWS1160" s="230"/>
      <c r="UWT1160" s="230"/>
      <c r="UWU1160" s="230"/>
      <c r="UWV1160" s="230"/>
      <c r="UWW1160" s="230"/>
      <c r="UWX1160" s="230"/>
      <c r="UWY1160" s="230"/>
      <c r="UWZ1160" s="230"/>
      <c r="UXA1160" s="230"/>
      <c r="UXB1160" s="230"/>
      <c r="UXC1160" s="230"/>
      <c r="UXD1160" s="230"/>
      <c r="UXE1160" s="230"/>
      <c r="UXF1160" s="230"/>
      <c r="UXG1160" s="230"/>
      <c r="UXH1160" s="230"/>
      <c r="UXI1160" s="230"/>
      <c r="UXJ1160" s="230"/>
      <c r="UXK1160" s="230"/>
      <c r="UXL1160" s="230"/>
      <c r="UXM1160" s="230"/>
      <c r="UXN1160" s="230"/>
      <c r="UXO1160" s="230"/>
      <c r="UXP1160" s="230"/>
      <c r="UXQ1160" s="230"/>
      <c r="UXR1160" s="230"/>
      <c r="UXS1160" s="230"/>
      <c r="UXT1160" s="230"/>
      <c r="UXU1160" s="230"/>
      <c r="UXV1160" s="230"/>
      <c r="UXW1160" s="230"/>
      <c r="UXX1160" s="230"/>
      <c r="UXY1160" s="230"/>
      <c r="UXZ1160" s="230"/>
      <c r="UYA1160" s="230"/>
      <c r="UYB1160" s="230"/>
      <c r="UYC1160" s="230"/>
      <c r="UYD1160" s="230"/>
      <c r="UYE1160" s="230"/>
      <c r="UYF1160" s="230"/>
      <c r="UYG1160" s="230"/>
      <c r="UYH1160" s="230"/>
      <c r="UYI1160" s="230"/>
      <c r="UYJ1160" s="230"/>
      <c r="UYK1160" s="230"/>
      <c r="UYL1160" s="230"/>
      <c r="UYM1160" s="230"/>
      <c r="UYN1160" s="230"/>
      <c r="UYO1160" s="230"/>
      <c r="UYP1160" s="230"/>
      <c r="UYQ1160" s="230"/>
      <c r="UYR1160" s="230"/>
      <c r="UYS1160" s="230"/>
      <c r="UYT1160" s="230"/>
      <c r="UYU1160" s="230"/>
      <c r="UYV1160" s="230"/>
      <c r="UYW1160" s="230"/>
      <c r="UYX1160" s="230"/>
      <c r="UYY1160" s="230"/>
      <c r="UYZ1160" s="230"/>
      <c r="UZA1160" s="230"/>
      <c r="UZB1160" s="230"/>
      <c r="UZC1160" s="230"/>
      <c r="UZD1160" s="230"/>
      <c r="UZE1160" s="230"/>
      <c r="UZF1160" s="230"/>
      <c r="UZG1160" s="230"/>
      <c r="UZH1160" s="230"/>
      <c r="UZI1160" s="230"/>
      <c r="UZJ1160" s="230"/>
      <c r="UZK1160" s="230"/>
      <c r="UZL1160" s="230"/>
      <c r="UZM1160" s="230"/>
      <c r="UZN1160" s="230"/>
      <c r="UZO1160" s="230"/>
      <c r="UZP1160" s="230"/>
      <c r="UZQ1160" s="230"/>
      <c r="UZR1160" s="230"/>
      <c r="UZS1160" s="230"/>
      <c r="UZT1160" s="230"/>
      <c r="UZU1160" s="230"/>
      <c r="UZV1160" s="230"/>
      <c r="UZW1160" s="230"/>
      <c r="UZX1160" s="230"/>
      <c r="UZY1160" s="230"/>
      <c r="UZZ1160" s="230"/>
      <c r="VAA1160" s="230"/>
      <c r="VAB1160" s="230"/>
      <c r="VAC1160" s="230"/>
      <c r="VAD1160" s="230"/>
      <c r="VAE1160" s="230"/>
      <c r="VAF1160" s="230"/>
      <c r="VAG1160" s="230"/>
      <c r="VAH1160" s="230"/>
      <c r="VAI1160" s="230"/>
      <c r="VAJ1160" s="230"/>
      <c r="VAK1160" s="230"/>
      <c r="VAL1160" s="230"/>
      <c r="VAM1160" s="230"/>
      <c r="VAN1160" s="230"/>
      <c r="VAO1160" s="230"/>
      <c r="VAP1160" s="230"/>
      <c r="VAQ1160" s="230"/>
      <c r="VAR1160" s="230"/>
      <c r="VAS1160" s="230"/>
      <c r="VAT1160" s="230"/>
      <c r="VAU1160" s="230"/>
      <c r="VAV1160" s="230"/>
      <c r="VAW1160" s="230"/>
      <c r="VAX1160" s="230"/>
      <c r="VAY1160" s="230"/>
      <c r="VAZ1160" s="230"/>
      <c r="VBA1160" s="230"/>
      <c r="VBB1160" s="230"/>
      <c r="VBC1160" s="230"/>
      <c r="VBD1160" s="230"/>
      <c r="VBE1160" s="230"/>
      <c r="VBF1160" s="230"/>
      <c r="VBG1160" s="230"/>
      <c r="VBH1160" s="230"/>
      <c r="VBI1160" s="230"/>
      <c r="VBJ1160" s="230"/>
      <c r="VBK1160" s="230"/>
      <c r="VBL1160" s="230"/>
      <c r="VBM1160" s="230"/>
      <c r="VBN1160" s="230"/>
      <c r="VBO1160" s="230"/>
      <c r="VBP1160" s="230"/>
      <c r="VBQ1160" s="230"/>
      <c r="VBR1160" s="230"/>
      <c r="VBS1160" s="230"/>
      <c r="VBT1160" s="230"/>
      <c r="VBU1160" s="230"/>
      <c r="VBV1160" s="230"/>
      <c r="VBW1160" s="230"/>
      <c r="VBX1160" s="230"/>
      <c r="VBY1160" s="230"/>
      <c r="VBZ1160" s="230"/>
      <c r="VCA1160" s="230"/>
      <c r="VCB1160" s="230"/>
      <c r="VCC1160" s="230"/>
      <c r="VCD1160" s="230"/>
      <c r="VCE1160" s="230"/>
      <c r="VCF1160" s="230"/>
      <c r="VCG1160" s="230"/>
      <c r="VCH1160" s="230"/>
      <c r="VCI1160" s="230"/>
      <c r="VCJ1160" s="230"/>
      <c r="VCK1160" s="230"/>
      <c r="VCL1160" s="230"/>
      <c r="VCM1160" s="230"/>
      <c r="VCN1160" s="230"/>
      <c r="VCO1160" s="230"/>
      <c r="VCP1160" s="230"/>
      <c r="VCQ1160" s="230"/>
      <c r="VCR1160" s="230"/>
      <c r="VCS1160" s="230"/>
      <c r="VCT1160" s="230"/>
      <c r="VCU1160" s="230"/>
      <c r="VCV1160" s="230"/>
      <c r="VCW1160" s="230"/>
      <c r="VCX1160" s="230"/>
      <c r="VCY1160" s="230"/>
      <c r="VCZ1160" s="230"/>
      <c r="VDA1160" s="230"/>
      <c r="VDB1160" s="230"/>
      <c r="VDC1160" s="230"/>
      <c r="VDD1160" s="230"/>
      <c r="VDE1160" s="230"/>
      <c r="VDF1160" s="230"/>
      <c r="VDG1160" s="230"/>
      <c r="VDH1160" s="230"/>
      <c r="VDI1160" s="230"/>
      <c r="VDJ1160" s="230"/>
      <c r="VDK1160" s="230"/>
      <c r="VDL1160" s="230"/>
      <c r="VDM1160" s="230"/>
      <c r="VDN1160" s="230"/>
      <c r="VDO1160" s="230"/>
      <c r="VDP1160" s="230"/>
      <c r="VDQ1160" s="230"/>
      <c r="VDR1160" s="230"/>
      <c r="VDS1160" s="230"/>
      <c r="VDT1160" s="230"/>
      <c r="VDU1160" s="230"/>
      <c r="VDV1160" s="230"/>
      <c r="VDW1160" s="230"/>
      <c r="VDX1160" s="230"/>
      <c r="VDY1160" s="230"/>
      <c r="VDZ1160" s="230"/>
      <c r="VEA1160" s="230"/>
      <c r="VEB1160" s="230"/>
      <c r="VEC1160" s="230"/>
      <c r="VED1160" s="230"/>
      <c r="VEE1160" s="230"/>
      <c r="VEF1160" s="230"/>
      <c r="VEG1160" s="230"/>
      <c r="VEH1160" s="230"/>
      <c r="VEI1160" s="230"/>
      <c r="VEJ1160" s="230"/>
      <c r="VEK1160" s="230"/>
      <c r="VEL1160" s="230"/>
      <c r="VEM1160" s="230"/>
      <c r="VEN1160" s="230"/>
      <c r="VEO1160" s="230"/>
      <c r="VEP1160" s="230"/>
      <c r="VEQ1160" s="230"/>
      <c r="VER1160" s="230"/>
      <c r="VES1160" s="230"/>
      <c r="VET1160" s="230"/>
      <c r="VEU1160" s="230"/>
      <c r="VEV1160" s="230"/>
      <c r="VEW1160" s="230"/>
      <c r="VEX1160" s="230"/>
      <c r="VEY1160" s="230"/>
      <c r="VEZ1160" s="230"/>
      <c r="VFA1160" s="230"/>
      <c r="VFB1160" s="230"/>
      <c r="VFC1160" s="230"/>
      <c r="VFD1160" s="230"/>
      <c r="VFE1160" s="230"/>
      <c r="VFF1160" s="230"/>
      <c r="VFG1160" s="230"/>
      <c r="VFH1160" s="230"/>
      <c r="VFI1160" s="230"/>
      <c r="VFJ1160" s="230"/>
      <c r="VFK1160" s="230"/>
      <c r="VFL1160" s="230"/>
      <c r="VFM1160" s="230"/>
      <c r="VFN1160" s="230"/>
      <c r="VFO1160" s="230"/>
      <c r="VFP1160" s="230"/>
      <c r="VFQ1160" s="230"/>
      <c r="VFR1160" s="230"/>
      <c r="VFS1160" s="230"/>
      <c r="VFT1160" s="230"/>
      <c r="VFU1160" s="230"/>
      <c r="VFV1160" s="230"/>
      <c r="VFW1160" s="230"/>
      <c r="VFX1160" s="230"/>
      <c r="VFY1160" s="230"/>
      <c r="VFZ1160" s="230"/>
      <c r="VGA1160" s="230"/>
      <c r="VGB1160" s="230"/>
      <c r="VGC1160" s="230"/>
      <c r="VGD1160" s="230"/>
      <c r="VGE1160" s="230"/>
      <c r="VGF1160" s="230"/>
      <c r="VGG1160" s="230"/>
      <c r="VGH1160" s="230"/>
      <c r="VGI1160" s="230"/>
      <c r="VGJ1160" s="230"/>
      <c r="VGK1160" s="230"/>
      <c r="VGL1160" s="230"/>
      <c r="VGM1160" s="230"/>
      <c r="VGN1160" s="230"/>
      <c r="VGO1160" s="230"/>
      <c r="VGP1160" s="230"/>
      <c r="VGQ1160" s="230"/>
      <c r="VGR1160" s="230"/>
      <c r="VGS1160" s="230"/>
      <c r="VGT1160" s="230"/>
      <c r="VGU1160" s="230"/>
      <c r="VGV1160" s="230"/>
      <c r="VGW1160" s="230"/>
      <c r="VGX1160" s="230"/>
      <c r="VGY1160" s="230"/>
      <c r="VGZ1160" s="230"/>
      <c r="VHA1160" s="230"/>
      <c r="VHB1160" s="230"/>
      <c r="VHC1160" s="230"/>
      <c r="VHD1160" s="230"/>
      <c r="VHE1160" s="230"/>
      <c r="VHF1160" s="230"/>
      <c r="VHG1160" s="230"/>
      <c r="VHH1160" s="230"/>
      <c r="VHI1160" s="230"/>
      <c r="VHJ1160" s="230"/>
      <c r="VHK1160" s="230"/>
      <c r="VHL1160" s="230"/>
      <c r="VHM1160" s="230"/>
      <c r="VHN1160" s="230"/>
      <c r="VHO1160" s="230"/>
      <c r="VHP1160" s="230"/>
      <c r="VHQ1160" s="230"/>
      <c r="VHR1160" s="230"/>
      <c r="VHS1160" s="230"/>
      <c r="VHT1160" s="230"/>
      <c r="VHU1160" s="230"/>
      <c r="VHV1160" s="230"/>
      <c r="VHW1160" s="230"/>
      <c r="VHX1160" s="230"/>
      <c r="VHY1160" s="230"/>
      <c r="VHZ1160" s="230"/>
      <c r="VIA1160" s="230"/>
      <c r="VIB1160" s="230"/>
      <c r="VIC1160" s="230"/>
      <c r="VID1160" s="230"/>
      <c r="VIE1160" s="230"/>
      <c r="VIF1160" s="230"/>
      <c r="VIG1160" s="230"/>
      <c r="VIH1160" s="230"/>
      <c r="VII1160" s="230"/>
      <c r="VIJ1160" s="230"/>
      <c r="VIK1160" s="230"/>
      <c r="VIL1160" s="230"/>
      <c r="VIM1160" s="230"/>
      <c r="VIN1160" s="230"/>
      <c r="VIO1160" s="230"/>
      <c r="VIP1160" s="230"/>
      <c r="VIQ1160" s="230"/>
      <c r="VIR1160" s="230"/>
      <c r="VIS1160" s="230"/>
      <c r="VIT1160" s="230"/>
      <c r="VIU1160" s="230"/>
      <c r="VIV1160" s="230"/>
      <c r="VIW1160" s="230"/>
      <c r="VIX1160" s="230"/>
      <c r="VIY1160" s="230"/>
      <c r="VIZ1160" s="230"/>
      <c r="VJA1160" s="230"/>
      <c r="VJB1160" s="230"/>
      <c r="VJC1160" s="230"/>
      <c r="VJD1160" s="230"/>
      <c r="VJE1160" s="230"/>
      <c r="VJF1160" s="230"/>
      <c r="VJG1160" s="230"/>
      <c r="VJH1160" s="230"/>
      <c r="VJI1160" s="230"/>
      <c r="VJJ1160" s="230"/>
      <c r="VJK1160" s="230"/>
      <c r="VJL1160" s="230"/>
      <c r="VJM1160" s="230"/>
      <c r="VJN1160" s="230"/>
      <c r="VJO1160" s="230"/>
      <c r="VJP1160" s="230"/>
      <c r="VJQ1160" s="230"/>
      <c r="VJR1160" s="230"/>
      <c r="VJS1160" s="230"/>
      <c r="VJT1160" s="230"/>
      <c r="VJU1160" s="230"/>
      <c r="VJV1160" s="230"/>
      <c r="VJW1160" s="230"/>
      <c r="VJX1160" s="230"/>
      <c r="VJY1160" s="230"/>
      <c r="VJZ1160" s="230"/>
      <c r="VKA1160" s="230"/>
      <c r="VKB1160" s="230"/>
      <c r="VKC1160" s="230"/>
      <c r="VKD1160" s="230"/>
      <c r="VKE1160" s="230"/>
      <c r="VKF1160" s="230"/>
      <c r="VKG1160" s="230"/>
      <c r="VKH1160" s="230"/>
      <c r="VKI1160" s="230"/>
      <c r="VKJ1160" s="230"/>
      <c r="VKK1160" s="230"/>
      <c r="VKL1160" s="230"/>
      <c r="VKM1160" s="230"/>
      <c r="VKN1160" s="230"/>
      <c r="VKO1160" s="230"/>
      <c r="VKP1160" s="230"/>
      <c r="VKQ1160" s="230"/>
      <c r="VKR1160" s="230"/>
      <c r="VKS1160" s="230"/>
      <c r="VKT1160" s="230"/>
      <c r="VKU1160" s="230"/>
      <c r="VKV1160" s="230"/>
      <c r="VKW1160" s="230"/>
      <c r="VKX1160" s="230"/>
      <c r="VKY1160" s="230"/>
      <c r="VKZ1160" s="230"/>
      <c r="VLA1160" s="230"/>
      <c r="VLB1160" s="230"/>
      <c r="VLC1160" s="230"/>
      <c r="VLD1160" s="230"/>
      <c r="VLE1160" s="230"/>
      <c r="VLF1160" s="230"/>
      <c r="VLG1160" s="230"/>
      <c r="VLH1160" s="230"/>
      <c r="VLI1160" s="230"/>
      <c r="VLJ1160" s="230"/>
      <c r="VLK1160" s="230"/>
      <c r="VLL1160" s="230"/>
      <c r="VLM1160" s="230"/>
      <c r="VLN1160" s="230"/>
      <c r="VLO1160" s="230"/>
      <c r="VLP1160" s="230"/>
      <c r="VLQ1160" s="230"/>
      <c r="VLR1160" s="230"/>
      <c r="VLS1160" s="230"/>
      <c r="VLT1160" s="230"/>
      <c r="VLU1160" s="230"/>
      <c r="VLV1160" s="230"/>
      <c r="VLW1160" s="230"/>
      <c r="VLX1160" s="230"/>
      <c r="VLY1160" s="230"/>
      <c r="VLZ1160" s="230"/>
      <c r="VMA1160" s="230"/>
      <c r="VMB1160" s="230"/>
      <c r="VMC1160" s="230"/>
      <c r="VMD1160" s="230"/>
      <c r="VME1160" s="230"/>
      <c r="VMF1160" s="230"/>
      <c r="VMG1160" s="230"/>
      <c r="VMH1160" s="230"/>
      <c r="VMI1160" s="230"/>
      <c r="VMJ1160" s="230"/>
      <c r="VMK1160" s="230"/>
      <c r="VML1160" s="230"/>
      <c r="VMM1160" s="230"/>
      <c r="VMN1160" s="230"/>
      <c r="VMO1160" s="230"/>
      <c r="VMP1160" s="230"/>
      <c r="VMQ1160" s="230"/>
      <c r="VMR1160" s="230"/>
      <c r="VMS1160" s="230"/>
      <c r="VMT1160" s="230"/>
      <c r="VMU1160" s="230"/>
      <c r="VMV1160" s="230"/>
      <c r="VMW1160" s="230"/>
      <c r="VMX1160" s="230"/>
      <c r="VMY1160" s="230"/>
      <c r="VMZ1160" s="230"/>
      <c r="VNA1160" s="230"/>
      <c r="VNB1160" s="230"/>
      <c r="VNC1160" s="230"/>
      <c r="VND1160" s="230"/>
      <c r="VNE1160" s="230"/>
      <c r="VNF1160" s="230"/>
      <c r="VNG1160" s="230"/>
      <c r="VNH1160" s="230"/>
      <c r="VNI1160" s="230"/>
      <c r="VNJ1160" s="230"/>
      <c r="VNK1160" s="230"/>
      <c r="VNL1160" s="230"/>
      <c r="VNM1160" s="230"/>
      <c r="VNN1160" s="230"/>
      <c r="VNO1160" s="230"/>
      <c r="VNP1160" s="230"/>
      <c r="VNQ1160" s="230"/>
      <c r="VNR1160" s="230"/>
      <c r="VNS1160" s="230"/>
      <c r="VNT1160" s="230"/>
      <c r="VNU1160" s="230"/>
      <c r="VNV1160" s="230"/>
      <c r="VNW1160" s="230"/>
      <c r="VNX1160" s="230"/>
      <c r="VNY1160" s="230"/>
      <c r="VNZ1160" s="230"/>
      <c r="VOA1160" s="230"/>
      <c r="VOB1160" s="230"/>
      <c r="VOC1160" s="230"/>
      <c r="VOD1160" s="230"/>
      <c r="VOE1160" s="230"/>
      <c r="VOF1160" s="230"/>
      <c r="VOG1160" s="230"/>
      <c r="VOH1160" s="230"/>
      <c r="VOI1160" s="230"/>
      <c r="VOJ1160" s="230"/>
      <c r="VOK1160" s="230"/>
      <c r="VOL1160" s="230"/>
      <c r="VOM1160" s="230"/>
      <c r="VON1160" s="230"/>
      <c r="VOO1160" s="230"/>
      <c r="VOP1160" s="230"/>
      <c r="VOQ1160" s="230"/>
      <c r="VOR1160" s="230"/>
      <c r="VOS1160" s="230"/>
      <c r="VOT1160" s="230"/>
      <c r="VOU1160" s="230"/>
      <c r="VOV1160" s="230"/>
      <c r="VOW1160" s="230"/>
      <c r="VOX1160" s="230"/>
      <c r="VOY1160" s="230"/>
      <c r="VOZ1160" s="230"/>
      <c r="VPA1160" s="230"/>
      <c r="VPB1160" s="230"/>
      <c r="VPC1160" s="230"/>
      <c r="VPD1160" s="230"/>
      <c r="VPE1160" s="230"/>
      <c r="VPF1160" s="230"/>
      <c r="VPG1160" s="230"/>
      <c r="VPH1160" s="230"/>
      <c r="VPI1160" s="230"/>
      <c r="VPJ1160" s="230"/>
      <c r="VPK1160" s="230"/>
      <c r="VPL1160" s="230"/>
      <c r="VPM1160" s="230"/>
      <c r="VPN1160" s="230"/>
      <c r="VPO1160" s="230"/>
      <c r="VPP1160" s="230"/>
      <c r="VPQ1160" s="230"/>
      <c r="VPR1160" s="230"/>
      <c r="VPS1160" s="230"/>
      <c r="VPT1160" s="230"/>
      <c r="VPU1160" s="230"/>
      <c r="VPV1160" s="230"/>
      <c r="VPW1160" s="230"/>
      <c r="VPX1160" s="230"/>
      <c r="VPY1160" s="230"/>
      <c r="VPZ1160" s="230"/>
      <c r="VQA1160" s="230"/>
      <c r="VQB1160" s="230"/>
      <c r="VQC1160" s="230"/>
      <c r="VQD1160" s="230"/>
      <c r="VQE1160" s="230"/>
      <c r="VQF1160" s="230"/>
      <c r="VQG1160" s="230"/>
      <c r="VQH1160" s="230"/>
      <c r="VQI1160" s="230"/>
      <c r="VQJ1160" s="230"/>
      <c r="VQK1160" s="230"/>
      <c r="VQL1160" s="230"/>
      <c r="VQM1160" s="230"/>
      <c r="VQN1160" s="230"/>
      <c r="VQO1160" s="230"/>
      <c r="VQP1160" s="230"/>
      <c r="VQQ1160" s="230"/>
      <c r="VQR1160" s="230"/>
      <c r="VQS1160" s="230"/>
      <c r="VQT1160" s="230"/>
      <c r="VQU1160" s="230"/>
      <c r="VQV1160" s="230"/>
      <c r="VQW1160" s="230"/>
      <c r="VQX1160" s="230"/>
      <c r="VQY1160" s="230"/>
      <c r="VQZ1160" s="230"/>
      <c r="VRA1160" s="230"/>
      <c r="VRB1160" s="230"/>
      <c r="VRC1160" s="230"/>
      <c r="VRD1160" s="230"/>
      <c r="VRE1160" s="230"/>
      <c r="VRF1160" s="230"/>
      <c r="VRG1160" s="230"/>
      <c r="VRH1160" s="230"/>
      <c r="VRI1160" s="230"/>
      <c r="VRJ1160" s="230"/>
      <c r="VRK1160" s="230"/>
      <c r="VRL1160" s="230"/>
      <c r="VRM1160" s="230"/>
      <c r="VRN1160" s="230"/>
      <c r="VRO1160" s="230"/>
      <c r="VRP1160" s="230"/>
      <c r="VRQ1160" s="230"/>
      <c r="VRR1160" s="230"/>
      <c r="VRS1160" s="230"/>
      <c r="VRT1160" s="230"/>
      <c r="VRU1160" s="230"/>
      <c r="VRV1160" s="230"/>
      <c r="VRW1160" s="230"/>
      <c r="VRX1160" s="230"/>
      <c r="VRY1160" s="230"/>
      <c r="VRZ1160" s="230"/>
      <c r="VSA1160" s="230"/>
      <c r="VSB1160" s="230"/>
      <c r="VSC1160" s="230"/>
      <c r="VSD1160" s="230"/>
      <c r="VSE1160" s="230"/>
      <c r="VSF1160" s="230"/>
      <c r="VSG1160" s="230"/>
      <c r="VSH1160" s="230"/>
      <c r="VSI1160" s="230"/>
      <c r="VSJ1160" s="230"/>
      <c r="VSK1160" s="230"/>
      <c r="VSL1160" s="230"/>
      <c r="VSM1160" s="230"/>
      <c r="VSN1160" s="230"/>
      <c r="VSO1160" s="230"/>
      <c r="VSP1160" s="230"/>
      <c r="VSQ1160" s="230"/>
      <c r="VSR1160" s="230"/>
      <c r="VSS1160" s="230"/>
      <c r="VST1160" s="230"/>
      <c r="VSU1160" s="230"/>
      <c r="VSV1160" s="230"/>
      <c r="VSW1160" s="230"/>
      <c r="VSX1160" s="230"/>
      <c r="VSY1160" s="230"/>
      <c r="VSZ1160" s="230"/>
      <c r="VTA1160" s="230"/>
      <c r="VTB1160" s="230"/>
      <c r="VTC1160" s="230"/>
      <c r="VTD1160" s="230"/>
      <c r="VTE1160" s="230"/>
      <c r="VTF1160" s="230"/>
      <c r="VTG1160" s="230"/>
      <c r="VTH1160" s="230"/>
      <c r="VTI1160" s="230"/>
      <c r="VTJ1160" s="230"/>
      <c r="VTK1160" s="230"/>
      <c r="VTL1160" s="230"/>
      <c r="VTM1160" s="230"/>
      <c r="VTN1160" s="230"/>
      <c r="VTO1160" s="230"/>
      <c r="VTP1160" s="230"/>
      <c r="VTQ1160" s="230"/>
      <c r="VTR1160" s="230"/>
      <c r="VTS1160" s="230"/>
      <c r="VTT1160" s="230"/>
      <c r="VTU1160" s="230"/>
      <c r="VTV1160" s="230"/>
      <c r="VTW1160" s="230"/>
      <c r="VTX1160" s="230"/>
      <c r="VTY1160" s="230"/>
      <c r="VTZ1160" s="230"/>
      <c r="VUA1160" s="230"/>
      <c r="VUB1160" s="230"/>
      <c r="VUC1160" s="230"/>
      <c r="VUD1160" s="230"/>
      <c r="VUE1160" s="230"/>
      <c r="VUF1160" s="230"/>
      <c r="VUG1160" s="230"/>
      <c r="VUH1160" s="230"/>
      <c r="VUI1160" s="230"/>
      <c r="VUJ1160" s="230"/>
      <c r="VUK1160" s="230"/>
      <c r="VUL1160" s="230"/>
      <c r="VUM1160" s="230"/>
      <c r="VUN1160" s="230"/>
      <c r="VUO1160" s="230"/>
      <c r="VUP1160" s="230"/>
      <c r="VUQ1160" s="230"/>
      <c r="VUR1160" s="230"/>
      <c r="VUS1160" s="230"/>
      <c r="VUT1160" s="230"/>
      <c r="VUU1160" s="230"/>
      <c r="VUV1160" s="230"/>
      <c r="VUW1160" s="230"/>
      <c r="VUX1160" s="230"/>
      <c r="VUY1160" s="230"/>
      <c r="VUZ1160" s="230"/>
      <c r="VVA1160" s="230"/>
      <c r="VVB1160" s="230"/>
      <c r="VVC1160" s="230"/>
      <c r="VVD1160" s="230"/>
      <c r="VVE1160" s="230"/>
      <c r="VVF1160" s="230"/>
      <c r="VVG1160" s="230"/>
      <c r="VVH1160" s="230"/>
      <c r="VVI1160" s="230"/>
      <c r="VVJ1160" s="230"/>
      <c r="VVK1160" s="230"/>
      <c r="VVL1160" s="230"/>
      <c r="VVM1160" s="230"/>
      <c r="VVN1160" s="230"/>
      <c r="VVO1160" s="230"/>
      <c r="VVP1160" s="230"/>
      <c r="VVQ1160" s="230"/>
      <c r="VVR1160" s="230"/>
      <c r="VVS1160" s="230"/>
      <c r="VVT1160" s="230"/>
      <c r="VVU1160" s="230"/>
      <c r="VVV1160" s="230"/>
      <c r="VVW1160" s="230"/>
      <c r="VVX1160" s="230"/>
      <c r="VVY1160" s="230"/>
      <c r="VVZ1160" s="230"/>
      <c r="VWA1160" s="230"/>
      <c r="VWB1160" s="230"/>
      <c r="VWC1160" s="230"/>
      <c r="VWD1160" s="230"/>
      <c r="VWE1160" s="230"/>
      <c r="VWF1160" s="230"/>
      <c r="VWG1160" s="230"/>
      <c r="VWH1160" s="230"/>
      <c r="VWI1160" s="230"/>
      <c r="VWJ1160" s="230"/>
      <c r="VWK1160" s="230"/>
      <c r="VWL1160" s="230"/>
      <c r="VWM1160" s="230"/>
      <c r="VWN1160" s="230"/>
      <c r="VWO1160" s="230"/>
      <c r="VWP1160" s="230"/>
      <c r="VWQ1160" s="230"/>
      <c r="VWR1160" s="230"/>
      <c r="VWS1160" s="230"/>
      <c r="VWT1160" s="230"/>
      <c r="VWU1160" s="230"/>
      <c r="VWV1160" s="230"/>
      <c r="VWW1160" s="230"/>
      <c r="VWX1160" s="230"/>
      <c r="VWY1160" s="230"/>
      <c r="VWZ1160" s="230"/>
      <c r="VXA1160" s="230"/>
      <c r="VXB1160" s="230"/>
      <c r="VXC1160" s="230"/>
      <c r="VXD1160" s="230"/>
      <c r="VXE1160" s="230"/>
      <c r="VXF1160" s="230"/>
      <c r="VXG1160" s="230"/>
      <c r="VXH1160" s="230"/>
      <c r="VXI1160" s="230"/>
      <c r="VXJ1160" s="230"/>
      <c r="VXK1160" s="230"/>
      <c r="VXL1160" s="230"/>
      <c r="VXM1160" s="230"/>
      <c r="VXN1160" s="230"/>
      <c r="VXO1160" s="230"/>
      <c r="VXP1160" s="230"/>
      <c r="VXQ1160" s="230"/>
      <c r="VXR1160" s="230"/>
      <c r="VXS1160" s="230"/>
      <c r="VXT1160" s="230"/>
      <c r="VXU1160" s="230"/>
      <c r="VXV1160" s="230"/>
      <c r="VXW1160" s="230"/>
      <c r="VXX1160" s="230"/>
      <c r="VXY1160" s="230"/>
      <c r="VXZ1160" s="230"/>
      <c r="VYA1160" s="230"/>
      <c r="VYB1160" s="230"/>
      <c r="VYC1160" s="230"/>
      <c r="VYD1160" s="230"/>
      <c r="VYE1160" s="230"/>
      <c r="VYF1160" s="230"/>
      <c r="VYG1160" s="230"/>
      <c r="VYH1160" s="230"/>
      <c r="VYI1160" s="230"/>
      <c r="VYJ1160" s="230"/>
      <c r="VYK1160" s="230"/>
      <c r="VYL1160" s="230"/>
      <c r="VYM1160" s="230"/>
      <c r="VYN1160" s="230"/>
      <c r="VYO1160" s="230"/>
      <c r="VYP1160" s="230"/>
      <c r="VYQ1160" s="230"/>
      <c r="VYR1160" s="230"/>
      <c r="VYS1160" s="230"/>
      <c r="VYT1160" s="230"/>
      <c r="VYU1160" s="230"/>
      <c r="VYV1160" s="230"/>
      <c r="VYW1160" s="230"/>
      <c r="VYX1160" s="230"/>
      <c r="VYY1160" s="230"/>
      <c r="VYZ1160" s="230"/>
      <c r="VZA1160" s="230"/>
      <c r="VZB1160" s="230"/>
      <c r="VZC1160" s="230"/>
      <c r="VZD1160" s="230"/>
      <c r="VZE1160" s="230"/>
      <c r="VZF1160" s="230"/>
      <c r="VZG1160" s="230"/>
      <c r="VZH1160" s="230"/>
      <c r="VZI1160" s="230"/>
      <c r="VZJ1160" s="230"/>
      <c r="VZK1160" s="230"/>
      <c r="VZL1160" s="230"/>
      <c r="VZM1160" s="230"/>
      <c r="VZN1160" s="230"/>
      <c r="VZO1160" s="230"/>
      <c r="VZP1160" s="230"/>
      <c r="VZQ1160" s="230"/>
      <c r="VZR1160" s="230"/>
      <c r="VZS1160" s="230"/>
      <c r="VZT1160" s="230"/>
      <c r="VZU1160" s="230"/>
      <c r="VZV1160" s="230"/>
      <c r="VZW1160" s="230"/>
      <c r="VZX1160" s="230"/>
      <c r="VZY1160" s="230"/>
      <c r="VZZ1160" s="230"/>
      <c r="WAA1160" s="230"/>
      <c r="WAB1160" s="230"/>
      <c r="WAC1160" s="230"/>
      <c r="WAD1160" s="230"/>
      <c r="WAE1160" s="230"/>
      <c r="WAF1160" s="230"/>
      <c r="WAG1160" s="230"/>
      <c r="WAH1160" s="230"/>
      <c r="WAI1160" s="230"/>
      <c r="WAJ1160" s="230"/>
      <c r="WAK1160" s="230"/>
      <c r="WAL1160" s="230"/>
      <c r="WAM1160" s="230"/>
      <c r="WAN1160" s="230"/>
      <c r="WAO1160" s="230"/>
      <c r="WAP1160" s="230"/>
      <c r="WAQ1160" s="230"/>
      <c r="WAR1160" s="230"/>
      <c r="WAS1160" s="230"/>
      <c r="WAT1160" s="230"/>
      <c r="WAU1160" s="230"/>
      <c r="WAV1160" s="230"/>
      <c r="WAW1160" s="230"/>
      <c r="WAX1160" s="230"/>
      <c r="WAY1160" s="230"/>
      <c r="WAZ1160" s="230"/>
      <c r="WBA1160" s="230"/>
      <c r="WBB1160" s="230"/>
      <c r="WBC1160" s="230"/>
      <c r="WBD1160" s="230"/>
      <c r="WBE1160" s="230"/>
      <c r="WBF1160" s="230"/>
      <c r="WBG1160" s="230"/>
      <c r="WBH1160" s="230"/>
      <c r="WBI1160" s="230"/>
      <c r="WBJ1160" s="230"/>
      <c r="WBK1160" s="230"/>
      <c r="WBL1160" s="230"/>
      <c r="WBM1160" s="230"/>
      <c r="WBN1160" s="230"/>
      <c r="WBO1160" s="230"/>
      <c r="WBP1160" s="230"/>
      <c r="WBQ1160" s="230"/>
      <c r="WBR1160" s="230"/>
      <c r="WBS1160" s="230"/>
      <c r="WBT1160" s="230"/>
      <c r="WBU1160" s="230"/>
      <c r="WBV1160" s="230"/>
      <c r="WBW1160" s="230"/>
      <c r="WBX1160" s="230"/>
      <c r="WBY1160" s="230"/>
      <c r="WBZ1160" s="230"/>
      <c r="WCA1160" s="230"/>
      <c r="WCB1160" s="230"/>
      <c r="WCC1160" s="230"/>
      <c r="WCD1160" s="230"/>
      <c r="WCE1160" s="230"/>
      <c r="WCF1160" s="230"/>
      <c r="WCG1160" s="230"/>
      <c r="WCH1160" s="230"/>
      <c r="WCI1160" s="230"/>
      <c r="WCJ1160" s="230"/>
      <c r="WCK1160" s="230"/>
      <c r="WCL1160" s="230"/>
      <c r="WCM1160" s="230"/>
      <c r="WCN1160" s="230"/>
      <c r="WCO1160" s="230"/>
      <c r="WCP1160" s="230"/>
      <c r="WCQ1160" s="230"/>
      <c r="WCR1160" s="230"/>
      <c r="WCS1160" s="230"/>
      <c r="WCT1160" s="230"/>
      <c r="WCU1160" s="230"/>
      <c r="WCV1160" s="230"/>
      <c r="WCW1160" s="230"/>
      <c r="WCX1160" s="230"/>
      <c r="WCY1160" s="230"/>
      <c r="WCZ1160" s="230"/>
      <c r="WDA1160" s="230"/>
      <c r="WDB1160" s="230"/>
      <c r="WDC1160" s="230"/>
      <c r="WDD1160" s="230"/>
      <c r="WDE1160" s="230"/>
      <c r="WDF1160" s="230"/>
      <c r="WDG1160" s="230"/>
      <c r="WDH1160" s="230"/>
      <c r="WDI1160" s="230"/>
      <c r="WDJ1160" s="230"/>
      <c r="WDK1160" s="230"/>
      <c r="WDL1160" s="230"/>
      <c r="WDM1160" s="230"/>
      <c r="WDN1160" s="230"/>
      <c r="WDO1160" s="230"/>
      <c r="WDP1160" s="230"/>
      <c r="WDQ1160" s="230"/>
      <c r="WDR1160" s="230"/>
      <c r="WDS1160" s="230"/>
      <c r="WDT1160" s="230"/>
      <c r="WDU1160" s="230"/>
      <c r="WDV1160" s="230"/>
      <c r="WDW1160" s="230"/>
      <c r="WDX1160" s="230"/>
      <c r="WDY1160" s="230"/>
      <c r="WDZ1160" s="230"/>
      <c r="WEA1160" s="230"/>
      <c r="WEB1160" s="230"/>
      <c r="WEC1160" s="230"/>
      <c r="WED1160" s="230"/>
      <c r="WEE1160" s="230"/>
      <c r="WEF1160" s="230"/>
      <c r="WEG1160" s="230"/>
      <c r="WEH1160" s="230"/>
      <c r="WEI1160" s="230"/>
      <c r="WEJ1160" s="230"/>
      <c r="WEK1160" s="230"/>
      <c r="WEL1160" s="230"/>
      <c r="WEM1160" s="230"/>
      <c r="WEN1160" s="230"/>
      <c r="WEO1160" s="230"/>
      <c r="WEP1160" s="230"/>
      <c r="WEQ1160" s="230"/>
      <c r="WER1160" s="230"/>
      <c r="WES1160" s="230"/>
      <c r="WET1160" s="230"/>
      <c r="WEU1160" s="230"/>
      <c r="WEV1160" s="230"/>
      <c r="WEW1160" s="230"/>
      <c r="WEX1160" s="230"/>
      <c r="WEY1160" s="230"/>
      <c r="WEZ1160" s="230"/>
      <c r="WFA1160" s="230"/>
      <c r="WFB1160" s="230"/>
      <c r="WFC1160" s="230"/>
      <c r="WFD1160" s="230"/>
      <c r="WFE1160" s="230"/>
      <c r="WFF1160" s="230"/>
      <c r="WFG1160" s="230"/>
      <c r="WFH1160" s="230"/>
      <c r="WFI1160" s="230"/>
      <c r="WFJ1160" s="230"/>
      <c r="WFK1160" s="230"/>
      <c r="WFL1160" s="230"/>
      <c r="WFM1160" s="230"/>
      <c r="WFN1160" s="230"/>
      <c r="WFO1160" s="230"/>
      <c r="WFP1160" s="230"/>
      <c r="WFQ1160" s="230"/>
      <c r="WFR1160" s="230"/>
      <c r="WFS1160" s="230"/>
      <c r="WFT1160" s="230"/>
      <c r="WFU1160" s="230"/>
      <c r="WFV1160" s="230"/>
      <c r="WFW1160" s="230"/>
      <c r="WFX1160" s="230"/>
      <c r="WFY1160" s="230"/>
      <c r="WFZ1160" s="230"/>
      <c r="WGA1160" s="230"/>
      <c r="WGB1160" s="230"/>
      <c r="WGC1160" s="230"/>
      <c r="WGD1160" s="230"/>
      <c r="WGE1160" s="230"/>
      <c r="WGF1160" s="230"/>
      <c r="WGG1160" s="230"/>
      <c r="WGH1160" s="230"/>
      <c r="WGI1160" s="230"/>
      <c r="WGJ1160" s="230"/>
      <c r="WGK1160" s="230"/>
      <c r="WGL1160" s="230"/>
      <c r="WGM1160" s="230"/>
      <c r="WGN1160" s="230"/>
      <c r="WGO1160" s="230"/>
      <c r="WGP1160" s="230"/>
      <c r="WGQ1160" s="230"/>
      <c r="WGR1160" s="230"/>
      <c r="WGS1160" s="230"/>
      <c r="WGT1160" s="230"/>
      <c r="WGU1160" s="230"/>
      <c r="WGV1160" s="230"/>
      <c r="WGW1160" s="230"/>
      <c r="WGX1160" s="230"/>
      <c r="WGY1160" s="230"/>
      <c r="WGZ1160" s="230"/>
      <c r="WHA1160" s="230"/>
      <c r="WHB1160" s="230"/>
      <c r="WHC1160" s="230"/>
      <c r="WHD1160" s="230"/>
      <c r="WHE1160" s="230"/>
      <c r="WHF1160" s="230"/>
      <c r="WHG1160" s="230"/>
      <c r="WHH1160" s="230"/>
      <c r="WHI1160" s="230"/>
      <c r="WHJ1160" s="230"/>
      <c r="WHK1160" s="230"/>
      <c r="WHL1160" s="230"/>
      <c r="WHM1160" s="230"/>
      <c r="WHN1160" s="230"/>
      <c r="WHO1160" s="230"/>
      <c r="WHP1160" s="230"/>
      <c r="WHQ1160" s="230"/>
      <c r="WHR1160" s="230"/>
      <c r="WHS1160" s="230"/>
      <c r="WHT1160" s="230"/>
      <c r="WHU1160" s="230"/>
      <c r="WHV1160" s="230"/>
      <c r="WHW1160" s="230"/>
      <c r="WHX1160" s="230"/>
      <c r="WHY1160" s="230"/>
      <c r="WHZ1160" s="230"/>
      <c r="WIA1160" s="230"/>
      <c r="WIB1160" s="230"/>
      <c r="WIC1160" s="230"/>
      <c r="WID1160" s="230"/>
      <c r="WIE1160" s="230"/>
      <c r="WIF1160" s="230"/>
      <c r="WIG1160" s="230"/>
      <c r="WIH1160" s="230"/>
      <c r="WII1160" s="230"/>
      <c r="WIJ1160" s="230"/>
      <c r="WIK1160" s="230"/>
      <c r="WIL1160" s="230"/>
      <c r="WIM1160" s="230"/>
      <c r="WIN1160" s="230"/>
      <c r="WIO1160" s="230"/>
      <c r="WIP1160" s="230"/>
      <c r="WIQ1160" s="230"/>
      <c r="WIR1160" s="230"/>
      <c r="WIS1160" s="230"/>
      <c r="WIT1160" s="230"/>
      <c r="WIU1160" s="230"/>
      <c r="WIV1160" s="230"/>
      <c r="WIW1160" s="230"/>
      <c r="WIX1160" s="230"/>
      <c r="WIY1160" s="230"/>
      <c r="WIZ1160" s="230"/>
      <c r="WJA1160" s="230"/>
      <c r="WJB1160" s="230"/>
      <c r="WJC1160" s="230"/>
      <c r="WJD1160" s="230"/>
      <c r="WJE1160" s="230"/>
      <c r="WJF1160" s="230"/>
      <c r="WJG1160" s="230"/>
      <c r="WJH1160" s="230"/>
      <c r="WJI1160" s="230"/>
      <c r="WJJ1160" s="230"/>
      <c r="WJK1160" s="230"/>
      <c r="WJL1160" s="230"/>
      <c r="WJM1160" s="230"/>
      <c r="WJN1160" s="230"/>
      <c r="WJO1160" s="230"/>
      <c r="WJP1160" s="230"/>
      <c r="WJQ1160" s="230"/>
      <c r="WJR1160" s="230"/>
      <c r="WJS1160" s="230"/>
      <c r="WJT1160" s="230"/>
      <c r="WJU1160" s="230"/>
      <c r="WJV1160" s="230"/>
      <c r="WJW1160" s="230"/>
      <c r="WJX1160" s="230"/>
      <c r="WJY1160" s="230"/>
      <c r="WJZ1160" s="230"/>
      <c r="WKA1160" s="230"/>
      <c r="WKB1160" s="230"/>
      <c r="WKC1160" s="230"/>
      <c r="WKD1160" s="230"/>
      <c r="WKE1160" s="230"/>
      <c r="WKF1160" s="230"/>
      <c r="WKG1160" s="230"/>
      <c r="WKH1160" s="230"/>
      <c r="WKI1160" s="230"/>
      <c r="WKJ1160" s="230"/>
      <c r="WKK1160" s="230"/>
      <c r="WKL1160" s="230"/>
      <c r="WKM1160" s="230"/>
      <c r="WKN1160" s="230"/>
      <c r="WKO1160" s="230"/>
      <c r="WKP1160" s="230"/>
      <c r="WKQ1160" s="230"/>
      <c r="WKR1160" s="230"/>
      <c r="WKS1160" s="230"/>
      <c r="WKT1160" s="230"/>
      <c r="WKU1160" s="230"/>
      <c r="WKV1160" s="230"/>
      <c r="WKW1160" s="230"/>
      <c r="WKX1160" s="230"/>
      <c r="WKY1160" s="230"/>
      <c r="WKZ1160" s="230"/>
      <c r="WLA1160" s="230"/>
      <c r="WLB1160" s="230"/>
      <c r="WLC1160" s="230"/>
      <c r="WLD1160" s="230"/>
      <c r="WLE1160" s="230"/>
      <c r="WLF1160" s="230"/>
      <c r="WLG1160" s="230"/>
      <c r="WLH1160" s="230"/>
      <c r="WLI1160" s="230"/>
      <c r="WLJ1160" s="230"/>
      <c r="WLK1160" s="230"/>
      <c r="WLL1160" s="230"/>
      <c r="WLM1160" s="230"/>
      <c r="WLN1160" s="230"/>
      <c r="WLO1160" s="230"/>
      <c r="WLP1160" s="230"/>
      <c r="WLQ1160" s="230"/>
      <c r="WLR1160" s="230"/>
      <c r="WLS1160" s="230"/>
      <c r="WLT1160" s="230"/>
      <c r="WLU1160" s="230"/>
      <c r="WLV1160" s="230"/>
      <c r="WLW1160" s="230"/>
      <c r="WLX1160" s="230"/>
      <c r="WLY1160" s="230"/>
      <c r="WLZ1160" s="230"/>
      <c r="WMA1160" s="230"/>
      <c r="WMB1160" s="230"/>
      <c r="WMC1160" s="230"/>
      <c r="WMD1160" s="230"/>
      <c r="WME1160" s="230"/>
      <c r="WMF1160" s="230"/>
      <c r="WMG1160" s="230"/>
      <c r="WMH1160" s="230"/>
      <c r="WMI1160" s="230"/>
      <c r="WMJ1160" s="230"/>
      <c r="WMK1160" s="230"/>
      <c r="WML1160" s="230"/>
      <c r="WMM1160" s="230"/>
      <c r="WMN1160" s="230"/>
      <c r="WMO1160" s="230"/>
      <c r="WMP1160" s="230"/>
      <c r="WMQ1160" s="230"/>
      <c r="WMR1160" s="230"/>
      <c r="WMS1160" s="230"/>
      <c r="WMT1160" s="230"/>
      <c r="WMU1160" s="230"/>
      <c r="WMV1160" s="230"/>
      <c r="WMW1160" s="230"/>
      <c r="WMX1160" s="230"/>
      <c r="WMY1160" s="230"/>
      <c r="WMZ1160" s="230"/>
      <c r="WNA1160" s="230"/>
      <c r="WNB1160" s="230"/>
      <c r="WNC1160" s="230"/>
      <c r="WND1160" s="230"/>
      <c r="WNE1160" s="230"/>
      <c r="WNF1160" s="230"/>
      <c r="WNG1160" s="230"/>
      <c r="WNH1160" s="230"/>
      <c r="WNI1160" s="230"/>
      <c r="WNJ1160" s="230"/>
      <c r="WNK1160" s="230"/>
      <c r="WNL1160" s="230"/>
      <c r="WNM1160" s="230"/>
      <c r="WNN1160" s="230"/>
      <c r="WNO1160" s="230"/>
      <c r="WNP1160" s="230"/>
      <c r="WNQ1160" s="230"/>
      <c r="WNR1160" s="230"/>
      <c r="WNS1160" s="230"/>
      <c r="WNT1160" s="230"/>
      <c r="WNU1160" s="230"/>
      <c r="WNV1160" s="230"/>
      <c r="WNW1160" s="230"/>
      <c r="WNX1160" s="230"/>
      <c r="WNY1160" s="230"/>
      <c r="WNZ1160" s="230"/>
      <c r="WOA1160" s="230"/>
      <c r="WOB1160" s="230"/>
      <c r="WOC1160" s="230"/>
      <c r="WOD1160" s="230"/>
      <c r="WOE1160" s="230"/>
      <c r="WOF1160" s="230"/>
      <c r="WOG1160" s="230"/>
      <c r="WOH1160" s="230"/>
      <c r="WOI1160" s="230"/>
      <c r="WOJ1160" s="230"/>
      <c r="WOK1160" s="230"/>
      <c r="WOL1160" s="230"/>
      <c r="WOM1160" s="230"/>
      <c r="WON1160" s="230"/>
      <c r="WOO1160" s="230"/>
      <c r="WOP1160" s="230"/>
      <c r="WOQ1160" s="230"/>
      <c r="WOR1160" s="230"/>
      <c r="WOS1160" s="230"/>
      <c r="WOT1160" s="230"/>
      <c r="WOU1160" s="230"/>
      <c r="WOV1160" s="230"/>
      <c r="WOW1160" s="230"/>
      <c r="WOX1160" s="230"/>
      <c r="WOY1160" s="230"/>
      <c r="WOZ1160" s="230"/>
      <c r="WPA1160" s="230"/>
      <c r="WPB1160" s="230"/>
      <c r="WPC1160" s="230"/>
      <c r="WPD1160" s="230"/>
      <c r="WPE1160" s="230"/>
      <c r="WPF1160" s="230"/>
      <c r="WPG1160" s="230"/>
      <c r="WPH1160" s="230"/>
      <c r="WPI1160" s="230"/>
      <c r="WPJ1160" s="230"/>
      <c r="WPK1160" s="230"/>
      <c r="WPL1160" s="230"/>
      <c r="WPM1160" s="230"/>
      <c r="WPN1160" s="230"/>
      <c r="WPO1160" s="230"/>
      <c r="WPP1160" s="230"/>
      <c r="WPQ1160" s="230"/>
      <c r="WPR1160" s="230"/>
      <c r="WPS1160" s="230"/>
      <c r="WPT1160" s="230"/>
      <c r="WPU1160" s="230"/>
      <c r="WPV1160" s="230"/>
      <c r="WPW1160" s="230"/>
      <c r="WPX1160" s="230"/>
      <c r="WPY1160" s="230"/>
      <c r="WPZ1160" s="230"/>
      <c r="WQA1160" s="230"/>
      <c r="WQB1160" s="230"/>
      <c r="WQC1160" s="230"/>
      <c r="WQD1160" s="230"/>
      <c r="WQE1160" s="230"/>
      <c r="WQF1160" s="230"/>
      <c r="WQG1160" s="230"/>
      <c r="WQH1160" s="230"/>
      <c r="WQI1160" s="230"/>
      <c r="WQJ1160" s="230"/>
      <c r="WQK1160" s="230"/>
      <c r="WQL1160" s="230"/>
      <c r="WQM1160" s="230"/>
      <c r="WQN1160" s="230"/>
      <c r="WQO1160" s="230"/>
      <c r="WQP1160" s="230"/>
      <c r="WQQ1160" s="230"/>
      <c r="WQR1160" s="230"/>
      <c r="WQS1160" s="230"/>
      <c r="WQT1160" s="230"/>
      <c r="WQU1160" s="230"/>
      <c r="WQV1160" s="230"/>
      <c r="WQW1160" s="230"/>
      <c r="WQX1160" s="230"/>
      <c r="WQY1160" s="230"/>
      <c r="WQZ1160" s="230"/>
      <c r="WRA1160" s="230"/>
      <c r="WRB1160" s="230"/>
      <c r="WRC1160" s="230"/>
      <c r="WRD1160" s="230"/>
      <c r="WRE1160" s="230"/>
      <c r="WRF1160" s="230"/>
      <c r="WRG1160" s="230"/>
      <c r="WRH1160" s="230"/>
      <c r="WRI1160" s="230"/>
      <c r="WRJ1160" s="230"/>
      <c r="WRK1160" s="230"/>
      <c r="WRL1160" s="230"/>
      <c r="WRM1160" s="230"/>
      <c r="WRN1160" s="230"/>
      <c r="WRO1160" s="230"/>
      <c r="WRP1160" s="230"/>
      <c r="WRQ1160" s="230"/>
      <c r="WRR1160" s="230"/>
      <c r="WRS1160" s="230"/>
      <c r="WRT1160" s="230"/>
      <c r="WRU1160" s="230"/>
      <c r="WRV1160" s="230"/>
      <c r="WRW1160" s="230"/>
      <c r="WRX1160" s="230"/>
      <c r="WRY1160" s="230"/>
      <c r="WRZ1160" s="230"/>
      <c r="WSA1160" s="230"/>
      <c r="WSB1160" s="230"/>
      <c r="WSC1160" s="230"/>
      <c r="WSD1160" s="230"/>
      <c r="WSE1160" s="230"/>
      <c r="WSF1160" s="230"/>
      <c r="WSG1160" s="230"/>
      <c r="WSH1160" s="230"/>
      <c r="WSI1160" s="230"/>
      <c r="WSJ1160" s="230"/>
      <c r="WSK1160" s="230"/>
      <c r="WSL1160" s="230"/>
      <c r="WSM1160" s="230"/>
      <c r="WSN1160" s="230"/>
      <c r="WSO1160" s="230"/>
      <c r="WSP1160" s="230"/>
      <c r="WSQ1160" s="230"/>
      <c r="WSR1160" s="230"/>
      <c r="WSS1160" s="230"/>
      <c r="WST1160" s="230"/>
      <c r="WSU1160" s="230"/>
      <c r="WSV1160" s="230"/>
      <c r="WSW1160" s="230"/>
      <c r="WSX1160" s="230"/>
      <c r="WSY1160" s="230"/>
      <c r="WSZ1160" s="230"/>
      <c r="WTA1160" s="230"/>
      <c r="WTB1160" s="230"/>
      <c r="WTC1160" s="230"/>
      <c r="WTD1160" s="230"/>
      <c r="WTE1160" s="230"/>
      <c r="WTF1160" s="230"/>
      <c r="WTG1160" s="230"/>
      <c r="WTH1160" s="230"/>
      <c r="WTI1160" s="230"/>
      <c r="WTJ1160" s="230"/>
      <c r="WTK1160" s="230"/>
      <c r="WTL1160" s="230"/>
      <c r="WTM1160" s="230"/>
      <c r="WTN1160" s="230"/>
      <c r="WTO1160" s="230"/>
      <c r="WTP1160" s="230"/>
      <c r="WTQ1160" s="230"/>
      <c r="WTR1160" s="230"/>
      <c r="WTS1160" s="230"/>
      <c r="WTT1160" s="230"/>
      <c r="WTU1160" s="230"/>
      <c r="WTV1160" s="230"/>
      <c r="WTW1160" s="230"/>
      <c r="WTX1160" s="230"/>
      <c r="WTY1160" s="230"/>
      <c r="WTZ1160" s="230"/>
      <c r="WUA1160" s="230"/>
      <c r="WUB1160" s="230"/>
      <c r="WUC1160" s="230"/>
      <c r="WUD1160" s="230"/>
      <c r="WUE1160" s="230"/>
      <c r="WUF1160" s="230"/>
      <c r="WUG1160" s="230"/>
      <c r="WUH1160" s="230"/>
      <c r="WUI1160" s="230"/>
      <c r="WUJ1160" s="230"/>
      <c r="WUK1160" s="230"/>
      <c r="WUL1160" s="230"/>
      <c r="WUM1160" s="230"/>
      <c r="WUN1160" s="230"/>
      <c r="WUO1160" s="230"/>
      <c r="WUP1160" s="230"/>
      <c r="WUQ1160" s="230"/>
      <c r="WUR1160" s="230"/>
      <c r="WUS1160" s="230"/>
      <c r="WUT1160" s="230"/>
      <c r="WUU1160" s="230"/>
      <c r="WUV1160" s="230"/>
      <c r="WUW1160" s="230"/>
      <c r="WUX1160" s="230"/>
      <c r="WUY1160" s="230"/>
      <c r="WUZ1160" s="230"/>
      <c r="WVA1160" s="230"/>
      <c r="WVB1160" s="230"/>
      <c r="WVC1160" s="230"/>
      <c r="WVD1160" s="230"/>
      <c r="WVE1160" s="230"/>
      <c r="WVF1160" s="230"/>
      <c r="WVG1160" s="230"/>
      <c r="WVH1160" s="230"/>
      <c r="WVI1160" s="230"/>
      <c r="WVJ1160" s="230"/>
      <c r="WVK1160" s="230"/>
      <c r="WVL1160" s="230"/>
      <c r="WVM1160" s="230"/>
      <c r="WVN1160" s="230"/>
      <c r="WVO1160" s="230"/>
      <c r="WVP1160" s="230"/>
      <c r="WVQ1160" s="230"/>
      <c r="WVR1160" s="230"/>
      <c r="WVS1160" s="230"/>
      <c r="WVT1160" s="230"/>
      <c r="WVU1160" s="230"/>
      <c r="WVV1160" s="230"/>
      <c r="WVW1160" s="230"/>
      <c r="WVX1160" s="230"/>
      <c r="WVY1160" s="230"/>
      <c r="WVZ1160" s="230"/>
      <c r="WWA1160" s="230"/>
      <c r="WWB1160" s="230"/>
      <c r="WWC1160" s="230"/>
      <c r="WWD1160" s="230"/>
      <c r="WWE1160" s="230"/>
      <c r="WWF1160" s="230"/>
      <c r="WWG1160" s="230"/>
      <c r="WWH1160" s="230"/>
      <c r="WWI1160" s="230"/>
      <c r="WWJ1160" s="230"/>
      <c r="WWK1160" s="230"/>
      <c r="WWL1160" s="230"/>
      <c r="WWM1160" s="230"/>
      <c r="WWN1160" s="230"/>
      <c r="WWO1160" s="230"/>
      <c r="WWP1160" s="230"/>
      <c r="WWQ1160" s="230"/>
      <c r="WWR1160" s="230"/>
      <c r="WWS1160" s="230"/>
      <c r="WWT1160" s="230"/>
      <c r="WWU1160" s="230"/>
      <c r="WWV1160" s="230"/>
      <c r="WWW1160" s="230"/>
      <c r="WWX1160" s="230"/>
      <c r="WWY1160" s="230"/>
      <c r="WWZ1160" s="230"/>
      <c r="WXA1160" s="230"/>
      <c r="WXB1160" s="230"/>
      <c r="WXC1160" s="230"/>
      <c r="WXD1160" s="230"/>
      <c r="WXE1160" s="230"/>
      <c r="WXF1160" s="230"/>
      <c r="WXG1160" s="230"/>
      <c r="WXH1160" s="230"/>
      <c r="WXI1160" s="230"/>
      <c r="WXJ1160" s="230"/>
      <c r="WXK1160" s="230"/>
      <c r="WXL1160" s="230"/>
      <c r="WXM1160" s="230"/>
      <c r="WXN1160" s="230"/>
      <c r="WXO1160" s="230"/>
      <c r="WXP1160" s="230"/>
      <c r="WXQ1160" s="230"/>
      <c r="WXR1160" s="230"/>
      <c r="WXS1160" s="230"/>
      <c r="WXT1160" s="230"/>
      <c r="WXU1160" s="230"/>
      <c r="WXV1160" s="230"/>
      <c r="WXW1160" s="230"/>
      <c r="WXX1160" s="230"/>
      <c r="WXY1160" s="230"/>
      <c r="WXZ1160" s="230"/>
      <c r="WYA1160" s="230"/>
      <c r="WYB1160" s="230"/>
      <c r="WYC1160" s="230"/>
      <c r="WYD1160" s="230"/>
      <c r="WYE1160" s="230"/>
      <c r="WYF1160" s="230"/>
      <c r="WYG1160" s="230"/>
      <c r="WYH1160" s="230"/>
      <c r="WYI1160" s="230"/>
      <c r="WYJ1160" s="230"/>
      <c r="WYK1160" s="230"/>
      <c r="WYL1160" s="230"/>
      <c r="WYM1160" s="230"/>
      <c r="WYN1160" s="230"/>
      <c r="WYO1160" s="230"/>
      <c r="WYP1160" s="230"/>
      <c r="WYQ1160" s="230"/>
      <c r="WYR1160" s="230"/>
      <c r="WYS1160" s="230"/>
      <c r="WYT1160" s="230"/>
      <c r="WYU1160" s="230"/>
      <c r="WYV1160" s="230"/>
      <c r="WYW1160" s="230"/>
      <c r="WYX1160" s="230"/>
      <c r="WYY1160" s="230"/>
      <c r="WYZ1160" s="230"/>
      <c r="WZA1160" s="230"/>
      <c r="WZB1160" s="230"/>
      <c r="WZC1160" s="230"/>
      <c r="WZD1160" s="230"/>
      <c r="WZE1160" s="230"/>
      <c r="WZF1160" s="230"/>
      <c r="WZG1160" s="230"/>
      <c r="WZH1160" s="230"/>
      <c r="WZI1160" s="230"/>
      <c r="WZJ1160" s="230"/>
      <c r="WZK1160" s="230"/>
      <c r="WZL1160" s="230"/>
      <c r="WZM1160" s="230"/>
      <c r="WZN1160" s="230"/>
      <c r="WZO1160" s="230"/>
      <c r="WZP1160" s="230"/>
      <c r="WZQ1160" s="230"/>
      <c r="WZR1160" s="230"/>
      <c r="WZS1160" s="230"/>
      <c r="WZT1160" s="230"/>
      <c r="WZU1160" s="230"/>
      <c r="WZV1160" s="230"/>
      <c r="WZW1160" s="230"/>
      <c r="WZX1160" s="230"/>
      <c r="WZY1160" s="230"/>
      <c r="WZZ1160" s="230"/>
      <c r="XAA1160" s="230"/>
      <c r="XAB1160" s="230"/>
      <c r="XAC1160" s="230"/>
      <c r="XAD1160" s="230"/>
      <c r="XAE1160" s="230"/>
      <c r="XAF1160" s="230"/>
      <c r="XAG1160" s="230"/>
      <c r="XAH1160" s="230"/>
      <c r="XAI1160" s="230"/>
      <c r="XAJ1160" s="230"/>
      <c r="XAK1160" s="230"/>
      <c r="XAL1160" s="230"/>
      <c r="XAM1160" s="230"/>
      <c r="XAN1160" s="230"/>
      <c r="XAO1160" s="230"/>
      <c r="XAP1160" s="230"/>
      <c r="XAQ1160" s="230"/>
      <c r="XAR1160" s="230"/>
      <c r="XAS1160" s="230"/>
      <c r="XAT1160" s="230"/>
      <c r="XAU1160" s="230"/>
      <c r="XAV1160" s="230"/>
      <c r="XAW1160" s="230"/>
      <c r="XAX1160" s="230"/>
      <c r="XAY1160" s="230"/>
      <c r="XAZ1160" s="230"/>
      <c r="XBA1160" s="230"/>
      <c r="XBB1160" s="230"/>
      <c r="XBC1160" s="230"/>
      <c r="XBD1160" s="230"/>
      <c r="XBE1160" s="230"/>
      <c r="XBF1160" s="230"/>
      <c r="XBG1160" s="230"/>
      <c r="XBH1160" s="230"/>
      <c r="XBI1160" s="230"/>
      <c r="XBJ1160" s="230"/>
      <c r="XBK1160" s="230"/>
      <c r="XBL1160" s="230"/>
      <c r="XBM1160" s="230"/>
      <c r="XBN1160" s="230"/>
      <c r="XBO1160" s="230"/>
      <c r="XBP1160" s="230"/>
      <c r="XBQ1160" s="230"/>
      <c r="XBR1160" s="230"/>
      <c r="XBS1160" s="230"/>
      <c r="XBT1160" s="230"/>
      <c r="XBU1160" s="230"/>
      <c r="XBV1160" s="230"/>
      <c r="XBW1160" s="230"/>
      <c r="XBX1160" s="230"/>
      <c r="XBY1160" s="230"/>
      <c r="XBZ1160" s="230"/>
      <c r="XCA1160" s="230"/>
      <c r="XCB1160" s="230"/>
      <c r="XCC1160" s="230"/>
      <c r="XCD1160" s="230"/>
      <c r="XCE1160" s="230"/>
      <c r="XCF1160" s="230"/>
      <c r="XCG1160" s="230"/>
      <c r="XCH1160" s="230"/>
      <c r="XCI1160" s="230"/>
      <c r="XCJ1160" s="230"/>
      <c r="XCK1160" s="230"/>
      <c r="XCL1160" s="230"/>
      <c r="XCM1160" s="230"/>
      <c r="XCN1160" s="230"/>
      <c r="XCO1160" s="230"/>
      <c r="XCP1160" s="230"/>
      <c r="XCQ1160" s="230"/>
      <c r="XCR1160" s="230"/>
      <c r="XCS1160" s="230"/>
      <c r="XCT1160" s="230"/>
      <c r="XCU1160" s="230"/>
      <c r="XCV1160" s="230"/>
      <c r="XCW1160" s="230"/>
      <c r="XCX1160" s="230"/>
      <c r="XCY1160" s="230"/>
      <c r="XCZ1160" s="230"/>
      <c r="XDA1160" s="230"/>
      <c r="XDB1160" s="230"/>
      <c r="XDC1160" s="230"/>
      <c r="XDD1160" s="230"/>
      <c r="XDE1160" s="230"/>
      <c r="XDF1160" s="230"/>
      <c r="XDG1160" s="230"/>
      <c r="XDH1160" s="230"/>
      <c r="XDI1160" s="230"/>
      <c r="XDJ1160" s="230"/>
      <c r="XDK1160" s="230"/>
      <c r="XDL1160" s="230"/>
      <c r="XDM1160" s="230"/>
      <c r="XDN1160" s="230"/>
      <c r="XDO1160" s="230"/>
      <c r="XDP1160" s="230"/>
      <c r="XDQ1160" s="230"/>
      <c r="XDR1160" s="230"/>
      <c r="XDS1160" s="230"/>
      <c r="XDT1160" s="230"/>
      <c r="XDU1160" s="230"/>
      <c r="XDV1160" s="230"/>
      <c r="XDW1160" s="230"/>
      <c r="XDX1160" s="230"/>
      <c r="XDY1160" s="230"/>
      <c r="XDZ1160" s="230"/>
      <c r="XEA1160" s="230"/>
      <c r="XEB1160" s="230"/>
      <c r="XEC1160" s="230"/>
      <c r="XED1160" s="230"/>
      <c r="XEE1160" s="230"/>
      <c r="XEF1160" s="230"/>
      <c r="XEG1160" s="230"/>
      <c r="XEH1160" s="230"/>
      <c r="XEI1160" s="230"/>
      <c r="XEJ1160" s="230"/>
      <c r="XEK1160" s="230"/>
      <c r="XEL1160" s="230"/>
      <c r="XEM1160" s="230"/>
      <c r="XEN1160" s="230"/>
      <c r="XEO1160" s="230"/>
      <c r="XEP1160" s="230"/>
      <c r="XEQ1160" s="230"/>
      <c r="XER1160" s="230"/>
      <c r="XES1160" s="230"/>
      <c r="XET1160" s="230"/>
      <c r="XEU1160" s="230"/>
      <c r="XEV1160" s="230"/>
      <c r="XEW1160" s="230"/>
      <c r="XEX1160" s="230"/>
      <c r="XEY1160" s="230"/>
      <c r="XEZ1160" s="230"/>
      <c r="XFA1160" s="230"/>
      <c r="XFB1160" s="230"/>
      <c r="XFC1160" s="230"/>
      <c r="XFD1160" s="230"/>
    </row>
    <row r="1161" spans="1:16384" x14ac:dyDescent="0.25">
      <c r="A1161" s="234"/>
      <c r="B1161" s="234"/>
      <c r="C1161" s="236"/>
      <c r="D1161" s="237"/>
      <c r="E1161" s="238"/>
      <c r="F1161" s="310"/>
      <c r="G1161" s="310"/>
      <c r="H1161" s="234"/>
      <c r="I1161" s="234"/>
      <c r="J1161" s="234"/>
      <c r="K1161" s="234"/>
      <c r="L1161" s="234"/>
      <c r="M1161" s="234"/>
      <c r="N1161" s="234"/>
      <c r="O1161" s="234"/>
      <c r="P1161" s="234"/>
      <c r="Q1161" s="234"/>
      <c r="R1161" s="234"/>
      <c r="S1161" s="234"/>
      <c r="T1161" s="241"/>
      <c r="U1161" s="238"/>
      <c r="V1161" s="238"/>
      <c r="W1161" s="238"/>
      <c r="X1161" s="215"/>
      <c r="Y1161" s="215"/>
      <c r="Z1161" s="215"/>
      <c r="AA1161" s="230"/>
      <c r="AB1161" s="230"/>
      <c r="AC1161" s="230"/>
      <c r="AD1161" s="230"/>
      <c r="AE1161" s="230"/>
      <c r="AF1161" s="230"/>
      <c r="AG1161" s="230"/>
      <c r="AH1161" s="230"/>
      <c r="AI1161" s="230"/>
      <c r="AJ1161" s="230"/>
      <c r="AK1161" s="230"/>
      <c r="AL1161" s="230"/>
      <c r="AM1161" s="230"/>
      <c r="AN1161" s="230"/>
      <c r="AO1161" s="230"/>
      <c r="AP1161" s="230"/>
      <c r="AQ1161" s="230"/>
      <c r="AR1161" s="230"/>
      <c r="AS1161" s="230"/>
      <c r="AT1161" s="230"/>
      <c r="AU1161" s="230"/>
      <c r="AV1161" s="230"/>
      <c r="AW1161" s="230"/>
      <c r="AX1161" s="230"/>
      <c r="AY1161" s="230"/>
      <c r="AZ1161" s="230"/>
      <c r="BA1161" s="230"/>
      <c r="BB1161" s="230"/>
      <c r="BC1161" s="230"/>
      <c r="BD1161" s="230"/>
      <c r="BE1161" s="230"/>
      <c r="BF1161" s="230"/>
      <c r="BG1161" s="230"/>
      <c r="BH1161" s="230"/>
      <c r="BI1161" s="230"/>
      <c r="BJ1161" s="230"/>
      <c r="BK1161" s="230"/>
      <c r="BL1161" s="230"/>
      <c r="BM1161" s="230"/>
      <c r="BN1161" s="230"/>
      <c r="BO1161" s="230"/>
      <c r="BP1161" s="230"/>
      <c r="BQ1161" s="230"/>
      <c r="BR1161" s="230"/>
      <c r="BS1161" s="230"/>
      <c r="BT1161" s="230"/>
      <c r="BU1161" s="230"/>
      <c r="BV1161" s="230"/>
      <c r="BW1161" s="230"/>
      <c r="BX1161" s="230"/>
      <c r="BY1161" s="230"/>
      <c r="BZ1161" s="230"/>
      <c r="CA1161" s="230"/>
      <c r="CB1161" s="230"/>
      <c r="CC1161" s="230"/>
      <c r="CD1161" s="230"/>
      <c r="CE1161" s="230"/>
      <c r="CF1161" s="230"/>
      <c r="CG1161" s="230"/>
      <c r="CH1161" s="230"/>
      <c r="CI1161" s="230"/>
      <c r="CJ1161" s="230"/>
      <c r="CK1161" s="230"/>
      <c r="CL1161" s="230"/>
      <c r="CM1161" s="230"/>
      <c r="CN1161" s="230"/>
      <c r="CO1161" s="230"/>
      <c r="CP1161" s="230"/>
      <c r="CQ1161" s="230"/>
      <c r="CR1161" s="230"/>
      <c r="CS1161" s="230"/>
      <c r="CT1161" s="230"/>
      <c r="CU1161" s="230"/>
      <c r="CV1161" s="230"/>
      <c r="CW1161" s="230"/>
      <c r="CX1161" s="230"/>
      <c r="CY1161" s="230"/>
      <c r="CZ1161" s="230"/>
      <c r="DA1161" s="230"/>
      <c r="DB1161" s="230"/>
      <c r="DC1161" s="230"/>
      <c r="DD1161" s="230"/>
      <c r="DE1161" s="230"/>
      <c r="DF1161" s="230"/>
      <c r="DG1161" s="230"/>
      <c r="DH1161" s="230"/>
      <c r="DI1161" s="230"/>
      <c r="DJ1161" s="230"/>
      <c r="DK1161" s="230"/>
      <c r="DL1161" s="230"/>
      <c r="DM1161" s="230"/>
      <c r="DN1161" s="230"/>
      <c r="DO1161" s="230"/>
      <c r="DP1161" s="230"/>
      <c r="DQ1161" s="230"/>
      <c r="DR1161" s="230"/>
      <c r="DS1161" s="230"/>
      <c r="DT1161" s="230"/>
      <c r="DU1161" s="230"/>
      <c r="DV1161" s="230"/>
      <c r="DW1161" s="230"/>
      <c r="DX1161" s="230"/>
      <c r="DY1161" s="230"/>
      <c r="DZ1161" s="230"/>
      <c r="EA1161" s="230"/>
      <c r="EB1161" s="230"/>
      <c r="EC1161" s="230"/>
      <c r="ED1161" s="230"/>
      <c r="EE1161" s="230"/>
      <c r="EF1161" s="230"/>
      <c r="EG1161" s="230"/>
      <c r="EH1161" s="230"/>
      <c r="EI1161" s="230"/>
      <c r="EJ1161" s="230"/>
      <c r="EK1161" s="230"/>
      <c r="EL1161" s="230"/>
      <c r="EM1161" s="230"/>
      <c r="EN1161" s="230"/>
      <c r="EO1161" s="230"/>
      <c r="EP1161" s="230"/>
      <c r="EQ1161" s="230"/>
      <c r="ER1161" s="230"/>
      <c r="ES1161" s="230"/>
      <c r="ET1161" s="230"/>
      <c r="EU1161" s="230"/>
      <c r="EV1161" s="230"/>
      <c r="EW1161" s="230"/>
      <c r="EX1161" s="230"/>
      <c r="EY1161" s="230"/>
      <c r="EZ1161" s="230"/>
      <c r="FA1161" s="230"/>
      <c r="FB1161" s="230"/>
      <c r="FC1161" s="230"/>
      <c r="FD1161" s="230"/>
      <c r="FE1161" s="230"/>
      <c r="FF1161" s="230"/>
      <c r="FG1161" s="230"/>
      <c r="FH1161" s="230"/>
      <c r="FI1161" s="230"/>
      <c r="FJ1161" s="230"/>
      <c r="FK1161" s="230"/>
      <c r="FL1161" s="230"/>
      <c r="FM1161" s="230"/>
      <c r="FN1161" s="230"/>
      <c r="FO1161" s="230"/>
      <c r="FP1161" s="230"/>
      <c r="FQ1161" s="230"/>
      <c r="FR1161" s="230"/>
      <c r="FS1161" s="230"/>
      <c r="FT1161" s="230"/>
      <c r="FU1161" s="230"/>
      <c r="FV1161" s="230"/>
      <c r="FW1161" s="230"/>
      <c r="FX1161" s="230"/>
      <c r="FY1161" s="230"/>
      <c r="FZ1161" s="230"/>
      <c r="GA1161" s="230"/>
      <c r="GB1161" s="230"/>
      <c r="GC1161" s="230"/>
      <c r="GD1161" s="230"/>
      <c r="GE1161" s="230"/>
      <c r="GF1161" s="230"/>
      <c r="GG1161" s="230"/>
      <c r="GH1161" s="230"/>
      <c r="GI1161" s="230"/>
      <c r="GJ1161" s="230"/>
      <c r="GK1161" s="230"/>
      <c r="GL1161" s="230"/>
      <c r="GM1161" s="230"/>
      <c r="GN1161" s="230"/>
      <c r="GO1161" s="230"/>
      <c r="GP1161" s="230"/>
      <c r="GQ1161" s="230"/>
      <c r="GR1161" s="230"/>
      <c r="GS1161" s="230"/>
      <c r="GT1161" s="230"/>
      <c r="GU1161" s="230"/>
      <c r="GV1161" s="230"/>
      <c r="GW1161" s="230"/>
      <c r="GX1161" s="230"/>
      <c r="GY1161" s="230"/>
      <c r="GZ1161" s="230"/>
      <c r="HA1161" s="230"/>
      <c r="HB1161" s="230"/>
      <c r="HC1161" s="230"/>
      <c r="HD1161" s="230"/>
      <c r="HE1161" s="230"/>
      <c r="HF1161" s="230"/>
      <c r="HG1161" s="230"/>
      <c r="HH1161" s="230"/>
      <c r="HI1161" s="230"/>
      <c r="HJ1161" s="230"/>
      <c r="HK1161" s="230"/>
      <c r="HL1161" s="230"/>
      <c r="HM1161" s="230"/>
      <c r="HN1161" s="230"/>
      <c r="HO1161" s="230"/>
      <c r="HP1161" s="230"/>
      <c r="HQ1161" s="230"/>
      <c r="HR1161" s="230"/>
      <c r="HS1161" s="230"/>
      <c r="HT1161" s="230"/>
      <c r="HU1161" s="230"/>
      <c r="HV1161" s="230"/>
      <c r="HW1161" s="230"/>
      <c r="HX1161" s="230"/>
      <c r="HY1161" s="230"/>
      <c r="HZ1161" s="230"/>
      <c r="IA1161" s="230"/>
      <c r="IB1161" s="230"/>
      <c r="IC1161" s="230"/>
      <c r="ID1161" s="230"/>
      <c r="IE1161" s="230"/>
      <c r="IF1161" s="230"/>
      <c r="IG1161" s="230"/>
      <c r="IH1161" s="230"/>
      <c r="II1161" s="230"/>
      <c r="IJ1161" s="230"/>
      <c r="IK1161" s="230"/>
      <c r="IL1161" s="230"/>
      <c r="IM1161" s="230"/>
      <c r="IN1161" s="230"/>
      <c r="IO1161" s="230"/>
      <c r="IP1161" s="230"/>
      <c r="IQ1161" s="230"/>
      <c r="IR1161" s="230"/>
      <c r="IS1161" s="230"/>
      <c r="IT1161" s="230"/>
      <c r="IU1161" s="230"/>
      <c r="IV1161" s="230"/>
      <c r="IW1161" s="230"/>
      <c r="IX1161" s="230"/>
      <c r="IY1161" s="230"/>
      <c r="IZ1161" s="230"/>
      <c r="JA1161" s="230"/>
      <c r="JB1161" s="230"/>
      <c r="JC1161" s="230"/>
      <c r="JD1161" s="230"/>
      <c r="JE1161" s="230"/>
      <c r="JF1161" s="230"/>
      <c r="JG1161" s="230"/>
      <c r="JH1161" s="230"/>
      <c r="JI1161" s="230"/>
      <c r="JJ1161" s="230"/>
      <c r="JK1161" s="230"/>
      <c r="JL1161" s="230"/>
      <c r="JM1161" s="230"/>
      <c r="JN1161" s="230"/>
      <c r="JO1161" s="230"/>
      <c r="JP1161" s="230"/>
      <c r="JQ1161" s="230"/>
      <c r="JR1161" s="230"/>
      <c r="JS1161" s="230"/>
      <c r="JT1161" s="230"/>
      <c r="JU1161" s="230"/>
      <c r="JV1161" s="230"/>
      <c r="JW1161" s="230"/>
      <c r="JX1161" s="230"/>
      <c r="JY1161" s="230"/>
      <c r="JZ1161" s="230"/>
      <c r="KA1161" s="230"/>
      <c r="KB1161" s="230"/>
      <c r="KC1161" s="230"/>
      <c r="KD1161" s="230"/>
      <c r="KE1161" s="230"/>
      <c r="KF1161" s="230"/>
      <c r="KG1161" s="230"/>
      <c r="KH1161" s="230"/>
      <c r="KI1161" s="230"/>
      <c r="KJ1161" s="230"/>
      <c r="KK1161" s="230"/>
      <c r="KL1161" s="230"/>
      <c r="KM1161" s="230"/>
      <c r="KN1161" s="230"/>
      <c r="KO1161" s="230"/>
      <c r="KP1161" s="230"/>
      <c r="KQ1161" s="230"/>
      <c r="KR1161" s="230"/>
      <c r="KS1161" s="230"/>
      <c r="KT1161" s="230"/>
      <c r="KU1161" s="230"/>
      <c r="KV1161" s="230"/>
      <c r="KW1161" s="230"/>
      <c r="KX1161" s="230"/>
      <c r="KY1161" s="230"/>
      <c r="KZ1161" s="230"/>
      <c r="LA1161" s="230"/>
      <c r="LB1161" s="230"/>
      <c r="LC1161" s="230"/>
      <c r="LD1161" s="230"/>
      <c r="LE1161" s="230"/>
      <c r="LF1161" s="230"/>
      <c r="LG1161" s="230"/>
      <c r="LH1161" s="230"/>
      <c r="LI1161" s="230"/>
      <c r="LJ1161" s="230"/>
      <c r="LK1161" s="230"/>
      <c r="LL1161" s="230"/>
      <c r="LM1161" s="230"/>
      <c r="LN1161" s="230"/>
      <c r="LO1161" s="230"/>
      <c r="LP1161" s="230"/>
      <c r="LQ1161" s="230"/>
      <c r="LR1161" s="230"/>
      <c r="LS1161" s="230"/>
      <c r="LT1161" s="230"/>
      <c r="LU1161" s="230"/>
      <c r="LV1161" s="230"/>
      <c r="LW1161" s="230"/>
      <c r="LX1161" s="230"/>
      <c r="LY1161" s="230"/>
      <c r="LZ1161" s="230"/>
      <c r="MA1161" s="230"/>
      <c r="MB1161" s="230"/>
      <c r="MC1161" s="230"/>
      <c r="MD1161" s="230"/>
      <c r="ME1161" s="230"/>
      <c r="MF1161" s="230"/>
      <c r="MG1161" s="230"/>
      <c r="MH1161" s="230"/>
      <c r="MI1161" s="230"/>
      <c r="MJ1161" s="230"/>
      <c r="MK1161" s="230"/>
      <c r="ML1161" s="230"/>
      <c r="MM1161" s="230"/>
      <c r="MN1161" s="230"/>
      <c r="MO1161" s="230"/>
      <c r="MP1161" s="230"/>
      <c r="MQ1161" s="230"/>
      <c r="MR1161" s="230"/>
      <c r="MS1161" s="230"/>
      <c r="MT1161" s="230"/>
      <c r="MU1161" s="230"/>
      <c r="MV1161" s="230"/>
      <c r="MW1161" s="230"/>
      <c r="MX1161" s="230"/>
      <c r="MY1161" s="230"/>
      <c r="MZ1161" s="230"/>
      <c r="NA1161" s="230"/>
      <c r="NB1161" s="230"/>
      <c r="NC1161" s="230"/>
      <c r="ND1161" s="230"/>
      <c r="NE1161" s="230"/>
      <c r="NF1161" s="230"/>
      <c r="NG1161" s="230"/>
      <c r="NH1161" s="230"/>
      <c r="NI1161" s="230"/>
      <c r="NJ1161" s="230"/>
      <c r="NK1161" s="230"/>
      <c r="NL1161" s="230"/>
      <c r="NM1161" s="230"/>
      <c r="NN1161" s="230"/>
      <c r="NO1161" s="230"/>
      <c r="NP1161" s="230"/>
      <c r="NQ1161" s="230"/>
      <c r="NR1161" s="230"/>
      <c r="NS1161" s="230"/>
      <c r="NT1161" s="230"/>
      <c r="NU1161" s="230"/>
      <c r="NV1161" s="230"/>
      <c r="NW1161" s="230"/>
      <c r="NX1161" s="230"/>
      <c r="NY1161" s="230"/>
      <c r="NZ1161" s="230"/>
      <c r="OA1161" s="230"/>
      <c r="OB1161" s="230"/>
      <c r="OC1161" s="230"/>
      <c r="OD1161" s="230"/>
      <c r="OE1161" s="230"/>
      <c r="OF1161" s="230"/>
      <c r="OG1161" s="230"/>
      <c r="OH1161" s="230"/>
      <c r="OI1161" s="230"/>
      <c r="OJ1161" s="230"/>
      <c r="OK1161" s="230"/>
      <c r="OL1161" s="230"/>
      <c r="OM1161" s="230"/>
      <c r="ON1161" s="230"/>
      <c r="OO1161" s="230"/>
      <c r="OP1161" s="230"/>
      <c r="OQ1161" s="230"/>
      <c r="OR1161" s="230"/>
      <c r="OS1161" s="230"/>
      <c r="OT1161" s="230"/>
      <c r="OU1161" s="230"/>
      <c r="OV1161" s="230"/>
      <c r="OW1161" s="230"/>
      <c r="OX1161" s="230"/>
      <c r="OY1161" s="230"/>
      <c r="OZ1161" s="230"/>
      <c r="PA1161" s="230"/>
      <c r="PB1161" s="230"/>
      <c r="PC1161" s="230"/>
      <c r="PD1161" s="230"/>
      <c r="PE1161" s="230"/>
      <c r="PF1161" s="230"/>
      <c r="PG1161" s="230"/>
      <c r="PH1161" s="230"/>
      <c r="PI1161" s="230"/>
      <c r="PJ1161" s="230"/>
      <c r="PK1161" s="230"/>
      <c r="PL1161" s="230"/>
      <c r="PM1161" s="230"/>
      <c r="PN1161" s="230"/>
      <c r="PO1161" s="230"/>
      <c r="PP1161" s="230"/>
      <c r="PQ1161" s="230"/>
      <c r="PR1161" s="230"/>
      <c r="PS1161" s="230"/>
      <c r="PT1161" s="230"/>
      <c r="PU1161" s="230"/>
      <c r="PV1161" s="230"/>
      <c r="PW1161" s="230"/>
      <c r="PX1161" s="230"/>
      <c r="PY1161" s="230"/>
      <c r="PZ1161" s="230"/>
      <c r="QA1161" s="230"/>
      <c r="QB1161" s="230"/>
      <c r="QC1161" s="230"/>
      <c r="QD1161" s="230"/>
      <c r="QE1161" s="230"/>
      <c r="QF1161" s="230"/>
      <c r="QG1161" s="230"/>
      <c r="QH1161" s="230"/>
      <c r="QI1161" s="230"/>
      <c r="QJ1161" s="230"/>
      <c r="QK1161" s="230"/>
      <c r="QL1161" s="230"/>
      <c r="QM1161" s="230"/>
      <c r="QN1161" s="230"/>
      <c r="QO1161" s="230"/>
      <c r="QP1161" s="230"/>
      <c r="QQ1161" s="230"/>
      <c r="QR1161" s="230"/>
      <c r="QS1161" s="230"/>
      <c r="QT1161" s="230"/>
      <c r="QU1161" s="230"/>
      <c r="QV1161" s="230"/>
      <c r="QW1161" s="230"/>
      <c r="QX1161" s="230"/>
      <c r="QY1161" s="230"/>
      <c r="QZ1161" s="230"/>
      <c r="RA1161" s="230"/>
      <c r="RB1161" s="230"/>
      <c r="RC1161" s="230"/>
      <c r="RD1161" s="230"/>
      <c r="RE1161" s="230"/>
      <c r="RF1161" s="230"/>
      <c r="RG1161" s="230"/>
      <c r="RH1161" s="230"/>
      <c r="RI1161" s="230"/>
      <c r="RJ1161" s="230"/>
      <c r="RK1161" s="230"/>
      <c r="RL1161" s="230"/>
      <c r="RM1161" s="230"/>
      <c r="RN1161" s="230"/>
      <c r="RO1161" s="230"/>
      <c r="RP1161" s="230"/>
      <c r="RQ1161" s="230"/>
      <c r="RR1161" s="230"/>
      <c r="RS1161" s="230"/>
      <c r="RT1161" s="230"/>
      <c r="RU1161" s="230"/>
      <c r="RV1161" s="230"/>
      <c r="RW1161" s="230"/>
      <c r="RX1161" s="230"/>
      <c r="RY1161" s="230"/>
      <c r="RZ1161" s="230"/>
      <c r="SA1161" s="230"/>
      <c r="SB1161" s="230"/>
      <c r="SC1161" s="230"/>
      <c r="SD1161" s="230"/>
      <c r="SE1161" s="230"/>
      <c r="SF1161" s="230"/>
      <c r="SG1161" s="230"/>
      <c r="SH1161" s="230"/>
      <c r="SI1161" s="230"/>
      <c r="SJ1161" s="230"/>
      <c r="SK1161" s="230"/>
      <c r="SL1161" s="230"/>
      <c r="SM1161" s="230"/>
      <c r="SN1161" s="230"/>
      <c r="SO1161" s="230"/>
      <c r="SP1161" s="230"/>
      <c r="SQ1161" s="230"/>
      <c r="SR1161" s="230"/>
      <c r="SS1161" s="230"/>
      <c r="ST1161" s="230"/>
      <c r="SU1161" s="230"/>
      <c r="SV1161" s="230"/>
      <c r="SW1161" s="230"/>
      <c r="SX1161" s="230"/>
      <c r="SY1161" s="230"/>
      <c r="SZ1161" s="230"/>
      <c r="TA1161" s="230"/>
      <c r="TB1161" s="230"/>
      <c r="TC1161" s="230"/>
      <c r="TD1161" s="230"/>
      <c r="TE1161" s="230"/>
      <c r="TF1161" s="230"/>
      <c r="TG1161" s="230"/>
      <c r="TH1161" s="230"/>
      <c r="TI1161" s="230"/>
      <c r="TJ1161" s="230"/>
      <c r="TK1161" s="230"/>
      <c r="TL1161" s="230"/>
      <c r="TM1161" s="230"/>
      <c r="TN1161" s="230"/>
      <c r="TO1161" s="230"/>
      <c r="TP1161" s="230"/>
      <c r="TQ1161" s="230"/>
      <c r="TR1161" s="230"/>
      <c r="TS1161" s="230"/>
      <c r="TT1161" s="230"/>
      <c r="TU1161" s="230"/>
      <c r="TV1161" s="230"/>
      <c r="TW1161" s="230"/>
      <c r="TX1161" s="230"/>
      <c r="TY1161" s="230"/>
      <c r="TZ1161" s="230"/>
      <c r="UA1161" s="230"/>
      <c r="UB1161" s="230"/>
      <c r="UC1161" s="230"/>
      <c r="UD1161" s="230"/>
      <c r="UE1161" s="230"/>
      <c r="UF1161" s="230"/>
      <c r="UG1161" s="230"/>
      <c r="UH1161" s="230"/>
      <c r="UI1161" s="230"/>
      <c r="UJ1161" s="230"/>
      <c r="UK1161" s="230"/>
      <c r="UL1161" s="230"/>
      <c r="UM1161" s="230"/>
      <c r="UN1161" s="230"/>
      <c r="UO1161" s="230"/>
      <c r="UP1161" s="230"/>
      <c r="UQ1161" s="230"/>
      <c r="UR1161" s="230"/>
      <c r="US1161" s="230"/>
      <c r="UT1161" s="230"/>
      <c r="UU1161" s="230"/>
      <c r="UV1161" s="230"/>
      <c r="UW1161" s="230"/>
      <c r="UX1161" s="230"/>
      <c r="UY1161" s="230"/>
      <c r="UZ1161" s="230"/>
      <c r="VA1161" s="230"/>
      <c r="VB1161" s="230"/>
      <c r="VC1161" s="230"/>
      <c r="VD1161" s="230"/>
      <c r="VE1161" s="230"/>
      <c r="VF1161" s="230"/>
      <c r="VG1161" s="230"/>
      <c r="VH1161" s="230"/>
      <c r="VI1161" s="230"/>
      <c r="VJ1161" s="230"/>
      <c r="VK1161" s="230"/>
      <c r="VL1161" s="230"/>
      <c r="VM1161" s="230"/>
      <c r="VN1161" s="230"/>
      <c r="VO1161" s="230"/>
      <c r="VP1161" s="230"/>
      <c r="VQ1161" s="230"/>
      <c r="VR1161" s="230"/>
      <c r="VS1161" s="230"/>
      <c r="VT1161" s="230"/>
      <c r="VU1161" s="230"/>
      <c r="VV1161" s="230"/>
      <c r="VW1161" s="230"/>
      <c r="VX1161" s="230"/>
      <c r="VY1161" s="230"/>
      <c r="VZ1161" s="230"/>
      <c r="WA1161" s="230"/>
      <c r="WB1161" s="230"/>
      <c r="WC1161" s="230"/>
      <c r="WD1161" s="230"/>
      <c r="WE1161" s="230"/>
      <c r="WF1161" s="230"/>
      <c r="WG1161" s="230"/>
      <c r="WH1161" s="230"/>
      <c r="WI1161" s="230"/>
      <c r="WJ1161" s="230"/>
      <c r="WK1161" s="230"/>
      <c r="WL1161" s="230"/>
      <c r="WM1161" s="230"/>
      <c r="WN1161" s="230"/>
      <c r="WO1161" s="230"/>
      <c r="WP1161" s="230"/>
      <c r="WQ1161" s="230"/>
      <c r="WR1161" s="230"/>
      <c r="WS1161" s="230"/>
      <c r="WT1161" s="230"/>
      <c r="WU1161" s="230"/>
      <c r="WV1161" s="230"/>
      <c r="WW1161" s="230"/>
      <c r="WX1161" s="230"/>
      <c r="WY1161" s="230"/>
      <c r="WZ1161" s="230"/>
      <c r="XA1161" s="230"/>
      <c r="XB1161" s="230"/>
      <c r="XC1161" s="230"/>
      <c r="XD1161" s="230"/>
      <c r="XE1161" s="230"/>
      <c r="XF1161" s="230"/>
      <c r="XG1161" s="230"/>
      <c r="XH1161" s="230"/>
      <c r="XI1161" s="230"/>
      <c r="XJ1161" s="230"/>
      <c r="XK1161" s="230"/>
      <c r="XL1161" s="230"/>
      <c r="XM1161" s="230"/>
      <c r="XN1161" s="230"/>
      <c r="XO1161" s="230"/>
      <c r="XP1161" s="230"/>
      <c r="XQ1161" s="230"/>
      <c r="XR1161" s="230"/>
      <c r="XS1161" s="230"/>
      <c r="XT1161" s="230"/>
      <c r="XU1161" s="230"/>
      <c r="XV1161" s="230"/>
      <c r="XW1161" s="230"/>
      <c r="XX1161" s="230"/>
      <c r="XY1161" s="230"/>
      <c r="XZ1161" s="230"/>
      <c r="YA1161" s="230"/>
      <c r="YB1161" s="230"/>
      <c r="YC1161" s="230"/>
      <c r="YD1161" s="230"/>
      <c r="YE1161" s="230"/>
      <c r="YF1161" s="230"/>
      <c r="YG1161" s="230"/>
      <c r="YH1161" s="230"/>
      <c r="YI1161" s="230"/>
      <c r="YJ1161" s="230"/>
      <c r="YK1161" s="230"/>
      <c r="YL1161" s="230"/>
      <c r="YM1161" s="230"/>
      <c r="YN1161" s="230"/>
      <c r="YO1161" s="230"/>
      <c r="YP1161" s="230"/>
      <c r="YQ1161" s="230"/>
      <c r="YR1161" s="230"/>
      <c r="YS1161" s="230"/>
      <c r="YT1161" s="230"/>
      <c r="YU1161" s="230"/>
      <c r="YV1161" s="230"/>
      <c r="YW1161" s="230"/>
      <c r="YX1161" s="230"/>
      <c r="YY1161" s="230"/>
      <c r="YZ1161" s="230"/>
      <c r="ZA1161" s="230"/>
      <c r="ZB1161" s="230"/>
      <c r="ZC1161" s="230"/>
      <c r="ZD1161" s="230"/>
      <c r="ZE1161" s="230"/>
      <c r="ZF1161" s="230"/>
      <c r="ZG1161" s="230"/>
      <c r="ZH1161" s="230"/>
      <c r="ZI1161" s="230"/>
      <c r="ZJ1161" s="230"/>
      <c r="ZK1161" s="230"/>
      <c r="ZL1161" s="230"/>
      <c r="ZM1161" s="230"/>
      <c r="ZN1161" s="230"/>
      <c r="ZO1161" s="230"/>
      <c r="ZP1161" s="230"/>
      <c r="ZQ1161" s="230"/>
      <c r="ZR1161" s="230"/>
      <c r="ZS1161" s="230"/>
      <c r="ZT1161" s="230"/>
      <c r="ZU1161" s="230"/>
      <c r="ZV1161" s="230"/>
      <c r="ZW1161" s="230"/>
      <c r="ZX1161" s="230"/>
      <c r="ZY1161" s="230"/>
      <c r="ZZ1161" s="230"/>
      <c r="AAA1161" s="230"/>
      <c r="AAB1161" s="230"/>
      <c r="AAC1161" s="230"/>
      <c r="AAD1161" s="230"/>
      <c r="AAE1161" s="230"/>
      <c r="AAF1161" s="230"/>
      <c r="AAG1161" s="230"/>
      <c r="AAH1161" s="230"/>
      <c r="AAI1161" s="230"/>
      <c r="AAJ1161" s="230"/>
      <c r="AAK1161" s="230"/>
      <c r="AAL1161" s="230"/>
      <c r="AAM1161" s="230"/>
      <c r="AAN1161" s="230"/>
      <c r="AAO1161" s="230"/>
      <c r="AAP1161" s="230"/>
      <c r="AAQ1161" s="230"/>
      <c r="AAR1161" s="230"/>
      <c r="AAS1161" s="230"/>
      <c r="AAT1161" s="230"/>
      <c r="AAU1161" s="230"/>
      <c r="AAV1161" s="230"/>
      <c r="AAW1161" s="230"/>
      <c r="AAX1161" s="230"/>
      <c r="AAY1161" s="230"/>
      <c r="AAZ1161" s="230"/>
      <c r="ABA1161" s="230"/>
      <c r="ABB1161" s="230"/>
      <c r="ABC1161" s="230"/>
      <c r="ABD1161" s="230"/>
      <c r="ABE1161" s="230"/>
      <c r="ABF1161" s="230"/>
      <c r="ABG1161" s="230"/>
      <c r="ABH1161" s="230"/>
      <c r="ABI1161" s="230"/>
      <c r="ABJ1161" s="230"/>
      <c r="ABK1161" s="230"/>
      <c r="ABL1161" s="230"/>
      <c r="ABM1161" s="230"/>
      <c r="ABN1161" s="230"/>
      <c r="ABO1161" s="230"/>
      <c r="ABP1161" s="230"/>
      <c r="ABQ1161" s="230"/>
      <c r="ABR1161" s="230"/>
      <c r="ABS1161" s="230"/>
      <c r="ABT1161" s="230"/>
      <c r="ABU1161" s="230"/>
      <c r="ABV1161" s="230"/>
      <c r="ABW1161" s="230"/>
      <c r="ABX1161" s="230"/>
      <c r="ABY1161" s="230"/>
      <c r="ABZ1161" s="230"/>
      <c r="ACA1161" s="230"/>
      <c r="ACB1161" s="230"/>
      <c r="ACC1161" s="230"/>
      <c r="ACD1161" s="230"/>
      <c r="ACE1161" s="230"/>
      <c r="ACF1161" s="230"/>
      <c r="ACG1161" s="230"/>
      <c r="ACH1161" s="230"/>
      <c r="ACI1161" s="230"/>
      <c r="ACJ1161" s="230"/>
      <c r="ACK1161" s="230"/>
      <c r="ACL1161" s="230"/>
      <c r="ACM1161" s="230"/>
      <c r="ACN1161" s="230"/>
      <c r="ACO1161" s="230"/>
      <c r="ACP1161" s="230"/>
      <c r="ACQ1161" s="230"/>
      <c r="ACR1161" s="230"/>
      <c r="ACS1161" s="230"/>
      <c r="ACT1161" s="230"/>
      <c r="ACU1161" s="230"/>
      <c r="ACV1161" s="230"/>
      <c r="ACW1161" s="230"/>
      <c r="ACX1161" s="230"/>
      <c r="ACY1161" s="230"/>
      <c r="ACZ1161" s="230"/>
      <c r="ADA1161" s="230"/>
      <c r="ADB1161" s="230"/>
      <c r="ADC1161" s="230"/>
      <c r="ADD1161" s="230"/>
      <c r="ADE1161" s="230"/>
      <c r="ADF1161" s="230"/>
      <c r="ADG1161" s="230"/>
      <c r="ADH1161" s="230"/>
      <c r="ADI1161" s="230"/>
      <c r="ADJ1161" s="230"/>
      <c r="ADK1161" s="230"/>
      <c r="ADL1161" s="230"/>
      <c r="ADM1161" s="230"/>
      <c r="ADN1161" s="230"/>
      <c r="ADO1161" s="230"/>
      <c r="ADP1161" s="230"/>
      <c r="ADQ1161" s="230"/>
      <c r="ADR1161" s="230"/>
      <c r="ADS1161" s="230"/>
      <c r="ADT1161" s="230"/>
      <c r="ADU1161" s="230"/>
      <c r="ADV1161" s="230"/>
      <c r="ADW1161" s="230"/>
      <c r="ADX1161" s="230"/>
      <c r="ADY1161" s="230"/>
      <c r="ADZ1161" s="230"/>
      <c r="AEA1161" s="230"/>
      <c r="AEB1161" s="230"/>
      <c r="AEC1161" s="230"/>
      <c r="AED1161" s="230"/>
      <c r="AEE1161" s="230"/>
      <c r="AEF1161" s="230"/>
      <c r="AEG1161" s="230"/>
      <c r="AEH1161" s="230"/>
      <c r="AEI1161" s="230"/>
      <c r="AEJ1161" s="230"/>
      <c r="AEK1161" s="230"/>
      <c r="AEL1161" s="230"/>
      <c r="AEM1161" s="230"/>
      <c r="AEN1161" s="230"/>
      <c r="AEO1161" s="230"/>
      <c r="AEP1161" s="230"/>
      <c r="AEQ1161" s="230"/>
      <c r="AER1161" s="230"/>
      <c r="AES1161" s="230"/>
      <c r="AET1161" s="230"/>
      <c r="AEU1161" s="230"/>
      <c r="AEV1161" s="230"/>
      <c r="AEW1161" s="230"/>
      <c r="AEX1161" s="230"/>
      <c r="AEY1161" s="230"/>
      <c r="AEZ1161" s="230"/>
      <c r="AFA1161" s="230"/>
      <c r="AFB1161" s="230"/>
      <c r="AFC1161" s="230"/>
      <c r="AFD1161" s="230"/>
      <c r="AFE1161" s="230"/>
      <c r="AFF1161" s="230"/>
      <c r="AFG1161" s="230"/>
      <c r="AFH1161" s="230"/>
      <c r="AFI1161" s="230"/>
      <c r="AFJ1161" s="230"/>
      <c r="AFK1161" s="230"/>
      <c r="AFL1161" s="230"/>
      <c r="AFM1161" s="230"/>
      <c r="AFN1161" s="230"/>
      <c r="AFO1161" s="230"/>
      <c r="AFP1161" s="230"/>
      <c r="AFQ1161" s="230"/>
      <c r="AFR1161" s="230"/>
      <c r="AFS1161" s="230"/>
      <c r="AFT1161" s="230"/>
      <c r="AFU1161" s="230"/>
      <c r="AFV1161" s="230"/>
      <c r="AFW1161" s="230"/>
      <c r="AFX1161" s="230"/>
      <c r="AFY1161" s="230"/>
      <c r="AFZ1161" s="230"/>
      <c r="AGA1161" s="230"/>
      <c r="AGB1161" s="230"/>
      <c r="AGC1161" s="230"/>
      <c r="AGD1161" s="230"/>
      <c r="AGE1161" s="230"/>
      <c r="AGF1161" s="230"/>
      <c r="AGG1161" s="230"/>
      <c r="AGH1161" s="230"/>
      <c r="AGI1161" s="230"/>
      <c r="AGJ1161" s="230"/>
      <c r="AGK1161" s="230"/>
      <c r="AGL1161" s="230"/>
      <c r="AGM1161" s="230"/>
      <c r="AGN1161" s="230"/>
      <c r="AGO1161" s="230"/>
      <c r="AGP1161" s="230"/>
      <c r="AGQ1161" s="230"/>
      <c r="AGR1161" s="230"/>
      <c r="AGS1161" s="230"/>
      <c r="AGT1161" s="230"/>
      <c r="AGU1161" s="230"/>
      <c r="AGV1161" s="230"/>
      <c r="AGW1161" s="230"/>
      <c r="AGX1161" s="230"/>
      <c r="AGY1161" s="230"/>
      <c r="AGZ1161" s="230"/>
      <c r="AHA1161" s="230"/>
      <c r="AHB1161" s="230"/>
      <c r="AHC1161" s="230"/>
      <c r="AHD1161" s="230"/>
      <c r="AHE1161" s="230"/>
      <c r="AHF1161" s="230"/>
      <c r="AHG1161" s="230"/>
      <c r="AHH1161" s="230"/>
      <c r="AHI1161" s="230"/>
      <c r="AHJ1161" s="230"/>
      <c r="AHK1161" s="230"/>
      <c r="AHL1161" s="230"/>
      <c r="AHM1161" s="230"/>
      <c r="AHN1161" s="230"/>
      <c r="AHO1161" s="230"/>
      <c r="AHP1161" s="230"/>
      <c r="AHQ1161" s="230"/>
      <c r="AHR1161" s="230"/>
      <c r="AHS1161" s="230"/>
      <c r="AHT1161" s="230"/>
      <c r="AHU1161" s="230"/>
      <c r="AHV1161" s="230"/>
      <c r="AHW1161" s="230"/>
      <c r="AHX1161" s="230"/>
      <c r="AHY1161" s="230"/>
      <c r="AHZ1161" s="230"/>
      <c r="AIA1161" s="230"/>
      <c r="AIB1161" s="230"/>
      <c r="AIC1161" s="230"/>
      <c r="AID1161" s="230"/>
      <c r="AIE1161" s="230"/>
      <c r="AIF1161" s="230"/>
      <c r="AIG1161" s="230"/>
      <c r="AIH1161" s="230"/>
      <c r="AII1161" s="230"/>
      <c r="AIJ1161" s="230"/>
      <c r="AIK1161" s="230"/>
      <c r="AIL1161" s="230"/>
      <c r="AIM1161" s="230"/>
      <c r="AIN1161" s="230"/>
      <c r="AIO1161" s="230"/>
      <c r="AIP1161" s="230"/>
      <c r="AIQ1161" s="230"/>
      <c r="AIR1161" s="230"/>
      <c r="AIS1161" s="230"/>
      <c r="AIT1161" s="230"/>
      <c r="AIU1161" s="230"/>
      <c r="AIV1161" s="230"/>
      <c r="AIW1161" s="230"/>
      <c r="AIX1161" s="230"/>
      <c r="AIY1161" s="230"/>
      <c r="AIZ1161" s="230"/>
      <c r="AJA1161" s="230"/>
      <c r="AJB1161" s="230"/>
      <c r="AJC1161" s="230"/>
      <c r="AJD1161" s="230"/>
      <c r="AJE1161" s="230"/>
      <c r="AJF1161" s="230"/>
      <c r="AJG1161" s="230"/>
      <c r="AJH1161" s="230"/>
      <c r="AJI1161" s="230"/>
      <c r="AJJ1161" s="230"/>
      <c r="AJK1161" s="230"/>
      <c r="AJL1161" s="230"/>
      <c r="AJM1161" s="230"/>
      <c r="AJN1161" s="230"/>
      <c r="AJO1161" s="230"/>
      <c r="AJP1161" s="230"/>
      <c r="AJQ1161" s="230"/>
      <c r="AJR1161" s="230"/>
      <c r="AJS1161" s="230"/>
      <c r="AJT1161" s="230"/>
      <c r="AJU1161" s="230"/>
      <c r="AJV1161" s="230"/>
      <c r="AJW1161" s="230"/>
      <c r="AJX1161" s="230"/>
      <c r="AJY1161" s="230"/>
      <c r="AJZ1161" s="230"/>
      <c r="AKA1161" s="230"/>
      <c r="AKB1161" s="230"/>
      <c r="AKC1161" s="230"/>
      <c r="AKD1161" s="230"/>
      <c r="AKE1161" s="230"/>
      <c r="AKF1161" s="230"/>
      <c r="AKG1161" s="230"/>
      <c r="AKH1161" s="230"/>
      <c r="AKI1161" s="230"/>
      <c r="AKJ1161" s="230"/>
      <c r="AKK1161" s="230"/>
      <c r="AKL1161" s="230"/>
      <c r="AKM1161" s="230"/>
      <c r="AKN1161" s="230"/>
      <c r="AKO1161" s="230"/>
      <c r="AKP1161" s="230"/>
      <c r="AKQ1161" s="230"/>
      <c r="AKR1161" s="230"/>
      <c r="AKS1161" s="230"/>
      <c r="AKT1161" s="230"/>
      <c r="AKU1161" s="230"/>
      <c r="AKV1161" s="230"/>
      <c r="AKW1161" s="230"/>
      <c r="AKX1161" s="230"/>
      <c r="AKY1161" s="230"/>
      <c r="AKZ1161" s="230"/>
      <c r="ALA1161" s="230"/>
      <c r="ALB1161" s="230"/>
      <c r="ALC1161" s="230"/>
      <c r="ALD1161" s="230"/>
      <c r="ALE1161" s="230"/>
      <c r="ALF1161" s="230"/>
      <c r="ALG1161" s="230"/>
      <c r="ALH1161" s="230"/>
      <c r="ALI1161" s="230"/>
      <c r="ALJ1161" s="230"/>
      <c r="ALK1161" s="230"/>
      <c r="ALL1161" s="230"/>
      <c r="ALM1161" s="230"/>
      <c r="ALN1161" s="230"/>
      <c r="ALO1161" s="230"/>
      <c r="ALP1161" s="230"/>
      <c r="ALQ1161" s="230"/>
      <c r="ALR1161" s="230"/>
      <c r="ALS1161" s="230"/>
      <c r="ALT1161" s="230"/>
      <c r="ALU1161" s="230"/>
      <c r="ALV1161" s="230"/>
      <c r="ALW1161" s="230"/>
      <c r="ALX1161" s="230"/>
      <c r="ALY1161" s="230"/>
      <c r="ALZ1161" s="230"/>
      <c r="AMA1161" s="230"/>
      <c r="AMB1161" s="230"/>
      <c r="AMC1161" s="230"/>
      <c r="AMD1161" s="230"/>
      <c r="AME1161" s="230"/>
      <c r="AMF1161" s="230"/>
      <c r="AMG1161" s="230"/>
      <c r="AMH1161" s="230"/>
      <c r="AMI1161" s="230"/>
      <c r="AMJ1161" s="230"/>
      <c r="AMK1161" s="230"/>
      <c r="AML1161" s="230"/>
      <c r="AMM1161" s="230"/>
      <c r="AMN1161" s="230"/>
      <c r="AMO1161" s="230"/>
      <c r="AMP1161" s="230"/>
      <c r="AMQ1161" s="230"/>
      <c r="AMR1161" s="230"/>
      <c r="AMS1161" s="230"/>
      <c r="AMT1161" s="230"/>
      <c r="AMU1161" s="230"/>
      <c r="AMV1161" s="230"/>
      <c r="AMW1161" s="230"/>
      <c r="AMX1161" s="230"/>
      <c r="AMY1161" s="230"/>
      <c r="AMZ1161" s="230"/>
      <c r="ANA1161" s="230"/>
      <c r="ANB1161" s="230"/>
      <c r="ANC1161" s="230"/>
      <c r="AND1161" s="230"/>
      <c r="ANE1161" s="230"/>
      <c r="ANF1161" s="230"/>
      <c r="ANG1161" s="230"/>
      <c r="ANH1161" s="230"/>
      <c r="ANI1161" s="230"/>
      <c r="ANJ1161" s="230"/>
      <c r="ANK1161" s="230"/>
      <c r="ANL1161" s="230"/>
      <c r="ANM1161" s="230"/>
      <c r="ANN1161" s="230"/>
      <c r="ANO1161" s="230"/>
      <c r="ANP1161" s="230"/>
      <c r="ANQ1161" s="230"/>
      <c r="ANR1161" s="230"/>
      <c r="ANS1161" s="230"/>
      <c r="ANT1161" s="230"/>
      <c r="ANU1161" s="230"/>
      <c r="ANV1161" s="230"/>
      <c r="ANW1161" s="230"/>
      <c r="ANX1161" s="230"/>
      <c r="ANY1161" s="230"/>
      <c r="ANZ1161" s="230"/>
      <c r="AOA1161" s="230"/>
      <c r="AOB1161" s="230"/>
      <c r="AOC1161" s="230"/>
      <c r="AOD1161" s="230"/>
      <c r="AOE1161" s="230"/>
      <c r="AOF1161" s="230"/>
      <c r="AOG1161" s="230"/>
      <c r="AOH1161" s="230"/>
      <c r="AOI1161" s="230"/>
      <c r="AOJ1161" s="230"/>
      <c r="AOK1161" s="230"/>
      <c r="AOL1161" s="230"/>
      <c r="AOM1161" s="230"/>
      <c r="AON1161" s="230"/>
      <c r="AOO1161" s="230"/>
      <c r="AOP1161" s="230"/>
      <c r="AOQ1161" s="230"/>
      <c r="AOR1161" s="230"/>
      <c r="AOS1161" s="230"/>
      <c r="AOT1161" s="230"/>
      <c r="AOU1161" s="230"/>
      <c r="AOV1161" s="230"/>
      <c r="AOW1161" s="230"/>
      <c r="AOX1161" s="230"/>
      <c r="AOY1161" s="230"/>
      <c r="AOZ1161" s="230"/>
      <c r="APA1161" s="230"/>
      <c r="APB1161" s="230"/>
      <c r="APC1161" s="230"/>
      <c r="APD1161" s="230"/>
      <c r="APE1161" s="230"/>
      <c r="APF1161" s="230"/>
      <c r="APG1161" s="230"/>
      <c r="APH1161" s="230"/>
      <c r="API1161" s="230"/>
      <c r="APJ1161" s="230"/>
      <c r="APK1161" s="230"/>
      <c r="APL1161" s="230"/>
      <c r="APM1161" s="230"/>
      <c r="APN1161" s="230"/>
      <c r="APO1161" s="230"/>
      <c r="APP1161" s="230"/>
      <c r="APQ1161" s="230"/>
      <c r="APR1161" s="230"/>
      <c r="APS1161" s="230"/>
      <c r="APT1161" s="230"/>
      <c r="APU1161" s="230"/>
      <c r="APV1161" s="230"/>
      <c r="APW1161" s="230"/>
      <c r="APX1161" s="230"/>
      <c r="APY1161" s="230"/>
      <c r="APZ1161" s="230"/>
      <c r="AQA1161" s="230"/>
      <c r="AQB1161" s="230"/>
      <c r="AQC1161" s="230"/>
      <c r="AQD1161" s="230"/>
      <c r="AQE1161" s="230"/>
      <c r="AQF1161" s="230"/>
      <c r="AQG1161" s="230"/>
      <c r="AQH1161" s="230"/>
      <c r="AQI1161" s="230"/>
      <c r="AQJ1161" s="230"/>
      <c r="AQK1161" s="230"/>
      <c r="AQL1161" s="230"/>
      <c r="AQM1161" s="230"/>
      <c r="AQN1161" s="230"/>
      <c r="AQO1161" s="230"/>
      <c r="AQP1161" s="230"/>
      <c r="AQQ1161" s="230"/>
      <c r="AQR1161" s="230"/>
      <c r="AQS1161" s="230"/>
      <c r="AQT1161" s="230"/>
      <c r="AQU1161" s="230"/>
      <c r="AQV1161" s="230"/>
      <c r="AQW1161" s="230"/>
      <c r="AQX1161" s="230"/>
      <c r="AQY1161" s="230"/>
      <c r="AQZ1161" s="230"/>
      <c r="ARA1161" s="230"/>
      <c r="ARB1161" s="230"/>
      <c r="ARC1161" s="230"/>
      <c r="ARD1161" s="230"/>
      <c r="ARE1161" s="230"/>
      <c r="ARF1161" s="230"/>
      <c r="ARG1161" s="230"/>
      <c r="ARH1161" s="230"/>
      <c r="ARI1161" s="230"/>
      <c r="ARJ1161" s="230"/>
      <c r="ARK1161" s="230"/>
      <c r="ARL1161" s="230"/>
      <c r="ARM1161" s="230"/>
      <c r="ARN1161" s="230"/>
      <c r="ARO1161" s="230"/>
      <c r="ARP1161" s="230"/>
      <c r="ARQ1161" s="230"/>
      <c r="ARR1161" s="230"/>
      <c r="ARS1161" s="230"/>
      <c r="ART1161" s="230"/>
      <c r="ARU1161" s="230"/>
      <c r="ARV1161" s="230"/>
      <c r="ARW1161" s="230"/>
      <c r="ARX1161" s="230"/>
      <c r="ARY1161" s="230"/>
      <c r="ARZ1161" s="230"/>
      <c r="ASA1161" s="230"/>
      <c r="ASB1161" s="230"/>
      <c r="ASC1161" s="230"/>
      <c r="ASD1161" s="230"/>
      <c r="ASE1161" s="230"/>
      <c r="ASF1161" s="230"/>
      <c r="ASG1161" s="230"/>
      <c r="ASH1161" s="230"/>
      <c r="ASI1161" s="230"/>
      <c r="ASJ1161" s="230"/>
      <c r="ASK1161" s="230"/>
      <c r="ASL1161" s="230"/>
      <c r="ASM1161" s="230"/>
      <c r="ASN1161" s="230"/>
      <c r="ASO1161" s="230"/>
      <c r="ASP1161" s="230"/>
      <c r="ASQ1161" s="230"/>
      <c r="ASR1161" s="230"/>
      <c r="ASS1161" s="230"/>
      <c r="AST1161" s="230"/>
      <c r="ASU1161" s="230"/>
      <c r="ASV1161" s="230"/>
      <c r="ASW1161" s="230"/>
      <c r="ASX1161" s="230"/>
      <c r="ASY1161" s="230"/>
      <c r="ASZ1161" s="230"/>
      <c r="ATA1161" s="230"/>
      <c r="ATB1161" s="230"/>
      <c r="ATC1161" s="230"/>
      <c r="ATD1161" s="230"/>
      <c r="ATE1161" s="230"/>
      <c r="ATF1161" s="230"/>
      <c r="ATG1161" s="230"/>
      <c r="ATH1161" s="230"/>
      <c r="ATI1161" s="230"/>
      <c r="ATJ1161" s="230"/>
      <c r="ATK1161" s="230"/>
      <c r="ATL1161" s="230"/>
      <c r="ATM1161" s="230"/>
      <c r="ATN1161" s="230"/>
      <c r="ATO1161" s="230"/>
      <c r="ATP1161" s="230"/>
      <c r="ATQ1161" s="230"/>
      <c r="ATR1161" s="230"/>
      <c r="ATS1161" s="230"/>
      <c r="ATT1161" s="230"/>
      <c r="ATU1161" s="230"/>
      <c r="ATV1161" s="230"/>
      <c r="ATW1161" s="230"/>
      <c r="ATX1161" s="230"/>
      <c r="ATY1161" s="230"/>
      <c r="ATZ1161" s="230"/>
      <c r="AUA1161" s="230"/>
      <c r="AUB1161" s="230"/>
      <c r="AUC1161" s="230"/>
      <c r="AUD1161" s="230"/>
      <c r="AUE1161" s="230"/>
      <c r="AUF1161" s="230"/>
      <c r="AUG1161" s="230"/>
      <c r="AUH1161" s="230"/>
      <c r="AUI1161" s="230"/>
      <c r="AUJ1161" s="230"/>
      <c r="AUK1161" s="230"/>
      <c r="AUL1161" s="230"/>
      <c r="AUM1161" s="230"/>
      <c r="AUN1161" s="230"/>
      <c r="AUO1161" s="230"/>
      <c r="AUP1161" s="230"/>
      <c r="AUQ1161" s="230"/>
      <c r="AUR1161" s="230"/>
      <c r="AUS1161" s="230"/>
      <c r="AUT1161" s="230"/>
      <c r="AUU1161" s="230"/>
      <c r="AUV1161" s="230"/>
      <c r="AUW1161" s="230"/>
      <c r="AUX1161" s="230"/>
      <c r="AUY1161" s="230"/>
      <c r="AUZ1161" s="230"/>
      <c r="AVA1161" s="230"/>
      <c r="AVB1161" s="230"/>
      <c r="AVC1161" s="230"/>
      <c r="AVD1161" s="230"/>
      <c r="AVE1161" s="230"/>
      <c r="AVF1161" s="230"/>
      <c r="AVG1161" s="230"/>
      <c r="AVH1161" s="230"/>
      <c r="AVI1161" s="230"/>
      <c r="AVJ1161" s="230"/>
      <c r="AVK1161" s="230"/>
      <c r="AVL1161" s="230"/>
      <c r="AVM1161" s="230"/>
      <c r="AVN1161" s="230"/>
      <c r="AVO1161" s="230"/>
      <c r="AVP1161" s="230"/>
      <c r="AVQ1161" s="230"/>
      <c r="AVR1161" s="230"/>
      <c r="AVS1161" s="230"/>
      <c r="AVT1161" s="230"/>
      <c r="AVU1161" s="230"/>
      <c r="AVV1161" s="230"/>
      <c r="AVW1161" s="230"/>
      <c r="AVX1161" s="230"/>
      <c r="AVY1161" s="230"/>
      <c r="AVZ1161" s="230"/>
      <c r="AWA1161" s="230"/>
      <c r="AWB1161" s="230"/>
      <c r="AWC1161" s="230"/>
      <c r="AWD1161" s="230"/>
      <c r="AWE1161" s="230"/>
      <c r="AWF1161" s="230"/>
      <c r="AWG1161" s="230"/>
      <c r="AWH1161" s="230"/>
      <c r="AWI1161" s="230"/>
      <c r="AWJ1161" s="230"/>
      <c r="AWK1161" s="230"/>
      <c r="AWL1161" s="230"/>
      <c r="AWM1161" s="230"/>
      <c r="AWN1161" s="230"/>
      <c r="AWO1161" s="230"/>
      <c r="AWP1161" s="230"/>
      <c r="AWQ1161" s="230"/>
      <c r="AWR1161" s="230"/>
      <c r="AWS1161" s="230"/>
      <c r="AWT1161" s="230"/>
      <c r="AWU1161" s="230"/>
      <c r="AWV1161" s="230"/>
      <c r="AWW1161" s="230"/>
      <c r="AWX1161" s="230"/>
      <c r="AWY1161" s="230"/>
      <c r="AWZ1161" s="230"/>
      <c r="AXA1161" s="230"/>
      <c r="AXB1161" s="230"/>
      <c r="AXC1161" s="230"/>
      <c r="AXD1161" s="230"/>
      <c r="AXE1161" s="230"/>
      <c r="AXF1161" s="230"/>
      <c r="AXG1161" s="230"/>
      <c r="AXH1161" s="230"/>
      <c r="AXI1161" s="230"/>
      <c r="AXJ1161" s="230"/>
      <c r="AXK1161" s="230"/>
      <c r="AXL1161" s="230"/>
      <c r="AXM1161" s="230"/>
      <c r="AXN1161" s="230"/>
      <c r="AXO1161" s="230"/>
      <c r="AXP1161" s="230"/>
      <c r="AXQ1161" s="230"/>
      <c r="AXR1161" s="230"/>
      <c r="AXS1161" s="230"/>
      <c r="AXT1161" s="230"/>
      <c r="AXU1161" s="230"/>
      <c r="AXV1161" s="230"/>
      <c r="AXW1161" s="230"/>
      <c r="AXX1161" s="230"/>
      <c r="AXY1161" s="230"/>
      <c r="AXZ1161" s="230"/>
      <c r="AYA1161" s="230"/>
      <c r="AYB1161" s="230"/>
      <c r="AYC1161" s="230"/>
      <c r="AYD1161" s="230"/>
      <c r="AYE1161" s="230"/>
      <c r="AYF1161" s="230"/>
      <c r="AYG1161" s="230"/>
      <c r="AYH1161" s="230"/>
      <c r="AYI1161" s="230"/>
      <c r="AYJ1161" s="230"/>
      <c r="AYK1161" s="230"/>
      <c r="AYL1161" s="230"/>
      <c r="AYM1161" s="230"/>
      <c r="AYN1161" s="230"/>
      <c r="AYO1161" s="230"/>
      <c r="AYP1161" s="230"/>
      <c r="AYQ1161" s="230"/>
      <c r="AYR1161" s="230"/>
      <c r="AYS1161" s="230"/>
      <c r="AYT1161" s="230"/>
      <c r="AYU1161" s="230"/>
      <c r="AYV1161" s="230"/>
      <c r="AYW1161" s="230"/>
      <c r="AYX1161" s="230"/>
      <c r="AYY1161" s="230"/>
      <c r="AYZ1161" s="230"/>
      <c r="AZA1161" s="230"/>
      <c r="AZB1161" s="230"/>
      <c r="AZC1161" s="230"/>
      <c r="AZD1161" s="230"/>
      <c r="AZE1161" s="230"/>
      <c r="AZF1161" s="230"/>
      <c r="AZG1161" s="230"/>
      <c r="AZH1161" s="230"/>
      <c r="AZI1161" s="230"/>
      <c r="AZJ1161" s="230"/>
      <c r="AZK1161" s="230"/>
      <c r="AZL1161" s="230"/>
      <c r="AZM1161" s="230"/>
      <c r="AZN1161" s="230"/>
      <c r="AZO1161" s="230"/>
      <c r="AZP1161" s="230"/>
      <c r="AZQ1161" s="230"/>
      <c r="AZR1161" s="230"/>
      <c r="AZS1161" s="230"/>
      <c r="AZT1161" s="230"/>
      <c r="AZU1161" s="230"/>
      <c r="AZV1161" s="230"/>
      <c r="AZW1161" s="230"/>
      <c r="AZX1161" s="230"/>
      <c r="AZY1161" s="230"/>
      <c r="AZZ1161" s="230"/>
      <c r="BAA1161" s="230"/>
      <c r="BAB1161" s="230"/>
      <c r="BAC1161" s="230"/>
      <c r="BAD1161" s="230"/>
      <c r="BAE1161" s="230"/>
      <c r="BAF1161" s="230"/>
      <c r="BAG1161" s="230"/>
      <c r="BAH1161" s="230"/>
      <c r="BAI1161" s="230"/>
      <c r="BAJ1161" s="230"/>
      <c r="BAK1161" s="230"/>
      <c r="BAL1161" s="230"/>
      <c r="BAM1161" s="230"/>
      <c r="BAN1161" s="230"/>
      <c r="BAO1161" s="230"/>
      <c r="BAP1161" s="230"/>
      <c r="BAQ1161" s="230"/>
      <c r="BAR1161" s="230"/>
      <c r="BAS1161" s="230"/>
      <c r="BAT1161" s="230"/>
      <c r="BAU1161" s="230"/>
      <c r="BAV1161" s="230"/>
      <c r="BAW1161" s="230"/>
      <c r="BAX1161" s="230"/>
      <c r="BAY1161" s="230"/>
      <c r="BAZ1161" s="230"/>
      <c r="BBA1161" s="230"/>
      <c r="BBB1161" s="230"/>
      <c r="BBC1161" s="230"/>
      <c r="BBD1161" s="230"/>
      <c r="BBE1161" s="230"/>
      <c r="BBF1161" s="230"/>
      <c r="BBG1161" s="230"/>
      <c r="BBH1161" s="230"/>
      <c r="BBI1161" s="230"/>
      <c r="BBJ1161" s="230"/>
      <c r="BBK1161" s="230"/>
      <c r="BBL1161" s="230"/>
      <c r="BBM1161" s="230"/>
      <c r="BBN1161" s="230"/>
      <c r="BBO1161" s="230"/>
      <c r="BBP1161" s="230"/>
      <c r="BBQ1161" s="230"/>
      <c r="BBR1161" s="230"/>
      <c r="BBS1161" s="230"/>
      <c r="BBT1161" s="230"/>
      <c r="BBU1161" s="230"/>
      <c r="BBV1161" s="230"/>
      <c r="BBW1161" s="230"/>
      <c r="BBX1161" s="230"/>
      <c r="BBY1161" s="230"/>
      <c r="BBZ1161" s="230"/>
      <c r="BCA1161" s="230"/>
      <c r="BCB1161" s="230"/>
      <c r="BCC1161" s="230"/>
      <c r="BCD1161" s="230"/>
      <c r="BCE1161" s="230"/>
      <c r="BCF1161" s="230"/>
      <c r="BCG1161" s="230"/>
      <c r="BCH1161" s="230"/>
      <c r="BCI1161" s="230"/>
      <c r="BCJ1161" s="230"/>
      <c r="BCK1161" s="230"/>
      <c r="BCL1161" s="230"/>
      <c r="BCM1161" s="230"/>
      <c r="BCN1161" s="230"/>
      <c r="BCO1161" s="230"/>
      <c r="BCP1161" s="230"/>
      <c r="BCQ1161" s="230"/>
      <c r="BCR1161" s="230"/>
      <c r="BCS1161" s="230"/>
      <c r="BCT1161" s="230"/>
      <c r="BCU1161" s="230"/>
      <c r="BCV1161" s="230"/>
      <c r="BCW1161" s="230"/>
      <c r="BCX1161" s="230"/>
      <c r="BCY1161" s="230"/>
      <c r="BCZ1161" s="230"/>
      <c r="BDA1161" s="230"/>
      <c r="BDB1161" s="230"/>
      <c r="BDC1161" s="230"/>
      <c r="BDD1161" s="230"/>
      <c r="BDE1161" s="230"/>
      <c r="BDF1161" s="230"/>
      <c r="BDG1161" s="230"/>
      <c r="BDH1161" s="230"/>
      <c r="BDI1161" s="230"/>
      <c r="BDJ1161" s="230"/>
      <c r="BDK1161" s="230"/>
      <c r="BDL1161" s="230"/>
      <c r="BDM1161" s="230"/>
      <c r="BDN1161" s="230"/>
      <c r="BDO1161" s="230"/>
      <c r="BDP1161" s="230"/>
      <c r="BDQ1161" s="230"/>
      <c r="BDR1161" s="230"/>
      <c r="BDS1161" s="230"/>
      <c r="BDT1161" s="230"/>
      <c r="BDU1161" s="230"/>
      <c r="BDV1161" s="230"/>
      <c r="BDW1161" s="230"/>
      <c r="BDX1161" s="230"/>
      <c r="BDY1161" s="230"/>
      <c r="BDZ1161" s="230"/>
      <c r="BEA1161" s="230"/>
      <c r="BEB1161" s="230"/>
      <c r="BEC1161" s="230"/>
      <c r="BED1161" s="230"/>
      <c r="BEE1161" s="230"/>
      <c r="BEF1161" s="230"/>
      <c r="BEG1161" s="230"/>
      <c r="BEH1161" s="230"/>
      <c r="BEI1161" s="230"/>
      <c r="BEJ1161" s="230"/>
      <c r="BEK1161" s="230"/>
      <c r="BEL1161" s="230"/>
      <c r="BEM1161" s="230"/>
      <c r="BEN1161" s="230"/>
      <c r="BEO1161" s="230"/>
      <c r="BEP1161" s="230"/>
      <c r="BEQ1161" s="230"/>
      <c r="BER1161" s="230"/>
      <c r="BES1161" s="230"/>
      <c r="BET1161" s="230"/>
      <c r="BEU1161" s="230"/>
      <c r="BEV1161" s="230"/>
      <c r="BEW1161" s="230"/>
      <c r="BEX1161" s="230"/>
      <c r="BEY1161" s="230"/>
      <c r="BEZ1161" s="230"/>
      <c r="BFA1161" s="230"/>
      <c r="BFB1161" s="230"/>
      <c r="BFC1161" s="230"/>
      <c r="BFD1161" s="230"/>
      <c r="BFE1161" s="230"/>
      <c r="BFF1161" s="230"/>
      <c r="BFG1161" s="230"/>
      <c r="BFH1161" s="230"/>
      <c r="BFI1161" s="230"/>
      <c r="BFJ1161" s="230"/>
      <c r="BFK1161" s="230"/>
      <c r="BFL1161" s="230"/>
      <c r="BFM1161" s="230"/>
      <c r="BFN1161" s="230"/>
      <c r="BFO1161" s="230"/>
      <c r="BFP1161" s="230"/>
      <c r="BFQ1161" s="230"/>
      <c r="BFR1161" s="230"/>
      <c r="BFS1161" s="230"/>
      <c r="BFT1161" s="230"/>
      <c r="BFU1161" s="230"/>
      <c r="BFV1161" s="230"/>
      <c r="BFW1161" s="230"/>
      <c r="BFX1161" s="230"/>
      <c r="BFY1161" s="230"/>
      <c r="BFZ1161" s="230"/>
      <c r="BGA1161" s="230"/>
      <c r="BGB1161" s="230"/>
      <c r="BGC1161" s="230"/>
      <c r="BGD1161" s="230"/>
      <c r="BGE1161" s="230"/>
      <c r="BGF1161" s="230"/>
      <c r="BGG1161" s="230"/>
      <c r="BGH1161" s="230"/>
      <c r="BGI1161" s="230"/>
      <c r="BGJ1161" s="230"/>
      <c r="BGK1161" s="230"/>
      <c r="BGL1161" s="230"/>
      <c r="BGM1161" s="230"/>
      <c r="BGN1161" s="230"/>
      <c r="BGO1161" s="230"/>
      <c r="BGP1161" s="230"/>
      <c r="BGQ1161" s="230"/>
      <c r="BGR1161" s="230"/>
      <c r="BGS1161" s="230"/>
      <c r="BGT1161" s="230"/>
      <c r="BGU1161" s="230"/>
      <c r="BGV1161" s="230"/>
      <c r="BGW1161" s="230"/>
      <c r="BGX1161" s="230"/>
      <c r="BGY1161" s="230"/>
      <c r="BGZ1161" s="230"/>
      <c r="BHA1161" s="230"/>
      <c r="BHB1161" s="230"/>
      <c r="BHC1161" s="230"/>
      <c r="BHD1161" s="230"/>
      <c r="BHE1161" s="230"/>
      <c r="BHF1161" s="230"/>
      <c r="BHG1161" s="230"/>
      <c r="BHH1161" s="230"/>
      <c r="BHI1161" s="230"/>
      <c r="BHJ1161" s="230"/>
      <c r="BHK1161" s="230"/>
      <c r="BHL1161" s="230"/>
      <c r="BHM1161" s="230"/>
      <c r="BHN1161" s="230"/>
      <c r="BHO1161" s="230"/>
      <c r="BHP1161" s="230"/>
      <c r="BHQ1161" s="230"/>
      <c r="BHR1161" s="230"/>
      <c r="BHS1161" s="230"/>
      <c r="BHT1161" s="230"/>
      <c r="BHU1161" s="230"/>
      <c r="BHV1161" s="230"/>
      <c r="BHW1161" s="230"/>
      <c r="BHX1161" s="230"/>
      <c r="BHY1161" s="230"/>
      <c r="BHZ1161" s="230"/>
      <c r="BIA1161" s="230"/>
      <c r="BIB1161" s="230"/>
      <c r="BIC1161" s="230"/>
      <c r="BID1161" s="230"/>
      <c r="BIE1161" s="230"/>
      <c r="BIF1161" s="230"/>
      <c r="BIG1161" s="230"/>
      <c r="BIH1161" s="230"/>
      <c r="BII1161" s="230"/>
      <c r="BIJ1161" s="230"/>
      <c r="BIK1161" s="230"/>
      <c r="BIL1161" s="230"/>
      <c r="BIM1161" s="230"/>
      <c r="BIN1161" s="230"/>
      <c r="BIO1161" s="230"/>
      <c r="BIP1161" s="230"/>
      <c r="BIQ1161" s="230"/>
      <c r="BIR1161" s="230"/>
      <c r="BIS1161" s="230"/>
      <c r="BIT1161" s="230"/>
      <c r="BIU1161" s="230"/>
      <c r="BIV1161" s="230"/>
      <c r="BIW1161" s="230"/>
      <c r="BIX1161" s="230"/>
      <c r="BIY1161" s="230"/>
      <c r="BIZ1161" s="230"/>
      <c r="BJA1161" s="230"/>
      <c r="BJB1161" s="230"/>
      <c r="BJC1161" s="230"/>
      <c r="BJD1161" s="230"/>
      <c r="BJE1161" s="230"/>
      <c r="BJF1161" s="230"/>
      <c r="BJG1161" s="230"/>
      <c r="BJH1161" s="230"/>
      <c r="BJI1161" s="230"/>
      <c r="BJJ1161" s="230"/>
      <c r="BJK1161" s="230"/>
      <c r="BJL1161" s="230"/>
      <c r="BJM1161" s="230"/>
      <c r="BJN1161" s="230"/>
      <c r="BJO1161" s="230"/>
      <c r="BJP1161" s="230"/>
      <c r="BJQ1161" s="230"/>
      <c r="BJR1161" s="230"/>
      <c r="BJS1161" s="230"/>
      <c r="BJT1161" s="230"/>
      <c r="BJU1161" s="230"/>
      <c r="BJV1161" s="230"/>
      <c r="BJW1161" s="230"/>
      <c r="BJX1161" s="230"/>
      <c r="BJY1161" s="230"/>
      <c r="BJZ1161" s="230"/>
      <c r="BKA1161" s="230"/>
      <c r="BKB1161" s="230"/>
      <c r="BKC1161" s="230"/>
      <c r="BKD1161" s="230"/>
      <c r="BKE1161" s="230"/>
      <c r="BKF1161" s="230"/>
      <c r="BKG1161" s="230"/>
      <c r="BKH1161" s="230"/>
      <c r="BKI1161" s="230"/>
      <c r="BKJ1161" s="230"/>
      <c r="BKK1161" s="230"/>
      <c r="BKL1161" s="230"/>
      <c r="BKM1161" s="230"/>
      <c r="BKN1161" s="230"/>
      <c r="BKO1161" s="230"/>
      <c r="BKP1161" s="230"/>
      <c r="BKQ1161" s="230"/>
      <c r="BKR1161" s="230"/>
      <c r="BKS1161" s="230"/>
      <c r="BKT1161" s="230"/>
      <c r="BKU1161" s="230"/>
      <c r="BKV1161" s="230"/>
      <c r="BKW1161" s="230"/>
      <c r="BKX1161" s="230"/>
      <c r="BKY1161" s="230"/>
      <c r="BKZ1161" s="230"/>
      <c r="BLA1161" s="230"/>
      <c r="BLB1161" s="230"/>
      <c r="BLC1161" s="230"/>
      <c r="BLD1161" s="230"/>
      <c r="BLE1161" s="230"/>
      <c r="BLF1161" s="230"/>
      <c r="BLG1161" s="230"/>
      <c r="BLH1161" s="230"/>
      <c r="BLI1161" s="230"/>
      <c r="BLJ1161" s="230"/>
      <c r="BLK1161" s="230"/>
      <c r="BLL1161" s="230"/>
      <c r="BLM1161" s="230"/>
      <c r="BLN1161" s="230"/>
      <c r="BLO1161" s="230"/>
      <c r="BLP1161" s="230"/>
      <c r="BLQ1161" s="230"/>
      <c r="BLR1161" s="230"/>
      <c r="BLS1161" s="230"/>
      <c r="BLT1161" s="230"/>
      <c r="BLU1161" s="230"/>
      <c r="BLV1161" s="230"/>
      <c r="BLW1161" s="230"/>
      <c r="BLX1161" s="230"/>
      <c r="BLY1161" s="230"/>
      <c r="BLZ1161" s="230"/>
      <c r="BMA1161" s="230"/>
      <c r="BMB1161" s="230"/>
      <c r="BMC1161" s="230"/>
      <c r="BMD1161" s="230"/>
      <c r="BME1161" s="230"/>
      <c r="BMF1161" s="230"/>
      <c r="BMG1161" s="230"/>
      <c r="BMH1161" s="230"/>
      <c r="BMI1161" s="230"/>
      <c r="BMJ1161" s="230"/>
      <c r="BMK1161" s="230"/>
      <c r="BML1161" s="230"/>
      <c r="BMM1161" s="230"/>
      <c r="BMN1161" s="230"/>
      <c r="BMO1161" s="230"/>
      <c r="BMP1161" s="230"/>
      <c r="BMQ1161" s="230"/>
      <c r="BMR1161" s="230"/>
      <c r="BMS1161" s="230"/>
      <c r="BMT1161" s="230"/>
      <c r="BMU1161" s="230"/>
      <c r="BMV1161" s="230"/>
      <c r="BMW1161" s="230"/>
      <c r="BMX1161" s="230"/>
      <c r="BMY1161" s="230"/>
      <c r="BMZ1161" s="230"/>
      <c r="BNA1161" s="230"/>
      <c r="BNB1161" s="230"/>
      <c r="BNC1161" s="230"/>
      <c r="BND1161" s="230"/>
      <c r="BNE1161" s="230"/>
      <c r="BNF1161" s="230"/>
      <c r="BNG1161" s="230"/>
      <c r="BNH1161" s="230"/>
      <c r="BNI1161" s="230"/>
      <c r="BNJ1161" s="230"/>
      <c r="BNK1161" s="230"/>
      <c r="BNL1161" s="230"/>
      <c r="BNM1161" s="230"/>
      <c r="BNN1161" s="230"/>
      <c r="BNO1161" s="230"/>
      <c r="BNP1161" s="230"/>
      <c r="BNQ1161" s="230"/>
      <c r="BNR1161" s="230"/>
      <c r="BNS1161" s="230"/>
      <c r="BNT1161" s="230"/>
      <c r="BNU1161" s="230"/>
      <c r="BNV1161" s="230"/>
      <c r="BNW1161" s="230"/>
      <c r="BNX1161" s="230"/>
      <c r="BNY1161" s="230"/>
      <c r="BNZ1161" s="230"/>
      <c r="BOA1161" s="230"/>
      <c r="BOB1161" s="230"/>
      <c r="BOC1161" s="230"/>
      <c r="BOD1161" s="230"/>
      <c r="BOE1161" s="230"/>
      <c r="BOF1161" s="230"/>
      <c r="BOG1161" s="230"/>
      <c r="BOH1161" s="230"/>
      <c r="BOI1161" s="230"/>
      <c r="BOJ1161" s="230"/>
      <c r="BOK1161" s="230"/>
      <c r="BOL1161" s="230"/>
      <c r="BOM1161" s="230"/>
      <c r="BON1161" s="230"/>
      <c r="BOO1161" s="230"/>
      <c r="BOP1161" s="230"/>
      <c r="BOQ1161" s="230"/>
      <c r="BOR1161" s="230"/>
      <c r="BOS1161" s="230"/>
      <c r="BOT1161" s="230"/>
      <c r="BOU1161" s="230"/>
      <c r="BOV1161" s="230"/>
      <c r="BOW1161" s="230"/>
      <c r="BOX1161" s="230"/>
      <c r="BOY1161" s="230"/>
      <c r="BOZ1161" s="230"/>
      <c r="BPA1161" s="230"/>
      <c r="BPB1161" s="230"/>
      <c r="BPC1161" s="230"/>
      <c r="BPD1161" s="230"/>
      <c r="BPE1161" s="230"/>
      <c r="BPF1161" s="230"/>
      <c r="BPG1161" s="230"/>
      <c r="BPH1161" s="230"/>
      <c r="BPI1161" s="230"/>
      <c r="BPJ1161" s="230"/>
      <c r="BPK1161" s="230"/>
      <c r="BPL1161" s="230"/>
      <c r="BPM1161" s="230"/>
      <c r="BPN1161" s="230"/>
      <c r="BPO1161" s="230"/>
      <c r="BPP1161" s="230"/>
      <c r="BPQ1161" s="230"/>
      <c r="BPR1161" s="230"/>
      <c r="BPS1161" s="230"/>
      <c r="BPT1161" s="230"/>
      <c r="BPU1161" s="230"/>
      <c r="BPV1161" s="230"/>
      <c r="BPW1161" s="230"/>
      <c r="BPX1161" s="230"/>
      <c r="BPY1161" s="230"/>
      <c r="BPZ1161" s="230"/>
      <c r="BQA1161" s="230"/>
      <c r="BQB1161" s="230"/>
      <c r="BQC1161" s="230"/>
      <c r="BQD1161" s="230"/>
      <c r="BQE1161" s="230"/>
      <c r="BQF1161" s="230"/>
      <c r="BQG1161" s="230"/>
      <c r="BQH1161" s="230"/>
      <c r="BQI1161" s="230"/>
      <c r="BQJ1161" s="230"/>
      <c r="BQK1161" s="230"/>
      <c r="BQL1161" s="230"/>
      <c r="BQM1161" s="230"/>
      <c r="BQN1161" s="230"/>
      <c r="BQO1161" s="230"/>
      <c r="BQP1161" s="230"/>
      <c r="BQQ1161" s="230"/>
      <c r="BQR1161" s="230"/>
      <c r="BQS1161" s="230"/>
      <c r="BQT1161" s="230"/>
      <c r="BQU1161" s="230"/>
      <c r="BQV1161" s="230"/>
      <c r="BQW1161" s="230"/>
      <c r="BQX1161" s="230"/>
      <c r="BQY1161" s="230"/>
      <c r="BQZ1161" s="230"/>
      <c r="BRA1161" s="230"/>
      <c r="BRB1161" s="230"/>
      <c r="BRC1161" s="230"/>
      <c r="BRD1161" s="230"/>
      <c r="BRE1161" s="230"/>
      <c r="BRF1161" s="230"/>
      <c r="BRG1161" s="230"/>
      <c r="BRH1161" s="230"/>
      <c r="BRI1161" s="230"/>
      <c r="BRJ1161" s="230"/>
      <c r="BRK1161" s="230"/>
      <c r="BRL1161" s="230"/>
      <c r="BRM1161" s="230"/>
      <c r="BRN1161" s="230"/>
      <c r="BRO1161" s="230"/>
      <c r="BRP1161" s="230"/>
      <c r="BRQ1161" s="230"/>
      <c r="BRR1161" s="230"/>
      <c r="BRS1161" s="230"/>
      <c r="BRT1161" s="230"/>
      <c r="BRU1161" s="230"/>
      <c r="BRV1161" s="230"/>
      <c r="BRW1161" s="230"/>
      <c r="BRX1161" s="230"/>
      <c r="BRY1161" s="230"/>
      <c r="BRZ1161" s="230"/>
      <c r="BSA1161" s="230"/>
      <c r="BSB1161" s="230"/>
      <c r="BSC1161" s="230"/>
      <c r="BSD1161" s="230"/>
      <c r="BSE1161" s="230"/>
      <c r="BSF1161" s="230"/>
      <c r="BSG1161" s="230"/>
      <c r="BSH1161" s="230"/>
      <c r="BSI1161" s="230"/>
      <c r="BSJ1161" s="230"/>
      <c r="BSK1161" s="230"/>
      <c r="BSL1161" s="230"/>
      <c r="BSM1161" s="230"/>
      <c r="BSN1161" s="230"/>
      <c r="BSO1161" s="230"/>
      <c r="BSP1161" s="230"/>
      <c r="BSQ1161" s="230"/>
      <c r="BSR1161" s="230"/>
      <c r="BSS1161" s="230"/>
      <c r="BST1161" s="230"/>
      <c r="BSU1161" s="230"/>
      <c r="BSV1161" s="230"/>
      <c r="BSW1161" s="230"/>
      <c r="BSX1161" s="230"/>
      <c r="BSY1161" s="230"/>
      <c r="BSZ1161" s="230"/>
      <c r="BTA1161" s="230"/>
      <c r="BTB1161" s="230"/>
      <c r="BTC1161" s="230"/>
      <c r="BTD1161" s="230"/>
      <c r="BTE1161" s="230"/>
      <c r="BTF1161" s="230"/>
      <c r="BTG1161" s="230"/>
      <c r="BTH1161" s="230"/>
      <c r="BTI1161" s="230"/>
      <c r="BTJ1161" s="230"/>
      <c r="BTK1161" s="230"/>
      <c r="BTL1161" s="230"/>
      <c r="BTM1161" s="230"/>
      <c r="BTN1161" s="230"/>
      <c r="BTO1161" s="230"/>
      <c r="BTP1161" s="230"/>
      <c r="BTQ1161" s="230"/>
      <c r="BTR1161" s="230"/>
      <c r="BTS1161" s="230"/>
      <c r="BTT1161" s="230"/>
      <c r="BTU1161" s="230"/>
      <c r="BTV1161" s="230"/>
      <c r="BTW1161" s="230"/>
      <c r="BTX1161" s="230"/>
      <c r="BTY1161" s="230"/>
      <c r="BTZ1161" s="230"/>
      <c r="BUA1161" s="230"/>
      <c r="BUB1161" s="230"/>
      <c r="BUC1161" s="230"/>
      <c r="BUD1161" s="230"/>
      <c r="BUE1161" s="230"/>
      <c r="BUF1161" s="230"/>
      <c r="BUG1161" s="230"/>
      <c r="BUH1161" s="230"/>
      <c r="BUI1161" s="230"/>
      <c r="BUJ1161" s="230"/>
      <c r="BUK1161" s="230"/>
      <c r="BUL1161" s="230"/>
      <c r="BUM1161" s="230"/>
      <c r="BUN1161" s="230"/>
      <c r="BUO1161" s="230"/>
      <c r="BUP1161" s="230"/>
      <c r="BUQ1161" s="230"/>
      <c r="BUR1161" s="230"/>
      <c r="BUS1161" s="230"/>
      <c r="BUT1161" s="230"/>
      <c r="BUU1161" s="230"/>
      <c r="BUV1161" s="230"/>
      <c r="BUW1161" s="230"/>
      <c r="BUX1161" s="230"/>
      <c r="BUY1161" s="230"/>
      <c r="BUZ1161" s="230"/>
      <c r="BVA1161" s="230"/>
      <c r="BVB1161" s="230"/>
      <c r="BVC1161" s="230"/>
      <c r="BVD1161" s="230"/>
      <c r="BVE1161" s="230"/>
      <c r="BVF1161" s="230"/>
      <c r="BVG1161" s="230"/>
      <c r="BVH1161" s="230"/>
      <c r="BVI1161" s="230"/>
      <c r="BVJ1161" s="230"/>
      <c r="BVK1161" s="230"/>
      <c r="BVL1161" s="230"/>
      <c r="BVM1161" s="230"/>
      <c r="BVN1161" s="230"/>
      <c r="BVO1161" s="230"/>
      <c r="BVP1161" s="230"/>
      <c r="BVQ1161" s="230"/>
      <c r="BVR1161" s="230"/>
      <c r="BVS1161" s="230"/>
      <c r="BVT1161" s="230"/>
      <c r="BVU1161" s="230"/>
      <c r="BVV1161" s="230"/>
      <c r="BVW1161" s="230"/>
      <c r="BVX1161" s="230"/>
      <c r="BVY1161" s="230"/>
      <c r="BVZ1161" s="230"/>
      <c r="BWA1161" s="230"/>
      <c r="BWB1161" s="230"/>
      <c r="BWC1161" s="230"/>
      <c r="BWD1161" s="230"/>
      <c r="BWE1161" s="230"/>
      <c r="BWF1161" s="230"/>
      <c r="BWG1161" s="230"/>
      <c r="BWH1161" s="230"/>
      <c r="BWI1161" s="230"/>
      <c r="BWJ1161" s="230"/>
      <c r="BWK1161" s="230"/>
      <c r="BWL1161" s="230"/>
      <c r="BWM1161" s="230"/>
      <c r="BWN1161" s="230"/>
      <c r="BWO1161" s="230"/>
      <c r="BWP1161" s="230"/>
      <c r="BWQ1161" s="230"/>
      <c r="BWR1161" s="230"/>
      <c r="BWS1161" s="230"/>
      <c r="BWT1161" s="230"/>
      <c r="BWU1161" s="230"/>
      <c r="BWV1161" s="230"/>
      <c r="BWW1161" s="230"/>
      <c r="BWX1161" s="230"/>
      <c r="BWY1161" s="230"/>
      <c r="BWZ1161" s="230"/>
      <c r="BXA1161" s="230"/>
      <c r="BXB1161" s="230"/>
      <c r="BXC1161" s="230"/>
      <c r="BXD1161" s="230"/>
      <c r="BXE1161" s="230"/>
      <c r="BXF1161" s="230"/>
      <c r="BXG1161" s="230"/>
      <c r="BXH1161" s="230"/>
      <c r="BXI1161" s="230"/>
      <c r="BXJ1161" s="230"/>
      <c r="BXK1161" s="230"/>
      <c r="BXL1161" s="230"/>
      <c r="BXM1161" s="230"/>
      <c r="BXN1161" s="230"/>
      <c r="BXO1161" s="230"/>
      <c r="BXP1161" s="230"/>
      <c r="BXQ1161" s="230"/>
      <c r="BXR1161" s="230"/>
      <c r="BXS1161" s="230"/>
      <c r="BXT1161" s="230"/>
      <c r="BXU1161" s="230"/>
      <c r="BXV1161" s="230"/>
      <c r="BXW1161" s="230"/>
      <c r="BXX1161" s="230"/>
      <c r="BXY1161" s="230"/>
      <c r="BXZ1161" s="230"/>
      <c r="BYA1161" s="230"/>
      <c r="BYB1161" s="230"/>
      <c r="BYC1161" s="230"/>
      <c r="BYD1161" s="230"/>
      <c r="BYE1161" s="230"/>
      <c r="BYF1161" s="230"/>
      <c r="BYG1161" s="230"/>
      <c r="BYH1161" s="230"/>
      <c r="BYI1161" s="230"/>
      <c r="BYJ1161" s="230"/>
      <c r="BYK1161" s="230"/>
      <c r="BYL1161" s="230"/>
      <c r="BYM1161" s="230"/>
      <c r="BYN1161" s="230"/>
      <c r="BYO1161" s="230"/>
      <c r="BYP1161" s="230"/>
      <c r="BYQ1161" s="230"/>
      <c r="BYR1161" s="230"/>
      <c r="BYS1161" s="230"/>
      <c r="BYT1161" s="230"/>
      <c r="BYU1161" s="230"/>
      <c r="BYV1161" s="230"/>
      <c r="BYW1161" s="230"/>
      <c r="BYX1161" s="230"/>
      <c r="BYY1161" s="230"/>
      <c r="BYZ1161" s="230"/>
      <c r="BZA1161" s="230"/>
      <c r="BZB1161" s="230"/>
      <c r="BZC1161" s="230"/>
      <c r="BZD1161" s="230"/>
      <c r="BZE1161" s="230"/>
      <c r="BZF1161" s="230"/>
      <c r="BZG1161" s="230"/>
      <c r="BZH1161" s="230"/>
      <c r="BZI1161" s="230"/>
      <c r="BZJ1161" s="230"/>
      <c r="BZK1161" s="230"/>
      <c r="BZL1161" s="230"/>
      <c r="BZM1161" s="230"/>
      <c r="BZN1161" s="230"/>
      <c r="BZO1161" s="230"/>
      <c r="BZP1161" s="230"/>
      <c r="BZQ1161" s="230"/>
      <c r="BZR1161" s="230"/>
      <c r="BZS1161" s="230"/>
      <c r="BZT1161" s="230"/>
      <c r="BZU1161" s="230"/>
      <c r="BZV1161" s="230"/>
      <c r="BZW1161" s="230"/>
      <c r="BZX1161" s="230"/>
      <c r="BZY1161" s="230"/>
      <c r="BZZ1161" s="230"/>
      <c r="CAA1161" s="230"/>
      <c r="CAB1161" s="230"/>
      <c r="CAC1161" s="230"/>
      <c r="CAD1161" s="230"/>
      <c r="CAE1161" s="230"/>
      <c r="CAF1161" s="230"/>
      <c r="CAG1161" s="230"/>
      <c r="CAH1161" s="230"/>
      <c r="CAI1161" s="230"/>
      <c r="CAJ1161" s="230"/>
      <c r="CAK1161" s="230"/>
      <c r="CAL1161" s="230"/>
      <c r="CAM1161" s="230"/>
      <c r="CAN1161" s="230"/>
      <c r="CAO1161" s="230"/>
      <c r="CAP1161" s="230"/>
      <c r="CAQ1161" s="230"/>
      <c r="CAR1161" s="230"/>
      <c r="CAS1161" s="230"/>
      <c r="CAT1161" s="230"/>
      <c r="CAU1161" s="230"/>
      <c r="CAV1161" s="230"/>
      <c r="CAW1161" s="230"/>
      <c r="CAX1161" s="230"/>
      <c r="CAY1161" s="230"/>
      <c r="CAZ1161" s="230"/>
      <c r="CBA1161" s="230"/>
      <c r="CBB1161" s="230"/>
      <c r="CBC1161" s="230"/>
      <c r="CBD1161" s="230"/>
      <c r="CBE1161" s="230"/>
      <c r="CBF1161" s="230"/>
      <c r="CBG1161" s="230"/>
      <c r="CBH1161" s="230"/>
      <c r="CBI1161" s="230"/>
      <c r="CBJ1161" s="230"/>
      <c r="CBK1161" s="230"/>
      <c r="CBL1161" s="230"/>
      <c r="CBM1161" s="230"/>
      <c r="CBN1161" s="230"/>
      <c r="CBO1161" s="230"/>
      <c r="CBP1161" s="230"/>
      <c r="CBQ1161" s="230"/>
      <c r="CBR1161" s="230"/>
      <c r="CBS1161" s="230"/>
      <c r="CBT1161" s="230"/>
      <c r="CBU1161" s="230"/>
      <c r="CBV1161" s="230"/>
      <c r="CBW1161" s="230"/>
      <c r="CBX1161" s="230"/>
      <c r="CBY1161" s="230"/>
      <c r="CBZ1161" s="230"/>
      <c r="CCA1161" s="230"/>
      <c r="CCB1161" s="230"/>
      <c r="CCC1161" s="230"/>
      <c r="CCD1161" s="230"/>
      <c r="CCE1161" s="230"/>
      <c r="CCF1161" s="230"/>
      <c r="CCG1161" s="230"/>
      <c r="CCH1161" s="230"/>
      <c r="CCI1161" s="230"/>
      <c r="CCJ1161" s="230"/>
      <c r="CCK1161" s="230"/>
      <c r="CCL1161" s="230"/>
      <c r="CCM1161" s="230"/>
      <c r="CCN1161" s="230"/>
      <c r="CCO1161" s="230"/>
      <c r="CCP1161" s="230"/>
      <c r="CCQ1161" s="230"/>
      <c r="CCR1161" s="230"/>
      <c r="CCS1161" s="230"/>
      <c r="CCT1161" s="230"/>
      <c r="CCU1161" s="230"/>
      <c r="CCV1161" s="230"/>
      <c r="CCW1161" s="230"/>
      <c r="CCX1161" s="230"/>
      <c r="CCY1161" s="230"/>
      <c r="CCZ1161" s="230"/>
      <c r="CDA1161" s="230"/>
      <c r="CDB1161" s="230"/>
      <c r="CDC1161" s="230"/>
      <c r="CDD1161" s="230"/>
      <c r="CDE1161" s="230"/>
      <c r="CDF1161" s="230"/>
      <c r="CDG1161" s="230"/>
      <c r="CDH1161" s="230"/>
      <c r="CDI1161" s="230"/>
      <c r="CDJ1161" s="230"/>
      <c r="CDK1161" s="230"/>
      <c r="CDL1161" s="230"/>
      <c r="CDM1161" s="230"/>
      <c r="CDN1161" s="230"/>
      <c r="CDO1161" s="230"/>
      <c r="CDP1161" s="230"/>
      <c r="CDQ1161" s="230"/>
      <c r="CDR1161" s="230"/>
      <c r="CDS1161" s="230"/>
      <c r="CDT1161" s="230"/>
      <c r="CDU1161" s="230"/>
      <c r="CDV1161" s="230"/>
      <c r="CDW1161" s="230"/>
      <c r="CDX1161" s="230"/>
      <c r="CDY1161" s="230"/>
      <c r="CDZ1161" s="230"/>
      <c r="CEA1161" s="230"/>
      <c r="CEB1161" s="230"/>
      <c r="CEC1161" s="230"/>
      <c r="CED1161" s="230"/>
      <c r="CEE1161" s="230"/>
      <c r="CEF1161" s="230"/>
      <c r="CEG1161" s="230"/>
      <c r="CEH1161" s="230"/>
      <c r="CEI1161" s="230"/>
      <c r="CEJ1161" s="230"/>
      <c r="CEK1161" s="230"/>
      <c r="CEL1161" s="230"/>
      <c r="CEM1161" s="230"/>
      <c r="CEN1161" s="230"/>
      <c r="CEO1161" s="230"/>
      <c r="CEP1161" s="230"/>
      <c r="CEQ1161" s="230"/>
      <c r="CER1161" s="230"/>
      <c r="CES1161" s="230"/>
      <c r="CET1161" s="230"/>
      <c r="CEU1161" s="230"/>
      <c r="CEV1161" s="230"/>
      <c r="CEW1161" s="230"/>
      <c r="CEX1161" s="230"/>
      <c r="CEY1161" s="230"/>
      <c r="CEZ1161" s="230"/>
      <c r="CFA1161" s="230"/>
      <c r="CFB1161" s="230"/>
      <c r="CFC1161" s="230"/>
      <c r="CFD1161" s="230"/>
      <c r="CFE1161" s="230"/>
      <c r="CFF1161" s="230"/>
      <c r="CFG1161" s="230"/>
      <c r="CFH1161" s="230"/>
      <c r="CFI1161" s="230"/>
      <c r="CFJ1161" s="230"/>
      <c r="CFK1161" s="230"/>
      <c r="CFL1161" s="230"/>
      <c r="CFM1161" s="230"/>
      <c r="CFN1161" s="230"/>
      <c r="CFO1161" s="230"/>
      <c r="CFP1161" s="230"/>
      <c r="CFQ1161" s="230"/>
      <c r="CFR1161" s="230"/>
      <c r="CFS1161" s="230"/>
      <c r="CFT1161" s="230"/>
      <c r="CFU1161" s="230"/>
      <c r="CFV1161" s="230"/>
      <c r="CFW1161" s="230"/>
      <c r="CFX1161" s="230"/>
      <c r="CFY1161" s="230"/>
      <c r="CFZ1161" s="230"/>
      <c r="CGA1161" s="230"/>
      <c r="CGB1161" s="230"/>
      <c r="CGC1161" s="230"/>
      <c r="CGD1161" s="230"/>
      <c r="CGE1161" s="230"/>
      <c r="CGF1161" s="230"/>
      <c r="CGG1161" s="230"/>
      <c r="CGH1161" s="230"/>
      <c r="CGI1161" s="230"/>
      <c r="CGJ1161" s="230"/>
      <c r="CGK1161" s="230"/>
      <c r="CGL1161" s="230"/>
      <c r="CGM1161" s="230"/>
      <c r="CGN1161" s="230"/>
      <c r="CGO1161" s="230"/>
      <c r="CGP1161" s="230"/>
      <c r="CGQ1161" s="230"/>
      <c r="CGR1161" s="230"/>
      <c r="CGS1161" s="230"/>
      <c r="CGT1161" s="230"/>
      <c r="CGU1161" s="230"/>
      <c r="CGV1161" s="230"/>
      <c r="CGW1161" s="230"/>
      <c r="CGX1161" s="230"/>
      <c r="CGY1161" s="230"/>
      <c r="CGZ1161" s="230"/>
      <c r="CHA1161" s="230"/>
      <c r="CHB1161" s="230"/>
      <c r="CHC1161" s="230"/>
      <c r="CHD1161" s="230"/>
      <c r="CHE1161" s="230"/>
      <c r="CHF1161" s="230"/>
      <c r="CHG1161" s="230"/>
      <c r="CHH1161" s="230"/>
      <c r="CHI1161" s="230"/>
      <c r="CHJ1161" s="230"/>
      <c r="CHK1161" s="230"/>
      <c r="CHL1161" s="230"/>
      <c r="CHM1161" s="230"/>
      <c r="CHN1161" s="230"/>
      <c r="CHO1161" s="230"/>
      <c r="CHP1161" s="230"/>
      <c r="CHQ1161" s="230"/>
      <c r="CHR1161" s="230"/>
      <c r="CHS1161" s="230"/>
      <c r="CHT1161" s="230"/>
      <c r="CHU1161" s="230"/>
      <c r="CHV1161" s="230"/>
      <c r="CHW1161" s="230"/>
      <c r="CHX1161" s="230"/>
      <c r="CHY1161" s="230"/>
      <c r="CHZ1161" s="230"/>
      <c r="CIA1161" s="230"/>
      <c r="CIB1161" s="230"/>
      <c r="CIC1161" s="230"/>
      <c r="CID1161" s="230"/>
      <c r="CIE1161" s="230"/>
      <c r="CIF1161" s="230"/>
      <c r="CIG1161" s="230"/>
      <c r="CIH1161" s="230"/>
      <c r="CII1161" s="230"/>
      <c r="CIJ1161" s="230"/>
      <c r="CIK1161" s="230"/>
      <c r="CIL1161" s="230"/>
      <c r="CIM1161" s="230"/>
      <c r="CIN1161" s="230"/>
      <c r="CIO1161" s="230"/>
      <c r="CIP1161" s="230"/>
      <c r="CIQ1161" s="230"/>
      <c r="CIR1161" s="230"/>
      <c r="CIS1161" s="230"/>
      <c r="CIT1161" s="230"/>
      <c r="CIU1161" s="230"/>
      <c r="CIV1161" s="230"/>
      <c r="CIW1161" s="230"/>
      <c r="CIX1161" s="230"/>
      <c r="CIY1161" s="230"/>
      <c r="CIZ1161" s="230"/>
      <c r="CJA1161" s="230"/>
      <c r="CJB1161" s="230"/>
      <c r="CJC1161" s="230"/>
      <c r="CJD1161" s="230"/>
      <c r="CJE1161" s="230"/>
      <c r="CJF1161" s="230"/>
      <c r="CJG1161" s="230"/>
      <c r="CJH1161" s="230"/>
      <c r="CJI1161" s="230"/>
      <c r="CJJ1161" s="230"/>
      <c r="CJK1161" s="230"/>
      <c r="CJL1161" s="230"/>
      <c r="CJM1161" s="230"/>
      <c r="CJN1161" s="230"/>
      <c r="CJO1161" s="230"/>
      <c r="CJP1161" s="230"/>
      <c r="CJQ1161" s="230"/>
      <c r="CJR1161" s="230"/>
      <c r="CJS1161" s="230"/>
      <c r="CJT1161" s="230"/>
      <c r="CJU1161" s="230"/>
      <c r="CJV1161" s="230"/>
      <c r="CJW1161" s="230"/>
      <c r="CJX1161" s="230"/>
      <c r="CJY1161" s="230"/>
      <c r="CJZ1161" s="230"/>
      <c r="CKA1161" s="230"/>
      <c r="CKB1161" s="230"/>
      <c r="CKC1161" s="230"/>
      <c r="CKD1161" s="230"/>
      <c r="CKE1161" s="230"/>
      <c r="CKF1161" s="230"/>
      <c r="CKG1161" s="230"/>
      <c r="CKH1161" s="230"/>
      <c r="CKI1161" s="230"/>
      <c r="CKJ1161" s="230"/>
      <c r="CKK1161" s="230"/>
      <c r="CKL1161" s="230"/>
      <c r="CKM1161" s="230"/>
      <c r="CKN1161" s="230"/>
      <c r="CKO1161" s="230"/>
      <c r="CKP1161" s="230"/>
      <c r="CKQ1161" s="230"/>
      <c r="CKR1161" s="230"/>
      <c r="CKS1161" s="230"/>
      <c r="CKT1161" s="230"/>
      <c r="CKU1161" s="230"/>
      <c r="CKV1161" s="230"/>
      <c r="CKW1161" s="230"/>
      <c r="CKX1161" s="230"/>
      <c r="CKY1161" s="230"/>
      <c r="CKZ1161" s="230"/>
      <c r="CLA1161" s="230"/>
      <c r="CLB1161" s="230"/>
      <c r="CLC1161" s="230"/>
      <c r="CLD1161" s="230"/>
      <c r="CLE1161" s="230"/>
      <c r="CLF1161" s="230"/>
      <c r="CLG1161" s="230"/>
      <c r="CLH1161" s="230"/>
      <c r="CLI1161" s="230"/>
      <c r="CLJ1161" s="230"/>
      <c r="CLK1161" s="230"/>
      <c r="CLL1161" s="230"/>
      <c r="CLM1161" s="230"/>
      <c r="CLN1161" s="230"/>
      <c r="CLO1161" s="230"/>
      <c r="CLP1161" s="230"/>
      <c r="CLQ1161" s="230"/>
      <c r="CLR1161" s="230"/>
      <c r="CLS1161" s="230"/>
      <c r="CLT1161" s="230"/>
      <c r="CLU1161" s="230"/>
      <c r="CLV1161" s="230"/>
      <c r="CLW1161" s="230"/>
      <c r="CLX1161" s="230"/>
      <c r="CLY1161" s="230"/>
      <c r="CLZ1161" s="230"/>
      <c r="CMA1161" s="230"/>
      <c r="CMB1161" s="230"/>
      <c r="CMC1161" s="230"/>
      <c r="CMD1161" s="230"/>
      <c r="CME1161" s="230"/>
      <c r="CMF1161" s="230"/>
      <c r="CMG1161" s="230"/>
      <c r="CMH1161" s="230"/>
      <c r="CMI1161" s="230"/>
      <c r="CMJ1161" s="230"/>
      <c r="CMK1161" s="230"/>
      <c r="CML1161" s="230"/>
      <c r="CMM1161" s="230"/>
      <c r="CMN1161" s="230"/>
      <c r="CMO1161" s="230"/>
      <c r="CMP1161" s="230"/>
      <c r="CMQ1161" s="230"/>
      <c r="CMR1161" s="230"/>
      <c r="CMS1161" s="230"/>
      <c r="CMT1161" s="230"/>
      <c r="CMU1161" s="230"/>
      <c r="CMV1161" s="230"/>
      <c r="CMW1161" s="230"/>
      <c r="CMX1161" s="230"/>
      <c r="CMY1161" s="230"/>
      <c r="CMZ1161" s="230"/>
      <c r="CNA1161" s="230"/>
      <c r="CNB1161" s="230"/>
      <c r="CNC1161" s="230"/>
      <c r="CND1161" s="230"/>
      <c r="CNE1161" s="230"/>
      <c r="CNF1161" s="230"/>
      <c r="CNG1161" s="230"/>
      <c r="CNH1161" s="230"/>
      <c r="CNI1161" s="230"/>
      <c r="CNJ1161" s="230"/>
      <c r="CNK1161" s="230"/>
      <c r="CNL1161" s="230"/>
      <c r="CNM1161" s="230"/>
      <c r="CNN1161" s="230"/>
      <c r="CNO1161" s="230"/>
      <c r="CNP1161" s="230"/>
      <c r="CNQ1161" s="230"/>
      <c r="CNR1161" s="230"/>
      <c r="CNS1161" s="230"/>
      <c r="CNT1161" s="230"/>
      <c r="CNU1161" s="230"/>
      <c r="CNV1161" s="230"/>
      <c r="CNW1161" s="230"/>
      <c r="CNX1161" s="230"/>
      <c r="CNY1161" s="230"/>
      <c r="CNZ1161" s="230"/>
      <c r="COA1161" s="230"/>
      <c r="COB1161" s="230"/>
      <c r="COC1161" s="230"/>
      <c r="COD1161" s="230"/>
      <c r="COE1161" s="230"/>
      <c r="COF1161" s="230"/>
      <c r="COG1161" s="230"/>
      <c r="COH1161" s="230"/>
      <c r="COI1161" s="230"/>
      <c r="COJ1161" s="230"/>
      <c r="COK1161" s="230"/>
      <c r="COL1161" s="230"/>
      <c r="COM1161" s="230"/>
      <c r="CON1161" s="230"/>
      <c r="COO1161" s="230"/>
      <c r="COP1161" s="230"/>
      <c r="COQ1161" s="230"/>
      <c r="COR1161" s="230"/>
      <c r="COS1161" s="230"/>
      <c r="COT1161" s="230"/>
      <c r="COU1161" s="230"/>
      <c r="COV1161" s="230"/>
      <c r="COW1161" s="230"/>
      <c r="COX1161" s="230"/>
      <c r="COY1161" s="230"/>
      <c r="COZ1161" s="230"/>
      <c r="CPA1161" s="230"/>
      <c r="CPB1161" s="230"/>
      <c r="CPC1161" s="230"/>
      <c r="CPD1161" s="230"/>
      <c r="CPE1161" s="230"/>
      <c r="CPF1161" s="230"/>
      <c r="CPG1161" s="230"/>
      <c r="CPH1161" s="230"/>
      <c r="CPI1161" s="230"/>
      <c r="CPJ1161" s="230"/>
      <c r="CPK1161" s="230"/>
      <c r="CPL1161" s="230"/>
      <c r="CPM1161" s="230"/>
      <c r="CPN1161" s="230"/>
      <c r="CPO1161" s="230"/>
      <c r="CPP1161" s="230"/>
      <c r="CPQ1161" s="230"/>
      <c r="CPR1161" s="230"/>
      <c r="CPS1161" s="230"/>
      <c r="CPT1161" s="230"/>
      <c r="CPU1161" s="230"/>
      <c r="CPV1161" s="230"/>
      <c r="CPW1161" s="230"/>
      <c r="CPX1161" s="230"/>
      <c r="CPY1161" s="230"/>
      <c r="CPZ1161" s="230"/>
      <c r="CQA1161" s="230"/>
      <c r="CQB1161" s="230"/>
      <c r="CQC1161" s="230"/>
      <c r="CQD1161" s="230"/>
      <c r="CQE1161" s="230"/>
      <c r="CQF1161" s="230"/>
      <c r="CQG1161" s="230"/>
      <c r="CQH1161" s="230"/>
      <c r="CQI1161" s="230"/>
      <c r="CQJ1161" s="230"/>
      <c r="CQK1161" s="230"/>
      <c r="CQL1161" s="230"/>
      <c r="CQM1161" s="230"/>
      <c r="CQN1161" s="230"/>
      <c r="CQO1161" s="230"/>
      <c r="CQP1161" s="230"/>
      <c r="CQQ1161" s="230"/>
      <c r="CQR1161" s="230"/>
      <c r="CQS1161" s="230"/>
      <c r="CQT1161" s="230"/>
      <c r="CQU1161" s="230"/>
      <c r="CQV1161" s="230"/>
      <c r="CQW1161" s="230"/>
      <c r="CQX1161" s="230"/>
      <c r="CQY1161" s="230"/>
      <c r="CQZ1161" s="230"/>
      <c r="CRA1161" s="230"/>
      <c r="CRB1161" s="230"/>
      <c r="CRC1161" s="230"/>
      <c r="CRD1161" s="230"/>
      <c r="CRE1161" s="230"/>
      <c r="CRF1161" s="230"/>
      <c r="CRG1161" s="230"/>
      <c r="CRH1161" s="230"/>
      <c r="CRI1161" s="230"/>
      <c r="CRJ1161" s="230"/>
      <c r="CRK1161" s="230"/>
      <c r="CRL1161" s="230"/>
      <c r="CRM1161" s="230"/>
      <c r="CRN1161" s="230"/>
      <c r="CRO1161" s="230"/>
      <c r="CRP1161" s="230"/>
      <c r="CRQ1161" s="230"/>
      <c r="CRR1161" s="230"/>
      <c r="CRS1161" s="230"/>
      <c r="CRT1161" s="230"/>
      <c r="CRU1161" s="230"/>
      <c r="CRV1161" s="230"/>
      <c r="CRW1161" s="230"/>
      <c r="CRX1161" s="230"/>
      <c r="CRY1161" s="230"/>
      <c r="CRZ1161" s="230"/>
      <c r="CSA1161" s="230"/>
      <c r="CSB1161" s="230"/>
      <c r="CSC1161" s="230"/>
      <c r="CSD1161" s="230"/>
      <c r="CSE1161" s="230"/>
      <c r="CSF1161" s="230"/>
      <c r="CSG1161" s="230"/>
      <c r="CSH1161" s="230"/>
      <c r="CSI1161" s="230"/>
      <c r="CSJ1161" s="230"/>
      <c r="CSK1161" s="230"/>
      <c r="CSL1161" s="230"/>
      <c r="CSM1161" s="230"/>
      <c r="CSN1161" s="230"/>
      <c r="CSO1161" s="230"/>
      <c r="CSP1161" s="230"/>
      <c r="CSQ1161" s="230"/>
      <c r="CSR1161" s="230"/>
      <c r="CSS1161" s="230"/>
      <c r="CST1161" s="230"/>
      <c r="CSU1161" s="230"/>
      <c r="CSV1161" s="230"/>
      <c r="CSW1161" s="230"/>
      <c r="CSX1161" s="230"/>
      <c r="CSY1161" s="230"/>
      <c r="CSZ1161" s="230"/>
      <c r="CTA1161" s="230"/>
      <c r="CTB1161" s="230"/>
      <c r="CTC1161" s="230"/>
      <c r="CTD1161" s="230"/>
      <c r="CTE1161" s="230"/>
      <c r="CTF1161" s="230"/>
      <c r="CTG1161" s="230"/>
      <c r="CTH1161" s="230"/>
      <c r="CTI1161" s="230"/>
      <c r="CTJ1161" s="230"/>
      <c r="CTK1161" s="230"/>
      <c r="CTL1161" s="230"/>
      <c r="CTM1161" s="230"/>
      <c r="CTN1161" s="230"/>
      <c r="CTO1161" s="230"/>
      <c r="CTP1161" s="230"/>
      <c r="CTQ1161" s="230"/>
      <c r="CTR1161" s="230"/>
      <c r="CTS1161" s="230"/>
      <c r="CTT1161" s="230"/>
      <c r="CTU1161" s="230"/>
      <c r="CTV1161" s="230"/>
      <c r="CTW1161" s="230"/>
      <c r="CTX1161" s="230"/>
      <c r="CTY1161" s="230"/>
      <c r="CTZ1161" s="230"/>
      <c r="CUA1161" s="230"/>
      <c r="CUB1161" s="230"/>
      <c r="CUC1161" s="230"/>
      <c r="CUD1161" s="230"/>
      <c r="CUE1161" s="230"/>
      <c r="CUF1161" s="230"/>
      <c r="CUG1161" s="230"/>
      <c r="CUH1161" s="230"/>
      <c r="CUI1161" s="230"/>
      <c r="CUJ1161" s="230"/>
      <c r="CUK1161" s="230"/>
      <c r="CUL1161" s="230"/>
      <c r="CUM1161" s="230"/>
      <c r="CUN1161" s="230"/>
      <c r="CUO1161" s="230"/>
      <c r="CUP1161" s="230"/>
      <c r="CUQ1161" s="230"/>
      <c r="CUR1161" s="230"/>
      <c r="CUS1161" s="230"/>
      <c r="CUT1161" s="230"/>
      <c r="CUU1161" s="230"/>
      <c r="CUV1161" s="230"/>
      <c r="CUW1161" s="230"/>
      <c r="CUX1161" s="230"/>
      <c r="CUY1161" s="230"/>
      <c r="CUZ1161" s="230"/>
      <c r="CVA1161" s="230"/>
      <c r="CVB1161" s="230"/>
      <c r="CVC1161" s="230"/>
      <c r="CVD1161" s="230"/>
      <c r="CVE1161" s="230"/>
      <c r="CVF1161" s="230"/>
      <c r="CVG1161" s="230"/>
      <c r="CVH1161" s="230"/>
      <c r="CVI1161" s="230"/>
      <c r="CVJ1161" s="230"/>
      <c r="CVK1161" s="230"/>
      <c r="CVL1161" s="230"/>
      <c r="CVM1161" s="230"/>
      <c r="CVN1161" s="230"/>
      <c r="CVO1161" s="230"/>
      <c r="CVP1161" s="230"/>
      <c r="CVQ1161" s="230"/>
      <c r="CVR1161" s="230"/>
      <c r="CVS1161" s="230"/>
      <c r="CVT1161" s="230"/>
      <c r="CVU1161" s="230"/>
      <c r="CVV1161" s="230"/>
      <c r="CVW1161" s="230"/>
      <c r="CVX1161" s="230"/>
      <c r="CVY1161" s="230"/>
      <c r="CVZ1161" s="230"/>
      <c r="CWA1161" s="230"/>
      <c r="CWB1161" s="230"/>
      <c r="CWC1161" s="230"/>
      <c r="CWD1161" s="230"/>
      <c r="CWE1161" s="230"/>
      <c r="CWF1161" s="230"/>
      <c r="CWG1161" s="230"/>
      <c r="CWH1161" s="230"/>
      <c r="CWI1161" s="230"/>
      <c r="CWJ1161" s="230"/>
      <c r="CWK1161" s="230"/>
      <c r="CWL1161" s="230"/>
      <c r="CWM1161" s="230"/>
      <c r="CWN1161" s="230"/>
      <c r="CWO1161" s="230"/>
      <c r="CWP1161" s="230"/>
      <c r="CWQ1161" s="230"/>
      <c r="CWR1161" s="230"/>
      <c r="CWS1161" s="230"/>
      <c r="CWT1161" s="230"/>
      <c r="CWU1161" s="230"/>
      <c r="CWV1161" s="230"/>
      <c r="CWW1161" s="230"/>
      <c r="CWX1161" s="230"/>
      <c r="CWY1161" s="230"/>
      <c r="CWZ1161" s="230"/>
      <c r="CXA1161" s="230"/>
      <c r="CXB1161" s="230"/>
      <c r="CXC1161" s="230"/>
      <c r="CXD1161" s="230"/>
      <c r="CXE1161" s="230"/>
      <c r="CXF1161" s="230"/>
      <c r="CXG1161" s="230"/>
      <c r="CXH1161" s="230"/>
      <c r="CXI1161" s="230"/>
      <c r="CXJ1161" s="230"/>
      <c r="CXK1161" s="230"/>
      <c r="CXL1161" s="230"/>
      <c r="CXM1161" s="230"/>
      <c r="CXN1161" s="230"/>
      <c r="CXO1161" s="230"/>
      <c r="CXP1161" s="230"/>
      <c r="CXQ1161" s="230"/>
      <c r="CXR1161" s="230"/>
      <c r="CXS1161" s="230"/>
      <c r="CXT1161" s="230"/>
      <c r="CXU1161" s="230"/>
      <c r="CXV1161" s="230"/>
      <c r="CXW1161" s="230"/>
      <c r="CXX1161" s="230"/>
      <c r="CXY1161" s="230"/>
      <c r="CXZ1161" s="230"/>
      <c r="CYA1161" s="230"/>
      <c r="CYB1161" s="230"/>
      <c r="CYC1161" s="230"/>
      <c r="CYD1161" s="230"/>
      <c r="CYE1161" s="230"/>
      <c r="CYF1161" s="230"/>
      <c r="CYG1161" s="230"/>
      <c r="CYH1161" s="230"/>
      <c r="CYI1161" s="230"/>
      <c r="CYJ1161" s="230"/>
      <c r="CYK1161" s="230"/>
      <c r="CYL1161" s="230"/>
      <c r="CYM1161" s="230"/>
      <c r="CYN1161" s="230"/>
      <c r="CYO1161" s="230"/>
      <c r="CYP1161" s="230"/>
      <c r="CYQ1161" s="230"/>
      <c r="CYR1161" s="230"/>
      <c r="CYS1161" s="230"/>
      <c r="CYT1161" s="230"/>
      <c r="CYU1161" s="230"/>
      <c r="CYV1161" s="230"/>
      <c r="CYW1161" s="230"/>
      <c r="CYX1161" s="230"/>
      <c r="CYY1161" s="230"/>
      <c r="CYZ1161" s="230"/>
      <c r="CZA1161" s="230"/>
      <c r="CZB1161" s="230"/>
      <c r="CZC1161" s="230"/>
      <c r="CZD1161" s="230"/>
      <c r="CZE1161" s="230"/>
      <c r="CZF1161" s="230"/>
      <c r="CZG1161" s="230"/>
      <c r="CZH1161" s="230"/>
      <c r="CZI1161" s="230"/>
      <c r="CZJ1161" s="230"/>
      <c r="CZK1161" s="230"/>
      <c r="CZL1161" s="230"/>
      <c r="CZM1161" s="230"/>
      <c r="CZN1161" s="230"/>
      <c r="CZO1161" s="230"/>
      <c r="CZP1161" s="230"/>
      <c r="CZQ1161" s="230"/>
      <c r="CZR1161" s="230"/>
      <c r="CZS1161" s="230"/>
      <c r="CZT1161" s="230"/>
      <c r="CZU1161" s="230"/>
      <c r="CZV1161" s="230"/>
      <c r="CZW1161" s="230"/>
      <c r="CZX1161" s="230"/>
      <c r="CZY1161" s="230"/>
      <c r="CZZ1161" s="230"/>
      <c r="DAA1161" s="230"/>
      <c r="DAB1161" s="230"/>
      <c r="DAC1161" s="230"/>
      <c r="DAD1161" s="230"/>
      <c r="DAE1161" s="230"/>
      <c r="DAF1161" s="230"/>
      <c r="DAG1161" s="230"/>
      <c r="DAH1161" s="230"/>
      <c r="DAI1161" s="230"/>
      <c r="DAJ1161" s="230"/>
      <c r="DAK1161" s="230"/>
      <c r="DAL1161" s="230"/>
      <c r="DAM1161" s="230"/>
      <c r="DAN1161" s="230"/>
      <c r="DAO1161" s="230"/>
      <c r="DAP1161" s="230"/>
      <c r="DAQ1161" s="230"/>
      <c r="DAR1161" s="230"/>
      <c r="DAS1161" s="230"/>
      <c r="DAT1161" s="230"/>
      <c r="DAU1161" s="230"/>
      <c r="DAV1161" s="230"/>
      <c r="DAW1161" s="230"/>
      <c r="DAX1161" s="230"/>
      <c r="DAY1161" s="230"/>
      <c r="DAZ1161" s="230"/>
      <c r="DBA1161" s="230"/>
      <c r="DBB1161" s="230"/>
      <c r="DBC1161" s="230"/>
      <c r="DBD1161" s="230"/>
      <c r="DBE1161" s="230"/>
      <c r="DBF1161" s="230"/>
      <c r="DBG1161" s="230"/>
      <c r="DBH1161" s="230"/>
      <c r="DBI1161" s="230"/>
      <c r="DBJ1161" s="230"/>
      <c r="DBK1161" s="230"/>
      <c r="DBL1161" s="230"/>
      <c r="DBM1161" s="230"/>
      <c r="DBN1161" s="230"/>
      <c r="DBO1161" s="230"/>
      <c r="DBP1161" s="230"/>
      <c r="DBQ1161" s="230"/>
      <c r="DBR1161" s="230"/>
      <c r="DBS1161" s="230"/>
      <c r="DBT1161" s="230"/>
      <c r="DBU1161" s="230"/>
      <c r="DBV1161" s="230"/>
      <c r="DBW1161" s="230"/>
      <c r="DBX1161" s="230"/>
      <c r="DBY1161" s="230"/>
      <c r="DBZ1161" s="230"/>
      <c r="DCA1161" s="230"/>
      <c r="DCB1161" s="230"/>
      <c r="DCC1161" s="230"/>
      <c r="DCD1161" s="230"/>
      <c r="DCE1161" s="230"/>
      <c r="DCF1161" s="230"/>
      <c r="DCG1161" s="230"/>
      <c r="DCH1161" s="230"/>
      <c r="DCI1161" s="230"/>
      <c r="DCJ1161" s="230"/>
      <c r="DCK1161" s="230"/>
      <c r="DCL1161" s="230"/>
      <c r="DCM1161" s="230"/>
      <c r="DCN1161" s="230"/>
      <c r="DCO1161" s="230"/>
      <c r="DCP1161" s="230"/>
      <c r="DCQ1161" s="230"/>
      <c r="DCR1161" s="230"/>
      <c r="DCS1161" s="230"/>
      <c r="DCT1161" s="230"/>
      <c r="DCU1161" s="230"/>
      <c r="DCV1161" s="230"/>
      <c r="DCW1161" s="230"/>
      <c r="DCX1161" s="230"/>
      <c r="DCY1161" s="230"/>
      <c r="DCZ1161" s="230"/>
      <c r="DDA1161" s="230"/>
      <c r="DDB1161" s="230"/>
      <c r="DDC1161" s="230"/>
      <c r="DDD1161" s="230"/>
      <c r="DDE1161" s="230"/>
      <c r="DDF1161" s="230"/>
      <c r="DDG1161" s="230"/>
      <c r="DDH1161" s="230"/>
      <c r="DDI1161" s="230"/>
      <c r="DDJ1161" s="230"/>
      <c r="DDK1161" s="230"/>
      <c r="DDL1161" s="230"/>
      <c r="DDM1161" s="230"/>
      <c r="DDN1161" s="230"/>
      <c r="DDO1161" s="230"/>
      <c r="DDP1161" s="230"/>
      <c r="DDQ1161" s="230"/>
      <c r="DDR1161" s="230"/>
      <c r="DDS1161" s="230"/>
      <c r="DDT1161" s="230"/>
      <c r="DDU1161" s="230"/>
      <c r="DDV1161" s="230"/>
      <c r="DDW1161" s="230"/>
      <c r="DDX1161" s="230"/>
      <c r="DDY1161" s="230"/>
      <c r="DDZ1161" s="230"/>
      <c r="DEA1161" s="230"/>
      <c r="DEB1161" s="230"/>
      <c r="DEC1161" s="230"/>
      <c r="DED1161" s="230"/>
      <c r="DEE1161" s="230"/>
      <c r="DEF1161" s="230"/>
      <c r="DEG1161" s="230"/>
      <c r="DEH1161" s="230"/>
      <c r="DEI1161" s="230"/>
      <c r="DEJ1161" s="230"/>
      <c r="DEK1161" s="230"/>
      <c r="DEL1161" s="230"/>
      <c r="DEM1161" s="230"/>
      <c r="DEN1161" s="230"/>
      <c r="DEO1161" s="230"/>
      <c r="DEP1161" s="230"/>
      <c r="DEQ1161" s="230"/>
      <c r="DER1161" s="230"/>
      <c r="DES1161" s="230"/>
      <c r="DET1161" s="230"/>
      <c r="DEU1161" s="230"/>
      <c r="DEV1161" s="230"/>
      <c r="DEW1161" s="230"/>
      <c r="DEX1161" s="230"/>
      <c r="DEY1161" s="230"/>
      <c r="DEZ1161" s="230"/>
      <c r="DFA1161" s="230"/>
      <c r="DFB1161" s="230"/>
      <c r="DFC1161" s="230"/>
      <c r="DFD1161" s="230"/>
      <c r="DFE1161" s="230"/>
      <c r="DFF1161" s="230"/>
      <c r="DFG1161" s="230"/>
      <c r="DFH1161" s="230"/>
      <c r="DFI1161" s="230"/>
      <c r="DFJ1161" s="230"/>
      <c r="DFK1161" s="230"/>
      <c r="DFL1161" s="230"/>
      <c r="DFM1161" s="230"/>
      <c r="DFN1161" s="230"/>
      <c r="DFO1161" s="230"/>
      <c r="DFP1161" s="230"/>
      <c r="DFQ1161" s="230"/>
      <c r="DFR1161" s="230"/>
      <c r="DFS1161" s="230"/>
      <c r="DFT1161" s="230"/>
      <c r="DFU1161" s="230"/>
      <c r="DFV1161" s="230"/>
      <c r="DFW1161" s="230"/>
      <c r="DFX1161" s="230"/>
      <c r="DFY1161" s="230"/>
      <c r="DFZ1161" s="230"/>
      <c r="DGA1161" s="230"/>
      <c r="DGB1161" s="230"/>
      <c r="DGC1161" s="230"/>
      <c r="DGD1161" s="230"/>
      <c r="DGE1161" s="230"/>
      <c r="DGF1161" s="230"/>
      <c r="DGG1161" s="230"/>
      <c r="DGH1161" s="230"/>
      <c r="DGI1161" s="230"/>
      <c r="DGJ1161" s="230"/>
      <c r="DGK1161" s="230"/>
      <c r="DGL1161" s="230"/>
      <c r="DGM1161" s="230"/>
      <c r="DGN1161" s="230"/>
      <c r="DGO1161" s="230"/>
      <c r="DGP1161" s="230"/>
      <c r="DGQ1161" s="230"/>
      <c r="DGR1161" s="230"/>
      <c r="DGS1161" s="230"/>
      <c r="DGT1161" s="230"/>
      <c r="DGU1161" s="230"/>
      <c r="DGV1161" s="230"/>
      <c r="DGW1161" s="230"/>
      <c r="DGX1161" s="230"/>
      <c r="DGY1161" s="230"/>
      <c r="DGZ1161" s="230"/>
      <c r="DHA1161" s="230"/>
      <c r="DHB1161" s="230"/>
      <c r="DHC1161" s="230"/>
      <c r="DHD1161" s="230"/>
      <c r="DHE1161" s="230"/>
      <c r="DHF1161" s="230"/>
      <c r="DHG1161" s="230"/>
      <c r="DHH1161" s="230"/>
      <c r="DHI1161" s="230"/>
      <c r="DHJ1161" s="230"/>
      <c r="DHK1161" s="230"/>
      <c r="DHL1161" s="230"/>
      <c r="DHM1161" s="230"/>
      <c r="DHN1161" s="230"/>
      <c r="DHO1161" s="230"/>
      <c r="DHP1161" s="230"/>
      <c r="DHQ1161" s="230"/>
      <c r="DHR1161" s="230"/>
      <c r="DHS1161" s="230"/>
      <c r="DHT1161" s="230"/>
      <c r="DHU1161" s="230"/>
      <c r="DHV1161" s="230"/>
      <c r="DHW1161" s="230"/>
      <c r="DHX1161" s="230"/>
      <c r="DHY1161" s="230"/>
      <c r="DHZ1161" s="230"/>
      <c r="DIA1161" s="230"/>
      <c r="DIB1161" s="230"/>
      <c r="DIC1161" s="230"/>
      <c r="DID1161" s="230"/>
      <c r="DIE1161" s="230"/>
      <c r="DIF1161" s="230"/>
      <c r="DIG1161" s="230"/>
      <c r="DIH1161" s="230"/>
      <c r="DII1161" s="230"/>
      <c r="DIJ1161" s="230"/>
      <c r="DIK1161" s="230"/>
      <c r="DIL1161" s="230"/>
      <c r="DIM1161" s="230"/>
      <c r="DIN1161" s="230"/>
      <c r="DIO1161" s="230"/>
      <c r="DIP1161" s="230"/>
      <c r="DIQ1161" s="230"/>
      <c r="DIR1161" s="230"/>
      <c r="DIS1161" s="230"/>
      <c r="DIT1161" s="230"/>
      <c r="DIU1161" s="230"/>
      <c r="DIV1161" s="230"/>
      <c r="DIW1161" s="230"/>
      <c r="DIX1161" s="230"/>
      <c r="DIY1161" s="230"/>
      <c r="DIZ1161" s="230"/>
      <c r="DJA1161" s="230"/>
      <c r="DJB1161" s="230"/>
      <c r="DJC1161" s="230"/>
      <c r="DJD1161" s="230"/>
      <c r="DJE1161" s="230"/>
      <c r="DJF1161" s="230"/>
      <c r="DJG1161" s="230"/>
      <c r="DJH1161" s="230"/>
      <c r="DJI1161" s="230"/>
      <c r="DJJ1161" s="230"/>
      <c r="DJK1161" s="230"/>
      <c r="DJL1161" s="230"/>
      <c r="DJM1161" s="230"/>
      <c r="DJN1161" s="230"/>
      <c r="DJO1161" s="230"/>
      <c r="DJP1161" s="230"/>
      <c r="DJQ1161" s="230"/>
      <c r="DJR1161" s="230"/>
      <c r="DJS1161" s="230"/>
      <c r="DJT1161" s="230"/>
      <c r="DJU1161" s="230"/>
      <c r="DJV1161" s="230"/>
      <c r="DJW1161" s="230"/>
      <c r="DJX1161" s="230"/>
      <c r="DJY1161" s="230"/>
      <c r="DJZ1161" s="230"/>
      <c r="DKA1161" s="230"/>
      <c r="DKB1161" s="230"/>
      <c r="DKC1161" s="230"/>
      <c r="DKD1161" s="230"/>
      <c r="DKE1161" s="230"/>
      <c r="DKF1161" s="230"/>
      <c r="DKG1161" s="230"/>
      <c r="DKH1161" s="230"/>
      <c r="DKI1161" s="230"/>
      <c r="DKJ1161" s="230"/>
      <c r="DKK1161" s="230"/>
      <c r="DKL1161" s="230"/>
      <c r="DKM1161" s="230"/>
      <c r="DKN1161" s="230"/>
      <c r="DKO1161" s="230"/>
      <c r="DKP1161" s="230"/>
      <c r="DKQ1161" s="230"/>
      <c r="DKR1161" s="230"/>
      <c r="DKS1161" s="230"/>
      <c r="DKT1161" s="230"/>
      <c r="DKU1161" s="230"/>
      <c r="DKV1161" s="230"/>
      <c r="DKW1161" s="230"/>
      <c r="DKX1161" s="230"/>
      <c r="DKY1161" s="230"/>
      <c r="DKZ1161" s="230"/>
      <c r="DLA1161" s="230"/>
      <c r="DLB1161" s="230"/>
      <c r="DLC1161" s="230"/>
      <c r="DLD1161" s="230"/>
      <c r="DLE1161" s="230"/>
      <c r="DLF1161" s="230"/>
      <c r="DLG1161" s="230"/>
      <c r="DLH1161" s="230"/>
      <c r="DLI1161" s="230"/>
      <c r="DLJ1161" s="230"/>
      <c r="DLK1161" s="230"/>
      <c r="DLL1161" s="230"/>
      <c r="DLM1161" s="230"/>
      <c r="DLN1161" s="230"/>
      <c r="DLO1161" s="230"/>
      <c r="DLP1161" s="230"/>
      <c r="DLQ1161" s="230"/>
      <c r="DLR1161" s="230"/>
      <c r="DLS1161" s="230"/>
      <c r="DLT1161" s="230"/>
      <c r="DLU1161" s="230"/>
      <c r="DLV1161" s="230"/>
      <c r="DLW1161" s="230"/>
      <c r="DLX1161" s="230"/>
      <c r="DLY1161" s="230"/>
      <c r="DLZ1161" s="230"/>
      <c r="DMA1161" s="230"/>
      <c r="DMB1161" s="230"/>
      <c r="DMC1161" s="230"/>
      <c r="DMD1161" s="230"/>
      <c r="DME1161" s="230"/>
      <c r="DMF1161" s="230"/>
      <c r="DMG1161" s="230"/>
      <c r="DMH1161" s="230"/>
      <c r="DMI1161" s="230"/>
      <c r="DMJ1161" s="230"/>
      <c r="DMK1161" s="230"/>
      <c r="DML1161" s="230"/>
      <c r="DMM1161" s="230"/>
      <c r="DMN1161" s="230"/>
      <c r="DMO1161" s="230"/>
      <c r="DMP1161" s="230"/>
      <c r="DMQ1161" s="230"/>
      <c r="DMR1161" s="230"/>
      <c r="DMS1161" s="230"/>
      <c r="DMT1161" s="230"/>
      <c r="DMU1161" s="230"/>
      <c r="DMV1161" s="230"/>
      <c r="DMW1161" s="230"/>
      <c r="DMX1161" s="230"/>
      <c r="DMY1161" s="230"/>
      <c r="DMZ1161" s="230"/>
      <c r="DNA1161" s="230"/>
      <c r="DNB1161" s="230"/>
      <c r="DNC1161" s="230"/>
      <c r="DND1161" s="230"/>
      <c r="DNE1161" s="230"/>
      <c r="DNF1161" s="230"/>
      <c r="DNG1161" s="230"/>
      <c r="DNH1161" s="230"/>
      <c r="DNI1161" s="230"/>
      <c r="DNJ1161" s="230"/>
      <c r="DNK1161" s="230"/>
      <c r="DNL1161" s="230"/>
      <c r="DNM1161" s="230"/>
      <c r="DNN1161" s="230"/>
      <c r="DNO1161" s="230"/>
      <c r="DNP1161" s="230"/>
      <c r="DNQ1161" s="230"/>
      <c r="DNR1161" s="230"/>
      <c r="DNS1161" s="230"/>
      <c r="DNT1161" s="230"/>
      <c r="DNU1161" s="230"/>
      <c r="DNV1161" s="230"/>
      <c r="DNW1161" s="230"/>
      <c r="DNX1161" s="230"/>
      <c r="DNY1161" s="230"/>
      <c r="DNZ1161" s="230"/>
      <c r="DOA1161" s="230"/>
      <c r="DOB1161" s="230"/>
      <c r="DOC1161" s="230"/>
      <c r="DOD1161" s="230"/>
      <c r="DOE1161" s="230"/>
      <c r="DOF1161" s="230"/>
      <c r="DOG1161" s="230"/>
      <c r="DOH1161" s="230"/>
      <c r="DOI1161" s="230"/>
      <c r="DOJ1161" s="230"/>
      <c r="DOK1161" s="230"/>
      <c r="DOL1161" s="230"/>
      <c r="DOM1161" s="230"/>
      <c r="DON1161" s="230"/>
      <c r="DOO1161" s="230"/>
      <c r="DOP1161" s="230"/>
      <c r="DOQ1161" s="230"/>
      <c r="DOR1161" s="230"/>
      <c r="DOS1161" s="230"/>
      <c r="DOT1161" s="230"/>
      <c r="DOU1161" s="230"/>
      <c r="DOV1161" s="230"/>
      <c r="DOW1161" s="230"/>
      <c r="DOX1161" s="230"/>
      <c r="DOY1161" s="230"/>
      <c r="DOZ1161" s="230"/>
      <c r="DPA1161" s="230"/>
      <c r="DPB1161" s="230"/>
      <c r="DPC1161" s="230"/>
      <c r="DPD1161" s="230"/>
      <c r="DPE1161" s="230"/>
      <c r="DPF1161" s="230"/>
      <c r="DPG1161" s="230"/>
      <c r="DPH1161" s="230"/>
      <c r="DPI1161" s="230"/>
      <c r="DPJ1161" s="230"/>
      <c r="DPK1161" s="230"/>
      <c r="DPL1161" s="230"/>
      <c r="DPM1161" s="230"/>
      <c r="DPN1161" s="230"/>
      <c r="DPO1161" s="230"/>
      <c r="DPP1161" s="230"/>
      <c r="DPQ1161" s="230"/>
      <c r="DPR1161" s="230"/>
      <c r="DPS1161" s="230"/>
      <c r="DPT1161" s="230"/>
      <c r="DPU1161" s="230"/>
      <c r="DPV1161" s="230"/>
      <c r="DPW1161" s="230"/>
      <c r="DPX1161" s="230"/>
      <c r="DPY1161" s="230"/>
      <c r="DPZ1161" s="230"/>
      <c r="DQA1161" s="230"/>
      <c r="DQB1161" s="230"/>
      <c r="DQC1161" s="230"/>
      <c r="DQD1161" s="230"/>
      <c r="DQE1161" s="230"/>
      <c r="DQF1161" s="230"/>
      <c r="DQG1161" s="230"/>
      <c r="DQH1161" s="230"/>
      <c r="DQI1161" s="230"/>
      <c r="DQJ1161" s="230"/>
      <c r="DQK1161" s="230"/>
      <c r="DQL1161" s="230"/>
      <c r="DQM1161" s="230"/>
      <c r="DQN1161" s="230"/>
      <c r="DQO1161" s="230"/>
      <c r="DQP1161" s="230"/>
      <c r="DQQ1161" s="230"/>
      <c r="DQR1161" s="230"/>
      <c r="DQS1161" s="230"/>
      <c r="DQT1161" s="230"/>
      <c r="DQU1161" s="230"/>
      <c r="DQV1161" s="230"/>
      <c r="DQW1161" s="230"/>
      <c r="DQX1161" s="230"/>
      <c r="DQY1161" s="230"/>
      <c r="DQZ1161" s="230"/>
      <c r="DRA1161" s="230"/>
      <c r="DRB1161" s="230"/>
      <c r="DRC1161" s="230"/>
      <c r="DRD1161" s="230"/>
      <c r="DRE1161" s="230"/>
      <c r="DRF1161" s="230"/>
      <c r="DRG1161" s="230"/>
      <c r="DRH1161" s="230"/>
      <c r="DRI1161" s="230"/>
      <c r="DRJ1161" s="230"/>
      <c r="DRK1161" s="230"/>
      <c r="DRL1161" s="230"/>
      <c r="DRM1161" s="230"/>
      <c r="DRN1161" s="230"/>
      <c r="DRO1161" s="230"/>
      <c r="DRP1161" s="230"/>
      <c r="DRQ1161" s="230"/>
      <c r="DRR1161" s="230"/>
      <c r="DRS1161" s="230"/>
      <c r="DRT1161" s="230"/>
      <c r="DRU1161" s="230"/>
      <c r="DRV1161" s="230"/>
      <c r="DRW1161" s="230"/>
      <c r="DRX1161" s="230"/>
      <c r="DRY1161" s="230"/>
      <c r="DRZ1161" s="230"/>
      <c r="DSA1161" s="230"/>
      <c r="DSB1161" s="230"/>
      <c r="DSC1161" s="230"/>
      <c r="DSD1161" s="230"/>
      <c r="DSE1161" s="230"/>
      <c r="DSF1161" s="230"/>
      <c r="DSG1161" s="230"/>
      <c r="DSH1161" s="230"/>
      <c r="DSI1161" s="230"/>
      <c r="DSJ1161" s="230"/>
      <c r="DSK1161" s="230"/>
      <c r="DSL1161" s="230"/>
      <c r="DSM1161" s="230"/>
      <c r="DSN1161" s="230"/>
      <c r="DSO1161" s="230"/>
      <c r="DSP1161" s="230"/>
      <c r="DSQ1161" s="230"/>
      <c r="DSR1161" s="230"/>
      <c r="DSS1161" s="230"/>
      <c r="DST1161" s="230"/>
      <c r="DSU1161" s="230"/>
      <c r="DSV1161" s="230"/>
      <c r="DSW1161" s="230"/>
      <c r="DSX1161" s="230"/>
      <c r="DSY1161" s="230"/>
      <c r="DSZ1161" s="230"/>
      <c r="DTA1161" s="230"/>
      <c r="DTB1161" s="230"/>
      <c r="DTC1161" s="230"/>
      <c r="DTD1161" s="230"/>
      <c r="DTE1161" s="230"/>
      <c r="DTF1161" s="230"/>
      <c r="DTG1161" s="230"/>
      <c r="DTH1161" s="230"/>
      <c r="DTI1161" s="230"/>
      <c r="DTJ1161" s="230"/>
      <c r="DTK1161" s="230"/>
      <c r="DTL1161" s="230"/>
      <c r="DTM1161" s="230"/>
      <c r="DTN1161" s="230"/>
      <c r="DTO1161" s="230"/>
      <c r="DTP1161" s="230"/>
      <c r="DTQ1161" s="230"/>
      <c r="DTR1161" s="230"/>
      <c r="DTS1161" s="230"/>
      <c r="DTT1161" s="230"/>
      <c r="DTU1161" s="230"/>
      <c r="DTV1161" s="230"/>
      <c r="DTW1161" s="230"/>
      <c r="DTX1161" s="230"/>
      <c r="DTY1161" s="230"/>
      <c r="DTZ1161" s="230"/>
      <c r="DUA1161" s="230"/>
      <c r="DUB1161" s="230"/>
      <c r="DUC1161" s="230"/>
      <c r="DUD1161" s="230"/>
      <c r="DUE1161" s="230"/>
      <c r="DUF1161" s="230"/>
      <c r="DUG1161" s="230"/>
      <c r="DUH1161" s="230"/>
      <c r="DUI1161" s="230"/>
      <c r="DUJ1161" s="230"/>
      <c r="DUK1161" s="230"/>
      <c r="DUL1161" s="230"/>
      <c r="DUM1161" s="230"/>
      <c r="DUN1161" s="230"/>
      <c r="DUO1161" s="230"/>
      <c r="DUP1161" s="230"/>
      <c r="DUQ1161" s="230"/>
      <c r="DUR1161" s="230"/>
      <c r="DUS1161" s="230"/>
      <c r="DUT1161" s="230"/>
      <c r="DUU1161" s="230"/>
      <c r="DUV1161" s="230"/>
      <c r="DUW1161" s="230"/>
      <c r="DUX1161" s="230"/>
      <c r="DUY1161" s="230"/>
      <c r="DUZ1161" s="230"/>
      <c r="DVA1161" s="230"/>
      <c r="DVB1161" s="230"/>
      <c r="DVC1161" s="230"/>
      <c r="DVD1161" s="230"/>
      <c r="DVE1161" s="230"/>
      <c r="DVF1161" s="230"/>
      <c r="DVG1161" s="230"/>
      <c r="DVH1161" s="230"/>
      <c r="DVI1161" s="230"/>
      <c r="DVJ1161" s="230"/>
      <c r="DVK1161" s="230"/>
      <c r="DVL1161" s="230"/>
      <c r="DVM1161" s="230"/>
      <c r="DVN1161" s="230"/>
      <c r="DVO1161" s="230"/>
      <c r="DVP1161" s="230"/>
      <c r="DVQ1161" s="230"/>
      <c r="DVR1161" s="230"/>
      <c r="DVS1161" s="230"/>
      <c r="DVT1161" s="230"/>
      <c r="DVU1161" s="230"/>
      <c r="DVV1161" s="230"/>
      <c r="DVW1161" s="230"/>
      <c r="DVX1161" s="230"/>
      <c r="DVY1161" s="230"/>
      <c r="DVZ1161" s="230"/>
      <c r="DWA1161" s="230"/>
      <c r="DWB1161" s="230"/>
      <c r="DWC1161" s="230"/>
      <c r="DWD1161" s="230"/>
      <c r="DWE1161" s="230"/>
      <c r="DWF1161" s="230"/>
      <c r="DWG1161" s="230"/>
      <c r="DWH1161" s="230"/>
      <c r="DWI1161" s="230"/>
      <c r="DWJ1161" s="230"/>
      <c r="DWK1161" s="230"/>
      <c r="DWL1161" s="230"/>
      <c r="DWM1161" s="230"/>
      <c r="DWN1161" s="230"/>
      <c r="DWO1161" s="230"/>
      <c r="DWP1161" s="230"/>
      <c r="DWQ1161" s="230"/>
      <c r="DWR1161" s="230"/>
      <c r="DWS1161" s="230"/>
      <c r="DWT1161" s="230"/>
      <c r="DWU1161" s="230"/>
      <c r="DWV1161" s="230"/>
      <c r="DWW1161" s="230"/>
      <c r="DWX1161" s="230"/>
      <c r="DWY1161" s="230"/>
      <c r="DWZ1161" s="230"/>
      <c r="DXA1161" s="230"/>
      <c r="DXB1161" s="230"/>
      <c r="DXC1161" s="230"/>
      <c r="DXD1161" s="230"/>
      <c r="DXE1161" s="230"/>
      <c r="DXF1161" s="230"/>
      <c r="DXG1161" s="230"/>
      <c r="DXH1161" s="230"/>
      <c r="DXI1161" s="230"/>
      <c r="DXJ1161" s="230"/>
      <c r="DXK1161" s="230"/>
      <c r="DXL1161" s="230"/>
      <c r="DXM1161" s="230"/>
      <c r="DXN1161" s="230"/>
      <c r="DXO1161" s="230"/>
      <c r="DXP1161" s="230"/>
      <c r="DXQ1161" s="230"/>
      <c r="DXR1161" s="230"/>
      <c r="DXS1161" s="230"/>
      <c r="DXT1161" s="230"/>
      <c r="DXU1161" s="230"/>
      <c r="DXV1161" s="230"/>
      <c r="DXW1161" s="230"/>
      <c r="DXX1161" s="230"/>
      <c r="DXY1161" s="230"/>
      <c r="DXZ1161" s="230"/>
      <c r="DYA1161" s="230"/>
      <c r="DYB1161" s="230"/>
      <c r="DYC1161" s="230"/>
      <c r="DYD1161" s="230"/>
      <c r="DYE1161" s="230"/>
      <c r="DYF1161" s="230"/>
      <c r="DYG1161" s="230"/>
      <c r="DYH1161" s="230"/>
      <c r="DYI1161" s="230"/>
      <c r="DYJ1161" s="230"/>
      <c r="DYK1161" s="230"/>
      <c r="DYL1161" s="230"/>
      <c r="DYM1161" s="230"/>
      <c r="DYN1161" s="230"/>
      <c r="DYO1161" s="230"/>
      <c r="DYP1161" s="230"/>
      <c r="DYQ1161" s="230"/>
      <c r="DYR1161" s="230"/>
      <c r="DYS1161" s="230"/>
      <c r="DYT1161" s="230"/>
      <c r="DYU1161" s="230"/>
      <c r="DYV1161" s="230"/>
      <c r="DYW1161" s="230"/>
      <c r="DYX1161" s="230"/>
      <c r="DYY1161" s="230"/>
      <c r="DYZ1161" s="230"/>
      <c r="DZA1161" s="230"/>
      <c r="DZB1161" s="230"/>
      <c r="DZC1161" s="230"/>
      <c r="DZD1161" s="230"/>
      <c r="DZE1161" s="230"/>
      <c r="DZF1161" s="230"/>
      <c r="DZG1161" s="230"/>
      <c r="DZH1161" s="230"/>
      <c r="DZI1161" s="230"/>
      <c r="DZJ1161" s="230"/>
      <c r="DZK1161" s="230"/>
      <c r="DZL1161" s="230"/>
      <c r="DZM1161" s="230"/>
      <c r="DZN1161" s="230"/>
      <c r="DZO1161" s="230"/>
      <c r="DZP1161" s="230"/>
      <c r="DZQ1161" s="230"/>
      <c r="DZR1161" s="230"/>
      <c r="DZS1161" s="230"/>
      <c r="DZT1161" s="230"/>
      <c r="DZU1161" s="230"/>
      <c r="DZV1161" s="230"/>
      <c r="DZW1161" s="230"/>
      <c r="DZX1161" s="230"/>
      <c r="DZY1161" s="230"/>
      <c r="DZZ1161" s="230"/>
      <c r="EAA1161" s="230"/>
      <c r="EAB1161" s="230"/>
      <c r="EAC1161" s="230"/>
      <c r="EAD1161" s="230"/>
      <c r="EAE1161" s="230"/>
      <c r="EAF1161" s="230"/>
      <c r="EAG1161" s="230"/>
      <c r="EAH1161" s="230"/>
      <c r="EAI1161" s="230"/>
      <c r="EAJ1161" s="230"/>
      <c r="EAK1161" s="230"/>
      <c r="EAL1161" s="230"/>
      <c r="EAM1161" s="230"/>
      <c r="EAN1161" s="230"/>
      <c r="EAO1161" s="230"/>
      <c r="EAP1161" s="230"/>
      <c r="EAQ1161" s="230"/>
      <c r="EAR1161" s="230"/>
      <c r="EAS1161" s="230"/>
      <c r="EAT1161" s="230"/>
      <c r="EAU1161" s="230"/>
      <c r="EAV1161" s="230"/>
      <c r="EAW1161" s="230"/>
      <c r="EAX1161" s="230"/>
      <c r="EAY1161" s="230"/>
      <c r="EAZ1161" s="230"/>
      <c r="EBA1161" s="230"/>
      <c r="EBB1161" s="230"/>
      <c r="EBC1161" s="230"/>
      <c r="EBD1161" s="230"/>
      <c r="EBE1161" s="230"/>
      <c r="EBF1161" s="230"/>
      <c r="EBG1161" s="230"/>
      <c r="EBH1161" s="230"/>
      <c r="EBI1161" s="230"/>
      <c r="EBJ1161" s="230"/>
      <c r="EBK1161" s="230"/>
      <c r="EBL1161" s="230"/>
      <c r="EBM1161" s="230"/>
      <c r="EBN1161" s="230"/>
      <c r="EBO1161" s="230"/>
      <c r="EBP1161" s="230"/>
      <c r="EBQ1161" s="230"/>
      <c r="EBR1161" s="230"/>
      <c r="EBS1161" s="230"/>
      <c r="EBT1161" s="230"/>
      <c r="EBU1161" s="230"/>
      <c r="EBV1161" s="230"/>
      <c r="EBW1161" s="230"/>
      <c r="EBX1161" s="230"/>
      <c r="EBY1161" s="230"/>
      <c r="EBZ1161" s="230"/>
      <c r="ECA1161" s="230"/>
      <c r="ECB1161" s="230"/>
      <c r="ECC1161" s="230"/>
      <c r="ECD1161" s="230"/>
      <c r="ECE1161" s="230"/>
      <c r="ECF1161" s="230"/>
      <c r="ECG1161" s="230"/>
      <c r="ECH1161" s="230"/>
      <c r="ECI1161" s="230"/>
      <c r="ECJ1161" s="230"/>
      <c r="ECK1161" s="230"/>
      <c r="ECL1161" s="230"/>
      <c r="ECM1161" s="230"/>
      <c r="ECN1161" s="230"/>
      <c r="ECO1161" s="230"/>
      <c r="ECP1161" s="230"/>
      <c r="ECQ1161" s="230"/>
      <c r="ECR1161" s="230"/>
      <c r="ECS1161" s="230"/>
      <c r="ECT1161" s="230"/>
      <c r="ECU1161" s="230"/>
      <c r="ECV1161" s="230"/>
      <c r="ECW1161" s="230"/>
      <c r="ECX1161" s="230"/>
      <c r="ECY1161" s="230"/>
      <c r="ECZ1161" s="230"/>
      <c r="EDA1161" s="230"/>
      <c r="EDB1161" s="230"/>
      <c r="EDC1161" s="230"/>
      <c r="EDD1161" s="230"/>
      <c r="EDE1161" s="230"/>
      <c r="EDF1161" s="230"/>
      <c r="EDG1161" s="230"/>
      <c r="EDH1161" s="230"/>
      <c r="EDI1161" s="230"/>
      <c r="EDJ1161" s="230"/>
      <c r="EDK1161" s="230"/>
      <c r="EDL1161" s="230"/>
      <c r="EDM1161" s="230"/>
      <c r="EDN1161" s="230"/>
      <c r="EDO1161" s="230"/>
      <c r="EDP1161" s="230"/>
      <c r="EDQ1161" s="230"/>
      <c r="EDR1161" s="230"/>
      <c r="EDS1161" s="230"/>
      <c r="EDT1161" s="230"/>
      <c r="EDU1161" s="230"/>
      <c r="EDV1161" s="230"/>
      <c r="EDW1161" s="230"/>
      <c r="EDX1161" s="230"/>
      <c r="EDY1161" s="230"/>
      <c r="EDZ1161" s="230"/>
      <c r="EEA1161" s="230"/>
      <c r="EEB1161" s="230"/>
      <c r="EEC1161" s="230"/>
      <c r="EED1161" s="230"/>
      <c r="EEE1161" s="230"/>
      <c r="EEF1161" s="230"/>
      <c r="EEG1161" s="230"/>
      <c r="EEH1161" s="230"/>
      <c r="EEI1161" s="230"/>
      <c r="EEJ1161" s="230"/>
      <c r="EEK1161" s="230"/>
      <c r="EEL1161" s="230"/>
      <c r="EEM1161" s="230"/>
      <c r="EEN1161" s="230"/>
      <c r="EEO1161" s="230"/>
      <c r="EEP1161" s="230"/>
      <c r="EEQ1161" s="230"/>
      <c r="EER1161" s="230"/>
      <c r="EES1161" s="230"/>
      <c r="EET1161" s="230"/>
      <c r="EEU1161" s="230"/>
      <c r="EEV1161" s="230"/>
      <c r="EEW1161" s="230"/>
      <c r="EEX1161" s="230"/>
      <c r="EEY1161" s="230"/>
      <c r="EEZ1161" s="230"/>
      <c r="EFA1161" s="230"/>
      <c r="EFB1161" s="230"/>
      <c r="EFC1161" s="230"/>
      <c r="EFD1161" s="230"/>
      <c r="EFE1161" s="230"/>
      <c r="EFF1161" s="230"/>
      <c r="EFG1161" s="230"/>
      <c r="EFH1161" s="230"/>
      <c r="EFI1161" s="230"/>
      <c r="EFJ1161" s="230"/>
      <c r="EFK1161" s="230"/>
      <c r="EFL1161" s="230"/>
      <c r="EFM1161" s="230"/>
      <c r="EFN1161" s="230"/>
      <c r="EFO1161" s="230"/>
      <c r="EFP1161" s="230"/>
      <c r="EFQ1161" s="230"/>
      <c r="EFR1161" s="230"/>
      <c r="EFS1161" s="230"/>
      <c r="EFT1161" s="230"/>
      <c r="EFU1161" s="230"/>
      <c r="EFV1161" s="230"/>
      <c r="EFW1161" s="230"/>
      <c r="EFX1161" s="230"/>
      <c r="EFY1161" s="230"/>
      <c r="EFZ1161" s="230"/>
      <c r="EGA1161" s="230"/>
      <c r="EGB1161" s="230"/>
      <c r="EGC1161" s="230"/>
      <c r="EGD1161" s="230"/>
      <c r="EGE1161" s="230"/>
      <c r="EGF1161" s="230"/>
      <c r="EGG1161" s="230"/>
      <c r="EGH1161" s="230"/>
      <c r="EGI1161" s="230"/>
      <c r="EGJ1161" s="230"/>
      <c r="EGK1161" s="230"/>
      <c r="EGL1161" s="230"/>
      <c r="EGM1161" s="230"/>
      <c r="EGN1161" s="230"/>
      <c r="EGO1161" s="230"/>
      <c r="EGP1161" s="230"/>
      <c r="EGQ1161" s="230"/>
      <c r="EGR1161" s="230"/>
      <c r="EGS1161" s="230"/>
      <c r="EGT1161" s="230"/>
      <c r="EGU1161" s="230"/>
      <c r="EGV1161" s="230"/>
      <c r="EGW1161" s="230"/>
      <c r="EGX1161" s="230"/>
      <c r="EGY1161" s="230"/>
      <c r="EGZ1161" s="230"/>
      <c r="EHA1161" s="230"/>
      <c r="EHB1161" s="230"/>
      <c r="EHC1161" s="230"/>
      <c r="EHD1161" s="230"/>
      <c r="EHE1161" s="230"/>
      <c r="EHF1161" s="230"/>
      <c r="EHG1161" s="230"/>
      <c r="EHH1161" s="230"/>
      <c r="EHI1161" s="230"/>
      <c r="EHJ1161" s="230"/>
      <c r="EHK1161" s="230"/>
      <c r="EHL1161" s="230"/>
      <c r="EHM1161" s="230"/>
      <c r="EHN1161" s="230"/>
      <c r="EHO1161" s="230"/>
      <c r="EHP1161" s="230"/>
      <c r="EHQ1161" s="230"/>
      <c r="EHR1161" s="230"/>
      <c r="EHS1161" s="230"/>
      <c r="EHT1161" s="230"/>
      <c r="EHU1161" s="230"/>
      <c r="EHV1161" s="230"/>
      <c r="EHW1161" s="230"/>
      <c r="EHX1161" s="230"/>
      <c r="EHY1161" s="230"/>
      <c r="EHZ1161" s="230"/>
      <c r="EIA1161" s="230"/>
      <c r="EIB1161" s="230"/>
      <c r="EIC1161" s="230"/>
      <c r="EID1161" s="230"/>
      <c r="EIE1161" s="230"/>
      <c r="EIF1161" s="230"/>
      <c r="EIG1161" s="230"/>
      <c r="EIH1161" s="230"/>
      <c r="EII1161" s="230"/>
      <c r="EIJ1161" s="230"/>
      <c r="EIK1161" s="230"/>
      <c r="EIL1161" s="230"/>
      <c r="EIM1161" s="230"/>
      <c r="EIN1161" s="230"/>
      <c r="EIO1161" s="230"/>
      <c r="EIP1161" s="230"/>
      <c r="EIQ1161" s="230"/>
      <c r="EIR1161" s="230"/>
      <c r="EIS1161" s="230"/>
      <c r="EIT1161" s="230"/>
      <c r="EIU1161" s="230"/>
      <c r="EIV1161" s="230"/>
      <c r="EIW1161" s="230"/>
      <c r="EIX1161" s="230"/>
      <c r="EIY1161" s="230"/>
      <c r="EIZ1161" s="230"/>
      <c r="EJA1161" s="230"/>
      <c r="EJB1161" s="230"/>
      <c r="EJC1161" s="230"/>
      <c r="EJD1161" s="230"/>
      <c r="EJE1161" s="230"/>
      <c r="EJF1161" s="230"/>
      <c r="EJG1161" s="230"/>
      <c r="EJH1161" s="230"/>
      <c r="EJI1161" s="230"/>
      <c r="EJJ1161" s="230"/>
      <c r="EJK1161" s="230"/>
      <c r="EJL1161" s="230"/>
      <c r="EJM1161" s="230"/>
      <c r="EJN1161" s="230"/>
      <c r="EJO1161" s="230"/>
      <c r="EJP1161" s="230"/>
      <c r="EJQ1161" s="230"/>
      <c r="EJR1161" s="230"/>
      <c r="EJS1161" s="230"/>
      <c r="EJT1161" s="230"/>
      <c r="EJU1161" s="230"/>
      <c r="EJV1161" s="230"/>
      <c r="EJW1161" s="230"/>
      <c r="EJX1161" s="230"/>
      <c r="EJY1161" s="230"/>
      <c r="EJZ1161" s="230"/>
      <c r="EKA1161" s="230"/>
      <c r="EKB1161" s="230"/>
      <c r="EKC1161" s="230"/>
      <c r="EKD1161" s="230"/>
      <c r="EKE1161" s="230"/>
      <c r="EKF1161" s="230"/>
      <c r="EKG1161" s="230"/>
      <c r="EKH1161" s="230"/>
      <c r="EKI1161" s="230"/>
      <c r="EKJ1161" s="230"/>
      <c r="EKK1161" s="230"/>
      <c r="EKL1161" s="230"/>
      <c r="EKM1161" s="230"/>
      <c r="EKN1161" s="230"/>
      <c r="EKO1161" s="230"/>
      <c r="EKP1161" s="230"/>
      <c r="EKQ1161" s="230"/>
      <c r="EKR1161" s="230"/>
      <c r="EKS1161" s="230"/>
      <c r="EKT1161" s="230"/>
      <c r="EKU1161" s="230"/>
      <c r="EKV1161" s="230"/>
      <c r="EKW1161" s="230"/>
      <c r="EKX1161" s="230"/>
      <c r="EKY1161" s="230"/>
      <c r="EKZ1161" s="230"/>
      <c r="ELA1161" s="230"/>
      <c r="ELB1161" s="230"/>
      <c r="ELC1161" s="230"/>
      <c r="ELD1161" s="230"/>
      <c r="ELE1161" s="230"/>
      <c r="ELF1161" s="230"/>
      <c r="ELG1161" s="230"/>
      <c r="ELH1161" s="230"/>
      <c r="ELI1161" s="230"/>
      <c r="ELJ1161" s="230"/>
      <c r="ELK1161" s="230"/>
      <c r="ELL1161" s="230"/>
      <c r="ELM1161" s="230"/>
      <c r="ELN1161" s="230"/>
      <c r="ELO1161" s="230"/>
      <c r="ELP1161" s="230"/>
      <c r="ELQ1161" s="230"/>
      <c r="ELR1161" s="230"/>
      <c r="ELS1161" s="230"/>
      <c r="ELT1161" s="230"/>
      <c r="ELU1161" s="230"/>
      <c r="ELV1161" s="230"/>
      <c r="ELW1161" s="230"/>
      <c r="ELX1161" s="230"/>
      <c r="ELY1161" s="230"/>
      <c r="ELZ1161" s="230"/>
      <c r="EMA1161" s="230"/>
      <c r="EMB1161" s="230"/>
      <c r="EMC1161" s="230"/>
      <c r="EMD1161" s="230"/>
      <c r="EME1161" s="230"/>
      <c r="EMF1161" s="230"/>
      <c r="EMG1161" s="230"/>
      <c r="EMH1161" s="230"/>
      <c r="EMI1161" s="230"/>
      <c r="EMJ1161" s="230"/>
      <c r="EMK1161" s="230"/>
      <c r="EML1161" s="230"/>
      <c r="EMM1161" s="230"/>
      <c r="EMN1161" s="230"/>
      <c r="EMO1161" s="230"/>
      <c r="EMP1161" s="230"/>
      <c r="EMQ1161" s="230"/>
      <c r="EMR1161" s="230"/>
      <c r="EMS1161" s="230"/>
      <c r="EMT1161" s="230"/>
      <c r="EMU1161" s="230"/>
      <c r="EMV1161" s="230"/>
      <c r="EMW1161" s="230"/>
      <c r="EMX1161" s="230"/>
      <c r="EMY1161" s="230"/>
      <c r="EMZ1161" s="230"/>
      <c r="ENA1161" s="230"/>
      <c r="ENB1161" s="230"/>
      <c r="ENC1161" s="230"/>
      <c r="END1161" s="230"/>
      <c r="ENE1161" s="230"/>
      <c r="ENF1161" s="230"/>
      <c r="ENG1161" s="230"/>
      <c r="ENH1161" s="230"/>
      <c r="ENI1161" s="230"/>
      <c r="ENJ1161" s="230"/>
      <c r="ENK1161" s="230"/>
      <c r="ENL1161" s="230"/>
      <c r="ENM1161" s="230"/>
      <c r="ENN1161" s="230"/>
      <c r="ENO1161" s="230"/>
      <c r="ENP1161" s="230"/>
      <c r="ENQ1161" s="230"/>
      <c r="ENR1161" s="230"/>
      <c r="ENS1161" s="230"/>
      <c r="ENT1161" s="230"/>
      <c r="ENU1161" s="230"/>
      <c r="ENV1161" s="230"/>
      <c r="ENW1161" s="230"/>
      <c r="ENX1161" s="230"/>
      <c r="ENY1161" s="230"/>
      <c r="ENZ1161" s="230"/>
      <c r="EOA1161" s="230"/>
      <c r="EOB1161" s="230"/>
      <c r="EOC1161" s="230"/>
      <c r="EOD1161" s="230"/>
      <c r="EOE1161" s="230"/>
      <c r="EOF1161" s="230"/>
      <c r="EOG1161" s="230"/>
      <c r="EOH1161" s="230"/>
      <c r="EOI1161" s="230"/>
      <c r="EOJ1161" s="230"/>
      <c r="EOK1161" s="230"/>
      <c r="EOL1161" s="230"/>
      <c r="EOM1161" s="230"/>
      <c r="EON1161" s="230"/>
      <c r="EOO1161" s="230"/>
      <c r="EOP1161" s="230"/>
      <c r="EOQ1161" s="230"/>
      <c r="EOR1161" s="230"/>
      <c r="EOS1161" s="230"/>
      <c r="EOT1161" s="230"/>
      <c r="EOU1161" s="230"/>
      <c r="EOV1161" s="230"/>
      <c r="EOW1161" s="230"/>
      <c r="EOX1161" s="230"/>
      <c r="EOY1161" s="230"/>
      <c r="EOZ1161" s="230"/>
      <c r="EPA1161" s="230"/>
      <c r="EPB1161" s="230"/>
      <c r="EPC1161" s="230"/>
      <c r="EPD1161" s="230"/>
      <c r="EPE1161" s="230"/>
      <c r="EPF1161" s="230"/>
      <c r="EPG1161" s="230"/>
      <c r="EPH1161" s="230"/>
      <c r="EPI1161" s="230"/>
      <c r="EPJ1161" s="230"/>
      <c r="EPK1161" s="230"/>
      <c r="EPL1161" s="230"/>
      <c r="EPM1161" s="230"/>
      <c r="EPN1161" s="230"/>
      <c r="EPO1161" s="230"/>
      <c r="EPP1161" s="230"/>
      <c r="EPQ1161" s="230"/>
      <c r="EPR1161" s="230"/>
      <c r="EPS1161" s="230"/>
      <c r="EPT1161" s="230"/>
      <c r="EPU1161" s="230"/>
      <c r="EPV1161" s="230"/>
      <c r="EPW1161" s="230"/>
      <c r="EPX1161" s="230"/>
      <c r="EPY1161" s="230"/>
      <c r="EPZ1161" s="230"/>
      <c r="EQA1161" s="230"/>
      <c r="EQB1161" s="230"/>
      <c r="EQC1161" s="230"/>
      <c r="EQD1161" s="230"/>
      <c r="EQE1161" s="230"/>
      <c r="EQF1161" s="230"/>
      <c r="EQG1161" s="230"/>
      <c r="EQH1161" s="230"/>
      <c r="EQI1161" s="230"/>
      <c r="EQJ1161" s="230"/>
      <c r="EQK1161" s="230"/>
      <c r="EQL1161" s="230"/>
      <c r="EQM1161" s="230"/>
      <c r="EQN1161" s="230"/>
      <c r="EQO1161" s="230"/>
      <c r="EQP1161" s="230"/>
      <c r="EQQ1161" s="230"/>
      <c r="EQR1161" s="230"/>
      <c r="EQS1161" s="230"/>
      <c r="EQT1161" s="230"/>
      <c r="EQU1161" s="230"/>
      <c r="EQV1161" s="230"/>
      <c r="EQW1161" s="230"/>
      <c r="EQX1161" s="230"/>
      <c r="EQY1161" s="230"/>
      <c r="EQZ1161" s="230"/>
      <c r="ERA1161" s="230"/>
      <c r="ERB1161" s="230"/>
      <c r="ERC1161" s="230"/>
      <c r="ERD1161" s="230"/>
      <c r="ERE1161" s="230"/>
      <c r="ERF1161" s="230"/>
      <c r="ERG1161" s="230"/>
      <c r="ERH1161" s="230"/>
      <c r="ERI1161" s="230"/>
      <c r="ERJ1161" s="230"/>
      <c r="ERK1161" s="230"/>
      <c r="ERL1161" s="230"/>
      <c r="ERM1161" s="230"/>
      <c r="ERN1161" s="230"/>
      <c r="ERO1161" s="230"/>
      <c r="ERP1161" s="230"/>
      <c r="ERQ1161" s="230"/>
      <c r="ERR1161" s="230"/>
      <c r="ERS1161" s="230"/>
      <c r="ERT1161" s="230"/>
      <c r="ERU1161" s="230"/>
      <c r="ERV1161" s="230"/>
      <c r="ERW1161" s="230"/>
      <c r="ERX1161" s="230"/>
      <c r="ERY1161" s="230"/>
      <c r="ERZ1161" s="230"/>
      <c r="ESA1161" s="230"/>
      <c r="ESB1161" s="230"/>
      <c r="ESC1161" s="230"/>
      <c r="ESD1161" s="230"/>
      <c r="ESE1161" s="230"/>
      <c r="ESF1161" s="230"/>
      <c r="ESG1161" s="230"/>
      <c r="ESH1161" s="230"/>
      <c r="ESI1161" s="230"/>
      <c r="ESJ1161" s="230"/>
      <c r="ESK1161" s="230"/>
      <c r="ESL1161" s="230"/>
      <c r="ESM1161" s="230"/>
      <c r="ESN1161" s="230"/>
      <c r="ESO1161" s="230"/>
      <c r="ESP1161" s="230"/>
      <c r="ESQ1161" s="230"/>
      <c r="ESR1161" s="230"/>
      <c r="ESS1161" s="230"/>
      <c r="EST1161" s="230"/>
      <c r="ESU1161" s="230"/>
      <c r="ESV1161" s="230"/>
      <c r="ESW1161" s="230"/>
      <c r="ESX1161" s="230"/>
      <c r="ESY1161" s="230"/>
      <c r="ESZ1161" s="230"/>
      <c r="ETA1161" s="230"/>
      <c r="ETB1161" s="230"/>
      <c r="ETC1161" s="230"/>
      <c r="ETD1161" s="230"/>
      <c r="ETE1161" s="230"/>
      <c r="ETF1161" s="230"/>
      <c r="ETG1161" s="230"/>
      <c r="ETH1161" s="230"/>
      <c r="ETI1161" s="230"/>
      <c r="ETJ1161" s="230"/>
      <c r="ETK1161" s="230"/>
      <c r="ETL1161" s="230"/>
      <c r="ETM1161" s="230"/>
      <c r="ETN1161" s="230"/>
      <c r="ETO1161" s="230"/>
      <c r="ETP1161" s="230"/>
      <c r="ETQ1161" s="230"/>
      <c r="ETR1161" s="230"/>
      <c r="ETS1161" s="230"/>
      <c r="ETT1161" s="230"/>
      <c r="ETU1161" s="230"/>
      <c r="ETV1161" s="230"/>
      <c r="ETW1161" s="230"/>
      <c r="ETX1161" s="230"/>
      <c r="ETY1161" s="230"/>
      <c r="ETZ1161" s="230"/>
      <c r="EUA1161" s="230"/>
      <c r="EUB1161" s="230"/>
      <c r="EUC1161" s="230"/>
      <c r="EUD1161" s="230"/>
      <c r="EUE1161" s="230"/>
      <c r="EUF1161" s="230"/>
      <c r="EUG1161" s="230"/>
      <c r="EUH1161" s="230"/>
      <c r="EUI1161" s="230"/>
      <c r="EUJ1161" s="230"/>
      <c r="EUK1161" s="230"/>
      <c r="EUL1161" s="230"/>
      <c r="EUM1161" s="230"/>
      <c r="EUN1161" s="230"/>
      <c r="EUO1161" s="230"/>
      <c r="EUP1161" s="230"/>
      <c r="EUQ1161" s="230"/>
      <c r="EUR1161" s="230"/>
      <c r="EUS1161" s="230"/>
      <c r="EUT1161" s="230"/>
      <c r="EUU1161" s="230"/>
      <c r="EUV1161" s="230"/>
      <c r="EUW1161" s="230"/>
      <c r="EUX1161" s="230"/>
      <c r="EUY1161" s="230"/>
      <c r="EUZ1161" s="230"/>
      <c r="EVA1161" s="230"/>
      <c r="EVB1161" s="230"/>
      <c r="EVC1161" s="230"/>
      <c r="EVD1161" s="230"/>
      <c r="EVE1161" s="230"/>
      <c r="EVF1161" s="230"/>
      <c r="EVG1161" s="230"/>
      <c r="EVH1161" s="230"/>
      <c r="EVI1161" s="230"/>
      <c r="EVJ1161" s="230"/>
      <c r="EVK1161" s="230"/>
      <c r="EVL1161" s="230"/>
      <c r="EVM1161" s="230"/>
      <c r="EVN1161" s="230"/>
      <c r="EVO1161" s="230"/>
      <c r="EVP1161" s="230"/>
      <c r="EVQ1161" s="230"/>
      <c r="EVR1161" s="230"/>
      <c r="EVS1161" s="230"/>
      <c r="EVT1161" s="230"/>
      <c r="EVU1161" s="230"/>
      <c r="EVV1161" s="230"/>
      <c r="EVW1161" s="230"/>
      <c r="EVX1161" s="230"/>
      <c r="EVY1161" s="230"/>
      <c r="EVZ1161" s="230"/>
      <c r="EWA1161" s="230"/>
      <c r="EWB1161" s="230"/>
      <c r="EWC1161" s="230"/>
      <c r="EWD1161" s="230"/>
      <c r="EWE1161" s="230"/>
      <c r="EWF1161" s="230"/>
      <c r="EWG1161" s="230"/>
      <c r="EWH1161" s="230"/>
      <c r="EWI1161" s="230"/>
      <c r="EWJ1161" s="230"/>
      <c r="EWK1161" s="230"/>
      <c r="EWL1161" s="230"/>
      <c r="EWM1161" s="230"/>
      <c r="EWN1161" s="230"/>
      <c r="EWO1161" s="230"/>
      <c r="EWP1161" s="230"/>
      <c r="EWQ1161" s="230"/>
      <c r="EWR1161" s="230"/>
      <c r="EWS1161" s="230"/>
      <c r="EWT1161" s="230"/>
      <c r="EWU1161" s="230"/>
      <c r="EWV1161" s="230"/>
      <c r="EWW1161" s="230"/>
      <c r="EWX1161" s="230"/>
      <c r="EWY1161" s="230"/>
      <c r="EWZ1161" s="230"/>
      <c r="EXA1161" s="230"/>
      <c r="EXB1161" s="230"/>
      <c r="EXC1161" s="230"/>
      <c r="EXD1161" s="230"/>
      <c r="EXE1161" s="230"/>
      <c r="EXF1161" s="230"/>
      <c r="EXG1161" s="230"/>
      <c r="EXH1161" s="230"/>
      <c r="EXI1161" s="230"/>
      <c r="EXJ1161" s="230"/>
      <c r="EXK1161" s="230"/>
      <c r="EXL1161" s="230"/>
      <c r="EXM1161" s="230"/>
      <c r="EXN1161" s="230"/>
      <c r="EXO1161" s="230"/>
      <c r="EXP1161" s="230"/>
      <c r="EXQ1161" s="230"/>
      <c r="EXR1161" s="230"/>
      <c r="EXS1161" s="230"/>
      <c r="EXT1161" s="230"/>
      <c r="EXU1161" s="230"/>
      <c r="EXV1161" s="230"/>
      <c r="EXW1161" s="230"/>
      <c r="EXX1161" s="230"/>
      <c r="EXY1161" s="230"/>
      <c r="EXZ1161" s="230"/>
      <c r="EYA1161" s="230"/>
      <c r="EYB1161" s="230"/>
      <c r="EYC1161" s="230"/>
      <c r="EYD1161" s="230"/>
      <c r="EYE1161" s="230"/>
      <c r="EYF1161" s="230"/>
      <c r="EYG1161" s="230"/>
      <c r="EYH1161" s="230"/>
      <c r="EYI1161" s="230"/>
      <c r="EYJ1161" s="230"/>
      <c r="EYK1161" s="230"/>
      <c r="EYL1161" s="230"/>
      <c r="EYM1161" s="230"/>
      <c r="EYN1161" s="230"/>
      <c r="EYO1161" s="230"/>
      <c r="EYP1161" s="230"/>
      <c r="EYQ1161" s="230"/>
      <c r="EYR1161" s="230"/>
      <c r="EYS1161" s="230"/>
      <c r="EYT1161" s="230"/>
      <c r="EYU1161" s="230"/>
      <c r="EYV1161" s="230"/>
      <c r="EYW1161" s="230"/>
      <c r="EYX1161" s="230"/>
      <c r="EYY1161" s="230"/>
      <c r="EYZ1161" s="230"/>
      <c r="EZA1161" s="230"/>
      <c r="EZB1161" s="230"/>
      <c r="EZC1161" s="230"/>
      <c r="EZD1161" s="230"/>
      <c r="EZE1161" s="230"/>
      <c r="EZF1161" s="230"/>
      <c r="EZG1161" s="230"/>
      <c r="EZH1161" s="230"/>
      <c r="EZI1161" s="230"/>
      <c r="EZJ1161" s="230"/>
      <c r="EZK1161" s="230"/>
      <c r="EZL1161" s="230"/>
      <c r="EZM1161" s="230"/>
      <c r="EZN1161" s="230"/>
      <c r="EZO1161" s="230"/>
      <c r="EZP1161" s="230"/>
      <c r="EZQ1161" s="230"/>
      <c r="EZR1161" s="230"/>
      <c r="EZS1161" s="230"/>
      <c r="EZT1161" s="230"/>
      <c r="EZU1161" s="230"/>
      <c r="EZV1161" s="230"/>
      <c r="EZW1161" s="230"/>
      <c r="EZX1161" s="230"/>
      <c r="EZY1161" s="230"/>
      <c r="EZZ1161" s="230"/>
      <c r="FAA1161" s="230"/>
      <c r="FAB1161" s="230"/>
      <c r="FAC1161" s="230"/>
      <c r="FAD1161" s="230"/>
      <c r="FAE1161" s="230"/>
      <c r="FAF1161" s="230"/>
      <c r="FAG1161" s="230"/>
      <c r="FAH1161" s="230"/>
      <c r="FAI1161" s="230"/>
      <c r="FAJ1161" s="230"/>
      <c r="FAK1161" s="230"/>
      <c r="FAL1161" s="230"/>
      <c r="FAM1161" s="230"/>
      <c r="FAN1161" s="230"/>
      <c r="FAO1161" s="230"/>
      <c r="FAP1161" s="230"/>
      <c r="FAQ1161" s="230"/>
      <c r="FAR1161" s="230"/>
      <c r="FAS1161" s="230"/>
      <c r="FAT1161" s="230"/>
      <c r="FAU1161" s="230"/>
      <c r="FAV1161" s="230"/>
      <c r="FAW1161" s="230"/>
      <c r="FAX1161" s="230"/>
      <c r="FAY1161" s="230"/>
      <c r="FAZ1161" s="230"/>
      <c r="FBA1161" s="230"/>
      <c r="FBB1161" s="230"/>
      <c r="FBC1161" s="230"/>
      <c r="FBD1161" s="230"/>
      <c r="FBE1161" s="230"/>
      <c r="FBF1161" s="230"/>
      <c r="FBG1161" s="230"/>
      <c r="FBH1161" s="230"/>
      <c r="FBI1161" s="230"/>
      <c r="FBJ1161" s="230"/>
      <c r="FBK1161" s="230"/>
      <c r="FBL1161" s="230"/>
      <c r="FBM1161" s="230"/>
      <c r="FBN1161" s="230"/>
      <c r="FBO1161" s="230"/>
      <c r="FBP1161" s="230"/>
      <c r="FBQ1161" s="230"/>
      <c r="FBR1161" s="230"/>
      <c r="FBS1161" s="230"/>
      <c r="FBT1161" s="230"/>
      <c r="FBU1161" s="230"/>
      <c r="FBV1161" s="230"/>
      <c r="FBW1161" s="230"/>
      <c r="FBX1161" s="230"/>
      <c r="FBY1161" s="230"/>
      <c r="FBZ1161" s="230"/>
      <c r="FCA1161" s="230"/>
      <c r="FCB1161" s="230"/>
      <c r="FCC1161" s="230"/>
      <c r="FCD1161" s="230"/>
      <c r="FCE1161" s="230"/>
      <c r="FCF1161" s="230"/>
      <c r="FCG1161" s="230"/>
      <c r="FCH1161" s="230"/>
      <c r="FCI1161" s="230"/>
      <c r="FCJ1161" s="230"/>
      <c r="FCK1161" s="230"/>
      <c r="FCL1161" s="230"/>
      <c r="FCM1161" s="230"/>
      <c r="FCN1161" s="230"/>
      <c r="FCO1161" s="230"/>
      <c r="FCP1161" s="230"/>
      <c r="FCQ1161" s="230"/>
      <c r="FCR1161" s="230"/>
      <c r="FCS1161" s="230"/>
      <c r="FCT1161" s="230"/>
      <c r="FCU1161" s="230"/>
      <c r="FCV1161" s="230"/>
      <c r="FCW1161" s="230"/>
      <c r="FCX1161" s="230"/>
      <c r="FCY1161" s="230"/>
      <c r="FCZ1161" s="230"/>
      <c r="FDA1161" s="230"/>
      <c r="FDB1161" s="230"/>
      <c r="FDC1161" s="230"/>
      <c r="FDD1161" s="230"/>
      <c r="FDE1161" s="230"/>
      <c r="FDF1161" s="230"/>
      <c r="FDG1161" s="230"/>
      <c r="FDH1161" s="230"/>
      <c r="FDI1161" s="230"/>
      <c r="FDJ1161" s="230"/>
      <c r="FDK1161" s="230"/>
      <c r="FDL1161" s="230"/>
      <c r="FDM1161" s="230"/>
      <c r="FDN1161" s="230"/>
      <c r="FDO1161" s="230"/>
      <c r="FDP1161" s="230"/>
      <c r="FDQ1161" s="230"/>
      <c r="FDR1161" s="230"/>
      <c r="FDS1161" s="230"/>
      <c r="FDT1161" s="230"/>
      <c r="FDU1161" s="230"/>
      <c r="FDV1161" s="230"/>
      <c r="FDW1161" s="230"/>
      <c r="FDX1161" s="230"/>
      <c r="FDY1161" s="230"/>
      <c r="FDZ1161" s="230"/>
      <c r="FEA1161" s="230"/>
      <c r="FEB1161" s="230"/>
      <c r="FEC1161" s="230"/>
      <c r="FED1161" s="230"/>
      <c r="FEE1161" s="230"/>
      <c r="FEF1161" s="230"/>
      <c r="FEG1161" s="230"/>
      <c r="FEH1161" s="230"/>
      <c r="FEI1161" s="230"/>
      <c r="FEJ1161" s="230"/>
      <c r="FEK1161" s="230"/>
      <c r="FEL1161" s="230"/>
      <c r="FEM1161" s="230"/>
      <c r="FEN1161" s="230"/>
      <c r="FEO1161" s="230"/>
      <c r="FEP1161" s="230"/>
      <c r="FEQ1161" s="230"/>
      <c r="FER1161" s="230"/>
      <c r="FES1161" s="230"/>
      <c r="FET1161" s="230"/>
      <c r="FEU1161" s="230"/>
      <c r="FEV1161" s="230"/>
      <c r="FEW1161" s="230"/>
      <c r="FEX1161" s="230"/>
      <c r="FEY1161" s="230"/>
      <c r="FEZ1161" s="230"/>
      <c r="FFA1161" s="230"/>
      <c r="FFB1161" s="230"/>
      <c r="FFC1161" s="230"/>
      <c r="FFD1161" s="230"/>
      <c r="FFE1161" s="230"/>
      <c r="FFF1161" s="230"/>
      <c r="FFG1161" s="230"/>
      <c r="FFH1161" s="230"/>
      <c r="FFI1161" s="230"/>
      <c r="FFJ1161" s="230"/>
      <c r="FFK1161" s="230"/>
      <c r="FFL1161" s="230"/>
      <c r="FFM1161" s="230"/>
      <c r="FFN1161" s="230"/>
      <c r="FFO1161" s="230"/>
      <c r="FFP1161" s="230"/>
      <c r="FFQ1161" s="230"/>
      <c r="FFR1161" s="230"/>
      <c r="FFS1161" s="230"/>
      <c r="FFT1161" s="230"/>
      <c r="FFU1161" s="230"/>
      <c r="FFV1161" s="230"/>
      <c r="FFW1161" s="230"/>
      <c r="FFX1161" s="230"/>
      <c r="FFY1161" s="230"/>
      <c r="FFZ1161" s="230"/>
      <c r="FGA1161" s="230"/>
      <c r="FGB1161" s="230"/>
      <c r="FGC1161" s="230"/>
      <c r="FGD1161" s="230"/>
      <c r="FGE1161" s="230"/>
      <c r="FGF1161" s="230"/>
      <c r="FGG1161" s="230"/>
      <c r="FGH1161" s="230"/>
      <c r="FGI1161" s="230"/>
      <c r="FGJ1161" s="230"/>
      <c r="FGK1161" s="230"/>
      <c r="FGL1161" s="230"/>
      <c r="FGM1161" s="230"/>
      <c r="FGN1161" s="230"/>
      <c r="FGO1161" s="230"/>
      <c r="FGP1161" s="230"/>
      <c r="FGQ1161" s="230"/>
      <c r="FGR1161" s="230"/>
      <c r="FGS1161" s="230"/>
      <c r="FGT1161" s="230"/>
      <c r="FGU1161" s="230"/>
      <c r="FGV1161" s="230"/>
      <c r="FGW1161" s="230"/>
      <c r="FGX1161" s="230"/>
      <c r="FGY1161" s="230"/>
      <c r="FGZ1161" s="230"/>
      <c r="FHA1161" s="230"/>
      <c r="FHB1161" s="230"/>
      <c r="FHC1161" s="230"/>
      <c r="FHD1161" s="230"/>
      <c r="FHE1161" s="230"/>
      <c r="FHF1161" s="230"/>
      <c r="FHG1161" s="230"/>
      <c r="FHH1161" s="230"/>
      <c r="FHI1161" s="230"/>
      <c r="FHJ1161" s="230"/>
      <c r="FHK1161" s="230"/>
      <c r="FHL1161" s="230"/>
      <c r="FHM1161" s="230"/>
      <c r="FHN1161" s="230"/>
      <c r="FHO1161" s="230"/>
      <c r="FHP1161" s="230"/>
      <c r="FHQ1161" s="230"/>
      <c r="FHR1161" s="230"/>
      <c r="FHS1161" s="230"/>
      <c r="FHT1161" s="230"/>
      <c r="FHU1161" s="230"/>
      <c r="FHV1161" s="230"/>
      <c r="FHW1161" s="230"/>
      <c r="FHX1161" s="230"/>
      <c r="FHY1161" s="230"/>
      <c r="FHZ1161" s="230"/>
      <c r="FIA1161" s="230"/>
      <c r="FIB1161" s="230"/>
      <c r="FIC1161" s="230"/>
      <c r="FID1161" s="230"/>
      <c r="FIE1161" s="230"/>
      <c r="FIF1161" s="230"/>
      <c r="FIG1161" s="230"/>
      <c r="FIH1161" s="230"/>
      <c r="FII1161" s="230"/>
      <c r="FIJ1161" s="230"/>
      <c r="FIK1161" s="230"/>
      <c r="FIL1161" s="230"/>
      <c r="FIM1161" s="230"/>
      <c r="FIN1161" s="230"/>
      <c r="FIO1161" s="230"/>
      <c r="FIP1161" s="230"/>
      <c r="FIQ1161" s="230"/>
      <c r="FIR1161" s="230"/>
      <c r="FIS1161" s="230"/>
      <c r="FIT1161" s="230"/>
      <c r="FIU1161" s="230"/>
      <c r="FIV1161" s="230"/>
      <c r="FIW1161" s="230"/>
      <c r="FIX1161" s="230"/>
      <c r="FIY1161" s="230"/>
      <c r="FIZ1161" s="230"/>
      <c r="FJA1161" s="230"/>
      <c r="FJB1161" s="230"/>
      <c r="FJC1161" s="230"/>
      <c r="FJD1161" s="230"/>
      <c r="FJE1161" s="230"/>
      <c r="FJF1161" s="230"/>
      <c r="FJG1161" s="230"/>
      <c r="FJH1161" s="230"/>
      <c r="FJI1161" s="230"/>
      <c r="FJJ1161" s="230"/>
      <c r="FJK1161" s="230"/>
      <c r="FJL1161" s="230"/>
      <c r="FJM1161" s="230"/>
      <c r="FJN1161" s="230"/>
      <c r="FJO1161" s="230"/>
      <c r="FJP1161" s="230"/>
      <c r="FJQ1161" s="230"/>
      <c r="FJR1161" s="230"/>
      <c r="FJS1161" s="230"/>
      <c r="FJT1161" s="230"/>
      <c r="FJU1161" s="230"/>
      <c r="FJV1161" s="230"/>
      <c r="FJW1161" s="230"/>
      <c r="FJX1161" s="230"/>
      <c r="FJY1161" s="230"/>
      <c r="FJZ1161" s="230"/>
      <c r="FKA1161" s="230"/>
      <c r="FKB1161" s="230"/>
      <c r="FKC1161" s="230"/>
      <c r="FKD1161" s="230"/>
      <c r="FKE1161" s="230"/>
      <c r="FKF1161" s="230"/>
      <c r="FKG1161" s="230"/>
      <c r="FKH1161" s="230"/>
      <c r="FKI1161" s="230"/>
      <c r="FKJ1161" s="230"/>
      <c r="FKK1161" s="230"/>
      <c r="FKL1161" s="230"/>
      <c r="FKM1161" s="230"/>
      <c r="FKN1161" s="230"/>
      <c r="FKO1161" s="230"/>
      <c r="FKP1161" s="230"/>
      <c r="FKQ1161" s="230"/>
      <c r="FKR1161" s="230"/>
      <c r="FKS1161" s="230"/>
      <c r="FKT1161" s="230"/>
      <c r="FKU1161" s="230"/>
      <c r="FKV1161" s="230"/>
      <c r="FKW1161" s="230"/>
      <c r="FKX1161" s="230"/>
      <c r="FKY1161" s="230"/>
      <c r="FKZ1161" s="230"/>
      <c r="FLA1161" s="230"/>
      <c r="FLB1161" s="230"/>
      <c r="FLC1161" s="230"/>
      <c r="FLD1161" s="230"/>
      <c r="FLE1161" s="230"/>
      <c r="FLF1161" s="230"/>
      <c r="FLG1161" s="230"/>
      <c r="FLH1161" s="230"/>
      <c r="FLI1161" s="230"/>
      <c r="FLJ1161" s="230"/>
      <c r="FLK1161" s="230"/>
      <c r="FLL1161" s="230"/>
      <c r="FLM1161" s="230"/>
      <c r="FLN1161" s="230"/>
      <c r="FLO1161" s="230"/>
      <c r="FLP1161" s="230"/>
      <c r="FLQ1161" s="230"/>
      <c r="FLR1161" s="230"/>
      <c r="FLS1161" s="230"/>
      <c r="FLT1161" s="230"/>
      <c r="FLU1161" s="230"/>
      <c r="FLV1161" s="230"/>
      <c r="FLW1161" s="230"/>
      <c r="FLX1161" s="230"/>
      <c r="FLY1161" s="230"/>
      <c r="FLZ1161" s="230"/>
      <c r="FMA1161" s="230"/>
      <c r="FMB1161" s="230"/>
      <c r="FMC1161" s="230"/>
      <c r="FMD1161" s="230"/>
      <c r="FME1161" s="230"/>
      <c r="FMF1161" s="230"/>
      <c r="FMG1161" s="230"/>
      <c r="FMH1161" s="230"/>
      <c r="FMI1161" s="230"/>
      <c r="FMJ1161" s="230"/>
      <c r="FMK1161" s="230"/>
      <c r="FML1161" s="230"/>
      <c r="FMM1161" s="230"/>
      <c r="FMN1161" s="230"/>
      <c r="FMO1161" s="230"/>
      <c r="FMP1161" s="230"/>
      <c r="FMQ1161" s="230"/>
      <c r="FMR1161" s="230"/>
      <c r="FMS1161" s="230"/>
      <c r="FMT1161" s="230"/>
      <c r="FMU1161" s="230"/>
      <c r="FMV1161" s="230"/>
      <c r="FMW1161" s="230"/>
      <c r="FMX1161" s="230"/>
      <c r="FMY1161" s="230"/>
      <c r="FMZ1161" s="230"/>
      <c r="FNA1161" s="230"/>
      <c r="FNB1161" s="230"/>
      <c r="FNC1161" s="230"/>
      <c r="FND1161" s="230"/>
      <c r="FNE1161" s="230"/>
      <c r="FNF1161" s="230"/>
      <c r="FNG1161" s="230"/>
      <c r="FNH1161" s="230"/>
      <c r="FNI1161" s="230"/>
      <c r="FNJ1161" s="230"/>
      <c r="FNK1161" s="230"/>
      <c r="FNL1161" s="230"/>
      <c r="FNM1161" s="230"/>
      <c r="FNN1161" s="230"/>
      <c r="FNO1161" s="230"/>
      <c r="FNP1161" s="230"/>
      <c r="FNQ1161" s="230"/>
      <c r="FNR1161" s="230"/>
      <c r="FNS1161" s="230"/>
      <c r="FNT1161" s="230"/>
      <c r="FNU1161" s="230"/>
      <c r="FNV1161" s="230"/>
      <c r="FNW1161" s="230"/>
      <c r="FNX1161" s="230"/>
      <c r="FNY1161" s="230"/>
      <c r="FNZ1161" s="230"/>
      <c r="FOA1161" s="230"/>
      <c r="FOB1161" s="230"/>
      <c r="FOC1161" s="230"/>
      <c r="FOD1161" s="230"/>
      <c r="FOE1161" s="230"/>
      <c r="FOF1161" s="230"/>
      <c r="FOG1161" s="230"/>
      <c r="FOH1161" s="230"/>
      <c r="FOI1161" s="230"/>
      <c r="FOJ1161" s="230"/>
      <c r="FOK1161" s="230"/>
      <c r="FOL1161" s="230"/>
      <c r="FOM1161" s="230"/>
      <c r="FON1161" s="230"/>
      <c r="FOO1161" s="230"/>
      <c r="FOP1161" s="230"/>
      <c r="FOQ1161" s="230"/>
      <c r="FOR1161" s="230"/>
      <c r="FOS1161" s="230"/>
      <c r="FOT1161" s="230"/>
      <c r="FOU1161" s="230"/>
      <c r="FOV1161" s="230"/>
      <c r="FOW1161" s="230"/>
      <c r="FOX1161" s="230"/>
      <c r="FOY1161" s="230"/>
      <c r="FOZ1161" s="230"/>
      <c r="FPA1161" s="230"/>
      <c r="FPB1161" s="230"/>
      <c r="FPC1161" s="230"/>
      <c r="FPD1161" s="230"/>
      <c r="FPE1161" s="230"/>
      <c r="FPF1161" s="230"/>
      <c r="FPG1161" s="230"/>
      <c r="FPH1161" s="230"/>
      <c r="FPI1161" s="230"/>
      <c r="FPJ1161" s="230"/>
      <c r="FPK1161" s="230"/>
      <c r="FPL1161" s="230"/>
      <c r="FPM1161" s="230"/>
      <c r="FPN1161" s="230"/>
      <c r="FPO1161" s="230"/>
      <c r="FPP1161" s="230"/>
      <c r="FPQ1161" s="230"/>
      <c r="FPR1161" s="230"/>
      <c r="FPS1161" s="230"/>
      <c r="FPT1161" s="230"/>
      <c r="FPU1161" s="230"/>
      <c r="FPV1161" s="230"/>
      <c r="FPW1161" s="230"/>
      <c r="FPX1161" s="230"/>
      <c r="FPY1161" s="230"/>
      <c r="FPZ1161" s="230"/>
      <c r="FQA1161" s="230"/>
      <c r="FQB1161" s="230"/>
      <c r="FQC1161" s="230"/>
      <c r="FQD1161" s="230"/>
      <c r="FQE1161" s="230"/>
      <c r="FQF1161" s="230"/>
      <c r="FQG1161" s="230"/>
      <c r="FQH1161" s="230"/>
      <c r="FQI1161" s="230"/>
      <c r="FQJ1161" s="230"/>
      <c r="FQK1161" s="230"/>
      <c r="FQL1161" s="230"/>
      <c r="FQM1161" s="230"/>
      <c r="FQN1161" s="230"/>
      <c r="FQO1161" s="230"/>
      <c r="FQP1161" s="230"/>
      <c r="FQQ1161" s="230"/>
      <c r="FQR1161" s="230"/>
      <c r="FQS1161" s="230"/>
      <c r="FQT1161" s="230"/>
      <c r="FQU1161" s="230"/>
      <c r="FQV1161" s="230"/>
      <c r="FQW1161" s="230"/>
      <c r="FQX1161" s="230"/>
      <c r="FQY1161" s="230"/>
      <c r="FQZ1161" s="230"/>
      <c r="FRA1161" s="230"/>
      <c r="FRB1161" s="230"/>
      <c r="FRC1161" s="230"/>
      <c r="FRD1161" s="230"/>
      <c r="FRE1161" s="230"/>
      <c r="FRF1161" s="230"/>
      <c r="FRG1161" s="230"/>
      <c r="FRH1161" s="230"/>
      <c r="FRI1161" s="230"/>
      <c r="FRJ1161" s="230"/>
      <c r="FRK1161" s="230"/>
      <c r="FRL1161" s="230"/>
      <c r="FRM1161" s="230"/>
      <c r="FRN1161" s="230"/>
      <c r="FRO1161" s="230"/>
      <c r="FRP1161" s="230"/>
      <c r="FRQ1161" s="230"/>
      <c r="FRR1161" s="230"/>
      <c r="FRS1161" s="230"/>
      <c r="FRT1161" s="230"/>
      <c r="FRU1161" s="230"/>
      <c r="FRV1161" s="230"/>
      <c r="FRW1161" s="230"/>
      <c r="FRX1161" s="230"/>
      <c r="FRY1161" s="230"/>
      <c r="FRZ1161" s="230"/>
      <c r="FSA1161" s="230"/>
      <c r="FSB1161" s="230"/>
      <c r="FSC1161" s="230"/>
      <c r="FSD1161" s="230"/>
      <c r="FSE1161" s="230"/>
      <c r="FSF1161" s="230"/>
      <c r="FSG1161" s="230"/>
      <c r="FSH1161" s="230"/>
      <c r="FSI1161" s="230"/>
      <c r="FSJ1161" s="230"/>
      <c r="FSK1161" s="230"/>
      <c r="FSL1161" s="230"/>
      <c r="FSM1161" s="230"/>
      <c r="FSN1161" s="230"/>
      <c r="FSO1161" s="230"/>
      <c r="FSP1161" s="230"/>
      <c r="FSQ1161" s="230"/>
      <c r="FSR1161" s="230"/>
      <c r="FSS1161" s="230"/>
      <c r="FST1161" s="230"/>
      <c r="FSU1161" s="230"/>
      <c r="FSV1161" s="230"/>
      <c r="FSW1161" s="230"/>
      <c r="FSX1161" s="230"/>
      <c r="FSY1161" s="230"/>
      <c r="FSZ1161" s="230"/>
      <c r="FTA1161" s="230"/>
      <c r="FTB1161" s="230"/>
      <c r="FTC1161" s="230"/>
      <c r="FTD1161" s="230"/>
      <c r="FTE1161" s="230"/>
      <c r="FTF1161" s="230"/>
      <c r="FTG1161" s="230"/>
      <c r="FTH1161" s="230"/>
      <c r="FTI1161" s="230"/>
      <c r="FTJ1161" s="230"/>
      <c r="FTK1161" s="230"/>
      <c r="FTL1161" s="230"/>
      <c r="FTM1161" s="230"/>
      <c r="FTN1161" s="230"/>
      <c r="FTO1161" s="230"/>
      <c r="FTP1161" s="230"/>
      <c r="FTQ1161" s="230"/>
      <c r="FTR1161" s="230"/>
      <c r="FTS1161" s="230"/>
      <c r="FTT1161" s="230"/>
      <c r="FTU1161" s="230"/>
      <c r="FTV1161" s="230"/>
      <c r="FTW1161" s="230"/>
      <c r="FTX1161" s="230"/>
      <c r="FTY1161" s="230"/>
      <c r="FTZ1161" s="230"/>
      <c r="FUA1161" s="230"/>
      <c r="FUB1161" s="230"/>
      <c r="FUC1161" s="230"/>
      <c r="FUD1161" s="230"/>
      <c r="FUE1161" s="230"/>
      <c r="FUF1161" s="230"/>
      <c r="FUG1161" s="230"/>
      <c r="FUH1161" s="230"/>
      <c r="FUI1161" s="230"/>
      <c r="FUJ1161" s="230"/>
      <c r="FUK1161" s="230"/>
      <c r="FUL1161" s="230"/>
      <c r="FUM1161" s="230"/>
      <c r="FUN1161" s="230"/>
      <c r="FUO1161" s="230"/>
      <c r="FUP1161" s="230"/>
      <c r="FUQ1161" s="230"/>
      <c r="FUR1161" s="230"/>
      <c r="FUS1161" s="230"/>
      <c r="FUT1161" s="230"/>
      <c r="FUU1161" s="230"/>
      <c r="FUV1161" s="230"/>
      <c r="FUW1161" s="230"/>
      <c r="FUX1161" s="230"/>
      <c r="FUY1161" s="230"/>
      <c r="FUZ1161" s="230"/>
      <c r="FVA1161" s="230"/>
      <c r="FVB1161" s="230"/>
      <c r="FVC1161" s="230"/>
      <c r="FVD1161" s="230"/>
      <c r="FVE1161" s="230"/>
      <c r="FVF1161" s="230"/>
      <c r="FVG1161" s="230"/>
      <c r="FVH1161" s="230"/>
      <c r="FVI1161" s="230"/>
      <c r="FVJ1161" s="230"/>
      <c r="FVK1161" s="230"/>
      <c r="FVL1161" s="230"/>
      <c r="FVM1161" s="230"/>
      <c r="FVN1161" s="230"/>
      <c r="FVO1161" s="230"/>
      <c r="FVP1161" s="230"/>
      <c r="FVQ1161" s="230"/>
      <c r="FVR1161" s="230"/>
      <c r="FVS1161" s="230"/>
      <c r="FVT1161" s="230"/>
      <c r="FVU1161" s="230"/>
      <c r="FVV1161" s="230"/>
      <c r="FVW1161" s="230"/>
      <c r="FVX1161" s="230"/>
      <c r="FVY1161" s="230"/>
      <c r="FVZ1161" s="230"/>
      <c r="FWA1161" s="230"/>
      <c r="FWB1161" s="230"/>
      <c r="FWC1161" s="230"/>
      <c r="FWD1161" s="230"/>
      <c r="FWE1161" s="230"/>
      <c r="FWF1161" s="230"/>
      <c r="FWG1161" s="230"/>
      <c r="FWH1161" s="230"/>
      <c r="FWI1161" s="230"/>
      <c r="FWJ1161" s="230"/>
      <c r="FWK1161" s="230"/>
      <c r="FWL1161" s="230"/>
      <c r="FWM1161" s="230"/>
      <c r="FWN1161" s="230"/>
      <c r="FWO1161" s="230"/>
      <c r="FWP1161" s="230"/>
      <c r="FWQ1161" s="230"/>
      <c r="FWR1161" s="230"/>
      <c r="FWS1161" s="230"/>
      <c r="FWT1161" s="230"/>
      <c r="FWU1161" s="230"/>
      <c r="FWV1161" s="230"/>
      <c r="FWW1161" s="230"/>
      <c r="FWX1161" s="230"/>
      <c r="FWY1161" s="230"/>
      <c r="FWZ1161" s="230"/>
      <c r="FXA1161" s="230"/>
      <c r="FXB1161" s="230"/>
      <c r="FXC1161" s="230"/>
      <c r="FXD1161" s="230"/>
      <c r="FXE1161" s="230"/>
      <c r="FXF1161" s="230"/>
      <c r="FXG1161" s="230"/>
      <c r="FXH1161" s="230"/>
      <c r="FXI1161" s="230"/>
      <c r="FXJ1161" s="230"/>
      <c r="FXK1161" s="230"/>
      <c r="FXL1161" s="230"/>
      <c r="FXM1161" s="230"/>
      <c r="FXN1161" s="230"/>
      <c r="FXO1161" s="230"/>
      <c r="FXP1161" s="230"/>
      <c r="FXQ1161" s="230"/>
      <c r="FXR1161" s="230"/>
      <c r="FXS1161" s="230"/>
      <c r="FXT1161" s="230"/>
      <c r="FXU1161" s="230"/>
      <c r="FXV1161" s="230"/>
      <c r="FXW1161" s="230"/>
      <c r="FXX1161" s="230"/>
      <c r="FXY1161" s="230"/>
      <c r="FXZ1161" s="230"/>
      <c r="FYA1161" s="230"/>
      <c r="FYB1161" s="230"/>
      <c r="FYC1161" s="230"/>
      <c r="FYD1161" s="230"/>
      <c r="FYE1161" s="230"/>
      <c r="FYF1161" s="230"/>
      <c r="FYG1161" s="230"/>
      <c r="FYH1161" s="230"/>
      <c r="FYI1161" s="230"/>
      <c r="FYJ1161" s="230"/>
      <c r="FYK1161" s="230"/>
      <c r="FYL1161" s="230"/>
      <c r="FYM1161" s="230"/>
      <c r="FYN1161" s="230"/>
      <c r="FYO1161" s="230"/>
      <c r="FYP1161" s="230"/>
      <c r="FYQ1161" s="230"/>
      <c r="FYR1161" s="230"/>
      <c r="FYS1161" s="230"/>
      <c r="FYT1161" s="230"/>
      <c r="FYU1161" s="230"/>
      <c r="FYV1161" s="230"/>
      <c r="FYW1161" s="230"/>
      <c r="FYX1161" s="230"/>
      <c r="FYY1161" s="230"/>
      <c r="FYZ1161" s="230"/>
      <c r="FZA1161" s="230"/>
      <c r="FZB1161" s="230"/>
      <c r="FZC1161" s="230"/>
      <c r="FZD1161" s="230"/>
      <c r="FZE1161" s="230"/>
      <c r="FZF1161" s="230"/>
      <c r="FZG1161" s="230"/>
      <c r="FZH1161" s="230"/>
      <c r="FZI1161" s="230"/>
      <c r="FZJ1161" s="230"/>
      <c r="FZK1161" s="230"/>
      <c r="FZL1161" s="230"/>
      <c r="FZM1161" s="230"/>
      <c r="FZN1161" s="230"/>
      <c r="FZO1161" s="230"/>
      <c r="FZP1161" s="230"/>
      <c r="FZQ1161" s="230"/>
      <c r="FZR1161" s="230"/>
      <c r="FZS1161" s="230"/>
      <c r="FZT1161" s="230"/>
      <c r="FZU1161" s="230"/>
      <c r="FZV1161" s="230"/>
      <c r="FZW1161" s="230"/>
      <c r="FZX1161" s="230"/>
      <c r="FZY1161" s="230"/>
      <c r="FZZ1161" s="230"/>
      <c r="GAA1161" s="230"/>
      <c r="GAB1161" s="230"/>
      <c r="GAC1161" s="230"/>
      <c r="GAD1161" s="230"/>
      <c r="GAE1161" s="230"/>
      <c r="GAF1161" s="230"/>
      <c r="GAG1161" s="230"/>
      <c r="GAH1161" s="230"/>
      <c r="GAI1161" s="230"/>
      <c r="GAJ1161" s="230"/>
      <c r="GAK1161" s="230"/>
      <c r="GAL1161" s="230"/>
      <c r="GAM1161" s="230"/>
      <c r="GAN1161" s="230"/>
      <c r="GAO1161" s="230"/>
      <c r="GAP1161" s="230"/>
      <c r="GAQ1161" s="230"/>
      <c r="GAR1161" s="230"/>
      <c r="GAS1161" s="230"/>
      <c r="GAT1161" s="230"/>
      <c r="GAU1161" s="230"/>
      <c r="GAV1161" s="230"/>
      <c r="GAW1161" s="230"/>
      <c r="GAX1161" s="230"/>
      <c r="GAY1161" s="230"/>
      <c r="GAZ1161" s="230"/>
      <c r="GBA1161" s="230"/>
      <c r="GBB1161" s="230"/>
      <c r="GBC1161" s="230"/>
      <c r="GBD1161" s="230"/>
      <c r="GBE1161" s="230"/>
      <c r="GBF1161" s="230"/>
      <c r="GBG1161" s="230"/>
      <c r="GBH1161" s="230"/>
      <c r="GBI1161" s="230"/>
      <c r="GBJ1161" s="230"/>
      <c r="GBK1161" s="230"/>
      <c r="GBL1161" s="230"/>
      <c r="GBM1161" s="230"/>
      <c r="GBN1161" s="230"/>
      <c r="GBO1161" s="230"/>
      <c r="GBP1161" s="230"/>
      <c r="GBQ1161" s="230"/>
      <c r="GBR1161" s="230"/>
      <c r="GBS1161" s="230"/>
      <c r="GBT1161" s="230"/>
      <c r="GBU1161" s="230"/>
      <c r="GBV1161" s="230"/>
      <c r="GBW1161" s="230"/>
      <c r="GBX1161" s="230"/>
      <c r="GBY1161" s="230"/>
      <c r="GBZ1161" s="230"/>
      <c r="GCA1161" s="230"/>
      <c r="GCB1161" s="230"/>
      <c r="GCC1161" s="230"/>
      <c r="GCD1161" s="230"/>
      <c r="GCE1161" s="230"/>
      <c r="GCF1161" s="230"/>
      <c r="GCG1161" s="230"/>
      <c r="GCH1161" s="230"/>
      <c r="GCI1161" s="230"/>
      <c r="GCJ1161" s="230"/>
      <c r="GCK1161" s="230"/>
      <c r="GCL1161" s="230"/>
      <c r="GCM1161" s="230"/>
      <c r="GCN1161" s="230"/>
      <c r="GCO1161" s="230"/>
      <c r="GCP1161" s="230"/>
      <c r="GCQ1161" s="230"/>
      <c r="GCR1161" s="230"/>
      <c r="GCS1161" s="230"/>
      <c r="GCT1161" s="230"/>
      <c r="GCU1161" s="230"/>
      <c r="GCV1161" s="230"/>
      <c r="GCW1161" s="230"/>
      <c r="GCX1161" s="230"/>
      <c r="GCY1161" s="230"/>
      <c r="GCZ1161" s="230"/>
      <c r="GDA1161" s="230"/>
      <c r="GDB1161" s="230"/>
      <c r="GDC1161" s="230"/>
      <c r="GDD1161" s="230"/>
      <c r="GDE1161" s="230"/>
      <c r="GDF1161" s="230"/>
      <c r="GDG1161" s="230"/>
      <c r="GDH1161" s="230"/>
      <c r="GDI1161" s="230"/>
      <c r="GDJ1161" s="230"/>
      <c r="GDK1161" s="230"/>
      <c r="GDL1161" s="230"/>
      <c r="GDM1161" s="230"/>
      <c r="GDN1161" s="230"/>
      <c r="GDO1161" s="230"/>
      <c r="GDP1161" s="230"/>
      <c r="GDQ1161" s="230"/>
      <c r="GDR1161" s="230"/>
      <c r="GDS1161" s="230"/>
      <c r="GDT1161" s="230"/>
      <c r="GDU1161" s="230"/>
      <c r="GDV1161" s="230"/>
      <c r="GDW1161" s="230"/>
      <c r="GDX1161" s="230"/>
      <c r="GDY1161" s="230"/>
      <c r="GDZ1161" s="230"/>
      <c r="GEA1161" s="230"/>
      <c r="GEB1161" s="230"/>
      <c r="GEC1161" s="230"/>
      <c r="GED1161" s="230"/>
      <c r="GEE1161" s="230"/>
      <c r="GEF1161" s="230"/>
      <c r="GEG1161" s="230"/>
      <c r="GEH1161" s="230"/>
      <c r="GEI1161" s="230"/>
      <c r="GEJ1161" s="230"/>
      <c r="GEK1161" s="230"/>
      <c r="GEL1161" s="230"/>
      <c r="GEM1161" s="230"/>
      <c r="GEN1161" s="230"/>
      <c r="GEO1161" s="230"/>
      <c r="GEP1161" s="230"/>
      <c r="GEQ1161" s="230"/>
      <c r="GER1161" s="230"/>
      <c r="GES1161" s="230"/>
      <c r="GET1161" s="230"/>
      <c r="GEU1161" s="230"/>
      <c r="GEV1161" s="230"/>
      <c r="GEW1161" s="230"/>
      <c r="GEX1161" s="230"/>
      <c r="GEY1161" s="230"/>
      <c r="GEZ1161" s="230"/>
      <c r="GFA1161" s="230"/>
      <c r="GFB1161" s="230"/>
      <c r="GFC1161" s="230"/>
      <c r="GFD1161" s="230"/>
      <c r="GFE1161" s="230"/>
      <c r="GFF1161" s="230"/>
      <c r="GFG1161" s="230"/>
      <c r="GFH1161" s="230"/>
      <c r="GFI1161" s="230"/>
      <c r="GFJ1161" s="230"/>
      <c r="GFK1161" s="230"/>
      <c r="GFL1161" s="230"/>
      <c r="GFM1161" s="230"/>
      <c r="GFN1161" s="230"/>
      <c r="GFO1161" s="230"/>
      <c r="GFP1161" s="230"/>
      <c r="GFQ1161" s="230"/>
      <c r="GFR1161" s="230"/>
      <c r="GFS1161" s="230"/>
      <c r="GFT1161" s="230"/>
      <c r="GFU1161" s="230"/>
      <c r="GFV1161" s="230"/>
      <c r="GFW1161" s="230"/>
      <c r="GFX1161" s="230"/>
      <c r="GFY1161" s="230"/>
      <c r="GFZ1161" s="230"/>
      <c r="GGA1161" s="230"/>
      <c r="GGB1161" s="230"/>
      <c r="GGC1161" s="230"/>
      <c r="GGD1161" s="230"/>
      <c r="GGE1161" s="230"/>
      <c r="GGF1161" s="230"/>
      <c r="GGG1161" s="230"/>
      <c r="GGH1161" s="230"/>
      <c r="GGI1161" s="230"/>
      <c r="GGJ1161" s="230"/>
      <c r="GGK1161" s="230"/>
      <c r="GGL1161" s="230"/>
      <c r="GGM1161" s="230"/>
      <c r="GGN1161" s="230"/>
      <c r="GGO1161" s="230"/>
      <c r="GGP1161" s="230"/>
      <c r="GGQ1161" s="230"/>
      <c r="GGR1161" s="230"/>
      <c r="GGS1161" s="230"/>
      <c r="GGT1161" s="230"/>
      <c r="GGU1161" s="230"/>
      <c r="GGV1161" s="230"/>
      <c r="GGW1161" s="230"/>
      <c r="GGX1161" s="230"/>
      <c r="GGY1161" s="230"/>
      <c r="GGZ1161" s="230"/>
      <c r="GHA1161" s="230"/>
      <c r="GHB1161" s="230"/>
      <c r="GHC1161" s="230"/>
      <c r="GHD1161" s="230"/>
      <c r="GHE1161" s="230"/>
      <c r="GHF1161" s="230"/>
      <c r="GHG1161" s="230"/>
      <c r="GHH1161" s="230"/>
      <c r="GHI1161" s="230"/>
      <c r="GHJ1161" s="230"/>
      <c r="GHK1161" s="230"/>
      <c r="GHL1161" s="230"/>
      <c r="GHM1161" s="230"/>
      <c r="GHN1161" s="230"/>
      <c r="GHO1161" s="230"/>
      <c r="GHP1161" s="230"/>
      <c r="GHQ1161" s="230"/>
      <c r="GHR1161" s="230"/>
      <c r="GHS1161" s="230"/>
      <c r="GHT1161" s="230"/>
      <c r="GHU1161" s="230"/>
      <c r="GHV1161" s="230"/>
      <c r="GHW1161" s="230"/>
      <c r="GHX1161" s="230"/>
      <c r="GHY1161" s="230"/>
      <c r="GHZ1161" s="230"/>
      <c r="GIA1161" s="230"/>
      <c r="GIB1161" s="230"/>
      <c r="GIC1161" s="230"/>
      <c r="GID1161" s="230"/>
      <c r="GIE1161" s="230"/>
      <c r="GIF1161" s="230"/>
      <c r="GIG1161" s="230"/>
      <c r="GIH1161" s="230"/>
      <c r="GII1161" s="230"/>
      <c r="GIJ1161" s="230"/>
      <c r="GIK1161" s="230"/>
      <c r="GIL1161" s="230"/>
      <c r="GIM1161" s="230"/>
      <c r="GIN1161" s="230"/>
      <c r="GIO1161" s="230"/>
      <c r="GIP1161" s="230"/>
      <c r="GIQ1161" s="230"/>
      <c r="GIR1161" s="230"/>
      <c r="GIS1161" s="230"/>
      <c r="GIT1161" s="230"/>
      <c r="GIU1161" s="230"/>
      <c r="GIV1161" s="230"/>
      <c r="GIW1161" s="230"/>
      <c r="GIX1161" s="230"/>
      <c r="GIY1161" s="230"/>
      <c r="GIZ1161" s="230"/>
      <c r="GJA1161" s="230"/>
      <c r="GJB1161" s="230"/>
      <c r="GJC1161" s="230"/>
      <c r="GJD1161" s="230"/>
      <c r="GJE1161" s="230"/>
      <c r="GJF1161" s="230"/>
      <c r="GJG1161" s="230"/>
      <c r="GJH1161" s="230"/>
      <c r="GJI1161" s="230"/>
      <c r="GJJ1161" s="230"/>
      <c r="GJK1161" s="230"/>
      <c r="GJL1161" s="230"/>
      <c r="GJM1161" s="230"/>
      <c r="GJN1161" s="230"/>
      <c r="GJO1161" s="230"/>
      <c r="GJP1161" s="230"/>
      <c r="GJQ1161" s="230"/>
      <c r="GJR1161" s="230"/>
      <c r="GJS1161" s="230"/>
      <c r="GJT1161" s="230"/>
      <c r="GJU1161" s="230"/>
      <c r="GJV1161" s="230"/>
      <c r="GJW1161" s="230"/>
      <c r="GJX1161" s="230"/>
      <c r="GJY1161" s="230"/>
      <c r="GJZ1161" s="230"/>
      <c r="GKA1161" s="230"/>
      <c r="GKB1161" s="230"/>
      <c r="GKC1161" s="230"/>
      <c r="GKD1161" s="230"/>
      <c r="GKE1161" s="230"/>
      <c r="GKF1161" s="230"/>
      <c r="GKG1161" s="230"/>
      <c r="GKH1161" s="230"/>
      <c r="GKI1161" s="230"/>
      <c r="GKJ1161" s="230"/>
      <c r="GKK1161" s="230"/>
      <c r="GKL1161" s="230"/>
      <c r="GKM1161" s="230"/>
      <c r="GKN1161" s="230"/>
      <c r="GKO1161" s="230"/>
      <c r="GKP1161" s="230"/>
      <c r="GKQ1161" s="230"/>
      <c r="GKR1161" s="230"/>
      <c r="GKS1161" s="230"/>
      <c r="GKT1161" s="230"/>
      <c r="GKU1161" s="230"/>
      <c r="GKV1161" s="230"/>
      <c r="GKW1161" s="230"/>
      <c r="GKX1161" s="230"/>
      <c r="GKY1161" s="230"/>
      <c r="GKZ1161" s="230"/>
      <c r="GLA1161" s="230"/>
      <c r="GLB1161" s="230"/>
      <c r="GLC1161" s="230"/>
      <c r="GLD1161" s="230"/>
      <c r="GLE1161" s="230"/>
      <c r="GLF1161" s="230"/>
      <c r="GLG1161" s="230"/>
      <c r="GLH1161" s="230"/>
      <c r="GLI1161" s="230"/>
      <c r="GLJ1161" s="230"/>
      <c r="GLK1161" s="230"/>
      <c r="GLL1161" s="230"/>
      <c r="GLM1161" s="230"/>
      <c r="GLN1161" s="230"/>
      <c r="GLO1161" s="230"/>
      <c r="GLP1161" s="230"/>
      <c r="GLQ1161" s="230"/>
      <c r="GLR1161" s="230"/>
      <c r="GLS1161" s="230"/>
      <c r="GLT1161" s="230"/>
      <c r="GLU1161" s="230"/>
      <c r="GLV1161" s="230"/>
      <c r="GLW1161" s="230"/>
      <c r="GLX1161" s="230"/>
      <c r="GLY1161" s="230"/>
      <c r="GLZ1161" s="230"/>
      <c r="GMA1161" s="230"/>
      <c r="GMB1161" s="230"/>
      <c r="GMC1161" s="230"/>
      <c r="GMD1161" s="230"/>
      <c r="GME1161" s="230"/>
      <c r="GMF1161" s="230"/>
      <c r="GMG1161" s="230"/>
      <c r="GMH1161" s="230"/>
      <c r="GMI1161" s="230"/>
      <c r="GMJ1161" s="230"/>
      <c r="GMK1161" s="230"/>
      <c r="GML1161" s="230"/>
      <c r="GMM1161" s="230"/>
      <c r="GMN1161" s="230"/>
      <c r="GMO1161" s="230"/>
      <c r="GMP1161" s="230"/>
      <c r="GMQ1161" s="230"/>
      <c r="GMR1161" s="230"/>
      <c r="GMS1161" s="230"/>
      <c r="GMT1161" s="230"/>
      <c r="GMU1161" s="230"/>
      <c r="GMV1161" s="230"/>
      <c r="GMW1161" s="230"/>
      <c r="GMX1161" s="230"/>
      <c r="GMY1161" s="230"/>
      <c r="GMZ1161" s="230"/>
      <c r="GNA1161" s="230"/>
      <c r="GNB1161" s="230"/>
      <c r="GNC1161" s="230"/>
      <c r="GND1161" s="230"/>
      <c r="GNE1161" s="230"/>
      <c r="GNF1161" s="230"/>
      <c r="GNG1161" s="230"/>
      <c r="GNH1161" s="230"/>
      <c r="GNI1161" s="230"/>
      <c r="GNJ1161" s="230"/>
      <c r="GNK1161" s="230"/>
      <c r="GNL1161" s="230"/>
      <c r="GNM1161" s="230"/>
      <c r="GNN1161" s="230"/>
      <c r="GNO1161" s="230"/>
      <c r="GNP1161" s="230"/>
      <c r="GNQ1161" s="230"/>
      <c r="GNR1161" s="230"/>
      <c r="GNS1161" s="230"/>
      <c r="GNT1161" s="230"/>
      <c r="GNU1161" s="230"/>
      <c r="GNV1161" s="230"/>
      <c r="GNW1161" s="230"/>
      <c r="GNX1161" s="230"/>
      <c r="GNY1161" s="230"/>
      <c r="GNZ1161" s="230"/>
      <c r="GOA1161" s="230"/>
      <c r="GOB1161" s="230"/>
      <c r="GOC1161" s="230"/>
      <c r="GOD1161" s="230"/>
      <c r="GOE1161" s="230"/>
      <c r="GOF1161" s="230"/>
      <c r="GOG1161" s="230"/>
      <c r="GOH1161" s="230"/>
      <c r="GOI1161" s="230"/>
      <c r="GOJ1161" s="230"/>
      <c r="GOK1161" s="230"/>
      <c r="GOL1161" s="230"/>
      <c r="GOM1161" s="230"/>
      <c r="GON1161" s="230"/>
      <c r="GOO1161" s="230"/>
      <c r="GOP1161" s="230"/>
      <c r="GOQ1161" s="230"/>
      <c r="GOR1161" s="230"/>
      <c r="GOS1161" s="230"/>
      <c r="GOT1161" s="230"/>
      <c r="GOU1161" s="230"/>
      <c r="GOV1161" s="230"/>
      <c r="GOW1161" s="230"/>
      <c r="GOX1161" s="230"/>
      <c r="GOY1161" s="230"/>
      <c r="GOZ1161" s="230"/>
      <c r="GPA1161" s="230"/>
      <c r="GPB1161" s="230"/>
      <c r="GPC1161" s="230"/>
      <c r="GPD1161" s="230"/>
      <c r="GPE1161" s="230"/>
      <c r="GPF1161" s="230"/>
      <c r="GPG1161" s="230"/>
      <c r="GPH1161" s="230"/>
      <c r="GPI1161" s="230"/>
      <c r="GPJ1161" s="230"/>
      <c r="GPK1161" s="230"/>
      <c r="GPL1161" s="230"/>
      <c r="GPM1161" s="230"/>
      <c r="GPN1161" s="230"/>
      <c r="GPO1161" s="230"/>
      <c r="GPP1161" s="230"/>
      <c r="GPQ1161" s="230"/>
      <c r="GPR1161" s="230"/>
      <c r="GPS1161" s="230"/>
      <c r="GPT1161" s="230"/>
      <c r="GPU1161" s="230"/>
      <c r="GPV1161" s="230"/>
      <c r="GPW1161" s="230"/>
      <c r="GPX1161" s="230"/>
      <c r="GPY1161" s="230"/>
      <c r="GPZ1161" s="230"/>
      <c r="GQA1161" s="230"/>
      <c r="GQB1161" s="230"/>
      <c r="GQC1161" s="230"/>
      <c r="GQD1161" s="230"/>
      <c r="GQE1161" s="230"/>
      <c r="GQF1161" s="230"/>
      <c r="GQG1161" s="230"/>
      <c r="GQH1161" s="230"/>
      <c r="GQI1161" s="230"/>
      <c r="GQJ1161" s="230"/>
      <c r="GQK1161" s="230"/>
      <c r="GQL1161" s="230"/>
      <c r="GQM1161" s="230"/>
      <c r="GQN1161" s="230"/>
      <c r="GQO1161" s="230"/>
      <c r="GQP1161" s="230"/>
      <c r="GQQ1161" s="230"/>
      <c r="GQR1161" s="230"/>
      <c r="GQS1161" s="230"/>
      <c r="GQT1161" s="230"/>
      <c r="GQU1161" s="230"/>
      <c r="GQV1161" s="230"/>
      <c r="GQW1161" s="230"/>
      <c r="GQX1161" s="230"/>
      <c r="GQY1161" s="230"/>
      <c r="GQZ1161" s="230"/>
      <c r="GRA1161" s="230"/>
      <c r="GRB1161" s="230"/>
      <c r="GRC1161" s="230"/>
      <c r="GRD1161" s="230"/>
      <c r="GRE1161" s="230"/>
      <c r="GRF1161" s="230"/>
      <c r="GRG1161" s="230"/>
      <c r="GRH1161" s="230"/>
      <c r="GRI1161" s="230"/>
      <c r="GRJ1161" s="230"/>
      <c r="GRK1161" s="230"/>
      <c r="GRL1161" s="230"/>
      <c r="GRM1161" s="230"/>
      <c r="GRN1161" s="230"/>
      <c r="GRO1161" s="230"/>
      <c r="GRP1161" s="230"/>
      <c r="GRQ1161" s="230"/>
      <c r="GRR1161" s="230"/>
      <c r="GRS1161" s="230"/>
      <c r="GRT1161" s="230"/>
      <c r="GRU1161" s="230"/>
      <c r="GRV1161" s="230"/>
      <c r="GRW1161" s="230"/>
      <c r="GRX1161" s="230"/>
      <c r="GRY1161" s="230"/>
      <c r="GRZ1161" s="230"/>
      <c r="GSA1161" s="230"/>
      <c r="GSB1161" s="230"/>
      <c r="GSC1161" s="230"/>
      <c r="GSD1161" s="230"/>
      <c r="GSE1161" s="230"/>
      <c r="GSF1161" s="230"/>
      <c r="GSG1161" s="230"/>
      <c r="GSH1161" s="230"/>
      <c r="GSI1161" s="230"/>
      <c r="GSJ1161" s="230"/>
      <c r="GSK1161" s="230"/>
      <c r="GSL1161" s="230"/>
      <c r="GSM1161" s="230"/>
      <c r="GSN1161" s="230"/>
      <c r="GSO1161" s="230"/>
      <c r="GSP1161" s="230"/>
      <c r="GSQ1161" s="230"/>
      <c r="GSR1161" s="230"/>
      <c r="GSS1161" s="230"/>
      <c r="GST1161" s="230"/>
      <c r="GSU1161" s="230"/>
      <c r="GSV1161" s="230"/>
      <c r="GSW1161" s="230"/>
      <c r="GSX1161" s="230"/>
      <c r="GSY1161" s="230"/>
      <c r="GSZ1161" s="230"/>
      <c r="GTA1161" s="230"/>
      <c r="GTB1161" s="230"/>
      <c r="GTC1161" s="230"/>
      <c r="GTD1161" s="230"/>
      <c r="GTE1161" s="230"/>
      <c r="GTF1161" s="230"/>
      <c r="GTG1161" s="230"/>
      <c r="GTH1161" s="230"/>
      <c r="GTI1161" s="230"/>
      <c r="GTJ1161" s="230"/>
      <c r="GTK1161" s="230"/>
      <c r="GTL1161" s="230"/>
      <c r="GTM1161" s="230"/>
      <c r="GTN1161" s="230"/>
      <c r="GTO1161" s="230"/>
      <c r="GTP1161" s="230"/>
      <c r="GTQ1161" s="230"/>
      <c r="GTR1161" s="230"/>
      <c r="GTS1161" s="230"/>
      <c r="GTT1161" s="230"/>
      <c r="GTU1161" s="230"/>
      <c r="GTV1161" s="230"/>
      <c r="GTW1161" s="230"/>
      <c r="GTX1161" s="230"/>
      <c r="GTY1161" s="230"/>
      <c r="GTZ1161" s="230"/>
      <c r="GUA1161" s="230"/>
      <c r="GUB1161" s="230"/>
      <c r="GUC1161" s="230"/>
      <c r="GUD1161" s="230"/>
      <c r="GUE1161" s="230"/>
      <c r="GUF1161" s="230"/>
      <c r="GUG1161" s="230"/>
      <c r="GUH1161" s="230"/>
      <c r="GUI1161" s="230"/>
      <c r="GUJ1161" s="230"/>
      <c r="GUK1161" s="230"/>
      <c r="GUL1161" s="230"/>
      <c r="GUM1161" s="230"/>
      <c r="GUN1161" s="230"/>
      <c r="GUO1161" s="230"/>
      <c r="GUP1161" s="230"/>
      <c r="GUQ1161" s="230"/>
      <c r="GUR1161" s="230"/>
      <c r="GUS1161" s="230"/>
      <c r="GUT1161" s="230"/>
      <c r="GUU1161" s="230"/>
      <c r="GUV1161" s="230"/>
      <c r="GUW1161" s="230"/>
      <c r="GUX1161" s="230"/>
      <c r="GUY1161" s="230"/>
      <c r="GUZ1161" s="230"/>
      <c r="GVA1161" s="230"/>
      <c r="GVB1161" s="230"/>
      <c r="GVC1161" s="230"/>
      <c r="GVD1161" s="230"/>
      <c r="GVE1161" s="230"/>
      <c r="GVF1161" s="230"/>
      <c r="GVG1161" s="230"/>
      <c r="GVH1161" s="230"/>
      <c r="GVI1161" s="230"/>
      <c r="GVJ1161" s="230"/>
      <c r="GVK1161" s="230"/>
      <c r="GVL1161" s="230"/>
      <c r="GVM1161" s="230"/>
      <c r="GVN1161" s="230"/>
      <c r="GVO1161" s="230"/>
      <c r="GVP1161" s="230"/>
      <c r="GVQ1161" s="230"/>
      <c r="GVR1161" s="230"/>
      <c r="GVS1161" s="230"/>
      <c r="GVT1161" s="230"/>
      <c r="GVU1161" s="230"/>
      <c r="GVV1161" s="230"/>
      <c r="GVW1161" s="230"/>
      <c r="GVX1161" s="230"/>
      <c r="GVY1161" s="230"/>
      <c r="GVZ1161" s="230"/>
      <c r="GWA1161" s="230"/>
      <c r="GWB1161" s="230"/>
      <c r="GWC1161" s="230"/>
      <c r="GWD1161" s="230"/>
      <c r="GWE1161" s="230"/>
      <c r="GWF1161" s="230"/>
      <c r="GWG1161" s="230"/>
      <c r="GWH1161" s="230"/>
      <c r="GWI1161" s="230"/>
      <c r="GWJ1161" s="230"/>
      <c r="GWK1161" s="230"/>
      <c r="GWL1161" s="230"/>
      <c r="GWM1161" s="230"/>
      <c r="GWN1161" s="230"/>
      <c r="GWO1161" s="230"/>
      <c r="GWP1161" s="230"/>
      <c r="GWQ1161" s="230"/>
      <c r="GWR1161" s="230"/>
      <c r="GWS1161" s="230"/>
      <c r="GWT1161" s="230"/>
      <c r="GWU1161" s="230"/>
      <c r="GWV1161" s="230"/>
      <c r="GWW1161" s="230"/>
      <c r="GWX1161" s="230"/>
      <c r="GWY1161" s="230"/>
      <c r="GWZ1161" s="230"/>
      <c r="GXA1161" s="230"/>
      <c r="GXB1161" s="230"/>
      <c r="GXC1161" s="230"/>
      <c r="GXD1161" s="230"/>
      <c r="GXE1161" s="230"/>
      <c r="GXF1161" s="230"/>
      <c r="GXG1161" s="230"/>
      <c r="GXH1161" s="230"/>
      <c r="GXI1161" s="230"/>
      <c r="GXJ1161" s="230"/>
      <c r="GXK1161" s="230"/>
      <c r="GXL1161" s="230"/>
      <c r="GXM1161" s="230"/>
      <c r="GXN1161" s="230"/>
      <c r="GXO1161" s="230"/>
      <c r="GXP1161" s="230"/>
      <c r="GXQ1161" s="230"/>
      <c r="GXR1161" s="230"/>
      <c r="GXS1161" s="230"/>
      <c r="GXT1161" s="230"/>
      <c r="GXU1161" s="230"/>
      <c r="GXV1161" s="230"/>
      <c r="GXW1161" s="230"/>
      <c r="GXX1161" s="230"/>
      <c r="GXY1161" s="230"/>
      <c r="GXZ1161" s="230"/>
      <c r="GYA1161" s="230"/>
      <c r="GYB1161" s="230"/>
      <c r="GYC1161" s="230"/>
      <c r="GYD1161" s="230"/>
      <c r="GYE1161" s="230"/>
      <c r="GYF1161" s="230"/>
      <c r="GYG1161" s="230"/>
      <c r="GYH1161" s="230"/>
      <c r="GYI1161" s="230"/>
      <c r="GYJ1161" s="230"/>
      <c r="GYK1161" s="230"/>
      <c r="GYL1161" s="230"/>
      <c r="GYM1161" s="230"/>
      <c r="GYN1161" s="230"/>
      <c r="GYO1161" s="230"/>
      <c r="GYP1161" s="230"/>
      <c r="GYQ1161" s="230"/>
      <c r="GYR1161" s="230"/>
      <c r="GYS1161" s="230"/>
      <c r="GYT1161" s="230"/>
      <c r="GYU1161" s="230"/>
      <c r="GYV1161" s="230"/>
      <c r="GYW1161" s="230"/>
      <c r="GYX1161" s="230"/>
      <c r="GYY1161" s="230"/>
      <c r="GYZ1161" s="230"/>
      <c r="GZA1161" s="230"/>
      <c r="GZB1161" s="230"/>
      <c r="GZC1161" s="230"/>
      <c r="GZD1161" s="230"/>
      <c r="GZE1161" s="230"/>
      <c r="GZF1161" s="230"/>
      <c r="GZG1161" s="230"/>
      <c r="GZH1161" s="230"/>
      <c r="GZI1161" s="230"/>
      <c r="GZJ1161" s="230"/>
      <c r="GZK1161" s="230"/>
      <c r="GZL1161" s="230"/>
      <c r="GZM1161" s="230"/>
      <c r="GZN1161" s="230"/>
      <c r="GZO1161" s="230"/>
      <c r="GZP1161" s="230"/>
      <c r="GZQ1161" s="230"/>
      <c r="GZR1161" s="230"/>
      <c r="GZS1161" s="230"/>
      <c r="GZT1161" s="230"/>
      <c r="GZU1161" s="230"/>
      <c r="GZV1161" s="230"/>
      <c r="GZW1161" s="230"/>
      <c r="GZX1161" s="230"/>
      <c r="GZY1161" s="230"/>
      <c r="GZZ1161" s="230"/>
      <c r="HAA1161" s="230"/>
      <c r="HAB1161" s="230"/>
      <c r="HAC1161" s="230"/>
      <c r="HAD1161" s="230"/>
      <c r="HAE1161" s="230"/>
      <c r="HAF1161" s="230"/>
      <c r="HAG1161" s="230"/>
      <c r="HAH1161" s="230"/>
      <c r="HAI1161" s="230"/>
      <c r="HAJ1161" s="230"/>
      <c r="HAK1161" s="230"/>
      <c r="HAL1161" s="230"/>
      <c r="HAM1161" s="230"/>
      <c r="HAN1161" s="230"/>
      <c r="HAO1161" s="230"/>
      <c r="HAP1161" s="230"/>
      <c r="HAQ1161" s="230"/>
      <c r="HAR1161" s="230"/>
      <c r="HAS1161" s="230"/>
      <c r="HAT1161" s="230"/>
      <c r="HAU1161" s="230"/>
      <c r="HAV1161" s="230"/>
      <c r="HAW1161" s="230"/>
      <c r="HAX1161" s="230"/>
      <c r="HAY1161" s="230"/>
      <c r="HAZ1161" s="230"/>
      <c r="HBA1161" s="230"/>
      <c r="HBB1161" s="230"/>
      <c r="HBC1161" s="230"/>
      <c r="HBD1161" s="230"/>
      <c r="HBE1161" s="230"/>
      <c r="HBF1161" s="230"/>
      <c r="HBG1161" s="230"/>
      <c r="HBH1161" s="230"/>
      <c r="HBI1161" s="230"/>
      <c r="HBJ1161" s="230"/>
      <c r="HBK1161" s="230"/>
      <c r="HBL1161" s="230"/>
      <c r="HBM1161" s="230"/>
      <c r="HBN1161" s="230"/>
      <c r="HBO1161" s="230"/>
      <c r="HBP1161" s="230"/>
      <c r="HBQ1161" s="230"/>
      <c r="HBR1161" s="230"/>
      <c r="HBS1161" s="230"/>
      <c r="HBT1161" s="230"/>
      <c r="HBU1161" s="230"/>
      <c r="HBV1161" s="230"/>
      <c r="HBW1161" s="230"/>
      <c r="HBX1161" s="230"/>
      <c r="HBY1161" s="230"/>
      <c r="HBZ1161" s="230"/>
      <c r="HCA1161" s="230"/>
      <c r="HCB1161" s="230"/>
      <c r="HCC1161" s="230"/>
      <c r="HCD1161" s="230"/>
      <c r="HCE1161" s="230"/>
      <c r="HCF1161" s="230"/>
      <c r="HCG1161" s="230"/>
      <c r="HCH1161" s="230"/>
      <c r="HCI1161" s="230"/>
      <c r="HCJ1161" s="230"/>
      <c r="HCK1161" s="230"/>
      <c r="HCL1161" s="230"/>
      <c r="HCM1161" s="230"/>
      <c r="HCN1161" s="230"/>
      <c r="HCO1161" s="230"/>
      <c r="HCP1161" s="230"/>
      <c r="HCQ1161" s="230"/>
      <c r="HCR1161" s="230"/>
      <c r="HCS1161" s="230"/>
      <c r="HCT1161" s="230"/>
      <c r="HCU1161" s="230"/>
      <c r="HCV1161" s="230"/>
      <c r="HCW1161" s="230"/>
      <c r="HCX1161" s="230"/>
      <c r="HCY1161" s="230"/>
      <c r="HCZ1161" s="230"/>
      <c r="HDA1161" s="230"/>
      <c r="HDB1161" s="230"/>
      <c r="HDC1161" s="230"/>
      <c r="HDD1161" s="230"/>
      <c r="HDE1161" s="230"/>
      <c r="HDF1161" s="230"/>
      <c r="HDG1161" s="230"/>
      <c r="HDH1161" s="230"/>
      <c r="HDI1161" s="230"/>
      <c r="HDJ1161" s="230"/>
      <c r="HDK1161" s="230"/>
      <c r="HDL1161" s="230"/>
      <c r="HDM1161" s="230"/>
      <c r="HDN1161" s="230"/>
      <c r="HDO1161" s="230"/>
      <c r="HDP1161" s="230"/>
      <c r="HDQ1161" s="230"/>
      <c r="HDR1161" s="230"/>
      <c r="HDS1161" s="230"/>
      <c r="HDT1161" s="230"/>
      <c r="HDU1161" s="230"/>
      <c r="HDV1161" s="230"/>
      <c r="HDW1161" s="230"/>
      <c r="HDX1161" s="230"/>
      <c r="HDY1161" s="230"/>
      <c r="HDZ1161" s="230"/>
      <c r="HEA1161" s="230"/>
      <c r="HEB1161" s="230"/>
      <c r="HEC1161" s="230"/>
      <c r="HED1161" s="230"/>
      <c r="HEE1161" s="230"/>
      <c r="HEF1161" s="230"/>
      <c r="HEG1161" s="230"/>
      <c r="HEH1161" s="230"/>
      <c r="HEI1161" s="230"/>
      <c r="HEJ1161" s="230"/>
      <c r="HEK1161" s="230"/>
      <c r="HEL1161" s="230"/>
      <c r="HEM1161" s="230"/>
      <c r="HEN1161" s="230"/>
      <c r="HEO1161" s="230"/>
      <c r="HEP1161" s="230"/>
      <c r="HEQ1161" s="230"/>
      <c r="HER1161" s="230"/>
      <c r="HES1161" s="230"/>
      <c r="HET1161" s="230"/>
      <c r="HEU1161" s="230"/>
      <c r="HEV1161" s="230"/>
      <c r="HEW1161" s="230"/>
      <c r="HEX1161" s="230"/>
      <c r="HEY1161" s="230"/>
      <c r="HEZ1161" s="230"/>
      <c r="HFA1161" s="230"/>
      <c r="HFB1161" s="230"/>
      <c r="HFC1161" s="230"/>
      <c r="HFD1161" s="230"/>
      <c r="HFE1161" s="230"/>
      <c r="HFF1161" s="230"/>
      <c r="HFG1161" s="230"/>
      <c r="HFH1161" s="230"/>
      <c r="HFI1161" s="230"/>
      <c r="HFJ1161" s="230"/>
      <c r="HFK1161" s="230"/>
      <c r="HFL1161" s="230"/>
      <c r="HFM1161" s="230"/>
      <c r="HFN1161" s="230"/>
      <c r="HFO1161" s="230"/>
      <c r="HFP1161" s="230"/>
      <c r="HFQ1161" s="230"/>
      <c r="HFR1161" s="230"/>
      <c r="HFS1161" s="230"/>
      <c r="HFT1161" s="230"/>
      <c r="HFU1161" s="230"/>
      <c r="HFV1161" s="230"/>
      <c r="HFW1161" s="230"/>
      <c r="HFX1161" s="230"/>
      <c r="HFY1161" s="230"/>
      <c r="HFZ1161" s="230"/>
      <c r="HGA1161" s="230"/>
      <c r="HGB1161" s="230"/>
      <c r="HGC1161" s="230"/>
      <c r="HGD1161" s="230"/>
      <c r="HGE1161" s="230"/>
      <c r="HGF1161" s="230"/>
      <c r="HGG1161" s="230"/>
      <c r="HGH1161" s="230"/>
      <c r="HGI1161" s="230"/>
      <c r="HGJ1161" s="230"/>
      <c r="HGK1161" s="230"/>
      <c r="HGL1161" s="230"/>
      <c r="HGM1161" s="230"/>
      <c r="HGN1161" s="230"/>
      <c r="HGO1161" s="230"/>
      <c r="HGP1161" s="230"/>
      <c r="HGQ1161" s="230"/>
      <c r="HGR1161" s="230"/>
      <c r="HGS1161" s="230"/>
      <c r="HGT1161" s="230"/>
      <c r="HGU1161" s="230"/>
      <c r="HGV1161" s="230"/>
      <c r="HGW1161" s="230"/>
      <c r="HGX1161" s="230"/>
      <c r="HGY1161" s="230"/>
      <c r="HGZ1161" s="230"/>
      <c r="HHA1161" s="230"/>
      <c r="HHB1161" s="230"/>
      <c r="HHC1161" s="230"/>
      <c r="HHD1161" s="230"/>
      <c r="HHE1161" s="230"/>
      <c r="HHF1161" s="230"/>
      <c r="HHG1161" s="230"/>
      <c r="HHH1161" s="230"/>
      <c r="HHI1161" s="230"/>
      <c r="HHJ1161" s="230"/>
      <c r="HHK1161" s="230"/>
      <c r="HHL1161" s="230"/>
      <c r="HHM1161" s="230"/>
      <c r="HHN1161" s="230"/>
      <c r="HHO1161" s="230"/>
      <c r="HHP1161" s="230"/>
      <c r="HHQ1161" s="230"/>
      <c r="HHR1161" s="230"/>
      <c r="HHS1161" s="230"/>
      <c r="HHT1161" s="230"/>
      <c r="HHU1161" s="230"/>
      <c r="HHV1161" s="230"/>
      <c r="HHW1161" s="230"/>
      <c r="HHX1161" s="230"/>
      <c r="HHY1161" s="230"/>
      <c r="HHZ1161" s="230"/>
      <c r="HIA1161" s="230"/>
      <c r="HIB1161" s="230"/>
      <c r="HIC1161" s="230"/>
      <c r="HID1161" s="230"/>
      <c r="HIE1161" s="230"/>
      <c r="HIF1161" s="230"/>
      <c r="HIG1161" s="230"/>
      <c r="HIH1161" s="230"/>
      <c r="HII1161" s="230"/>
      <c r="HIJ1161" s="230"/>
      <c r="HIK1161" s="230"/>
      <c r="HIL1161" s="230"/>
      <c r="HIM1161" s="230"/>
      <c r="HIN1161" s="230"/>
      <c r="HIO1161" s="230"/>
      <c r="HIP1161" s="230"/>
      <c r="HIQ1161" s="230"/>
      <c r="HIR1161" s="230"/>
      <c r="HIS1161" s="230"/>
      <c r="HIT1161" s="230"/>
      <c r="HIU1161" s="230"/>
      <c r="HIV1161" s="230"/>
      <c r="HIW1161" s="230"/>
      <c r="HIX1161" s="230"/>
      <c r="HIY1161" s="230"/>
      <c r="HIZ1161" s="230"/>
      <c r="HJA1161" s="230"/>
      <c r="HJB1161" s="230"/>
      <c r="HJC1161" s="230"/>
      <c r="HJD1161" s="230"/>
      <c r="HJE1161" s="230"/>
      <c r="HJF1161" s="230"/>
      <c r="HJG1161" s="230"/>
      <c r="HJH1161" s="230"/>
      <c r="HJI1161" s="230"/>
      <c r="HJJ1161" s="230"/>
      <c r="HJK1161" s="230"/>
      <c r="HJL1161" s="230"/>
      <c r="HJM1161" s="230"/>
      <c r="HJN1161" s="230"/>
      <c r="HJO1161" s="230"/>
      <c r="HJP1161" s="230"/>
      <c r="HJQ1161" s="230"/>
      <c r="HJR1161" s="230"/>
      <c r="HJS1161" s="230"/>
      <c r="HJT1161" s="230"/>
      <c r="HJU1161" s="230"/>
      <c r="HJV1161" s="230"/>
      <c r="HJW1161" s="230"/>
      <c r="HJX1161" s="230"/>
      <c r="HJY1161" s="230"/>
      <c r="HJZ1161" s="230"/>
      <c r="HKA1161" s="230"/>
      <c r="HKB1161" s="230"/>
      <c r="HKC1161" s="230"/>
      <c r="HKD1161" s="230"/>
      <c r="HKE1161" s="230"/>
      <c r="HKF1161" s="230"/>
      <c r="HKG1161" s="230"/>
      <c r="HKH1161" s="230"/>
      <c r="HKI1161" s="230"/>
      <c r="HKJ1161" s="230"/>
      <c r="HKK1161" s="230"/>
      <c r="HKL1161" s="230"/>
      <c r="HKM1161" s="230"/>
      <c r="HKN1161" s="230"/>
      <c r="HKO1161" s="230"/>
      <c r="HKP1161" s="230"/>
      <c r="HKQ1161" s="230"/>
      <c r="HKR1161" s="230"/>
      <c r="HKS1161" s="230"/>
      <c r="HKT1161" s="230"/>
      <c r="HKU1161" s="230"/>
      <c r="HKV1161" s="230"/>
      <c r="HKW1161" s="230"/>
      <c r="HKX1161" s="230"/>
      <c r="HKY1161" s="230"/>
      <c r="HKZ1161" s="230"/>
      <c r="HLA1161" s="230"/>
      <c r="HLB1161" s="230"/>
      <c r="HLC1161" s="230"/>
      <c r="HLD1161" s="230"/>
      <c r="HLE1161" s="230"/>
      <c r="HLF1161" s="230"/>
      <c r="HLG1161" s="230"/>
      <c r="HLH1161" s="230"/>
      <c r="HLI1161" s="230"/>
      <c r="HLJ1161" s="230"/>
      <c r="HLK1161" s="230"/>
      <c r="HLL1161" s="230"/>
      <c r="HLM1161" s="230"/>
      <c r="HLN1161" s="230"/>
      <c r="HLO1161" s="230"/>
      <c r="HLP1161" s="230"/>
      <c r="HLQ1161" s="230"/>
      <c r="HLR1161" s="230"/>
      <c r="HLS1161" s="230"/>
      <c r="HLT1161" s="230"/>
      <c r="HLU1161" s="230"/>
      <c r="HLV1161" s="230"/>
      <c r="HLW1161" s="230"/>
      <c r="HLX1161" s="230"/>
      <c r="HLY1161" s="230"/>
      <c r="HLZ1161" s="230"/>
      <c r="HMA1161" s="230"/>
      <c r="HMB1161" s="230"/>
      <c r="HMC1161" s="230"/>
      <c r="HMD1161" s="230"/>
      <c r="HME1161" s="230"/>
      <c r="HMF1161" s="230"/>
      <c r="HMG1161" s="230"/>
      <c r="HMH1161" s="230"/>
      <c r="HMI1161" s="230"/>
      <c r="HMJ1161" s="230"/>
      <c r="HMK1161" s="230"/>
      <c r="HML1161" s="230"/>
      <c r="HMM1161" s="230"/>
      <c r="HMN1161" s="230"/>
      <c r="HMO1161" s="230"/>
      <c r="HMP1161" s="230"/>
      <c r="HMQ1161" s="230"/>
      <c r="HMR1161" s="230"/>
      <c r="HMS1161" s="230"/>
      <c r="HMT1161" s="230"/>
      <c r="HMU1161" s="230"/>
      <c r="HMV1161" s="230"/>
      <c r="HMW1161" s="230"/>
      <c r="HMX1161" s="230"/>
      <c r="HMY1161" s="230"/>
      <c r="HMZ1161" s="230"/>
      <c r="HNA1161" s="230"/>
      <c r="HNB1161" s="230"/>
      <c r="HNC1161" s="230"/>
      <c r="HND1161" s="230"/>
      <c r="HNE1161" s="230"/>
      <c r="HNF1161" s="230"/>
      <c r="HNG1161" s="230"/>
      <c r="HNH1161" s="230"/>
      <c r="HNI1161" s="230"/>
      <c r="HNJ1161" s="230"/>
      <c r="HNK1161" s="230"/>
      <c r="HNL1161" s="230"/>
      <c r="HNM1161" s="230"/>
      <c r="HNN1161" s="230"/>
      <c r="HNO1161" s="230"/>
      <c r="HNP1161" s="230"/>
      <c r="HNQ1161" s="230"/>
      <c r="HNR1161" s="230"/>
      <c r="HNS1161" s="230"/>
      <c r="HNT1161" s="230"/>
      <c r="HNU1161" s="230"/>
      <c r="HNV1161" s="230"/>
      <c r="HNW1161" s="230"/>
      <c r="HNX1161" s="230"/>
      <c r="HNY1161" s="230"/>
      <c r="HNZ1161" s="230"/>
      <c r="HOA1161" s="230"/>
      <c r="HOB1161" s="230"/>
      <c r="HOC1161" s="230"/>
      <c r="HOD1161" s="230"/>
      <c r="HOE1161" s="230"/>
      <c r="HOF1161" s="230"/>
      <c r="HOG1161" s="230"/>
      <c r="HOH1161" s="230"/>
      <c r="HOI1161" s="230"/>
      <c r="HOJ1161" s="230"/>
      <c r="HOK1161" s="230"/>
      <c r="HOL1161" s="230"/>
      <c r="HOM1161" s="230"/>
      <c r="HON1161" s="230"/>
      <c r="HOO1161" s="230"/>
      <c r="HOP1161" s="230"/>
      <c r="HOQ1161" s="230"/>
      <c r="HOR1161" s="230"/>
      <c r="HOS1161" s="230"/>
      <c r="HOT1161" s="230"/>
      <c r="HOU1161" s="230"/>
      <c r="HOV1161" s="230"/>
      <c r="HOW1161" s="230"/>
      <c r="HOX1161" s="230"/>
      <c r="HOY1161" s="230"/>
      <c r="HOZ1161" s="230"/>
      <c r="HPA1161" s="230"/>
      <c r="HPB1161" s="230"/>
      <c r="HPC1161" s="230"/>
      <c r="HPD1161" s="230"/>
      <c r="HPE1161" s="230"/>
      <c r="HPF1161" s="230"/>
      <c r="HPG1161" s="230"/>
      <c r="HPH1161" s="230"/>
      <c r="HPI1161" s="230"/>
      <c r="HPJ1161" s="230"/>
      <c r="HPK1161" s="230"/>
      <c r="HPL1161" s="230"/>
      <c r="HPM1161" s="230"/>
      <c r="HPN1161" s="230"/>
      <c r="HPO1161" s="230"/>
      <c r="HPP1161" s="230"/>
      <c r="HPQ1161" s="230"/>
      <c r="HPR1161" s="230"/>
      <c r="HPS1161" s="230"/>
      <c r="HPT1161" s="230"/>
      <c r="HPU1161" s="230"/>
      <c r="HPV1161" s="230"/>
      <c r="HPW1161" s="230"/>
      <c r="HPX1161" s="230"/>
      <c r="HPY1161" s="230"/>
      <c r="HPZ1161" s="230"/>
      <c r="HQA1161" s="230"/>
      <c r="HQB1161" s="230"/>
      <c r="HQC1161" s="230"/>
      <c r="HQD1161" s="230"/>
      <c r="HQE1161" s="230"/>
      <c r="HQF1161" s="230"/>
      <c r="HQG1161" s="230"/>
      <c r="HQH1161" s="230"/>
      <c r="HQI1161" s="230"/>
      <c r="HQJ1161" s="230"/>
      <c r="HQK1161" s="230"/>
      <c r="HQL1161" s="230"/>
      <c r="HQM1161" s="230"/>
      <c r="HQN1161" s="230"/>
      <c r="HQO1161" s="230"/>
      <c r="HQP1161" s="230"/>
      <c r="HQQ1161" s="230"/>
      <c r="HQR1161" s="230"/>
      <c r="HQS1161" s="230"/>
      <c r="HQT1161" s="230"/>
      <c r="HQU1161" s="230"/>
      <c r="HQV1161" s="230"/>
      <c r="HQW1161" s="230"/>
      <c r="HQX1161" s="230"/>
      <c r="HQY1161" s="230"/>
      <c r="HQZ1161" s="230"/>
      <c r="HRA1161" s="230"/>
      <c r="HRB1161" s="230"/>
      <c r="HRC1161" s="230"/>
      <c r="HRD1161" s="230"/>
      <c r="HRE1161" s="230"/>
      <c r="HRF1161" s="230"/>
      <c r="HRG1161" s="230"/>
      <c r="HRH1161" s="230"/>
      <c r="HRI1161" s="230"/>
      <c r="HRJ1161" s="230"/>
      <c r="HRK1161" s="230"/>
      <c r="HRL1161" s="230"/>
      <c r="HRM1161" s="230"/>
      <c r="HRN1161" s="230"/>
      <c r="HRO1161" s="230"/>
      <c r="HRP1161" s="230"/>
      <c r="HRQ1161" s="230"/>
      <c r="HRR1161" s="230"/>
      <c r="HRS1161" s="230"/>
      <c r="HRT1161" s="230"/>
      <c r="HRU1161" s="230"/>
      <c r="HRV1161" s="230"/>
      <c r="HRW1161" s="230"/>
      <c r="HRX1161" s="230"/>
      <c r="HRY1161" s="230"/>
      <c r="HRZ1161" s="230"/>
      <c r="HSA1161" s="230"/>
      <c r="HSB1161" s="230"/>
      <c r="HSC1161" s="230"/>
      <c r="HSD1161" s="230"/>
      <c r="HSE1161" s="230"/>
      <c r="HSF1161" s="230"/>
      <c r="HSG1161" s="230"/>
      <c r="HSH1161" s="230"/>
      <c r="HSI1161" s="230"/>
      <c r="HSJ1161" s="230"/>
      <c r="HSK1161" s="230"/>
      <c r="HSL1161" s="230"/>
      <c r="HSM1161" s="230"/>
      <c r="HSN1161" s="230"/>
      <c r="HSO1161" s="230"/>
      <c r="HSP1161" s="230"/>
      <c r="HSQ1161" s="230"/>
      <c r="HSR1161" s="230"/>
      <c r="HSS1161" s="230"/>
      <c r="HST1161" s="230"/>
      <c r="HSU1161" s="230"/>
      <c r="HSV1161" s="230"/>
      <c r="HSW1161" s="230"/>
      <c r="HSX1161" s="230"/>
      <c r="HSY1161" s="230"/>
      <c r="HSZ1161" s="230"/>
      <c r="HTA1161" s="230"/>
      <c r="HTB1161" s="230"/>
      <c r="HTC1161" s="230"/>
      <c r="HTD1161" s="230"/>
      <c r="HTE1161" s="230"/>
      <c r="HTF1161" s="230"/>
      <c r="HTG1161" s="230"/>
      <c r="HTH1161" s="230"/>
      <c r="HTI1161" s="230"/>
      <c r="HTJ1161" s="230"/>
      <c r="HTK1161" s="230"/>
      <c r="HTL1161" s="230"/>
      <c r="HTM1161" s="230"/>
      <c r="HTN1161" s="230"/>
      <c r="HTO1161" s="230"/>
      <c r="HTP1161" s="230"/>
      <c r="HTQ1161" s="230"/>
      <c r="HTR1161" s="230"/>
      <c r="HTS1161" s="230"/>
      <c r="HTT1161" s="230"/>
      <c r="HTU1161" s="230"/>
      <c r="HTV1161" s="230"/>
      <c r="HTW1161" s="230"/>
      <c r="HTX1161" s="230"/>
      <c r="HTY1161" s="230"/>
      <c r="HTZ1161" s="230"/>
      <c r="HUA1161" s="230"/>
      <c r="HUB1161" s="230"/>
      <c r="HUC1161" s="230"/>
      <c r="HUD1161" s="230"/>
      <c r="HUE1161" s="230"/>
      <c r="HUF1161" s="230"/>
      <c r="HUG1161" s="230"/>
      <c r="HUH1161" s="230"/>
      <c r="HUI1161" s="230"/>
      <c r="HUJ1161" s="230"/>
      <c r="HUK1161" s="230"/>
      <c r="HUL1161" s="230"/>
      <c r="HUM1161" s="230"/>
      <c r="HUN1161" s="230"/>
      <c r="HUO1161" s="230"/>
      <c r="HUP1161" s="230"/>
      <c r="HUQ1161" s="230"/>
      <c r="HUR1161" s="230"/>
      <c r="HUS1161" s="230"/>
      <c r="HUT1161" s="230"/>
      <c r="HUU1161" s="230"/>
      <c r="HUV1161" s="230"/>
      <c r="HUW1161" s="230"/>
      <c r="HUX1161" s="230"/>
      <c r="HUY1161" s="230"/>
      <c r="HUZ1161" s="230"/>
      <c r="HVA1161" s="230"/>
      <c r="HVB1161" s="230"/>
      <c r="HVC1161" s="230"/>
      <c r="HVD1161" s="230"/>
      <c r="HVE1161" s="230"/>
      <c r="HVF1161" s="230"/>
      <c r="HVG1161" s="230"/>
      <c r="HVH1161" s="230"/>
      <c r="HVI1161" s="230"/>
      <c r="HVJ1161" s="230"/>
      <c r="HVK1161" s="230"/>
      <c r="HVL1161" s="230"/>
      <c r="HVM1161" s="230"/>
      <c r="HVN1161" s="230"/>
      <c r="HVO1161" s="230"/>
      <c r="HVP1161" s="230"/>
      <c r="HVQ1161" s="230"/>
      <c r="HVR1161" s="230"/>
      <c r="HVS1161" s="230"/>
      <c r="HVT1161" s="230"/>
      <c r="HVU1161" s="230"/>
      <c r="HVV1161" s="230"/>
      <c r="HVW1161" s="230"/>
      <c r="HVX1161" s="230"/>
      <c r="HVY1161" s="230"/>
      <c r="HVZ1161" s="230"/>
      <c r="HWA1161" s="230"/>
      <c r="HWB1161" s="230"/>
      <c r="HWC1161" s="230"/>
      <c r="HWD1161" s="230"/>
      <c r="HWE1161" s="230"/>
      <c r="HWF1161" s="230"/>
      <c r="HWG1161" s="230"/>
      <c r="HWH1161" s="230"/>
      <c r="HWI1161" s="230"/>
      <c r="HWJ1161" s="230"/>
      <c r="HWK1161" s="230"/>
      <c r="HWL1161" s="230"/>
      <c r="HWM1161" s="230"/>
      <c r="HWN1161" s="230"/>
      <c r="HWO1161" s="230"/>
      <c r="HWP1161" s="230"/>
      <c r="HWQ1161" s="230"/>
      <c r="HWR1161" s="230"/>
      <c r="HWS1161" s="230"/>
      <c r="HWT1161" s="230"/>
      <c r="HWU1161" s="230"/>
      <c r="HWV1161" s="230"/>
      <c r="HWW1161" s="230"/>
      <c r="HWX1161" s="230"/>
      <c r="HWY1161" s="230"/>
      <c r="HWZ1161" s="230"/>
      <c r="HXA1161" s="230"/>
      <c r="HXB1161" s="230"/>
      <c r="HXC1161" s="230"/>
      <c r="HXD1161" s="230"/>
      <c r="HXE1161" s="230"/>
      <c r="HXF1161" s="230"/>
      <c r="HXG1161" s="230"/>
      <c r="HXH1161" s="230"/>
      <c r="HXI1161" s="230"/>
      <c r="HXJ1161" s="230"/>
      <c r="HXK1161" s="230"/>
      <c r="HXL1161" s="230"/>
      <c r="HXM1161" s="230"/>
      <c r="HXN1161" s="230"/>
      <c r="HXO1161" s="230"/>
      <c r="HXP1161" s="230"/>
      <c r="HXQ1161" s="230"/>
      <c r="HXR1161" s="230"/>
      <c r="HXS1161" s="230"/>
      <c r="HXT1161" s="230"/>
      <c r="HXU1161" s="230"/>
      <c r="HXV1161" s="230"/>
      <c r="HXW1161" s="230"/>
      <c r="HXX1161" s="230"/>
      <c r="HXY1161" s="230"/>
      <c r="HXZ1161" s="230"/>
      <c r="HYA1161" s="230"/>
      <c r="HYB1161" s="230"/>
      <c r="HYC1161" s="230"/>
      <c r="HYD1161" s="230"/>
      <c r="HYE1161" s="230"/>
      <c r="HYF1161" s="230"/>
      <c r="HYG1161" s="230"/>
      <c r="HYH1161" s="230"/>
      <c r="HYI1161" s="230"/>
      <c r="HYJ1161" s="230"/>
      <c r="HYK1161" s="230"/>
      <c r="HYL1161" s="230"/>
      <c r="HYM1161" s="230"/>
      <c r="HYN1161" s="230"/>
      <c r="HYO1161" s="230"/>
      <c r="HYP1161" s="230"/>
      <c r="HYQ1161" s="230"/>
      <c r="HYR1161" s="230"/>
      <c r="HYS1161" s="230"/>
      <c r="HYT1161" s="230"/>
      <c r="HYU1161" s="230"/>
      <c r="HYV1161" s="230"/>
      <c r="HYW1161" s="230"/>
      <c r="HYX1161" s="230"/>
      <c r="HYY1161" s="230"/>
      <c r="HYZ1161" s="230"/>
      <c r="HZA1161" s="230"/>
      <c r="HZB1161" s="230"/>
      <c r="HZC1161" s="230"/>
      <c r="HZD1161" s="230"/>
      <c r="HZE1161" s="230"/>
      <c r="HZF1161" s="230"/>
      <c r="HZG1161" s="230"/>
      <c r="HZH1161" s="230"/>
      <c r="HZI1161" s="230"/>
      <c r="HZJ1161" s="230"/>
      <c r="HZK1161" s="230"/>
      <c r="HZL1161" s="230"/>
      <c r="HZM1161" s="230"/>
      <c r="HZN1161" s="230"/>
      <c r="HZO1161" s="230"/>
      <c r="HZP1161" s="230"/>
      <c r="HZQ1161" s="230"/>
      <c r="HZR1161" s="230"/>
      <c r="HZS1161" s="230"/>
      <c r="HZT1161" s="230"/>
      <c r="HZU1161" s="230"/>
      <c r="HZV1161" s="230"/>
      <c r="HZW1161" s="230"/>
      <c r="HZX1161" s="230"/>
      <c r="HZY1161" s="230"/>
      <c r="HZZ1161" s="230"/>
      <c r="IAA1161" s="230"/>
      <c r="IAB1161" s="230"/>
      <c r="IAC1161" s="230"/>
      <c r="IAD1161" s="230"/>
      <c r="IAE1161" s="230"/>
      <c r="IAF1161" s="230"/>
      <c r="IAG1161" s="230"/>
      <c r="IAH1161" s="230"/>
      <c r="IAI1161" s="230"/>
      <c r="IAJ1161" s="230"/>
      <c r="IAK1161" s="230"/>
      <c r="IAL1161" s="230"/>
      <c r="IAM1161" s="230"/>
      <c r="IAN1161" s="230"/>
      <c r="IAO1161" s="230"/>
      <c r="IAP1161" s="230"/>
      <c r="IAQ1161" s="230"/>
      <c r="IAR1161" s="230"/>
      <c r="IAS1161" s="230"/>
      <c r="IAT1161" s="230"/>
      <c r="IAU1161" s="230"/>
      <c r="IAV1161" s="230"/>
      <c r="IAW1161" s="230"/>
      <c r="IAX1161" s="230"/>
      <c r="IAY1161" s="230"/>
      <c r="IAZ1161" s="230"/>
      <c r="IBA1161" s="230"/>
      <c r="IBB1161" s="230"/>
      <c r="IBC1161" s="230"/>
      <c r="IBD1161" s="230"/>
      <c r="IBE1161" s="230"/>
      <c r="IBF1161" s="230"/>
      <c r="IBG1161" s="230"/>
      <c r="IBH1161" s="230"/>
      <c r="IBI1161" s="230"/>
      <c r="IBJ1161" s="230"/>
      <c r="IBK1161" s="230"/>
      <c r="IBL1161" s="230"/>
      <c r="IBM1161" s="230"/>
      <c r="IBN1161" s="230"/>
      <c r="IBO1161" s="230"/>
      <c r="IBP1161" s="230"/>
      <c r="IBQ1161" s="230"/>
      <c r="IBR1161" s="230"/>
      <c r="IBS1161" s="230"/>
      <c r="IBT1161" s="230"/>
      <c r="IBU1161" s="230"/>
      <c r="IBV1161" s="230"/>
      <c r="IBW1161" s="230"/>
      <c r="IBX1161" s="230"/>
      <c r="IBY1161" s="230"/>
      <c r="IBZ1161" s="230"/>
      <c r="ICA1161" s="230"/>
      <c r="ICB1161" s="230"/>
      <c r="ICC1161" s="230"/>
      <c r="ICD1161" s="230"/>
      <c r="ICE1161" s="230"/>
      <c r="ICF1161" s="230"/>
      <c r="ICG1161" s="230"/>
      <c r="ICH1161" s="230"/>
      <c r="ICI1161" s="230"/>
      <c r="ICJ1161" s="230"/>
      <c r="ICK1161" s="230"/>
      <c r="ICL1161" s="230"/>
      <c r="ICM1161" s="230"/>
      <c r="ICN1161" s="230"/>
      <c r="ICO1161" s="230"/>
      <c r="ICP1161" s="230"/>
      <c r="ICQ1161" s="230"/>
      <c r="ICR1161" s="230"/>
      <c r="ICS1161" s="230"/>
      <c r="ICT1161" s="230"/>
      <c r="ICU1161" s="230"/>
      <c r="ICV1161" s="230"/>
      <c r="ICW1161" s="230"/>
      <c r="ICX1161" s="230"/>
      <c r="ICY1161" s="230"/>
      <c r="ICZ1161" s="230"/>
      <c r="IDA1161" s="230"/>
      <c r="IDB1161" s="230"/>
      <c r="IDC1161" s="230"/>
      <c r="IDD1161" s="230"/>
      <c r="IDE1161" s="230"/>
      <c r="IDF1161" s="230"/>
      <c r="IDG1161" s="230"/>
      <c r="IDH1161" s="230"/>
      <c r="IDI1161" s="230"/>
      <c r="IDJ1161" s="230"/>
      <c r="IDK1161" s="230"/>
      <c r="IDL1161" s="230"/>
      <c r="IDM1161" s="230"/>
      <c r="IDN1161" s="230"/>
      <c r="IDO1161" s="230"/>
      <c r="IDP1161" s="230"/>
      <c r="IDQ1161" s="230"/>
      <c r="IDR1161" s="230"/>
      <c r="IDS1161" s="230"/>
      <c r="IDT1161" s="230"/>
      <c r="IDU1161" s="230"/>
      <c r="IDV1161" s="230"/>
      <c r="IDW1161" s="230"/>
      <c r="IDX1161" s="230"/>
      <c r="IDY1161" s="230"/>
      <c r="IDZ1161" s="230"/>
      <c r="IEA1161" s="230"/>
      <c r="IEB1161" s="230"/>
      <c r="IEC1161" s="230"/>
      <c r="IED1161" s="230"/>
      <c r="IEE1161" s="230"/>
      <c r="IEF1161" s="230"/>
      <c r="IEG1161" s="230"/>
      <c r="IEH1161" s="230"/>
      <c r="IEI1161" s="230"/>
      <c r="IEJ1161" s="230"/>
      <c r="IEK1161" s="230"/>
      <c r="IEL1161" s="230"/>
      <c r="IEM1161" s="230"/>
      <c r="IEN1161" s="230"/>
      <c r="IEO1161" s="230"/>
      <c r="IEP1161" s="230"/>
      <c r="IEQ1161" s="230"/>
      <c r="IER1161" s="230"/>
      <c r="IES1161" s="230"/>
      <c r="IET1161" s="230"/>
      <c r="IEU1161" s="230"/>
      <c r="IEV1161" s="230"/>
      <c r="IEW1161" s="230"/>
      <c r="IEX1161" s="230"/>
      <c r="IEY1161" s="230"/>
      <c r="IEZ1161" s="230"/>
      <c r="IFA1161" s="230"/>
      <c r="IFB1161" s="230"/>
      <c r="IFC1161" s="230"/>
      <c r="IFD1161" s="230"/>
      <c r="IFE1161" s="230"/>
      <c r="IFF1161" s="230"/>
      <c r="IFG1161" s="230"/>
      <c r="IFH1161" s="230"/>
      <c r="IFI1161" s="230"/>
      <c r="IFJ1161" s="230"/>
      <c r="IFK1161" s="230"/>
      <c r="IFL1161" s="230"/>
      <c r="IFM1161" s="230"/>
      <c r="IFN1161" s="230"/>
      <c r="IFO1161" s="230"/>
      <c r="IFP1161" s="230"/>
      <c r="IFQ1161" s="230"/>
      <c r="IFR1161" s="230"/>
      <c r="IFS1161" s="230"/>
      <c r="IFT1161" s="230"/>
      <c r="IFU1161" s="230"/>
      <c r="IFV1161" s="230"/>
      <c r="IFW1161" s="230"/>
      <c r="IFX1161" s="230"/>
      <c r="IFY1161" s="230"/>
      <c r="IFZ1161" s="230"/>
      <c r="IGA1161" s="230"/>
      <c r="IGB1161" s="230"/>
      <c r="IGC1161" s="230"/>
      <c r="IGD1161" s="230"/>
      <c r="IGE1161" s="230"/>
      <c r="IGF1161" s="230"/>
      <c r="IGG1161" s="230"/>
      <c r="IGH1161" s="230"/>
      <c r="IGI1161" s="230"/>
      <c r="IGJ1161" s="230"/>
      <c r="IGK1161" s="230"/>
      <c r="IGL1161" s="230"/>
      <c r="IGM1161" s="230"/>
      <c r="IGN1161" s="230"/>
      <c r="IGO1161" s="230"/>
      <c r="IGP1161" s="230"/>
      <c r="IGQ1161" s="230"/>
      <c r="IGR1161" s="230"/>
      <c r="IGS1161" s="230"/>
      <c r="IGT1161" s="230"/>
      <c r="IGU1161" s="230"/>
      <c r="IGV1161" s="230"/>
      <c r="IGW1161" s="230"/>
      <c r="IGX1161" s="230"/>
      <c r="IGY1161" s="230"/>
      <c r="IGZ1161" s="230"/>
      <c r="IHA1161" s="230"/>
      <c r="IHB1161" s="230"/>
      <c r="IHC1161" s="230"/>
      <c r="IHD1161" s="230"/>
      <c r="IHE1161" s="230"/>
      <c r="IHF1161" s="230"/>
      <c r="IHG1161" s="230"/>
      <c r="IHH1161" s="230"/>
      <c r="IHI1161" s="230"/>
      <c r="IHJ1161" s="230"/>
      <c r="IHK1161" s="230"/>
      <c r="IHL1161" s="230"/>
      <c r="IHM1161" s="230"/>
      <c r="IHN1161" s="230"/>
      <c r="IHO1161" s="230"/>
      <c r="IHP1161" s="230"/>
      <c r="IHQ1161" s="230"/>
      <c r="IHR1161" s="230"/>
      <c r="IHS1161" s="230"/>
      <c r="IHT1161" s="230"/>
      <c r="IHU1161" s="230"/>
      <c r="IHV1161" s="230"/>
      <c r="IHW1161" s="230"/>
      <c r="IHX1161" s="230"/>
      <c r="IHY1161" s="230"/>
      <c r="IHZ1161" s="230"/>
      <c r="IIA1161" s="230"/>
      <c r="IIB1161" s="230"/>
      <c r="IIC1161" s="230"/>
      <c r="IID1161" s="230"/>
      <c r="IIE1161" s="230"/>
      <c r="IIF1161" s="230"/>
      <c r="IIG1161" s="230"/>
      <c r="IIH1161" s="230"/>
      <c r="III1161" s="230"/>
      <c r="IIJ1161" s="230"/>
      <c r="IIK1161" s="230"/>
      <c r="IIL1161" s="230"/>
      <c r="IIM1161" s="230"/>
      <c r="IIN1161" s="230"/>
      <c r="IIO1161" s="230"/>
      <c r="IIP1161" s="230"/>
      <c r="IIQ1161" s="230"/>
      <c r="IIR1161" s="230"/>
      <c r="IIS1161" s="230"/>
      <c r="IIT1161" s="230"/>
      <c r="IIU1161" s="230"/>
      <c r="IIV1161" s="230"/>
      <c r="IIW1161" s="230"/>
      <c r="IIX1161" s="230"/>
      <c r="IIY1161" s="230"/>
      <c r="IIZ1161" s="230"/>
      <c r="IJA1161" s="230"/>
      <c r="IJB1161" s="230"/>
      <c r="IJC1161" s="230"/>
      <c r="IJD1161" s="230"/>
      <c r="IJE1161" s="230"/>
      <c r="IJF1161" s="230"/>
      <c r="IJG1161" s="230"/>
      <c r="IJH1161" s="230"/>
      <c r="IJI1161" s="230"/>
      <c r="IJJ1161" s="230"/>
      <c r="IJK1161" s="230"/>
      <c r="IJL1161" s="230"/>
      <c r="IJM1161" s="230"/>
      <c r="IJN1161" s="230"/>
      <c r="IJO1161" s="230"/>
      <c r="IJP1161" s="230"/>
      <c r="IJQ1161" s="230"/>
      <c r="IJR1161" s="230"/>
      <c r="IJS1161" s="230"/>
      <c r="IJT1161" s="230"/>
      <c r="IJU1161" s="230"/>
      <c r="IJV1161" s="230"/>
      <c r="IJW1161" s="230"/>
      <c r="IJX1161" s="230"/>
      <c r="IJY1161" s="230"/>
      <c r="IJZ1161" s="230"/>
      <c r="IKA1161" s="230"/>
      <c r="IKB1161" s="230"/>
      <c r="IKC1161" s="230"/>
      <c r="IKD1161" s="230"/>
      <c r="IKE1161" s="230"/>
      <c r="IKF1161" s="230"/>
      <c r="IKG1161" s="230"/>
      <c r="IKH1161" s="230"/>
      <c r="IKI1161" s="230"/>
      <c r="IKJ1161" s="230"/>
      <c r="IKK1161" s="230"/>
      <c r="IKL1161" s="230"/>
      <c r="IKM1161" s="230"/>
      <c r="IKN1161" s="230"/>
      <c r="IKO1161" s="230"/>
      <c r="IKP1161" s="230"/>
      <c r="IKQ1161" s="230"/>
      <c r="IKR1161" s="230"/>
      <c r="IKS1161" s="230"/>
      <c r="IKT1161" s="230"/>
      <c r="IKU1161" s="230"/>
      <c r="IKV1161" s="230"/>
      <c r="IKW1161" s="230"/>
      <c r="IKX1161" s="230"/>
      <c r="IKY1161" s="230"/>
      <c r="IKZ1161" s="230"/>
      <c r="ILA1161" s="230"/>
      <c r="ILB1161" s="230"/>
      <c r="ILC1161" s="230"/>
      <c r="ILD1161" s="230"/>
      <c r="ILE1161" s="230"/>
      <c r="ILF1161" s="230"/>
      <c r="ILG1161" s="230"/>
      <c r="ILH1161" s="230"/>
      <c r="ILI1161" s="230"/>
      <c r="ILJ1161" s="230"/>
      <c r="ILK1161" s="230"/>
      <c r="ILL1161" s="230"/>
      <c r="ILM1161" s="230"/>
      <c r="ILN1161" s="230"/>
      <c r="ILO1161" s="230"/>
      <c r="ILP1161" s="230"/>
      <c r="ILQ1161" s="230"/>
      <c r="ILR1161" s="230"/>
      <c r="ILS1161" s="230"/>
      <c r="ILT1161" s="230"/>
      <c r="ILU1161" s="230"/>
      <c r="ILV1161" s="230"/>
      <c r="ILW1161" s="230"/>
      <c r="ILX1161" s="230"/>
      <c r="ILY1161" s="230"/>
      <c r="ILZ1161" s="230"/>
      <c r="IMA1161" s="230"/>
      <c r="IMB1161" s="230"/>
      <c r="IMC1161" s="230"/>
      <c r="IMD1161" s="230"/>
      <c r="IME1161" s="230"/>
      <c r="IMF1161" s="230"/>
      <c r="IMG1161" s="230"/>
      <c r="IMH1161" s="230"/>
      <c r="IMI1161" s="230"/>
      <c r="IMJ1161" s="230"/>
      <c r="IMK1161" s="230"/>
      <c r="IML1161" s="230"/>
      <c r="IMM1161" s="230"/>
      <c r="IMN1161" s="230"/>
      <c r="IMO1161" s="230"/>
      <c r="IMP1161" s="230"/>
      <c r="IMQ1161" s="230"/>
      <c r="IMR1161" s="230"/>
      <c r="IMS1161" s="230"/>
      <c r="IMT1161" s="230"/>
      <c r="IMU1161" s="230"/>
      <c r="IMV1161" s="230"/>
      <c r="IMW1161" s="230"/>
      <c r="IMX1161" s="230"/>
      <c r="IMY1161" s="230"/>
      <c r="IMZ1161" s="230"/>
      <c r="INA1161" s="230"/>
      <c r="INB1161" s="230"/>
      <c r="INC1161" s="230"/>
      <c r="IND1161" s="230"/>
      <c r="INE1161" s="230"/>
      <c r="INF1161" s="230"/>
      <c r="ING1161" s="230"/>
      <c r="INH1161" s="230"/>
      <c r="INI1161" s="230"/>
      <c r="INJ1161" s="230"/>
      <c r="INK1161" s="230"/>
      <c r="INL1161" s="230"/>
      <c r="INM1161" s="230"/>
      <c r="INN1161" s="230"/>
      <c r="INO1161" s="230"/>
      <c r="INP1161" s="230"/>
      <c r="INQ1161" s="230"/>
      <c r="INR1161" s="230"/>
      <c r="INS1161" s="230"/>
      <c r="INT1161" s="230"/>
      <c r="INU1161" s="230"/>
      <c r="INV1161" s="230"/>
      <c r="INW1161" s="230"/>
      <c r="INX1161" s="230"/>
      <c r="INY1161" s="230"/>
      <c r="INZ1161" s="230"/>
      <c r="IOA1161" s="230"/>
      <c r="IOB1161" s="230"/>
      <c r="IOC1161" s="230"/>
      <c r="IOD1161" s="230"/>
      <c r="IOE1161" s="230"/>
      <c r="IOF1161" s="230"/>
      <c r="IOG1161" s="230"/>
      <c r="IOH1161" s="230"/>
      <c r="IOI1161" s="230"/>
      <c r="IOJ1161" s="230"/>
      <c r="IOK1161" s="230"/>
      <c r="IOL1161" s="230"/>
      <c r="IOM1161" s="230"/>
      <c r="ION1161" s="230"/>
      <c r="IOO1161" s="230"/>
      <c r="IOP1161" s="230"/>
      <c r="IOQ1161" s="230"/>
      <c r="IOR1161" s="230"/>
      <c r="IOS1161" s="230"/>
      <c r="IOT1161" s="230"/>
      <c r="IOU1161" s="230"/>
      <c r="IOV1161" s="230"/>
      <c r="IOW1161" s="230"/>
      <c r="IOX1161" s="230"/>
      <c r="IOY1161" s="230"/>
      <c r="IOZ1161" s="230"/>
      <c r="IPA1161" s="230"/>
      <c r="IPB1161" s="230"/>
      <c r="IPC1161" s="230"/>
      <c r="IPD1161" s="230"/>
      <c r="IPE1161" s="230"/>
      <c r="IPF1161" s="230"/>
      <c r="IPG1161" s="230"/>
      <c r="IPH1161" s="230"/>
      <c r="IPI1161" s="230"/>
      <c r="IPJ1161" s="230"/>
      <c r="IPK1161" s="230"/>
      <c r="IPL1161" s="230"/>
      <c r="IPM1161" s="230"/>
      <c r="IPN1161" s="230"/>
      <c r="IPO1161" s="230"/>
      <c r="IPP1161" s="230"/>
      <c r="IPQ1161" s="230"/>
      <c r="IPR1161" s="230"/>
      <c r="IPS1161" s="230"/>
      <c r="IPT1161" s="230"/>
      <c r="IPU1161" s="230"/>
      <c r="IPV1161" s="230"/>
      <c r="IPW1161" s="230"/>
      <c r="IPX1161" s="230"/>
      <c r="IPY1161" s="230"/>
      <c r="IPZ1161" s="230"/>
      <c r="IQA1161" s="230"/>
      <c r="IQB1161" s="230"/>
      <c r="IQC1161" s="230"/>
      <c r="IQD1161" s="230"/>
      <c r="IQE1161" s="230"/>
      <c r="IQF1161" s="230"/>
      <c r="IQG1161" s="230"/>
      <c r="IQH1161" s="230"/>
      <c r="IQI1161" s="230"/>
      <c r="IQJ1161" s="230"/>
      <c r="IQK1161" s="230"/>
      <c r="IQL1161" s="230"/>
      <c r="IQM1161" s="230"/>
      <c r="IQN1161" s="230"/>
      <c r="IQO1161" s="230"/>
      <c r="IQP1161" s="230"/>
      <c r="IQQ1161" s="230"/>
      <c r="IQR1161" s="230"/>
      <c r="IQS1161" s="230"/>
      <c r="IQT1161" s="230"/>
      <c r="IQU1161" s="230"/>
      <c r="IQV1161" s="230"/>
      <c r="IQW1161" s="230"/>
      <c r="IQX1161" s="230"/>
      <c r="IQY1161" s="230"/>
      <c r="IQZ1161" s="230"/>
      <c r="IRA1161" s="230"/>
      <c r="IRB1161" s="230"/>
      <c r="IRC1161" s="230"/>
      <c r="IRD1161" s="230"/>
      <c r="IRE1161" s="230"/>
      <c r="IRF1161" s="230"/>
      <c r="IRG1161" s="230"/>
      <c r="IRH1161" s="230"/>
      <c r="IRI1161" s="230"/>
      <c r="IRJ1161" s="230"/>
      <c r="IRK1161" s="230"/>
      <c r="IRL1161" s="230"/>
      <c r="IRM1161" s="230"/>
      <c r="IRN1161" s="230"/>
      <c r="IRO1161" s="230"/>
      <c r="IRP1161" s="230"/>
      <c r="IRQ1161" s="230"/>
      <c r="IRR1161" s="230"/>
      <c r="IRS1161" s="230"/>
      <c r="IRT1161" s="230"/>
      <c r="IRU1161" s="230"/>
      <c r="IRV1161" s="230"/>
      <c r="IRW1161" s="230"/>
      <c r="IRX1161" s="230"/>
      <c r="IRY1161" s="230"/>
      <c r="IRZ1161" s="230"/>
      <c r="ISA1161" s="230"/>
      <c r="ISB1161" s="230"/>
      <c r="ISC1161" s="230"/>
      <c r="ISD1161" s="230"/>
      <c r="ISE1161" s="230"/>
      <c r="ISF1161" s="230"/>
      <c r="ISG1161" s="230"/>
      <c r="ISH1161" s="230"/>
      <c r="ISI1161" s="230"/>
      <c r="ISJ1161" s="230"/>
      <c r="ISK1161" s="230"/>
      <c r="ISL1161" s="230"/>
      <c r="ISM1161" s="230"/>
      <c r="ISN1161" s="230"/>
      <c r="ISO1161" s="230"/>
      <c r="ISP1161" s="230"/>
      <c r="ISQ1161" s="230"/>
      <c r="ISR1161" s="230"/>
      <c r="ISS1161" s="230"/>
      <c r="IST1161" s="230"/>
      <c r="ISU1161" s="230"/>
      <c r="ISV1161" s="230"/>
      <c r="ISW1161" s="230"/>
      <c r="ISX1161" s="230"/>
      <c r="ISY1161" s="230"/>
      <c r="ISZ1161" s="230"/>
      <c r="ITA1161" s="230"/>
      <c r="ITB1161" s="230"/>
      <c r="ITC1161" s="230"/>
      <c r="ITD1161" s="230"/>
      <c r="ITE1161" s="230"/>
      <c r="ITF1161" s="230"/>
      <c r="ITG1161" s="230"/>
      <c r="ITH1161" s="230"/>
      <c r="ITI1161" s="230"/>
      <c r="ITJ1161" s="230"/>
      <c r="ITK1161" s="230"/>
      <c r="ITL1161" s="230"/>
      <c r="ITM1161" s="230"/>
      <c r="ITN1161" s="230"/>
      <c r="ITO1161" s="230"/>
      <c r="ITP1161" s="230"/>
      <c r="ITQ1161" s="230"/>
      <c r="ITR1161" s="230"/>
      <c r="ITS1161" s="230"/>
      <c r="ITT1161" s="230"/>
      <c r="ITU1161" s="230"/>
      <c r="ITV1161" s="230"/>
      <c r="ITW1161" s="230"/>
      <c r="ITX1161" s="230"/>
      <c r="ITY1161" s="230"/>
      <c r="ITZ1161" s="230"/>
      <c r="IUA1161" s="230"/>
      <c r="IUB1161" s="230"/>
      <c r="IUC1161" s="230"/>
      <c r="IUD1161" s="230"/>
      <c r="IUE1161" s="230"/>
      <c r="IUF1161" s="230"/>
      <c r="IUG1161" s="230"/>
      <c r="IUH1161" s="230"/>
      <c r="IUI1161" s="230"/>
      <c r="IUJ1161" s="230"/>
      <c r="IUK1161" s="230"/>
      <c r="IUL1161" s="230"/>
      <c r="IUM1161" s="230"/>
      <c r="IUN1161" s="230"/>
      <c r="IUO1161" s="230"/>
      <c r="IUP1161" s="230"/>
      <c r="IUQ1161" s="230"/>
      <c r="IUR1161" s="230"/>
      <c r="IUS1161" s="230"/>
      <c r="IUT1161" s="230"/>
      <c r="IUU1161" s="230"/>
      <c r="IUV1161" s="230"/>
      <c r="IUW1161" s="230"/>
      <c r="IUX1161" s="230"/>
      <c r="IUY1161" s="230"/>
      <c r="IUZ1161" s="230"/>
      <c r="IVA1161" s="230"/>
      <c r="IVB1161" s="230"/>
      <c r="IVC1161" s="230"/>
      <c r="IVD1161" s="230"/>
      <c r="IVE1161" s="230"/>
      <c r="IVF1161" s="230"/>
      <c r="IVG1161" s="230"/>
      <c r="IVH1161" s="230"/>
      <c r="IVI1161" s="230"/>
      <c r="IVJ1161" s="230"/>
      <c r="IVK1161" s="230"/>
      <c r="IVL1161" s="230"/>
      <c r="IVM1161" s="230"/>
      <c r="IVN1161" s="230"/>
      <c r="IVO1161" s="230"/>
      <c r="IVP1161" s="230"/>
      <c r="IVQ1161" s="230"/>
      <c r="IVR1161" s="230"/>
      <c r="IVS1161" s="230"/>
      <c r="IVT1161" s="230"/>
      <c r="IVU1161" s="230"/>
      <c r="IVV1161" s="230"/>
      <c r="IVW1161" s="230"/>
      <c r="IVX1161" s="230"/>
      <c r="IVY1161" s="230"/>
      <c r="IVZ1161" s="230"/>
      <c r="IWA1161" s="230"/>
      <c r="IWB1161" s="230"/>
      <c r="IWC1161" s="230"/>
      <c r="IWD1161" s="230"/>
      <c r="IWE1161" s="230"/>
      <c r="IWF1161" s="230"/>
      <c r="IWG1161" s="230"/>
      <c r="IWH1161" s="230"/>
      <c r="IWI1161" s="230"/>
      <c r="IWJ1161" s="230"/>
      <c r="IWK1161" s="230"/>
      <c r="IWL1161" s="230"/>
      <c r="IWM1161" s="230"/>
      <c r="IWN1161" s="230"/>
      <c r="IWO1161" s="230"/>
      <c r="IWP1161" s="230"/>
      <c r="IWQ1161" s="230"/>
      <c r="IWR1161" s="230"/>
      <c r="IWS1161" s="230"/>
      <c r="IWT1161" s="230"/>
      <c r="IWU1161" s="230"/>
      <c r="IWV1161" s="230"/>
      <c r="IWW1161" s="230"/>
      <c r="IWX1161" s="230"/>
      <c r="IWY1161" s="230"/>
      <c r="IWZ1161" s="230"/>
      <c r="IXA1161" s="230"/>
      <c r="IXB1161" s="230"/>
      <c r="IXC1161" s="230"/>
      <c r="IXD1161" s="230"/>
      <c r="IXE1161" s="230"/>
      <c r="IXF1161" s="230"/>
      <c r="IXG1161" s="230"/>
      <c r="IXH1161" s="230"/>
      <c r="IXI1161" s="230"/>
      <c r="IXJ1161" s="230"/>
      <c r="IXK1161" s="230"/>
      <c r="IXL1161" s="230"/>
      <c r="IXM1161" s="230"/>
      <c r="IXN1161" s="230"/>
      <c r="IXO1161" s="230"/>
      <c r="IXP1161" s="230"/>
      <c r="IXQ1161" s="230"/>
      <c r="IXR1161" s="230"/>
      <c r="IXS1161" s="230"/>
      <c r="IXT1161" s="230"/>
      <c r="IXU1161" s="230"/>
      <c r="IXV1161" s="230"/>
      <c r="IXW1161" s="230"/>
      <c r="IXX1161" s="230"/>
      <c r="IXY1161" s="230"/>
      <c r="IXZ1161" s="230"/>
      <c r="IYA1161" s="230"/>
      <c r="IYB1161" s="230"/>
      <c r="IYC1161" s="230"/>
      <c r="IYD1161" s="230"/>
      <c r="IYE1161" s="230"/>
      <c r="IYF1161" s="230"/>
      <c r="IYG1161" s="230"/>
      <c r="IYH1161" s="230"/>
      <c r="IYI1161" s="230"/>
      <c r="IYJ1161" s="230"/>
      <c r="IYK1161" s="230"/>
      <c r="IYL1161" s="230"/>
      <c r="IYM1161" s="230"/>
      <c r="IYN1161" s="230"/>
      <c r="IYO1161" s="230"/>
      <c r="IYP1161" s="230"/>
      <c r="IYQ1161" s="230"/>
      <c r="IYR1161" s="230"/>
      <c r="IYS1161" s="230"/>
      <c r="IYT1161" s="230"/>
      <c r="IYU1161" s="230"/>
      <c r="IYV1161" s="230"/>
      <c r="IYW1161" s="230"/>
      <c r="IYX1161" s="230"/>
      <c r="IYY1161" s="230"/>
      <c r="IYZ1161" s="230"/>
      <c r="IZA1161" s="230"/>
      <c r="IZB1161" s="230"/>
      <c r="IZC1161" s="230"/>
      <c r="IZD1161" s="230"/>
      <c r="IZE1161" s="230"/>
      <c r="IZF1161" s="230"/>
      <c r="IZG1161" s="230"/>
      <c r="IZH1161" s="230"/>
      <c r="IZI1161" s="230"/>
      <c r="IZJ1161" s="230"/>
      <c r="IZK1161" s="230"/>
      <c r="IZL1161" s="230"/>
      <c r="IZM1161" s="230"/>
      <c r="IZN1161" s="230"/>
      <c r="IZO1161" s="230"/>
      <c r="IZP1161" s="230"/>
      <c r="IZQ1161" s="230"/>
      <c r="IZR1161" s="230"/>
      <c r="IZS1161" s="230"/>
      <c r="IZT1161" s="230"/>
      <c r="IZU1161" s="230"/>
      <c r="IZV1161" s="230"/>
      <c r="IZW1161" s="230"/>
      <c r="IZX1161" s="230"/>
      <c r="IZY1161" s="230"/>
      <c r="IZZ1161" s="230"/>
      <c r="JAA1161" s="230"/>
      <c r="JAB1161" s="230"/>
      <c r="JAC1161" s="230"/>
      <c r="JAD1161" s="230"/>
      <c r="JAE1161" s="230"/>
      <c r="JAF1161" s="230"/>
      <c r="JAG1161" s="230"/>
      <c r="JAH1161" s="230"/>
      <c r="JAI1161" s="230"/>
      <c r="JAJ1161" s="230"/>
      <c r="JAK1161" s="230"/>
      <c r="JAL1161" s="230"/>
      <c r="JAM1161" s="230"/>
      <c r="JAN1161" s="230"/>
      <c r="JAO1161" s="230"/>
      <c r="JAP1161" s="230"/>
      <c r="JAQ1161" s="230"/>
      <c r="JAR1161" s="230"/>
      <c r="JAS1161" s="230"/>
      <c r="JAT1161" s="230"/>
      <c r="JAU1161" s="230"/>
      <c r="JAV1161" s="230"/>
      <c r="JAW1161" s="230"/>
      <c r="JAX1161" s="230"/>
      <c r="JAY1161" s="230"/>
      <c r="JAZ1161" s="230"/>
      <c r="JBA1161" s="230"/>
      <c r="JBB1161" s="230"/>
      <c r="JBC1161" s="230"/>
      <c r="JBD1161" s="230"/>
      <c r="JBE1161" s="230"/>
      <c r="JBF1161" s="230"/>
      <c r="JBG1161" s="230"/>
      <c r="JBH1161" s="230"/>
      <c r="JBI1161" s="230"/>
      <c r="JBJ1161" s="230"/>
      <c r="JBK1161" s="230"/>
      <c r="JBL1161" s="230"/>
      <c r="JBM1161" s="230"/>
      <c r="JBN1161" s="230"/>
      <c r="JBO1161" s="230"/>
      <c r="JBP1161" s="230"/>
      <c r="JBQ1161" s="230"/>
      <c r="JBR1161" s="230"/>
      <c r="JBS1161" s="230"/>
      <c r="JBT1161" s="230"/>
      <c r="JBU1161" s="230"/>
      <c r="JBV1161" s="230"/>
      <c r="JBW1161" s="230"/>
      <c r="JBX1161" s="230"/>
      <c r="JBY1161" s="230"/>
      <c r="JBZ1161" s="230"/>
      <c r="JCA1161" s="230"/>
      <c r="JCB1161" s="230"/>
      <c r="JCC1161" s="230"/>
      <c r="JCD1161" s="230"/>
      <c r="JCE1161" s="230"/>
      <c r="JCF1161" s="230"/>
      <c r="JCG1161" s="230"/>
      <c r="JCH1161" s="230"/>
      <c r="JCI1161" s="230"/>
      <c r="JCJ1161" s="230"/>
      <c r="JCK1161" s="230"/>
      <c r="JCL1161" s="230"/>
      <c r="JCM1161" s="230"/>
      <c r="JCN1161" s="230"/>
      <c r="JCO1161" s="230"/>
      <c r="JCP1161" s="230"/>
      <c r="JCQ1161" s="230"/>
      <c r="JCR1161" s="230"/>
      <c r="JCS1161" s="230"/>
      <c r="JCT1161" s="230"/>
      <c r="JCU1161" s="230"/>
      <c r="JCV1161" s="230"/>
      <c r="JCW1161" s="230"/>
      <c r="JCX1161" s="230"/>
      <c r="JCY1161" s="230"/>
      <c r="JCZ1161" s="230"/>
      <c r="JDA1161" s="230"/>
      <c r="JDB1161" s="230"/>
      <c r="JDC1161" s="230"/>
      <c r="JDD1161" s="230"/>
      <c r="JDE1161" s="230"/>
      <c r="JDF1161" s="230"/>
      <c r="JDG1161" s="230"/>
      <c r="JDH1161" s="230"/>
      <c r="JDI1161" s="230"/>
      <c r="JDJ1161" s="230"/>
      <c r="JDK1161" s="230"/>
      <c r="JDL1161" s="230"/>
      <c r="JDM1161" s="230"/>
      <c r="JDN1161" s="230"/>
      <c r="JDO1161" s="230"/>
      <c r="JDP1161" s="230"/>
      <c r="JDQ1161" s="230"/>
      <c r="JDR1161" s="230"/>
      <c r="JDS1161" s="230"/>
      <c r="JDT1161" s="230"/>
      <c r="JDU1161" s="230"/>
      <c r="JDV1161" s="230"/>
      <c r="JDW1161" s="230"/>
      <c r="JDX1161" s="230"/>
      <c r="JDY1161" s="230"/>
      <c r="JDZ1161" s="230"/>
      <c r="JEA1161" s="230"/>
      <c r="JEB1161" s="230"/>
      <c r="JEC1161" s="230"/>
      <c r="JED1161" s="230"/>
      <c r="JEE1161" s="230"/>
      <c r="JEF1161" s="230"/>
      <c r="JEG1161" s="230"/>
      <c r="JEH1161" s="230"/>
      <c r="JEI1161" s="230"/>
      <c r="JEJ1161" s="230"/>
      <c r="JEK1161" s="230"/>
      <c r="JEL1161" s="230"/>
      <c r="JEM1161" s="230"/>
      <c r="JEN1161" s="230"/>
      <c r="JEO1161" s="230"/>
      <c r="JEP1161" s="230"/>
      <c r="JEQ1161" s="230"/>
      <c r="JER1161" s="230"/>
      <c r="JES1161" s="230"/>
      <c r="JET1161" s="230"/>
      <c r="JEU1161" s="230"/>
      <c r="JEV1161" s="230"/>
      <c r="JEW1161" s="230"/>
      <c r="JEX1161" s="230"/>
      <c r="JEY1161" s="230"/>
      <c r="JEZ1161" s="230"/>
      <c r="JFA1161" s="230"/>
      <c r="JFB1161" s="230"/>
      <c r="JFC1161" s="230"/>
      <c r="JFD1161" s="230"/>
      <c r="JFE1161" s="230"/>
      <c r="JFF1161" s="230"/>
      <c r="JFG1161" s="230"/>
      <c r="JFH1161" s="230"/>
      <c r="JFI1161" s="230"/>
      <c r="JFJ1161" s="230"/>
      <c r="JFK1161" s="230"/>
      <c r="JFL1161" s="230"/>
      <c r="JFM1161" s="230"/>
      <c r="JFN1161" s="230"/>
      <c r="JFO1161" s="230"/>
      <c r="JFP1161" s="230"/>
      <c r="JFQ1161" s="230"/>
      <c r="JFR1161" s="230"/>
      <c r="JFS1161" s="230"/>
      <c r="JFT1161" s="230"/>
      <c r="JFU1161" s="230"/>
      <c r="JFV1161" s="230"/>
      <c r="JFW1161" s="230"/>
      <c r="JFX1161" s="230"/>
      <c r="JFY1161" s="230"/>
      <c r="JFZ1161" s="230"/>
      <c r="JGA1161" s="230"/>
      <c r="JGB1161" s="230"/>
      <c r="JGC1161" s="230"/>
      <c r="JGD1161" s="230"/>
      <c r="JGE1161" s="230"/>
      <c r="JGF1161" s="230"/>
      <c r="JGG1161" s="230"/>
      <c r="JGH1161" s="230"/>
      <c r="JGI1161" s="230"/>
      <c r="JGJ1161" s="230"/>
      <c r="JGK1161" s="230"/>
      <c r="JGL1161" s="230"/>
      <c r="JGM1161" s="230"/>
      <c r="JGN1161" s="230"/>
      <c r="JGO1161" s="230"/>
      <c r="JGP1161" s="230"/>
      <c r="JGQ1161" s="230"/>
      <c r="JGR1161" s="230"/>
      <c r="JGS1161" s="230"/>
      <c r="JGT1161" s="230"/>
      <c r="JGU1161" s="230"/>
      <c r="JGV1161" s="230"/>
      <c r="JGW1161" s="230"/>
      <c r="JGX1161" s="230"/>
      <c r="JGY1161" s="230"/>
      <c r="JGZ1161" s="230"/>
      <c r="JHA1161" s="230"/>
      <c r="JHB1161" s="230"/>
      <c r="JHC1161" s="230"/>
      <c r="JHD1161" s="230"/>
      <c r="JHE1161" s="230"/>
      <c r="JHF1161" s="230"/>
      <c r="JHG1161" s="230"/>
      <c r="JHH1161" s="230"/>
      <c r="JHI1161" s="230"/>
      <c r="JHJ1161" s="230"/>
      <c r="JHK1161" s="230"/>
      <c r="JHL1161" s="230"/>
      <c r="JHM1161" s="230"/>
      <c r="JHN1161" s="230"/>
      <c r="JHO1161" s="230"/>
      <c r="JHP1161" s="230"/>
      <c r="JHQ1161" s="230"/>
      <c r="JHR1161" s="230"/>
      <c r="JHS1161" s="230"/>
      <c r="JHT1161" s="230"/>
      <c r="JHU1161" s="230"/>
      <c r="JHV1161" s="230"/>
      <c r="JHW1161" s="230"/>
      <c r="JHX1161" s="230"/>
      <c r="JHY1161" s="230"/>
      <c r="JHZ1161" s="230"/>
      <c r="JIA1161" s="230"/>
      <c r="JIB1161" s="230"/>
      <c r="JIC1161" s="230"/>
      <c r="JID1161" s="230"/>
      <c r="JIE1161" s="230"/>
      <c r="JIF1161" s="230"/>
      <c r="JIG1161" s="230"/>
      <c r="JIH1161" s="230"/>
      <c r="JII1161" s="230"/>
      <c r="JIJ1161" s="230"/>
      <c r="JIK1161" s="230"/>
      <c r="JIL1161" s="230"/>
      <c r="JIM1161" s="230"/>
      <c r="JIN1161" s="230"/>
      <c r="JIO1161" s="230"/>
      <c r="JIP1161" s="230"/>
      <c r="JIQ1161" s="230"/>
      <c r="JIR1161" s="230"/>
      <c r="JIS1161" s="230"/>
      <c r="JIT1161" s="230"/>
      <c r="JIU1161" s="230"/>
      <c r="JIV1161" s="230"/>
      <c r="JIW1161" s="230"/>
      <c r="JIX1161" s="230"/>
      <c r="JIY1161" s="230"/>
      <c r="JIZ1161" s="230"/>
      <c r="JJA1161" s="230"/>
      <c r="JJB1161" s="230"/>
      <c r="JJC1161" s="230"/>
      <c r="JJD1161" s="230"/>
      <c r="JJE1161" s="230"/>
      <c r="JJF1161" s="230"/>
      <c r="JJG1161" s="230"/>
      <c r="JJH1161" s="230"/>
      <c r="JJI1161" s="230"/>
      <c r="JJJ1161" s="230"/>
      <c r="JJK1161" s="230"/>
      <c r="JJL1161" s="230"/>
      <c r="JJM1161" s="230"/>
      <c r="JJN1161" s="230"/>
      <c r="JJO1161" s="230"/>
      <c r="JJP1161" s="230"/>
      <c r="JJQ1161" s="230"/>
      <c r="JJR1161" s="230"/>
      <c r="JJS1161" s="230"/>
      <c r="JJT1161" s="230"/>
      <c r="JJU1161" s="230"/>
      <c r="JJV1161" s="230"/>
      <c r="JJW1161" s="230"/>
      <c r="JJX1161" s="230"/>
      <c r="JJY1161" s="230"/>
      <c r="JJZ1161" s="230"/>
      <c r="JKA1161" s="230"/>
      <c r="JKB1161" s="230"/>
      <c r="JKC1161" s="230"/>
      <c r="JKD1161" s="230"/>
      <c r="JKE1161" s="230"/>
      <c r="JKF1161" s="230"/>
      <c r="JKG1161" s="230"/>
      <c r="JKH1161" s="230"/>
      <c r="JKI1161" s="230"/>
      <c r="JKJ1161" s="230"/>
      <c r="JKK1161" s="230"/>
      <c r="JKL1161" s="230"/>
      <c r="JKM1161" s="230"/>
      <c r="JKN1161" s="230"/>
      <c r="JKO1161" s="230"/>
      <c r="JKP1161" s="230"/>
      <c r="JKQ1161" s="230"/>
      <c r="JKR1161" s="230"/>
      <c r="JKS1161" s="230"/>
      <c r="JKT1161" s="230"/>
      <c r="JKU1161" s="230"/>
      <c r="JKV1161" s="230"/>
      <c r="JKW1161" s="230"/>
      <c r="JKX1161" s="230"/>
      <c r="JKY1161" s="230"/>
      <c r="JKZ1161" s="230"/>
      <c r="JLA1161" s="230"/>
      <c r="JLB1161" s="230"/>
      <c r="JLC1161" s="230"/>
      <c r="JLD1161" s="230"/>
      <c r="JLE1161" s="230"/>
      <c r="JLF1161" s="230"/>
      <c r="JLG1161" s="230"/>
      <c r="JLH1161" s="230"/>
      <c r="JLI1161" s="230"/>
      <c r="JLJ1161" s="230"/>
      <c r="JLK1161" s="230"/>
      <c r="JLL1161" s="230"/>
      <c r="JLM1161" s="230"/>
      <c r="JLN1161" s="230"/>
      <c r="JLO1161" s="230"/>
      <c r="JLP1161" s="230"/>
      <c r="JLQ1161" s="230"/>
      <c r="JLR1161" s="230"/>
      <c r="JLS1161" s="230"/>
      <c r="JLT1161" s="230"/>
      <c r="JLU1161" s="230"/>
      <c r="JLV1161" s="230"/>
      <c r="JLW1161" s="230"/>
      <c r="JLX1161" s="230"/>
      <c r="JLY1161" s="230"/>
      <c r="JLZ1161" s="230"/>
      <c r="JMA1161" s="230"/>
      <c r="JMB1161" s="230"/>
      <c r="JMC1161" s="230"/>
      <c r="JMD1161" s="230"/>
      <c r="JME1161" s="230"/>
      <c r="JMF1161" s="230"/>
      <c r="JMG1161" s="230"/>
      <c r="JMH1161" s="230"/>
      <c r="JMI1161" s="230"/>
      <c r="JMJ1161" s="230"/>
      <c r="JMK1161" s="230"/>
      <c r="JML1161" s="230"/>
      <c r="JMM1161" s="230"/>
      <c r="JMN1161" s="230"/>
      <c r="JMO1161" s="230"/>
      <c r="JMP1161" s="230"/>
      <c r="JMQ1161" s="230"/>
      <c r="JMR1161" s="230"/>
      <c r="JMS1161" s="230"/>
      <c r="JMT1161" s="230"/>
      <c r="JMU1161" s="230"/>
      <c r="JMV1161" s="230"/>
      <c r="JMW1161" s="230"/>
      <c r="JMX1161" s="230"/>
      <c r="JMY1161" s="230"/>
      <c r="JMZ1161" s="230"/>
      <c r="JNA1161" s="230"/>
      <c r="JNB1161" s="230"/>
      <c r="JNC1161" s="230"/>
      <c r="JND1161" s="230"/>
      <c r="JNE1161" s="230"/>
      <c r="JNF1161" s="230"/>
      <c r="JNG1161" s="230"/>
      <c r="JNH1161" s="230"/>
      <c r="JNI1161" s="230"/>
      <c r="JNJ1161" s="230"/>
      <c r="JNK1161" s="230"/>
      <c r="JNL1161" s="230"/>
      <c r="JNM1161" s="230"/>
      <c r="JNN1161" s="230"/>
      <c r="JNO1161" s="230"/>
      <c r="JNP1161" s="230"/>
      <c r="JNQ1161" s="230"/>
      <c r="JNR1161" s="230"/>
      <c r="JNS1161" s="230"/>
      <c r="JNT1161" s="230"/>
      <c r="JNU1161" s="230"/>
      <c r="JNV1161" s="230"/>
      <c r="JNW1161" s="230"/>
      <c r="JNX1161" s="230"/>
      <c r="JNY1161" s="230"/>
      <c r="JNZ1161" s="230"/>
      <c r="JOA1161" s="230"/>
      <c r="JOB1161" s="230"/>
      <c r="JOC1161" s="230"/>
      <c r="JOD1161" s="230"/>
      <c r="JOE1161" s="230"/>
      <c r="JOF1161" s="230"/>
      <c r="JOG1161" s="230"/>
      <c r="JOH1161" s="230"/>
      <c r="JOI1161" s="230"/>
      <c r="JOJ1161" s="230"/>
      <c r="JOK1161" s="230"/>
      <c r="JOL1161" s="230"/>
      <c r="JOM1161" s="230"/>
      <c r="JON1161" s="230"/>
      <c r="JOO1161" s="230"/>
      <c r="JOP1161" s="230"/>
      <c r="JOQ1161" s="230"/>
      <c r="JOR1161" s="230"/>
      <c r="JOS1161" s="230"/>
      <c r="JOT1161" s="230"/>
      <c r="JOU1161" s="230"/>
      <c r="JOV1161" s="230"/>
      <c r="JOW1161" s="230"/>
      <c r="JOX1161" s="230"/>
      <c r="JOY1161" s="230"/>
      <c r="JOZ1161" s="230"/>
      <c r="JPA1161" s="230"/>
      <c r="JPB1161" s="230"/>
      <c r="JPC1161" s="230"/>
      <c r="JPD1161" s="230"/>
      <c r="JPE1161" s="230"/>
      <c r="JPF1161" s="230"/>
      <c r="JPG1161" s="230"/>
      <c r="JPH1161" s="230"/>
      <c r="JPI1161" s="230"/>
      <c r="JPJ1161" s="230"/>
      <c r="JPK1161" s="230"/>
      <c r="JPL1161" s="230"/>
      <c r="JPM1161" s="230"/>
      <c r="JPN1161" s="230"/>
      <c r="JPO1161" s="230"/>
      <c r="JPP1161" s="230"/>
      <c r="JPQ1161" s="230"/>
      <c r="JPR1161" s="230"/>
      <c r="JPS1161" s="230"/>
      <c r="JPT1161" s="230"/>
      <c r="JPU1161" s="230"/>
      <c r="JPV1161" s="230"/>
      <c r="JPW1161" s="230"/>
      <c r="JPX1161" s="230"/>
      <c r="JPY1161" s="230"/>
      <c r="JPZ1161" s="230"/>
      <c r="JQA1161" s="230"/>
      <c r="JQB1161" s="230"/>
      <c r="JQC1161" s="230"/>
      <c r="JQD1161" s="230"/>
      <c r="JQE1161" s="230"/>
      <c r="JQF1161" s="230"/>
      <c r="JQG1161" s="230"/>
      <c r="JQH1161" s="230"/>
      <c r="JQI1161" s="230"/>
      <c r="JQJ1161" s="230"/>
      <c r="JQK1161" s="230"/>
      <c r="JQL1161" s="230"/>
      <c r="JQM1161" s="230"/>
      <c r="JQN1161" s="230"/>
      <c r="JQO1161" s="230"/>
      <c r="JQP1161" s="230"/>
      <c r="JQQ1161" s="230"/>
      <c r="JQR1161" s="230"/>
      <c r="JQS1161" s="230"/>
      <c r="JQT1161" s="230"/>
      <c r="JQU1161" s="230"/>
      <c r="JQV1161" s="230"/>
      <c r="JQW1161" s="230"/>
      <c r="JQX1161" s="230"/>
      <c r="JQY1161" s="230"/>
      <c r="JQZ1161" s="230"/>
      <c r="JRA1161" s="230"/>
      <c r="JRB1161" s="230"/>
      <c r="JRC1161" s="230"/>
      <c r="JRD1161" s="230"/>
      <c r="JRE1161" s="230"/>
      <c r="JRF1161" s="230"/>
      <c r="JRG1161" s="230"/>
      <c r="JRH1161" s="230"/>
      <c r="JRI1161" s="230"/>
      <c r="JRJ1161" s="230"/>
      <c r="JRK1161" s="230"/>
      <c r="JRL1161" s="230"/>
      <c r="JRM1161" s="230"/>
      <c r="JRN1161" s="230"/>
      <c r="JRO1161" s="230"/>
      <c r="JRP1161" s="230"/>
      <c r="JRQ1161" s="230"/>
      <c r="JRR1161" s="230"/>
      <c r="JRS1161" s="230"/>
      <c r="JRT1161" s="230"/>
      <c r="JRU1161" s="230"/>
      <c r="JRV1161" s="230"/>
      <c r="JRW1161" s="230"/>
      <c r="JRX1161" s="230"/>
      <c r="JRY1161" s="230"/>
      <c r="JRZ1161" s="230"/>
      <c r="JSA1161" s="230"/>
      <c r="JSB1161" s="230"/>
      <c r="JSC1161" s="230"/>
      <c r="JSD1161" s="230"/>
      <c r="JSE1161" s="230"/>
      <c r="JSF1161" s="230"/>
      <c r="JSG1161" s="230"/>
      <c r="JSH1161" s="230"/>
      <c r="JSI1161" s="230"/>
      <c r="JSJ1161" s="230"/>
      <c r="JSK1161" s="230"/>
      <c r="JSL1161" s="230"/>
      <c r="JSM1161" s="230"/>
      <c r="JSN1161" s="230"/>
      <c r="JSO1161" s="230"/>
      <c r="JSP1161" s="230"/>
      <c r="JSQ1161" s="230"/>
      <c r="JSR1161" s="230"/>
      <c r="JSS1161" s="230"/>
      <c r="JST1161" s="230"/>
      <c r="JSU1161" s="230"/>
      <c r="JSV1161" s="230"/>
      <c r="JSW1161" s="230"/>
      <c r="JSX1161" s="230"/>
      <c r="JSY1161" s="230"/>
      <c r="JSZ1161" s="230"/>
      <c r="JTA1161" s="230"/>
      <c r="JTB1161" s="230"/>
      <c r="JTC1161" s="230"/>
      <c r="JTD1161" s="230"/>
      <c r="JTE1161" s="230"/>
      <c r="JTF1161" s="230"/>
      <c r="JTG1161" s="230"/>
      <c r="JTH1161" s="230"/>
      <c r="JTI1161" s="230"/>
      <c r="JTJ1161" s="230"/>
      <c r="JTK1161" s="230"/>
      <c r="JTL1161" s="230"/>
      <c r="JTM1161" s="230"/>
      <c r="JTN1161" s="230"/>
      <c r="JTO1161" s="230"/>
      <c r="JTP1161" s="230"/>
      <c r="JTQ1161" s="230"/>
      <c r="JTR1161" s="230"/>
      <c r="JTS1161" s="230"/>
      <c r="JTT1161" s="230"/>
      <c r="JTU1161" s="230"/>
      <c r="JTV1161" s="230"/>
      <c r="JTW1161" s="230"/>
      <c r="JTX1161" s="230"/>
      <c r="JTY1161" s="230"/>
      <c r="JTZ1161" s="230"/>
      <c r="JUA1161" s="230"/>
      <c r="JUB1161" s="230"/>
      <c r="JUC1161" s="230"/>
      <c r="JUD1161" s="230"/>
      <c r="JUE1161" s="230"/>
      <c r="JUF1161" s="230"/>
      <c r="JUG1161" s="230"/>
      <c r="JUH1161" s="230"/>
      <c r="JUI1161" s="230"/>
      <c r="JUJ1161" s="230"/>
      <c r="JUK1161" s="230"/>
      <c r="JUL1161" s="230"/>
      <c r="JUM1161" s="230"/>
      <c r="JUN1161" s="230"/>
      <c r="JUO1161" s="230"/>
      <c r="JUP1161" s="230"/>
      <c r="JUQ1161" s="230"/>
      <c r="JUR1161" s="230"/>
      <c r="JUS1161" s="230"/>
      <c r="JUT1161" s="230"/>
      <c r="JUU1161" s="230"/>
      <c r="JUV1161" s="230"/>
      <c r="JUW1161" s="230"/>
      <c r="JUX1161" s="230"/>
      <c r="JUY1161" s="230"/>
      <c r="JUZ1161" s="230"/>
      <c r="JVA1161" s="230"/>
      <c r="JVB1161" s="230"/>
      <c r="JVC1161" s="230"/>
      <c r="JVD1161" s="230"/>
      <c r="JVE1161" s="230"/>
      <c r="JVF1161" s="230"/>
      <c r="JVG1161" s="230"/>
      <c r="JVH1161" s="230"/>
      <c r="JVI1161" s="230"/>
      <c r="JVJ1161" s="230"/>
      <c r="JVK1161" s="230"/>
      <c r="JVL1161" s="230"/>
      <c r="JVM1161" s="230"/>
      <c r="JVN1161" s="230"/>
      <c r="JVO1161" s="230"/>
      <c r="JVP1161" s="230"/>
      <c r="JVQ1161" s="230"/>
      <c r="JVR1161" s="230"/>
      <c r="JVS1161" s="230"/>
      <c r="JVT1161" s="230"/>
      <c r="JVU1161" s="230"/>
      <c r="JVV1161" s="230"/>
      <c r="JVW1161" s="230"/>
      <c r="JVX1161" s="230"/>
      <c r="JVY1161" s="230"/>
      <c r="JVZ1161" s="230"/>
      <c r="JWA1161" s="230"/>
      <c r="JWB1161" s="230"/>
      <c r="JWC1161" s="230"/>
      <c r="JWD1161" s="230"/>
      <c r="JWE1161" s="230"/>
      <c r="JWF1161" s="230"/>
      <c r="JWG1161" s="230"/>
      <c r="JWH1161" s="230"/>
      <c r="JWI1161" s="230"/>
      <c r="JWJ1161" s="230"/>
      <c r="JWK1161" s="230"/>
      <c r="JWL1161" s="230"/>
      <c r="JWM1161" s="230"/>
      <c r="JWN1161" s="230"/>
      <c r="JWO1161" s="230"/>
      <c r="JWP1161" s="230"/>
      <c r="JWQ1161" s="230"/>
      <c r="JWR1161" s="230"/>
      <c r="JWS1161" s="230"/>
      <c r="JWT1161" s="230"/>
      <c r="JWU1161" s="230"/>
      <c r="JWV1161" s="230"/>
      <c r="JWW1161" s="230"/>
      <c r="JWX1161" s="230"/>
      <c r="JWY1161" s="230"/>
      <c r="JWZ1161" s="230"/>
      <c r="JXA1161" s="230"/>
      <c r="JXB1161" s="230"/>
      <c r="JXC1161" s="230"/>
      <c r="JXD1161" s="230"/>
      <c r="JXE1161" s="230"/>
      <c r="JXF1161" s="230"/>
      <c r="JXG1161" s="230"/>
      <c r="JXH1161" s="230"/>
      <c r="JXI1161" s="230"/>
      <c r="JXJ1161" s="230"/>
      <c r="JXK1161" s="230"/>
      <c r="JXL1161" s="230"/>
      <c r="JXM1161" s="230"/>
      <c r="JXN1161" s="230"/>
      <c r="JXO1161" s="230"/>
      <c r="JXP1161" s="230"/>
      <c r="JXQ1161" s="230"/>
      <c r="JXR1161" s="230"/>
      <c r="JXS1161" s="230"/>
      <c r="JXT1161" s="230"/>
      <c r="JXU1161" s="230"/>
      <c r="JXV1161" s="230"/>
      <c r="JXW1161" s="230"/>
      <c r="JXX1161" s="230"/>
      <c r="JXY1161" s="230"/>
      <c r="JXZ1161" s="230"/>
      <c r="JYA1161" s="230"/>
      <c r="JYB1161" s="230"/>
      <c r="JYC1161" s="230"/>
      <c r="JYD1161" s="230"/>
      <c r="JYE1161" s="230"/>
      <c r="JYF1161" s="230"/>
      <c r="JYG1161" s="230"/>
      <c r="JYH1161" s="230"/>
      <c r="JYI1161" s="230"/>
      <c r="JYJ1161" s="230"/>
      <c r="JYK1161" s="230"/>
      <c r="JYL1161" s="230"/>
      <c r="JYM1161" s="230"/>
      <c r="JYN1161" s="230"/>
      <c r="JYO1161" s="230"/>
      <c r="JYP1161" s="230"/>
      <c r="JYQ1161" s="230"/>
      <c r="JYR1161" s="230"/>
      <c r="JYS1161" s="230"/>
      <c r="JYT1161" s="230"/>
      <c r="JYU1161" s="230"/>
      <c r="JYV1161" s="230"/>
      <c r="JYW1161" s="230"/>
      <c r="JYX1161" s="230"/>
      <c r="JYY1161" s="230"/>
      <c r="JYZ1161" s="230"/>
      <c r="JZA1161" s="230"/>
      <c r="JZB1161" s="230"/>
      <c r="JZC1161" s="230"/>
      <c r="JZD1161" s="230"/>
      <c r="JZE1161" s="230"/>
      <c r="JZF1161" s="230"/>
      <c r="JZG1161" s="230"/>
      <c r="JZH1161" s="230"/>
      <c r="JZI1161" s="230"/>
      <c r="JZJ1161" s="230"/>
      <c r="JZK1161" s="230"/>
      <c r="JZL1161" s="230"/>
      <c r="JZM1161" s="230"/>
      <c r="JZN1161" s="230"/>
      <c r="JZO1161" s="230"/>
      <c r="JZP1161" s="230"/>
      <c r="JZQ1161" s="230"/>
      <c r="JZR1161" s="230"/>
      <c r="JZS1161" s="230"/>
      <c r="JZT1161" s="230"/>
      <c r="JZU1161" s="230"/>
      <c r="JZV1161" s="230"/>
      <c r="JZW1161" s="230"/>
      <c r="JZX1161" s="230"/>
      <c r="JZY1161" s="230"/>
      <c r="JZZ1161" s="230"/>
      <c r="KAA1161" s="230"/>
      <c r="KAB1161" s="230"/>
      <c r="KAC1161" s="230"/>
      <c r="KAD1161" s="230"/>
      <c r="KAE1161" s="230"/>
      <c r="KAF1161" s="230"/>
      <c r="KAG1161" s="230"/>
      <c r="KAH1161" s="230"/>
      <c r="KAI1161" s="230"/>
      <c r="KAJ1161" s="230"/>
      <c r="KAK1161" s="230"/>
      <c r="KAL1161" s="230"/>
      <c r="KAM1161" s="230"/>
      <c r="KAN1161" s="230"/>
      <c r="KAO1161" s="230"/>
      <c r="KAP1161" s="230"/>
      <c r="KAQ1161" s="230"/>
      <c r="KAR1161" s="230"/>
      <c r="KAS1161" s="230"/>
      <c r="KAT1161" s="230"/>
      <c r="KAU1161" s="230"/>
      <c r="KAV1161" s="230"/>
      <c r="KAW1161" s="230"/>
      <c r="KAX1161" s="230"/>
      <c r="KAY1161" s="230"/>
      <c r="KAZ1161" s="230"/>
      <c r="KBA1161" s="230"/>
      <c r="KBB1161" s="230"/>
      <c r="KBC1161" s="230"/>
      <c r="KBD1161" s="230"/>
      <c r="KBE1161" s="230"/>
      <c r="KBF1161" s="230"/>
      <c r="KBG1161" s="230"/>
      <c r="KBH1161" s="230"/>
      <c r="KBI1161" s="230"/>
      <c r="KBJ1161" s="230"/>
      <c r="KBK1161" s="230"/>
      <c r="KBL1161" s="230"/>
      <c r="KBM1161" s="230"/>
      <c r="KBN1161" s="230"/>
      <c r="KBO1161" s="230"/>
      <c r="KBP1161" s="230"/>
      <c r="KBQ1161" s="230"/>
      <c r="KBR1161" s="230"/>
      <c r="KBS1161" s="230"/>
      <c r="KBT1161" s="230"/>
      <c r="KBU1161" s="230"/>
      <c r="KBV1161" s="230"/>
      <c r="KBW1161" s="230"/>
      <c r="KBX1161" s="230"/>
      <c r="KBY1161" s="230"/>
      <c r="KBZ1161" s="230"/>
      <c r="KCA1161" s="230"/>
      <c r="KCB1161" s="230"/>
      <c r="KCC1161" s="230"/>
      <c r="KCD1161" s="230"/>
      <c r="KCE1161" s="230"/>
      <c r="KCF1161" s="230"/>
      <c r="KCG1161" s="230"/>
      <c r="KCH1161" s="230"/>
      <c r="KCI1161" s="230"/>
      <c r="KCJ1161" s="230"/>
      <c r="KCK1161" s="230"/>
      <c r="KCL1161" s="230"/>
      <c r="KCM1161" s="230"/>
      <c r="KCN1161" s="230"/>
      <c r="KCO1161" s="230"/>
      <c r="KCP1161" s="230"/>
      <c r="KCQ1161" s="230"/>
      <c r="KCR1161" s="230"/>
      <c r="KCS1161" s="230"/>
      <c r="KCT1161" s="230"/>
      <c r="KCU1161" s="230"/>
      <c r="KCV1161" s="230"/>
      <c r="KCW1161" s="230"/>
      <c r="KCX1161" s="230"/>
      <c r="KCY1161" s="230"/>
      <c r="KCZ1161" s="230"/>
      <c r="KDA1161" s="230"/>
      <c r="KDB1161" s="230"/>
      <c r="KDC1161" s="230"/>
      <c r="KDD1161" s="230"/>
      <c r="KDE1161" s="230"/>
      <c r="KDF1161" s="230"/>
      <c r="KDG1161" s="230"/>
      <c r="KDH1161" s="230"/>
      <c r="KDI1161" s="230"/>
      <c r="KDJ1161" s="230"/>
      <c r="KDK1161" s="230"/>
      <c r="KDL1161" s="230"/>
      <c r="KDM1161" s="230"/>
      <c r="KDN1161" s="230"/>
      <c r="KDO1161" s="230"/>
      <c r="KDP1161" s="230"/>
      <c r="KDQ1161" s="230"/>
      <c r="KDR1161" s="230"/>
      <c r="KDS1161" s="230"/>
      <c r="KDT1161" s="230"/>
      <c r="KDU1161" s="230"/>
      <c r="KDV1161" s="230"/>
      <c r="KDW1161" s="230"/>
      <c r="KDX1161" s="230"/>
      <c r="KDY1161" s="230"/>
      <c r="KDZ1161" s="230"/>
      <c r="KEA1161" s="230"/>
      <c r="KEB1161" s="230"/>
      <c r="KEC1161" s="230"/>
      <c r="KED1161" s="230"/>
      <c r="KEE1161" s="230"/>
      <c r="KEF1161" s="230"/>
      <c r="KEG1161" s="230"/>
      <c r="KEH1161" s="230"/>
      <c r="KEI1161" s="230"/>
      <c r="KEJ1161" s="230"/>
      <c r="KEK1161" s="230"/>
      <c r="KEL1161" s="230"/>
      <c r="KEM1161" s="230"/>
      <c r="KEN1161" s="230"/>
      <c r="KEO1161" s="230"/>
      <c r="KEP1161" s="230"/>
      <c r="KEQ1161" s="230"/>
      <c r="KER1161" s="230"/>
      <c r="KES1161" s="230"/>
      <c r="KET1161" s="230"/>
      <c r="KEU1161" s="230"/>
      <c r="KEV1161" s="230"/>
      <c r="KEW1161" s="230"/>
      <c r="KEX1161" s="230"/>
      <c r="KEY1161" s="230"/>
      <c r="KEZ1161" s="230"/>
      <c r="KFA1161" s="230"/>
      <c r="KFB1161" s="230"/>
      <c r="KFC1161" s="230"/>
      <c r="KFD1161" s="230"/>
      <c r="KFE1161" s="230"/>
      <c r="KFF1161" s="230"/>
      <c r="KFG1161" s="230"/>
      <c r="KFH1161" s="230"/>
      <c r="KFI1161" s="230"/>
      <c r="KFJ1161" s="230"/>
      <c r="KFK1161" s="230"/>
      <c r="KFL1161" s="230"/>
      <c r="KFM1161" s="230"/>
      <c r="KFN1161" s="230"/>
      <c r="KFO1161" s="230"/>
      <c r="KFP1161" s="230"/>
      <c r="KFQ1161" s="230"/>
      <c r="KFR1161" s="230"/>
      <c r="KFS1161" s="230"/>
      <c r="KFT1161" s="230"/>
      <c r="KFU1161" s="230"/>
      <c r="KFV1161" s="230"/>
      <c r="KFW1161" s="230"/>
      <c r="KFX1161" s="230"/>
      <c r="KFY1161" s="230"/>
      <c r="KFZ1161" s="230"/>
      <c r="KGA1161" s="230"/>
      <c r="KGB1161" s="230"/>
      <c r="KGC1161" s="230"/>
      <c r="KGD1161" s="230"/>
      <c r="KGE1161" s="230"/>
      <c r="KGF1161" s="230"/>
      <c r="KGG1161" s="230"/>
      <c r="KGH1161" s="230"/>
      <c r="KGI1161" s="230"/>
      <c r="KGJ1161" s="230"/>
      <c r="KGK1161" s="230"/>
      <c r="KGL1161" s="230"/>
      <c r="KGM1161" s="230"/>
      <c r="KGN1161" s="230"/>
      <c r="KGO1161" s="230"/>
      <c r="KGP1161" s="230"/>
      <c r="KGQ1161" s="230"/>
      <c r="KGR1161" s="230"/>
      <c r="KGS1161" s="230"/>
      <c r="KGT1161" s="230"/>
      <c r="KGU1161" s="230"/>
      <c r="KGV1161" s="230"/>
      <c r="KGW1161" s="230"/>
      <c r="KGX1161" s="230"/>
      <c r="KGY1161" s="230"/>
      <c r="KGZ1161" s="230"/>
      <c r="KHA1161" s="230"/>
      <c r="KHB1161" s="230"/>
      <c r="KHC1161" s="230"/>
      <c r="KHD1161" s="230"/>
      <c r="KHE1161" s="230"/>
      <c r="KHF1161" s="230"/>
      <c r="KHG1161" s="230"/>
      <c r="KHH1161" s="230"/>
      <c r="KHI1161" s="230"/>
      <c r="KHJ1161" s="230"/>
      <c r="KHK1161" s="230"/>
      <c r="KHL1161" s="230"/>
      <c r="KHM1161" s="230"/>
      <c r="KHN1161" s="230"/>
      <c r="KHO1161" s="230"/>
      <c r="KHP1161" s="230"/>
      <c r="KHQ1161" s="230"/>
      <c r="KHR1161" s="230"/>
      <c r="KHS1161" s="230"/>
      <c r="KHT1161" s="230"/>
      <c r="KHU1161" s="230"/>
      <c r="KHV1161" s="230"/>
      <c r="KHW1161" s="230"/>
      <c r="KHX1161" s="230"/>
      <c r="KHY1161" s="230"/>
      <c r="KHZ1161" s="230"/>
      <c r="KIA1161" s="230"/>
      <c r="KIB1161" s="230"/>
      <c r="KIC1161" s="230"/>
      <c r="KID1161" s="230"/>
      <c r="KIE1161" s="230"/>
      <c r="KIF1161" s="230"/>
      <c r="KIG1161" s="230"/>
      <c r="KIH1161" s="230"/>
      <c r="KII1161" s="230"/>
      <c r="KIJ1161" s="230"/>
      <c r="KIK1161" s="230"/>
      <c r="KIL1161" s="230"/>
      <c r="KIM1161" s="230"/>
      <c r="KIN1161" s="230"/>
      <c r="KIO1161" s="230"/>
      <c r="KIP1161" s="230"/>
      <c r="KIQ1161" s="230"/>
      <c r="KIR1161" s="230"/>
      <c r="KIS1161" s="230"/>
      <c r="KIT1161" s="230"/>
      <c r="KIU1161" s="230"/>
      <c r="KIV1161" s="230"/>
      <c r="KIW1161" s="230"/>
      <c r="KIX1161" s="230"/>
      <c r="KIY1161" s="230"/>
      <c r="KIZ1161" s="230"/>
      <c r="KJA1161" s="230"/>
      <c r="KJB1161" s="230"/>
      <c r="KJC1161" s="230"/>
      <c r="KJD1161" s="230"/>
      <c r="KJE1161" s="230"/>
      <c r="KJF1161" s="230"/>
      <c r="KJG1161" s="230"/>
      <c r="KJH1161" s="230"/>
      <c r="KJI1161" s="230"/>
      <c r="KJJ1161" s="230"/>
      <c r="KJK1161" s="230"/>
      <c r="KJL1161" s="230"/>
      <c r="KJM1161" s="230"/>
      <c r="KJN1161" s="230"/>
      <c r="KJO1161" s="230"/>
      <c r="KJP1161" s="230"/>
      <c r="KJQ1161" s="230"/>
      <c r="KJR1161" s="230"/>
      <c r="KJS1161" s="230"/>
      <c r="KJT1161" s="230"/>
      <c r="KJU1161" s="230"/>
      <c r="KJV1161" s="230"/>
      <c r="KJW1161" s="230"/>
      <c r="KJX1161" s="230"/>
      <c r="KJY1161" s="230"/>
      <c r="KJZ1161" s="230"/>
      <c r="KKA1161" s="230"/>
      <c r="KKB1161" s="230"/>
      <c r="KKC1161" s="230"/>
      <c r="KKD1161" s="230"/>
      <c r="KKE1161" s="230"/>
      <c r="KKF1161" s="230"/>
      <c r="KKG1161" s="230"/>
      <c r="KKH1161" s="230"/>
      <c r="KKI1161" s="230"/>
      <c r="KKJ1161" s="230"/>
      <c r="KKK1161" s="230"/>
      <c r="KKL1161" s="230"/>
      <c r="KKM1161" s="230"/>
      <c r="KKN1161" s="230"/>
      <c r="KKO1161" s="230"/>
      <c r="KKP1161" s="230"/>
      <c r="KKQ1161" s="230"/>
      <c r="KKR1161" s="230"/>
      <c r="KKS1161" s="230"/>
      <c r="KKT1161" s="230"/>
      <c r="KKU1161" s="230"/>
      <c r="KKV1161" s="230"/>
      <c r="KKW1161" s="230"/>
      <c r="KKX1161" s="230"/>
      <c r="KKY1161" s="230"/>
      <c r="KKZ1161" s="230"/>
      <c r="KLA1161" s="230"/>
      <c r="KLB1161" s="230"/>
      <c r="KLC1161" s="230"/>
      <c r="KLD1161" s="230"/>
      <c r="KLE1161" s="230"/>
      <c r="KLF1161" s="230"/>
      <c r="KLG1161" s="230"/>
      <c r="KLH1161" s="230"/>
      <c r="KLI1161" s="230"/>
      <c r="KLJ1161" s="230"/>
      <c r="KLK1161" s="230"/>
      <c r="KLL1161" s="230"/>
      <c r="KLM1161" s="230"/>
      <c r="KLN1161" s="230"/>
      <c r="KLO1161" s="230"/>
      <c r="KLP1161" s="230"/>
      <c r="KLQ1161" s="230"/>
      <c r="KLR1161" s="230"/>
      <c r="KLS1161" s="230"/>
      <c r="KLT1161" s="230"/>
      <c r="KLU1161" s="230"/>
      <c r="KLV1161" s="230"/>
      <c r="KLW1161" s="230"/>
      <c r="KLX1161" s="230"/>
      <c r="KLY1161" s="230"/>
      <c r="KLZ1161" s="230"/>
      <c r="KMA1161" s="230"/>
      <c r="KMB1161" s="230"/>
      <c r="KMC1161" s="230"/>
      <c r="KMD1161" s="230"/>
      <c r="KME1161" s="230"/>
      <c r="KMF1161" s="230"/>
      <c r="KMG1161" s="230"/>
      <c r="KMH1161" s="230"/>
      <c r="KMI1161" s="230"/>
      <c r="KMJ1161" s="230"/>
      <c r="KMK1161" s="230"/>
      <c r="KML1161" s="230"/>
      <c r="KMM1161" s="230"/>
      <c r="KMN1161" s="230"/>
      <c r="KMO1161" s="230"/>
      <c r="KMP1161" s="230"/>
      <c r="KMQ1161" s="230"/>
      <c r="KMR1161" s="230"/>
      <c r="KMS1161" s="230"/>
      <c r="KMT1161" s="230"/>
      <c r="KMU1161" s="230"/>
      <c r="KMV1161" s="230"/>
      <c r="KMW1161" s="230"/>
      <c r="KMX1161" s="230"/>
      <c r="KMY1161" s="230"/>
      <c r="KMZ1161" s="230"/>
      <c r="KNA1161" s="230"/>
      <c r="KNB1161" s="230"/>
      <c r="KNC1161" s="230"/>
      <c r="KND1161" s="230"/>
      <c r="KNE1161" s="230"/>
      <c r="KNF1161" s="230"/>
      <c r="KNG1161" s="230"/>
      <c r="KNH1161" s="230"/>
      <c r="KNI1161" s="230"/>
      <c r="KNJ1161" s="230"/>
      <c r="KNK1161" s="230"/>
      <c r="KNL1161" s="230"/>
      <c r="KNM1161" s="230"/>
      <c r="KNN1161" s="230"/>
      <c r="KNO1161" s="230"/>
      <c r="KNP1161" s="230"/>
      <c r="KNQ1161" s="230"/>
      <c r="KNR1161" s="230"/>
      <c r="KNS1161" s="230"/>
      <c r="KNT1161" s="230"/>
      <c r="KNU1161" s="230"/>
      <c r="KNV1161" s="230"/>
      <c r="KNW1161" s="230"/>
      <c r="KNX1161" s="230"/>
      <c r="KNY1161" s="230"/>
      <c r="KNZ1161" s="230"/>
      <c r="KOA1161" s="230"/>
      <c r="KOB1161" s="230"/>
      <c r="KOC1161" s="230"/>
      <c r="KOD1161" s="230"/>
      <c r="KOE1161" s="230"/>
      <c r="KOF1161" s="230"/>
      <c r="KOG1161" s="230"/>
      <c r="KOH1161" s="230"/>
      <c r="KOI1161" s="230"/>
      <c r="KOJ1161" s="230"/>
      <c r="KOK1161" s="230"/>
      <c r="KOL1161" s="230"/>
      <c r="KOM1161" s="230"/>
      <c r="KON1161" s="230"/>
      <c r="KOO1161" s="230"/>
      <c r="KOP1161" s="230"/>
      <c r="KOQ1161" s="230"/>
      <c r="KOR1161" s="230"/>
      <c r="KOS1161" s="230"/>
      <c r="KOT1161" s="230"/>
      <c r="KOU1161" s="230"/>
      <c r="KOV1161" s="230"/>
      <c r="KOW1161" s="230"/>
      <c r="KOX1161" s="230"/>
      <c r="KOY1161" s="230"/>
      <c r="KOZ1161" s="230"/>
      <c r="KPA1161" s="230"/>
      <c r="KPB1161" s="230"/>
      <c r="KPC1161" s="230"/>
      <c r="KPD1161" s="230"/>
      <c r="KPE1161" s="230"/>
      <c r="KPF1161" s="230"/>
      <c r="KPG1161" s="230"/>
      <c r="KPH1161" s="230"/>
      <c r="KPI1161" s="230"/>
      <c r="KPJ1161" s="230"/>
      <c r="KPK1161" s="230"/>
      <c r="KPL1161" s="230"/>
      <c r="KPM1161" s="230"/>
      <c r="KPN1161" s="230"/>
      <c r="KPO1161" s="230"/>
      <c r="KPP1161" s="230"/>
      <c r="KPQ1161" s="230"/>
      <c r="KPR1161" s="230"/>
      <c r="KPS1161" s="230"/>
      <c r="KPT1161" s="230"/>
      <c r="KPU1161" s="230"/>
      <c r="KPV1161" s="230"/>
      <c r="KPW1161" s="230"/>
      <c r="KPX1161" s="230"/>
      <c r="KPY1161" s="230"/>
      <c r="KPZ1161" s="230"/>
      <c r="KQA1161" s="230"/>
      <c r="KQB1161" s="230"/>
      <c r="KQC1161" s="230"/>
      <c r="KQD1161" s="230"/>
      <c r="KQE1161" s="230"/>
      <c r="KQF1161" s="230"/>
      <c r="KQG1161" s="230"/>
      <c r="KQH1161" s="230"/>
      <c r="KQI1161" s="230"/>
      <c r="KQJ1161" s="230"/>
      <c r="KQK1161" s="230"/>
      <c r="KQL1161" s="230"/>
      <c r="KQM1161" s="230"/>
      <c r="KQN1161" s="230"/>
      <c r="KQO1161" s="230"/>
      <c r="KQP1161" s="230"/>
      <c r="KQQ1161" s="230"/>
      <c r="KQR1161" s="230"/>
      <c r="KQS1161" s="230"/>
      <c r="KQT1161" s="230"/>
      <c r="KQU1161" s="230"/>
      <c r="KQV1161" s="230"/>
      <c r="KQW1161" s="230"/>
      <c r="KQX1161" s="230"/>
      <c r="KQY1161" s="230"/>
      <c r="KQZ1161" s="230"/>
      <c r="KRA1161" s="230"/>
      <c r="KRB1161" s="230"/>
      <c r="KRC1161" s="230"/>
      <c r="KRD1161" s="230"/>
      <c r="KRE1161" s="230"/>
      <c r="KRF1161" s="230"/>
      <c r="KRG1161" s="230"/>
      <c r="KRH1161" s="230"/>
      <c r="KRI1161" s="230"/>
      <c r="KRJ1161" s="230"/>
      <c r="KRK1161" s="230"/>
      <c r="KRL1161" s="230"/>
      <c r="KRM1161" s="230"/>
      <c r="KRN1161" s="230"/>
      <c r="KRO1161" s="230"/>
      <c r="KRP1161" s="230"/>
      <c r="KRQ1161" s="230"/>
      <c r="KRR1161" s="230"/>
      <c r="KRS1161" s="230"/>
      <c r="KRT1161" s="230"/>
      <c r="KRU1161" s="230"/>
      <c r="KRV1161" s="230"/>
      <c r="KRW1161" s="230"/>
      <c r="KRX1161" s="230"/>
      <c r="KRY1161" s="230"/>
      <c r="KRZ1161" s="230"/>
      <c r="KSA1161" s="230"/>
      <c r="KSB1161" s="230"/>
      <c r="KSC1161" s="230"/>
      <c r="KSD1161" s="230"/>
      <c r="KSE1161" s="230"/>
      <c r="KSF1161" s="230"/>
      <c r="KSG1161" s="230"/>
      <c r="KSH1161" s="230"/>
      <c r="KSI1161" s="230"/>
      <c r="KSJ1161" s="230"/>
      <c r="KSK1161" s="230"/>
      <c r="KSL1161" s="230"/>
      <c r="KSM1161" s="230"/>
      <c r="KSN1161" s="230"/>
      <c r="KSO1161" s="230"/>
      <c r="KSP1161" s="230"/>
      <c r="KSQ1161" s="230"/>
      <c r="KSR1161" s="230"/>
      <c r="KSS1161" s="230"/>
      <c r="KST1161" s="230"/>
      <c r="KSU1161" s="230"/>
      <c r="KSV1161" s="230"/>
      <c r="KSW1161" s="230"/>
      <c r="KSX1161" s="230"/>
      <c r="KSY1161" s="230"/>
      <c r="KSZ1161" s="230"/>
      <c r="KTA1161" s="230"/>
      <c r="KTB1161" s="230"/>
      <c r="KTC1161" s="230"/>
      <c r="KTD1161" s="230"/>
      <c r="KTE1161" s="230"/>
      <c r="KTF1161" s="230"/>
      <c r="KTG1161" s="230"/>
      <c r="KTH1161" s="230"/>
      <c r="KTI1161" s="230"/>
      <c r="KTJ1161" s="230"/>
      <c r="KTK1161" s="230"/>
      <c r="KTL1161" s="230"/>
      <c r="KTM1161" s="230"/>
      <c r="KTN1161" s="230"/>
      <c r="KTO1161" s="230"/>
      <c r="KTP1161" s="230"/>
      <c r="KTQ1161" s="230"/>
      <c r="KTR1161" s="230"/>
      <c r="KTS1161" s="230"/>
      <c r="KTT1161" s="230"/>
      <c r="KTU1161" s="230"/>
      <c r="KTV1161" s="230"/>
      <c r="KTW1161" s="230"/>
      <c r="KTX1161" s="230"/>
      <c r="KTY1161" s="230"/>
      <c r="KTZ1161" s="230"/>
      <c r="KUA1161" s="230"/>
      <c r="KUB1161" s="230"/>
      <c r="KUC1161" s="230"/>
      <c r="KUD1161" s="230"/>
      <c r="KUE1161" s="230"/>
      <c r="KUF1161" s="230"/>
      <c r="KUG1161" s="230"/>
      <c r="KUH1161" s="230"/>
      <c r="KUI1161" s="230"/>
      <c r="KUJ1161" s="230"/>
      <c r="KUK1161" s="230"/>
      <c r="KUL1161" s="230"/>
      <c r="KUM1161" s="230"/>
      <c r="KUN1161" s="230"/>
      <c r="KUO1161" s="230"/>
      <c r="KUP1161" s="230"/>
      <c r="KUQ1161" s="230"/>
      <c r="KUR1161" s="230"/>
      <c r="KUS1161" s="230"/>
      <c r="KUT1161" s="230"/>
      <c r="KUU1161" s="230"/>
      <c r="KUV1161" s="230"/>
      <c r="KUW1161" s="230"/>
      <c r="KUX1161" s="230"/>
      <c r="KUY1161" s="230"/>
      <c r="KUZ1161" s="230"/>
      <c r="KVA1161" s="230"/>
      <c r="KVB1161" s="230"/>
      <c r="KVC1161" s="230"/>
      <c r="KVD1161" s="230"/>
      <c r="KVE1161" s="230"/>
      <c r="KVF1161" s="230"/>
      <c r="KVG1161" s="230"/>
      <c r="KVH1161" s="230"/>
      <c r="KVI1161" s="230"/>
      <c r="KVJ1161" s="230"/>
      <c r="KVK1161" s="230"/>
      <c r="KVL1161" s="230"/>
      <c r="KVM1161" s="230"/>
      <c r="KVN1161" s="230"/>
      <c r="KVO1161" s="230"/>
      <c r="KVP1161" s="230"/>
      <c r="KVQ1161" s="230"/>
      <c r="KVR1161" s="230"/>
      <c r="KVS1161" s="230"/>
      <c r="KVT1161" s="230"/>
      <c r="KVU1161" s="230"/>
      <c r="KVV1161" s="230"/>
      <c r="KVW1161" s="230"/>
      <c r="KVX1161" s="230"/>
      <c r="KVY1161" s="230"/>
      <c r="KVZ1161" s="230"/>
      <c r="KWA1161" s="230"/>
      <c r="KWB1161" s="230"/>
      <c r="KWC1161" s="230"/>
      <c r="KWD1161" s="230"/>
      <c r="KWE1161" s="230"/>
      <c r="KWF1161" s="230"/>
      <c r="KWG1161" s="230"/>
      <c r="KWH1161" s="230"/>
      <c r="KWI1161" s="230"/>
      <c r="KWJ1161" s="230"/>
      <c r="KWK1161" s="230"/>
      <c r="KWL1161" s="230"/>
      <c r="KWM1161" s="230"/>
      <c r="KWN1161" s="230"/>
      <c r="KWO1161" s="230"/>
      <c r="KWP1161" s="230"/>
      <c r="KWQ1161" s="230"/>
      <c r="KWR1161" s="230"/>
      <c r="KWS1161" s="230"/>
      <c r="KWT1161" s="230"/>
      <c r="KWU1161" s="230"/>
      <c r="KWV1161" s="230"/>
      <c r="KWW1161" s="230"/>
      <c r="KWX1161" s="230"/>
      <c r="KWY1161" s="230"/>
      <c r="KWZ1161" s="230"/>
      <c r="KXA1161" s="230"/>
      <c r="KXB1161" s="230"/>
      <c r="KXC1161" s="230"/>
      <c r="KXD1161" s="230"/>
      <c r="KXE1161" s="230"/>
      <c r="KXF1161" s="230"/>
      <c r="KXG1161" s="230"/>
      <c r="KXH1161" s="230"/>
      <c r="KXI1161" s="230"/>
      <c r="KXJ1161" s="230"/>
      <c r="KXK1161" s="230"/>
      <c r="KXL1161" s="230"/>
      <c r="KXM1161" s="230"/>
      <c r="KXN1161" s="230"/>
      <c r="KXO1161" s="230"/>
      <c r="KXP1161" s="230"/>
      <c r="KXQ1161" s="230"/>
      <c r="KXR1161" s="230"/>
      <c r="KXS1161" s="230"/>
      <c r="KXT1161" s="230"/>
      <c r="KXU1161" s="230"/>
      <c r="KXV1161" s="230"/>
      <c r="KXW1161" s="230"/>
      <c r="KXX1161" s="230"/>
      <c r="KXY1161" s="230"/>
      <c r="KXZ1161" s="230"/>
      <c r="KYA1161" s="230"/>
      <c r="KYB1161" s="230"/>
      <c r="KYC1161" s="230"/>
      <c r="KYD1161" s="230"/>
      <c r="KYE1161" s="230"/>
      <c r="KYF1161" s="230"/>
      <c r="KYG1161" s="230"/>
      <c r="KYH1161" s="230"/>
      <c r="KYI1161" s="230"/>
      <c r="KYJ1161" s="230"/>
      <c r="KYK1161" s="230"/>
      <c r="KYL1161" s="230"/>
      <c r="KYM1161" s="230"/>
      <c r="KYN1161" s="230"/>
      <c r="KYO1161" s="230"/>
      <c r="KYP1161" s="230"/>
      <c r="KYQ1161" s="230"/>
      <c r="KYR1161" s="230"/>
      <c r="KYS1161" s="230"/>
      <c r="KYT1161" s="230"/>
      <c r="KYU1161" s="230"/>
      <c r="KYV1161" s="230"/>
      <c r="KYW1161" s="230"/>
      <c r="KYX1161" s="230"/>
      <c r="KYY1161" s="230"/>
      <c r="KYZ1161" s="230"/>
      <c r="KZA1161" s="230"/>
      <c r="KZB1161" s="230"/>
      <c r="KZC1161" s="230"/>
      <c r="KZD1161" s="230"/>
      <c r="KZE1161" s="230"/>
      <c r="KZF1161" s="230"/>
      <c r="KZG1161" s="230"/>
      <c r="KZH1161" s="230"/>
      <c r="KZI1161" s="230"/>
      <c r="KZJ1161" s="230"/>
      <c r="KZK1161" s="230"/>
      <c r="KZL1161" s="230"/>
      <c r="KZM1161" s="230"/>
      <c r="KZN1161" s="230"/>
      <c r="KZO1161" s="230"/>
      <c r="KZP1161" s="230"/>
      <c r="KZQ1161" s="230"/>
      <c r="KZR1161" s="230"/>
      <c r="KZS1161" s="230"/>
      <c r="KZT1161" s="230"/>
      <c r="KZU1161" s="230"/>
      <c r="KZV1161" s="230"/>
      <c r="KZW1161" s="230"/>
      <c r="KZX1161" s="230"/>
      <c r="KZY1161" s="230"/>
      <c r="KZZ1161" s="230"/>
      <c r="LAA1161" s="230"/>
      <c r="LAB1161" s="230"/>
      <c r="LAC1161" s="230"/>
      <c r="LAD1161" s="230"/>
      <c r="LAE1161" s="230"/>
      <c r="LAF1161" s="230"/>
      <c r="LAG1161" s="230"/>
      <c r="LAH1161" s="230"/>
      <c r="LAI1161" s="230"/>
      <c r="LAJ1161" s="230"/>
      <c r="LAK1161" s="230"/>
      <c r="LAL1161" s="230"/>
      <c r="LAM1161" s="230"/>
      <c r="LAN1161" s="230"/>
      <c r="LAO1161" s="230"/>
      <c r="LAP1161" s="230"/>
      <c r="LAQ1161" s="230"/>
      <c r="LAR1161" s="230"/>
      <c r="LAS1161" s="230"/>
      <c r="LAT1161" s="230"/>
      <c r="LAU1161" s="230"/>
      <c r="LAV1161" s="230"/>
      <c r="LAW1161" s="230"/>
      <c r="LAX1161" s="230"/>
      <c r="LAY1161" s="230"/>
      <c r="LAZ1161" s="230"/>
      <c r="LBA1161" s="230"/>
      <c r="LBB1161" s="230"/>
      <c r="LBC1161" s="230"/>
      <c r="LBD1161" s="230"/>
      <c r="LBE1161" s="230"/>
      <c r="LBF1161" s="230"/>
      <c r="LBG1161" s="230"/>
      <c r="LBH1161" s="230"/>
      <c r="LBI1161" s="230"/>
      <c r="LBJ1161" s="230"/>
      <c r="LBK1161" s="230"/>
      <c r="LBL1161" s="230"/>
      <c r="LBM1161" s="230"/>
      <c r="LBN1161" s="230"/>
      <c r="LBO1161" s="230"/>
      <c r="LBP1161" s="230"/>
      <c r="LBQ1161" s="230"/>
      <c r="LBR1161" s="230"/>
      <c r="LBS1161" s="230"/>
      <c r="LBT1161" s="230"/>
      <c r="LBU1161" s="230"/>
      <c r="LBV1161" s="230"/>
      <c r="LBW1161" s="230"/>
      <c r="LBX1161" s="230"/>
      <c r="LBY1161" s="230"/>
      <c r="LBZ1161" s="230"/>
      <c r="LCA1161" s="230"/>
      <c r="LCB1161" s="230"/>
      <c r="LCC1161" s="230"/>
      <c r="LCD1161" s="230"/>
      <c r="LCE1161" s="230"/>
      <c r="LCF1161" s="230"/>
      <c r="LCG1161" s="230"/>
      <c r="LCH1161" s="230"/>
      <c r="LCI1161" s="230"/>
      <c r="LCJ1161" s="230"/>
      <c r="LCK1161" s="230"/>
      <c r="LCL1161" s="230"/>
      <c r="LCM1161" s="230"/>
      <c r="LCN1161" s="230"/>
      <c r="LCO1161" s="230"/>
      <c r="LCP1161" s="230"/>
      <c r="LCQ1161" s="230"/>
      <c r="LCR1161" s="230"/>
      <c r="LCS1161" s="230"/>
      <c r="LCT1161" s="230"/>
      <c r="LCU1161" s="230"/>
      <c r="LCV1161" s="230"/>
      <c r="LCW1161" s="230"/>
      <c r="LCX1161" s="230"/>
      <c r="LCY1161" s="230"/>
      <c r="LCZ1161" s="230"/>
      <c r="LDA1161" s="230"/>
      <c r="LDB1161" s="230"/>
      <c r="LDC1161" s="230"/>
      <c r="LDD1161" s="230"/>
      <c r="LDE1161" s="230"/>
      <c r="LDF1161" s="230"/>
      <c r="LDG1161" s="230"/>
      <c r="LDH1161" s="230"/>
      <c r="LDI1161" s="230"/>
      <c r="LDJ1161" s="230"/>
      <c r="LDK1161" s="230"/>
      <c r="LDL1161" s="230"/>
      <c r="LDM1161" s="230"/>
      <c r="LDN1161" s="230"/>
      <c r="LDO1161" s="230"/>
      <c r="LDP1161" s="230"/>
      <c r="LDQ1161" s="230"/>
      <c r="LDR1161" s="230"/>
      <c r="LDS1161" s="230"/>
      <c r="LDT1161" s="230"/>
      <c r="LDU1161" s="230"/>
      <c r="LDV1161" s="230"/>
      <c r="LDW1161" s="230"/>
      <c r="LDX1161" s="230"/>
      <c r="LDY1161" s="230"/>
      <c r="LDZ1161" s="230"/>
      <c r="LEA1161" s="230"/>
      <c r="LEB1161" s="230"/>
      <c r="LEC1161" s="230"/>
      <c r="LED1161" s="230"/>
      <c r="LEE1161" s="230"/>
      <c r="LEF1161" s="230"/>
      <c r="LEG1161" s="230"/>
      <c r="LEH1161" s="230"/>
      <c r="LEI1161" s="230"/>
      <c r="LEJ1161" s="230"/>
      <c r="LEK1161" s="230"/>
      <c r="LEL1161" s="230"/>
      <c r="LEM1161" s="230"/>
      <c r="LEN1161" s="230"/>
      <c r="LEO1161" s="230"/>
      <c r="LEP1161" s="230"/>
      <c r="LEQ1161" s="230"/>
      <c r="LER1161" s="230"/>
      <c r="LES1161" s="230"/>
      <c r="LET1161" s="230"/>
      <c r="LEU1161" s="230"/>
      <c r="LEV1161" s="230"/>
      <c r="LEW1161" s="230"/>
      <c r="LEX1161" s="230"/>
      <c r="LEY1161" s="230"/>
      <c r="LEZ1161" s="230"/>
      <c r="LFA1161" s="230"/>
      <c r="LFB1161" s="230"/>
      <c r="LFC1161" s="230"/>
      <c r="LFD1161" s="230"/>
      <c r="LFE1161" s="230"/>
      <c r="LFF1161" s="230"/>
      <c r="LFG1161" s="230"/>
      <c r="LFH1161" s="230"/>
      <c r="LFI1161" s="230"/>
      <c r="LFJ1161" s="230"/>
      <c r="LFK1161" s="230"/>
      <c r="LFL1161" s="230"/>
      <c r="LFM1161" s="230"/>
      <c r="LFN1161" s="230"/>
      <c r="LFO1161" s="230"/>
      <c r="LFP1161" s="230"/>
      <c r="LFQ1161" s="230"/>
      <c r="LFR1161" s="230"/>
      <c r="LFS1161" s="230"/>
      <c r="LFT1161" s="230"/>
      <c r="LFU1161" s="230"/>
      <c r="LFV1161" s="230"/>
      <c r="LFW1161" s="230"/>
      <c r="LFX1161" s="230"/>
      <c r="LFY1161" s="230"/>
      <c r="LFZ1161" s="230"/>
      <c r="LGA1161" s="230"/>
      <c r="LGB1161" s="230"/>
      <c r="LGC1161" s="230"/>
      <c r="LGD1161" s="230"/>
      <c r="LGE1161" s="230"/>
      <c r="LGF1161" s="230"/>
      <c r="LGG1161" s="230"/>
      <c r="LGH1161" s="230"/>
      <c r="LGI1161" s="230"/>
      <c r="LGJ1161" s="230"/>
      <c r="LGK1161" s="230"/>
      <c r="LGL1161" s="230"/>
      <c r="LGM1161" s="230"/>
      <c r="LGN1161" s="230"/>
      <c r="LGO1161" s="230"/>
      <c r="LGP1161" s="230"/>
      <c r="LGQ1161" s="230"/>
      <c r="LGR1161" s="230"/>
      <c r="LGS1161" s="230"/>
      <c r="LGT1161" s="230"/>
      <c r="LGU1161" s="230"/>
      <c r="LGV1161" s="230"/>
      <c r="LGW1161" s="230"/>
      <c r="LGX1161" s="230"/>
      <c r="LGY1161" s="230"/>
      <c r="LGZ1161" s="230"/>
      <c r="LHA1161" s="230"/>
      <c r="LHB1161" s="230"/>
      <c r="LHC1161" s="230"/>
      <c r="LHD1161" s="230"/>
      <c r="LHE1161" s="230"/>
      <c r="LHF1161" s="230"/>
      <c r="LHG1161" s="230"/>
      <c r="LHH1161" s="230"/>
      <c r="LHI1161" s="230"/>
      <c r="LHJ1161" s="230"/>
      <c r="LHK1161" s="230"/>
      <c r="LHL1161" s="230"/>
      <c r="LHM1161" s="230"/>
      <c r="LHN1161" s="230"/>
      <c r="LHO1161" s="230"/>
      <c r="LHP1161" s="230"/>
      <c r="LHQ1161" s="230"/>
      <c r="LHR1161" s="230"/>
      <c r="LHS1161" s="230"/>
      <c r="LHT1161" s="230"/>
      <c r="LHU1161" s="230"/>
      <c r="LHV1161" s="230"/>
      <c r="LHW1161" s="230"/>
      <c r="LHX1161" s="230"/>
      <c r="LHY1161" s="230"/>
      <c r="LHZ1161" s="230"/>
      <c r="LIA1161" s="230"/>
      <c r="LIB1161" s="230"/>
      <c r="LIC1161" s="230"/>
      <c r="LID1161" s="230"/>
      <c r="LIE1161" s="230"/>
      <c r="LIF1161" s="230"/>
      <c r="LIG1161" s="230"/>
      <c r="LIH1161" s="230"/>
      <c r="LII1161" s="230"/>
      <c r="LIJ1161" s="230"/>
      <c r="LIK1161" s="230"/>
      <c r="LIL1161" s="230"/>
      <c r="LIM1161" s="230"/>
      <c r="LIN1161" s="230"/>
      <c r="LIO1161" s="230"/>
      <c r="LIP1161" s="230"/>
      <c r="LIQ1161" s="230"/>
      <c r="LIR1161" s="230"/>
      <c r="LIS1161" s="230"/>
      <c r="LIT1161" s="230"/>
      <c r="LIU1161" s="230"/>
      <c r="LIV1161" s="230"/>
      <c r="LIW1161" s="230"/>
      <c r="LIX1161" s="230"/>
      <c r="LIY1161" s="230"/>
      <c r="LIZ1161" s="230"/>
      <c r="LJA1161" s="230"/>
      <c r="LJB1161" s="230"/>
      <c r="LJC1161" s="230"/>
      <c r="LJD1161" s="230"/>
      <c r="LJE1161" s="230"/>
      <c r="LJF1161" s="230"/>
      <c r="LJG1161" s="230"/>
      <c r="LJH1161" s="230"/>
      <c r="LJI1161" s="230"/>
      <c r="LJJ1161" s="230"/>
      <c r="LJK1161" s="230"/>
      <c r="LJL1161" s="230"/>
      <c r="LJM1161" s="230"/>
      <c r="LJN1161" s="230"/>
      <c r="LJO1161" s="230"/>
      <c r="LJP1161" s="230"/>
      <c r="LJQ1161" s="230"/>
      <c r="LJR1161" s="230"/>
      <c r="LJS1161" s="230"/>
      <c r="LJT1161" s="230"/>
      <c r="LJU1161" s="230"/>
      <c r="LJV1161" s="230"/>
      <c r="LJW1161" s="230"/>
      <c r="LJX1161" s="230"/>
      <c r="LJY1161" s="230"/>
      <c r="LJZ1161" s="230"/>
      <c r="LKA1161" s="230"/>
      <c r="LKB1161" s="230"/>
      <c r="LKC1161" s="230"/>
      <c r="LKD1161" s="230"/>
      <c r="LKE1161" s="230"/>
      <c r="LKF1161" s="230"/>
      <c r="LKG1161" s="230"/>
      <c r="LKH1161" s="230"/>
      <c r="LKI1161" s="230"/>
      <c r="LKJ1161" s="230"/>
      <c r="LKK1161" s="230"/>
      <c r="LKL1161" s="230"/>
      <c r="LKM1161" s="230"/>
      <c r="LKN1161" s="230"/>
      <c r="LKO1161" s="230"/>
      <c r="LKP1161" s="230"/>
      <c r="LKQ1161" s="230"/>
      <c r="LKR1161" s="230"/>
      <c r="LKS1161" s="230"/>
      <c r="LKT1161" s="230"/>
      <c r="LKU1161" s="230"/>
      <c r="LKV1161" s="230"/>
      <c r="LKW1161" s="230"/>
      <c r="LKX1161" s="230"/>
      <c r="LKY1161" s="230"/>
      <c r="LKZ1161" s="230"/>
      <c r="LLA1161" s="230"/>
      <c r="LLB1161" s="230"/>
      <c r="LLC1161" s="230"/>
      <c r="LLD1161" s="230"/>
      <c r="LLE1161" s="230"/>
      <c r="LLF1161" s="230"/>
      <c r="LLG1161" s="230"/>
      <c r="LLH1161" s="230"/>
      <c r="LLI1161" s="230"/>
      <c r="LLJ1161" s="230"/>
      <c r="LLK1161" s="230"/>
      <c r="LLL1161" s="230"/>
      <c r="LLM1161" s="230"/>
      <c r="LLN1161" s="230"/>
      <c r="LLO1161" s="230"/>
      <c r="LLP1161" s="230"/>
      <c r="LLQ1161" s="230"/>
      <c r="LLR1161" s="230"/>
      <c r="LLS1161" s="230"/>
      <c r="LLT1161" s="230"/>
      <c r="LLU1161" s="230"/>
      <c r="LLV1161" s="230"/>
      <c r="LLW1161" s="230"/>
      <c r="LLX1161" s="230"/>
      <c r="LLY1161" s="230"/>
      <c r="LLZ1161" s="230"/>
      <c r="LMA1161" s="230"/>
      <c r="LMB1161" s="230"/>
      <c r="LMC1161" s="230"/>
      <c r="LMD1161" s="230"/>
      <c r="LME1161" s="230"/>
      <c r="LMF1161" s="230"/>
      <c r="LMG1161" s="230"/>
      <c r="LMH1161" s="230"/>
      <c r="LMI1161" s="230"/>
      <c r="LMJ1161" s="230"/>
      <c r="LMK1161" s="230"/>
      <c r="LML1161" s="230"/>
      <c r="LMM1161" s="230"/>
      <c r="LMN1161" s="230"/>
      <c r="LMO1161" s="230"/>
      <c r="LMP1161" s="230"/>
      <c r="LMQ1161" s="230"/>
      <c r="LMR1161" s="230"/>
      <c r="LMS1161" s="230"/>
      <c r="LMT1161" s="230"/>
      <c r="LMU1161" s="230"/>
      <c r="LMV1161" s="230"/>
      <c r="LMW1161" s="230"/>
      <c r="LMX1161" s="230"/>
      <c r="LMY1161" s="230"/>
      <c r="LMZ1161" s="230"/>
      <c r="LNA1161" s="230"/>
      <c r="LNB1161" s="230"/>
      <c r="LNC1161" s="230"/>
      <c r="LND1161" s="230"/>
      <c r="LNE1161" s="230"/>
      <c r="LNF1161" s="230"/>
      <c r="LNG1161" s="230"/>
      <c r="LNH1161" s="230"/>
      <c r="LNI1161" s="230"/>
      <c r="LNJ1161" s="230"/>
      <c r="LNK1161" s="230"/>
      <c r="LNL1161" s="230"/>
      <c r="LNM1161" s="230"/>
      <c r="LNN1161" s="230"/>
      <c r="LNO1161" s="230"/>
      <c r="LNP1161" s="230"/>
      <c r="LNQ1161" s="230"/>
      <c r="LNR1161" s="230"/>
      <c r="LNS1161" s="230"/>
      <c r="LNT1161" s="230"/>
      <c r="LNU1161" s="230"/>
      <c r="LNV1161" s="230"/>
      <c r="LNW1161" s="230"/>
      <c r="LNX1161" s="230"/>
      <c r="LNY1161" s="230"/>
      <c r="LNZ1161" s="230"/>
      <c r="LOA1161" s="230"/>
      <c r="LOB1161" s="230"/>
      <c r="LOC1161" s="230"/>
      <c r="LOD1161" s="230"/>
      <c r="LOE1161" s="230"/>
      <c r="LOF1161" s="230"/>
      <c r="LOG1161" s="230"/>
      <c r="LOH1161" s="230"/>
      <c r="LOI1161" s="230"/>
      <c r="LOJ1161" s="230"/>
      <c r="LOK1161" s="230"/>
      <c r="LOL1161" s="230"/>
      <c r="LOM1161" s="230"/>
      <c r="LON1161" s="230"/>
      <c r="LOO1161" s="230"/>
      <c r="LOP1161" s="230"/>
      <c r="LOQ1161" s="230"/>
      <c r="LOR1161" s="230"/>
      <c r="LOS1161" s="230"/>
      <c r="LOT1161" s="230"/>
      <c r="LOU1161" s="230"/>
      <c r="LOV1161" s="230"/>
      <c r="LOW1161" s="230"/>
      <c r="LOX1161" s="230"/>
      <c r="LOY1161" s="230"/>
      <c r="LOZ1161" s="230"/>
      <c r="LPA1161" s="230"/>
      <c r="LPB1161" s="230"/>
      <c r="LPC1161" s="230"/>
      <c r="LPD1161" s="230"/>
      <c r="LPE1161" s="230"/>
      <c r="LPF1161" s="230"/>
      <c r="LPG1161" s="230"/>
      <c r="LPH1161" s="230"/>
      <c r="LPI1161" s="230"/>
      <c r="LPJ1161" s="230"/>
      <c r="LPK1161" s="230"/>
      <c r="LPL1161" s="230"/>
      <c r="LPM1161" s="230"/>
      <c r="LPN1161" s="230"/>
      <c r="LPO1161" s="230"/>
      <c r="LPP1161" s="230"/>
      <c r="LPQ1161" s="230"/>
      <c r="LPR1161" s="230"/>
      <c r="LPS1161" s="230"/>
      <c r="LPT1161" s="230"/>
      <c r="LPU1161" s="230"/>
      <c r="LPV1161" s="230"/>
      <c r="LPW1161" s="230"/>
      <c r="LPX1161" s="230"/>
      <c r="LPY1161" s="230"/>
      <c r="LPZ1161" s="230"/>
      <c r="LQA1161" s="230"/>
      <c r="LQB1161" s="230"/>
      <c r="LQC1161" s="230"/>
      <c r="LQD1161" s="230"/>
      <c r="LQE1161" s="230"/>
      <c r="LQF1161" s="230"/>
      <c r="LQG1161" s="230"/>
      <c r="LQH1161" s="230"/>
      <c r="LQI1161" s="230"/>
      <c r="LQJ1161" s="230"/>
      <c r="LQK1161" s="230"/>
      <c r="LQL1161" s="230"/>
      <c r="LQM1161" s="230"/>
      <c r="LQN1161" s="230"/>
      <c r="LQO1161" s="230"/>
      <c r="LQP1161" s="230"/>
      <c r="LQQ1161" s="230"/>
      <c r="LQR1161" s="230"/>
      <c r="LQS1161" s="230"/>
      <c r="LQT1161" s="230"/>
      <c r="LQU1161" s="230"/>
      <c r="LQV1161" s="230"/>
      <c r="LQW1161" s="230"/>
      <c r="LQX1161" s="230"/>
      <c r="LQY1161" s="230"/>
      <c r="LQZ1161" s="230"/>
      <c r="LRA1161" s="230"/>
      <c r="LRB1161" s="230"/>
      <c r="LRC1161" s="230"/>
      <c r="LRD1161" s="230"/>
      <c r="LRE1161" s="230"/>
      <c r="LRF1161" s="230"/>
      <c r="LRG1161" s="230"/>
      <c r="LRH1161" s="230"/>
      <c r="LRI1161" s="230"/>
      <c r="LRJ1161" s="230"/>
      <c r="LRK1161" s="230"/>
      <c r="LRL1161" s="230"/>
      <c r="LRM1161" s="230"/>
      <c r="LRN1161" s="230"/>
      <c r="LRO1161" s="230"/>
      <c r="LRP1161" s="230"/>
      <c r="LRQ1161" s="230"/>
      <c r="LRR1161" s="230"/>
      <c r="LRS1161" s="230"/>
      <c r="LRT1161" s="230"/>
      <c r="LRU1161" s="230"/>
      <c r="LRV1161" s="230"/>
      <c r="LRW1161" s="230"/>
      <c r="LRX1161" s="230"/>
      <c r="LRY1161" s="230"/>
      <c r="LRZ1161" s="230"/>
      <c r="LSA1161" s="230"/>
      <c r="LSB1161" s="230"/>
      <c r="LSC1161" s="230"/>
      <c r="LSD1161" s="230"/>
      <c r="LSE1161" s="230"/>
      <c r="LSF1161" s="230"/>
      <c r="LSG1161" s="230"/>
      <c r="LSH1161" s="230"/>
      <c r="LSI1161" s="230"/>
      <c r="LSJ1161" s="230"/>
      <c r="LSK1161" s="230"/>
      <c r="LSL1161" s="230"/>
      <c r="LSM1161" s="230"/>
      <c r="LSN1161" s="230"/>
      <c r="LSO1161" s="230"/>
      <c r="LSP1161" s="230"/>
      <c r="LSQ1161" s="230"/>
      <c r="LSR1161" s="230"/>
      <c r="LSS1161" s="230"/>
      <c r="LST1161" s="230"/>
      <c r="LSU1161" s="230"/>
      <c r="LSV1161" s="230"/>
      <c r="LSW1161" s="230"/>
      <c r="LSX1161" s="230"/>
      <c r="LSY1161" s="230"/>
      <c r="LSZ1161" s="230"/>
      <c r="LTA1161" s="230"/>
      <c r="LTB1161" s="230"/>
      <c r="LTC1161" s="230"/>
      <c r="LTD1161" s="230"/>
      <c r="LTE1161" s="230"/>
      <c r="LTF1161" s="230"/>
      <c r="LTG1161" s="230"/>
      <c r="LTH1161" s="230"/>
      <c r="LTI1161" s="230"/>
      <c r="LTJ1161" s="230"/>
      <c r="LTK1161" s="230"/>
      <c r="LTL1161" s="230"/>
      <c r="LTM1161" s="230"/>
      <c r="LTN1161" s="230"/>
      <c r="LTO1161" s="230"/>
      <c r="LTP1161" s="230"/>
      <c r="LTQ1161" s="230"/>
      <c r="LTR1161" s="230"/>
      <c r="LTS1161" s="230"/>
      <c r="LTT1161" s="230"/>
      <c r="LTU1161" s="230"/>
      <c r="LTV1161" s="230"/>
      <c r="LTW1161" s="230"/>
      <c r="LTX1161" s="230"/>
      <c r="LTY1161" s="230"/>
      <c r="LTZ1161" s="230"/>
      <c r="LUA1161" s="230"/>
      <c r="LUB1161" s="230"/>
      <c r="LUC1161" s="230"/>
      <c r="LUD1161" s="230"/>
      <c r="LUE1161" s="230"/>
      <c r="LUF1161" s="230"/>
      <c r="LUG1161" s="230"/>
      <c r="LUH1161" s="230"/>
      <c r="LUI1161" s="230"/>
      <c r="LUJ1161" s="230"/>
      <c r="LUK1161" s="230"/>
      <c r="LUL1161" s="230"/>
      <c r="LUM1161" s="230"/>
      <c r="LUN1161" s="230"/>
      <c r="LUO1161" s="230"/>
      <c r="LUP1161" s="230"/>
      <c r="LUQ1161" s="230"/>
      <c r="LUR1161" s="230"/>
      <c r="LUS1161" s="230"/>
      <c r="LUT1161" s="230"/>
      <c r="LUU1161" s="230"/>
      <c r="LUV1161" s="230"/>
      <c r="LUW1161" s="230"/>
      <c r="LUX1161" s="230"/>
      <c r="LUY1161" s="230"/>
      <c r="LUZ1161" s="230"/>
      <c r="LVA1161" s="230"/>
      <c r="LVB1161" s="230"/>
      <c r="LVC1161" s="230"/>
      <c r="LVD1161" s="230"/>
      <c r="LVE1161" s="230"/>
      <c r="LVF1161" s="230"/>
      <c r="LVG1161" s="230"/>
      <c r="LVH1161" s="230"/>
      <c r="LVI1161" s="230"/>
      <c r="LVJ1161" s="230"/>
      <c r="LVK1161" s="230"/>
      <c r="LVL1161" s="230"/>
      <c r="LVM1161" s="230"/>
      <c r="LVN1161" s="230"/>
      <c r="LVO1161" s="230"/>
      <c r="LVP1161" s="230"/>
      <c r="LVQ1161" s="230"/>
      <c r="LVR1161" s="230"/>
      <c r="LVS1161" s="230"/>
      <c r="LVT1161" s="230"/>
      <c r="LVU1161" s="230"/>
      <c r="LVV1161" s="230"/>
      <c r="LVW1161" s="230"/>
      <c r="LVX1161" s="230"/>
      <c r="LVY1161" s="230"/>
      <c r="LVZ1161" s="230"/>
      <c r="LWA1161" s="230"/>
      <c r="LWB1161" s="230"/>
      <c r="LWC1161" s="230"/>
      <c r="LWD1161" s="230"/>
      <c r="LWE1161" s="230"/>
      <c r="LWF1161" s="230"/>
      <c r="LWG1161" s="230"/>
      <c r="LWH1161" s="230"/>
      <c r="LWI1161" s="230"/>
      <c r="LWJ1161" s="230"/>
      <c r="LWK1161" s="230"/>
      <c r="LWL1161" s="230"/>
      <c r="LWM1161" s="230"/>
      <c r="LWN1161" s="230"/>
      <c r="LWO1161" s="230"/>
      <c r="LWP1161" s="230"/>
      <c r="LWQ1161" s="230"/>
      <c r="LWR1161" s="230"/>
      <c r="LWS1161" s="230"/>
      <c r="LWT1161" s="230"/>
      <c r="LWU1161" s="230"/>
      <c r="LWV1161" s="230"/>
      <c r="LWW1161" s="230"/>
      <c r="LWX1161" s="230"/>
      <c r="LWY1161" s="230"/>
      <c r="LWZ1161" s="230"/>
      <c r="LXA1161" s="230"/>
      <c r="LXB1161" s="230"/>
      <c r="LXC1161" s="230"/>
      <c r="LXD1161" s="230"/>
      <c r="LXE1161" s="230"/>
      <c r="LXF1161" s="230"/>
      <c r="LXG1161" s="230"/>
      <c r="LXH1161" s="230"/>
      <c r="LXI1161" s="230"/>
      <c r="LXJ1161" s="230"/>
      <c r="LXK1161" s="230"/>
      <c r="LXL1161" s="230"/>
      <c r="LXM1161" s="230"/>
      <c r="LXN1161" s="230"/>
      <c r="LXO1161" s="230"/>
      <c r="LXP1161" s="230"/>
      <c r="LXQ1161" s="230"/>
      <c r="LXR1161" s="230"/>
      <c r="LXS1161" s="230"/>
      <c r="LXT1161" s="230"/>
      <c r="LXU1161" s="230"/>
      <c r="LXV1161" s="230"/>
      <c r="LXW1161" s="230"/>
      <c r="LXX1161" s="230"/>
      <c r="LXY1161" s="230"/>
      <c r="LXZ1161" s="230"/>
      <c r="LYA1161" s="230"/>
      <c r="LYB1161" s="230"/>
      <c r="LYC1161" s="230"/>
      <c r="LYD1161" s="230"/>
      <c r="LYE1161" s="230"/>
      <c r="LYF1161" s="230"/>
      <c r="LYG1161" s="230"/>
      <c r="LYH1161" s="230"/>
      <c r="LYI1161" s="230"/>
      <c r="LYJ1161" s="230"/>
      <c r="LYK1161" s="230"/>
      <c r="LYL1161" s="230"/>
      <c r="LYM1161" s="230"/>
      <c r="LYN1161" s="230"/>
      <c r="LYO1161" s="230"/>
      <c r="LYP1161" s="230"/>
      <c r="LYQ1161" s="230"/>
      <c r="LYR1161" s="230"/>
      <c r="LYS1161" s="230"/>
      <c r="LYT1161" s="230"/>
      <c r="LYU1161" s="230"/>
      <c r="LYV1161" s="230"/>
      <c r="LYW1161" s="230"/>
      <c r="LYX1161" s="230"/>
      <c r="LYY1161" s="230"/>
      <c r="LYZ1161" s="230"/>
      <c r="LZA1161" s="230"/>
      <c r="LZB1161" s="230"/>
      <c r="LZC1161" s="230"/>
      <c r="LZD1161" s="230"/>
      <c r="LZE1161" s="230"/>
      <c r="LZF1161" s="230"/>
      <c r="LZG1161" s="230"/>
      <c r="LZH1161" s="230"/>
      <c r="LZI1161" s="230"/>
      <c r="LZJ1161" s="230"/>
      <c r="LZK1161" s="230"/>
      <c r="LZL1161" s="230"/>
      <c r="LZM1161" s="230"/>
      <c r="LZN1161" s="230"/>
      <c r="LZO1161" s="230"/>
      <c r="LZP1161" s="230"/>
      <c r="LZQ1161" s="230"/>
      <c r="LZR1161" s="230"/>
      <c r="LZS1161" s="230"/>
      <c r="LZT1161" s="230"/>
      <c r="LZU1161" s="230"/>
      <c r="LZV1161" s="230"/>
      <c r="LZW1161" s="230"/>
      <c r="LZX1161" s="230"/>
      <c r="LZY1161" s="230"/>
      <c r="LZZ1161" s="230"/>
      <c r="MAA1161" s="230"/>
      <c r="MAB1161" s="230"/>
      <c r="MAC1161" s="230"/>
      <c r="MAD1161" s="230"/>
      <c r="MAE1161" s="230"/>
      <c r="MAF1161" s="230"/>
      <c r="MAG1161" s="230"/>
      <c r="MAH1161" s="230"/>
      <c r="MAI1161" s="230"/>
      <c r="MAJ1161" s="230"/>
      <c r="MAK1161" s="230"/>
      <c r="MAL1161" s="230"/>
      <c r="MAM1161" s="230"/>
      <c r="MAN1161" s="230"/>
      <c r="MAO1161" s="230"/>
      <c r="MAP1161" s="230"/>
      <c r="MAQ1161" s="230"/>
      <c r="MAR1161" s="230"/>
      <c r="MAS1161" s="230"/>
      <c r="MAT1161" s="230"/>
      <c r="MAU1161" s="230"/>
      <c r="MAV1161" s="230"/>
      <c r="MAW1161" s="230"/>
      <c r="MAX1161" s="230"/>
      <c r="MAY1161" s="230"/>
      <c r="MAZ1161" s="230"/>
      <c r="MBA1161" s="230"/>
      <c r="MBB1161" s="230"/>
      <c r="MBC1161" s="230"/>
      <c r="MBD1161" s="230"/>
      <c r="MBE1161" s="230"/>
      <c r="MBF1161" s="230"/>
      <c r="MBG1161" s="230"/>
      <c r="MBH1161" s="230"/>
      <c r="MBI1161" s="230"/>
      <c r="MBJ1161" s="230"/>
      <c r="MBK1161" s="230"/>
      <c r="MBL1161" s="230"/>
      <c r="MBM1161" s="230"/>
      <c r="MBN1161" s="230"/>
      <c r="MBO1161" s="230"/>
      <c r="MBP1161" s="230"/>
      <c r="MBQ1161" s="230"/>
      <c r="MBR1161" s="230"/>
      <c r="MBS1161" s="230"/>
      <c r="MBT1161" s="230"/>
      <c r="MBU1161" s="230"/>
      <c r="MBV1161" s="230"/>
      <c r="MBW1161" s="230"/>
      <c r="MBX1161" s="230"/>
      <c r="MBY1161" s="230"/>
      <c r="MBZ1161" s="230"/>
      <c r="MCA1161" s="230"/>
      <c r="MCB1161" s="230"/>
      <c r="MCC1161" s="230"/>
      <c r="MCD1161" s="230"/>
      <c r="MCE1161" s="230"/>
      <c r="MCF1161" s="230"/>
      <c r="MCG1161" s="230"/>
      <c r="MCH1161" s="230"/>
      <c r="MCI1161" s="230"/>
      <c r="MCJ1161" s="230"/>
      <c r="MCK1161" s="230"/>
      <c r="MCL1161" s="230"/>
      <c r="MCM1161" s="230"/>
      <c r="MCN1161" s="230"/>
      <c r="MCO1161" s="230"/>
      <c r="MCP1161" s="230"/>
      <c r="MCQ1161" s="230"/>
      <c r="MCR1161" s="230"/>
      <c r="MCS1161" s="230"/>
      <c r="MCT1161" s="230"/>
      <c r="MCU1161" s="230"/>
      <c r="MCV1161" s="230"/>
      <c r="MCW1161" s="230"/>
      <c r="MCX1161" s="230"/>
      <c r="MCY1161" s="230"/>
      <c r="MCZ1161" s="230"/>
      <c r="MDA1161" s="230"/>
      <c r="MDB1161" s="230"/>
      <c r="MDC1161" s="230"/>
      <c r="MDD1161" s="230"/>
      <c r="MDE1161" s="230"/>
      <c r="MDF1161" s="230"/>
      <c r="MDG1161" s="230"/>
      <c r="MDH1161" s="230"/>
      <c r="MDI1161" s="230"/>
      <c r="MDJ1161" s="230"/>
      <c r="MDK1161" s="230"/>
      <c r="MDL1161" s="230"/>
      <c r="MDM1161" s="230"/>
      <c r="MDN1161" s="230"/>
      <c r="MDO1161" s="230"/>
      <c r="MDP1161" s="230"/>
      <c r="MDQ1161" s="230"/>
      <c r="MDR1161" s="230"/>
      <c r="MDS1161" s="230"/>
      <c r="MDT1161" s="230"/>
      <c r="MDU1161" s="230"/>
      <c r="MDV1161" s="230"/>
      <c r="MDW1161" s="230"/>
      <c r="MDX1161" s="230"/>
      <c r="MDY1161" s="230"/>
      <c r="MDZ1161" s="230"/>
      <c r="MEA1161" s="230"/>
      <c r="MEB1161" s="230"/>
      <c r="MEC1161" s="230"/>
      <c r="MED1161" s="230"/>
      <c r="MEE1161" s="230"/>
      <c r="MEF1161" s="230"/>
      <c r="MEG1161" s="230"/>
      <c r="MEH1161" s="230"/>
      <c r="MEI1161" s="230"/>
      <c r="MEJ1161" s="230"/>
      <c r="MEK1161" s="230"/>
      <c r="MEL1161" s="230"/>
      <c r="MEM1161" s="230"/>
      <c r="MEN1161" s="230"/>
      <c r="MEO1161" s="230"/>
      <c r="MEP1161" s="230"/>
      <c r="MEQ1161" s="230"/>
      <c r="MER1161" s="230"/>
      <c r="MES1161" s="230"/>
      <c r="MET1161" s="230"/>
      <c r="MEU1161" s="230"/>
      <c r="MEV1161" s="230"/>
      <c r="MEW1161" s="230"/>
      <c r="MEX1161" s="230"/>
      <c r="MEY1161" s="230"/>
      <c r="MEZ1161" s="230"/>
      <c r="MFA1161" s="230"/>
      <c r="MFB1161" s="230"/>
      <c r="MFC1161" s="230"/>
      <c r="MFD1161" s="230"/>
      <c r="MFE1161" s="230"/>
      <c r="MFF1161" s="230"/>
      <c r="MFG1161" s="230"/>
      <c r="MFH1161" s="230"/>
      <c r="MFI1161" s="230"/>
      <c r="MFJ1161" s="230"/>
      <c r="MFK1161" s="230"/>
      <c r="MFL1161" s="230"/>
      <c r="MFM1161" s="230"/>
      <c r="MFN1161" s="230"/>
      <c r="MFO1161" s="230"/>
      <c r="MFP1161" s="230"/>
      <c r="MFQ1161" s="230"/>
      <c r="MFR1161" s="230"/>
      <c r="MFS1161" s="230"/>
      <c r="MFT1161" s="230"/>
      <c r="MFU1161" s="230"/>
      <c r="MFV1161" s="230"/>
      <c r="MFW1161" s="230"/>
      <c r="MFX1161" s="230"/>
      <c r="MFY1161" s="230"/>
      <c r="MFZ1161" s="230"/>
      <c r="MGA1161" s="230"/>
      <c r="MGB1161" s="230"/>
      <c r="MGC1161" s="230"/>
      <c r="MGD1161" s="230"/>
      <c r="MGE1161" s="230"/>
      <c r="MGF1161" s="230"/>
      <c r="MGG1161" s="230"/>
      <c r="MGH1161" s="230"/>
      <c r="MGI1161" s="230"/>
      <c r="MGJ1161" s="230"/>
      <c r="MGK1161" s="230"/>
      <c r="MGL1161" s="230"/>
      <c r="MGM1161" s="230"/>
      <c r="MGN1161" s="230"/>
      <c r="MGO1161" s="230"/>
      <c r="MGP1161" s="230"/>
      <c r="MGQ1161" s="230"/>
      <c r="MGR1161" s="230"/>
      <c r="MGS1161" s="230"/>
      <c r="MGT1161" s="230"/>
      <c r="MGU1161" s="230"/>
      <c r="MGV1161" s="230"/>
      <c r="MGW1161" s="230"/>
      <c r="MGX1161" s="230"/>
      <c r="MGY1161" s="230"/>
      <c r="MGZ1161" s="230"/>
      <c r="MHA1161" s="230"/>
      <c r="MHB1161" s="230"/>
      <c r="MHC1161" s="230"/>
      <c r="MHD1161" s="230"/>
      <c r="MHE1161" s="230"/>
      <c r="MHF1161" s="230"/>
      <c r="MHG1161" s="230"/>
      <c r="MHH1161" s="230"/>
      <c r="MHI1161" s="230"/>
      <c r="MHJ1161" s="230"/>
      <c r="MHK1161" s="230"/>
      <c r="MHL1161" s="230"/>
      <c r="MHM1161" s="230"/>
      <c r="MHN1161" s="230"/>
      <c r="MHO1161" s="230"/>
      <c r="MHP1161" s="230"/>
      <c r="MHQ1161" s="230"/>
      <c r="MHR1161" s="230"/>
      <c r="MHS1161" s="230"/>
      <c r="MHT1161" s="230"/>
      <c r="MHU1161" s="230"/>
      <c r="MHV1161" s="230"/>
      <c r="MHW1161" s="230"/>
      <c r="MHX1161" s="230"/>
      <c r="MHY1161" s="230"/>
      <c r="MHZ1161" s="230"/>
      <c r="MIA1161" s="230"/>
      <c r="MIB1161" s="230"/>
      <c r="MIC1161" s="230"/>
      <c r="MID1161" s="230"/>
      <c r="MIE1161" s="230"/>
      <c r="MIF1161" s="230"/>
      <c r="MIG1161" s="230"/>
      <c r="MIH1161" s="230"/>
      <c r="MII1161" s="230"/>
      <c r="MIJ1161" s="230"/>
      <c r="MIK1161" s="230"/>
      <c r="MIL1161" s="230"/>
      <c r="MIM1161" s="230"/>
      <c r="MIN1161" s="230"/>
      <c r="MIO1161" s="230"/>
      <c r="MIP1161" s="230"/>
      <c r="MIQ1161" s="230"/>
      <c r="MIR1161" s="230"/>
      <c r="MIS1161" s="230"/>
      <c r="MIT1161" s="230"/>
      <c r="MIU1161" s="230"/>
      <c r="MIV1161" s="230"/>
      <c r="MIW1161" s="230"/>
      <c r="MIX1161" s="230"/>
      <c r="MIY1161" s="230"/>
      <c r="MIZ1161" s="230"/>
      <c r="MJA1161" s="230"/>
      <c r="MJB1161" s="230"/>
      <c r="MJC1161" s="230"/>
      <c r="MJD1161" s="230"/>
      <c r="MJE1161" s="230"/>
      <c r="MJF1161" s="230"/>
      <c r="MJG1161" s="230"/>
      <c r="MJH1161" s="230"/>
      <c r="MJI1161" s="230"/>
      <c r="MJJ1161" s="230"/>
      <c r="MJK1161" s="230"/>
      <c r="MJL1161" s="230"/>
      <c r="MJM1161" s="230"/>
      <c r="MJN1161" s="230"/>
      <c r="MJO1161" s="230"/>
      <c r="MJP1161" s="230"/>
      <c r="MJQ1161" s="230"/>
      <c r="MJR1161" s="230"/>
      <c r="MJS1161" s="230"/>
      <c r="MJT1161" s="230"/>
      <c r="MJU1161" s="230"/>
      <c r="MJV1161" s="230"/>
      <c r="MJW1161" s="230"/>
      <c r="MJX1161" s="230"/>
      <c r="MJY1161" s="230"/>
      <c r="MJZ1161" s="230"/>
      <c r="MKA1161" s="230"/>
      <c r="MKB1161" s="230"/>
      <c r="MKC1161" s="230"/>
      <c r="MKD1161" s="230"/>
      <c r="MKE1161" s="230"/>
      <c r="MKF1161" s="230"/>
      <c r="MKG1161" s="230"/>
      <c r="MKH1161" s="230"/>
      <c r="MKI1161" s="230"/>
      <c r="MKJ1161" s="230"/>
      <c r="MKK1161" s="230"/>
      <c r="MKL1161" s="230"/>
      <c r="MKM1161" s="230"/>
      <c r="MKN1161" s="230"/>
      <c r="MKO1161" s="230"/>
      <c r="MKP1161" s="230"/>
      <c r="MKQ1161" s="230"/>
      <c r="MKR1161" s="230"/>
      <c r="MKS1161" s="230"/>
      <c r="MKT1161" s="230"/>
      <c r="MKU1161" s="230"/>
      <c r="MKV1161" s="230"/>
      <c r="MKW1161" s="230"/>
      <c r="MKX1161" s="230"/>
      <c r="MKY1161" s="230"/>
      <c r="MKZ1161" s="230"/>
      <c r="MLA1161" s="230"/>
      <c r="MLB1161" s="230"/>
      <c r="MLC1161" s="230"/>
      <c r="MLD1161" s="230"/>
      <c r="MLE1161" s="230"/>
      <c r="MLF1161" s="230"/>
      <c r="MLG1161" s="230"/>
      <c r="MLH1161" s="230"/>
      <c r="MLI1161" s="230"/>
      <c r="MLJ1161" s="230"/>
      <c r="MLK1161" s="230"/>
      <c r="MLL1161" s="230"/>
      <c r="MLM1161" s="230"/>
      <c r="MLN1161" s="230"/>
      <c r="MLO1161" s="230"/>
      <c r="MLP1161" s="230"/>
      <c r="MLQ1161" s="230"/>
      <c r="MLR1161" s="230"/>
      <c r="MLS1161" s="230"/>
      <c r="MLT1161" s="230"/>
      <c r="MLU1161" s="230"/>
      <c r="MLV1161" s="230"/>
      <c r="MLW1161" s="230"/>
      <c r="MLX1161" s="230"/>
      <c r="MLY1161" s="230"/>
      <c r="MLZ1161" s="230"/>
      <c r="MMA1161" s="230"/>
      <c r="MMB1161" s="230"/>
      <c r="MMC1161" s="230"/>
      <c r="MMD1161" s="230"/>
      <c r="MME1161" s="230"/>
      <c r="MMF1161" s="230"/>
      <c r="MMG1161" s="230"/>
      <c r="MMH1161" s="230"/>
      <c r="MMI1161" s="230"/>
      <c r="MMJ1161" s="230"/>
      <c r="MMK1161" s="230"/>
      <c r="MML1161" s="230"/>
      <c r="MMM1161" s="230"/>
      <c r="MMN1161" s="230"/>
      <c r="MMO1161" s="230"/>
      <c r="MMP1161" s="230"/>
      <c r="MMQ1161" s="230"/>
      <c r="MMR1161" s="230"/>
      <c r="MMS1161" s="230"/>
      <c r="MMT1161" s="230"/>
      <c r="MMU1161" s="230"/>
      <c r="MMV1161" s="230"/>
      <c r="MMW1161" s="230"/>
      <c r="MMX1161" s="230"/>
      <c r="MMY1161" s="230"/>
      <c r="MMZ1161" s="230"/>
      <c r="MNA1161" s="230"/>
      <c r="MNB1161" s="230"/>
      <c r="MNC1161" s="230"/>
      <c r="MND1161" s="230"/>
      <c r="MNE1161" s="230"/>
      <c r="MNF1161" s="230"/>
      <c r="MNG1161" s="230"/>
      <c r="MNH1161" s="230"/>
      <c r="MNI1161" s="230"/>
      <c r="MNJ1161" s="230"/>
      <c r="MNK1161" s="230"/>
      <c r="MNL1161" s="230"/>
      <c r="MNM1161" s="230"/>
      <c r="MNN1161" s="230"/>
      <c r="MNO1161" s="230"/>
      <c r="MNP1161" s="230"/>
      <c r="MNQ1161" s="230"/>
      <c r="MNR1161" s="230"/>
      <c r="MNS1161" s="230"/>
      <c r="MNT1161" s="230"/>
      <c r="MNU1161" s="230"/>
      <c r="MNV1161" s="230"/>
      <c r="MNW1161" s="230"/>
      <c r="MNX1161" s="230"/>
      <c r="MNY1161" s="230"/>
      <c r="MNZ1161" s="230"/>
      <c r="MOA1161" s="230"/>
      <c r="MOB1161" s="230"/>
      <c r="MOC1161" s="230"/>
      <c r="MOD1161" s="230"/>
      <c r="MOE1161" s="230"/>
      <c r="MOF1161" s="230"/>
      <c r="MOG1161" s="230"/>
      <c r="MOH1161" s="230"/>
      <c r="MOI1161" s="230"/>
      <c r="MOJ1161" s="230"/>
      <c r="MOK1161" s="230"/>
      <c r="MOL1161" s="230"/>
      <c r="MOM1161" s="230"/>
      <c r="MON1161" s="230"/>
      <c r="MOO1161" s="230"/>
      <c r="MOP1161" s="230"/>
      <c r="MOQ1161" s="230"/>
      <c r="MOR1161" s="230"/>
      <c r="MOS1161" s="230"/>
      <c r="MOT1161" s="230"/>
      <c r="MOU1161" s="230"/>
      <c r="MOV1161" s="230"/>
      <c r="MOW1161" s="230"/>
      <c r="MOX1161" s="230"/>
      <c r="MOY1161" s="230"/>
      <c r="MOZ1161" s="230"/>
      <c r="MPA1161" s="230"/>
      <c r="MPB1161" s="230"/>
      <c r="MPC1161" s="230"/>
      <c r="MPD1161" s="230"/>
      <c r="MPE1161" s="230"/>
      <c r="MPF1161" s="230"/>
      <c r="MPG1161" s="230"/>
      <c r="MPH1161" s="230"/>
      <c r="MPI1161" s="230"/>
      <c r="MPJ1161" s="230"/>
      <c r="MPK1161" s="230"/>
      <c r="MPL1161" s="230"/>
      <c r="MPM1161" s="230"/>
      <c r="MPN1161" s="230"/>
      <c r="MPO1161" s="230"/>
      <c r="MPP1161" s="230"/>
      <c r="MPQ1161" s="230"/>
      <c r="MPR1161" s="230"/>
      <c r="MPS1161" s="230"/>
      <c r="MPT1161" s="230"/>
      <c r="MPU1161" s="230"/>
      <c r="MPV1161" s="230"/>
      <c r="MPW1161" s="230"/>
      <c r="MPX1161" s="230"/>
      <c r="MPY1161" s="230"/>
      <c r="MPZ1161" s="230"/>
      <c r="MQA1161" s="230"/>
      <c r="MQB1161" s="230"/>
      <c r="MQC1161" s="230"/>
      <c r="MQD1161" s="230"/>
      <c r="MQE1161" s="230"/>
      <c r="MQF1161" s="230"/>
      <c r="MQG1161" s="230"/>
      <c r="MQH1161" s="230"/>
      <c r="MQI1161" s="230"/>
      <c r="MQJ1161" s="230"/>
      <c r="MQK1161" s="230"/>
      <c r="MQL1161" s="230"/>
      <c r="MQM1161" s="230"/>
      <c r="MQN1161" s="230"/>
      <c r="MQO1161" s="230"/>
      <c r="MQP1161" s="230"/>
      <c r="MQQ1161" s="230"/>
      <c r="MQR1161" s="230"/>
      <c r="MQS1161" s="230"/>
      <c r="MQT1161" s="230"/>
      <c r="MQU1161" s="230"/>
      <c r="MQV1161" s="230"/>
      <c r="MQW1161" s="230"/>
      <c r="MQX1161" s="230"/>
      <c r="MQY1161" s="230"/>
      <c r="MQZ1161" s="230"/>
      <c r="MRA1161" s="230"/>
      <c r="MRB1161" s="230"/>
      <c r="MRC1161" s="230"/>
      <c r="MRD1161" s="230"/>
      <c r="MRE1161" s="230"/>
      <c r="MRF1161" s="230"/>
      <c r="MRG1161" s="230"/>
      <c r="MRH1161" s="230"/>
      <c r="MRI1161" s="230"/>
      <c r="MRJ1161" s="230"/>
      <c r="MRK1161" s="230"/>
      <c r="MRL1161" s="230"/>
      <c r="MRM1161" s="230"/>
      <c r="MRN1161" s="230"/>
      <c r="MRO1161" s="230"/>
      <c r="MRP1161" s="230"/>
      <c r="MRQ1161" s="230"/>
      <c r="MRR1161" s="230"/>
      <c r="MRS1161" s="230"/>
      <c r="MRT1161" s="230"/>
      <c r="MRU1161" s="230"/>
      <c r="MRV1161" s="230"/>
      <c r="MRW1161" s="230"/>
      <c r="MRX1161" s="230"/>
      <c r="MRY1161" s="230"/>
      <c r="MRZ1161" s="230"/>
      <c r="MSA1161" s="230"/>
      <c r="MSB1161" s="230"/>
      <c r="MSC1161" s="230"/>
      <c r="MSD1161" s="230"/>
      <c r="MSE1161" s="230"/>
      <c r="MSF1161" s="230"/>
      <c r="MSG1161" s="230"/>
      <c r="MSH1161" s="230"/>
      <c r="MSI1161" s="230"/>
      <c r="MSJ1161" s="230"/>
      <c r="MSK1161" s="230"/>
      <c r="MSL1161" s="230"/>
      <c r="MSM1161" s="230"/>
      <c r="MSN1161" s="230"/>
      <c r="MSO1161" s="230"/>
      <c r="MSP1161" s="230"/>
      <c r="MSQ1161" s="230"/>
      <c r="MSR1161" s="230"/>
      <c r="MSS1161" s="230"/>
      <c r="MST1161" s="230"/>
      <c r="MSU1161" s="230"/>
      <c r="MSV1161" s="230"/>
      <c r="MSW1161" s="230"/>
      <c r="MSX1161" s="230"/>
      <c r="MSY1161" s="230"/>
      <c r="MSZ1161" s="230"/>
      <c r="MTA1161" s="230"/>
      <c r="MTB1161" s="230"/>
      <c r="MTC1161" s="230"/>
      <c r="MTD1161" s="230"/>
      <c r="MTE1161" s="230"/>
      <c r="MTF1161" s="230"/>
      <c r="MTG1161" s="230"/>
      <c r="MTH1161" s="230"/>
      <c r="MTI1161" s="230"/>
      <c r="MTJ1161" s="230"/>
      <c r="MTK1161" s="230"/>
      <c r="MTL1161" s="230"/>
      <c r="MTM1161" s="230"/>
      <c r="MTN1161" s="230"/>
      <c r="MTO1161" s="230"/>
      <c r="MTP1161" s="230"/>
      <c r="MTQ1161" s="230"/>
      <c r="MTR1161" s="230"/>
      <c r="MTS1161" s="230"/>
      <c r="MTT1161" s="230"/>
      <c r="MTU1161" s="230"/>
      <c r="MTV1161" s="230"/>
      <c r="MTW1161" s="230"/>
      <c r="MTX1161" s="230"/>
      <c r="MTY1161" s="230"/>
      <c r="MTZ1161" s="230"/>
      <c r="MUA1161" s="230"/>
      <c r="MUB1161" s="230"/>
      <c r="MUC1161" s="230"/>
      <c r="MUD1161" s="230"/>
      <c r="MUE1161" s="230"/>
      <c r="MUF1161" s="230"/>
      <c r="MUG1161" s="230"/>
      <c r="MUH1161" s="230"/>
      <c r="MUI1161" s="230"/>
      <c r="MUJ1161" s="230"/>
      <c r="MUK1161" s="230"/>
      <c r="MUL1161" s="230"/>
      <c r="MUM1161" s="230"/>
      <c r="MUN1161" s="230"/>
      <c r="MUO1161" s="230"/>
      <c r="MUP1161" s="230"/>
      <c r="MUQ1161" s="230"/>
      <c r="MUR1161" s="230"/>
      <c r="MUS1161" s="230"/>
      <c r="MUT1161" s="230"/>
      <c r="MUU1161" s="230"/>
      <c r="MUV1161" s="230"/>
      <c r="MUW1161" s="230"/>
      <c r="MUX1161" s="230"/>
      <c r="MUY1161" s="230"/>
      <c r="MUZ1161" s="230"/>
      <c r="MVA1161" s="230"/>
      <c r="MVB1161" s="230"/>
      <c r="MVC1161" s="230"/>
      <c r="MVD1161" s="230"/>
      <c r="MVE1161" s="230"/>
      <c r="MVF1161" s="230"/>
      <c r="MVG1161" s="230"/>
      <c r="MVH1161" s="230"/>
      <c r="MVI1161" s="230"/>
      <c r="MVJ1161" s="230"/>
      <c r="MVK1161" s="230"/>
      <c r="MVL1161" s="230"/>
      <c r="MVM1161" s="230"/>
      <c r="MVN1161" s="230"/>
      <c r="MVO1161" s="230"/>
      <c r="MVP1161" s="230"/>
      <c r="MVQ1161" s="230"/>
      <c r="MVR1161" s="230"/>
      <c r="MVS1161" s="230"/>
      <c r="MVT1161" s="230"/>
      <c r="MVU1161" s="230"/>
      <c r="MVV1161" s="230"/>
      <c r="MVW1161" s="230"/>
      <c r="MVX1161" s="230"/>
      <c r="MVY1161" s="230"/>
      <c r="MVZ1161" s="230"/>
      <c r="MWA1161" s="230"/>
      <c r="MWB1161" s="230"/>
      <c r="MWC1161" s="230"/>
      <c r="MWD1161" s="230"/>
      <c r="MWE1161" s="230"/>
      <c r="MWF1161" s="230"/>
      <c r="MWG1161" s="230"/>
      <c r="MWH1161" s="230"/>
      <c r="MWI1161" s="230"/>
      <c r="MWJ1161" s="230"/>
      <c r="MWK1161" s="230"/>
      <c r="MWL1161" s="230"/>
      <c r="MWM1161" s="230"/>
      <c r="MWN1161" s="230"/>
      <c r="MWO1161" s="230"/>
      <c r="MWP1161" s="230"/>
      <c r="MWQ1161" s="230"/>
      <c r="MWR1161" s="230"/>
      <c r="MWS1161" s="230"/>
      <c r="MWT1161" s="230"/>
      <c r="MWU1161" s="230"/>
      <c r="MWV1161" s="230"/>
      <c r="MWW1161" s="230"/>
      <c r="MWX1161" s="230"/>
      <c r="MWY1161" s="230"/>
      <c r="MWZ1161" s="230"/>
      <c r="MXA1161" s="230"/>
      <c r="MXB1161" s="230"/>
      <c r="MXC1161" s="230"/>
      <c r="MXD1161" s="230"/>
      <c r="MXE1161" s="230"/>
      <c r="MXF1161" s="230"/>
      <c r="MXG1161" s="230"/>
      <c r="MXH1161" s="230"/>
      <c r="MXI1161" s="230"/>
      <c r="MXJ1161" s="230"/>
      <c r="MXK1161" s="230"/>
      <c r="MXL1161" s="230"/>
      <c r="MXM1161" s="230"/>
      <c r="MXN1161" s="230"/>
      <c r="MXO1161" s="230"/>
      <c r="MXP1161" s="230"/>
      <c r="MXQ1161" s="230"/>
      <c r="MXR1161" s="230"/>
      <c r="MXS1161" s="230"/>
      <c r="MXT1161" s="230"/>
      <c r="MXU1161" s="230"/>
      <c r="MXV1161" s="230"/>
      <c r="MXW1161" s="230"/>
      <c r="MXX1161" s="230"/>
      <c r="MXY1161" s="230"/>
      <c r="MXZ1161" s="230"/>
      <c r="MYA1161" s="230"/>
      <c r="MYB1161" s="230"/>
      <c r="MYC1161" s="230"/>
      <c r="MYD1161" s="230"/>
      <c r="MYE1161" s="230"/>
      <c r="MYF1161" s="230"/>
      <c r="MYG1161" s="230"/>
      <c r="MYH1161" s="230"/>
      <c r="MYI1161" s="230"/>
      <c r="MYJ1161" s="230"/>
      <c r="MYK1161" s="230"/>
      <c r="MYL1161" s="230"/>
      <c r="MYM1161" s="230"/>
      <c r="MYN1161" s="230"/>
      <c r="MYO1161" s="230"/>
      <c r="MYP1161" s="230"/>
      <c r="MYQ1161" s="230"/>
      <c r="MYR1161" s="230"/>
      <c r="MYS1161" s="230"/>
      <c r="MYT1161" s="230"/>
      <c r="MYU1161" s="230"/>
      <c r="MYV1161" s="230"/>
      <c r="MYW1161" s="230"/>
      <c r="MYX1161" s="230"/>
      <c r="MYY1161" s="230"/>
      <c r="MYZ1161" s="230"/>
      <c r="MZA1161" s="230"/>
      <c r="MZB1161" s="230"/>
      <c r="MZC1161" s="230"/>
      <c r="MZD1161" s="230"/>
      <c r="MZE1161" s="230"/>
      <c r="MZF1161" s="230"/>
      <c r="MZG1161" s="230"/>
      <c r="MZH1161" s="230"/>
      <c r="MZI1161" s="230"/>
      <c r="MZJ1161" s="230"/>
      <c r="MZK1161" s="230"/>
      <c r="MZL1161" s="230"/>
      <c r="MZM1161" s="230"/>
      <c r="MZN1161" s="230"/>
      <c r="MZO1161" s="230"/>
      <c r="MZP1161" s="230"/>
      <c r="MZQ1161" s="230"/>
      <c r="MZR1161" s="230"/>
      <c r="MZS1161" s="230"/>
      <c r="MZT1161" s="230"/>
      <c r="MZU1161" s="230"/>
      <c r="MZV1161" s="230"/>
      <c r="MZW1161" s="230"/>
      <c r="MZX1161" s="230"/>
      <c r="MZY1161" s="230"/>
      <c r="MZZ1161" s="230"/>
      <c r="NAA1161" s="230"/>
      <c r="NAB1161" s="230"/>
      <c r="NAC1161" s="230"/>
      <c r="NAD1161" s="230"/>
      <c r="NAE1161" s="230"/>
      <c r="NAF1161" s="230"/>
      <c r="NAG1161" s="230"/>
      <c r="NAH1161" s="230"/>
      <c r="NAI1161" s="230"/>
      <c r="NAJ1161" s="230"/>
      <c r="NAK1161" s="230"/>
      <c r="NAL1161" s="230"/>
      <c r="NAM1161" s="230"/>
      <c r="NAN1161" s="230"/>
      <c r="NAO1161" s="230"/>
      <c r="NAP1161" s="230"/>
      <c r="NAQ1161" s="230"/>
      <c r="NAR1161" s="230"/>
      <c r="NAS1161" s="230"/>
      <c r="NAT1161" s="230"/>
      <c r="NAU1161" s="230"/>
      <c r="NAV1161" s="230"/>
      <c r="NAW1161" s="230"/>
      <c r="NAX1161" s="230"/>
      <c r="NAY1161" s="230"/>
      <c r="NAZ1161" s="230"/>
      <c r="NBA1161" s="230"/>
      <c r="NBB1161" s="230"/>
      <c r="NBC1161" s="230"/>
      <c r="NBD1161" s="230"/>
      <c r="NBE1161" s="230"/>
      <c r="NBF1161" s="230"/>
      <c r="NBG1161" s="230"/>
      <c r="NBH1161" s="230"/>
      <c r="NBI1161" s="230"/>
      <c r="NBJ1161" s="230"/>
      <c r="NBK1161" s="230"/>
      <c r="NBL1161" s="230"/>
      <c r="NBM1161" s="230"/>
      <c r="NBN1161" s="230"/>
      <c r="NBO1161" s="230"/>
      <c r="NBP1161" s="230"/>
      <c r="NBQ1161" s="230"/>
      <c r="NBR1161" s="230"/>
      <c r="NBS1161" s="230"/>
      <c r="NBT1161" s="230"/>
      <c r="NBU1161" s="230"/>
      <c r="NBV1161" s="230"/>
      <c r="NBW1161" s="230"/>
      <c r="NBX1161" s="230"/>
      <c r="NBY1161" s="230"/>
      <c r="NBZ1161" s="230"/>
      <c r="NCA1161" s="230"/>
      <c r="NCB1161" s="230"/>
      <c r="NCC1161" s="230"/>
      <c r="NCD1161" s="230"/>
      <c r="NCE1161" s="230"/>
      <c r="NCF1161" s="230"/>
      <c r="NCG1161" s="230"/>
      <c r="NCH1161" s="230"/>
      <c r="NCI1161" s="230"/>
      <c r="NCJ1161" s="230"/>
      <c r="NCK1161" s="230"/>
      <c r="NCL1161" s="230"/>
      <c r="NCM1161" s="230"/>
      <c r="NCN1161" s="230"/>
      <c r="NCO1161" s="230"/>
      <c r="NCP1161" s="230"/>
      <c r="NCQ1161" s="230"/>
      <c r="NCR1161" s="230"/>
      <c r="NCS1161" s="230"/>
      <c r="NCT1161" s="230"/>
      <c r="NCU1161" s="230"/>
      <c r="NCV1161" s="230"/>
      <c r="NCW1161" s="230"/>
      <c r="NCX1161" s="230"/>
      <c r="NCY1161" s="230"/>
      <c r="NCZ1161" s="230"/>
      <c r="NDA1161" s="230"/>
      <c r="NDB1161" s="230"/>
      <c r="NDC1161" s="230"/>
      <c r="NDD1161" s="230"/>
      <c r="NDE1161" s="230"/>
      <c r="NDF1161" s="230"/>
      <c r="NDG1161" s="230"/>
      <c r="NDH1161" s="230"/>
      <c r="NDI1161" s="230"/>
      <c r="NDJ1161" s="230"/>
      <c r="NDK1161" s="230"/>
      <c r="NDL1161" s="230"/>
      <c r="NDM1161" s="230"/>
      <c r="NDN1161" s="230"/>
      <c r="NDO1161" s="230"/>
      <c r="NDP1161" s="230"/>
      <c r="NDQ1161" s="230"/>
      <c r="NDR1161" s="230"/>
      <c r="NDS1161" s="230"/>
      <c r="NDT1161" s="230"/>
      <c r="NDU1161" s="230"/>
      <c r="NDV1161" s="230"/>
      <c r="NDW1161" s="230"/>
      <c r="NDX1161" s="230"/>
      <c r="NDY1161" s="230"/>
      <c r="NDZ1161" s="230"/>
      <c r="NEA1161" s="230"/>
      <c r="NEB1161" s="230"/>
      <c r="NEC1161" s="230"/>
      <c r="NED1161" s="230"/>
      <c r="NEE1161" s="230"/>
      <c r="NEF1161" s="230"/>
      <c r="NEG1161" s="230"/>
      <c r="NEH1161" s="230"/>
      <c r="NEI1161" s="230"/>
      <c r="NEJ1161" s="230"/>
      <c r="NEK1161" s="230"/>
      <c r="NEL1161" s="230"/>
      <c r="NEM1161" s="230"/>
      <c r="NEN1161" s="230"/>
      <c r="NEO1161" s="230"/>
      <c r="NEP1161" s="230"/>
      <c r="NEQ1161" s="230"/>
      <c r="NER1161" s="230"/>
      <c r="NES1161" s="230"/>
      <c r="NET1161" s="230"/>
      <c r="NEU1161" s="230"/>
      <c r="NEV1161" s="230"/>
      <c r="NEW1161" s="230"/>
      <c r="NEX1161" s="230"/>
      <c r="NEY1161" s="230"/>
      <c r="NEZ1161" s="230"/>
      <c r="NFA1161" s="230"/>
      <c r="NFB1161" s="230"/>
      <c r="NFC1161" s="230"/>
      <c r="NFD1161" s="230"/>
      <c r="NFE1161" s="230"/>
      <c r="NFF1161" s="230"/>
      <c r="NFG1161" s="230"/>
      <c r="NFH1161" s="230"/>
      <c r="NFI1161" s="230"/>
      <c r="NFJ1161" s="230"/>
      <c r="NFK1161" s="230"/>
      <c r="NFL1161" s="230"/>
      <c r="NFM1161" s="230"/>
      <c r="NFN1161" s="230"/>
      <c r="NFO1161" s="230"/>
      <c r="NFP1161" s="230"/>
      <c r="NFQ1161" s="230"/>
      <c r="NFR1161" s="230"/>
      <c r="NFS1161" s="230"/>
      <c r="NFT1161" s="230"/>
      <c r="NFU1161" s="230"/>
      <c r="NFV1161" s="230"/>
      <c r="NFW1161" s="230"/>
      <c r="NFX1161" s="230"/>
      <c r="NFY1161" s="230"/>
      <c r="NFZ1161" s="230"/>
      <c r="NGA1161" s="230"/>
      <c r="NGB1161" s="230"/>
      <c r="NGC1161" s="230"/>
      <c r="NGD1161" s="230"/>
      <c r="NGE1161" s="230"/>
      <c r="NGF1161" s="230"/>
      <c r="NGG1161" s="230"/>
      <c r="NGH1161" s="230"/>
      <c r="NGI1161" s="230"/>
      <c r="NGJ1161" s="230"/>
      <c r="NGK1161" s="230"/>
      <c r="NGL1161" s="230"/>
      <c r="NGM1161" s="230"/>
      <c r="NGN1161" s="230"/>
      <c r="NGO1161" s="230"/>
      <c r="NGP1161" s="230"/>
      <c r="NGQ1161" s="230"/>
      <c r="NGR1161" s="230"/>
      <c r="NGS1161" s="230"/>
      <c r="NGT1161" s="230"/>
      <c r="NGU1161" s="230"/>
      <c r="NGV1161" s="230"/>
      <c r="NGW1161" s="230"/>
      <c r="NGX1161" s="230"/>
      <c r="NGY1161" s="230"/>
      <c r="NGZ1161" s="230"/>
      <c r="NHA1161" s="230"/>
      <c r="NHB1161" s="230"/>
      <c r="NHC1161" s="230"/>
      <c r="NHD1161" s="230"/>
      <c r="NHE1161" s="230"/>
      <c r="NHF1161" s="230"/>
      <c r="NHG1161" s="230"/>
      <c r="NHH1161" s="230"/>
      <c r="NHI1161" s="230"/>
      <c r="NHJ1161" s="230"/>
      <c r="NHK1161" s="230"/>
      <c r="NHL1161" s="230"/>
      <c r="NHM1161" s="230"/>
      <c r="NHN1161" s="230"/>
      <c r="NHO1161" s="230"/>
      <c r="NHP1161" s="230"/>
      <c r="NHQ1161" s="230"/>
      <c r="NHR1161" s="230"/>
      <c r="NHS1161" s="230"/>
      <c r="NHT1161" s="230"/>
      <c r="NHU1161" s="230"/>
      <c r="NHV1161" s="230"/>
      <c r="NHW1161" s="230"/>
      <c r="NHX1161" s="230"/>
      <c r="NHY1161" s="230"/>
      <c r="NHZ1161" s="230"/>
      <c r="NIA1161" s="230"/>
      <c r="NIB1161" s="230"/>
      <c r="NIC1161" s="230"/>
      <c r="NID1161" s="230"/>
      <c r="NIE1161" s="230"/>
      <c r="NIF1161" s="230"/>
      <c r="NIG1161" s="230"/>
      <c r="NIH1161" s="230"/>
      <c r="NII1161" s="230"/>
      <c r="NIJ1161" s="230"/>
      <c r="NIK1161" s="230"/>
      <c r="NIL1161" s="230"/>
      <c r="NIM1161" s="230"/>
      <c r="NIN1161" s="230"/>
      <c r="NIO1161" s="230"/>
      <c r="NIP1161" s="230"/>
      <c r="NIQ1161" s="230"/>
      <c r="NIR1161" s="230"/>
      <c r="NIS1161" s="230"/>
      <c r="NIT1161" s="230"/>
      <c r="NIU1161" s="230"/>
      <c r="NIV1161" s="230"/>
      <c r="NIW1161" s="230"/>
      <c r="NIX1161" s="230"/>
      <c r="NIY1161" s="230"/>
      <c r="NIZ1161" s="230"/>
      <c r="NJA1161" s="230"/>
      <c r="NJB1161" s="230"/>
      <c r="NJC1161" s="230"/>
      <c r="NJD1161" s="230"/>
      <c r="NJE1161" s="230"/>
      <c r="NJF1161" s="230"/>
      <c r="NJG1161" s="230"/>
      <c r="NJH1161" s="230"/>
      <c r="NJI1161" s="230"/>
      <c r="NJJ1161" s="230"/>
      <c r="NJK1161" s="230"/>
      <c r="NJL1161" s="230"/>
      <c r="NJM1161" s="230"/>
      <c r="NJN1161" s="230"/>
      <c r="NJO1161" s="230"/>
      <c r="NJP1161" s="230"/>
      <c r="NJQ1161" s="230"/>
      <c r="NJR1161" s="230"/>
      <c r="NJS1161" s="230"/>
      <c r="NJT1161" s="230"/>
      <c r="NJU1161" s="230"/>
      <c r="NJV1161" s="230"/>
      <c r="NJW1161" s="230"/>
      <c r="NJX1161" s="230"/>
      <c r="NJY1161" s="230"/>
      <c r="NJZ1161" s="230"/>
      <c r="NKA1161" s="230"/>
      <c r="NKB1161" s="230"/>
      <c r="NKC1161" s="230"/>
      <c r="NKD1161" s="230"/>
      <c r="NKE1161" s="230"/>
      <c r="NKF1161" s="230"/>
      <c r="NKG1161" s="230"/>
      <c r="NKH1161" s="230"/>
      <c r="NKI1161" s="230"/>
      <c r="NKJ1161" s="230"/>
      <c r="NKK1161" s="230"/>
      <c r="NKL1161" s="230"/>
      <c r="NKM1161" s="230"/>
      <c r="NKN1161" s="230"/>
      <c r="NKO1161" s="230"/>
      <c r="NKP1161" s="230"/>
      <c r="NKQ1161" s="230"/>
      <c r="NKR1161" s="230"/>
      <c r="NKS1161" s="230"/>
      <c r="NKT1161" s="230"/>
      <c r="NKU1161" s="230"/>
      <c r="NKV1161" s="230"/>
      <c r="NKW1161" s="230"/>
      <c r="NKX1161" s="230"/>
      <c r="NKY1161" s="230"/>
      <c r="NKZ1161" s="230"/>
      <c r="NLA1161" s="230"/>
      <c r="NLB1161" s="230"/>
      <c r="NLC1161" s="230"/>
      <c r="NLD1161" s="230"/>
      <c r="NLE1161" s="230"/>
      <c r="NLF1161" s="230"/>
      <c r="NLG1161" s="230"/>
      <c r="NLH1161" s="230"/>
      <c r="NLI1161" s="230"/>
      <c r="NLJ1161" s="230"/>
      <c r="NLK1161" s="230"/>
      <c r="NLL1161" s="230"/>
      <c r="NLM1161" s="230"/>
      <c r="NLN1161" s="230"/>
      <c r="NLO1161" s="230"/>
      <c r="NLP1161" s="230"/>
      <c r="NLQ1161" s="230"/>
      <c r="NLR1161" s="230"/>
      <c r="NLS1161" s="230"/>
      <c r="NLT1161" s="230"/>
      <c r="NLU1161" s="230"/>
      <c r="NLV1161" s="230"/>
      <c r="NLW1161" s="230"/>
      <c r="NLX1161" s="230"/>
      <c r="NLY1161" s="230"/>
      <c r="NLZ1161" s="230"/>
      <c r="NMA1161" s="230"/>
      <c r="NMB1161" s="230"/>
      <c r="NMC1161" s="230"/>
      <c r="NMD1161" s="230"/>
      <c r="NME1161" s="230"/>
      <c r="NMF1161" s="230"/>
      <c r="NMG1161" s="230"/>
      <c r="NMH1161" s="230"/>
      <c r="NMI1161" s="230"/>
      <c r="NMJ1161" s="230"/>
      <c r="NMK1161" s="230"/>
      <c r="NML1161" s="230"/>
      <c r="NMM1161" s="230"/>
      <c r="NMN1161" s="230"/>
      <c r="NMO1161" s="230"/>
      <c r="NMP1161" s="230"/>
      <c r="NMQ1161" s="230"/>
      <c r="NMR1161" s="230"/>
      <c r="NMS1161" s="230"/>
      <c r="NMT1161" s="230"/>
      <c r="NMU1161" s="230"/>
      <c r="NMV1161" s="230"/>
      <c r="NMW1161" s="230"/>
      <c r="NMX1161" s="230"/>
      <c r="NMY1161" s="230"/>
      <c r="NMZ1161" s="230"/>
      <c r="NNA1161" s="230"/>
      <c r="NNB1161" s="230"/>
      <c r="NNC1161" s="230"/>
      <c r="NND1161" s="230"/>
      <c r="NNE1161" s="230"/>
      <c r="NNF1161" s="230"/>
      <c r="NNG1161" s="230"/>
      <c r="NNH1161" s="230"/>
      <c r="NNI1161" s="230"/>
      <c r="NNJ1161" s="230"/>
      <c r="NNK1161" s="230"/>
      <c r="NNL1161" s="230"/>
      <c r="NNM1161" s="230"/>
      <c r="NNN1161" s="230"/>
      <c r="NNO1161" s="230"/>
      <c r="NNP1161" s="230"/>
      <c r="NNQ1161" s="230"/>
      <c r="NNR1161" s="230"/>
      <c r="NNS1161" s="230"/>
      <c r="NNT1161" s="230"/>
      <c r="NNU1161" s="230"/>
      <c r="NNV1161" s="230"/>
      <c r="NNW1161" s="230"/>
      <c r="NNX1161" s="230"/>
      <c r="NNY1161" s="230"/>
      <c r="NNZ1161" s="230"/>
      <c r="NOA1161" s="230"/>
      <c r="NOB1161" s="230"/>
      <c r="NOC1161" s="230"/>
      <c r="NOD1161" s="230"/>
      <c r="NOE1161" s="230"/>
      <c r="NOF1161" s="230"/>
      <c r="NOG1161" s="230"/>
      <c r="NOH1161" s="230"/>
      <c r="NOI1161" s="230"/>
      <c r="NOJ1161" s="230"/>
      <c r="NOK1161" s="230"/>
      <c r="NOL1161" s="230"/>
      <c r="NOM1161" s="230"/>
      <c r="NON1161" s="230"/>
      <c r="NOO1161" s="230"/>
      <c r="NOP1161" s="230"/>
      <c r="NOQ1161" s="230"/>
      <c r="NOR1161" s="230"/>
      <c r="NOS1161" s="230"/>
      <c r="NOT1161" s="230"/>
      <c r="NOU1161" s="230"/>
      <c r="NOV1161" s="230"/>
      <c r="NOW1161" s="230"/>
      <c r="NOX1161" s="230"/>
      <c r="NOY1161" s="230"/>
      <c r="NOZ1161" s="230"/>
      <c r="NPA1161" s="230"/>
      <c r="NPB1161" s="230"/>
      <c r="NPC1161" s="230"/>
      <c r="NPD1161" s="230"/>
      <c r="NPE1161" s="230"/>
      <c r="NPF1161" s="230"/>
      <c r="NPG1161" s="230"/>
      <c r="NPH1161" s="230"/>
      <c r="NPI1161" s="230"/>
      <c r="NPJ1161" s="230"/>
      <c r="NPK1161" s="230"/>
      <c r="NPL1161" s="230"/>
      <c r="NPM1161" s="230"/>
      <c r="NPN1161" s="230"/>
      <c r="NPO1161" s="230"/>
      <c r="NPP1161" s="230"/>
      <c r="NPQ1161" s="230"/>
      <c r="NPR1161" s="230"/>
      <c r="NPS1161" s="230"/>
      <c r="NPT1161" s="230"/>
      <c r="NPU1161" s="230"/>
      <c r="NPV1161" s="230"/>
      <c r="NPW1161" s="230"/>
      <c r="NPX1161" s="230"/>
      <c r="NPY1161" s="230"/>
      <c r="NPZ1161" s="230"/>
      <c r="NQA1161" s="230"/>
      <c r="NQB1161" s="230"/>
      <c r="NQC1161" s="230"/>
      <c r="NQD1161" s="230"/>
      <c r="NQE1161" s="230"/>
      <c r="NQF1161" s="230"/>
      <c r="NQG1161" s="230"/>
      <c r="NQH1161" s="230"/>
      <c r="NQI1161" s="230"/>
      <c r="NQJ1161" s="230"/>
      <c r="NQK1161" s="230"/>
      <c r="NQL1161" s="230"/>
      <c r="NQM1161" s="230"/>
      <c r="NQN1161" s="230"/>
      <c r="NQO1161" s="230"/>
      <c r="NQP1161" s="230"/>
      <c r="NQQ1161" s="230"/>
      <c r="NQR1161" s="230"/>
      <c r="NQS1161" s="230"/>
      <c r="NQT1161" s="230"/>
      <c r="NQU1161" s="230"/>
      <c r="NQV1161" s="230"/>
      <c r="NQW1161" s="230"/>
      <c r="NQX1161" s="230"/>
      <c r="NQY1161" s="230"/>
      <c r="NQZ1161" s="230"/>
      <c r="NRA1161" s="230"/>
      <c r="NRB1161" s="230"/>
      <c r="NRC1161" s="230"/>
      <c r="NRD1161" s="230"/>
      <c r="NRE1161" s="230"/>
      <c r="NRF1161" s="230"/>
      <c r="NRG1161" s="230"/>
      <c r="NRH1161" s="230"/>
      <c r="NRI1161" s="230"/>
      <c r="NRJ1161" s="230"/>
      <c r="NRK1161" s="230"/>
      <c r="NRL1161" s="230"/>
      <c r="NRM1161" s="230"/>
      <c r="NRN1161" s="230"/>
      <c r="NRO1161" s="230"/>
      <c r="NRP1161" s="230"/>
      <c r="NRQ1161" s="230"/>
      <c r="NRR1161" s="230"/>
      <c r="NRS1161" s="230"/>
      <c r="NRT1161" s="230"/>
      <c r="NRU1161" s="230"/>
      <c r="NRV1161" s="230"/>
      <c r="NRW1161" s="230"/>
      <c r="NRX1161" s="230"/>
      <c r="NRY1161" s="230"/>
      <c r="NRZ1161" s="230"/>
      <c r="NSA1161" s="230"/>
      <c r="NSB1161" s="230"/>
      <c r="NSC1161" s="230"/>
      <c r="NSD1161" s="230"/>
      <c r="NSE1161" s="230"/>
      <c r="NSF1161" s="230"/>
      <c r="NSG1161" s="230"/>
      <c r="NSH1161" s="230"/>
      <c r="NSI1161" s="230"/>
      <c r="NSJ1161" s="230"/>
      <c r="NSK1161" s="230"/>
      <c r="NSL1161" s="230"/>
      <c r="NSM1161" s="230"/>
      <c r="NSN1161" s="230"/>
      <c r="NSO1161" s="230"/>
      <c r="NSP1161" s="230"/>
      <c r="NSQ1161" s="230"/>
      <c r="NSR1161" s="230"/>
      <c r="NSS1161" s="230"/>
      <c r="NST1161" s="230"/>
      <c r="NSU1161" s="230"/>
      <c r="NSV1161" s="230"/>
      <c r="NSW1161" s="230"/>
      <c r="NSX1161" s="230"/>
      <c r="NSY1161" s="230"/>
      <c r="NSZ1161" s="230"/>
      <c r="NTA1161" s="230"/>
      <c r="NTB1161" s="230"/>
      <c r="NTC1161" s="230"/>
      <c r="NTD1161" s="230"/>
      <c r="NTE1161" s="230"/>
      <c r="NTF1161" s="230"/>
      <c r="NTG1161" s="230"/>
      <c r="NTH1161" s="230"/>
      <c r="NTI1161" s="230"/>
      <c r="NTJ1161" s="230"/>
      <c r="NTK1161" s="230"/>
      <c r="NTL1161" s="230"/>
      <c r="NTM1161" s="230"/>
      <c r="NTN1161" s="230"/>
      <c r="NTO1161" s="230"/>
      <c r="NTP1161" s="230"/>
      <c r="NTQ1161" s="230"/>
      <c r="NTR1161" s="230"/>
      <c r="NTS1161" s="230"/>
      <c r="NTT1161" s="230"/>
      <c r="NTU1161" s="230"/>
      <c r="NTV1161" s="230"/>
      <c r="NTW1161" s="230"/>
      <c r="NTX1161" s="230"/>
      <c r="NTY1161" s="230"/>
      <c r="NTZ1161" s="230"/>
      <c r="NUA1161" s="230"/>
      <c r="NUB1161" s="230"/>
      <c r="NUC1161" s="230"/>
      <c r="NUD1161" s="230"/>
      <c r="NUE1161" s="230"/>
      <c r="NUF1161" s="230"/>
      <c r="NUG1161" s="230"/>
      <c r="NUH1161" s="230"/>
      <c r="NUI1161" s="230"/>
      <c r="NUJ1161" s="230"/>
      <c r="NUK1161" s="230"/>
      <c r="NUL1161" s="230"/>
      <c r="NUM1161" s="230"/>
      <c r="NUN1161" s="230"/>
      <c r="NUO1161" s="230"/>
      <c r="NUP1161" s="230"/>
      <c r="NUQ1161" s="230"/>
      <c r="NUR1161" s="230"/>
      <c r="NUS1161" s="230"/>
      <c r="NUT1161" s="230"/>
      <c r="NUU1161" s="230"/>
      <c r="NUV1161" s="230"/>
      <c r="NUW1161" s="230"/>
      <c r="NUX1161" s="230"/>
      <c r="NUY1161" s="230"/>
      <c r="NUZ1161" s="230"/>
      <c r="NVA1161" s="230"/>
      <c r="NVB1161" s="230"/>
      <c r="NVC1161" s="230"/>
      <c r="NVD1161" s="230"/>
      <c r="NVE1161" s="230"/>
      <c r="NVF1161" s="230"/>
      <c r="NVG1161" s="230"/>
      <c r="NVH1161" s="230"/>
      <c r="NVI1161" s="230"/>
      <c r="NVJ1161" s="230"/>
      <c r="NVK1161" s="230"/>
      <c r="NVL1161" s="230"/>
      <c r="NVM1161" s="230"/>
      <c r="NVN1161" s="230"/>
      <c r="NVO1161" s="230"/>
      <c r="NVP1161" s="230"/>
      <c r="NVQ1161" s="230"/>
      <c r="NVR1161" s="230"/>
      <c r="NVS1161" s="230"/>
      <c r="NVT1161" s="230"/>
      <c r="NVU1161" s="230"/>
      <c r="NVV1161" s="230"/>
      <c r="NVW1161" s="230"/>
      <c r="NVX1161" s="230"/>
      <c r="NVY1161" s="230"/>
      <c r="NVZ1161" s="230"/>
      <c r="NWA1161" s="230"/>
      <c r="NWB1161" s="230"/>
      <c r="NWC1161" s="230"/>
      <c r="NWD1161" s="230"/>
      <c r="NWE1161" s="230"/>
      <c r="NWF1161" s="230"/>
      <c r="NWG1161" s="230"/>
      <c r="NWH1161" s="230"/>
      <c r="NWI1161" s="230"/>
      <c r="NWJ1161" s="230"/>
      <c r="NWK1161" s="230"/>
      <c r="NWL1161" s="230"/>
      <c r="NWM1161" s="230"/>
      <c r="NWN1161" s="230"/>
      <c r="NWO1161" s="230"/>
      <c r="NWP1161" s="230"/>
      <c r="NWQ1161" s="230"/>
      <c r="NWR1161" s="230"/>
      <c r="NWS1161" s="230"/>
      <c r="NWT1161" s="230"/>
      <c r="NWU1161" s="230"/>
      <c r="NWV1161" s="230"/>
      <c r="NWW1161" s="230"/>
      <c r="NWX1161" s="230"/>
      <c r="NWY1161" s="230"/>
      <c r="NWZ1161" s="230"/>
      <c r="NXA1161" s="230"/>
      <c r="NXB1161" s="230"/>
      <c r="NXC1161" s="230"/>
      <c r="NXD1161" s="230"/>
      <c r="NXE1161" s="230"/>
      <c r="NXF1161" s="230"/>
      <c r="NXG1161" s="230"/>
      <c r="NXH1161" s="230"/>
      <c r="NXI1161" s="230"/>
      <c r="NXJ1161" s="230"/>
      <c r="NXK1161" s="230"/>
      <c r="NXL1161" s="230"/>
      <c r="NXM1161" s="230"/>
      <c r="NXN1161" s="230"/>
      <c r="NXO1161" s="230"/>
      <c r="NXP1161" s="230"/>
      <c r="NXQ1161" s="230"/>
      <c r="NXR1161" s="230"/>
      <c r="NXS1161" s="230"/>
      <c r="NXT1161" s="230"/>
      <c r="NXU1161" s="230"/>
      <c r="NXV1161" s="230"/>
      <c r="NXW1161" s="230"/>
      <c r="NXX1161" s="230"/>
      <c r="NXY1161" s="230"/>
      <c r="NXZ1161" s="230"/>
      <c r="NYA1161" s="230"/>
      <c r="NYB1161" s="230"/>
      <c r="NYC1161" s="230"/>
      <c r="NYD1161" s="230"/>
      <c r="NYE1161" s="230"/>
      <c r="NYF1161" s="230"/>
      <c r="NYG1161" s="230"/>
      <c r="NYH1161" s="230"/>
      <c r="NYI1161" s="230"/>
      <c r="NYJ1161" s="230"/>
      <c r="NYK1161" s="230"/>
      <c r="NYL1161" s="230"/>
      <c r="NYM1161" s="230"/>
      <c r="NYN1161" s="230"/>
      <c r="NYO1161" s="230"/>
      <c r="NYP1161" s="230"/>
      <c r="NYQ1161" s="230"/>
      <c r="NYR1161" s="230"/>
      <c r="NYS1161" s="230"/>
      <c r="NYT1161" s="230"/>
      <c r="NYU1161" s="230"/>
      <c r="NYV1161" s="230"/>
      <c r="NYW1161" s="230"/>
      <c r="NYX1161" s="230"/>
      <c r="NYY1161" s="230"/>
      <c r="NYZ1161" s="230"/>
      <c r="NZA1161" s="230"/>
      <c r="NZB1161" s="230"/>
      <c r="NZC1161" s="230"/>
      <c r="NZD1161" s="230"/>
      <c r="NZE1161" s="230"/>
      <c r="NZF1161" s="230"/>
      <c r="NZG1161" s="230"/>
      <c r="NZH1161" s="230"/>
      <c r="NZI1161" s="230"/>
      <c r="NZJ1161" s="230"/>
      <c r="NZK1161" s="230"/>
      <c r="NZL1161" s="230"/>
      <c r="NZM1161" s="230"/>
      <c r="NZN1161" s="230"/>
      <c r="NZO1161" s="230"/>
      <c r="NZP1161" s="230"/>
      <c r="NZQ1161" s="230"/>
      <c r="NZR1161" s="230"/>
      <c r="NZS1161" s="230"/>
      <c r="NZT1161" s="230"/>
      <c r="NZU1161" s="230"/>
      <c r="NZV1161" s="230"/>
      <c r="NZW1161" s="230"/>
      <c r="NZX1161" s="230"/>
      <c r="NZY1161" s="230"/>
      <c r="NZZ1161" s="230"/>
      <c r="OAA1161" s="230"/>
      <c r="OAB1161" s="230"/>
      <c r="OAC1161" s="230"/>
      <c r="OAD1161" s="230"/>
      <c r="OAE1161" s="230"/>
      <c r="OAF1161" s="230"/>
      <c r="OAG1161" s="230"/>
      <c r="OAH1161" s="230"/>
      <c r="OAI1161" s="230"/>
      <c r="OAJ1161" s="230"/>
      <c r="OAK1161" s="230"/>
      <c r="OAL1161" s="230"/>
      <c r="OAM1161" s="230"/>
      <c r="OAN1161" s="230"/>
      <c r="OAO1161" s="230"/>
      <c r="OAP1161" s="230"/>
      <c r="OAQ1161" s="230"/>
      <c r="OAR1161" s="230"/>
      <c r="OAS1161" s="230"/>
      <c r="OAT1161" s="230"/>
      <c r="OAU1161" s="230"/>
      <c r="OAV1161" s="230"/>
      <c r="OAW1161" s="230"/>
      <c r="OAX1161" s="230"/>
      <c r="OAY1161" s="230"/>
      <c r="OAZ1161" s="230"/>
      <c r="OBA1161" s="230"/>
      <c r="OBB1161" s="230"/>
      <c r="OBC1161" s="230"/>
      <c r="OBD1161" s="230"/>
      <c r="OBE1161" s="230"/>
      <c r="OBF1161" s="230"/>
      <c r="OBG1161" s="230"/>
      <c r="OBH1161" s="230"/>
      <c r="OBI1161" s="230"/>
      <c r="OBJ1161" s="230"/>
      <c r="OBK1161" s="230"/>
      <c r="OBL1161" s="230"/>
      <c r="OBM1161" s="230"/>
      <c r="OBN1161" s="230"/>
      <c r="OBO1161" s="230"/>
      <c r="OBP1161" s="230"/>
      <c r="OBQ1161" s="230"/>
      <c r="OBR1161" s="230"/>
      <c r="OBS1161" s="230"/>
      <c r="OBT1161" s="230"/>
      <c r="OBU1161" s="230"/>
      <c r="OBV1161" s="230"/>
      <c r="OBW1161" s="230"/>
      <c r="OBX1161" s="230"/>
      <c r="OBY1161" s="230"/>
      <c r="OBZ1161" s="230"/>
      <c r="OCA1161" s="230"/>
      <c r="OCB1161" s="230"/>
      <c r="OCC1161" s="230"/>
      <c r="OCD1161" s="230"/>
      <c r="OCE1161" s="230"/>
      <c r="OCF1161" s="230"/>
      <c r="OCG1161" s="230"/>
      <c r="OCH1161" s="230"/>
      <c r="OCI1161" s="230"/>
      <c r="OCJ1161" s="230"/>
      <c r="OCK1161" s="230"/>
      <c r="OCL1161" s="230"/>
      <c r="OCM1161" s="230"/>
      <c r="OCN1161" s="230"/>
      <c r="OCO1161" s="230"/>
      <c r="OCP1161" s="230"/>
      <c r="OCQ1161" s="230"/>
      <c r="OCR1161" s="230"/>
      <c r="OCS1161" s="230"/>
      <c r="OCT1161" s="230"/>
      <c r="OCU1161" s="230"/>
      <c r="OCV1161" s="230"/>
      <c r="OCW1161" s="230"/>
      <c r="OCX1161" s="230"/>
      <c r="OCY1161" s="230"/>
      <c r="OCZ1161" s="230"/>
      <c r="ODA1161" s="230"/>
      <c r="ODB1161" s="230"/>
      <c r="ODC1161" s="230"/>
      <c r="ODD1161" s="230"/>
      <c r="ODE1161" s="230"/>
      <c r="ODF1161" s="230"/>
      <c r="ODG1161" s="230"/>
      <c r="ODH1161" s="230"/>
      <c r="ODI1161" s="230"/>
      <c r="ODJ1161" s="230"/>
      <c r="ODK1161" s="230"/>
      <c r="ODL1161" s="230"/>
      <c r="ODM1161" s="230"/>
      <c r="ODN1161" s="230"/>
      <c r="ODO1161" s="230"/>
      <c r="ODP1161" s="230"/>
      <c r="ODQ1161" s="230"/>
      <c r="ODR1161" s="230"/>
      <c r="ODS1161" s="230"/>
      <c r="ODT1161" s="230"/>
      <c r="ODU1161" s="230"/>
      <c r="ODV1161" s="230"/>
      <c r="ODW1161" s="230"/>
      <c r="ODX1161" s="230"/>
      <c r="ODY1161" s="230"/>
      <c r="ODZ1161" s="230"/>
      <c r="OEA1161" s="230"/>
      <c r="OEB1161" s="230"/>
      <c r="OEC1161" s="230"/>
      <c r="OED1161" s="230"/>
      <c r="OEE1161" s="230"/>
      <c r="OEF1161" s="230"/>
      <c r="OEG1161" s="230"/>
      <c r="OEH1161" s="230"/>
      <c r="OEI1161" s="230"/>
      <c r="OEJ1161" s="230"/>
      <c r="OEK1161" s="230"/>
      <c r="OEL1161" s="230"/>
      <c r="OEM1161" s="230"/>
      <c r="OEN1161" s="230"/>
      <c r="OEO1161" s="230"/>
      <c r="OEP1161" s="230"/>
      <c r="OEQ1161" s="230"/>
      <c r="OER1161" s="230"/>
      <c r="OES1161" s="230"/>
      <c r="OET1161" s="230"/>
      <c r="OEU1161" s="230"/>
      <c r="OEV1161" s="230"/>
      <c r="OEW1161" s="230"/>
      <c r="OEX1161" s="230"/>
      <c r="OEY1161" s="230"/>
      <c r="OEZ1161" s="230"/>
      <c r="OFA1161" s="230"/>
      <c r="OFB1161" s="230"/>
      <c r="OFC1161" s="230"/>
      <c r="OFD1161" s="230"/>
      <c r="OFE1161" s="230"/>
      <c r="OFF1161" s="230"/>
      <c r="OFG1161" s="230"/>
      <c r="OFH1161" s="230"/>
      <c r="OFI1161" s="230"/>
      <c r="OFJ1161" s="230"/>
      <c r="OFK1161" s="230"/>
      <c r="OFL1161" s="230"/>
      <c r="OFM1161" s="230"/>
      <c r="OFN1161" s="230"/>
      <c r="OFO1161" s="230"/>
      <c r="OFP1161" s="230"/>
      <c r="OFQ1161" s="230"/>
      <c r="OFR1161" s="230"/>
      <c r="OFS1161" s="230"/>
      <c r="OFT1161" s="230"/>
      <c r="OFU1161" s="230"/>
      <c r="OFV1161" s="230"/>
      <c r="OFW1161" s="230"/>
      <c r="OFX1161" s="230"/>
      <c r="OFY1161" s="230"/>
      <c r="OFZ1161" s="230"/>
      <c r="OGA1161" s="230"/>
      <c r="OGB1161" s="230"/>
      <c r="OGC1161" s="230"/>
      <c r="OGD1161" s="230"/>
      <c r="OGE1161" s="230"/>
      <c r="OGF1161" s="230"/>
      <c r="OGG1161" s="230"/>
      <c r="OGH1161" s="230"/>
      <c r="OGI1161" s="230"/>
      <c r="OGJ1161" s="230"/>
      <c r="OGK1161" s="230"/>
      <c r="OGL1161" s="230"/>
      <c r="OGM1161" s="230"/>
      <c r="OGN1161" s="230"/>
      <c r="OGO1161" s="230"/>
      <c r="OGP1161" s="230"/>
      <c r="OGQ1161" s="230"/>
      <c r="OGR1161" s="230"/>
      <c r="OGS1161" s="230"/>
      <c r="OGT1161" s="230"/>
      <c r="OGU1161" s="230"/>
      <c r="OGV1161" s="230"/>
      <c r="OGW1161" s="230"/>
      <c r="OGX1161" s="230"/>
      <c r="OGY1161" s="230"/>
      <c r="OGZ1161" s="230"/>
      <c r="OHA1161" s="230"/>
      <c r="OHB1161" s="230"/>
      <c r="OHC1161" s="230"/>
      <c r="OHD1161" s="230"/>
      <c r="OHE1161" s="230"/>
      <c r="OHF1161" s="230"/>
      <c r="OHG1161" s="230"/>
      <c r="OHH1161" s="230"/>
      <c r="OHI1161" s="230"/>
      <c r="OHJ1161" s="230"/>
      <c r="OHK1161" s="230"/>
      <c r="OHL1161" s="230"/>
      <c r="OHM1161" s="230"/>
      <c r="OHN1161" s="230"/>
      <c r="OHO1161" s="230"/>
      <c r="OHP1161" s="230"/>
      <c r="OHQ1161" s="230"/>
      <c r="OHR1161" s="230"/>
      <c r="OHS1161" s="230"/>
      <c r="OHT1161" s="230"/>
      <c r="OHU1161" s="230"/>
      <c r="OHV1161" s="230"/>
      <c r="OHW1161" s="230"/>
      <c r="OHX1161" s="230"/>
      <c r="OHY1161" s="230"/>
      <c r="OHZ1161" s="230"/>
      <c r="OIA1161" s="230"/>
      <c r="OIB1161" s="230"/>
      <c r="OIC1161" s="230"/>
      <c r="OID1161" s="230"/>
      <c r="OIE1161" s="230"/>
      <c r="OIF1161" s="230"/>
      <c r="OIG1161" s="230"/>
      <c r="OIH1161" s="230"/>
      <c r="OII1161" s="230"/>
      <c r="OIJ1161" s="230"/>
      <c r="OIK1161" s="230"/>
      <c r="OIL1161" s="230"/>
      <c r="OIM1161" s="230"/>
      <c r="OIN1161" s="230"/>
      <c r="OIO1161" s="230"/>
      <c r="OIP1161" s="230"/>
      <c r="OIQ1161" s="230"/>
      <c r="OIR1161" s="230"/>
      <c r="OIS1161" s="230"/>
      <c r="OIT1161" s="230"/>
      <c r="OIU1161" s="230"/>
      <c r="OIV1161" s="230"/>
      <c r="OIW1161" s="230"/>
      <c r="OIX1161" s="230"/>
      <c r="OIY1161" s="230"/>
      <c r="OIZ1161" s="230"/>
      <c r="OJA1161" s="230"/>
      <c r="OJB1161" s="230"/>
      <c r="OJC1161" s="230"/>
      <c r="OJD1161" s="230"/>
      <c r="OJE1161" s="230"/>
      <c r="OJF1161" s="230"/>
      <c r="OJG1161" s="230"/>
      <c r="OJH1161" s="230"/>
      <c r="OJI1161" s="230"/>
      <c r="OJJ1161" s="230"/>
      <c r="OJK1161" s="230"/>
      <c r="OJL1161" s="230"/>
      <c r="OJM1161" s="230"/>
      <c r="OJN1161" s="230"/>
      <c r="OJO1161" s="230"/>
      <c r="OJP1161" s="230"/>
      <c r="OJQ1161" s="230"/>
      <c r="OJR1161" s="230"/>
      <c r="OJS1161" s="230"/>
      <c r="OJT1161" s="230"/>
      <c r="OJU1161" s="230"/>
      <c r="OJV1161" s="230"/>
      <c r="OJW1161" s="230"/>
      <c r="OJX1161" s="230"/>
      <c r="OJY1161" s="230"/>
      <c r="OJZ1161" s="230"/>
      <c r="OKA1161" s="230"/>
      <c r="OKB1161" s="230"/>
      <c r="OKC1161" s="230"/>
      <c r="OKD1161" s="230"/>
      <c r="OKE1161" s="230"/>
      <c r="OKF1161" s="230"/>
      <c r="OKG1161" s="230"/>
      <c r="OKH1161" s="230"/>
      <c r="OKI1161" s="230"/>
      <c r="OKJ1161" s="230"/>
      <c r="OKK1161" s="230"/>
      <c r="OKL1161" s="230"/>
      <c r="OKM1161" s="230"/>
      <c r="OKN1161" s="230"/>
      <c r="OKO1161" s="230"/>
      <c r="OKP1161" s="230"/>
      <c r="OKQ1161" s="230"/>
      <c r="OKR1161" s="230"/>
      <c r="OKS1161" s="230"/>
      <c r="OKT1161" s="230"/>
      <c r="OKU1161" s="230"/>
      <c r="OKV1161" s="230"/>
      <c r="OKW1161" s="230"/>
      <c r="OKX1161" s="230"/>
      <c r="OKY1161" s="230"/>
      <c r="OKZ1161" s="230"/>
      <c r="OLA1161" s="230"/>
      <c r="OLB1161" s="230"/>
      <c r="OLC1161" s="230"/>
      <c r="OLD1161" s="230"/>
      <c r="OLE1161" s="230"/>
      <c r="OLF1161" s="230"/>
      <c r="OLG1161" s="230"/>
      <c r="OLH1161" s="230"/>
      <c r="OLI1161" s="230"/>
      <c r="OLJ1161" s="230"/>
      <c r="OLK1161" s="230"/>
      <c r="OLL1161" s="230"/>
      <c r="OLM1161" s="230"/>
      <c r="OLN1161" s="230"/>
      <c r="OLO1161" s="230"/>
      <c r="OLP1161" s="230"/>
      <c r="OLQ1161" s="230"/>
      <c r="OLR1161" s="230"/>
      <c r="OLS1161" s="230"/>
      <c r="OLT1161" s="230"/>
      <c r="OLU1161" s="230"/>
      <c r="OLV1161" s="230"/>
      <c r="OLW1161" s="230"/>
      <c r="OLX1161" s="230"/>
      <c r="OLY1161" s="230"/>
      <c r="OLZ1161" s="230"/>
      <c r="OMA1161" s="230"/>
      <c r="OMB1161" s="230"/>
      <c r="OMC1161" s="230"/>
      <c r="OMD1161" s="230"/>
      <c r="OME1161" s="230"/>
      <c r="OMF1161" s="230"/>
      <c r="OMG1161" s="230"/>
      <c r="OMH1161" s="230"/>
      <c r="OMI1161" s="230"/>
      <c r="OMJ1161" s="230"/>
      <c r="OMK1161" s="230"/>
      <c r="OML1161" s="230"/>
      <c r="OMM1161" s="230"/>
      <c r="OMN1161" s="230"/>
      <c r="OMO1161" s="230"/>
      <c r="OMP1161" s="230"/>
      <c r="OMQ1161" s="230"/>
      <c r="OMR1161" s="230"/>
      <c r="OMS1161" s="230"/>
      <c r="OMT1161" s="230"/>
      <c r="OMU1161" s="230"/>
      <c r="OMV1161" s="230"/>
      <c r="OMW1161" s="230"/>
      <c r="OMX1161" s="230"/>
      <c r="OMY1161" s="230"/>
      <c r="OMZ1161" s="230"/>
      <c r="ONA1161" s="230"/>
      <c r="ONB1161" s="230"/>
      <c r="ONC1161" s="230"/>
      <c r="OND1161" s="230"/>
      <c r="ONE1161" s="230"/>
      <c r="ONF1161" s="230"/>
      <c r="ONG1161" s="230"/>
      <c r="ONH1161" s="230"/>
      <c r="ONI1161" s="230"/>
      <c r="ONJ1161" s="230"/>
      <c r="ONK1161" s="230"/>
      <c r="ONL1161" s="230"/>
      <c r="ONM1161" s="230"/>
      <c r="ONN1161" s="230"/>
      <c r="ONO1161" s="230"/>
      <c r="ONP1161" s="230"/>
      <c r="ONQ1161" s="230"/>
      <c r="ONR1161" s="230"/>
      <c r="ONS1161" s="230"/>
      <c r="ONT1161" s="230"/>
      <c r="ONU1161" s="230"/>
      <c r="ONV1161" s="230"/>
      <c r="ONW1161" s="230"/>
      <c r="ONX1161" s="230"/>
      <c r="ONY1161" s="230"/>
      <c r="ONZ1161" s="230"/>
      <c r="OOA1161" s="230"/>
      <c r="OOB1161" s="230"/>
      <c r="OOC1161" s="230"/>
      <c r="OOD1161" s="230"/>
      <c r="OOE1161" s="230"/>
      <c r="OOF1161" s="230"/>
      <c r="OOG1161" s="230"/>
      <c r="OOH1161" s="230"/>
      <c r="OOI1161" s="230"/>
      <c r="OOJ1161" s="230"/>
      <c r="OOK1161" s="230"/>
      <c r="OOL1161" s="230"/>
      <c r="OOM1161" s="230"/>
      <c r="OON1161" s="230"/>
      <c r="OOO1161" s="230"/>
      <c r="OOP1161" s="230"/>
      <c r="OOQ1161" s="230"/>
      <c r="OOR1161" s="230"/>
      <c r="OOS1161" s="230"/>
      <c r="OOT1161" s="230"/>
      <c r="OOU1161" s="230"/>
      <c r="OOV1161" s="230"/>
      <c r="OOW1161" s="230"/>
      <c r="OOX1161" s="230"/>
      <c r="OOY1161" s="230"/>
      <c r="OOZ1161" s="230"/>
      <c r="OPA1161" s="230"/>
      <c r="OPB1161" s="230"/>
      <c r="OPC1161" s="230"/>
      <c r="OPD1161" s="230"/>
      <c r="OPE1161" s="230"/>
      <c r="OPF1161" s="230"/>
      <c r="OPG1161" s="230"/>
      <c r="OPH1161" s="230"/>
      <c r="OPI1161" s="230"/>
      <c r="OPJ1161" s="230"/>
      <c r="OPK1161" s="230"/>
      <c r="OPL1161" s="230"/>
      <c r="OPM1161" s="230"/>
      <c r="OPN1161" s="230"/>
      <c r="OPO1161" s="230"/>
      <c r="OPP1161" s="230"/>
      <c r="OPQ1161" s="230"/>
      <c r="OPR1161" s="230"/>
      <c r="OPS1161" s="230"/>
      <c r="OPT1161" s="230"/>
      <c r="OPU1161" s="230"/>
      <c r="OPV1161" s="230"/>
      <c r="OPW1161" s="230"/>
      <c r="OPX1161" s="230"/>
      <c r="OPY1161" s="230"/>
      <c r="OPZ1161" s="230"/>
      <c r="OQA1161" s="230"/>
      <c r="OQB1161" s="230"/>
      <c r="OQC1161" s="230"/>
      <c r="OQD1161" s="230"/>
      <c r="OQE1161" s="230"/>
      <c r="OQF1161" s="230"/>
      <c r="OQG1161" s="230"/>
      <c r="OQH1161" s="230"/>
      <c r="OQI1161" s="230"/>
      <c r="OQJ1161" s="230"/>
      <c r="OQK1161" s="230"/>
      <c r="OQL1161" s="230"/>
      <c r="OQM1161" s="230"/>
      <c r="OQN1161" s="230"/>
      <c r="OQO1161" s="230"/>
      <c r="OQP1161" s="230"/>
      <c r="OQQ1161" s="230"/>
      <c r="OQR1161" s="230"/>
      <c r="OQS1161" s="230"/>
      <c r="OQT1161" s="230"/>
      <c r="OQU1161" s="230"/>
      <c r="OQV1161" s="230"/>
      <c r="OQW1161" s="230"/>
      <c r="OQX1161" s="230"/>
      <c r="OQY1161" s="230"/>
      <c r="OQZ1161" s="230"/>
      <c r="ORA1161" s="230"/>
      <c r="ORB1161" s="230"/>
      <c r="ORC1161" s="230"/>
      <c r="ORD1161" s="230"/>
      <c r="ORE1161" s="230"/>
      <c r="ORF1161" s="230"/>
      <c r="ORG1161" s="230"/>
      <c r="ORH1161" s="230"/>
      <c r="ORI1161" s="230"/>
      <c r="ORJ1161" s="230"/>
      <c r="ORK1161" s="230"/>
      <c r="ORL1161" s="230"/>
      <c r="ORM1161" s="230"/>
      <c r="ORN1161" s="230"/>
      <c r="ORO1161" s="230"/>
      <c r="ORP1161" s="230"/>
      <c r="ORQ1161" s="230"/>
      <c r="ORR1161" s="230"/>
      <c r="ORS1161" s="230"/>
      <c r="ORT1161" s="230"/>
      <c r="ORU1161" s="230"/>
      <c r="ORV1161" s="230"/>
      <c r="ORW1161" s="230"/>
      <c r="ORX1161" s="230"/>
      <c r="ORY1161" s="230"/>
      <c r="ORZ1161" s="230"/>
      <c r="OSA1161" s="230"/>
      <c r="OSB1161" s="230"/>
      <c r="OSC1161" s="230"/>
      <c r="OSD1161" s="230"/>
      <c r="OSE1161" s="230"/>
      <c r="OSF1161" s="230"/>
      <c r="OSG1161" s="230"/>
      <c r="OSH1161" s="230"/>
      <c r="OSI1161" s="230"/>
      <c r="OSJ1161" s="230"/>
      <c r="OSK1161" s="230"/>
      <c r="OSL1161" s="230"/>
      <c r="OSM1161" s="230"/>
      <c r="OSN1161" s="230"/>
      <c r="OSO1161" s="230"/>
      <c r="OSP1161" s="230"/>
      <c r="OSQ1161" s="230"/>
      <c r="OSR1161" s="230"/>
      <c r="OSS1161" s="230"/>
      <c r="OST1161" s="230"/>
      <c r="OSU1161" s="230"/>
      <c r="OSV1161" s="230"/>
      <c r="OSW1161" s="230"/>
      <c r="OSX1161" s="230"/>
      <c r="OSY1161" s="230"/>
      <c r="OSZ1161" s="230"/>
      <c r="OTA1161" s="230"/>
      <c r="OTB1161" s="230"/>
      <c r="OTC1161" s="230"/>
      <c r="OTD1161" s="230"/>
      <c r="OTE1161" s="230"/>
      <c r="OTF1161" s="230"/>
      <c r="OTG1161" s="230"/>
      <c r="OTH1161" s="230"/>
      <c r="OTI1161" s="230"/>
      <c r="OTJ1161" s="230"/>
      <c r="OTK1161" s="230"/>
      <c r="OTL1161" s="230"/>
      <c r="OTM1161" s="230"/>
      <c r="OTN1161" s="230"/>
      <c r="OTO1161" s="230"/>
      <c r="OTP1161" s="230"/>
      <c r="OTQ1161" s="230"/>
      <c r="OTR1161" s="230"/>
      <c r="OTS1161" s="230"/>
      <c r="OTT1161" s="230"/>
      <c r="OTU1161" s="230"/>
      <c r="OTV1161" s="230"/>
      <c r="OTW1161" s="230"/>
      <c r="OTX1161" s="230"/>
      <c r="OTY1161" s="230"/>
      <c r="OTZ1161" s="230"/>
      <c r="OUA1161" s="230"/>
      <c r="OUB1161" s="230"/>
      <c r="OUC1161" s="230"/>
      <c r="OUD1161" s="230"/>
      <c r="OUE1161" s="230"/>
      <c r="OUF1161" s="230"/>
      <c r="OUG1161" s="230"/>
      <c r="OUH1161" s="230"/>
      <c r="OUI1161" s="230"/>
      <c r="OUJ1161" s="230"/>
      <c r="OUK1161" s="230"/>
      <c r="OUL1161" s="230"/>
      <c r="OUM1161" s="230"/>
      <c r="OUN1161" s="230"/>
      <c r="OUO1161" s="230"/>
      <c r="OUP1161" s="230"/>
      <c r="OUQ1161" s="230"/>
      <c r="OUR1161" s="230"/>
      <c r="OUS1161" s="230"/>
      <c r="OUT1161" s="230"/>
      <c r="OUU1161" s="230"/>
      <c r="OUV1161" s="230"/>
      <c r="OUW1161" s="230"/>
      <c r="OUX1161" s="230"/>
      <c r="OUY1161" s="230"/>
      <c r="OUZ1161" s="230"/>
      <c r="OVA1161" s="230"/>
      <c r="OVB1161" s="230"/>
      <c r="OVC1161" s="230"/>
      <c r="OVD1161" s="230"/>
      <c r="OVE1161" s="230"/>
      <c r="OVF1161" s="230"/>
      <c r="OVG1161" s="230"/>
      <c r="OVH1161" s="230"/>
      <c r="OVI1161" s="230"/>
      <c r="OVJ1161" s="230"/>
      <c r="OVK1161" s="230"/>
      <c r="OVL1161" s="230"/>
      <c r="OVM1161" s="230"/>
      <c r="OVN1161" s="230"/>
      <c r="OVO1161" s="230"/>
      <c r="OVP1161" s="230"/>
      <c r="OVQ1161" s="230"/>
      <c r="OVR1161" s="230"/>
      <c r="OVS1161" s="230"/>
      <c r="OVT1161" s="230"/>
      <c r="OVU1161" s="230"/>
      <c r="OVV1161" s="230"/>
      <c r="OVW1161" s="230"/>
      <c r="OVX1161" s="230"/>
      <c r="OVY1161" s="230"/>
      <c r="OVZ1161" s="230"/>
      <c r="OWA1161" s="230"/>
      <c r="OWB1161" s="230"/>
      <c r="OWC1161" s="230"/>
      <c r="OWD1161" s="230"/>
      <c r="OWE1161" s="230"/>
      <c r="OWF1161" s="230"/>
      <c r="OWG1161" s="230"/>
      <c r="OWH1161" s="230"/>
      <c r="OWI1161" s="230"/>
      <c r="OWJ1161" s="230"/>
      <c r="OWK1161" s="230"/>
      <c r="OWL1161" s="230"/>
      <c r="OWM1161" s="230"/>
      <c r="OWN1161" s="230"/>
      <c r="OWO1161" s="230"/>
      <c r="OWP1161" s="230"/>
      <c r="OWQ1161" s="230"/>
      <c r="OWR1161" s="230"/>
      <c r="OWS1161" s="230"/>
      <c r="OWT1161" s="230"/>
      <c r="OWU1161" s="230"/>
      <c r="OWV1161" s="230"/>
      <c r="OWW1161" s="230"/>
      <c r="OWX1161" s="230"/>
      <c r="OWY1161" s="230"/>
      <c r="OWZ1161" s="230"/>
      <c r="OXA1161" s="230"/>
      <c r="OXB1161" s="230"/>
      <c r="OXC1161" s="230"/>
      <c r="OXD1161" s="230"/>
      <c r="OXE1161" s="230"/>
      <c r="OXF1161" s="230"/>
      <c r="OXG1161" s="230"/>
      <c r="OXH1161" s="230"/>
      <c r="OXI1161" s="230"/>
      <c r="OXJ1161" s="230"/>
      <c r="OXK1161" s="230"/>
      <c r="OXL1161" s="230"/>
      <c r="OXM1161" s="230"/>
      <c r="OXN1161" s="230"/>
      <c r="OXO1161" s="230"/>
      <c r="OXP1161" s="230"/>
      <c r="OXQ1161" s="230"/>
      <c r="OXR1161" s="230"/>
      <c r="OXS1161" s="230"/>
      <c r="OXT1161" s="230"/>
      <c r="OXU1161" s="230"/>
      <c r="OXV1161" s="230"/>
      <c r="OXW1161" s="230"/>
      <c r="OXX1161" s="230"/>
      <c r="OXY1161" s="230"/>
      <c r="OXZ1161" s="230"/>
      <c r="OYA1161" s="230"/>
      <c r="OYB1161" s="230"/>
      <c r="OYC1161" s="230"/>
      <c r="OYD1161" s="230"/>
      <c r="OYE1161" s="230"/>
      <c r="OYF1161" s="230"/>
      <c r="OYG1161" s="230"/>
      <c r="OYH1161" s="230"/>
      <c r="OYI1161" s="230"/>
      <c r="OYJ1161" s="230"/>
      <c r="OYK1161" s="230"/>
      <c r="OYL1161" s="230"/>
      <c r="OYM1161" s="230"/>
      <c r="OYN1161" s="230"/>
      <c r="OYO1161" s="230"/>
      <c r="OYP1161" s="230"/>
      <c r="OYQ1161" s="230"/>
      <c r="OYR1161" s="230"/>
      <c r="OYS1161" s="230"/>
      <c r="OYT1161" s="230"/>
      <c r="OYU1161" s="230"/>
      <c r="OYV1161" s="230"/>
      <c r="OYW1161" s="230"/>
      <c r="OYX1161" s="230"/>
      <c r="OYY1161" s="230"/>
      <c r="OYZ1161" s="230"/>
      <c r="OZA1161" s="230"/>
      <c r="OZB1161" s="230"/>
      <c r="OZC1161" s="230"/>
      <c r="OZD1161" s="230"/>
      <c r="OZE1161" s="230"/>
      <c r="OZF1161" s="230"/>
      <c r="OZG1161" s="230"/>
      <c r="OZH1161" s="230"/>
      <c r="OZI1161" s="230"/>
      <c r="OZJ1161" s="230"/>
      <c r="OZK1161" s="230"/>
      <c r="OZL1161" s="230"/>
      <c r="OZM1161" s="230"/>
      <c r="OZN1161" s="230"/>
      <c r="OZO1161" s="230"/>
      <c r="OZP1161" s="230"/>
      <c r="OZQ1161" s="230"/>
      <c r="OZR1161" s="230"/>
      <c r="OZS1161" s="230"/>
      <c r="OZT1161" s="230"/>
      <c r="OZU1161" s="230"/>
      <c r="OZV1161" s="230"/>
      <c r="OZW1161" s="230"/>
      <c r="OZX1161" s="230"/>
      <c r="OZY1161" s="230"/>
      <c r="OZZ1161" s="230"/>
      <c r="PAA1161" s="230"/>
      <c r="PAB1161" s="230"/>
      <c r="PAC1161" s="230"/>
      <c r="PAD1161" s="230"/>
      <c r="PAE1161" s="230"/>
      <c r="PAF1161" s="230"/>
      <c r="PAG1161" s="230"/>
      <c r="PAH1161" s="230"/>
      <c r="PAI1161" s="230"/>
      <c r="PAJ1161" s="230"/>
      <c r="PAK1161" s="230"/>
      <c r="PAL1161" s="230"/>
      <c r="PAM1161" s="230"/>
      <c r="PAN1161" s="230"/>
      <c r="PAO1161" s="230"/>
      <c r="PAP1161" s="230"/>
      <c r="PAQ1161" s="230"/>
      <c r="PAR1161" s="230"/>
      <c r="PAS1161" s="230"/>
      <c r="PAT1161" s="230"/>
      <c r="PAU1161" s="230"/>
      <c r="PAV1161" s="230"/>
      <c r="PAW1161" s="230"/>
      <c r="PAX1161" s="230"/>
      <c r="PAY1161" s="230"/>
      <c r="PAZ1161" s="230"/>
      <c r="PBA1161" s="230"/>
      <c r="PBB1161" s="230"/>
      <c r="PBC1161" s="230"/>
      <c r="PBD1161" s="230"/>
      <c r="PBE1161" s="230"/>
      <c r="PBF1161" s="230"/>
      <c r="PBG1161" s="230"/>
      <c r="PBH1161" s="230"/>
      <c r="PBI1161" s="230"/>
      <c r="PBJ1161" s="230"/>
      <c r="PBK1161" s="230"/>
      <c r="PBL1161" s="230"/>
      <c r="PBM1161" s="230"/>
      <c r="PBN1161" s="230"/>
      <c r="PBO1161" s="230"/>
      <c r="PBP1161" s="230"/>
      <c r="PBQ1161" s="230"/>
      <c r="PBR1161" s="230"/>
      <c r="PBS1161" s="230"/>
      <c r="PBT1161" s="230"/>
      <c r="PBU1161" s="230"/>
      <c r="PBV1161" s="230"/>
      <c r="PBW1161" s="230"/>
      <c r="PBX1161" s="230"/>
      <c r="PBY1161" s="230"/>
      <c r="PBZ1161" s="230"/>
      <c r="PCA1161" s="230"/>
      <c r="PCB1161" s="230"/>
      <c r="PCC1161" s="230"/>
      <c r="PCD1161" s="230"/>
      <c r="PCE1161" s="230"/>
      <c r="PCF1161" s="230"/>
      <c r="PCG1161" s="230"/>
      <c r="PCH1161" s="230"/>
      <c r="PCI1161" s="230"/>
      <c r="PCJ1161" s="230"/>
      <c r="PCK1161" s="230"/>
      <c r="PCL1161" s="230"/>
      <c r="PCM1161" s="230"/>
      <c r="PCN1161" s="230"/>
      <c r="PCO1161" s="230"/>
      <c r="PCP1161" s="230"/>
      <c r="PCQ1161" s="230"/>
      <c r="PCR1161" s="230"/>
      <c r="PCS1161" s="230"/>
      <c r="PCT1161" s="230"/>
      <c r="PCU1161" s="230"/>
      <c r="PCV1161" s="230"/>
      <c r="PCW1161" s="230"/>
      <c r="PCX1161" s="230"/>
      <c r="PCY1161" s="230"/>
      <c r="PCZ1161" s="230"/>
      <c r="PDA1161" s="230"/>
      <c r="PDB1161" s="230"/>
      <c r="PDC1161" s="230"/>
      <c r="PDD1161" s="230"/>
      <c r="PDE1161" s="230"/>
      <c r="PDF1161" s="230"/>
      <c r="PDG1161" s="230"/>
      <c r="PDH1161" s="230"/>
      <c r="PDI1161" s="230"/>
      <c r="PDJ1161" s="230"/>
      <c r="PDK1161" s="230"/>
      <c r="PDL1161" s="230"/>
      <c r="PDM1161" s="230"/>
      <c r="PDN1161" s="230"/>
      <c r="PDO1161" s="230"/>
      <c r="PDP1161" s="230"/>
      <c r="PDQ1161" s="230"/>
      <c r="PDR1161" s="230"/>
      <c r="PDS1161" s="230"/>
      <c r="PDT1161" s="230"/>
      <c r="PDU1161" s="230"/>
      <c r="PDV1161" s="230"/>
      <c r="PDW1161" s="230"/>
      <c r="PDX1161" s="230"/>
      <c r="PDY1161" s="230"/>
      <c r="PDZ1161" s="230"/>
      <c r="PEA1161" s="230"/>
      <c r="PEB1161" s="230"/>
      <c r="PEC1161" s="230"/>
      <c r="PED1161" s="230"/>
      <c r="PEE1161" s="230"/>
      <c r="PEF1161" s="230"/>
      <c r="PEG1161" s="230"/>
      <c r="PEH1161" s="230"/>
      <c r="PEI1161" s="230"/>
      <c r="PEJ1161" s="230"/>
      <c r="PEK1161" s="230"/>
      <c r="PEL1161" s="230"/>
      <c r="PEM1161" s="230"/>
      <c r="PEN1161" s="230"/>
      <c r="PEO1161" s="230"/>
      <c r="PEP1161" s="230"/>
      <c r="PEQ1161" s="230"/>
      <c r="PER1161" s="230"/>
      <c r="PES1161" s="230"/>
      <c r="PET1161" s="230"/>
      <c r="PEU1161" s="230"/>
      <c r="PEV1161" s="230"/>
      <c r="PEW1161" s="230"/>
      <c r="PEX1161" s="230"/>
      <c r="PEY1161" s="230"/>
      <c r="PEZ1161" s="230"/>
      <c r="PFA1161" s="230"/>
      <c r="PFB1161" s="230"/>
      <c r="PFC1161" s="230"/>
      <c r="PFD1161" s="230"/>
      <c r="PFE1161" s="230"/>
      <c r="PFF1161" s="230"/>
      <c r="PFG1161" s="230"/>
      <c r="PFH1161" s="230"/>
      <c r="PFI1161" s="230"/>
      <c r="PFJ1161" s="230"/>
      <c r="PFK1161" s="230"/>
      <c r="PFL1161" s="230"/>
      <c r="PFM1161" s="230"/>
      <c r="PFN1161" s="230"/>
      <c r="PFO1161" s="230"/>
      <c r="PFP1161" s="230"/>
      <c r="PFQ1161" s="230"/>
      <c r="PFR1161" s="230"/>
      <c r="PFS1161" s="230"/>
      <c r="PFT1161" s="230"/>
      <c r="PFU1161" s="230"/>
      <c r="PFV1161" s="230"/>
      <c r="PFW1161" s="230"/>
      <c r="PFX1161" s="230"/>
      <c r="PFY1161" s="230"/>
      <c r="PFZ1161" s="230"/>
      <c r="PGA1161" s="230"/>
      <c r="PGB1161" s="230"/>
      <c r="PGC1161" s="230"/>
      <c r="PGD1161" s="230"/>
      <c r="PGE1161" s="230"/>
      <c r="PGF1161" s="230"/>
      <c r="PGG1161" s="230"/>
      <c r="PGH1161" s="230"/>
      <c r="PGI1161" s="230"/>
      <c r="PGJ1161" s="230"/>
      <c r="PGK1161" s="230"/>
      <c r="PGL1161" s="230"/>
      <c r="PGM1161" s="230"/>
      <c r="PGN1161" s="230"/>
      <c r="PGO1161" s="230"/>
      <c r="PGP1161" s="230"/>
      <c r="PGQ1161" s="230"/>
      <c r="PGR1161" s="230"/>
      <c r="PGS1161" s="230"/>
      <c r="PGT1161" s="230"/>
      <c r="PGU1161" s="230"/>
      <c r="PGV1161" s="230"/>
      <c r="PGW1161" s="230"/>
      <c r="PGX1161" s="230"/>
      <c r="PGY1161" s="230"/>
      <c r="PGZ1161" s="230"/>
      <c r="PHA1161" s="230"/>
      <c r="PHB1161" s="230"/>
      <c r="PHC1161" s="230"/>
      <c r="PHD1161" s="230"/>
      <c r="PHE1161" s="230"/>
      <c r="PHF1161" s="230"/>
      <c r="PHG1161" s="230"/>
      <c r="PHH1161" s="230"/>
      <c r="PHI1161" s="230"/>
      <c r="PHJ1161" s="230"/>
      <c r="PHK1161" s="230"/>
      <c r="PHL1161" s="230"/>
      <c r="PHM1161" s="230"/>
      <c r="PHN1161" s="230"/>
      <c r="PHO1161" s="230"/>
      <c r="PHP1161" s="230"/>
      <c r="PHQ1161" s="230"/>
      <c r="PHR1161" s="230"/>
      <c r="PHS1161" s="230"/>
      <c r="PHT1161" s="230"/>
      <c r="PHU1161" s="230"/>
      <c r="PHV1161" s="230"/>
      <c r="PHW1161" s="230"/>
      <c r="PHX1161" s="230"/>
      <c r="PHY1161" s="230"/>
      <c r="PHZ1161" s="230"/>
      <c r="PIA1161" s="230"/>
      <c r="PIB1161" s="230"/>
      <c r="PIC1161" s="230"/>
      <c r="PID1161" s="230"/>
      <c r="PIE1161" s="230"/>
      <c r="PIF1161" s="230"/>
      <c r="PIG1161" s="230"/>
      <c r="PIH1161" s="230"/>
      <c r="PII1161" s="230"/>
      <c r="PIJ1161" s="230"/>
      <c r="PIK1161" s="230"/>
      <c r="PIL1161" s="230"/>
      <c r="PIM1161" s="230"/>
      <c r="PIN1161" s="230"/>
      <c r="PIO1161" s="230"/>
      <c r="PIP1161" s="230"/>
      <c r="PIQ1161" s="230"/>
      <c r="PIR1161" s="230"/>
      <c r="PIS1161" s="230"/>
      <c r="PIT1161" s="230"/>
      <c r="PIU1161" s="230"/>
      <c r="PIV1161" s="230"/>
      <c r="PIW1161" s="230"/>
      <c r="PIX1161" s="230"/>
      <c r="PIY1161" s="230"/>
      <c r="PIZ1161" s="230"/>
      <c r="PJA1161" s="230"/>
      <c r="PJB1161" s="230"/>
      <c r="PJC1161" s="230"/>
      <c r="PJD1161" s="230"/>
      <c r="PJE1161" s="230"/>
      <c r="PJF1161" s="230"/>
      <c r="PJG1161" s="230"/>
      <c r="PJH1161" s="230"/>
      <c r="PJI1161" s="230"/>
      <c r="PJJ1161" s="230"/>
      <c r="PJK1161" s="230"/>
      <c r="PJL1161" s="230"/>
      <c r="PJM1161" s="230"/>
      <c r="PJN1161" s="230"/>
      <c r="PJO1161" s="230"/>
      <c r="PJP1161" s="230"/>
      <c r="PJQ1161" s="230"/>
      <c r="PJR1161" s="230"/>
      <c r="PJS1161" s="230"/>
      <c r="PJT1161" s="230"/>
      <c r="PJU1161" s="230"/>
      <c r="PJV1161" s="230"/>
      <c r="PJW1161" s="230"/>
      <c r="PJX1161" s="230"/>
      <c r="PJY1161" s="230"/>
      <c r="PJZ1161" s="230"/>
      <c r="PKA1161" s="230"/>
      <c r="PKB1161" s="230"/>
      <c r="PKC1161" s="230"/>
      <c r="PKD1161" s="230"/>
      <c r="PKE1161" s="230"/>
      <c r="PKF1161" s="230"/>
      <c r="PKG1161" s="230"/>
      <c r="PKH1161" s="230"/>
      <c r="PKI1161" s="230"/>
      <c r="PKJ1161" s="230"/>
      <c r="PKK1161" s="230"/>
      <c r="PKL1161" s="230"/>
      <c r="PKM1161" s="230"/>
      <c r="PKN1161" s="230"/>
      <c r="PKO1161" s="230"/>
      <c r="PKP1161" s="230"/>
      <c r="PKQ1161" s="230"/>
      <c r="PKR1161" s="230"/>
      <c r="PKS1161" s="230"/>
      <c r="PKT1161" s="230"/>
      <c r="PKU1161" s="230"/>
      <c r="PKV1161" s="230"/>
      <c r="PKW1161" s="230"/>
      <c r="PKX1161" s="230"/>
      <c r="PKY1161" s="230"/>
      <c r="PKZ1161" s="230"/>
      <c r="PLA1161" s="230"/>
      <c r="PLB1161" s="230"/>
      <c r="PLC1161" s="230"/>
      <c r="PLD1161" s="230"/>
      <c r="PLE1161" s="230"/>
      <c r="PLF1161" s="230"/>
      <c r="PLG1161" s="230"/>
      <c r="PLH1161" s="230"/>
      <c r="PLI1161" s="230"/>
      <c r="PLJ1161" s="230"/>
      <c r="PLK1161" s="230"/>
      <c r="PLL1161" s="230"/>
      <c r="PLM1161" s="230"/>
      <c r="PLN1161" s="230"/>
      <c r="PLO1161" s="230"/>
      <c r="PLP1161" s="230"/>
      <c r="PLQ1161" s="230"/>
      <c r="PLR1161" s="230"/>
      <c r="PLS1161" s="230"/>
      <c r="PLT1161" s="230"/>
      <c r="PLU1161" s="230"/>
      <c r="PLV1161" s="230"/>
      <c r="PLW1161" s="230"/>
      <c r="PLX1161" s="230"/>
      <c r="PLY1161" s="230"/>
      <c r="PLZ1161" s="230"/>
      <c r="PMA1161" s="230"/>
      <c r="PMB1161" s="230"/>
      <c r="PMC1161" s="230"/>
      <c r="PMD1161" s="230"/>
      <c r="PME1161" s="230"/>
      <c r="PMF1161" s="230"/>
      <c r="PMG1161" s="230"/>
      <c r="PMH1161" s="230"/>
      <c r="PMI1161" s="230"/>
      <c r="PMJ1161" s="230"/>
      <c r="PMK1161" s="230"/>
      <c r="PML1161" s="230"/>
      <c r="PMM1161" s="230"/>
      <c r="PMN1161" s="230"/>
      <c r="PMO1161" s="230"/>
      <c r="PMP1161" s="230"/>
      <c r="PMQ1161" s="230"/>
      <c r="PMR1161" s="230"/>
      <c r="PMS1161" s="230"/>
      <c r="PMT1161" s="230"/>
      <c r="PMU1161" s="230"/>
      <c r="PMV1161" s="230"/>
      <c r="PMW1161" s="230"/>
      <c r="PMX1161" s="230"/>
      <c r="PMY1161" s="230"/>
      <c r="PMZ1161" s="230"/>
      <c r="PNA1161" s="230"/>
      <c r="PNB1161" s="230"/>
      <c r="PNC1161" s="230"/>
      <c r="PND1161" s="230"/>
      <c r="PNE1161" s="230"/>
      <c r="PNF1161" s="230"/>
      <c r="PNG1161" s="230"/>
      <c r="PNH1161" s="230"/>
      <c r="PNI1161" s="230"/>
      <c r="PNJ1161" s="230"/>
      <c r="PNK1161" s="230"/>
      <c r="PNL1161" s="230"/>
      <c r="PNM1161" s="230"/>
      <c r="PNN1161" s="230"/>
      <c r="PNO1161" s="230"/>
      <c r="PNP1161" s="230"/>
      <c r="PNQ1161" s="230"/>
      <c r="PNR1161" s="230"/>
      <c r="PNS1161" s="230"/>
      <c r="PNT1161" s="230"/>
      <c r="PNU1161" s="230"/>
      <c r="PNV1161" s="230"/>
      <c r="PNW1161" s="230"/>
      <c r="PNX1161" s="230"/>
      <c r="PNY1161" s="230"/>
      <c r="PNZ1161" s="230"/>
      <c r="POA1161" s="230"/>
      <c r="POB1161" s="230"/>
      <c r="POC1161" s="230"/>
      <c r="POD1161" s="230"/>
      <c r="POE1161" s="230"/>
      <c r="POF1161" s="230"/>
      <c r="POG1161" s="230"/>
      <c r="POH1161" s="230"/>
      <c r="POI1161" s="230"/>
      <c r="POJ1161" s="230"/>
      <c r="POK1161" s="230"/>
      <c r="POL1161" s="230"/>
      <c r="POM1161" s="230"/>
      <c r="PON1161" s="230"/>
      <c r="POO1161" s="230"/>
      <c r="POP1161" s="230"/>
      <c r="POQ1161" s="230"/>
      <c r="POR1161" s="230"/>
      <c r="POS1161" s="230"/>
      <c r="POT1161" s="230"/>
      <c r="POU1161" s="230"/>
      <c r="POV1161" s="230"/>
      <c r="POW1161" s="230"/>
      <c r="POX1161" s="230"/>
      <c r="POY1161" s="230"/>
      <c r="POZ1161" s="230"/>
      <c r="PPA1161" s="230"/>
      <c r="PPB1161" s="230"/>
      <c r="PPC1161" s="230"/>
      <c r="PPD1161" s="230"/>
      <c r="PPE1161" s="230"/>
      <c r="PPF1161" s="230"/>
      <c r="PPG1161" s="230"/>
      <c r="PPH1161" s="230"/>
      <c r="PPI1161" s="230"/>
      <c r="PPJ1161" s="230"/>
      <c r="PPK1161" s="230"/>
      <c r="PPL1161" s="230"/>
      <c r="PPM1161" s="230"/>
      <c r="PPN1161" s="230"/>
      <c r="PPO1161" s="230"/>
      <c r="PPP1161" s="230"/>
      <c r="PPQ1161" s="230"/>
      <c r="PPR1161" s="230"/>
      <c r="PPS1161" s="230"/>
      <c r="PPT1161" s="230"/>
      <c r="PPU1161" s="230"/>
      <c r="PPV1161" s="230"/>
      <c r="PPW1161" s="230"/>
      <c r="PPX1161" s="230"/>
      <c r="PPY1161" s="230"/>
      <c r="PPZ1161" s="230"/>
      <c r="PQA1161" s="230"/>
      <c r="PQB1161" s="230"/>
      <c r="PQC1161" s="230"/>
      <c r="PQD1161" s="230"/>
      <c r="PQE1161" s="230"/>
      <c r="PQF1161" s="230"/>
      <c r="PQG1161" s="230"/>
      <c r="PQH1161" s="230"/>
      <c r="PQI1161" s="230"/>
      <c r="PQJ1161" s="230"/>
      <c r="PQK1161" s="230"/>
      <c r="PQL1161" s="230"/>
      <c r="PQM1161" s="230"/>
      <c r="PQN1161" s="230"/>
      <c r="PQO1161" s="230"/>
      <c r="PQP1161" s="230"/>
      <c r="PQQ1161" s="230"/>
      <c r="PQR1161" s="230"/>
      <c r="PQS1161" s="230"/>
      <c r="PQT1161" s="230"/>
      <c r="PQU1161" s="230"/>
      <c r="PQV1161" s="230"/>
      <c r="PQW1161" s="230"/>
      <c r="PQX1161" s="230"/>
      <c r="PQY1161" s="230"/>
      <c r="PQZ1161" s="230"/>
      <c r="PRA1161" s="230"/>
      <c r="PRB1161" s="230"/>
      <c r="PRC1161" s="230"/>
      <c r="PRD1161" s="230"/>
      <c r="PRE1161" s="230"/>
      <c r="PRF1161" s="230"/>
      <c r="PRG1161" s="230"/>
      <c r="PRH1161" s="230"/>
      <c r="PRI1161" s="230"/>
      <c r="PRJ1161" s="230"/>
      <c r="PRK1161" s="230"/>
      <c r="PRL1161" s="230"/>
      <c r="PRM1161" s="230"/>
      <c r="PRN1161" s="230"/>
      <c r="PRO1161" s="230"/>
      <c r="PRP1161" s="230"/>
      <c r="PRQ1161" s="230"/>
      <c r="PRR1161" s="230"/>
      <c r="PRS1161" s="230"/>
      <c r="PRT1161" s="230"/>
      <c r="PRU1161" s="230"/>
      <c r="PRV1161" s="230"/>
      <c r="PRW1161" s="230"/>
      <c r="PRX1161" s="230"/>
      <c r="PRY1161" s="230"/>
      <c r="PRZ1161" s="230"/>
      <c r="PSA1161" s="230"/>
      <c r="PSB1161" s="230"/>
      <c r="PSC1161" s="230"/>
      <c r="PSD1161" s="230"/>
      <c r="PSE1161" s="230"/>
      <c r="PSF1161" s="230"/>
      <c r="PSG1161" s="230"/>
      <c r="PSH1161" s="230"/>
      <c r="PSI1161" s="230"/>
      <c r="PSJ1161" s="230"/>
      <c r="PSK1161" s="230"/>
      <c r="PSL1161" s="230"/>
      <c r="PSM1161" s="230"/>
      <c r="PSN1161" s="230"/>
      <c r="PSO1161" s="230"/>
      <c r="PSP1161" s="230"/>
      <c r="PSQ1161" s="230"/>
      <c r="PSR1161" s="230"/>
      <c r="PSS1161" s="230"/>
      <c r="PST1161" s="230"/>
      <c r="PSU1161" s="230"/>
      <c r="PSV1161" s="230"/>
      <c r="PSW1161" s="230"/>
      <c r="PSX1161" s="230"/>
      <c r="PSY1161" s="230"/>
      <c r="PSZ1161" s="230"/>
      <c r="PTA1161" s="230"/>
      <c r="PTB1161" s="230"/>
      <c r="PTC1161" s="230"/>
      <c r="PTD1161" s="230"/>
      <c r="PTE1161" s="230"/>
      <c r="PTF1161" s="230"/>
      <c r="PTG1161" s="230"/>
      <c r="PTH1161" s="230"/>
      <c r="PTI1161" s="230"/>
      <c r="PTJ1161" s="230"/>
      <c r="PTK1161" s="230"/>
      <c r="PTL1161" s="230"/>
      <c r="PTM1161" s="230"/>
      <c r="PTN1161" s="230"/>
      <c r="PTO1161" s="230"/>
      <c r="PTP1161" s="230"/>
      <c r="PTQ1161" s="230"/>
      <c r="PTR1161" s="230"/>
      <c r="PTS1161" s="230"/>
      <c r="PTT1161" s="230"/>
      <c r="PTU1161" s="230"/>
      <c r="PTV1161" s="230"/>
      <c r="PTW1161" s="230"/>
      <c r="PTX1161" s="230"/>
      <c r="PTY1161" s="230"/>
      <c r="PTZ1161" s="230"/>
      <c r="PUA1161" s="230"/>
      <c r="PUB1161" s="230"/>
      <c r="PUC1161" s="230"/>
      <c r="PUD1161" s="230"/>
      <c r="PUE1161" s="230"/>
      <c r="PUF1161" s="230"/>
      <c r="PUG1161" s="230"/>
      <c r="PUH1161" s="230"/>
      <c r="PUI1161" s="230"/>
      <c r="PUJ1161" s="230"/>
      <c r="PUK1161" s="230"/>
      <c r="PUL1161" s="230"/>
      <c r="PUM1161" s="230"/>
      <c r="PUN1161" s="230"/>
      <c r="PUO1161" s="230"/>
      <c r="PUP1161" s="230"/>
      <c r="PUQ1161" s="230"/>
      <c r="PUR1161" s="230"/>
      <c r="PUS1161" s="230"/>
      <c r="PUT1161" s="230"/>
      <c r="PUU1161" s="230"/>
      <c r="PUV1161" s="230"/>
      <c r="PUW1161" s="230"/>
      <c r="PUX1161" s="230"/>
      <c r="PUY1161" s="230"/>
      <c r="PUZ1161" s="230"/>
      <c r="PVA1161" s="230"/>
      <c r="PVB1161" s="230"/>
      <c r="PVC1161" s="230"/>
      <c r="PVD1161" s="230"/>
      <c r="PVE1161" s="230"/>
      <c r="PVF1161" s="230"/>
      <c r="PVG1161" s="230"/>
      <c r="PVH1161" s="230"/>
      <c r="PVI1161" s="230"/>
      <c r="PVJ1161" s="230"/>
      <c r="PVK1161" s="230"/>
      <c r="PVL1161" s="230"/>
      <c r="PVM1161" s="230"/>
      <c r="PVN1161" s="230"/>
      <c r="PVO1161" s="230"/>
      <c r="PVP1161" s="230"/>
      <c r="PVQ1161" s="230"/>
      <c r="PVR1161" s="230"/>
      <c r="PVS1161" s="230"/>
      <c r="PVT1161" s="230"/>
      <c r="PVU1161" s="230"/>
      <c r="PVV1161" s="230"/>
      <c r="PVW1161" s="230"/>
      <c r="PVX1161" s="230"/>
      <c r="PVY1161" s="230"/>
      <c r="PVZ1161" s="230"/>
      <c r="PWA1161" s="230"/>
      <c r="PWB1161" s="230"/>
      <c r="PWC1161" s="230"/>
      <c r="PWD1161" s="230"/>
      <c r="PWE1161" s="230"/>
      <c r="PWF1161" s="230"/>
      <c r="PWG1161" s="230"/>
      <c r="PWH1161" s="230"/>
      <c r="PWI1161" s="230"/>
      <c r="PWJ1161" s="230"/>
      <c r="PWK1161" s="230"/>
      <c r="PWL1161" s="230"/>
      <c r="PWM1161" s="230"/>
      <c r="PWN1161" s="230"/>
      <c r="PWO1161" s="230"/>
      <c r="PWP1161" s="230"/>
      <c r="PWQ1161" s="230"/>
      <c r="PWR1161" s="230"/>
      <c r="PWS1161" s="230"/>
      <c r="PWT1161" s="230"/>
      <c r="PWU1161" s="230"/>
      <c r="PWV1161" s="230"/>
      <c r="PWW1161" s="230"/>
      <c r="PWX1161" s="230"/>
      <c r="PWY1161" s="230"/>
      <c r="PWZ1161" s="230"/>
      <c r="PXA1161" s="230"/>
      <c r="PXB1161" s="230"/>
      <c r="PXC1161" s="230"/>
      <c r="PXD1161" s="230"/>
      <c r="PXE1161" s="230"/>
      <c r="PXF1161" s="230"/>
      <c r="PXG1161" s="230"/>
      <c r="PXH1161" s="230"/>
      <c r="PXI1161" s="230"/>
      <c r="PXJ1161" s="230"/>
      <c r="PXK1161" s="230"/>
      <c r="PXL1161" s="230"/>
      <c r="PXM1161" s="230"/>
      <c r="PXN1161" s="230"/>
      <c r="PXO1161" s="230"/>
      <c r="PXP1161" s="230"/>
      <c r="PXQ1161" s="230"/>
      <c r="PXR1161" s="230"/>
      <c r="PXS1161" s="230"/>
      <c r="PXT1161" s="230"/>
      <c r="PXU1161" s="230"/>
      <c r="PXV1161" s="230"/>
      <c r="PXW1161" s="230"/>
      <c r="PXX1161" s="230"/>
      <c r="PXY1161" s="230"/>
      <c r="PXZ1161" s="230"/>
      <c r="PYA1161" s="230"/>
      <c r="PYB1161" s="230"/>
      <c r="PYC1161" s="230"/>
      <c r="PYD1161" s="230"/>
      <c r="PYE1161" s="230"/>
      <c r="PYF1161" s="230"/>
      <c r="PYG1161" s="230"/>
      <c r="PYH1161" s="230"/>
      <c r="PYI1161" s="230"/>
      <c r="PYJ1161" s="230"/>
      <c r="PYK1161" s="230"/>
      <c r="PYL1161" s="230"/>
      <c r="PYM1161" s="230"/>
      <c r="PYN1161" s="230"/>
      <c r="PYO1161" s="230"/>
      <c r="PYP1161" s="230"/>
      <c r="PYQ1161" s="230"/>
      <c r="PYR1161" s="230"/>
      <c r="PYS1161" s="230"/>
      <c r="PYT1161" s="230"/>
      <c r="PYU1161" s="230"/>
      <c r="PYV1161" s="230"/>
      <c r="PYW1161" s="230"/>
      <c r="PYX1161" s="230"/>
      <c r="PYY1161" s="230"/>
      <c r="PYZ1161" s="230"/>
      <c r="PZA1161" s="230"/>
      <c r="PZB1161" s="230"/>
      <c r="PZC1161" s="230"/>
      <c r="PZD1161" s="230"/>
      <c r="PZE1161" s="230"/>
      <c r="PZF1161" s="230"/>
      <c r="PZG1161" s="230"/>
      <c r="PZH1161" s="230"/>
      <c r="PZI1161" s="230"/>
      <c r="PZJ1161" s="230"/>
      <c r="PZK1161" s="230"/>
      <c r="PZL1161" s="230"/>
      <c r="PZM1161" s="230"/>
      <c r="PZN1161" s="230"/>
      <c r="PZO1161" s="230"/>
      <c r="PZP1161" s="230"/>
      <c r="PZQ1161" s="230"/>
      <c r="PZR1161" s="230"/>
      <c r="PZS1161" s="230"/>
      <c r="PZT1161" s="230"/>
      <c r="PZU1161" s="230"/>
      <c r="PZV1161" s="230"/>
      <c r="PZW1161" s="230"/>
      <c r="PZX1161" s="230"/>
      <c r="PZY1161" s="230"/>
      <c r="PZZ1161" s="230"/>
      <c r="QAA1161" s="230"/>
      <c r="QAB1161" s="230"/>
      <c r="QAC1161" s="230"/>
      <c r="QAD1161" s="230"/>
      <c r="QAE1161" s="230"/>
      <c r="QAF1161" s="230"/>
      <c r="QAG1161" s="230"/>
      <c r="QAH1161" s="230"/>
      <c r="QAI1161" s="230"/>
      <c r="QAJ1161" s="230"/>
      <c r="QAK1161" s="230"/>
      <c r="QAL1161" s="230"/>
      <c r="QAM1161" s="230"/>
      <c r="QAN1161" s="230"/>
      <c r="QAO1161" s="230"/>
      <c r="QAP1161" s="230"/>
      <c r="QAQ1161" s="230"/>
      <c r="QAR1161" s="230"/>
      <c r="QAS1161" s="230"/>
      <c r="QAT1161" s="230"/>
      <c r="QAU1161" s="230"/>
      <c r="QAV1161" s="230"/>
      <c r="QAW1161" s="230"/>
      <c r="QAX1161" s="230"/>
      <c r="QAY1161" s="230"/>
      <c r="QAZ1161" s="230"/>
      <c r="QBA1161" s="230"/>
      <c r="QBB1161" s="230"/>
      <c r="QBC1161" s="230"/>
      <c r="QBD1161" s="230"/>
      <c r="QBE1161" s="230"/>
      <c r="QBF1161" s="230"/>
      <c r="QBG1161" s="230"/>
      <c r="QBH1161" s="230"/>
      <c r="QBI1161" s="230"/>
      <c r="QBJ1161" s="230"/>
      <c r="QBK1161" s="230"/>
      <c r="QBL1161" s="230"/>
      <c r="QBM1161" s="230"/>
      <c r="QBN1161" s="230"/>
      <c r="QBO1161" s="230"/>
      <c r="QBP1161" s="230"/>
      <c r="QBQ1161" s="230"/>
      <c r="QBR1161" s="230"/>
      <c r="QBS1161" s="230"/>
      <c r="QBT1161" s="230"/>
      <c r="QBU1161" s="230"/>
      <c r="QBV1161" s="230"/>
      <c r="QBW1161" s="230"/>
      <c r="QBX1161" s="230"/>
      <c r="QBY1161" s="230"/>
      <c r="QBZ1161" s="230"/>
      <c r="QCA1161" s="230"/>
      <c r="QCB1161" s="230"/>
      <c r="QCC1161" s="230"/>
      <c r="QCD1161" s="230"/>
      <c r="QCE1161" s="230"/>
      <c r="QCF1161" s="230"/>
      <c r="QCG1161" s="230"/>
      <c r="QCH1161" s="230"/>
      <c r="QCI1161" s="230"/>
      <c r="QCJ1161" s="230"/>
      <c r="QCK1161" s="230"/>
      <c r="QCL1161" s="230"/>
      <c r="QCM1161" s="230"/>
      <c r="QCN1161" s="230"/>
      <c r="QCO1161" s="230"/>
      <c r="QCP1161" s="230"/>
      <c r="QCQ1161" s="230"/>
      <c r="QCR1161" s="230"/>
      <c r="QCS1161" s="230"/>
      <c r="QCT1161" s="230"/>
      <c r="QCU1161" s="230"/>
      <c r="QCV1161" s="230"/>
      <c r="QCW1161" s="230"/>
      <c r="QCX1161" s="230"/>
      <c r="QCY1161" s="230"/>
      <c r="QCZ1161" s="230"/>
      <c r="QDA1161" s="230"/>
      <c r="QDB1161" s="230"/>
      <c r="QDC1161" s="230"/>
      <c r="QDD1161" s="230"/>
      <c r="QDE1161" s="230"/>
      <c r="QDF1161" s="230"/>
      <c r="QDG1161" s="230"/>
      <c r="QDH1161" s="230"/>
      <c r="QDI1161" s="230"/>
      <c r="QDJ1161" s="230"/>
      <c r="QDK1161" s="230"/>
      <c r="QDL1161" s="230"/>
      <c r="QDM1161" s="230"/>
      <c r="QDN1161" s="230"/>
      <c r="QDO1161" s="230"/>
      <c r="QDP1161" s="230"/>
      <c r="QDQ1161" s="230"/>
      <c r="QDR1161" s="230"/>
      <c r="QDS1161" s="230"/>
      <c r="QDT1161" s="230"/>
      <c r="QDU1161" s="230"/>
      <c r="QDV1161" s="230"/>
      <c r="QDW1161" s="230"/>
      <c r="QDX1161" s="230"/>
      <c r="QDY1161" s="230"/>
      <c r="QDZ1161" s="230"/>
      <c r="QEA1161" s="230"/>
      <c r="QEB1161" s="230"/>
      <c r="QEC1161" s="230"/>
      <c r="QED1161" s="230"/>
      <c r="QEE1161" s="230"/>
      <c r="QEF1161" s="230"/>
      <c r="QEG1161" s="230"/>
      <c r="QEH1161" s="230"/>
      <c r="QEI1161" s="230"/>
      <c r="QEJ1161" s="230"/>
      <c r="QEK1161" s="230"/>
      <c r="QEL1161" s="230"/>
      <c r="QEM1161" s="230"/>
      <c r="QEN1161" s="230"/>
      <c r="QEO1161" s="230"/>
      <c r="QEP1161" s="230"/>
      <c r="QEQ1161" s="230"/>
      <c r="QER1161" s="230"/>
      <c r="QES1161" s="230"/>
      <c r="QET1161" s="230"/>
      <c r="QEU1161" s="230"/>
      <c r="QEV1161" s="230"/>
      <c r="QEW1161" s="230"/>
      <c r="QEX1161" s="230"/>
      <c r="QEY1161" s="230"/>
      <c r="QEZ1161" s="230"/>
      <c r="QFA1161" s="230"/>
      <c r="QFB1161" s="230"/>
      <c r="QFC1161" s="230"/>
      <c r="QFD1161" s="230"/>
      <c r="QFE1161" s="230"/>
      <c r="QFF1161" s="230"/>
      <c r="QFG1161" s="230"/>
      <c r="QFH1161" s="230"/>
      <c r="QFI1161" s="230"/>
      <c r="QFJ1161" s="230"/>
      <c r="QFK1161" s="230"/>
      <c r="QFL1161" s="230"/>
      <c r="QFM1161" s="230"/>
      <c r="QFN1161" s="230"/>
      <c r="QFO1161" s="230"/>
      <c r="QFP1161" s="230"/>
      <c r="QFQ1161" s="230"/>
      <c r="QFR1161" s="230"/>
      <c r="QFS1161" s="230"/>
      <c r="QFT1161" s="230"/>
      <c r="QFU1161" s="230"/>
      <c r="QFV1161" s="230"/>
      <c r="QFW1161" s="230"/>
      <c r="QFX1161" s="230"/>
      <c r="QFY1161" s="230"/>
      <c r="QFZ1161" s="230"/>
      <c r="QGA1161" s="230"/>
      <c r="QGB1161" s="230"/>
      <c r="QGC1161" s="230"/>
      <c r="QGD1161" s="230"/>
      <c r="QGE1161" s="230"/>
      <c r="QGF1161" s="230"/>
      <c r="QGG1161" s="230"/>
      <c r="QGH1161" s="230"/>
      <c r="QGI1161" s="230"/>
      <c r="QGJ1161" s="230"/>
      <c r="QGK1161" s="230"/>
      <c r="QGL1161" s="230"/>
      <c r="QGM1161" s="230"/>
      <c r="QGN1161" s="230"/>
      <c r="QGO1161" s="230"/>
      <c r="QGP1161" s="230"/>
      <c r="QGQ1161" s="230"/>
      <c r="QGR1161" s="230"/>
      <c r="QGS1161" s="230"/>
      <c r="QGT1161" s="230"/>
      <c r="QGU1161" s="230"/>
      <c r="QGV1161" s="230"/>
      <c r="QGW1161" s="230"/>
      <c r="QGX1161" s="230"/>
      <c r="QGY1161" s="230"/>
      <c r="QGZ1161" s="230"/>
      <c r="QHA1161" s="230"/>
      <c r="QHB1161" s="230"/>
      <c r="QHC1161" s="230"/>
      <c r="QHD1161" s="230"/>
      <c r="QHE1161" s="230"/>
      <c r="QHF1161" s="230"/>
      <c r="QHG1161" s="230"/>
      <c r="QHH1161" s="230"/>
      <c r="QHI1161" s="230"/>
      <c r="QHJ1161" s="230"/>
      <c r="QHK1161" s="230"/>
      <c r="QHL1161" s="230"/>
      <c r="QHM1161" s="230"/>
      <c r="QHN1161" s="230"/>
      <c r="QHO1161" s="230"/>
      <c r="QHP1161" s="230"/>
      <c r="QHQ1161" s="230"/>
      <c r="QHR1161" s="230"/>
      <c r="QHS1161" s="230"/>
      <c r="QHT1161" s="230"/>
      <c r="QHU1161" s="230"/>
      <c r="QHV1161" s="230"/>
      <c r="QHW1161" s="230"/>
      <c r="QHX1161" s="230"/>
      <c r="QHY1161" s="230"/>
      <c r="QHZ1161" s="230"/>
      <c r="QIA1161" s="230"/>
      <c r="QIB1161" s="230"/>
      <c r="QIC1161" s="230"/>
      <c r="QID1161" s="230"/>
      <c r="QIE1161" s="230"/>
      <c r="QIF1161" s="230"/>
      <c r="QIG1161" s="230"/>
      <c r="QIH1161" s="230"/>
      <c r="QII1161" s="230"/>
      <c r="QIJ1161" s="230"/>
      <c r="QIK1161" s="230"/>
      <c r="QIL1161" s="230"/>
      <c r="QIM1161" s="230"/>
      <c r="QIN1161" s="230"/>
      <c r="QIO1161" s="230"/>
      <c r="QIP1161" s="230"/>
      <c r="QIQ1161" s="230"/>
      <c r="QIR1161" s="230"/>
      <c r="QIS1161" s="230"/>
      <c r="QIT1161" s="230"/>
      <c r="QIU1161" s="230"/>
      <c r="QIV1161" s="230"/>
      <c r="QIW1161" s="230"/>
      <c r="QIX1161" s="230"/>
      <c r="QIY1161" s="230"/>
      <c r="QIZ1161" s="230"/>
      <c r="QJA1161" s="230"/>
      <c r="QJB1161" s="230"/>
      <c r="QJC1161" s="230"/>
      <c r="QJD1161" s="230"/>
      <c r="QJE1161" s="230"/>
      <c r="QJF1161" s="230"/>
      <c r="QJG1161" s="230"/>
      <c r="QJH1161" s="230"/>
      <c r="QJI1161" s="230"/>
      <c r="QJJ1161" s="230"/>
      <c r="QJK1161" s="230"/>
      <c r="QJL1161" s="230"/>
      <c r="QJM1161" s="230"/>
      <c r="QJN1161" s="230"/>
      <c r="QJO1161" s="230"/>
      <c r="QJP1161" s="230"/>
      <c r="QJQ1161" s="230"/>
      <c r="QJR1161" s="230"/>
      <c r="QJS1161" s="230"/>
      <c r="QJT1161" s="230"/>
      <c r="QJU1161" s="230"/>
      <c r="QJV1161" s="230"/>
      <c r="QJW1161" s="230"/>
      <c r="QJX1161" s="230"/>
      <c r="QJY1161" s="230"/>
      <c r="QJZ1161" s="230"/>
      <c r="QKA1161" s="230"/>
      <c r="QKB1161" s="230"/>
      <c r="QKC1161" s="230"/>
      <c r="QKD1161" s="230"/>
      <c r="QKE1161" s="230"/>
      <c r="QKF1161" s="230"/>
      <c r="QKG1161" s="230"/>
      <c r="QKH1161" s="230"/>
      <c r="QKI1161" s="230"/>
      <c r="QKJ1161" s="230"/>
      <c r="QKK1161" s="230"/>
      <c r="QKL1161" s="230"/>
      <c r="QKM1161" s="230"/>
      <c r="QKN1161" s="230"/>
      <c r="QKO1161" s="230"/>
      <c r="QKP1161" s="230"/>
      <c r="QKQ1161" s="230"/>
      <c r="QKR1161" s="230"/>
      <c r="QKS1161" s="230"/>
      <c r="QKT1161" s="230"/>
      <c r="QKU1161" s="230"/>
      <c r="QKV1161" s="230"/>
      <c r="QKW1161" s="230"/>
      <c r="QKX1161" s="230"/>
      <c r="QKY1161" s="230"/>
      <c r="QKZ1161" s="230"/>
      <c r="QLA1161" s="230"/>
      <c r="QLB1161" s="230"/>
      <c r="QLC1161" s="230"/>
      <c r="QLD1161" s="230"/>
      <c r="QLE1161" s="230"/>
      <c r="QLF1161" s="230"/>
      <c r="QLG1161" s="230"/>
      <c r="QLH1161" s="230"/>
      <c r="QLI1161" s="230"/>
      <c r="QLJ1161" s="230"/>
      <c r="QLK1161" s="230"/>
      <c r="QLL1161" s="230"/>
      <c r="QLM1161" s="230"/>
      <c r="QLN1161" s="230"/>
      <c r="QLO1161" s="230"/>
      <c r="QLP1161" s="230"/>
      <c r="QLQ1161" s="230"/>
      <c r="QLR1161" s="230"/>
      <c r="QLS1161" s="230"/>
      <c r="QLT1161" s="230"/>
      <c r="QLU1161" s="230"/>
      <c r="QLV1161" s="230"/>
      <c r="QLW1161" s="230"/>
      <c r="QLX1161" s="230"/>
      <c r="QLY1161" s="230"/>
      <c r="QLZ1161" s="230"/>
      <c r="QMA1161" s="230"/>
      <c r="QMB1161" s="230"/>
      <c r="QMC1161" s="230"/>
      <c r="QMD1161" s="230"/>
      <c r="QME1161" s="230"/>
      <c r="QMF1161" s="230"/>
      <c r="QMG1161" s="230"/>
      <c r="QMH1161" s="230"/>
      <c r="QMI1161" s="230"/>
      <c r="QMJ1161" s="230"/>
      <c r="QMK1161" s="230"/>
      <c r="QML1161" s="230"/>
      <c r="QMM1161" s="230"/>
      <c r="QMN1161" s="230"/>
      <c r="QMO1161" s="230"/>
      <c r="QMP1161" s="230"/>
      <c r="QMQ1161" s="230"/>
      <c r="QMR1161" s="230"/>
      <c r="QMS1161" s="230"/>
      <c r="QMT1161" s="230"/>
      <c r="QMU1161" s="230"/>
      <c r="QMV1161" s="230"/>
      <c r="QMW1161" s="230"/>
      <c r="QMX1161" s="230"/>
      <c r="QMY1161" s="230"/>
      <c r="QMZ1161" s="230"/>
      <c r="QNA1161" s="230"/>
      <c r="QNB1161" s="230"/>
      <c r="QNC1161" s="230"/>
      <c r="QND1161" s="230"/>
      <c r="QNE1161" s="230"/>
      <c r="QNF1161" s="230"/>
      <c r="QNG1161" s="230"/>
      <c r="QNH1161" s="230"/>
      <c r="QNI1161" s="230"/>
      <c r="QNJ1161" s="230"/>
      <c r="QNK1161" s="230"/>
      <c r="QNL1161" s="230"/>
      <c r="QNM1161" s="230"/>
      <c r="QNN1161" s="230"/>
      <c r="QNO1161" s="230"/>
      <c r="QNP1161" s="230"/>
      <c r="QNQ1161" s="230"/>
      <c r="QNR1161" s="230"/>
      <c r="QNS1161" s="230"/>
      <c r="QNT1161" s="230"/>
      <c r="QNU1161" s="230"/>
      <c r="QNV1161" s="230"/>
      <c r="QNW1161" s="230"/>
      <c r="QNX1161" s="230"/>
      <c r="QNY1161" s="230"/>
      <c r="QNZ1161" s="230"/>
      <c r="QOA1161" s="230"/>
      <c r="QOB1161" s="230"/>
      <c r="QOC1161" s="230"/>
      <c r="QOD1161" s="230"/>
      <c r="QOE1161" s="230"/>
      <c r="QOF1161" s="230"/>
      <c r="QOG1161" s="230"/>
      <c r="QOH1161" s="230"/>
      <c r="QOI1161" s="230"/>
      <c r="QOJ1161" s="230"/>
      <c r="QOK1161" s="230"/>
      <c r="QOL1161" s="230"/>
      <c r="QOM1161" s="230"/>
      <c r="QON1161" s="230"/>
      <c r="QOO1161" s="230"/>
      <c r="QOP1161" s="230"/>
      <c r="QOQ1161" s="230"/>
      <c r="QOR1161" s="230"/>
      <c r="QOS1161" s="230"/>
      <c r="QOT1161" s="230"/>
      <c r="QOU1161" s="230"/>
      <c r="QOV1161" s="230"/>
      <c r="QOW1161" s="230"/>
      <c r="QOX1161" s="230"/>
      <c r="QOY1161" s="230"/>
      <c r="QOZ1161" s="230"/>
      <c r="QPA1161" s="230"/>
      <c r="QPB1161" s="230"/>
      <c r="QPC1161" s="230"/>
      <c r="QPD1161" s="230"/>
      <c r="QPE1161" s="230"/>
      <c r="QPF1161" s="230"/>
      <c r="QPG1161" s="230"/>
      <c r="QPH1161" s="230"/>
      <c r="QPI1161" s="230"/>
      <c r="QPJ1161" s="230"/>
      <c r="QPK1161" s="230"/>
      <c r="QPL1161" s="230"/>
      <c r="QPM1161" s="230"/>
      <c r="QPN1161" s="230"/>
      <c r="QPO1161" s="230"/>
      <c r="QPP1161" s="230"/>
      <c r="QPQ1161" s="230"/>
      <c r="QPR1161" s="230"/>
      <c r="QPS1161" s="230"/>
      <c r="QPT1161" s="230"/>
      <c r="QPU1161" s="230"/>
      <c r="QPV1161" s="230"/>
      <c r="QPW1161" s="230"/>
      <c r="QPX1161" s="230"/>
      <c r="QPY1161" s="230"/>
      <c r="QPZ1161" s="230"/>
      <c r="QQA1161" s="230"/>
      <c r="QQB1161" s="230"/>
      <c r="QQC1161" s="230"/>
      <c r="QQD1161" s="230"/>
      <c r="QQE1161" s="230"/>
      <c r="QQF1161" s="230"/>
      <c r="QQG1161" s="230"/>
      <c r="QQH1161" s="230"/>
      <c r="QQI1161" s="230"/>
      <c r="QQJ1161" s="230"/>
      <c r="QQK1161" s="230"/>
      <c r="QQL1161" s="230"/>
      <c r="QQM1161" s="230"/>
      <c r="QQN1161" s="230"/>
      <c r="QQO1161" s="230"/>
      <c r="QQP1161" s="230"/>
      <c r="QQQ1161" s="230"/>
      <c r="QQR1161" s="230"/>
      <c r="QQS1161" s="230"/>
      <c r="QQT1161" s="230"/>
      <c r="QQU1161" s="230"/>
      <c r="QQV1161" s="230"/>
      <c r="QQW1161" s="230"/>
      <c r="QQX1161" s="230"/>
      <c r="QQY1161" s="230"/>
      <c r="QQZ1161" s="230"/>
      <c r="QRA1161" s="230"/>
      <c r="QRB1161" s="230"/>
      <c r="QRC1161" s="230"/>
      <c r="QRD1161" s="230"/>
      <c r="QRE1161" s="230"/>
      <c r="QRF1161" s="230"/>
      <c r="QRG1161" s="230"/>
      <c r="QRH1161" s="230"/>
      <c r="QRI1161" s="230"/>
      <c r="QRJ1161" s="230"/>
      <c r="QRK1161" s="230"/>
      <c r="QRL1161" s="230"/>
      <c r="QRM1161" s="230"/>
      <c r="QRN1161" s="230"/>
      <c r="QRO1161" s="230"/>
      <c r="QRP1161" s="230"/>
      <c r="QRQ1161" s="230"/>
      <c r="QRR1161" s="230"/>
      <c r="QRS1161" s="230"/>
      <c r="QRT1161" s="230"/>
      <c r="QRU1161" s="230"/>
      <c r="QRV1161" s="230"/>
      <c r="QRW1161" s="230"/>
      <c r="QRX1161" s="230"/>
      <c r="QRY1161" s="230"/>
      <c r="QRZ1161" s="230"/>
      <c r="QSA1161" s="230"/>
      <c r="QSB1161" s="230"/>
      <c r="QSC1161" s="230"/>
      <c r="QSD1161" s="230"/>
      <c r="QSE1161" s="230"/>
      <c r="QSF1161" s="230"/>
      <c r="QSG1161" s="230"/>
      <c r="QSH1161" s="230"/>
      <c r="QSI1161" s="230"/>
      <c r="QSJ1161" s="230"/>
      <c r="QSK1161" s="230"/>
      <c r="QSL1161" s="230"/>
      <c r="QSM1161" s="230"/>
      <c r="QSN1161" s="230"/>
      <c r="QSO1161" s="230"/>
      <c r="QSP1161" s="230"/>
      <c r="QSQ1161" s="230"/>
      <c r="QSR1161" s="230"/>
      <c r="QSS1161" s="230"/>
      <c r="QST1161" s="230"/>
      <c r="QSU1161" s="230"/>
      <c r="QSV1161" s="230"/>
      <c r="QSW1161" s="230"/>
      <c r="QSX1161" s="230"/>
      <c r="QSY1161" s="230"/>
      <c r="QSZ1161" s="230"/>
      <c r="QTA1161" s="230"/>
      <c r="QTB1161" s="230"/>
      <c r="QTC1161" s="230"/>
      <c r="QTD1161" s="230"/>
      <c r="QTE1161" s="230"/>
      <c r="QTF1161" s="230"/>
      <c r="QTG1161" s="230"/>
      <c r="QTH1161" s="230"/>
      <c r="QTI1161" s="230"/>
      <c r="QTJ1161" s="230"/>
      <c r="QTK1161" s="230"/>
      <c r="QTL1161" s="230"/>
      <c r="QTM1161" s="230"/>
      <c r="QTN1161" s="230"/>
      <c r="QTO1161" s="230"/>
      <c r="QTP1161" s="230"/>
      <c r="QTQ1161" s="230"/>
      <c r="QTR1161" s="230"/>
      <c r="QTS1161" s="230"/>
      <c r="QTT1161" s="230"/>
      <c r="QTU1161" s="230"/>
      <c r="QTV1161" s="230"/>
      <c r="QTW1161" s="230"/>
      <c r="QTX1161" s="230"/>
      <c r="QTY1161" s="230"/>
      <c r="QTZ1161" s="230"/>
      <c r="QUA1161" s="230"/>
      <c r="QUB1161" s="230"/>
      <c r="QUC1161" s="230"/>
      <c r="QUD1161" s="230"/>
      <c r="QUE1161" s="230"/>
      <c r="QUF1161" s="230"/>
      <c r="QUG1161" s="230"/>
      <c r="QUH1161" s="230"/>
      <c r="QUI1161" s="230"/>
      <c r="QUJ1161" s="230"/>
      <c r="QUK1161" s="230"/>
      <c r="QUL1161" s="230"/>
      <c r="QUM1161" s="230"/>
      <c r="QUN1161" s="230"/>
      <c r="QUO1161" s="230"/>
      <c r="QUP1161" s="230"/>
      <c r="QUQ1161" s="230"/>
      <c r="QUR1161" s="230"/>
      <c r="QUS1161" s="230"/>
      <c r="QUT1161" s="230"/>
      <c r="QUU1161" s="230"/>
      <c r="QUV1161" s="230"/>
      <c r="QUW1161" s="230"/>
      <c r="QUX1161" s="230"/>
      <c r="QUY1161" s="230"/>
      <c r="QUZ1161" s="230"/>
      <c r="QVA1161" s="230"/>
      <c r="QVB1161" s="230"/>
      <c r="QVC1161" s="230"/>
      <c r="QVD1161" s="230"/>
      <c r="QVE1161" s="230"/>
      <c r="QVF1161" s="230"/>
      <c r="QVG1161" s="230"/>
      <c r="QVH1161" s="230"/>
      <c r="QVI1161" s="230"/>
      <c r="QVJ1161" s="230"/>
      <c r="QVK1161" s="230"/>
      <c r="QVL1161" s="230"/>
      <c r="QVM1161" s="230"/>
      <c r="QVN1161" s="230"/>
      <c r="QVO1161" s="230"/>
      <c r="QVP1161" s="230"/>
      <c r="QVQ1161" s="230"/>
      <c r="QVR1161" s="230"/>
      <c r="QVS1161" s="230"/>
      <c r="QVT1161" s="230"/>
      <c r="QVU1161" s="230"/>
      <c r="QVV1161" s="230"/>
      <c r="QVW1161" s="230"/>
      <c r="QVX1161" s="230"/>
      <c r="QVY1161" s="230"/>
      <c r="QVZ1161" s="230"/>
      <c r="QWA1161" s="230"/>
      <c r="QWB1161" s="230"/>
      <c r="QWC1161" s="230"/>
      <c r="QWD1161" s="230"/>
      <c r="QWE1161" s="230"/>
      <c r="QWF1161" s="230"/>
      <c r="QWG1161" s="230"/>
      <c r="QWH1161" s="230"/>
      <c r="QWI1161" s="230"/>
      <c r="QWJ1161" s="230"/>
      <c r="QWK1161" s="230"/>
      <c r="QWL1161" s="230"/>
      <c r="QWM1161" s="230"/>
      <c r="QWN1161" s="230"/>
      <c r="QWO1161" s="230"/>
      <c r="QWP1161" s="230"/>
      <c r="QWQ1161" s="230"/>
      <c r="QWR1161" s="230"/>
      <c r="QWS1161" s="230"/>
      <c r="QWT1161" s="230"/>
      <c r="QWU1161" s="230"/>
      <c r="QWV1161" s="230"/>
      <c r="QWW1161" s="230"/>
      <c r="QWX1161" s="230"/>
      <c r="QWY1161" s="230"/>
      <c r="QWZ1161" s="230"/>
      <c r="QXA1161" s="230"/>
      <c r="QXB1161" s="230"/>
      <c r="QXC1161" s="230"/>
      <c r="QXD1161" s="230"/>
      <c r="QXE1161" s="230"/>
      <c r="QXF1161" s="230"/>
      <c r="QXG1161" s="230"/>
      <c r="QXH1161" s="230"/>
      <c r="QXI1161" s="230"/>
      <c r="QXJ1161" s="230"/>
      <c r="QXK1161" s="230"/>
      <c r="QXL1161" s="230"/>
      <c r="QXM1161" s="230"/>
      <c r="QXN1161" s="230"/>
      <c r="QXO1161" s="230"/>
      <c r="QXP1161" s="230"/>
      <c r="QXQ1161" s="230"/>
      <c r="QXR1161" s="230"/>
      <c r="QXS1161" s="230"/>
      <c r="QXT1161" s="230"/>
      <c r="QXU1161" s="230"/>
      <c r="QXV1161" s="230"/>
      <c r="QXW1161" s="230"/>
      <c r="QXX1161" s="230"/>
      <c r="QXY1161" s="230"/>
      <c r="QXZ1161" s="230"/>
      <c r="QYA1161" s="230"/>
      <c r="QYB1161" s="230"/>
      <c r="QYC1161" s="230"/>
      <c r="QYD1161" s="230"/>
      <c r="QYE1161" s="230"/>
      <c r="QYF1161" s="230"/>
      <c r="QYG1161" s="230"/>
      <c r="QYH1161" s="230"/>
      <c r="QYI1161" s="230"/>
      <c r="QYJ1161" s="230"/>
      <c r="QYK1161" s="230"/>
      <c r="QYL1161" s="230"/>
      <c r="QYM1161" s="230"/>
      <c r="QYN1161" s="230"/>
      <c r="QYO1161" s="230"/>
      <c r="QYP1161" s="230"/>
      <c r="QYQ1161" s="230"/>
      <c r="QYR1161" s="230"/>
      <c r="QYS1161" s="230"/>
      <c r="QYT1161" s="230"/>
      <c r="QYU1161" s="230"/>
      <c r="QYV1161" s="230"/>
      <c r="QYW1161" s="230"/>
      <c r="QYX1161" s="230"/>
      <c r="QYY1161" s="230"/>
      <c r="QYZ1161" s="230"/>
      <c r="QZA1161" s="230"/>
      <c r="QZB1161" s="230"/>
      <c r="QZC1161" s="230"/>
      <c r="QZD1161" s="230"/>
      <c r="QZE1161" s="230"/>
      <c r="QZF1161" s="230"/>
      <c r="QZG1161" s="230"/>
      <c r="QZH1161" s="230"/>
      <c r="QZI1161" s="230"/>
      <c r="QZJ1161" s="230"/>
      <c r="QZK1161" s="230"/>
      <c r="QZL1161" s="230"/>
      <c r="QZM1161" s="230"/>
      <c r="QZN1161" s="230"/>
      <c r="QZO1161" s="230"/>
      <c r="QZP1161" s="230"/>
      <c r="QZQ1161" s="230"/>
      <c r="QZR1161" s="230"/>
      <c r="QZS1161" s="230"/>
      <c r="QZT1161" s="230"/>
      <c r="QZU1161" s="230"/>
      <c r="QZV1161" s="230"/>
      <c r="QZW1161" s="230"/>
      <c r="QZX1161" s="230"/>
      <c r="QZY1161" s="230"/>
      <c r="QZZ1161" s="230"/>
      <c r="RAA1161" s="230"/>
      <c r="RAB1161" s="230"/>
      <c r="RAC1161" s="230"/>
      <c r="RAD1161" s="230"/>
      <c r="RAE1161" s="230"/>
      <c r="RAF1161" s="230"/>
      <c r="RAG1161" s="230"/>
      <c r="RAH1161" s="230"/>
      <c r="RAI1161" s="230"/>
      <c r="RAJ1161" s="230"/>
      <c r="RAK1161" s="230"/>
      <c r="RAL1161" s="230"/>
      <c r="RAM1161" s="230"/>
      <c r="RAN1161" s="230"/>
      <c r="RAO1161" s="230"/>
      <c r="RAP1161" s="230"/>
      <c r="RAQ1161" s="230"/>
      <c r="RAR1161" s="230"/>
      <c r="RAS1161" s="230"/>
      <c r="RAT1161" s="230"/>
      <c r="RAU1161" s="230"/>
      <c r="RAV1161" s="230"/>
      <c r="RAW1161" s="230"/>
      <c r="RAX1161" s="230"/>
      <c r="RAY1161" s="230"/>
      <c r="RAZ1161" s="230"/>
      <c r="RBA1161" s="230"/>
      <c r="RBB1161" s="230"/>
      <c r="RBC1161" s="230"/>
      <c r="RBD1161" s="230"/>
      <c r="RBE1161" s="230"/>
      <c r="RBF1161" s="230"/>
      <c r="RBG1161" s="230"/>
      <c r="RBH1161" s="230"/>
      <c r="RBI1161" s="230"/>
      <c r="RBJ1161" s="230"/>
      <c r="RBK1161" s="230"/>
      <c r="RBL1161" s="230"/>
      <c r="RBM1161" s="230"/>
      <c r="RBN1161" s="230"/>
      <c r="RBO1161" s="230"/>
      <c r="RBP1161" s="230"/>
      <c r="RBQ1161" s="230"/>
      <c r="RBR1161" s="230"/>
      <c r="RBS1161" s="230"/>
      <c r="RBT1161" s="230"/>
      <c r="RBU1161" s="230"/>
      <c r="RBV1161" s="230"/>
      <c r="RBW1161" s="230"/>
      <c r="RBX1161" s="230"/>
      <c r="RBY1161" s="230"/>
      <c r="RBZ1161" s="230"/>
      <c r="RCA1161" s="230"/>
      <c r="RCB1161" s="230"/>
      <c r="RCC1161" s="230"/>
      <c r="RCD1161" s="230"/>
      <c r="RCE1161" s="230"/>
      <c r="RCF1161" s="230"/>
      <c r="RCG1161" s="230"/>
      <c r="RCH1161" s="230"/>
      <c r="RCI1161" s="230"/>
      <c r="RCJ1161" s="230"/>
      <c r="RCK1161" s="230"/>
      <c r="RCL1161" s="230"/>
      <c r="RCM1161" s="230"/>
      <c r="RCN1161" s="230"/>
      <c r="RCO1161" s="230"/>
      <c r="RCP1161" s="230"/>
      <c r="RCQ1161" s="230"/>
      <c r="RCR1161" s="230"/>
      <c r="RCS1161" s="230"/>
      <c r="RCT1161" s="230"/>
      <c r="RCU1161" s="230"/>
      <c r="RCV1161" s="230"/>
      <c r="RCW1161" s="230"/>
      <c r="RCX1161" s="230"/>
      <c r="RCY1161" s="230"/>
      <c r="RCZ1161" s="230"/>
      <c r="RDA1161" s="230"/>
      <c r="RDB1161" s="230"/>
      <c r="RDC1161" s="230"/>
      <c r="RDD1161" s="230"/>
      <c r="RDE1161" s="230"/>
      <c r="RDF1161" s="230"/>
      <c r="RDG1161" s="230"/>
      <c r="RDH1161" s="230"/>
      <c r="RDI1161" s="230"/>
      <c r="RDJ1161" s="230"/>
      <c r="RDK1161" s="230"/>
      <c r="RDL1161" s="230"/>
      <c r="RDM1161" s="230"/>
      <c r="RDN1161" s="230"/>
      <c r="RDO1161" s="230"/>
      <c r="RDP1161" s="230"/>
      <c r="RDQ1161" s="230"/>
      <c r="RDR1161" s="230"/>
      <c r="RDS1161" s="230"/>
      <c r="RDT1161" s="230"/>
      <c r="RDU1161" s="230"/>
      <c r="RDV1161" s="230"/>
      <c r="RDW1161" s="230"/>
      <c r="RDX1161" s="230"/>
      <c r="RDY1161" s="230"/>
      <c r="RDZ1161" s="230"/>
      <c r="REA1161" s="230"/>
      <c r="REB1161" s="230"/>
      <c r="REC1161" s="230"/>
      <c r="RED1161" s="230"/>
      <c r="REE1161" s="230"/>
      <c r="REF1161" s="230"/>
      <c r="REG1161" s="230"/>
      <c r="REH1161" s="230"/>
      <c r="REI1161" s="230"/>
      <c r="REJ1161" s="230"/>
      <c r="REK1161" s="230"/>
      <c r="REL1161" s="230"/>
      <c r="REM1161" s="230"/>
      <c r="REN1161" s="230"/>
      <c r="REO1161" s="230"/>
      <c r="REP1161" s="230"/>
      <c r="REQ1161" s="230"/>
      <c r="RER1161" s="230"/>
      <c r="RES1161" s="230"/>
      <c r="RET1161" s="230"/>
      <c r="REU1161" s="230"/>
      <c r="REV1161" s="230"/>
      <c r="REW1161" s="230"/>
      <c r="REX1161" s="230"/>
      <c r="REY1161" s="230"/>
      <c r="REZ1161" s="230"/>
      <c r="RFA1161" s="230"/>
      <c r="RFB1161" s="230"/>
      <c r="RFC1161" s="230"/>
      <c r="RFD1161" s="230"/>
      <c r="RFE1161" s="230"/>
      <c r="RFF1161" s="230"/>
      <c r="RFG1161" s="230"/>
      <c r="RFH1161" s="230"/>
      <c r="RFI1161" s="230"/>
      <c r="RFJ1161" s="230"/>
      <c r="RFK1161" s="230"/>
      <c r="RFL1161" s="230"/>
      <c r="RFM1161" s="230"/>
      <c r="RFN1161" s="230"/>
      <c r="RFO1161" s="230"/>
      <c r="RFP1161" s="230"/>
      <c r="RFQ1161" s="230"/>
      <c r="RFR1161" s="230"/>
      <c r="RFS1161" s="230"/>
      <c r="RFT1161" s="230"/>
      <c r="RFU1161" s="230"/>
      <c r="RFV1161" s="230"/>
      <c r="RFW1161" s="230"/>
      <c r="RFX1161" s="230"/>
      <c r="RFY1161" s="230"/>
      <c r="RFZ1161" s="230"/>
      <c r="RGA1161" s="230"/>
      <c r="RGB1161" s="230"/>
      <c r="RGC1161" s="230"/>
      <c r="RGD1161" s="230"/>
      <c r="RGE1161" s="230"/>
      <c r="RGF1161" s="230"/>
      <c r="RGG1161" s="230"/>
      <c r="RGH1161" s="230"/>
      <c r="RGI1161" s="230"/>
      <c r="RGJ1161" s="230"/>
      <c r="RGK1161" s="230"/>
      <c r="RGL1161" s="230"/>
      <c r="RGM1161" s="230"/>
      <c r="RGN1161" s="230"/>
      <c r="RGO1161" s="230"/>
      <c r="RGP1161" s="230"/>
      <c r="RGQ1161" s="230"/>
      <c r="RGR1161" s="230"/>
      <c r="RGS1161" s="230"/>
      <c r="RGT1161" s="230"/>
      <c r="RGU1161" s="230"/>
      <c r="RGV1161" s="230"/>
      <c r="RGW1161" s="230"/>
      <c r="RGX1161" s="230"/>
      <c r="RGY1161" s="230"/>
      <c r="RGZ1161" s="230"/>
      <c r="RHA1161" s="230"/>
      <c r="RHB1161" s="230"/>
      <c r="RHC1161" s="230"/>
      <c r="RHD1161" s="230"/>
      <c r="RHE1161" s="230"/>
      <c r="RHF1161" s="230"/>
      <c r="RHG1161" s="230"/>
      <c r="RHH1161" s="230"/>
      <c r="RHI1161" s="230"/>
      <c r="RHJ1161" s="230"/>
      <c r="RHK1161" s="230"/>
      <c r="RHL1161" s="230"/>
      <c r="RHM1161" s="230"/>
      <c r="RHN1161" s="230"/>
      <c r="RHO1161" s="230"/>
      <c r="RHP1161" s="230"/>
      <c r="RHQ1161" s="230"/>
      <c r="RHR1161" s="230"/>
      <c r="RHS1161" s="230"/>
      <c r="RHT1161" s="230"/>
      <c r="RHU1161" s="230"/>
      <c r="RHV1161" s="230"/>
      <c r="RHW1161" s="230"/>
      <c r="RHX1161" s="230"/>
      <c r="RHY1161" s="230"/>
      <c r="RHZ1161" s="230"/>
      <c r="RIA1161" s="230"/>
      <c r="RIB1161" s="230"/>
      <c r="RIC1161" s="230"/>
      <c r="RID1161" s="230"/>
      <c r="RIE1161" s="230"/>
      <c r="RIF1161" s="230"/>
      <c r="RIG1161" s="230"/>
      <c r="RIH1161" s="230"/>
      <c r="RII1161" s="230"/>
      <c r="RIJ1161" s="230"/>
      <c r="RIK1161" s="230"/>
      <c r="RIL1161" s="230"/>
      <c r="RIM1161" s="230"/>
      <c r="RIN1161" s="230"/>
      <c r="RIO1161" s="230"/>
      <c r="RIP1161" s="230"/>
      <c r="RIQ1161" s="230"/>
      <c r="RIR1161" s="230"/>
      <c r="RIS1161" s="230"/>
      <c r="RIT1161" s="230"/>
      <c r="RIU1161" s="230"/>
      <c r="RIV1161" s="230"/>
      <c r="RIW1161" s="230"/>
      <c r="RIX1161" s="230"/>
      <c r="RIY1161" s="230"/>
      <c r="RIZ1161" s="230"/>
      <c r="RJA1161" s="230"/>
      <c r="RJB1161" s="230"/>
      <c r="RJC1161" s="230"/>
      <c r="RJD1161" s="230"/>
      <c r="RJE1161" s="230"/>
      <c r="RJF1161" s="230"/>
      <c r="RJG1161" s="230"/>
      <c r="RJH1161" s="230"/>
      <c r="RJI1161" s="230"/>
      <c r="RJJ1161" s="230"/>
      <c r="RJK1161" s="230"/>
      <c r="RJL1161" s="230"/>
      <c r="RJM1161" s="230"/>
      <c r="RJN1161" s="230"/>
      <c r="RJO1161" s="230"/>
      <c r="RJP1161" s="230"/>
      <c r="RJQ1161" s="230"/>
      <c r="RJR1161" s="230"/>
      <c r="RJS1161" s="230"/>
      <c r="RJT1161" s="230"/>
      <c r="RJU1161" s="230"/>
      <c r="RJV1161" s="230"/>
      <c r="RJW1161" s="230"/>
      <c r="RJX1161" s="230"/>
      <c r="RJY1161" s="230"/>
      <c r="RJZ1161" s="230"/>
      <c r="RKA1161" s="230"/>
      <c r="RKB1161" s="230"/>
      <c r="RKC1161" s="230"/>
      <c r="RKD1161" s="230"/>
      <c r="RKE1161" s="230"/>
      <c r="RKF1161" s="230"/>
      <c r="RKG1161" s="230"/>
      <c r="RKH1161" s="230"/>
      <c r="RKI1161" s="230"/>
      <c r="RKJ1161" s="230"/>
      <c r="RKK1161" s="230"/>
      <c r="RKL1161" s="230"/>
      <c r="RKM1161" s="230"/>
      <c r="RKN1161" s="230"/>
      <c r="RKO1161" s="230"/>
      <c r="RKP1161" s="230"/>
      <c r="RKQ1161" s="230"/>
      <c r="RKR1161" s="230"/>
      <c r="RKS1161" s="230"/>
      <c r="RKT1161" s="230"/>
      <c r="RKU1161" s="230"/>
      <c r="RKV1161" s="230"/>
      <c r="RKW1161" s="230"/>
      <c r="RKX1161" s="230"/>
      <c r="RKY1161" s="230"/>
      <c r="RKZ1161" s="230"/>
      <c r="RLA1161" s="230"/>
      <c r="RLB1161" s="230"/>
      <c r="RLC1161" s="230"/>
      <c r="RLD1161" s="230"/>
      <c r="RLE1161" s="230"/>
      <c r="RLF1161" s="230"/>
      <c r="RLG1161" s="230"/>
      <c r="RLH1161" s="230"/>
      <c r="RLI1161" s="230"/>
      <c r="RLJ1161" s="230"/>
      <c r="RLK1161" s="230"/>
      <c r="RLL1161" s="230"/>
      <c r="RLM1161" s="230"/>
      <c r="RLN1161" s="230"/>
      <c r="RLO1161" s="230"/>
      <c r="RLP1161" s="230"/>
      <c r="RLQ1161" s="230"/>
      <c r="RLR1161" s="230"/>
      <c r="RLS1161" s="230"/>
      <c r="RLT1161" s="230"/>
      <c r="RLU1161" s="230"/>
      <c r="RLV1161" s="230"/>
      <c r="RLW1161" s="230"/>
      <c r="RLX1161" s="230"/>
      <c r="RLY1161" s="230"/>
      <c r="RLZ1161" s="230"/>
      <c r="RMA1161" s="230"/>
      <c r="RMB1161" s="230"/>
      <c r="RMC1161" s="230"/>
      <c r="RMD1161" s="230"/>
      <c r="RME1161" s="230"/>
      <c r="RMF1161" s="230"/>
      <c r="RMG1161" s="230"/>
      <c r="RMH1161" s="230"/>
      <c r="RMI1161" s="230"/>
      <c r="RMJ1161" s="230"/>
      <c r="RMK1161" s="230"/>
      <c r="RML1161" s="230"/>
      <c r="RMM1161" s="230"/>
      <c r="RMN1161" s="230"/>
      <c r="RMO1161" s="230"/>
      <c r="RMP1161" s="230"/>
      <c r="RMQ1161" s="230"/>
      <c r="RMR1161" s="230"/>
      <c r="RMS1161" s="230"/>
      <c r="RMT1161" s="230"/>
      <c r="RMU1161" s="230"/>
      <c r="RMV1161" s="230"/>
      <c r="RMW1161" s="230"/>
      <c r="RMX1161" s="230"/>
      <c r="RMY1161" s="230"/>
      <c r="RMZ1161" s="230"/>
      <c r="RNA1161" s="230"/>
      <c r="RNB1161" s="230"/>
      <c r="RNC1161" s="230"/>
      <c r="RND1161" s="230"/>
      <c r="RNE1161" s="230"/>
      <c r="RNF1161" s="230"/>
      <c r="RNG1161" s="230"/>
      <c r="RNH1161" s="230"/>
      <c r="RNI1161" s="230"/>
      <c r="RNJ1161" s="230"/>
      <c r="RNK1161" s="230"/>
      <c r="RNL1161" s="230"/>
      <c r="RNM1161" s="230"/>
      <c r="RNN1161" s="230"/>
      <c r="RNO1161" s="230"/>
      <c r="RNP1161" s="230"/>
      <c r="RNQ1161" s="230"/>
      <c r="RNR1161" s="230"/>
      <c r="RNS1161" s="230"/>
      <c r="RNT1161" s="230"/>
      <c r="RNU1161" s="230"/>
      <c r="RNV1161" s="230"/>
      <c r="RNW1161" s="230"/>
      <c r="RNX1161" s="230"/>
      <c r="RNY1161" s="230"/>
      <c r="RNZ1161" s="230"/>
      <c r="ROA1161" s="230"/>
      <c r="ROB1161" s="230"/>
      <c r="ROC1161" s="230"/>
      <c r="ROD1161" s="230"/>
      <c r="ROE1161" s="230"/>
      <c r="ROF1161" s="230"/>
      <c r="ROG1161" s="230"/>
      <c r="ROH1161" s="230"/>
      <c r="ROI1161" s="230"/>
      <c r="ROJ1161" s="230"/>
      <c r="ROK1161" s="230"/>
      <c r="ROL1161" s="230"/>
      <c r="ROM1161" s="230"/>
      <c r="RON1161" s="230"/>
      <c r="ROO1161" s="230"/>
      <c r="ROP1161" s="230"/>
      <c r="ROQ1161" s="230"/>
      <c r="ROR1161" s="230"/>
      <c r="ROS1161" s="230"/>
      <c r="ROT1161" s="230"/>
      <c r="ROU1161" s="230"/>
      <c r="ROV1161" s="230"/>
      <c r="ROW1161" s="230"/>
      <c r="ROX1161" s="230"/>
      <c r="ROY1161" s="230"/>
      <c r="ROZ1161" s="230"/>
      <c r="RPA1161" s="230"/>
      <c r="RPB1161" s="230"/>
      <c r="RPC1161" s="230"/>
      <c r="RPD1161" s="230"/>
      <c r="RPE1161" s="230"/>
      <c r="RPF1161" s="230"/>
      <c r="RPG1161" s="230"/>
      <c r="RPH1161" s="230"/>
      <c r="RPI1161" s="230"/>
      <c r="RPJ1161" s="230"/>
      <c r="RPK1161" s="230"/>
      <c r="RPL1161" s="230"/>
      <c r="RPM1161" s="230"/>
      <c r="RPN1161" s="230"/>
      <c r="RPO1161" s="230"/>
      <c r="RPP1161" s="230"/>
      <c r="RPQ1161" s="230"/>
      <c r="RPR1161" s="230"/>
      <c r="RPS1161" s="230"/>
      <c r="RPT1161" s="230"/>
      <c r="RPU1161" s="230"/>
      <c r="RPV1161" s="230"/>
      <c r="RPW1161" s="230"/>
      <c r="RPX1161" s="230"/>
      <c r="RPY1161" s="230"/>
      <c r="RPZ1161" s="230"/>
      <c r="RQA1161" s="230"/>
      <c r="RQB1161" s="230"/>
      <c r="RQC1161" s="230"/>
      <c r="RQD1161" s="230"/>
      <c r="RQE1161" s="230"/>
      <c r="RQF1161" s="230"/>
      <c r="RQG1161" s="230"/>
      <c r="RQH1161" s="230"/>
      <c r="RQI1161" s="230"/>
      <c r="RQJ1161" s="230"/>
      <c r="RQK1161" s="230"/>
      <c r="RQL1161" s="230"/>
      <c r="RQM1161" s="230"/>
      <c r="RQN1161" s="230"/>
      <c r="RQO1161" s="230"/>
      <c r="RQP1161" s="230"/>
      <c r="RQQ1161" s="230"/>
      <c r="RQR1161" s="230"/>
      <c r="RQS1161" s="230"/>
      <c r="RQT1161" s="230"/>
      <c r="RQU1161" s="230"/>
      <c r="RQV1161" s="230"/>
      <c r="RQW1161" s="230"/>
      <c r="RQX1161" s="230"/>
      <c r="RQY1161" s="230"/>
      <c r="RQZ1161" s="230"/>
      <c r="RRA1161" s="230"/>
      <c r="RRB1161" s="230"/>
      <c r="RRC1161" s="230"/>
      <c r="RRD1161" s="230"/>
      <c r="RRE1161" s="230"/>
      <c r="RRF1161" s="230"/>
      <c r="RRG1161" s="230"/>
      <c r="RRH1161" s="230"/>
      <c r="RRI1161" s="230"/>
      <c r="RRJ1161" s="230"/>
      <c r="RRK1161" s="230"/>
      <c r="RRL1161" s="230"/>
      <c r="RRM1161" s="230"/>
      <c r="RRN1161" s="230"/>
      <c r="RRO1161" s="230"/>
      <c r="RRP1161" s="230"/>
      <c r="RRQ1161" s="230"/>
      <c r="RRR1161" s="230"/>
      <c r="RRS1161" s="230"/>
      <c r="RRT1161" s="230"/>
      <c r="RRU1161" s="230"/>
      <c r="RRV1161" s="230"/>
      <c r="RRW1161" s="230"/>
      <c r="RRX1161" s="230"/>
      <c r="RRY1161" s="230"/>
      <c r="RRZ1161" s="230"/>
      <c r="RSA1161" s="230"/>
      <c r="RSB1161" s="230"/>
      <c r="RSC1161" s="230"/>
      <c r="RSD1161" s="230"/>
      <c r="RSE1161" s="230"/>
      <c r="RSF1161" s="230"/>
      <c r="RSG1161" s="230"/>
      <c r="RSH1161" s="230"/>
      <c r="RSI1161" s="230"/>
      <c r="RSJ1161" s="230"/>
      <c r="RSK1161" s="230"/>
      <c r="RSL1161" s="230"/>
      <c r="RSM1161" s="230"/>
      <c r="RSN1161" s="230"/>
      <c r="RSO1161" s="230"/>
      <c r="RSP1161" s="230"/>
      <c r="RSQ1161" s="230"/>
      <c r="RSR1161" s="230"/>
      <c r="RSS1161" s="230"/>
      <c r="RST1161" s="230"/>
      <c r="RSU1161" s="230"/>
      <c r="RSV1161" s="230"/>
      <c r="RSW1161" s="230"/>
      <c r="RSX1161" s="230"/>
      <c r="RSY1161" s="230"/>
      <c r="RSZ1161" s="230"/>
      <c r="RTA1161" s="230"/>
      <c r="RTB1161" s="230"/>
      <c r="RTC1161" s="230"/>
      <c r="RTD1161" s="230"/>
      <c r="RTE1161" s="230"/>
      <c r="RTF1161" s="230"/>
      <c r="RTG1161" s="230"/>
      <c r="RTH1161" s="230"/>
      <c r="RTI1161" s="230"/>
      <c r="RTJ1161" s="230"/>
      <c r="RTK1161" s="230"/>
      <c r="RTL1161" s="230"/>
      <c r="RTM1161" s="230"/>
      <c r="RTN1161" s="230"/>
      <c r="RTO1161" s="230"/>
      <c r="RTP1161" s="230"/>
      <c r="RTQ1161" s="230"/>
      <c r="RTR1161" s="230"/>
      <c r="RTS1161" s="230"/>
      <c r="RTT1161" s="230"/>
      <c r="RTU1161" s="230"/>
      <c r="RTV1161" s="230"/>
      <c r="RTW1161" s="230"/>
      <c r="RTX1161" s="230"/>
      <c r="RTY1161" s="230"/>
      <c r="RTZ1161" s="230"/>
      <c r="RUA1161" s="230"/>
      <c r="RUB1161" s="230"/>
      <c r="RUC1161" s="230"/>
      <c r="RUD1161" s="230"/>
      <c r="RUE1161" s="230"/>
      <c r="RUF1161" s="230"/>
      <c r="RUG1161" s="230"/>
      <c r="RUH1161" s="230"/>
      <c r="RUI1161" s="230"/>
      <c r="RUJ1161" s="230"/>
      <c r="RUK1161" s="230"/>
      <c r="RUL1161" s="230"/>
      <c r="RUM1161" s="230"/>
      <c r="RUN1161" s="230"/>
      <c r="RUO1161" s="230"/>
      <c r="RUP1161" s="230"/>
      <c r="RUQ1161" s="230"/>
      <c r="RUR1161" s="230"/>
      <c r="RUS1161" s="230"/>
      <c r="RUT1161" s="230"/>
      <c r="RUU1161" s="230"/>
      <c r="RUV1161" s="230"/>
      <c r="RUW1161" s="230"/>
      <c r="RUX1161" s="230"/>
      <c r="RUY1161" s="230"/>
      <c r="RUZ1161" s="230"/>
      <c r="RVA1161" s="230"/>
      <c r="RVB1161" s="230"/>
      <c r="RVC1161" s="230"/>
      <c r="RVD1161" s="230"/>
      <c r="RVE1161" s="230"/>
      <c r="RVF1161" s="230"/>
      <c r="RVG1161" s="230"/>
      <c r="RVH1161" s="230"/>
      <c r="RVI1161" s="230"/>
      <c r="RVJ1161" s="230"/>
      <c r="RVK1161" s="230"/>
      <c r="RVL1161" s="230"/>
      <c r="RVM1161" s="230"/>
      <c r="RVN1161" s="230"/>
      <c r="RVO1161" s="230"/>
      <c r="RVP1161" s="230"/>
      <c r="RVQ1161" s="230"/>
      <c r="RVR1161" s="230"/>
      <c r="RVS1161" s="230"/>
      <c r="RVT1161" s="230"/>
      <c r="RVU1161" s="230"/>
      <c r="RVV1161" s="230"/>
      <c r="RVW1161" s="230"/>
      <c r="RVX1161" s="230"/>
      <c r="RVY1161" s="230"/>
      <c r="RVZ1161" s="230"/>
      <c r="RWA1161" s="230"/>
      <c r="RWB1161" s="230"/>
      <c r="RWC1161" s="230"/>
      <c r="RWD1161" s="230"/>
      <c r="RWE1161" s="230"/>
      <c r="RWF1161" s="230"/>
      <c r="RWG1161" s="230"/>
      <c r="RWH1161" s="230"/>
      <c r="RWI1161" s="230"/>
      <c r="RWJ1161" s="230"/>
      <c r="RWK1161" s="230"/>
      <c r="RWL1161" s="230"/>
      <c r="RWM1161" s="230"/>
      <c r="RWN1161" s="230"/>
      <c r="RWO1161" s="230"/>
      <c r="RWP1161" s="230"/>
      <c r="RWQ1161" s="230"/>
      <c r="RWR1161" s="230"/>
      <c r="RWS1161" s="230"/>
      <c r="RWT1161" s="230"/>
      <c r="RWU1161" s="230"/>
      <c r="RWV1161" s="230"/>
      <c r="RWW1161" s="230"/>
      <c r="RWX1161" s="230"/>
      <c r="RWY1161" s="230"/>
      <c r="RWZ1161" s="230"/>
      <c r="RXA1161" s="230"/>
      <c r="RXB1161" s="230"/>
      <c r="RXC1161" s="230"/>
      <c r="RXD1161" s="230"/>
      <c r="RXE1161" s="230"/>
      <c r="RXF1161" s="230"/>
      <c r="RXG1161" s="230"/>
      <c r="RXH1161" s="230"/>
      <c r="RXI1161" s="230"/>
      <c r="RXJ1161" s="230"/>
      <c r="RXK1161" s="230"/>
      <c r="RXL1161" s="230"/>
      <c r="RXM1161" s="230"/>
      <c r="RXN1161" s="230"/>
      <c r="RXO1161" s="230"/>
      <c r="RXP1161" s="230"/>
      <c r="RXQ1161" s="230"/>
      <c r="RXR1161" s="230"/>
      <c r="RXS1161" s="230"/>
      <c r="RXT1161" s="230"/>
      <c r="RXU1161" s="230"/>
      <c r="RXV1161" s="230"/>
      <c r="RXW1161" s="230"/>
      <c r="RXX1161" s="230"/>
      <c r="RXY1161" s="230"/>
      <c r="RXZ1161" s="230"/>
      <c r="RYA1161" s="230"/>
      <c r="RYB1161" s="230"/>
      <c r="RYC1161" s="230"/>
      <c r="RYD1161" s="230"/>
      <c r="RYE1161" s="230"/>
      <c r="RYF1161" s="230"/>
      <c r="RYG1161" s="230"/>
      <c r="RYH1161" s="230"/>
      <c r="RYI1161" s="230"/>
      <c r="RYJ1161" s="230"/>
      <c r="RYK1161" s="230"/>
      <c r="RYL1161" s="230"/>
      <c r="RYM1161" s="230"/>
      <c r="RYN1161" s="230"/>
      <c r="RYO1161" s="230"/>
      <c r="RYP1161" s="230"/>
      <c r="RYQ1161" s="230"/>
      <c r="RYR1161" s="230"/>
      <c r="RYS1161" s="230"/>
      <c r="RYT1161" s="230"/>
      <c r="RYU1161" s="230"/>
      <c r="RYV1161" s="230"/>
      <c r="RYW1161" s="230"/>
      <c r="RYX1161" s="230"/>
      <c r="RYY1161" s="230"/>
      <c r="RYZ1161" s="230"/>
      <c r="RZA1161" s="230"/>
      <c r="RZB1161" s="230"/>
      <c r="RZC1161" s="230"/>
      <c r="RZD1161" s="230"/>
      <c r="RZE1161" s="230"/>
      <c r="RZF1161" s="230"/>
      <c r="RZG1161" s="230"/>
      <c r="RZH1161" s="230"/>
      <c r="RZI1161" s="230"/>
      <c r="RZJ1161" s="230"/>
      <c r="RZK1161" s="230"/>
      <c r="RZL1161" s="230"/>
      <c r="RZM1161" s="230"/>
      <c r="RZN1161" s="230"/>
      <c r="RZO1161" s="230"/>
      <c r="RZP1161" s="230"/>
      <c r="RZQ1161" s="230"/>
      <c r="RZR1161" s="230"/>
      <c r="RZS1161" s="230"/>
      <c r="RZT1161" s="230"/>
      <c r="RZU1161" s="230"/>
      <c r="RZV1161" s="230"/>
      <c r="RZW1161" s="230"/>
      <c r="RZX1161" s="230"/>
      <c r="RZY1161" s="230"/>
      <c r="RZZ1161" s="230"/>
      <c r="SAA1161" s="230"/>
      <c r="SAB1161" s="230"/>
      <c r="SAC1161" s="230"/>
      <c r="SAD1161" s="230"/>
      <c r="SAE1161" s="230"/>
      <c r="SAF1161" s="230"/>
      <c r="SAG1161" s="230"/>
      <c r="SAH1161" s="230"/>
      <c r="SAI1161" s="230"/>
      <c r="SAJ1161" s="230"/>
      <c r="SAK1161" s="230"/>
      <c r="SAL1161" s="230"/>
      <c r="SAM1161" s="230"/>
      <c r="SAN1161" s="230"/>
      <c r="SAO1161" s="230"/>
      <c r="SAP1161" s="230"/>
      <c r="SAQ1161" s="230"/>
      <c r="SAR1161" s="230"/>
      <c r="SAS1161" s="230"/>
      <c r="SAT1161" s="230"/>
      <c r="SAU1161" s="230"/>
      <c r="SAV1161" s="230"/>
      <c r="SAW1161" s="230"/>
      <c r="SAX1161" s="230"/>
      <c r="SAY1161" s="230"/>
      <c r="SAZ1161" s="230"/>
      <c r="SBA1161" s="230"/>
      <c r="SBB1161" s="230"/>
      <c r="SBC1161" s="230"/>
      <c r="SBD1161" s="230"/>
      <c r="SBE1161" s="230"/>
      <c r="SBF1161" s="230"/>
      <c r="SBG1161" s="230"/>
      <c r="SBH1161" s="230"/>
      <c r="SBI1161" s="230"/>
      <c r="SBJ1161" s="230"/>
      <c r="SBK1161" s="230"/>
      <c r="SBL1161" s="230"/>
      <c r="SBM1161" s="230"/>
      <c r="SBN1161" s="230"/>
      <c r="SBO1161" s="230"/>
      <c r="SBP1161" s="230"/>
      <c r="SBQ1161" s="230"/>
      <c r="SBR1161" s="230"/>
      <c r="SBS1161" s="230"/>
      <c r="SBT1161" s="230"/>
      <c r="SBU1161" s="230"/>
      <c r="SBV1161" s="230"/>
      <c r="SBW1161" s="230"/>
      <c r="SBX1161" s="230"/>
      <c r="SBY1161" s="230"/>
      <c r="SBZ1161" s="230"/>
      <c r="SCA1161" s="230"/>
      <c r="SCB1161" s="230"/>
      <c r="SCC1161" s="230"/>
      <c r="SCD1161" s="230"/>
      <c r="SCE1161" s="230"/>
      <c r="SCF1161" s="230"/>
      <c r="SCG1161" s="230"/>
      <c r="SCH1161" s="230"/>
      <c r="SCI1161" s="230"/>
      <c r="SCJ1161" s="230"/>
      <c r="SCK1161" s="230"/>
      <c r="SCL1161" s="230"/>
      <c r="SCM1161" s="230"/>
      <c r="SCN1161" s="230"/>
      <c r="SCO1161" s="230"/>
      <c r="SCP1161" s="230"/>
      <c r="SCQ1161" s="230"/>
      <c r="SCR1161" s="230"/>
      <c r="SCS1161" s="230"/>
      <c r="SCT1161" s="230"/>
      <c r="SCU1161" s="230"/>
      <c r="SCV1161" s="230"/>
      <c r="SCW1161" s="230"/>
      <c r="SCX1161" s="230"/>
      <c r="SCY1161" s="230"/>
      <c r="SCZ1161" s="230"/>
      <c r="SDA1161" s="230"/>
      <c r="SDB1161" s="230"/>
      <c r="SDC1161" s="230"/>
      <c r="SDD1161" s="230"/>
      <c r="SDE1161" s="230"/>
      <c r="SDF1161" s="230"/>
      <c r="SDG1161" s="230"/>
      <c r="SDH1161" s="230"/>
      <c r="SDI1161" s="230"/>
      <c r="SDJ1161" s="230"/>
      <c r="SDK1161" s="230"/>
      <c r="SDL1161" s="230"/>
      <c r="SDM1161" s="230"/>
      <c r="SDN1161" s="230"/>
      <c r="SDO1161" s="230"/>
      <c r="SDP1161" s="230"/>
      <c r="SDQ1161" s="230"/>
      <c r="SDR1161" s="230"/>
      <c r="SDS1161" s="230"/>
      <c r="SDT1161" s="230"/>
      <c r="SDU1161" s="230"/>
      <c r="SDV1161" s="230"/>
      <c r="SDW1161" s="230"/>
      <c r="SDX1161" s="230"/>
      <c r="SDY1161" s="230"/>
      <c r="SDZ1161" s="230"/>
      <c r="SEA1161" s="230"/>
      <c r="SEB1161" s="230"/>
      <c r="SEC1161" s="230"/>
      <c r="SED1161" s="230"/>
      <c r="SEE1161" s="230"/>
      <c r="SEF1161" s="230"/>
      <c r="SEG1161" s="230"/>
      <c r="SEH1161" s="230"/>
      <c r="SEI1161" s="230"/>
      <c r="SEJ1161" s="230"/>
      <c r="SEK1161" s="230"/>
      <c r="SEL1161" s="230"/>
      <c r="SEM1161" s="230"/>
      <c r="SEN1161" s="230"/>
      <c r="SEO1161" s="230"/>
      <c r="SEP1161" s="230"/>
      <c r="SEQ1161" s="230"/>
      <c r="SER1161" s="230"/>
      <c r="SES1161" s="230"/>
      <c r="SET1161" s="230"/>
      <c r="SEU1161" s="230"/>
      <c r="SEV1161" s="230"/>
      <c r="SEW1161" s="230"/>
      <c r="SEX1161" s="230"/>
      <c r="SEY1161" s="230"/>
      <c r="SEZ1161" s="230"/>
      <c r="SFA1161" s="230"/>
      <c r="SFB1161" s="230"/>
      <c r="SFC1161" s="230"/>
      <c r="SFD1161" s="230"/>
      <c r="SFE1161" s="230"/>
      <c r="SFF1161" s="230"/>
      <c r="SFG1161" s="230"/>
      <c r="SFH1161" s="230"/>
      <c r="SFI1161" s="230"/>
      <c r="SFJ1161" s="230"/>
      <c r="SFK1161" s="230"/>
      <c r="SFL1161" s="230"/>
      <c r="SFM1161" s="230"/>
      <c r="SFN1161" s="230"/>
      <c r="SFO1161" s="230"/>
      <c r="SFP1161" s="230"/>
      <c r="SFQ1161" s="230"/>
      <c r="SFR1161" s="230"/>
      <c r="SFS1161" s="230"/>
      <c r="SFT1161" s="230"/>
      <c r="SFU1161" s="230"/>
      <c r="SFV1161" s="230"/>
      <c r="SFW1161" s="230"/>
      <c r="SFX1161" s="230"/>
      <c r="SFY1161" s="230"/>
      <c r="SFZ1161" s="230"/>
      <c r="SGA1161" s="230"/>
      <c r="SGB1161" s="230"/>
      <c r="SGC1161" s="230"/>
      <c r="SGD1161" s="230"/>
      <c r="SGE1161" s="230"/>
      <c r="SGF1161" s="230"/>
      <c r="SGG1161" s="230"/>
      <c r="SGH1161" s="230"/>
      <c r="SGI1161" s="230"/>
      <c r="SGJ1161" s="230"/>
      <c r="SGK1161" s="230"/>
      <c r="SGL1161" s="230"/>
      <c r="SGM1161" s="230"/>
      <c r="SGN1161" s="230"/>
      <c r="SGO1161" s="230"/>
      <c r="SGP1161" s="230"/>
      <c r="SGQ1161" s="230"/>
      <c r="SGR1161" s="230"/>
      <c r="SGS1161" s="230"/>
      <c r="SGT1161" s="230"/>
      <c r="SGU1161" s="230"/>
      <c r="SGV1161" s="230"/>
      <c r="SGW1161" s="230"/>
      <c r="SGX1161" s="230"/>
      <c r="SGY1161" s="230"/>
      <c r="SGZ1161" s="230"/>
      <c r="SHA1161" s="230"/>
      <c r="SHB1161" s="230"/>
      <c r="SHC1161" s="230"/>
      <c r="SHD1161" s="230"/>
      <c r="SHE1161" s="230"/>
      <c r="SHF1161" s="230"/>
      <c r="SHG1161" s="230"/>
      <c r="SHH1161" s="230"/>
      <c r="SHI1161" s="230"/>
      <c r="SHJ1161" s="230"/>
      <c r="SHK1161" s="230"/>
      <c r="SHL1161" s="230"/>
      <c r="SHM1161" s="230"/>
      <c r="SHN1161" s="230"/>
      <c r="SHO1161" s="230"/>
      <c r="SHP1161" s="230"/>
      <c r="SHQ1161" s="230"/>
      <c r="SHR1161" s="230"/>
      <c r="SHS1161" s="230"/>
      <c r="SHT1161" s="230"/>
      <c r="SHU1161" s="230"/>
      <c r="SHV1161" s="230"/>
      <c r="SHW1161" s="230"/>
      <c r="SHX1161" s="230"/>
      <c r="SHY1161" s="230"/>
      <c r="SHZ1161" s="230"/>
      <c r="SIA1161" s="230"/>
      <c r="SIB1161" s="230"/>
      <c r="SIC1161" s="230"/>
      <c r="SID1161" s="230"/>
      <c r="SIE1161" s="230"/>
      <c r="SIF1161" s="230"/>
      <c r="SIG1161" s="230"/>
      <c r="SIH1161" s="230"/>
      <c r="SII1161" s="230"/>
      <c r="SIJ1161" s="230"/>
      <c r="SIK1161" s="230"/>
      <c r="SIL1161" s="230"/>
      <c r="SIM1161" s="230"/>
      <c r="SIN1161" s="230"/>
      <c r="SIO1161" s="230"/>
      <c r="SIP1161" s="230"/>
      <c r="SIQ1161" s="230"/>
      <c r="SIR1161" s="230"/>
      <c r="SIS1161" s="230"/>
      <c r="SIT1161" s="230"/>
      <c r="SIU1161" s="230"/>
      <c r="SIV1161" s="230"/>
      <c r="SIW1161" s="230"/>
      <c r="SIX1161" s="230"/>
      <c r="SIY1161" s="230"/>
      <c r="SIZ1161" s="230"/>
      <c r="SJA1161" s="230"/>
      <c r="SJB1161" s="230"/>
      <c r="SJC1161" s="230"/>
      <c r="SJD1161" s="230"/>
      <c r="SJE1161" s="230"/>
      <c r="SJF1161" s="230"/>
      <c r="SJG1161" s="230"/>
      <c r="SJH1161" s="230"/>
      <c r="SJI1161" s="230"/>
      <c r="SJJ1161" s="230"/>
      <c r="SJK1161" s="230"/>
      <c r="SJL1161" s="230"/>
      <c r="SJM1161" s="230"/>
      <c r="SJN1161" s="230"/>
      <c r="SJO1161" s="230"/>
      <c r="SJP1161" s="230"/>
      <c r="SJQ1161" s="230"/>
      <c r="SJR1161" s="230"/>
      <c r="SJS1161" s="230"/>
      <c r="SJT1161" s="230"/>
      <c r="SJU1161" s="230"/>
      <c r="SJV1161" s="230"/>
      <c r="SJW1161" s="230"/>
      <c r="SJX1161" s="230"/>
      <c r="SJY1161" s="230"/>
      <c r="SJZ1161" s="230"/>
      <c r="SKA1161" s="230"/>
      <c r="SKB1161" s="230"/>
      <c r="SKC1161" s="230"/>
      <c r="SKD1161" s="230"/>
      <c r="SKE1161" s="230"/>
      <c r="SKF1161" s="230"/>
      <c r="SKG1161" s="230"/>
      <c r="SKH1161" s="230"/>
      <c r="SKI1161" s="230"/>
      <c r="SKJ1161" s="230"/>
      <c r="SKK1161" s="230"/>
      <c r="SKL1161" s="230"/>
      <c r="SKM1161" s="230"/>
      <c r="SKN1161" s="230"/>
      <c r="SKO1161" s="230"/>
      <c r="SKP1161" s="230"/>
      <c r="SKQ1161" s="230"/>
      <c r="SKR1161" s="230"/>
      <c r="SKS1161" s="230"/>
      <c r="SKT1161" s="230"/>
      <c r="SKU1161" s="230"/>
      <c r="SKV1161" s="230"/>
      <c r="SKW1161" s="230"/>
      <c r="SKX1161" s="230"/>
      <c r="SKY1161" s="230"/>
      <c r="SKZ1161" s="230"/>
      <c r="SLA1161" s="230"/>
      <c r="SLB1161" s="230"/>
      <c r="SLC1161" s="230"/>
      <c r="SLD1161" s="230"/>
      <c r="SLE1161" s="230"/>
      <c r="SLF1161" s="230"/>
      <c r="SLG1161" s="230"/>
      <c r="SLH1161" s="230"/>
      <c r="SLI1161" s="230"/>
      <c r="SLJ1161" s="230"/>
      <c r="SLK1161" s="230"/>
      <c r="SLL1161" s="230"/>
      <c r="SLM1161" s="230"/>
      <c r="SLN1161" s="230"/>
      <c r="SLO1161" s="230"/>
      <c r="SLP1161" s="230"/>
      <c r="SLQ1161" s="230"/>
      <c r="SLR1161" s="230"/>
      <c r="SLS1161" s="230"/>
      <c r="SLT1161" s="230"/>
      <c r="SLU1161" s="230"/>
      <c r="SLV1161" s="230"/>
      <c r="SLW1161" s="230"/>
      <c r="SLX1161" s="230"/>
      <c r="SLY1161" s="230"/>
      <c r="SLZ1161" s="230"/>
      <c r="SMA1161" s="230"/>
      <c r="SMB1161" s="230"/>
      <c r="SMC1161" s="230"/>
      <c r="SMD1161" s="230"/>
      <c r="SME1161" s="230"/>
      <c r="SMF1161" s="230"/>
      <c r="SMG1161" s="230"/>
      <c r="SMH1161" s="230"/>
      <c r="SMI1161" s="230"/>
      <c r="SMJ1161" s="230"/>
      <c r="SMK1161" s="230"/>
      <c r="SML1161" s="230"/>
      <c r="SMM1161" s="230"/>
      <c r="SMN1161" s="230"/>
      <c r="SMO1161" s="230"/>
      <c r="SMP1161" s="230"/>
      <c r="SMQ1161" s="230"/>
      <c r="SMR1161" s="230"/>
      <c r="SMS1161" s="230"/>
      <c r="SMT1161" s="230"/>
      <c r="SMU1161" s="230"/>
      <c r="SMV1161" s="230"/>
      <c r="SMW1161" s="230"/>
      <c r="SMX1161" s="230"/>
      <c r="SMY1161" s="230"/>
      <c r="SMZ1161" s="230"/>
      <c r="SNA1161" s="230"/>
      <c r="SNB1161" s="230"/>
      <c r="SNC1161" s="230"/>
      <c r="SND1161" s="230"/>
      <c r="SNE1161" s="230"/>
      <c r="SNF1161" s="230"/>
      <c r="SNG1161" s="230"/>
      <c r="SNH1161" s="230"/>
      <c r="SNI1161" s="230"/>
      <c r="SNJ1161" s="230"/>
      <c r="SNK1161" s="230"/>
      <c r="SNL1161" s="230"/>
      <c r="SNM1161" s="230"/>
      <c r="SNN1161" s="230"/>
      <c r="SNO1161" s="230"/>
      <c r="SNP1161" s="230"/>
      <c r="SNQ1161" s="230"/>
      <c r="SNR1161" s="230"/>
      <c r="SNS1161" s="230"/>
      <c r="SNT1161" s="230"/>
      <c r="SNU1161" s="230"/>
      <c r="SNV1161" s="230"/>
      <c r="SNW1161" s="230"/>
      <c r="SNX1161" s="230"/>
      <c r="SNY1161" s="230"/>
      <c r="SNZ1161" s="230"/>
      <c r="SOA1161" s="230"/>
      <c r="SOB1161" s="230"/>
      <c r="SOC1161" s="230"/>
      <c r="SOD1161" s="230"/>
      <c r="SOE1161" s="230"/>
      <c r="SOF1161" s="230"/>
      <c r="SOG1161" s="230"/>
      <c r="SOH1161" s="230"/>
      <c r="SOI1161" s="230"/>
      <c r="SOJ1161" s="230"/>
      <c r="SOK1161" s="230"/>
      <c r="SOL1161" s="230"/>
      <c r="SOM1161" s="230"/>
      <c r="SON1161" s="230"/>
      <c r="SOO1161" s="230"/>
      <c r="SOP1161" s="230"/>
      <c r="SOQ1161" s="230"/>
      <c r="SOR1161" s="230"/>
      <c r="SOS1161" s="230"/>
      <c r="SOT1161" s="230"/>
      <c r="SOU1161" s="230"/>
      <c r="SOV1161" s="230"/>
      <c r="SOW1161" s="230"/>
      <c r="SOX1161" s="230"/>
      <c r="SOY1161" s="230"/>
      <c r="SOZ1161" s="230"/>
      <c r="SPA1161" s="230"/>
      <c r="SPB1161" s="230"/>
      <c r="SPC1161" s="230"/>
      <c r="SPD1161" s="230"/>
      <c r="SPE1161" s="230"/>
      <c r="SPF1161" s="230"/>
      <c r="SPG1161" s="230"/>
      <c r="SPH1161" s="230"/>
      <c r="SPI1161" s="230"/>
      <c r="SPJ1161" s="230"/>
      <c r="SPK1161" s="230"/>
      <c r="SPL1161" s="230"/>
      <c r="SPM1161" s="230"/>
      <c r="SPN1161" s="230"/>
      <c r="SPO1161" s="230"/>
      <c r="SPP1161" s="230"/>
      <c r="SPQ1161" s="230"/>
      <c r="SPR1161" s="230"/>
      <c r="SPS1161" s="230"/>
      <c r="SPT1161" s="230"/>
      <c r="SPU1161" s="230"/>
      <c r="SPV1161" s="230"/>
      <c r="SPW1161" s="230"/>
      <c r="SPX1161" s="230"/>
      <c r="SPY1161" s="230"/>
      <c r="SPZ1161" s="230"/>
      <c r="SQA1161" s="230"/>
      <c r="SQB1161" s="230"/>
      <c r="SQC1161" s="230"/>
      <c r="SQD1161" s="230"/>
      <c r="SQE1161" s="230"/>
      <c r="SQF1161" s="230"/>
      <c r="SQG1161" s="230"/>
      <c r="SQH1161" s="230"/>
      <c r="SQI1161" s="230"/>
      <c r="SQJ1161" s="230"/>
      <c r="SQK1161" s="230"/>
      <c r="SQL1161" s="230"/>
      <c r="SQM1161" s="230"/>
      <c r="SQN1161" s="230"/>
      <c r="SQO1161" s="230"/>
      <c r="SQP1161" s="230"/>
      <c r="SQQ1161" s="230"/>
      <c r="SQR1161" s="230"/>
      <c r="SQS1161" s="230"/>
      <c r="SQT1161" s="230"/>
      <c r="SQU1161" s="230"/>
      <c r="SQV1161" s="230"/>
      <c r="SQW1161" s="230"/>
      <c r="SQX1161" s="230"/>
      <c r="SQY1161" s="230"/>
      <c r="SQZ1161" s="230"/>
      <c r="SRA1161" s="230"/>
      <c r="SRB1161" s="230"/>
      <c r="SRC1161" s="230"/>
      <c r="SRD1161" s="230"/>
      <c r="SRE1161" s="230"/>
      <c r="SRF1161" s="230"/>
      <c r="SRG1161" s="230"/>
      <c r="SRH1161" s="230"/>
      <c r="SRI1161" s="230"/>
      <c r="SRJ1161" s="230"/>
      <c r="SRK1161" s="230"/>
      <c r="SRL1161" s="230"/>
      <c r="SRM1161" s="230"/>
      <c r="SRN1161" s="230"/>
      <c r="SRO1161" s="230"/>
      <c r="SRP1161" s="230"/>
      <c r="SRQ1161" s="230"/>
      <c r="SRR1161" s="230"/>
      <c r="SRS1161" s="230"/>
      <c r="SRT1161" s="230"/>
      <c r="SRU1161" s="230"/>
      <c r="SRV1161" s="230"/>
      <c r="SRW1161" s="230"/>
      <c r="SRX1161" s="230"/>
      <c r="SRY1161" s="230"/>
      <c r="SRZ1161" s="230"/>
      <c r="SSA1161" s="230"/>
      <c r="SSB1161" s="230"/>
      <c r="SSC1161" s="230"/>
      <c r="SSD1161" s="230"/>
      <c r="SSE1161" s="230"/>
      <c r="SSF1161" s="230"/>
      <c r="SSG1161" s="230"/>
      <c r="SSH1161" s="230"/>
      <c r="SSI1161" s="230"/>
      <c r="SSJ1161" s="230"/>
      <c r="SSK1161" s="230"/>
      <c r="SSL1161" s="230"/>
      <c r="SSM1161" s="230"/>
      <c r="SSN1161" s="230"/>
      <c r="SSO1161" s="230"/>
      <c r="SSP1161" s="230"/>
      <c r="SSQ1161" s="230"/>
      <c r="SSR1161" s="230"/>
      <c r="SSS1161" s="230"/>
      <c r="SST1161" s="230"/>
      <c r="SSU1161" s="230"/>
      <c r="SSV1161" s="230"/>
      <c r="SSW1161" s="230"/>
      <c r="SSX1161" s="230"/>
      <c r="SSY1161" s="230"/>
      <c r="SSZ1161" s="230"/>
      <c r="STA1161" s="230"/>
      <c r="STB1161" s="230"/>
      <c r="STC1161" s="230"/>
      <c r="STD1161" s="230"/>
      <c r="STE1161" s="230"/>
      <c r="STF1161" s="230"/>
      <c r="STG1161" s="230"/>
      <c r="STH1161" s="230"/>
      <c r="STI1161" s="230"/>
      <c r="STJ1161" s="230"/>
      <c r="STK1161" s="230"/>
      <c r="STL1161" s="230"/>
      <c r="STM1161" s="230"/>
      <c r="STN1161" s="230"/>
      <c r="STO1161" s="230"/>
      <c r="STP1161" s="230"/>
      <c r="STQ1161" s="230"/>
      <c r="STR1161" s="230"/>
      <c r="STS1161" s="230"/>
      <c r="STT1161" s="230"/>
      <c r="STU1161" s="230"/>
      <c r="STV1161" s="230"/>
      <c r="STW1161" s="230"/>
      <c r="STX1161" s="230"/>
      <c r="STY1161" s="230"/>
      <c r="STZ1161" s="230"/>
      <c r="SUA1161" s="230"/>
      <c r="SUB1161" s="230"/>
      <c r="SUC1161" s="230"/>
      <c r="SUD1161" s="230"/>
      <c r="SUE1161" s="230"/>
      <c r="SUF1161" s="230"/>
      <c r="SUG1161" s="230"/>
      <c r="SUH1161" s="230"/>
      <c r="SUI1161" s="230"/>
      <c r="SUJ1161" s="230"/>
      <c r="SUK1161" s="230"/>
      <c r="SUL1161" s="230"/>
      <c r="SUM1161" s="230"/>
      <c r="SUN1161" s="230"/>
      <c r="SUO1161" s="230"/>
      <c r="SUP1161" s="230"/>
      <c r="SUQ1161" s="230"/>
      <c r="SUR1161" s="230"/>
      <c r="SUS1161" s="230"/>
      <c r="SUT1161" s="230"/>
      <c r="SUU1161" s="230"/>
      <c r="SUV1161" s="230"/>
      <c r="SUW1161" s="230"/>
      <c r="SUX1161" s="230"/>
      <c r="SUY1161" s="230"/>
      <c r="SUZ1161" s="230"/>
      <c r="SVA1161" s="230"/>
      <c r="SVB1161" s="230"/>
      <c r="SVC1161" s="230"/>
      <c r="SVD1161" s="230"/>
      <c r="SVE1161" s="230"/>
      <c r="SVF1161" s="230"/>
      <c r="SVG1161" s="230"/>
      <c r="SVH1161" s="230"/>
      <c r="SVI1161" s="230"/>
      <c r="SVJ1161" s="230"/>
      <c r="SVK1161" s="230"/>
      <c r="SVL1161" s="230"/>
      <c r="SVM1161" s="230"/>
      <c r="SVN1161" s="230"/>
      <c r="SVO1161" s="230"/>
      <c r="SVP1161" s="230"/>
      <c r="SVQ1161" s="230"/>
      <c r="SVR1161" s="230"/>
      <c r="SVS1161" s="230"/>
      <c r="SVT1161" s="230"/>
      <c r="SVU1161" s="230"/>
      <c r="SVV1161" s="230"/>
      <c r="SVW1161" s="230"/>
      <c r="SVX1161" s="230"/>
      <c r="SVY1161" s="230"/>
      <c r="SVZ1161" s="230"/>
      <c r="SWA1161" s="230"/>
      <c r="SWB1161" s="230"/>
      <c r="SWC1161" s="230"/>
      <c r="SWD1161" s="230"/>
      <c r="SWE1161" s="230"/>
      <c r="SWF1161" s="230"/>
      <c r="SWG1161" s="230"/>
      <c r="SWH1161" s="230"/>
      <c r="SWI1161" s="230"/>
      <c r="SWJ1161" s="230"/>
      <c r="SWK1161" s="230"/>
      <c r="SWL1161" s="230"/>
      <c r="SWM1161" s="230"/>
      <c r="SWN1161" s="230"/>
      <c r="SWO1161" s="230"/>
      <c r="SWP1161" s="230"/>
      <c r="SWQ1161" s="230"/>
      <c r="SWR1161" s="230"/>
      <c r="SWS1161" s="230"/>
      <c r="SWT1161" s="230"/>
      <c r="SWU1161" s="230"/>
      <c r="SWV1161" s="230"/>
      <c r="SWW1161" s="230"/>
      <c r="SWX1161" s="230"/>
      <c r="SWY1161" s="230"/>
      <c r="SWZ1161" s="230"/>
      <c r="SXA1161" s="230"/>
      <c r="SXB1161" s="230"/>
      <c r="SXC1161" s="230"/>
      <c r="SXD1161" s="230"/>
      <c r="SXE1161" s="230"/>
      <c r="SXF1161" s="230"/>
      <c r="SXG1161" s="230"/>
      <c r="SXH1161" s="230"/>
      <c r="SXI1161" s="230"/>
      <c r="SXJ1161" s="230"/>
      <c r="SXK1161" s="230"/>
      <c r="SXL1161" s="230"/>
      <c r="SXM1161" s="230"/>
      <c r="SXN1161" s="230"/>
      <c r="SXO1161" s="230"/>
      <c r="SXP1161" s="230"/>
      <c r="SXQ1161" s="230"/>
      <c r="SXR1161" s="230"/>
      <c r="SXS1161" s="230"/>
      <c r="SXT1161" s="230"/>
      <c r="SXU1161" s="230"/>
      <c r="SXV1161" s="230"/>
      <c r="SXW1161" s="230"/>
      <c r="SXX1161" s="230"/>
      <c r="SXY1161" s="230"/>
      <c r="SXZ1161" s="230"/>
      <c r="SYA1161" s="230"/>
      <c r="SYB1161" s="230"/>
      <c r="SYC1161" s="230"/>
      <c r="SYD1161" s="230"/>
      <c r="SYE1161" s="230"/>
      <c r="SYF1161" s="230"/>
      <c r="SYG1161" s="230"/>
      <c r="SYH1161" s="230"/>
      <c r="SYI1161" s="230"/>
      <c r="SYJ1161" s="230"/>
      <c r="SYK1161" s="230"/>
      <c r="SYL1161" s="230"/>
      <c r="SYM1161" s="230"/>
      <c r="SYN1161" s="230"/>
      <c r="SYO1161" s="230"/>
      <c r="SYP1161" s="230"/>
      <c r="SYQ1161" s="230"/>
      <c r="SYR1161" s="230"/>
      <c r="SYS1161" s="230"/>
      <c r="SYT1161" s="230"/>
      <c r="SYU1161" s="230"/>
      <c r="SYV1161" s="230"/>
      <c r="SYW1161" s="230"/>
      <c r="SYX1161" s="230"/>
      <c r="SYY1161" s="230"/>
      <c r="SYZ1161" s="230"/>
      <c r="SZA1161" s="230"/>
      <c r="SZB1161" s="230"/>
      <c r="SZC1161" s="230"/>
      <c r="SZD1161" s="230"/>
      <c r="SZE1161" s="230"/>
      <c r="SZF1161" s="230"/>
      <c r="SZG1161" s="230"/>
      <c r="SZH1161" s="230"/>
      <c r="SZI1161" s="230"/>
      <c r="SZJ1161" s="230"/>
      <c r="SZK1161" s="230"/>
      <c r="SZL1161" s="230"/>
      <c r="SZM1161" s="230"/>
      <c r="SZN1161" s="230"/>
      <c r="SZO1161" s="230"/>
      <c r="SZP1161" s="230"/>
      <c r="SZQ1161" s="230"/>
      <c r="SZR1161" s="230"/>
      <c r="SZS1161" s="230"/>
      <c r="SZT1161" s="230"/>
      <c r="SZU1161" s="230"/>
      <c r="SZV1161" s="230"/>
      <c r="SZW1161" s="230"/>
      <c r="SZX1161" s="230"/>
      <c r="SZY1161" s="230"/>
      <c r="SZZ1161" s="230"/>
      <c r="TAA1161" s="230"/>
      <c r="TAB1161" s="230"/>
      <c r="TAC1161" s="230"/>
      <c r="TAD1161" s="230"/>
      <c r="TAE1161" s="230"/>
      <c r="TAF1161" s="230"/>
      <c r="TAG1161" s="230"/>
      <c r="TAH1161" s="230"/>
      <c r="TAI1161" s="230"/>
      <c r="TAJ1161" s="230"/>
      <c r="TAK1161" s="230"/>
      <c r="TAL1161" s="230"/>
      <c r="TAM1161" s="230"/>
      <c r="TAN1161" s="230"/>
      <c r="TAO1161" s="230"/>
      <c r="TAP1161" s="230"/>
      <c r="TAQ1161" s="230"/>
      <c r="TAR1161" s="230"/>
      <c r="TAS1161" s="230"/>
      <c r="TAT1161" s="230"/>
      <c r="TAU1161" s="230"/>
      <c r="TAV1161" s="230"/>
      <c r="TAW1161" s="230"/>
      <c r="TAX1161" s="230"/>
      <c r="TAY1161" s="230"/>
      <c r="TAZ1161" s="230"/>
      <c r="TBA1161" s="230"/>
      <c r="TBB1161" s="230"/>
      <c r="TBC1161" s="230"/>
      <c r="TBD1161" s="230"/>
      <c r="TBE1161" s="230"/>
      <c r="TBF1161" s="230"/>
      <c r="TBG1161" s="230"/>
      <c r="TBH1161" s="230"/>
      <c r="TBI1161" s="230"/>
      <c r="TBJ1161" s="230"/>
      <c r="TBK1161" s="230"/>
      <c r="TBL1161" s="230"/>
      <c r="TBM1161" s="230"/>
      <c r="TBN1161" s="230"/>
      <c r="TBO1161" s="230"/>
      <c r="TBP1161" s="230"/>
      <c r="TBQ1161" s="230"/>
      <c r="TBR1161" s="230"/>
      <c r="TBS1161" s="230"/>
      <c r="TBT1161" s="230"/>
      <c r="TBU1161" s="230"/>
      <c r="TBV1161" s="230"/>
      <c r="TBW1161" s="230"/>
      <c r="TBX1161" s="230"/>
      <c r="TBY1161" s="230"/>
      <c r="TBZ1161" s="230"/>
      <c r="TCA1161" s="230"/>
      <c r="TCB1161" s="230"/>
      <c r="TCC1161" s="230"/>
      <c r="TCD1161" s="230"/>
      <c r="TCE1161" s="230"/>
      <c r="TCF1161" s="230"/>
      <c r="TCG1161" s="230"/>
      <c r="TCH1161" s="230"/>
      <c r="TCI1161" s="230"/>
      <c r="TCJ1161" s="230"/>
      <c r="TCK1161" s="230"/>
      <c r="TCL1161" s="230"/>
      <c r="TCM1161" s="230"/>
      <c r="TCN1161" s="230"/>
      <c r="TCO1161" s="230"/>
      <c r="TCP1161" s="230"/>
      <c r="TCQ1161" s="230"/>
      <c r="TCR1161" s="230"/>
      <c r="TCS1161" s="230"/>
      <c r="TCT1161" s="230"/>
      <c r="TCU1161" s="230"/>
      <c r="TCV1161" s="230"/>
      <c r="TCW1161" s="230"/>
      <c r="TCX1161" s="230"/>
      <c r="TCY1161" s="230"/>
      <c r="TCZ1161" s="230"/>
      <c r="TDA1161" s="230"/>
      <c r="TDB1161" s="230"/>
      <c r="TDC1161" s="230"/>
      <c r="TDD1161" s="230"/>
      <c r="TDE1161" s="230"/>
      <c r="TDF1161" s="230"/>
      <c r="TDG1161" s="230"/>
      <c r="TDH1161" s="230"/>
      <c r="TDI1161" s="230"/>
      <c r="TDJ1161" s="230"/>
      <c r="TDK1161" s="230"/>
      <c r="TDL1161" s="230"/>
      <c r="TDM1161" s="230"/>
      <c r="TDN1161" s="230"/>
      <c r="TDO1161" s="230"/>
      <c r="TDP1161" s="230"/>
      <c r="TDQ1161" s="230"/>
      <c r="TDR1161" s="230"/>
      <c r="TDS1161" s="230"/>
      <c r="TDT1161" s="230"/>
      <c r="TDU1161" s="230"/>
      <c r="TDV1161" s="230"/>
      <c r="TDW1161" s="230"/>
      <c r="TDX1161" s="230"/>
      <c r="TDY1161" s="230"/>
      <c r="TDZ1161" s="230"/>
      <c r="TEA1161" s="230"/>
      <c r="TEB1161" s="230"/>
      <c r="TEC1161" s="230"/>
      <c r="TED1161" s="230"/>
      <c r="TEE1161" s="230"/>
      <c r="TEF1161" s="230"/>
      <c r="TEG1161" s="230"/>
      <c r="TEH1161" s="230"/>
      <c r="TEI1161" s="230"/>
      <c r="TEJ1161" s="230"/>
      <c r="TEK1161" s="230"/>
      <c r="TEL1161" s="230"/>
      <c r="TEM1161" s="230"/>
      <c r="TEN1161" s="230"/>
      <c r="TEO1161" s="230"/>
      <c r="TEP1161" s="230"/>
      <c r="TEQ1161" s="230"/>
      <c r="TER1161" s="230"/>
      <c r="TES1161" s="230"/>
      <c r="TET1161" s="230"/>
      <c r="TEU1161" s="230"/>
      <c r="TEV1161" s="230"/>
      <c r="TEW1161" s="230"/>
      <c r="TEX1161" s="230"/>
      <c r="TEY1161" s="230"/>
      <c r="TEZ1161" s="230"/>
      <c r="TFA1161" s="230"/>
      <c r="TFB1161" s="230"/>
      <c r="TFC1161" s="230"/>
      <c r="TFD1161" s="230"/>
      <c r="TFE1161" s="230"/>
      <c r="TFF1161" s="230"/>
      <c r="TFG1161" s="230"/>
      <c r="TFH1161" s="230"/>
      <c r="TFI1161" s="230"/>
      <c r="TFJ1161" s="230"/>
      <c r="TFK1161" s="230"/>
      <c r="TFL1161" s="230"/>
      <c r="TFM1161" s="230"/>
      <c r="TFN1161" s="230"/>
      <c r="TFO1161" s="230"/>
      <c r="TFP1161" s="230"/>
      <c r="TFQ1161" s="230"/>
      <c r="TFR1161" s="230"/>
      <c r="TFS1161" s="230"/>
      <c r="TFT1161" s="230"/>
      <c r="TFU1161" s="230"/>
      <c r="TFV1161" s="230"/>
      <c r="TFW1161" s="230"/>
      <c r="TFX1161" s="230"/>
      <c r="TFY1161" s="230"/>
      <c r="TFZ1161" s="230"/>
      <c r="TGA1161" s="230"/>
      <c r="TGB1161" s="230"/>
      <c r="TGC1161" s="230"/>
      <c r="TGD1161" s="230"/>
      <c r="TGE1161" s="230"/>
      <c r="TGF1161" s="230"/>
      <c r="TGG1161" s="230"/>
      <c r="TGH1161" s="230"/>
      <c r="TGI1161" s="230"/>
      <c r="TGJ1161" s="230"/>
      <c r="TGK1161" s="230"/>
      <c r="TGL1161" s="230"/>
      <c r="TGM1161" s="230"/>
      <c r="TGN1161" s="230"/>
      <c r="TGO1161" s="230"/>
      <c r="TGP1161" s="230"/>
      <c r="TGQ1161" s="230"/>
      <c r="TGR1161" s="230"/>
      <c r="TGS1161" s="230"/>
      <c r="TGT1161" s="230"/>
      <c r="TGU1161" s="230"/>
      <c r="TGV1161" s="230"/>
      <c r="TGW1161" s="230"/>
      <c r="TGX1161" s="230"/>
      <c r="TGY1161" s="230"/>
      <c r="TGZ1161" s="230"/>
      <c r="THA1161" s="230"/>
      <c r="THB1161" s="230"/>
      <c r="THC1161" s="230"/>
      <c r="THD1161" s="230"/>
      <c r="THE1161" s="230"/>
      <c r="THF1161" s="230"/>
      <c r="THG1161" s="230"/>
      <c r="THH1161" s="230"/>
      <c r="THI1161" s="230"/>
      <c r="THJ1161" s="230"/>
      <c r="THK1161" s="230"/>
      <c r="THL1161" s="230"/>
      <c r="THM1161" s="230"/>
      <c r="THN1161" s="230"/>
      <c r="THO1161" s="230"/>
      <c r="THP1161" s="230"/>
      <c r="THQ1161" s="230"/>
      <c r="THR1161" s="230"/>
      <c r="THS1161" s="230"/>
      <c r="THT1161" s="230"/>
      <c r="THU1161" s="230"/>
      <c r="THV1161" s="230"/>
      <c r="THW1161" s="230"/>
      <c r="THX1161" s="230"/>
      <c r="THY1161" s="230"/>
      <c r="THZ1161" s="230"/>
      <c r="TIA1161" s="230"/>
      <c r="TIB1161" s="230"/>
      <c r="TIC1161" s="230"/>
      <c r="TID1161" s="230"/>
      <c r="TIE1161" s="230"/>
      <c r="TIF1161" s="230"/>
      <c r="TIG1161" s="230"/>
      <c r="TIH1161" s="230"/>
      <c r="TII1161" s="230"/>
      <c r="TIJ1161" s="230"/>
      <c r="TIK1161" s="230"/>
      <c r="TIL1161" s="230"/>
      <c r="TIM1161" s="230"/>
      <c r="TIN1161" s="230"/>
      <c r="TIO1161" s="230"/>
      <c r="TIP1161" s="230"/>
      <c r="TIQ1161" s="230"/>
      <c r="TIR1161" s="230"/>
      <c r="TIS1161" s="230"/>
      <c r="TIT1161" s="230"/>
      <c r="TIU1161" s="230"/>
      <c r="TIV1161" s="230"/>
      <c r="TIW1161" s="230"/>
      <c r="TIX1161" s="230"/>
      <c r="TIY1161" s="230"/>
      <c r="TIZ1161" s="230"/>
      <c r="TJA1161" s="230"/>
      <c r="TJB1161" s="230"/>
      <c r="TJC1161" s="230"/>
      <c r="TJD1161" s="230"/>
      <c r="TJE1161" s="230"/>
      <c r="TJF1161" s="230"/>
      <c r="TJG1161" s="230"/>
      <c r="TJH1161" s="230"/>
      <c r="TJI1161" s="230"/>
      <c r="TJJ1161" s="230"/>
      <c r="TJK1161" s="230"/>
      <c r="TJL1161" s="230"/>
      <c r="TJM1161" s="230"/>
      <c r="TJN1161" s="230"/>
      <c r="TJO1161" s="230"/>
      <c r="TJP1161" s="230"/>
      <c r="TJQ1161" s="230"/>
      <c r="TJR1161" s="230"/>
      <c r="TJS1161" s="230"/>
      <c r="TJT1161" s="230"/>
      <c r="TJU1161" s="230"/>
      <c r="TJV1161" s="230"/>
      <c r="TJW1161" s="230"/>
      <c r="TJX1161" s="230"/>
      <c r="TJY1161" s="230"/>
      <c r="TJZ1161" s="230"/>
      <c r="TKA1161" s="230"/>
      <c r="TKB1161" s="230"/>
      <c r="TKC1161" s="230"/>
      <c r="TKD1161" s="230"/>
      <c r="TKE1161" s="230"/>
      <c r="TKF1161" s="230"/>
      <c r="TKG1161" s="230"/>
      <c r="TKH1161" s="230"/>
      <c r="TKI1161" s="230"/>
      <c r="TKJ1161" s="230"/>
      <c r="TKK1161" s="230"/>
      <c r="TKL1161" s="230"/>
      <c r="TKM1161" s="230"/>
      <c r="TKN1161" s="230"/>
      <c r="TKO1161" s="230"/>
      <c r="TKP1161" s="230"/>
      <c r="TKQ1161" s="230"/>
      <c r="TKR1161" s="230"/>
      <c r="TKS1161" s="230"/>
      <c r="TKT1161" s="230"/>
      <c r="TKU1161" s="230"/>
      <c r="TKV1161" s="230"/>
      <c r="TKW1161" s="230"/>
      <c r="TKX1161" s="230"/>
      <c r="TKY1161" s="230"/>
      <c r="TKZ1161" s="230"/>
      <c r="TLA1161" s="230"/>
      <c r="TLB1161" s="230"/>
      <c r="TLC1161" s="230"/>
      <c r="TLD1161" s="230"/>
      <c r="TLE1161" s="230"/>
      <c r="TLF1161" s="230"/>
      <c r="TLG1161" s="230"/>
      <c r="TLH1161" s="230"/>
      <c r="TLI1161" s="230"/>
      <c r="TLJ1161" s="230"/>
      <c r="TLK1161" s="230"/>
      <c r="TLL1161" s="230"/>
      <c r="TLM1161" s="230"/>
      <c r="TLN1161" s="230"/>
      <c r="TLO1161" s="230"/>
      <c r="TLP1161" s="230"/>
      <c r="TLQ1161" s="230"/>
      <c r="TLR1161" s="230"/>
      <c r="TLS1161" s="230"/>
      <c r="TLT1161" s="230"/>
      <c r="TLU1161" s="230"/>
      <c r="TLV1161" s="230"/>
      <c r="TLW1161" s="230"/>
      <c r="TLX1161" s="230"/>
      <c r="TLY1161" s="230"/>
      <c r="TLZ1161" s="230"/>
      <c r="TMA1161" s="230"/>
      <c r="TMB1161" s="230"/>
      <c r="TMC1161" s="230"/>
      <c r="TMD1161" s="230"/>
      <c r="TME1161" s="230"/>
      <c r="TMF1161" s="230"/>
      <c r="TMG1161" s="230"/>
      <c r="TMH1161" s="230"/>
      <c r="TMI1161" s="230"/>
      <c r="TMJ1161" s="230"/>
      <c r="TMK1161" s="230"/>
      <c r="TML1161" s="230"/>
      <c r="TMM1161" s="230"/>
      <c r="TMN1161" s="230"/>
      <c r="TMO1161" s="230"/>
      <c r="TMP1161" s="230"/>
      <c r="TMQ1161" s="230"/>
      <c r="TMR1161" s="230"/>
      <c r="TMS1161" s="230"/>
      <c r="TMT1161" s="230"/>
      <c r="TMU1161" s="230"/>
      <c r="TMV1161" s="230"/>
      <c r="TMW1161" s="230"/>
      <c r="TMX1161" s="230"/>
      <c r="TMY1161" s="230"/>
      <c r="TMZ1161" s="230"/>
      <c r="TNA1161" s="230"/>
      <c r="TNB1161" s="230"/>
      <c r="TNC1161" s="230"/>
      <c r="TND1161" s="230"/>
      <c r="TNE1161" s="230"/>
      <c r="TNF1161" s="230"/>
      <c r="TNG1161" s="230"/>
      <c r="TNH1161" s="230"/>
      <c r="TNI1161" s="230"/>
      <c r="TNJ1161" s="230"/>
      <c r="TNK1161" s="230"/>
      <c r="TNL1161" s="230"/>
      <c r="TNM1161" s="230"/>
      <c r="TNN1161" s="230"/>
      <c r="TNO1161" s="230"/>
      <c r="TNP1161" s="230"/>
      <c r="TNQ1161" s="230"/>
      <c r="TNR1161" s="230"/>
      <c r="TNS1161" s="230"/>
      <c r="TNT1161" s="230"/>
      <c r="TNU1161" s="230"/>
      <c r="TNV1161" s="230"/>
      <c r="TNW1161" s="230"/>
      <c r="TNX1161" s="230"/>
      <c r="TNY1161" s="230"/>
      <c r="TNZ1161" s="230"/>
      <c r="TOA1161" s="230"/>
      <c r="TOB1161" s="230"/>
      <c r="TOC1161" s="230"/>
      <c r="TOD1161" s="230"/>
      <c r="TOE1161" s="230"/>
      <c r="TOF1161" s="230"/>
      <c r="TOG1161" s="230"/>
      <c r="TOH1161" s="230"/>
      <c r="TOI1161" s="230"/>
      <c r="TOJ1161" s="230"/>
      <c r="TOK1161" s="230"/>
      <c r="TOL1161" s="230"/>
      <c r="TOM1161" s="230"/>
      <c r="TON1161" s="230"/>
      <c r="TOO1161" s="230"/>
      <c r="TOP1161" s="230"/>
      <c r="TOQ1161" s="230"/>
      <c r="TOR1161" s="230"/>
      <c r="TOS1161" s="230"/>
      <c r="TOT1161" s="230"/>
      <c r="TOU1161" s="230"/>
      <c r="TOV1161" s="230"/>
      <c r="TOW1161" s="230"/>
      <c r="TOX1161" s="230"/>
      <c r="TOY1161" s="230"/>
      <c r="TOZ1161" s="230"/>
      <c r="TPA1161" s="230"/>
      <c r="TPB1161" s="230"/>
      <c r="TPC1161" s="230"/>
      <c r="TPD1161" s="230"/>
      <c r="TPE1161" s="230"/>
      <c r="TPF1161" s="230"/>
      <c r="TPG1161" s="230"/>
      <c r="TPH1161" s="230"/>
      <c r="TPI1161" s="230"/>
      <c r="TPJ1161" s="230"/>
      <c r="TPK1161" s="230"/>
      <c r="TPL1161" s="230"/>
      <c r="TPM1161" s="230"/>
      <c r="TPN1161" s="230"/>
      <c r="TPO1161" s="230"/>
      <c r="TPP1161" s="230"/>
      <c r="TPQ1161" s="230"/>
      <c r="TPR1161" s="230"/>
      <c r="TPS1161" s="230"/>
      <c r="TPT1161" s="230"/>
      <c r="TPU1161" s="230"/>
      <c r="TPV1161" s="230"/>
      <c r="TPW1161" s="230"/>
      <c r="TPX1161" s="230"/>
      <c r="TPY1161" s="230"/>
      <c r="TPZ1161" s="230"/>
      <c r="TQA1161" s="230"/>
      <c r="TQB1161" s="230"/>
      <c r="TQC1161" s="230"/>
      <c r="TQD1161" s="230"/>
      <c r="TQE1161" s="230"/>
      <c r="TQF1161" s="230"/>
      <c r="TQG1161" s="230"/>
      <c r="TQH1161" s="230"/>
      <c r="TQI1161" s="230"/>
      <c r="TQJ1161" s="230"/>
      <c r="TQK1161" s="230"/>
      <c r="TQL1161" s="230"/>
      <c r="TQM1161" s="230"/>
      <c r="TQN1161" s="230"/>
      <c r="TQO1161" s="230"/>
      <c r="TQP1161" s="230"/>
      <c r="TQQ1161" s="230"/>
      <c r="TQR1161" s="230"/>
      <c r="TQS1161" s="230"/>
      <c r="TQT1161" s="230"/>
      <c r="TQU1161" s="230"/>
      <c r="TQV1161" s="230"/>
      <c r="TQW1161" s="230"/>
      <c r="TQX1161" s="230"/>
      <c r="TQY1161" s="230"/>
      <c r="TQZ1161" s="230"/>
      <c r="TRA1161" s="230"/>
      <c r="TRB1161" s="230"/>
      <c r="TRC1161" s="230"/>
      <c r="TRD1161" s="230"/>
      <c r="TRE1161" s="230"/>
      <c r="TRF1161" s="230"/>
      <c r="TRG1161" s="230"/>
      <c r="TRH1161" s="230"/>
      <c r="TRI1161" s="230"/>
      <c r="TRJ1161" s="230"/>
      <c r="TRK1161" s="230"/>
      <c r="TRL1161" s="230"/>
      <c r="TRM1161" s="230"/>
      <c r="TRN1161" s="230"/>
      <c r="TRO1161" s="230"/>
      <c r="TRP1161" s="230"/>
      <c r="TRQ1161" s="230"/>
      <c r="TRR1161" s="230"/>
      <c r="TRS1161" s="230"/>
      <c r="TRT1161" s="230"/>
      <c r="TRU1161" s="230"/>
      <c r="TRV1161" s="230"/>
      <c r="TRW1161" s="230"/>
      <c r="TRX1161" s="230"/>
      <c r="TRY1161" s="230"/>
      <c r="TRZ1161" s="230"/>
      <c r="TSA1161" s="230"/>
      <c r="TSB1161" s="230"/>
      <c r="TSC1161" s="230"/>
      <c r="TSD1161" s="230"/>
      <c r="TSE1161" s="230"/>
      <c r="TSF1161" s="230"/>
      <c r="TSG1161" s="230"/>
      <c r="TSH1161" s="230"/>
      <c r="TSI1161" s="230"/>
      <c r="TSJ1161" s="230"/>
      <c r="TSK1161" s="230"/>
      <c r="TSL1161" s="230"/>
      <c r="TSM1161" s="230"/>
      <c r="TSN1161" s="230"/>
      <c r="TSO1161" s="230"/>
      <c r="TSP1161" s="230"/>
      <c r="TSQ1161" s="230"/>
      <c r="TSR1161" s="230"/>
      <c r="TSS1161" s="230"/>
      <c r="TST1161" s="230"/>
      <c r="TSU1161" s="230"/>
      <c r="TSV1161" s="230"/>
      <c r="TSW1161" s="230"/>
      <c r="TSX1161" s="230"/>
      <c r="TSY1161" s="230"/>
      <c r="TSZ1161" s="230"/>
      <c r="TTA1161" s="230"/>
      <c r="TTB1161" s="230"/>
      <c r="TTC1161" s="230"/>
      <c r="TTD1161" s="230"/>
      <c r="TTE1161" s="230"/>
      <c r="TTF1161" s="230"/>
      <c r="TTG1161" s="230"/>
      <c r="TTH1161" s="230"/>
      <c r="TTI1161" s="230"/>
      <c r="TTJ1161" s="230"/>
      <c r="TTK1161" s="230"/>
      <c r="TTL1161" s="230"/>
      <c r="TTM1161" s="230"/>
      <c r="TTN1161" s="230"/>
      <c r="TTO1161" s="230"/>
      <c r="TTP1161" s="230"/>
      <c r="TTQ1161" s="230"/>
      <c r="TTR1161" s="230"/>
      <c r="TTS1161" s="230"/>
      <c r="TTT1161" s="230"/>
      <c r="TTU1161" s="230"/>
      <c r="TTV1161" s="230"/>
      <c r="TTW1161" s="230"/>
      <c r="TTX1161" s="230"/>
      <c r="TTY1161" s="230"/>
      <c r="TTZ1161" s="230"/>
      <c r="TUA1161" s="230"/>
      <c r="TUB1161" s="230"/>
      <c r="TUC1161" s="230"/>
      <c r="TUD1161" s="230"/>
      <c r="TUE1161" s="230"/>
      <c r="TUF1161" s="230"/>
      <c r="TUG1161" s="230"/>
      <c r="TUH1161" s="230"/>
      <c r="TUI1161" s="230"/>
      <c r="TUJ1161" s="230"/>
      <c r="TUK1161" s="230"/>
      <c r="TUL1161" s="230"/>
      <c r="TUM1161" s="230"/>
      <c r="TUN1161" s="230"/>
      <c r="TUO1161" s="230"/>
      <c r="TUP1161" s="230"/>
      <c r="TUQ1161" s="230"/>
      <c r="TUR1161" s="230"/>
      <c r="TUS1161" s="230"/>
      <c r="TUT1161" s="230"/>
      <c r="TUU1161" s="230"/>
      <c r="TUV1161" s="230"/>
      <c r="TUW1161" s="230"/>
      <c r="TUX1161" s="230"/>
      <c r="TUY1161" s="230"/>
      <c r="TUZ1161" s="230"/>
      <c r="TVA1161" s="230"/>
      <c r="TVB1161" s="230"/>
      <c r="TVC1161" s="230"/>
      <c r="TVD1161" s="230"/>
      <c r="TVE1161" s="230"/>
      <c r="TVF1161" s="230"/>
      <c r="TVG1161" s="230"/>
      <c r="TVH1161" s="230"/>
      <c r="TVI1161" s="230"/>
      <c r="TVJ1161" s="230"/>
      <c r="TVK1161" s="230"/>
      <c r="TVL1161" s="230"/>
      <c r="TVM1161" s="230"/>
      <c r="TVN1161" s="230"/>
      <c r="TVO1161" s="230"/>
      <c r="TVP1161" s="230"/>
      <c r="TVQ1161" s="230"/>
      <c r="TVR1161" s="230"/>
      <c r="TVS1161" s="230"/>
      <c r="TVT1161" s="230"/>
      <c r="TVU1161" s="230"/>
      <c r="TVV1161" s="230"/>
      <c r="TVW1161" s="230"/>
      <c r="TVX1161" s="230"/>
      <c r="TVY1161" s="230"/>
      <c r="TVZ1161" s="230"/>
      <c r="TWA1161" s="230"/>
      <c r="TWB1161" s="230"/>
      <c r="TWC1161" s="230"/>
      <c r="TWD1161" s="230"/>
      <c r="TWE1161" s="230"/>
      <c r="TWF1161" s="230"/>
      <c r="TWG1161" s="230"/>
      <c r="TWH1161" s="230"/>
      <c r="TWI1161" s="230"/>
      <c r="TWJ1161" s="230"/>
      <c r="TWK1161" s="230"/>
      <c r="TWL1161" s="230"/>
      <c r="TWM1161" s="230"/>
      <c r="TWN1161" s="230"/>
      <c r="TWO1161" s="230"/>
      <c r="TWP1161" s="230"/>
      <c r="TWQ1161" s="230"/>
      <c r="TWR1161" s="230"/>
      <c r="TWS1161" s="230"/>
      <c r="TWT1161" s="230"/>
      <c r="TWU1161" s="230"/>
      <c r="TWV1161" s="230"/>
      <c r="TWW1161" s="230"/>
      <c r="TWX1161" s="230"/>
      <c r="TWY1161" s="230"/>
      <c r="TWZ1161" s="230"/>
      <c r="TXA1161" s="230"/>
      <c r="TXB1161" s="230"/>
      <c r="TXC1161" s="230"/>
      <c r="TXD1161" s="230"/>
      <c r="TXE1161" s="230"/>
      <c r="TXF1161" s="230"/>
      <c r="TXG1161" s="230"/>
      <c r="TXH1161" s="230"/>
      <c r="TXI1161" s="230"/>
      <c r="TXJ1161" s="230"/>
      <c r="TXK1161" s="230"/>
      <c r="TXL1161" s="230"/>
      <c r="TXM1161" s="230"/>
      <c r="TXN1161" s="230"/>
      <c r="TXO1161" s="230"/>
      <c r="TXP1161" s="230"/>
      <c r="TXQ1161" s="230"/>
      <c r="TXR1161" s="230"/>
      <c r="TXS1161" s="230"/>
      <c r="TXT1161" s="230"/>
      <c r="TXU1161" s="230"/>
      <c r="TXV1161" s="230"/>
      <c r="TXW1161" s="230"/>
      <c r="TXX1161" s="230"/>
      <c r="TXY1161" s="230"/>
      <c r="TXZ1161" s="230"/>
      <c r="TYA1161" s="230"/>
      <c r="TYB1161" s="230"/>
      <c r="TYC1161" s="230"/>
      <c r="TYD1161" s="230"/>
      <c r="TYE1161" s="230"/>
      <c r="TYF1161" s="230"/>
      <c r="TYG1161" s="230"/>
      <c r="TYH1161" s="230"/>
      <c r="TYI1161" s="230"/>
      <c r="TYJ1161" s="230"/>
      <c r="TYK1161" s="230"/>
      <c r="TYL1161" s="230"/>
      <c r="TYM1161" s="230"/>
      <c r="TYN1161" s="230"/>
      <c r="TYO1161" s="230"/>
      <c r="TYP1161" s="230"/>
      <c r="TYQ1161" s="230"/>
      <c r="TYR1161" s="230"/>
      <c r="TYS1161" s="230"/>
      <c r="TYT1161" s="230"/>
      <c r="TYU1161" s="230"/>
      <c r="TYV1161" s="230"/>
      <c r="TYW1161" s="230"/>
      <c r="TYX1161" s="230"/>
      <c r="TYY1161" s="230"/>
      <c r="TYZ1161" s="230"/>
      <c r="TZA1161" s="230"/>
      <c r="TZB1161" s="230"/>
      <c r="TZC1161" s="230"/>
      <c r="TZD1161" s="230"/>
      <c r="TZE1161" s="230"/>
      <c r="TZF1161" s="230"/>
      <c r="TZG1161" s="230"/>
      <c r="TZH1161" s="230"/>
      <c r="TZI1161" s="230"/>
      <c r="TZJ1161" s="230"/>
      <c r="TZK1161" s="230"/>
      <c r="TZL1161" s="230"/>
      <c r="TZM1161" s="230"/>
      <c r="TZN1161" s="230"/>
      <c r="TZO1161" s="230"/>
      <c r="TZP1161" s="230"/>
      <c r="TZQ1161" s="230"/>
      <c r="TZR1161" s="230"/>
      <c r="TZS1161" s="230"/>
      <c r="TZT1161" s="230"/>
      <c r="TZU1161" s="230"/>
      <c r="TZV1161" s="230"/>
      <c r="TZW1161" s="230"/>
      <c r="TZX1161" s="230"/>
      <c r="TZY1161" s="230"/>
      <c r="TZZ1161" s="230"/>
      <c r="UAA1161" s="230"/>
      <c r="UAB1161" s="230"/>
      <c r="UAC1161" s="230"/>
      <c r="UAD1161" s="230"/>
      <c r="UAE1161" s="230"/>
      <c r="UAF1161" s="230"/>
      <c r="UAG1161" s="230"/>
      <c r="UAH1161" s="230"/>
      <c r="UAI1161" s="230"/>
      <c r="UAJ1161" s="230"/>
      <c r="UAK1161" s="230"/>
      <c r="UAL1161" s="230"/>
      <c r="UAM1161" s="230"/>
      <c r="UAN1161" s="230"/>
      <c r="UAO1161" s="230"/>
      <c r="UAP1161" s="230"/>
      <c r="UAQ1161" s="230"/>
      <c r="UAR1161" s="230"/>
      <c r="UAS1161" s="230"/>
      <c r="UAT1161" s="230"/>
      <c r="UAU1161" s="230"/>
      <c r="UAV1161" s="230"/>
      <c r="UAW1161" s="230"/>
      <c r="UAX1161" s="230"/>
      <c r="UAY1161" s="230"/>
      <c r="UAZ1161" s="230"/>
      <c r="UBA1161" s="230"/>
      <c r="UBB1161" s="230"/>
      <c r="UBC1161" s="230"/>
      <c r="UBD1161" s="230"/>
      <c r="UBE1161" s="230"/>
      <c r="UBF1161" s="230"/>
      <c r="UBG1161" s="230"/>
      <c r="UBH1161" s="230"/>
      <c r="UBI1161" s="230"/>
      <c r="UBJ1161" s="230"/>
      <c r="UBK1161" s="230"/>
      <c r="UBL1161" s="230"/>
      <c r="UBM1161" s="230"/>
      <c r="UBN1161" s="230"/>
      <c r="UBO1161" s="230"/>
      <c r="UBP1161" s="230"/>
      <c r="UBQ1161" s="230"/>
      <c r="UBR1161" s="230"/>
      <c r="UBS1161" s="230"/>
      <c r="UBT1161" s="230"/>
      <c r="UBU1161" s="230"/>
      <c r="UBV1161" s="230"/>
      <c r="UBW1161" s="230"/>
      <c r="UBX1161" s="230"/>
      <c r="UBY1161" s="230"/>
      <c r="UBZ1161" s="230"/>
      <c r="UCA1161" s="230"/>
      <c r="UCB1161" s="230"/>
      <c r="UCC1161" s="230"/>
      <c r="UCD1161" s="230"/>
      <c r="UCE1161" s="230"/>
      <c r="UCF1161" s="230"/>
      <c r="UCG1161" s="230"/>
      <c r="UCH1161" s="230"/>
      <c r="UCI1161" s="230"/>
      <c r="UCJ1161" s="230"/>
      <c r="UCK1161" s="230"/>
      <c r="UCL1161" s="230"/>
      <c r="UCM1161" s="230"/>
      <c r="UCN1161" s="230"/>
      <c r="UCO1161" s="230"/>
      <c r="UCP1161" s="230"/>
      <c r="UCQ1161" s="230"/>
      <c r="UCR1161" s="230"/>
      <c r="UCS1161" s="230"/>
      <c r="UCT1161" s="230"/>
      <c r="UCU1161" s="230"/>
      <c r="UCV1161" s="230"/>
      <c r="UCW1161" s="230"/>
      <c r="UCX1161" s="230"/>
      <c r="UCY1161" s="230"/>
      <c r="UCZ1161" s="230"/>
      <c r="UDA1161" s="230"/>
      <c r="UDB1161" s="230"/>
      <c r="UDC1161" s="230"/>
      <c r="UDD1161" s="230"/>
      <c r="UDE1161" s="230"/>
      <c r="UDF1161" s="230"/>
      <c r="UDG1161" s="230"/>
      <c r="UDH1161" s="230"/>
      <c r="UDI1161" s="230"/>
      <c r="UDJ1161" s="230"/>
      <c r="UDK1161" s="230"/>
      <c r="UDL1161" s="230"/>
      <c r="UDM1161" s="230"/>
      <c r="UDN1161" s="230"/>
      <c r="UDO1161" s="230"/>
      <c r="UDP1161" s="230"/>
      <c r="UDQ1161" s="230"/>
      <c r="UDR1161" s="230"/>
      <c r="UDS1161" s="230"/>
      <c r="UDT1161" s="230"/>
      <c r="UDU1161" s="230"/>
      <c r="UDV1161" s="230"/>
      <c r="UDW1161" s="230"/>
      <c r="UDX1161" s="230"/>
      <c r="UDY1161" s="230"/>
      <c r="UDZ1161" s="230"/>
      <c r="UEA1161" s="230"/>
      <c r="UEB1161" s="230"/>
      <c r="UEC1161" s="230"/>
      <c r="UED1161" s="230"/>
      <c r="UEE1161" s="230"/>
      <c r="UEF1161" s="230"/>
      <c r="UEG1161" s="230"/>
      <c r="UEH1161" s="230"/>
      <c r="UEI1161" s="230"/>
      <c r="UEJ1161" s="230"/>
      <c r="UEK1161" s="230"/>
      <c r="UEL1161" s="230"/>
      <c r="UEM1161" s="230"/>
      <c r="UEN1161" s="230"/>
      <c r="UEO1161" s="230"/>
      <c r="UEP1161" s="230"/>
      <c r="UEQ1161" s="230"/>
      <c r="UER1161" s="230"/>
      <c r="UES1161" s="230"/>
      <c r="UET1161" s="230"/>
      <c r="UEU1161" s="230"/>
      <c r="UEV1161" s="230"/>
      <c r="UEW1161" s="230"/>
      <c r="UEX1161" s="230"/>
      <c r="UEY1161" s="230"/>
      <c r="UEZ1161" s="230"/>
      <c r="UFA1161" s="230"/>
      <c r="UFB1161" s="230"/>
      <c r="UFC1161" s="230"/>
      <c r="UFD1161" s="230"/>
      <c r="UFE1161" s="230"/>
      <c r="UFF1161" s="230"/>
      <c r="UFG1161" s="230"/>
      <c r="UFH1161" s="230"/>
      <c r="UFI1161" s="230"/>
      <c r="UFJ1161" s="230"/>
      <c r="UFK1161" s="230"/>
      <c r="UFL1161" s="230"/>
      <c r="UFM1161" s="230"/>
      <c r="UFN1161" s="230"/>
      <c r="UFO1161" s="230"/>
      <c r="UFP1161" s="230"/>
      <c r="UFQ1161" s="230"/>
      <c r="UFR1161" s="230"/>
      <c r="UFS1161" s="230"/>
      <c r="UFT1161" s="230"/>
      <c r="UFU1161" s="230"/>
      <c r="UFV1161" s="230"/>
      <c r="UFW1161" s="230"/>
      <c r="UFX1161" s="230"/>
      <c r="UFY1161" s="230"/>
      <c r="UFZ1161" s="230"/>
      <c r="UGA1161" s="230"/>
      <c r="UGB1161" s="230"/>
      <c r="UGC1161" s="230"/>
      <c r="UGD1161" s="230"/>
      <c r="UGE1161" s="230"/>
      <c r="UGF1161" s="230"/>
      <c r="UGG1161" s="230"/>
      <c r="UGH1161" s="230"/>
      <c r="UGI1161" s="230"/>
      <c r="UGJ1161" s="230"/>
      <c r="UGK1161" s="230"/>
      <c r="UGL1161" s="230"/>
      <c r="UGM1161" s="230"/>
      <c r="UGN1161" s="230"/>
      <c r="UGO1161" s="230"/>
      <c r="UGP1161" s="230"/>
      <c r="UGQ1161" s="230"/>
      <c r="UGR1161" s="230"/>
      <c r="UGS1161" s="230"/>
      <c r="UGT1161" s="230"/>
      <c r="UGU1161" s="230"/>
      <c r="UGV1161" s="230"/>
      <c r="UGW1161" s="230"/>
      <c r="UGX1161" s="230"/>
      <c r="UGY1161" s="230"/>
      <c r="UGZ1161" s="230"/>
      <c r="UHA1161" s="230"/>
      <c r="UHB1161" s="230"/>
      <c r="UHC1161" s="230"/>
      <c r="UHD1161" s="230"/>
      <c r="UHE1161" s="230"/>
      <c r="UHF1161" s="230"/>
      <c r="UHG1161" s="230"/>
      <c r="UHH1161" s="230"/>
      <c r="UHI1161" s="230"/>
      <c r="UHJ1161" s="230"/>
      <c r="UHK1161" s="230"/>
      <c r="UHL1161" s="230"/>
      <c r="UHM1161" s="230"/>
      <c r="UHN1161" s="230"/>
      <c r="UHO1161" s="230"/>
      <c r="UHP1161" s="230"/>
      <c r="UHQ1161" s="230"/>
      <c r="UHR1161" s="230"/>
      <c r="UHS1161" s="230"/>
      <c r="UHT1161" s="230"/>
      <c r="UHU1161" s="230"/>
      <c r="UHV1161" s="230"/>
      <c r="UHW1161" s="230"/>
      <c r="UHX1161" s="230"/>
      <c r="UHY1161" s="230"/>
      <c r="UHZ1161" s="230"/>
      <c r="UIA1161" s="230"/>
      <c r="UIB1161" s="230"/>
      <c r="UIC1161" s="230"/>
      <c r="UID1161" s="230"/>
      <c r="UIE1161" s="230"/>
      <c r="UIF1161" s="230"/>
      <c r="UIG1161" s="230"/>
      <c r="UIH1161" s="230"/>
      <c r="UII1161" s="230"/>
      <c r="UIJ1161" s="230"/>
      <c r="UIK1161" s="230"/>
      <c r="UIL1161" s="230"/>
      <c r="UIM1161" s="230"/>
      <c r="UIN1161" s="230"/>
      <c r="UIO1161" s="230"/>
      <c r="UIP1161" s="230"/>
      <c r="UIQ1161" s="230"/>
      <c r="UIR1161" s="230"/>
      <c r="UIS1161" s="230"/>
      <c r="UIT1161" s="230"/>
      <c r="UIU1161" s="230"/>
      <c r="UIV1161" s="230"/>
      <c r="UIW1161" s="230"/>
      <c r="UIX1161" s="230"/>
      <c r="UIY1161" s="230"/>
      <c r="UIZ1161" s="230"/>
      <c r="UJA1161" s="230"/>
      <c r="UJB1161" s="230"/>
      <c r="UJC1161" s="230"/>
      <c r="UJD1161" s="230"/>
      <c r="UJE1161" s="230"/>
      <c r="UJF1161" s="230"/>
      <c r="UJG1161" s="230"/>
      <c r="UJH1161" s="230"/>
      <c r="UJI1161" s="230"/>
      <c r="UJJ1161" s="230"/>
      <c r="UJK1161" s="230"/>
      <c r="UJL1161" s="230"/>
      <c r="UJM1161" s="230"/>
      <c r="UJN1161" s="230"/>
      <c r="UJO1161" s="230"/>
      <c r="UJP1161" s="230"/>
      <c r="UJQ1161" s="230"/>
      <c r="UJR1161" s="230"/>
      <c r="UJS1161" s="230"/>
      <c r="UJT1161" s="230"/>
      <c r="UJU1161" s="230"/>
      <c r="UJV1161" s="230"/>
      <c r="UJW1161" s="230"/>
      <c r="UJX1161" s="230"/>
      <c r="UJY1161" s="230"/>
      <c r="UJZ1161" s="230"/>
      <c r="UKA1161" s="230"/>
      <c r="UKB1161" s="230"/>
      <c r="UKC1161" s="230"/>
      <c r="UKD1161" s="230"/>
      <c r="UKE1161" s="230"/>
      <c r="UKF1161" s="230"/>
      <c r="UKG1161" s="230"/>
      <c r="UKH1161" s="230"/>
      <c r="UKI1161" s="230"/>
      <c r="UKJ1161" s="230"/>
      <c r="UKK1161" s="230"/>
      <c r="UKL1161" s="230"/>
      <c r="UKM1161" s="230"/>
      <c r="UKN1161" s="230"/>
      <c r="UKO1161" s="230"/>
      <c r="UKP1161" s="230"/>
      <c r="UKQ1161" s="230"/>
      <c r="UKR1161" s="230"/>
      <c r="UKS1161" s="230"/>
      <c r="UKT1161" s="230"/>
      <c r="UKU1161" s="230"/>
      <c r="UKV1161" s="230"/>
      <c r="UKW1161" s="230"/>
      <c r="UKX1161" s="230"/>
      <c r="UKY1161" s="230"/>
      <c r="UKZ1161" s="230"/>
      <c r="ULA1161" s="230"/>
      <c r="ULB1161" s="230"/>
      <c r="ULC1161" s="230"/>
      <c r="ULD1161" s="230"/>
      <c r="ULE1161" s="230"/>
      <c r="ULF1161" s="230"/>
      <c r="ULG1161" s="230"/>
      <c r="ULH1161" s="230"/>
      <c r="ULI1161" s="230"/>
      <c r="ULJ1161" s="230"/>
      <c r="ULK1161" s="230"/>
      <c r="ULL1161" s="230"/>
      <c r="ULM1161" s="230"/>
      <c r="ULN1161" s="230"/>
      <c r="ULO1161" s="230"/>
      <c r="ULP1161" s="230"/>
      <c r="ULQ1161" s="230"/>
      <c r="ULR1161" s="230"/>
      <c r="ULS1161" s="230"/>
      <c r="ULT1161" s="230"/>
      <c r="ULU1161" s="230"/>
      <c r="ULV1161" s="230"/>
      <c r="ULW1161" s="230"/>
      <c r="ULX1161" s="230"/>
      <c r="ULY1161" s="230"/>
      <c r="ULZ1161" s="230"/>
      <c r="UMA1161" s="230"/>
      <c r="UMB1161" s="230"/>
      <c r="UMC1161" s="230"/>
      <c r="UMD1161" s="230"/>
      <c r="UME1161" s="230"/>
      <c r="UMF1161" s="230"/>
      <c r="UMG1161" s="230"/>
      <c r="UMH1161" s="230"/>
      <c r="UMI1161" s="230"/>
      <c r="UMJ1161" s="230"/>
      <c r="UMK1161" s="230"/>
      <c r="UML1161" s="230"/>
      <c r="UMM1161" s="230"/>
      <c r="UMN1161" s="230"/>
      <c r="UMO1161" s="230"/>
      <c r="UMP1161" s="230"/>
      <c r="UMQ1161" s="230"/>
      <c r="UMR1161" s="230"/>
      <c r="UMS1161" s="230"/>
      <c r="UMT1161" s="230"/>
      <c r="UMU1161" s="230"/>
      <c r="UMV1161" s="230"/>
      <c r="UMW1161" s="230"/>
      <c r="UMX1161" s="230"/>
      <c r="UMY1161" s="230"/>
      <c r="UMZ1161" s="230"/>
      <c r="UNA1161" s="230"/>
      <c r="UNB1161" s="230"/>
      <c r="UNC1161" s="230"/>
      <c r="UND1161" s="230"/>
      <c r="UNE1161" s="230"/>
      <c r="UNF1161" s="230"/>
      <c r="UNG1161" s="230"/>
      <c r="UNH1161" s="230"/>
      <c r="UNI1161" s="230"/>
      <c r="UNJ1161" s="230"/>
      <c r="UNK1161" s="230"/>
      <c r="UNL1161" s="230"/>
      <c r="UNM1161" s="230"/>
      <c r="UNN1161" s="230"/>
      <c r="UNO1161" s="230"/>
      <c r="UNP1161" s="230"/>
      <c r="UNQ1161" s="230"/>
      <c r="UNR1161" s="230"/>
      <c r="UNS1161" s="230"/>
      <c r="UNT1161" s="230"/>
      <c r="UNU1161" s="230"/>
      <c r="UNV1161" s="230"/>
      <c r="UNW1161" s="230"/>
      <c r="UNX1161" s="230"/>
      <c r="UNY1161" s="230"/>
      <c r="UNZ1161" s="230"/>
      <c r="UOA1161" s="230"/>
      <c r="UOB1161" s="230"/>
      <c r="UOC1161" s="230"/>
      <c r="UOD1161" s="230"/>
      <c r="UOE1161" s="230"/>
      <c r="UOF1161" s="230"/>
      <c r="UOG1161" s="230"/>
      <c r="UOH1161" s="230"/>
      <c r="UOI1161" s="230"/>
      <c r="UOJ1161" s="230"/>
      <c r="UOK1161" s="230"/>
      <c r="UOL1161" s="230"/>
      <c r="UOM1161" s="230"/>
      <c r="UON1161" s="230"/>
      <c r="UOO1161" s="230"/>
      <c r="UOP1161" s="230"/>
      <c r="UOQ1161" s="230"/>
      <c r="UOR1161" s="230"/>
      <c r="UOS1161" s="230"/>
      <c r="UOT1161" s="230"/>
      <c r="UOU1161" s="230"/>
      <c r="UOV1161" s="230"/>
      <c r="UOW1161" s="230"/>
      <c r="UOX1161" s="230"/>
      <c r="UOY1161" s="230"/>
      <c r="UOZ1161" s="230"/>
      <c r="UPA1161" s="230"/>
      <c r="UPB1161" s="230"/>
      <c r="UPC1161" s="230"/>
      <c r="UPD1161" s="230"/>
      <c r="UPE1161" s="230"/>
      <c r="UPF1161" s="230"/>
      <c r="UPG1161" s="230"/>
      <c r="UPH1161" s="230"/>
      <c r="UPI1161" s="230"/>
      <c r="UPJ1161" s="230"/>
      <c r="UPK1161" s="230"/>
      <c r="UPL1161" s="230"/>
      <c r="UPM1161" s="230"/>
      <c r="UPN1161" s="230"/>
      <c r="UPO1161" s="230"/>
      <c r="UPP1161" s="230"/>
      <c r="UPQ1161" s="230"/>
      <c r="UPR1161" s="230"/>
      <c r="UPS1161" s="230"/>
      <c r="UPT1161" s="230"/>
      <c r="UPU1161" s="230"/>
      <c r="UPV1161" s="230"/>
      <c r="UPW1161" s="230"/>
      <c r="UPX1161" s="230"/>
      <c r="UPY1161" s="230"/>
      <c r="UPZ1161" s="230"/>
      <c r="UQA1161" s="230"/>
      <c r="UQB1161" s="230"/>
      <c r="UQC1161" s="230"/>
      <c r="UQD1161" s="230"/>
      <c r="UQE1161" s="230"/>
      <c r="UQF1161" s="230"/>
      <c r="UQG1161" s="230"/>
      <c r="UQH1161" s="230"/>
      <c r="UQI1161" s="230"/>
      <c r="UQJ1161" s="230"/>
      <c r="UQK1161" s="230"/>
      <c r="UQL1161" s="230"/>
      <c r="UQM1161" s="230"/>
      <c r="UQN1161" s="230"/>
      <c r="UQO1161" s="230"/>
      <c r="UQP1161" s="230"/>
      <c r="UQQ1161" s="230"/>
      <c r="UQR1161" s="230"/>
      <c r="UQS1161" s="230"/>
      <c r="UQT1161" s="230"/>
      <c r="UQU1161" s="230"/>
      <c r="UQV1161" s="230"/>
      <c r="UQW1161" s="230"/>
      <c r="UQX1161" s="230"/>
      <c r="UQY1161" s="230"/>
      <c r="UQZ1161" s="230"/>
      <c r="URA1161" s="230"/>
      <c r="URB1161" s="230"/>
      <c r="URC1161" s="230"/>
      <c r="URD1161" s="230"/>
      <c r="URE1161" s="230"/>
      <c r="URF1161" s="230"/>
      <c r="URG1161" s="230"/>
      <c r="URH1161" s="230"/>
      <c r="URI1161" s="230"/>
      <c r="URJ1161" s="230"/>
      <c r="URK1161" s="230"/>
      <c r="URL1161" s="230"/>
      <c r="URM1161" s="230"/>
      <c r="URN1161" s="230"/>
      <c r="URO1161" s="230"/>
      <c r="URP1161" s="230"/>
      <c r="URQ1161" s="230"/>
      <c r="URR1161" s="230"/>
      <c r="URS1161" s="230"/>
      <c r="URT1161" s="230"/>
      <c r="URU1161" s="230"/>
      <c r="URV1161" s="230"/>
      <c r="URW1161" s="230"/>
      <c r="URX1161" s="230"/>
      <c r="URY1161" s="230"/>
      <c r="URZ1161" s="230"/>
      <c r="USA1161" s="230"/>
      <c r="USB1161" s="230"/>
      <c r="USC1161" s="230"/>
      <c r="USD1161" s="230"/>
      <c r="USE1161" s="230"/>
      <c r="USF1161" s="230"/>
      <c r="USG1161" s="230"/>
      <c r="USH1161" s="230"/>
      <c r="USI1161" s="230"/>
      <c r="USJ1161" s="230"/>
      <c r="USK1161" s="230"/>
      <c r="USL1161" s="230"/>
      <c r="USM1161" s="230"/>
      <c r="USN1161" s="230"/>
      <c r="USO1161" s="230"/>
      <c r="USP1161" s="230"/>
      <c r="USQ1161" s="230"/>
      <c r="USR1161" s="230"/>
      <c r="USS1161" s="230"/>
      <c r="UST1161" s="230"/>
      <c r="USU1161" s="230"/>
      <c r="USV1161" s="230"/>
      <c r="USW1161" s="230"/>
      <c r="USX1161" s="230"/>
      <c r="USY1161" s="230"/>
      <c r="USZ1161" s="230"/>
      <c r="UTA1161" s="230"/>
      <c r="UTB1161" s="230"/>
      <c r="UTC1161" s="230"/>
      <c r="UTD1161" s="230"/>
      <c r="UTE1161" s="230"/>
      <c r="UTF1161" s="230"/>
      <c r="UTG1161" s="230"/>
      <c r="UTH1161" s="230"/>
      <c r="UTI1161" s="230"/>
      <c r="UTJ1161" s="230"/>
      <c r="UTK1161" s="230"/>
      <c r="UTL1161" s="230"/>
      <c r="UTM1161" s="230"/>
      <c r="UTN1161" s="230"/>
      <c r="UTO1161" s="230"/>
      <c r="UTP1161" s="230"/>
      <c r="UTQ1161" s="230"/>
      <c r="UTR1161" s="230"/>
      <c r="UTS1161" s="230"/>
      <c r="UTT1161" s="230"/>
      <c r="UTU1161" s="230"/>
      <c r="UTV1161" s="230"/>
      <c r="UTW1161" s="230"/>
      <c r="UTX1161" s="230"/>
      <c r="UTY1161" s="230"/>
      <c r="UTZ1161" s="230"/>
      <c r="UUA1161" s="230"/>
      <c r="UUB1161" s="230"/>
      <c r="UUC1161" s="230"/>
      <c r="UUD1161" s="230"/>
      <c r="UUE1161" s="230"/>
      <c r="UUF1161" s="230"/>
      <c r="UUG1161" s="230"/>
      <c r="UUH1161" s="230"/>
      <c r="UUI1161" s="230"/>
      <c r="UUJ1161" s="230"/>
      <c r="UUK1161" s="230"/>
      <c r="UUL1161" s="230"/>
      <c r="UUM1161" s="230"/>
      <c r="UUN1161" s="230"/>
      <c r="UUO1161" s="230"/>
      <c r="UUP1161" s="230"/>
      <c r="UUQ1161" s="230"/>
      <c r="UUR1161" s="230"/>
      <c r="UUS1161" s="230"/>
      <c r="UUT1161" s="230"/>
      <c r="UUU1161" s="230"/>
      <c r="UUV1161" s="230"/>
      <c r="UUW1161" s="230"/>
      <c r="UUX1161" s="230"/>
      <c r="UUY1161" s="230"/>
      <c r="UUZ1161" s="230"/>
      <c r="UVA1161" s="230"/>
      <c r="UVB1161" s="230"/>
      <c r="UVC1161" s="230"/>
      <c r="UVD1161" s="230"/>
      <c r="UVE1161" s="230"/>
      <c r="UVF1161" s="230"/>
      <c r="UVG1161" s="230"/>
      <c r="UVH1161" s="230"/>
      <c r="UVI1161" s="230"/>
      <c r="UVJ1161" s="230"/>
      <c r="UVK1161" s="230"/>
      <c r="UVL1161" s="230"/>
      <c r="UVM1161" s="230"/>
      <c r="UVN1161" s="230"/>
      <c r="UVO1161" s="230"/>
      <c r="UVP1161" s="230"/>
      <c r="UVQ1161" s="230"/>
      <c r="UVR1161" s="230"/>
      <c r="UVS1161" s="230"/>
      <c r="UVT1161" s="230"/>
      <c r="UVU1161" s="230"/>
      <c r="UVV1161" s="230"/>
      <c r="UVW1161" s="230"/>
      <c r="UVX1161" s="230"/>
      <c r="UVY1161" s="230"/>
      <c r="UVZ1161" s="230"/>
      <c r="UWA1161" s="230"/>
      <c r="UWB1161" s="230"/>
      <c r="UWC1161" s="230"/>
      <c r="UWD1161" s="230"/>
      <c r="UWE1161" s="230"/>
      <c r="UWF1161" s="230"/>
      <c r="UWG1161" s="230"/>
      <c r="UWH1161" s="230"/>
      <c r="UWI1161" s="230"/>
      <c r="UWJ1161" s="230"/>
      <c r="UWK1161" s="230"/>
      <c r="UWL1161" s="230"/>
      <c r="UWM1161" s="230"/>
      <c r="UWN1161" s="230"/>
      <c r="UWO1161" s="230"/>
      <c r="UWP1161" s="230"/>
      <c r="UWQ1161" s="230"/>
      <c r="UWR1161" s="230"/>
      <c r="UWS1161" s="230"/>
      <c r="UWT1161" s="230"/>
      <c r="UWU1161" s="230"/>
      <c r="UWV1161" s="230"/>
      <c r="UWW1161" s="230"/>
      <c r="UWX1161" s="230"/>
      <c r="UWY1161" s="230"/>
      <c r="UWZ1161" s="230"/>
      <c r="UXA1161" s="230"/>
      <c r="UXB1161" s="230"/>
      <c r="UXC1161" s="230"/>
      <c r="UXD1161" s="230"/>
      <c r="UXE1161" s="230"/>
      <c r="UXF1161" s="230"/>
      <c r="UXG1161" s="230"/>
      <c r="UXH1161" s="230"/>
      <c r="UXI1161" s="230"/>
      <c r="UXJ1161" s="230"/>
      <c r="UXK1161" s="230"/>
      <c r="UXL1161" s="230"/>
      <c r="UXM1161" s="230"/>
      <c r="UXN1161" s="230"/>
      <c r="UXO1161" s="230"/>
      <c r="UXP1161" s="230"/>
      <c r="UXQ1161" s="230"/>
      <c r="UXR1161" s="230"/>
      <c r="UXS1161" s="230"/>
      <c r="UXT1161" s="230"/>
      <c r="UXU1161" s="230"/>
      <c r="UXV1161" s="230"/>
      <c r="UXW1161" s="230"/>
      <c r="UXX1161" s="230"/>
      <c r="UXY1161" s="230"/>
      <c r="UXZ1161" s="230"/>
      <c r="UYA1161" s="230"/>
      <c r="UYB1161" s="230"/>
      <c r="UYC1161" s="230"/>
      <c r="UYD1161" s="230"/>
      <c r="UYE1161" s="230"/>
      <c r="UYF1161" s="230"/>
      <c r="UYG1161" s="230"/>
      <c r="UYH1161" s="230"/>
      <c r="UYI1161" s="230"/>
      <c r="UYJ1161" s="230"/>
      <c r="UYK1161" s="230"/>
      <c r="UYL1161" s="230"/>
      <c r="UYM1161" s="230"/>
      <c r="UYN1161" s="230"/>
      <c r="UYO1161" s="230"/>
      <c r="UYP1161" s="230"/>
      <c r="UYQ1161" s="230"/>
      <c r="UYR1161" s="230"/>
      <c r="UYS1161" s="230"/>
      <c r="UYT1161" s="230"/>
      <c r="UYU1161" s="230"/>
      <c r="UYV1161" s="230"/>
      <c r="UYW1161" s="230"/>
      <c r="UYX1161" s="230"/>
      <c r="UYY1161" s="230"/>
      <c r="UYZ1161" s="230"/>
      <c r="UZA1161" s="230"/>
      <c r="UZB1161" s="230"/>
      <c r="UZC1161" s="230"/>
      <c r="UZD1161" s="230"/>
      <c r="UZE1161" s="230"/>
      <c r="UZF1161" s="230"/>
      <c r="UZG1161" s="230"/>
      <c r="UZH1161" s="230"/>
      <c r="UZI1161" s="230"/>
      <c r="UZJ1161" s="230"/>
      <c r="UZK1161" s="230"/>
      <c r="UZL1161" s="230"/>
      <c r="UZM1161" s="230"/>
      <c r="UZN1161" s="230"/>
      <c r="UZO1161" s="230"/>
      <c r="UZP1161" s="230"/>
      <c r="UZQ1161" s="230"/>
      <c r="UZR1161" s="230"/>
      <c r="UZS1161" s="230"/>
      <c r="UZT1161" s="230"/>
      <c r="UZU1161" s="230"/>
      <c r="UZV1161" s="230"/>
      <c r="UZW1161" s="230"/>
      <c r="UZX1161" s="230"/>
      <c r="UZY1161" s="230"/>
      <c r="UZZ1161" s="230"/>
      <c r="VAA1161" s="230"/>
      <c r="VAB1161" s="230"/>
      <c r="VAC1161" s="230"/>
      <c r="VAD1161" s="230"/>
      <c r="VAE1161" s="230"/>
      <c r="VAF1161" s="230"/>
      <c r="VAG1161" s="230"/>
      <c r="VAH1161" s="230"/>
      <c r="VAI1161" s="230"/>
      <c r="VAJ1161" s="230"/>
      <c r="VAK1161" s="230"/>
      <c r="VAL1161" s="230"/>
      <c r="VAM1161" s="230"/>
      <c r="VAN1161" s="230"/>
      <c r="VAO1161" s="230"/>
      <c r="VAP1161" s="230"/>
      <c r="VAQ1161" s="230"/>
      <c r="VAR1161" s="230"/>
      <c r="VAS1161" s="230"/>
      <c r="VAT1161" s="230"/>
      <c r="VAU1161" s="230"/>
      <c r="VAV1161" s="230"/>
      <c r="VAW1161" s="230"/>
      <c r="VAX1161" s="230"/>
      <c r="VAY1161" s="230"/>
      <c r="VAZ1161" s="230"/>
      <c r="VBA1161" s="230"/>
      <c r="VBB1161" s="230"/>
      <c r="VBC1161" s="230"/>
      <c r="VBD1161" s="230"/>
      <c r="VBE1161" s="230"/>
      <c r="VBF1161" s="230"/>
      <c r="VBG1161" s="230"/>
      <c r="VBH1161" s="230"/>
      <c r="VBI1161" s="230"/>
      <c r="VBJ1161" s="230"/>
      <c r="VBK1161" s="230"/>
      <c r="VBL1161" s="230"/>
      <c r="VBM1161" s="230"/>
      <c r="VBN1161" s="230"/>
      <c r="VBO1161" s="230"/>
      <c r="VBP1161" s="230"/>
      <c r="VBQ1161" s="230"/>
      <c r="VBR1161" s="230"/>
      <c r="VBS1161" s="230"/>
      <c r="VBT1161" s="230"/>
      <c r="VBU1161" s="230"/>
      <c r="VBV1161" s="230"/>
      <c r="VBW1161" s="230"/>
      <c r="VBX1161" s="230"/>
      <c r="VBY1161" s="230"/>
      <c r="VBZ1161" s="230"/>
      <c r="VCA1161" s="230"/>
      <c r="VCB1161" s="230"/>
      <c r="VCC1161" s="230"/>
      <c r="VCD1161" s="230"/>
      <c r="VCE1161" s="230"/>
      <c r="VCF1161" s="230"/>
      <c r="VCG1161" s="230"/>
      <c r="VCH1161" s="230"/>
      <c r="VCI1161" s="230"/>
      <c r="VCJ1161" s="230"/>
      <c r="VCK1161" s="230"/>
      <c r="VCL1161" s="230"/>
      <c r="VCM1161" s="230"/>
      <c r="VCN1161" s="230"/>
      <c r="VCO1161" s="230"/>
      <c r="VCP1161" s="230"/>
      <c r="VCQ1161" s="230"/>
      <c r="VCR1161" s="230"/>
      <c r="VCS1161" s="230"/>
      <c r="VCT1161" s="230"/>
      <c r="VCU1161" s="230"/>
      <c r="VCV1161" s="230"/>
      <c r="VCW1161" s="230"/>
      <c r="VCX1161" s="230"/>
      <c r="VCY1161" s="230"/>
      <c r="VCZ1161" s="230"/>
      <c r="VDA1161" s="230"/>
      <c r="VDB1161" s="230"/>
      <c r="VDC1161" s="230"/>
      <c r="VDD1161" s="230"/>
      <c r="VDE1161" s="230"/>
      <c r="VDF1161" s="230"/>
      <c r="VDG1161" s="230"/>
      <c r="VDH1161" s="230"/>
      <c r="VDI1161" s="230"/>
      <c r="VDJ1161" s="230"/>
      <c r="VDK1161" s="230"/>
      <c r="VDL1161" s="230"/>
      <c r="VDM1161" s="230"/>
      <c r="VDN1161" s="230"/>
      <c r="VDO1161" s="230"/>
      <c r="VDP1161" s="230"/>
      <c r="VDQ1161" s="230"/>
      <c r="VDR1161" s="230"/>
      <c r="VDS1161" s="230"/>
      <c r="VDT1161" s="230"/>
      <c r="VDU1161" s="230"/>
      <c r="VDV1161" s="230"/>
      <c r="VDW1161" s="230"/>
      <c r="VDX1161" s="230"/>
      <c r="VDY1161" s="230"/>
      <c r="VDZ1161" s="230"/>
      <c r="VEA1161" s="230"/>
      <c r="VEB1161" s="230"/>
      <c r="VEC1161" s="230"/>
      <c r="VED1161" s="230"/>
      <c r="VEE1161" s="230"/>
      <c r="VEF1161" s="230"/>
      <c r="VEG1161" s="230"/>
      <c r="VEH1161" s="230"/>
      <c r="VEI1161" s="230"/>
      <c r="VEJ1161" s="230"/>
      <c r="VEK1161" s="230"/>
      <c r="VEL1161" s="230"/>
      <c r="VEM1161" s="230"/>
      <c r="VEN1161" s="230"/>
      <c r="VEO1161" s="230"/>
      <c r="VEP1161" s="230"/>
      <c r="VEQ1161" s="230"/>
      <c r="VER1161" s="230"/>
      <c r="VES1161" s="230"/>
      <c r="VET1161" s="230"/>
      <c r="VEU1161" s="230"/>
      <c r="VEV1161" s="230"/>
      <c r="VEW1161" s="230"/>
      <c r="VEX1161" s="230"/>
      <c r="VEY1161" s="230"/>
      <c r="VEZ1161" s="230"/>
      <c r="VFA1161" s="230"/>
      <c r="VFB1161" s="230"/>
      <c r="VFC1161" s="230"/>
      <c r="VFD1161" s="230"/>
      <c r="VFE1161" s="230"/>
      <c r="VFF1161" s="230"/>
      <c r="VFG1161" s="230"/>
      <c r="VFH1161" s="230"/>
      <c r="VFI1161" s="230"/>
      <c r="VFJ1161" s="230"/>
      <c r="VFK1161" s="230"/>
      <c r="VFL1161" s="230"/>
      <c r="VFM1161" s="230"/>
      <c r="VFN1161" s="230"/>
      <c r="VFO1161" s="230"/>
      <c r="VFP1161" s="230"/>
      <c r="VFQ1161" s="230"/>
      <c r="VFR1161" s="230"/>
      <c r="VFS1161" s="230"/>
      <c r="VFT1161" s="230"/>
      <c r="VFU1161" s="230"/>
      <c r="VFV1161" s="230"/>
      <c r="VFW1161" s="230"/>
      <c r="VFX1161" s="230"/>
      <c r="VFY1161" s="230"/>
      <c r="VFZ1161" s="230"/>
      <c r="VGA1161" s="230"/>
      <c r="VGB1161" s="230"/>
      <c r="VGC1161" s="230"/>
      <c r="VGD1161" s="230"/>
      <c r="VGE1161" s="230"/>
      <c r="VGF1161" s="230"/>
      <c r="VGG1161" s="230"/>
      <c r="VGH1161" s="230"/>
      <c r="VGI1161" s="230"/>
      <c r="VGJ1161" s="230"/>
      <c r="VGK1161" s="230"/>
      <c r="VGL1161" s="230"/>
      <c r="VGM1161" s="230"/>
      <c r="VGN1161" s="230"/>
      <c r="VGO1161" s="230"/>
      <c r="VGP1161" s="230"/>
      <c r="VGQ1161" s="230"/>
      <c r="VGR1161" s="230"/>
      <c r="VGS1161" s="230"/>
      <c r="VGT1161" s="230"/>
      <c r="VGU1161" s="230"/>
      <c r="VGV1161" s="230"/>
      <c r="VGW1161" s="230"/>
      <c r="VGX1161" s="230"/>
      <c r="VGY1161" s="230"/>
      <c r="VGZ1161" s="230"/>
      <c r="VHA1161" s="230"/>
      <c r="VHB1161" s="230"/>
      <c r="VHC1161" s="230"/>
      <c r="VHD1161" s="230"/>
      <c r="VHE1161" s="230"/>
      <c r="VHF1161" s="230"/>
      <c r="VHG1161" s="230"/>
      <c r="VHH1161" s="230"/>
      <c r="VHI1161" s="230"/>
      <c r="VHJ1161" s="230"/>
      <c r="VHK1161" s="230"/>
      <c r="VHL1161" s="230"/>
      <c r="VHM1161" s="230"/>
      <c r="VHN1161" s="230"/>
      <c r="VHO1161" s="230"/>
      <c r="VHP1161" s="230"/>
      <c r="VHQ1161" s="230"/>
      <c r="VHR1161" s="230"/>
      <c r="VHS1161" s="230"/>
      <c r="VHT1161" s="230"/>
      <c r="VHU1161" s="230"/>
      <c r="VHV1161" s="230"/>
      <c r="VHW1161" s="230"/>
      <c r="VHX1161" s="230"/>
      <c r="VHY1161" s="230"/>
      <c r="VHZ1161" s="230"/>
      <c r="VIA1161" s="230"/>
      <c r="VIB1161" s="230"/>
      <c r="VIC1161" s="230"/>
      <c r="VID1161" s="230"/>
      <c r="VIE1161" s="230"/>
      <c r="VIF1161" s="230"/>
      <c r="VIG1161" s="230"/>
      <c r="VIH1161" s="230"/>
      <c r="VII1161" s="230"/>
      <c r="VIJ1161" s="230"/>
      <c r="VIK1161" s="230"/>
      <c r="VIL1161" s="230"/>
      <c r="VIM1161" s="230"/>
      <c r="VIN1161" s="230"/>
      <c r="VIO1161" s="230"/>
      <c r="VIP1161" s="230"/>
      <c r="VIQ1161" s="230"/>
      <c r="VIR1161" s="230"/>
      <c r="VIS1161" s="230"/>
      <c r="VIT1161" s="230"/>
      <c r="VIU1161" s="230"/>
      <c r="VIV1161" s="230"/>
      <c r="VIW1161" s="230"/>
      <c r="VIX1161" s="230"/>
      <c r="VIY1161" s="230"/>
      <c r="VIZ1161" s="230"/>
      <c r="VJA1161" s="230"/>
      <c r="VJB1161" s="230"/>
      <c r="VJC1161" s="230"/>
      <c r="VJD1161" s="230"/>
      <c r="VJE1161" s="230"/>
      <c r="VJF1161" s="230"/>
      <c r="VJG1161" s="230"/>
      <c r="VJH1161" s="230"/>
      <c r="VJI1161" s="230"/>
      <c r="VJJ1161" s="230"/>
      <c r="VJK1161" s="230"/>
      <c r="VJL1161" s="230"/>
      <c r="VJM1161" s="230"/>
      <c r="VJN1161" s="230"/>
      <c r="VJO1161" s="230"/>
      <c r="VJP1161" s="230"/>
      <c r="VJQ1161" s="230"/>
      <c r="VJR1161" s="230"/>
      <c r="VJS1161" s="230"/>
      <c r="VJT1161" s="230"/>
      <c r="VJU1161" s="230"/>
      <c r="VJV1161" s="230"/>
      <c r="VJW1161" s="230"/>
      <c r="VJX1161" s="230"/>
      <c r="VJY1161" s="230"/>
      <c r="VJZ1161" s="230"/>
      <c r="VKA1161" s="230"/>
      <c r="VKB1161" s="230"/>
      <c r="VKC1161" s="230"/>
      <c r="VKD1161" s="230"/>
      <c r="VKE1161" s="230"/>
      <c r="VKF1161" s="230"/>
      <c r="VKG1161" s="230"/>
      <c r="VKH1161" s="230"/>
      <c r="VKI1161" s="230"/>
      <c r="VKJ1161" s="230"/>
      <c r="VKK1161" s="230"/>
      <c r="VKL1161" s="230"/>
      <c r="VKM1161" s="230"/>
      <c r="VKN1161" s="230"/>
      <c r="VKO1161" s="230"/>
      <c r="VKP1161" s="230"/>
      <c r="VKQ1161" s="230"/>
      <c r="VKR1161" s="230"/>
      <c r="VKS1161" s="230"/>
      <c r="VKT1161" s="230"/>
      <c r="VKU1161" s="230"/>
      <c r="VKV1161" s="230"/>
      <c r="VKW1161" s="230"/>
      <c r="VKX1161" s="230"/>
      <c r="VKY1161" s="230"/>
      <c r="VKZ1161" s="230"/>
      <c r="VLA1161" s="230"/>
      <c r="VLB1161" s="230"/>
      <c r="VLC1161" s="230"/>
      <c r="VLD1161" s="230"/>
      <c r="VLE1161" s="230"/>
      <c r="VLF1161" s="230"/>
      <c r="VLG1161" s="230"/>
      <c r="VLH1161" s="230"/>
      <c r="VLI1161" s="230"/>
      <c r="VLJ1161" s="230"/>
      <c r="VLK1161" s="230"/>
      <c r="VLL1161" s="230"/>
      <c r="VLM1161" s="230"/>
      <c r="VLN1161" s="230"/>
      <c r="VLO1161" s="230"/>
      <c r="VLP1161" s="230"/>
      <c r="VLQ1161" s="230"/>
      <c r="VLR1161" s="230"/>
      <c r="VLS1161" s="230"/>
      <c r="VLT1161" s="230"/>
      <c r="VLU1161" s="230"/>
      <c r="VLV1161" s="230"/>
      <c r="VLW1161" s="230"/>
      <c r="VLX1161" s="230"/>
      <c r="VLY1161" s="230"/>
      <c r="VLZ1161" s="230"/>
      <c r="VMA1161" s="230"/>
      <c r="VMB1161" s="230"/>
      <c r="VMC1161" s="230"/>
      <c r="VMD1161" s="230"/>
      <c r="VME1161" s="230"/>
      <c r="VMF1161" s="230"/>
      <c r="VMG1161" s="230"/>
      <c r="VMH1161" s="230"/>
      <c r="VMI1161" s="230"/>
      <c r="VMJ1161" s="230"/>
      <c r="VMK1161" s="230"/>
      <c r="VML1161" s="230"/>
      <c r="VMM1161" s="230"/>
      <c r="VMN1161" s="230"/>
      <c r="VMO1161" s="230"/>
      <c r="VMP1161" s="230"/>
      <c r="VMQ1161" s="230"/>
      <c r="VMR1161" s="230"/>
      <c r="VMS1161" s="230"/>
      <c r="VMT1161" s="230"/>
      <c r="VMU1161" s="230"/>
      <c r="VMV1161" s="230"/>
      <c r="VMW1161" s="230"/>
      <c r="VMX1161" s="230"/>
      <c r="VMY1161" s="230"/>
      <c r="VMZ1161" s="230"/>
      <c r="VNA1161" s="230"/>
      <c r="VNB1161" s="230"/>
      <c r="VNC1161" s="230"/>
      <c r="VND1161" s="230"/>
      <c r="VNE1161" s="230"/>
      <c r="VNF1161" s="230"/>
      <c r="VNG1161" s="230"/>
      <c r="VNH1161" s="230"/>
      <c r="VNI1161" s="230"/>
      <c r="VNJ1161" s="230"/>
      <c r="VNK1161" s="230"/>
      <c r="VNL1161" s="230"/>
      <c r="VNM1161" s="230"/>
      <c r="VNN1161" s="230"/>
      <c r="VNO1161" s="230"/>
      <c r="VNP1161" s="230"/>
      <c r="VNQ1161" s="230"/>
      <c r="VNR1161" s="230"/>
      <c r="VNS1161" s="230"/>
      <c r="VNT1161" s="230"/>
      <c r="VNU1161" s="230"/>
      <c r="VNV1161" s="230"/>
      <c r="VNW1161" s="230"/>
      <c r="VNX1161" s="230"/>
      <c r="VNY1161" s="230"/>
      <c r="VNZ1161" s="230"/>
      <c r="VOA1161" s="230"/>
      <c r="VOB1161" s="230"/>
      <c r="VOC1161" s="230"/>
      <c r="VOD1161" s="230"/>
      <c r="VOE1161" s="230"/>
      <c r="VOF1161" s="230"/>
      <c r="VOG1161" s="230"/>
      <c r="VOH1161" s="230"/>
      <c r="VOI1161" s="230"/>
      <c r="VOJ1161" s="230"/>
      <c r="VOK1161" s="230"/>
      <c r="VOL1161" s="230"/>
      <c r="VOM1161" s="230"/>
      <c r="VON1161" s="230"/>
      <c r="VOO1161" s="230"/>
      <c r="VOP1161" s="230"/>
      <c r="VOQ1161" s="230"/>
      <c r="VOR1161" s="230"/>
      <c r="VOS1161" s="230"/>
      <c r="VOT1161" s="230"/>
      <c r="VOU1161" s="230"/>
      <c r="VOV1161" s="230"/>
      <c r="VOW1161" s="230"/>
      <c r="VOX1161" s="230"/>
      <c r="VOY1161" s="230"/>
      <c r="VOZ1161" s="230"/>
      <c r="VPA1161" s="230"/>
      <c r="VPB1161" s="230"/>
      <c r="VPC1161" s="230"/>
      <c r="VPD1161" s="230"/>
      <c r="VPE1161" s="230"/>
      <c r="VPF1161" s="230"/>
      <c r="VPG1161" s="230"/>
      <c r="VPH1161" s="230"/>
      <c r="VPI1161" s="230"/>
      <c r="VPJ1161" s="230"/>
      <c r="VPK1161" s="230"/>
      <c r="VPL1161" s="230"/>
      <c r="VPM1161" s="230"/>
      <c r="VPN1161" s="230"/>
      <c r="VPO1161" s="230"/>
      <c r="VPP1161" s="230"/>
      <c r="VPQ1161" s="230"/>
      <c r="VPR1161" s="230"/>
      <c r="VPS1161" s="230"/>
      <c r="VPT1161" s="230"/>
      <c r="VPU1161" s="230"/>
      <c r="VPV1161" s="230"/>
      <c r="VPW1161" s="230"/>
      <c r="VPX1161" s="230"/>
      <c r="VPY1161" s="230"/>
      <c r="VPZ1161" s="230"/>
      <c r="VQA1161" s="230"/>
      <c r="VQB1161" s="230"/>
      <c r="VQC1161" s="230"/>
      <c r="VQD1161" s="230"/>
      <c r="VQE1161" s="230"/>
      <c r="VQF1161" s="230"/>
      <c r="VQG1161" s="230"/>
      <c r="VQH1161" s="230"/>
      <c r="VQI1161" s="230"/>
      <c r="VQJ1161" s="230"/>
      <c r="VQK1161" s="230"/>
      <c r="VQL1161" s="230"/>
      <c r="VQM1161" s="230"/>
      <c r="VQN1161" s="230"/>
      <c r="VQO1161" s="230"/>
      <c r="VQP1161" s="230"/>
      <c r="VQQ1161" s="230"/>
      <c r="VQR1161" s="230"/>
      <c r="VQS1161" s="230"/>
      <c r="VQT1161" s="230"/>
      <c r="VQU1161" s="230"/>
      <c r="VQV1161" s="230"/>
      <c r="VQW1161" s="230"/>
      <c r="VQX1161" s="230"/>
      <c r="VQY1161" s="230"/>
      <c r="VQZ1161" s="230"/>
      <c r="VRA1161" s="230"/>
      <c r="VRB1161" s="230"/>
      <c r="VRC1161" s="230"/>
      <c r="VRD1161" s="230"/>
      <c r="VRE1161" s="230"/>
      <c r="VRF1161" s="230"/>
      <c r="VRG1161" s="230"/>
      <c r="VRH1161" s="230"/>
      <c r="VRI1161" s="230"/>
      <c r="VRJ1161" s="230"/>
      <c r="VRK1161" s="230"/>
      <c r="VRL1161" s="230"/>
      <c r="VRM1161" s="230"/>
      <c r="VRN1161" s="230"/>
      <c r="VRO1161" s="230"/>
      <c r="VRP1161" s="230"/>
      <c r="VRQ1161" s="230"/>
      <c r="VRR1161" s="230"/>
      <c r="VRS1161" s="230"/>
      <c r="VRT1161" s="230"/>
      <c r="VRU1161" s="230"/>
      <c r="VRV1161" s="230"/>
      <c r="VRW1161" s="230"/>
      <c r="VRX1161" s="230"/>
      <c r="VRY1161" s="230"/>
      <c r="VRZ1161" s="230"/>
      <c r="VSA1161" s="230"/>
      <c r="VSB1161" s="230"/>
      <c r="VSC1161" s="230"/>
      <c r="VSD1161" s="230"/>
      <c r="VSE1161" s="230"/>
      <c r="VSF1161" s="230"/>
      <c r="VSG1161" s="230"/>
      <c r="VSH1161" s="230"/>
      <c r="VSI1161" s="230"/>
      <c r="VSJ1161" s="230"/>
      <c r="VSK1161" s="230"/>
      <c r="VSL1161" s="230"/>
      <c r="VSM1161" s="230"/>
      <c r="VSN1161" s="230"/>
      <c r="VSO1161" s="230"/>
      <c r="VSP1161" s="230"/>
      <c r="VSQ1161" s="230"/>
      <c r="VSR1161" s="230"/>
      <c r="VSS1161" s="230"/>
      <c r="VST1161" s="230"/>
      <c r="VSU1161" s="230"/>
      <c r="VSV1161" s="230"/>
      <c r="VSW1161" s="230"/>
      <c r="VSX1161" s="230"/>
      <c r="VSY1161" s="230"/>
      <c r="VSZ1161" s="230"/>
      <c r="VTA1161" s="230"/>
      <c r="VTB1161" s="230"/>
      <c r="VTC1161" s="230"/>
      <c r="VTD1161" s="230"/>
      <c r="VTE1161" s="230"/>
      <c r="VTF1161" s="230"/>
      <c r="VTG1161" s="230"/>
      <c r="VTH1161" s="230"/>
      <c r="VTI1161" s="230"/>
      <c r="VTJ1161" s="230"/>
      <c r="VTK1161" s="230"/>
      <c r="VTL1161" s="230"/>
      <c r="VTM1161" s="230"/>
      <c r="VTN1161" s="230"/>
      <c r="VTO1161" s="230"/>
      <c r="VTP1161" s="230"/>
      <c r="VTQ1161" s="230"/>
      <c r="VTR1161" s="230"/>
      <c r="VTS1161" s="230"/>
      <c r="VTT1161" s="230"/>
      <c r="VTU1161" s="230"/>
      <c r="VTV1161" s="230"/>
      <c r="VTW1161" s="230"/>
      <c r="VTX1161" s="230"/>
      <c r="VTY1161" s="230"/>
      <c r="VTZ1161" s="230"/>
      <c r="VUA1161" s="230"/>
      <c r="VUB1161" s="230"/>
      <c r="VUC1161" s="230"/>
      <c r="VUD1161" s="230"/>
      <c r="VUE1161" s="230"/>
      <c r="VUF1161" s="230"/>
      <c r="VUG1161" s="230"/>
      <c r="VUH1161" s="230"/>
      <c r="VUI1161" s="230"/>
      <c r="VUJ1161" s="230"/>
      <c r="VUK1161" s="230"/>
      <c r="VUL1161" s="230"/>
      <c r="VUM1161" s="230"/>
      <c r="VUN1161" s="230"/>
      <c r="VUO1161" s="230"/>
      <c r="VUP1161" s="230"/>
      <c r="VUQ1161" s="230"/>
      <c r="VUR1161" s="230"/>
      <c r="VUS1161" s="230"/>
      <c r="VUT1161" s="230"/>
      <c r="VUU1161" s="230"/>
      <c r="VUV1161" s="230"/>
      <c r="VUW1161" s="230"/>
      <c r="VUX1161" s="230"/>
      <c r="VUY1161" s="230"/>
      <c r="VUZ1161" s="230"/>
      <c r="VVA1161" s="230"/>
      <c r="VVB1161" s="230"/>
      <c r="VVC1161" s="230"/>
      <c r="VVD1161" s="230"/>
      <c r="VVE1161" s="230"/>
      <c r="VVF1161" s="230"/>
      <c r="VVG1161" s="230"/>
      <c r="VVH1161" s="230"/>
      <c r="VVI1161" s="230"/>
      <c r="VVJ1161" s="230"/>
      <c r="VVK1161" s="230"/>
      <c r="VVL1161" s="230"/>
      <c r="VVM1161" s="230"/>
      <c r="VVN1161" s="230"/>
      <c r="VVO1161" s="230"/>
      <c r="VVP1161" s="230"/>
      <c r="VVQ1161" s="230"/>
      <c r="VVR1161" s="230"/>
      <c r="VVS1161" s="230"/>
      <c r="VVT1161" s="230"/>
      <c r="VVU1161" s="230"/>
      <c r="VVV1161" s="230"/>
      <c r="VVW1161" s="230"/>
      <c r="VVX1161" s="230"/>
      <c r="VVY1161" s="230"/>
      <c r="VVZ1161" s="230"/>
      <c r="VWA1161" s="230"/>
      <c r="VWB1161" s="230"/>
      <c r="VWC1161" s="230"/>
      <c r="VWD1161" s="230"/>
      <c r="VWE1161" s="230"/>
      <c r="VWF1161" s="230"/>
      <c r="VWG1161" s="230"/>
      <c r="VWH1161" s="230"/>
      <c r="VWI1161" s="230"/>
      <c r="VWJ1161" s="230"/>
      <c r="VWK1161" s="230"/>
      <c r="VWL1161" s="230"/>
      <c r="VWM1161" s="230"/>
      <c r="VWN1161" s="230"/>
      <c r="VWO1161" s="230"/>
      <c r="VWP1161" s="230"/>
      <c r="VWQ1161" s="230"/>
      <c r="VWR1161" s="230"/>
      <c r="VWS1161" s="230"/>
      <c r="VWT1161" s="230"/>
      <c r="VWU1161" s="230"/>
      <c r="VWV1161" s="230"/>
      <c r="VWW1161" s="230"/>
      <c r="VWX1161" s="230"/>
      <c r="VWY1161" s="230"/>
      <c r="VWZ1161" s="230"/>
      <c r="VXA1161" s="230"/>
      <c r="VXB1161" s="230"/>
      <c r="VXC1161" s="230"/>
      <c r="VXD1161" s="230"/>
      <c r="VXE1161" s="230"/>
      <c r="VXF1161" s="230"/>
      <c r="VXG1161" s="230"/>
      <c r="VXH1161" s="230"/>
      <c r="VXI1161" s="230"/>
      <c r="VXJ1161" s="230"/>
      <c r="VXK1161" s="230"/>
      <c r="VXL1161" s="230"/>
      <c r="VXM1161" s="230"/>
      <c r="VXN1161" s="230"/>
      <c r="VXO1161" s="230"/>
      <c r="VXP1161" s="230"/>
      <c r="VXQ1161" s="230"/>
      <c r="VXR1161" s="230"/>
      <c r="VXS1161" s="230"/>
      <c r="VXT1161" s="230"/>
      <c r="VXU1161" s="230"/>
      <c r="VXV1161" s="230"/>
      <c r="VXW1161" s="230"/>
      <c r="VXX1161" s="230"/>
      <c r="VXY1161" s="230"/>
      <c r="VXZ1161" s="230"/>
      <c r="VYA1161" s="230"/>
      <c r="VYB1161" s="230"/>
      <c r="VYC1161" s="230"/>
      <c r="VYD1161" s="230"/>
      <c r="VYE1161" s="230"/>
      <c r="VYF1161" s="230"/>
      <c r="VYG1161" s="230"/>
      <c r="VYH1161" s="230"/>
      <c r="VYI1161" s="230"/>
      <c r="VYJ1161" s="230"/>
      <c r="VYK1161" s="230"/>
      <c r="VYL1161" s="230"/>
      <c r="VYM1161" s="230"/>
      <c r="VYN1161" s="230"/>
      <c r="VYO1161" s="230"/>
      <c r="VYP1161" s="230"/>
      <c r="VYQ1161" s="230"/>
      <c r="VYR1161" s="230"/>
      <c r="VYS1161" s="230"/>
      <c r="VYT1161" s="230"/>
      <c r="VYU1161" s="230"/>
      <c r="VYV1161" s="230"/>
      <c r="VYW1161" s="230"/>
      <c r="VYX1161" s="230"/>
      <c r="VYY1161" s="230"/>
      <c r="VYZ1161" s="230"/>
      <c r="VZA1161" s="230"/>
      <c r="VZB1161" s="230"/>
      <c r="VZC1161" s="230"/>
      <c r="VZD1161" s="230"/>
      <c r="VZE1161" s="230"/>
      <c r="VZF1161" s="230"/>
      <c r="VZG1161" s="230"/>
      <c r="VZH1161" s="230"/>
      <c r="VZI1161" s="230"/>
      <c r="VZJ1161" s="230"/>
      <c r="VZK1161" s="230"/>
      <c r="VZL1161" s="230"/>
      <c r="VZM1161" s="230"/>
      <c r="VZN1161" s="230"/>
      <c r="VZO1161" s="230"/>
      <c r="VZP1161" s="230"/>
      <c r="VZQ1161" s="230"/>
      <c r="VZR1161" s="230"/>
      <c r="VZS1161" s="230"/>
      <c r="VZT1161" s="230"/>
      <c r="VZU1161" s="230"/>
      <c r="VZV1161" s="230"/>
      <c r="VZW1161" s="230"/>
      <c r="VZX1161" s="230"/>
      <c r="VZY1161" s="230"/>
      <c r="VZZ1161" s="230"/>
      <c r="WAA1161" s="230"/>
      <c r="WAB1161" s="230"/>
      <c r="WAC1161" s="230"/>
      <c r="WAD1161" s="230"/>
      <c r="WAE1161" s="230"/>
      <c r="WAF1161" s="230"/>
      <c r="WAG1161" s="230"/>
      <c r="WAH1161" s="230"/>
      <c r="WAI1161" s="230"/>
      <c r="WAJ1161" s="230"/>
      <c r="WAK1161" s="230"/>
      <c r="WAL1161" s="230"/>
      <c r="WAM1161" s="230"/>
      <c r="WAN1161" s="230"/>
      <c r="WAO1161" s="230"/>
      <c r="WAP1161" s="230"/>
      <c r="WAQ1161" s="230"/>
      <c r="WAR1161" s="230"/>
      <c r="WAS1161" s="230"/>
      <c r="WAT1161" s="230"/>
      <c r="WAU1161" s="230"/>
      <c r="WAV1161" s="230"/>
      <c r="WAW1161" s="230"/>
      <c r="WAX1161" s="230"/>
      <c r="WAY1161" s="230"/>
      <c r="WAZ1161" s="230"/>
      <c r="WBA1161" s="230"/>
      <c r="WBB1161" s="230"/>
      <c r="WBC1161" s="230"/>
      <c r="WBD1161" s="230"/>
      <c r="WBE1161" s="230"/>
      <c r="WBF1161" s="230"/>
      <c r="WBG1161" s="230"/>
      <c r="WBH1161" s="230"/>
      <c r="WBI1161" s="230"/>
      <c r="WBJ1161" s="230"/>
      <c r="WBK1161" s="230"/>
      <c r="WBL1161" s="230"/>
      <c r="WBM1161" s="230"/>
      <c r="WBN1161" s="230"/>
      <c r="WBO1161" s="230"/>
      <c r="WBP1161" s="230"/>
      <c r="WBQ1161" s="230"/>
      <c r="WBR1161" s="230"/>
      <c r="WBS1161" s="230"/>
      <c r="WBT1161" s="230"/>
      <c r="WBU1161" s="230"/>
      <c r="WBV1161" s="230"/>
      <c r="WBW1161" s="230"/>
      <c r="WBX1161" s="230"/>
      <c r="WBY1161" s="230"/>
      <c r="WBZ1161" s="230"/>
      <c r="WCA1161" s="230"/>
      <c r="WCB1161" s="230"/>
      <c r="WCC1161" s="230"/>
      <c r="WCD1161" s="230"/>
      <c r="WCE1161" s="230"/>
      <c r="WCF1161" s="230"/>
      <c r="WCG1161" s="230"/>
      <c r="WCH1161" s="230"/>
      <c r="WCI1161" s="230"/>
      <c r="WCJ1161" s="230"/>
      <c r="WCK1161" s="230"/>
      <c r="WCL1161" s="230"/>
      <c r="WCM1161" s="230"/>
      <c r="WCN1161" s="230"/>
      <c r="WCO1161" s="230"/>
      <c r="WCP1161" s="230"/>
      <c r="WCQ1161" s="230"/>
      <c r="WCR1161" s="230"/>
      <c r="WCS1161" s="230"/>
      <c r="WCT1161" s="230"/>
      <c r="WCU1161" s="230"/>
      <c r="WCV1161" s="230"/>
      <c r="WCW1161" s="230"/>
      <c r="WCX1161" s="230"/>
      <c r="WCY1161" s="230"/>
      <c r="WCZ1161" s="230"/>
      <c r="WDA1161" s="230"/>
      <c r="WDB1161" s="230"/>
      <c r="WDC1161" s="230"/>
      <c r="WDD1161" s="230"/>
      <c r="WDE1161" s="230"/>
      <c r="WDF1161" s="230"/>
      <c r="WDG1161" s="230"/>
      <c r="WDH1161" s="230"/>
      <c r="WDI1161" s="230"/>
      <c r="WDJ1161" s="230"/>
      <c r="WDK1161" s="230"/>
      <c r="WDL1161" s="230"/>
      <c r="WDM1161" s="230"/>
      <c r="WDN1161" s="230"/>
      <c r="WDO1161" s="230"/>
      <c r="WDP1161" s="230"/>
      <c r="WDQ1161" s="230"/>
      <c r="WDR1161" s="230"/>
      <c r="WDS1161" s="230"/>
      <c r="WDT1161" s="230"/>
      <c r="WDU1161" s="230"/>
      <c r="WDV1161" s="230"/>
      <c r="WDW1161" s="230"/>
      <c r="WDX1161" s="230"/>
      <c r="WDY1161" s="230"/>
      <c r="WDZ1161" s="230"/>
      <c r="WEA1161" s="230"/>
      <c r="WEB1161" s="230"/>
      <c r="WEC1161" s="230"/>
      <c r="WED1161" s="230"/>
      <c r="WEE1161" s="230"/>
      <c r="WEF1161" s="230"/>
      <c r="WEG1161" s="230"/>
      <c r="WEH1161" s="230"/>
      <c r="WEI1161" s="230"/>
      <c r="WEJ1161" s="230"/>
      <c r="WEK1161" s="230"/>
      <c r="WEL1161" s="230"/>
      <c r="WEM1161" s="230"/>
      <c r="WEN1161" s="230"/>
      <c r="WEO1161" s="230"/>
      <c r="WEP1161" s="230"/>
      <c r="WEQ1161" s="230"/>
      <c r="WER1161" s="230"/>
      <c r="WES1161" s="230"/>
      <c r="WET1161" s="230"/>
      <c r="WEU1161" s="230"/>
      <c r="WEV1161" s="230"/>
      <c r="WEW1161" s="230"/>
      <c r="WEX1161" s="230"/>
      <c r="WEY1161" s="230"/>
      <c r="WEZ1161" s="230"/>
      <c r="WFA1161" s="230"/>
      <c r="WFB1161" s="230"/>
      <c r="WFC1161" s="230"/>
      <c r="WFD1161" s="230"/>
      <c r="WFE1161" s="230"/>
      <c r="WFF1161" s="230"/>
      <c r="WFG1161" s="230"/>
      <c r="WFH1161" s="230"/>
      <c r="WFI1161" s="230"/>
      <c r="WFJ1161" s="230"/>
      <c r="WFK1161" s="230"/>
      <c r="WFL1161" s="230"/>
      <c r="WFM1161" s="230"/>
      <c r="WFN1161" s="230"/>
      <c r="WFO1161" s="230"/>
      <c r="WFP1161" s="230"/>
      <c r="WFQ1161" s="230"/>
      <c r="WFR1161" s="230"/>
      <c r="WFS1161" s="230"/>
      <c r="WFT1161" s="230"/>
      <c r="WFU1161" s="230"/>
      <c r="WFV1161" s="230"/>
      <c r="WFW1161" s="230"/>
      <c r="WFX1161" s="230"/>
      <c r="WFY1161" s="230"/>
      <c r="WFZ1161" s="230"/>
      <c r="WGA1161" s="230"/>
      <c r="WGB1161" s="230"/>
      <c r="WGC1161" s="230"/>
      <c r="WGD1161" s="230"/>
      <c r="WGE1161" s="230"/>
      <c r="WGF1161" s="230"/>
      <c r="WGG1161" s="230"/>
      <c r="WGH1161" s="230"/>
      <c r="WGI1161" s="230"/>
      <c r="WGJ1161" s="230"/>
      <c r="WGK1161" s="230"/>
      <c r="WGL1161" s="230"/>
      <c r="WGM1161" s="230"/>
      <c r="WGN1161" s="230"/>
      <c r="WGO1161" s="230"/>
      <c r="WGP1161" s="230"/>
      <c r="WGQ1161" s="230"/>
      <c r="WGR1161" s="230"/>
      <c r="WGS1161" s="230"/>
      <c r="WGT1161" s="230"/>
      <c r="WGU1161" s="230"/>
      <c r="WGV1161" s="230"/>
      <c r="WGW1161" s="230"/>
      <c r="WGX1161" s="230"/>
      <c r="WGY1161" s="230"/>
      <c r="WGZ1161" s="230"/>
      <c r="WHA1161" s="230"/>
      <c r="WHB1161" s="230"/>
      <c r="WHC1161" s="230"/>
      <c r="WHD1161" s="230"/>
      <c r="WHE1161" s="230"/>
      <c r="WHF1161" s="230"/>
      <c r="WHG1161" s="230"/>
      <c r="WHH1161" s="230"/>
      <c r="WHI1161" s="230"/>
      <c r="WHJ1161" s="230"/>
      <c r="WHK1161" s="230"/>
      <c r="WHL1161" s="230"/>
      <c r="WHM1161" s="230"/>
      <c r="WHN1161" s="230"/>
      <c r="WHO1161" s="230"/>
      <c r="WHP1161" s="230"/>
      <c r="WHQ1161" s="230"/>
      <c r="WHR1161" s="230"/>
      <c r="WHS1161" s="230"/>
      <c r="WHT1161" s="230"/>
      <c r="WHU1161" s="230"/>
      <c r="WHV1161" s="230"/>
      <c r="WHW1161" s="230"/>
      <c r="WHX1161" s="230"/>
      <c r="WHY1161" s="230"/>
      <c r="WHZ1161" s="230"/>
      <c r="WIA1161" s="230"/>
      <c r="WIB1161" s="230"/>
      <c r="WIC1161" s="230"/>
      <c r="WID1161" s="230"/>
      <c r="WIE1161" s="230"/>
      <c r="WIF1161" s="230"/>
      <c r="WIG1161" s="230"/>
      <c r="WIH1161" s="230"/>
      <c r="WII1161" s="230"/>
      <c r="WIJ1161" s="230"/>
      <c r="WIK1161" s="230"/>
      <c r="WIL1161" s="230"/>
      <c r="WIM1161" s="230"/>
      <c r="WIN1161" s="230"/>
      <c r="WIO1161" s="230"/>
      <c r="WIP1161" s="230"/>
      <c r="WIQ1161" s="230"/>
      <c r="WIR1161" s="230"/>
      <c r="WIS1161" s="230"/>
      <c r="WIT1161" s="230"/>
      <c r="WIU1161" s="230"/>
      <c r="WIV1161" s="230"/>
      <c r="WIW1161" s="230"/>
      <c r="WIX1161" s="230"/>
      <c r="WIY1161" s="230"/>
      <c r="WIZ1161" s="230"/>
      <c r="WJA1161" s="230"/>
      <c r="WJB1161" s="230"/>
      <c r="WJC1161" s="230"/>
      <c r="WJD1161" s="230"/>
      <c r="WJE1161" s="230"/>
      <c r="WJF1161" s="230"/>
      <c r="WJG1161" s="230"/>
      <c r="WJH1161" s="230"/>
      <c r="WJI1161" s="230"/>
      <c r="WJJ1161" s="230"/>
      <c r="WJK1161" s="230"/>
      <c r="WJL1161" s="230"/>
      <c r="WJM1161" s="230"/>
      <c r="WJN1161" s="230"/>
      <c r="WJO1161" s="230"/>
      <c r="WJP1161" s="230"/>
      <c r="WJQ1161" s="230"/>
      <c r="WJR1161" s="230"/>
      <c r="WJS1161" s="230"/>
      <c r="WJT1161" s="230"/>
      <c r="WJU1161" s="230"/>
      <c r="WJV1161" s="230"/>
      <c r="WJW1161" s="230"/>
      <c r="WJX1161" s="230"/>
      <c r="WJY1161" s="230"/>
      <c r="WJZ1161" s="230"/>
      <c r="WKA1161" s="230"/>
      <c r="WKB1161" s="230"/>
      <c r="WKC1161" s="230"/>
      <c r="WKD1161" s="230"/>
      <c r="WKE1161" s="230"/>
      <c r="WKF1161" s="230"/>
      <c r="WKG1161" s="230"/>
      <c r="WKH1161" s="230"/>
      <c r="WKI1161" s="230"/>
      <c r="WKJ1161" s="230"/>
      <c r="WKK1161" s="230"/>
      <c r="WKL1161" s="230"/>
      <c r="WKM1161" s="230"/>
      <c r="WKN1161" s="230"/>
      <c r="WKO1161" s="230"/>
      <c r="WKP1161" s="230"/>
      <c r="WKQ1161" s="230"/>
      <c r="WKR1161" s="230"/>
      <c r="WKS1161" s="230"/>
      <c r="WKT1161" s="230"/>
      <c r="WKU1161" s="230"/>
      <c r="WKV1161" s="230"/>
      <c r="WKW1161" s="230"/>
      <c r="WKX1161" s="230"/>
      <c r="WKY1161" s="230"/>
      <c r="WKZ1161" s="230"/>
      <c r="WLA1161" s="230"/>
      <c r="WLB1161" s="230"/>
      <c r="WLC1161" s="230"/>
      <c r="WLD1161" s="230"/>
      <c r="WLE1161" s="230"/>
      <c r="WLF1161" s="230"/>
      <c r="WLG1161" s="230"/>
      <c r="WLH1161" s="230"/>
      <c r="WLI1161" s="230"/>
      <c r="WLJ1161" s="230"/>
      <c r="WLK1161" s="230"/>
      <c r="WLL1161" s="230"/>
      <c r="WLM1161" s="230"/>
      <c r="WLN1161" s="230"/>
      <c r="WLO1161" s="230"/>
      <c r="WLP1161" s="230"/>
      <c r="WLQ1161" s="230"/>
      <c r="WLR1161" s="230"/>
      <c r="WLS1161" s="230"/>
      <c r="WLT1161" s="230"/>
      <c r="WLU1161" s="230"/>
      <c r="WLV1161" s="230"/>
      <c r="WLW1161" s="230"/>
      <c r="WLX1161" s="230"/>
      <c r="WLY1161" s="230"/>
      <c r="WLZ1161" s="230"/>
      <c r="WMA1161" s="230"/>
      <c r="WMB1161" s="230"/>
      <c r="WMC1161" s="230"/>
      <c r="WMD1161" s="230"/>
      <c r="WME1161" s="230"/>
      <c r="WMF1161" s="230"/>
      <c r="WMG1161" s="230"/>
      <c r="WMH1161" s="230"/>
      <c r="WMI1161" s="230"/>
      <c r="WMJ1161" s="230"/>
      <c r="WMK1161" s="230"/>
      <c r="WML1161" s="230"/>
      <c r="WMM1161" s="230"/>
      <c r="WMN1161" s="230"/>
      <c r="WMO1161" s="230"/>
      <c r="WMP1161" s="230"/>
      <c r="WMQ1161" s="230"/>
      <c r="WMR1161" s="230"/>
      <c r="WMS1161" s="230"/>
      <c r="WMT1161" s="230"/>
      <c r="WMU1161" s="230"/>
      <c r="WMV1161" s="230"/>
      <c r="WMW1161" s="230"/>
      <c r="WMX1161" s="230"/>
      <c r="WMY1161" s="230"/>
      <c r="WMZ1161" s="230"/>
      <c r="WNA1161" s="230"/>
      <c r="WNB1161" s="230"/>
      <c r="WNC1161" s="230"/>
      <c r="WND1161" s="230"/>
      <c r="WNE1161" s="230"/>
      <c r="WNF1161" s="230"/>
      <c r="WNG1161" s="230"/>
      <c r="WNH1161" s="230"/>
      <c r="WNI1161" s="230"/>
      <c r="WNJ1161" s="230"/>
      <c r="WNK1161" s="230"/>
      <c r="WNL1161" s="230"/>
      <c r="WNM1161" s="230"/>
      <c r="WNN1161" s="230"/>
      <c r="WNO1161" s="230"/>
      <c r="WNP1161" s="230"/>
      <c r="WNQ1161" s="230"/>
      <c r="WNR1161" s="230"/>
      <c r="WNS1161" s="230"/>
      <c r="WNT1161" s="230"/>
      <c r="WNU1161" s="230"/>
      <c r="WNV1161" s="230"/>
      <c r="WNW1161" s="230"/>
      <c r="WNX1161" s="230"/>
      <c r="WNY1161" s="230"/>
      <c r="WNZ1161" s="230"/>
      <c r="WOA1161" s="230"/>
      <c r="WOB1161" s="230"/>
      <c r="WOC1161" s="230"/>
      <c r="WOD1161" s="230"/>
      <c r="WOE1161" s="230"/>
      <c r="WOF1161" s="230"/>
      <c r="WOG1161" s="230"/>
      <c r="WOH1161" s="230"/>
      <c r="WOI1161" s="230"/>
      <c r="WOJ1161" s="230"/>
      <c r="WOK1161" s="230"/>
      <c r="WOL1161" s="230"/>
      <c r="WOM1161" s="230"/>
      <c r="WON1161" s="230"/>
      <c r="WOO1161" s="230"/>
      <c r="WOP1161" s="230"/>
      <c r="WOQ1161" s="230"/>
      <c r="WOR1161" s="230"/>
      <c r="WOS1161" s="230"/>
      <c r="WOT1161" s="230"/>
      <c r="WOU1161" s="230"/>
      <c r="WOV1161" s="230"/>
      <c r="WOW1161" s="230"/>
      <c r="WOX1161" s="230"/>
      <c r="WOY1161" s="230"/>
      <c r="WOZ1161" s="230"/>
      <c r="WPA1161" s="230"/>
      <c r="WPB1161" s="230"/>
      <c r="WPC1161" s="230"/>
      <c r="WPD1161" s="230"/>
      <c r="WPE1161" s="230"/>
      <c r="WPF1161" s="230"/>
      <c r="WPG1161" s="230"/>
      <c r="WPH1161" s="230"/>
      <c r="WPI1161" s="230"/>
      <c r="WPJ1161" s="230"/>
      <c r="WPK1161" s="230"/>
      <c r="WPL1161" s="230"/>
      <c r="WPM1161" s="230"/>
      <c r="WPN1161" s="230"/>
      <c r="WPO1161" s="230"/>
      <c r="WPP1161" s="230"/>
      <c r="WPQ1161" s="230"/>
      <c r="WPR1161" s="230"/>
      <c r="WPS1161" s="230"/>
      <c r="WPT1161" s="230"/>
      <c r="WPU1161" s="230"/>
      <c r="WPV1161" s="230"/>
      <c r="WPW1161" s="230"/>
      <c r="WPX1161" s="230"/>
      <c r="WPY1161" s="230"/>
      <c r="WPZ1161" s="230"/>
      <c r="WQA1161" s="230"/>
      <c r="WQB1161" s="230"/>
      <c r="WQC1161" s="230"/>
      <c r="WQD1161" s="230"/>
      <c r="WQE1161" s="230"/>
      <c r="WQF1161" s="230"/>
      <c r="WQG1161" s="230"/>
      <c r="WQH1161" s="230"/>
      <c r="WQI1161" s="230"/>
      <c r="WQJ1161" s="230"/>
      <c r="WQK1161" s="230"/>
      <c r="WQL1161" s="230"/>
      <c r="WQM1161" s="230"/>
      <c r="WQN1161" s="230"/>
      <c r="WQO1161" s="230"/>
      <c r="WQP1161" s="230"/>
      <c r="WQQ1161" s="230"/>
      <c r="WQR1161" s="230"/>
      <c r="WQS1161" s="230"/>
      <c r="WQT1161" s="230"/>
      <c r="WQU1161" s="230"/>
      <c r="WQV1161" s="230"/>
      <c r="WQW1161" s="230"/>
      <c r="WQX1161" s="230"/>
      <c r="WQY1161" s="230"/>
      <c r="WQZ1161" s="230"/>
      <c r="WRA1161" s="230"/>
      <c r="WRB1161" s="230"/>
      <c r="WRC1161" s="230"/>
      <c r="WRD1161" s="230"/>
      <c r="WRE1161" s="230"/>
      <c r="WRF1161" s="230"/>
      <c r="WRG1161" s="230"/>
      <c r="WRH1161" s="230"/>
      <c r="WRI1161" s="230"/>
      <c r="WRJ1161" s="230"/>
      <c r="WRK1161" s="230"/>
      <c r="WRL1161" s="230"/>
      <c r="WRM1161" s="230"/>
      <c r="WRN1161" s="230"/>
      <c r="WRO1161" s="230"/>
      <c r="WRP1161" s="230"/>
      <c r="WRQ1161" s="230"/>
      <c r="WRR1161" s="230"/>
      <c r="WRS1161" s="230"/>
      <c r="WRT1161" s="230"/>
      <c r="WRU1161" s="230"/>
      <c r="WRV1161" s="230"/>
      <c r="WRW1161" s="230"/>
      <c r="WRX1161" s="230"/>
      <c r="WRY1161" s="230"/>
      <c r="WRZ1161" s="230"/>
      <c r="WSA1161" s="230"/>
      <c r="WSB1161" s="230"/>
      <c r="WSC1161" s="230"/>
      <c r="WSD1161" s="230"/>
      <c r="WSE1161" s="230"/>
      <c r="WSF1161" s="230"/>
      <c r="WSG1161" s="230"/>
      <c r="WSH1161" s="230"/>
      <c r="WSI1161" s="230"/>
      <c r="WSJ1161" s="230"/>
      <c r="WSK1161" s="230"/>
      <c r="WSL1161" s="230"/>
      <c r="WSM1161" s="230"/>
      <c r="WSN1161" s="230"/>
      <c r="WSO1161" s="230"/>
      <c r="WSP1161" s="230"/>
      <c r="WSQ1161" s="230"/>
      <c r="WSR1161" s="230"/>
      <c r="WSS1161" s="230"/>
      <c r="WST1161" s="230"/>
      <c r="WSU1161" s="230"/>
      <c r="WSV1161" s="230"/>
      <c r="WSW1161" s="230"/>
      <c r="WSX1161" s="230"/>
      <c r="WSY1161" s="230"/>
      <c r="WSZ1161" s="230"/>
      <c r="WTA1161" s="230"/>
      <c r="WTB1161" s="230"/>
      <c r="WTC1161" s="230"/>
      <c r="WTD1161" s="230"/>
      <c r="WTE1161" s="230"/>
      <c r="WTF1161" s="230"/>
      <c r="WTG1161" s="230"/>
      <c r="WTH1161" s="230"/>
      <c r="WTI1161" s="230"/>
      <c r="WTJ1161" s="230"/>
      <c r="WTK1161" s="230"/>
      <c r="WTL1161" s="230"/>
      <c r="WTM1161" s="230"/>
      <c r="WTN1161" s="230"/>
      <c r="WTO1161" s="230"/>
      <c r="WTP1161" s="230"/>
      <c r="WTQ1161" s="230"/>
      <c r="WTR1161" s="230"/>
      <c r="WTS1161" s="230"/>
      <c r="WTT1161" s="230"/>
      <c r="WTU1161" s="230"/>
      <c r="WTV1161" s="230"/>
      <c r="WTW1161" s="230"/>
      <c r="WTX1161" s="230"/>
      <c r="WTY1161" s="230"/>
      <c r="WTZ1161" s="230"/>
      <c r="WUA1161" s="230"/>
      <c r="WUB1161" s="230"/>
      <c r="WUC1161" s="230"/>
      <c r="WUD1161" s="230"/>
      <c r="WUE1161" s="230"/>
      <c r="WUF1161" s="230"/>
      <c r="WUG1161" s="230"/>
      <c r="WUH1161" s="230"/>
      <c r="WUI1161" s="230"/>
      <c r="WUJ1161" s="230"/>
      <c r="WUK1161" s="230"/>
      <c r="WUL1161" s="230"/>
      <c r="WUM1161" s="230"/>
      <c r="WUN1161" s="230"/>
      <c r="WUO1161" s="230"/>
      <c r="WUP1161" s="230"/>
      <c r="WUQ1161" s="230"/>
      <c r="WUR1161" s="230"/>
      <c r="WUS1161" s="230"/>
      <c r="WUT1161" s="230"/>
      <c r="WUU1161" s="230"/>
      <c r="WUV1161" s="230"/>
      <c r="WUW1161" s="230"/>
      <c r="WUX1161" s="230"/>
      <c r="WUY1161" s="230"/>
      <c r="WUZ1161" s="230"/>
      <c r="WVA1161" s="230"/>
      <c r="WVB1161" s="230"/>
      <c r="WVC1161" s="230"/>
      <c r="WVD1161" s="230"/>
      <c r="WVE1161" s="230"/>
      <c r="WVF1161" s="230"/>
      <c r="WVG1161" s="230"/>
      <c r="WVH1161" s="230"/>
      <c r="WVI1161" s="230"/>
      <c r="WVJ1161" s="230"/>
      <c r="WVK1161" s="230"/>
      <c r="WVL1161" s="230"/>
      <c r="WVM1161" s="230"/>
      <c r="WVN1161" s="230"/>
      <c r="WVO1161" s="230"/>
      <c r="WVP1161" s="230"/>
      <c r="WVQ1161" s="230"/>
      <c r="WVR1161" s="230"/>
      <c r="WVS1161" s="230"/>
      <c r="WVT1161" s="230"/>
      <c r="WVU1161" s="230"/>
      <c r="WVV1161" s="230"/>
      <c r="WVW1161" s="230"/>
      <c r="WVX1161" s="230"/>
      <c r="WVY1161" s="230"/>
      <c r="WVZ1161" s="230"/>
      <c r="WWA1161" s="230"/>
      <c r="WWB1161" s="230"/>
      <c r="WWC1161" s="230"/>
      <c r="WWD1161" s="230"/>
      <c r="WWE1161" s="230"/>
      <c r="WWF1161" s="230"/>
      <c r="WWG1161" s="230"/>
      <c r="WWH1161" s="230"/>
      <c r="WWI1161" s="230"/>
      <c r="WWJ1161" s="230"/>
      <c r="WWK1161" s="230"/>
      <c r="WWL1161" s="230"/>
      <c r="WWM1161" s="230"/>
      <c r="WWN1161" s="230"/>
      <c r="WWO1161" s="230"/>
      <c r="WWP1161" s="230"/>
      <c r="WWQ1161" s="230"/>
      <c r="WWR1161" s="230"/>
      <c r="WWS1161" s="230"/>
      <c r="WWT1161" s="230"/>
      <c r="WWU1161" s="230"/>
      <c r="WWV1161" s="230"/>
      <c r="WWW1161" s="230"/>
      <c r="WWX1161" s="230"/>
      <c r="WWY1161" s="230"/>
      <c r="WWZ1161" s="230"/>
      <c r="WXA1161" s="230"/>
      <c r="WXB1161" s="230"/>
      <c r="WXC1161" s="230"/>
      <c r="WXD1161" s="230"/>
      <c r="WXE1161" s="230"/>
      <c r="WXF1161" s="230"/>
      <c r="WXG1161" s="230"/>
      <c r="WXH1161" s="230"/>
      <c r="WXI1161" s="230"/>
      <c r="WXJ1161" s="230"/>
      <c r="WXK1161" s="230"/>
      <c r="WXL1161" s="230"/>
      <c r="WXM1161" s="230"/>
      <c r="WXN1161" s="230"/>
      <c r="WXO1161" s="230"/>
      <c r="WXP1161" s="230"/>
      <c r="WXQ1161" s="230"/>
      <c r="WXR1161" s="230"/>
      <c r="WXS1161" s="230"/>
      <c r="WXT1161" s="230"/>
      <c r="WXU1161" s="230"/>
      <c r="WXV1161" s="230"/>
      <c r="WXW1161" s="230"/>
      <c r="WXX1161" s="230"/>
      <c r="WXY1161" s="230"/>
      <c r="WXZ1161" s="230"/>
      <c r="WYA1161" s="230"/>
      <c r="WYB1161" s="230"/>
      <c r="WYC1161" s="230"/>
      <c r="WYD1161" s="230"/>
      <c r="WYE1161" s="230"/>
      <c r="WYF1161" s="230"/>
      <c r="WYG1161" s="230"/>
      <c r="WYH1161" s="230"/>
      <c r="WYI1161" s="230"/>
      <c r="WYJ1161" s="230"/>
      <c r="WYK1161" s="230"/>
      <c r="WYL1161" s="230"/>
      <c r="WYM1161" s="230"/>
      <c r="WYN1161" s="230"/>
      <c r="WYO1161" s="230"/>
      <c r="WYP1161" s="230"/>
      <c r="WYQ1161" s="230"/>
      <c r="WYR1161" s="230"/>
      <c r="WYS1161" s="230"/>
      <c r="WYT1161" s="230"/>
      <c r="WYU1161" s="230"/>
      <c r="WYV1161" s="230"/>
      <c r="WYW1161" s="230"/>
      <c r="WYX1161" s="230"/>
      <c r="WYY1161" s="230"/>
      <c r="WYZ1161" s="230"/>
      <c r="WZA1161" s="230"/>
      <c r="WZB1161" s="230"/>
      <c r="WZC1161" s="230"/>
      <c r="WZD1161" s="230"/>
      <c r="WZE1161" s="230"/>
      <c r="WZF1161" s="230"/>
      <c r="WZG1161" s="230"/>
      <c r="WZH1161" s="230"/>
      <c r="WZI1161" s="230"/>
      <c r="WZJ1161" s="230"/>
      <c r="WZK1161" s="230"/>
      <c r="WZL1161" s="230"/>
      <c r="WZM1161" s="230"/>
      <c r="WZN1161" s="230"/>
      <c r="WZO1161" s="230"/>
      <c r="WZP1161" s="230"/>
      <c r="WZQ1161" s="230"/>
      <c r="WZR1161" s="230"/>
      <c r="WZS1161" s="230"/>
      <c r="WZT1161" s="230"/>
      <c r="WZU1161" s="230"/>
      <c r="WZV1161" s="230"/>
      <c r="WZW1161" s="230"/>
      <c r="WZX1161" s="230"/>
      <c r="WZY1161" s="230"/>
      <c r="WZZ1161" s="230"/>
      <c r="XAA1161" s="230"/>
      <c r="XAB1161" s="230"/>
      <c r="XAC1161" s="230"/>
      <c r="XAD1161" s="230"/>
      <c r="XAE1161" s="230"/>
      <c r="XAF1161" s="230"/>
      <c r="XAG1161" s="230"/>
      <c r="XAH1161" s="230"/>
      <c r="XAI1161" s="230"/>
      <c r="XAJ1161" s="230"/>
      <c r="XAK1161" s="230"/>
      <c r="XAL1161" s="230"/>
      <c r="XAM1161" s="230"/>
      <c r="XAN1161" s="230"/>
      <c r="XAO1161" s="230"/>
      <c r="XAP1161" s="230"/>
      <c r="XAQ1161" s="230"/>
      <c r="XAR1161" s="230"/>
      <c r="XAS1161" s="230"/>
      <c r="XAT1161" s="230"/>
      <c r="XAU1161" s="230"/>
      <c r="XAV1161" s="230"/>
      <c r="XAW1161" s="230"/>
      <c r="XAX1161" s="230"/>
      <c r="XAY1161" s="230"/>
      <c r="XAZ1161" s="230"/>
      <c r="XBA1161" s="230"/>
      <c r="XBB1161" s="230"/>
      <c r="XBC1161" s="230"/>
      <c r="XBD1161" s="230"/>
      <c r="XBE1161" s="230"/>
      <c r="XBF1161" s="230"/>
      <c r="XBG1161" s="230"/>
      <c r="XBH1161" s="230"/>
      <c r="XBI1161" s="230"/>
      <c r="XBJ1161" s="230"/>
      <c r="XBK1161" s="230"/>
      <c r="XBL1161" s="230"/>
      <c r="XBM1161" s="230"/>
      <c r="XBN1161" s="230"/>
      <c r="XBO1161" s="230"/>
      <c r="XBP1161" s="230"/>
      <c r="XBQ1161" s="230"/>
      <c r="XBR1161" s="230"/>
      <c r="XBS1161" s="230"/>
      <c r="XBT1161" s="230"/>
      <c r="XBU1161" s="230"/>
      <c r="XBV1161" s="230"/>
      <c r="XBW1161" s="230"/>
      <c r="XBX1161" s="230"/>
      <c r="XBY1161" s="230"/>
      <c r="XBZ1161" s="230"/>
      <c r="XCA1161" s="230"/>
      <c r="XCB1161" s="230"/>
      <c r="XCC1161" s="230"/>
      <c r="XCD1161" s="230"/>
      <c r="XCE1161" s="230"/>
      <c r="XCF1161" s="230"/>
      <c r="XCG1161" s="230"/>
      <c r="XCH1161" s="230"/>
      <c r="XCI1161" s="230"/>
      <c r="XCJ1161" s="230"/>
      <c r="XCK1161" s="230"/>
      <c r="XCL1161" s="230"/>
      <c r="XCM1161" s="230"/>
      <c r="XCN1161" s="230"/>
      <c r="XCO1161" s="230"/>
      <c r="XCP1161" s="230"/>
      <c r="XCQ1161" s="230"/>
      <c r="XCR1161" s="230"/>
      <c r="XCS1161" s="230"/>
      <c r="XCT1161" s="230"/>
      <c r="XCU1161" s="230"/>
      <c r="XCV1161" s="230"/>
      <c r="XCW1161" s="230"/>
      <c r="XCX1161" s="230"/>
      <c r="XCY1161" s="230"/>
      <c r="XCZ1161" s="230"/>
      <c r="XDA1161" s="230"/>
      <c r="XDB1161" s="230"/>
      <c r="XDC1161" s="230"/>
      <c r="XDD1161" s="230"/>
      <c r="XDE1161" s="230"/>
      <c r="XDF1161" s="230"/>
      <c r="XDG1161" s="230"/>
      <c r="XDH1161" s="230"/>
      <c r="XDI1161" s="230"/>
      <c r="XDJ1161" s="230"/>
      <c r="XDK1161" s="230"/>
      <c r="XDL1161" s="230"/>
      <c r="XDM1161" s="230"/>
      <c r="XDN1161" s="230"/>
      <c r="XDO1161" s="230"/>
      <c r="XDP1161" s="230"/>
      <c r="XDQ1161" s="230"/>
      <c r="XDR1161" s="230"/>
      <c r="XDS1161" s="230"/>
      <c r="XDT1161" s="230"/>
      <c r="XDU1161" s="230"/>
      <c r="XDV1161" s="230"/>
      <c r="XDW1161" s="230"/>
      <c r="XDX1161" s="230"/>
      <c r="XDY1161" s="230"/>
      <c r="XDZ1161" s="230"/>
      <c r="XEA1161" s="230"/>
      <c r="XEB1161" s="230"/>
      <c r="XEC1161" s="230"/>
      <c r="XED1161" s="230"/>
      <c r="XEE1161" s="230"/>
      <c r="XEF1161" s="230"/>
      <c r="XEG1161" s="230"/>
      <c r="XEH1161" s="230"/>
      <c r="XEI1161" s="230"/>
      <c r="XEJ1161" s="230"/>
      <c r="XEK1161" s="230"/>
      <c r="XEL1161" s="230"/>
      <c r="XEM1161" s="230"/>
      <c r="XEN1161" s="230"/>
      <c r="XEO1161" s="230"/>
      <c r="XEP1161" s="230"/>
      <c r="XEQ1161" s="230"/>
      <c r="XER1161" s="230"/>
      <c r="XES1161" s="230"/>
      <c r="XET1161" s="230"/>
      <c r="XEU1161" s="230"/>
      <c r="XEV1161" s="230"/>
      <c r="XEW1161" s="230"/>
      <c r="XEX1161" s="230"/>
      <c r="XEY1161" s="230"/>
      <c r="XEZ1161" s="230"/>
      <c r="XFA1161" s="230"/>
      <c r="XFB1161" s="230"/>
      <c r="XFC1161" s="230"/>
    </row>
    <row r="1162" spans="1:16384" x14ac:dyDescent="0.25">
      <c r="A1162" s="234"/>
      <c r="B1162" s="234"/>
      <c r="C1162" s="236"/>
      <c r="D1162" s="237"/>
      <c r="E1162" s="238"/>
      <c r="F1162" s="310"/>
      <c r="G1162" s="310"/>
      <c r="H1162" s="234"/>
      <c r="I1162" s="234"/>
      <c r="J1162" s="234"/>
      <c r="K1162" s="234"/>
      <c r="L1162" s="234"/>
      <c r="M1162" s="234"/>
      <c r="N1162" s="234"/>
      <c r="O1162" s="234"/>
      <c r="P1162" s="234"/>
      <c r="Q1162" s="234"/>
      <c r="R1162" s="234"/>
      <c r="S1162" s="234"/>
      <c r="T1162" s="241"/>
      <c r="U1162" s="238"/>
      <c r="V1162" s="238"/>
      <c r="W1162" s="215"/>
      <c r="X1162" s="215"/>
      <c r="Y1162" s="215"/>
      <c r="Z1162" s="215"/>
      <c r="AA1162" s="230"/>
      <c r="AB1162" s="230"/>
      <c r="AC1162" s="230"/>
      <c r="AD1162" s="230"/>
      <c r="AE1162" s="230"/>
      <c r="AF1162" s="230"/>
      <c r="AG1162" s="230"/>
      <c r="AH1162" s="230"/>
      <c r="AI1162" s="230"/>
      <c r="AJ1162" s="230"/>
      <c r="AK1162" s="230"/>
      <c r="AL1162" s="230"/>
      <c r="AM1162" s="230"/>
      <c r="AN1162" s="230"/>
      <c r="AO1162" s="230"/>
      <c r="AP1162" s="230"/>
      <c r="AQ1162" s="230"/>
      <c r="AR1162" s="230"/>
      <c r="AS1162" s="230"/>
      <c r="AT1162" s="230"/>
      <c r="AU1162" s="230"/>
      <c r="AV1162" s="230"/>
      <c r="AW1162" s="230"/>
      <c r="AX1162" s="230"/>
      <c r="AY1162" s="230"/>
      <c r="AZ1162" s="230"/>
      <c r="BA1162" s="230"/>
      <c r="BB1162" s="230"/>
      <c r="BC1162" s="230"/>
      <c r="BD1162" s="230"/>
      <c r="BE1162" s="230"/>
      <c r="BF1162" s="230"/>
      <c r="BG1162" s="230"/>
      <c r="BH1162" s="230"/>
      <c r="BI1162" s="230"/>
      <c r="BJ1162" s="230"/>
      <c r="BK1162" s="230"/>
      <c r="BL1162" s="230"/>
      <c r="BM1162" s="230"/>
      <c r="BN1162" s="230"/>
      <c r="BO1162" s="230"/>
      <c r="BP1162" s="230"/>
      <c r="BQ1162" s="230"/>
      <c r="BR1162" s="230"/>
      <c r="BS1162" s="230"/>
      <c r="BT1162" s="230"/>
      <c r="BU1162" s="230"/>
      <c r="BV1162" s="230"/>
      <c r="BW1162" s="230"/>
      <c r="BX1162" s="230"/>
      <c r="BY1162" s="230"/>
      <c r="BZ1162" s="230"/>
      <c r="CA1162" s="230"/>
      <c r="CB1162" s="230"/>
      <c r="CC1162" s="230"/>
      <c r="CD1162" s="230"/>
      <c r="CE1162" s="230"/>
      <c r="CF1162" s="230"/>
      <c r="CG1162" s="230"/>
      <c r="CH1162" s="230"/>
      <c r="CI1162" s="230"/>
      <c r="CJ1162" s="230"/>
      <c r="CK1162" s="230"/>
      <c r="CL1162" s="230"/>
      <c r="CM1162" s="230"/>
      <c r="CN1162" s="230"/>
      <c r="CO1162" s="230"/>
      <c r="CP1162" s="230"/>
      <c r="CQ1162" s="230"/>
      <c r="CR1162" s="230"/>
      <c r="CS1162" s="230"/>
      <c r="CT1162" s="230"/>
      <c r="CU1162" s="230"/>
      <c r="CV1162" s="230"/>
      <c r="CW1162" s="230"/>
      <c r="CX1162" s="230"/>
      <c r="CY1162" s="230"/>
      <c r="CZ1162" s="230"/>
      <c r="DA1162" s="230"/>
      <c r="DB1162" s="230"/>
      <c r="DC1162" s="230"/>
      <c r="DD1162" s="230"/>
      <c r="DE1162" s="230"/>
      <c r="DF1162" s="230"/>
      <c r="DG1162" s="230"/>
      <c r="DH1162" s="230"/>
      <c r="DI1162" s="230"/>
      <c r="DJ1162" s="230"/>
      <c r="DK1162" s="230"/>
      <c r="DL1162" s="230"/>
      <c r="DM1162" s="230"/>
      <c r="DN1162" s="230"/>
      <c r="DO1162" s="230"/>
      <c r="DP1162" s="230"/>
      <c r="DQ1162" s="230"/>
      <c r="DR1162" s="230"/>
      <c r="DS1162" s="230"/>
      <c r="DT1162" s="230"/>
      <c r="DU1162" s="230"/>
      <c r="DV1162" s="230"/>
      <c r="DW1162" s="230"/>
      <c r="DX1162" s="230"/>
      <c r="DY1162" s="230"/>
      <c r="DZ1162" s="230"/>
      <c r="EA1162" s="230"/>
      <c r="EB1162" s="230"/>
      <c r="EC1162" s="230"/>
      <c r="ED1162" s="230"/>
      <c r="EE1162" s="230"/>
      <c r="EF1162" s="230"/>
      <c r="EG1162" s="230"/>
      <c r="EH1162" s="230"/>
      <c r="EI1162" s="230"/>
      <c r="EJ1162" s="230"/>
      <c r="EK1162" s="230"/>
      <c r="EL1162" s="230"/>
      <c r="EM1162" s="230"/>
      <c r="EN1162" s="230"/>
      <c r="EO1162" s="230"/>
      <c r="EP1162" s="230"/>
      <c r="EQ1162" s="230"/>
      <c r="ER1162" s="230"/>
      <c r="ES1162" s="230"/>
      <c r="ET1162" s="230"/>
      <c r="EU1162" s="230"/>
      <c r="EV1162" s="230"/>
      <c r="EW1162" s="230"/>
      <c r="EX1162" s="230"/>
      <c r="EY1162" s="230"/>
      <c r="EZ1162" s="230"/>
      <c r="FA1162" s="230"/>
      <c r="FB1162" s="230"/>
      <c r="FC1162" s="230"/>
      <c r="FD1162" s="230"/>
      <c r="FE1162" s="230"/>
      <c r="FF1162" s="230"/>
      <c r="FG1162" s="230"/>
      <c r="FH1162" s="230"/>
      <c r="FI1162" s="230"/>
      <c r="FJ1162" s="230"/>
      <c r="FK1162" s="230"/>
      <c r="FL1162" s="230"/>
      <c r="FM1162" s="230"/>
      <c r="FN1162" s="230"/>
      <c r="FO1162" s="230"/>
      <c r="FP1162" s="230"/>
      <c r="FQ1162" s="230"/>
      <c r="FR1162" s="230"/>
      <c r="FS1162" s="230"/>
      <c r="FT1162" s="230"/>
      <c r="FU1162" s="230"/>
      <c r="FV1162" s="230"/>
      <c r="FW1162" s="230"/>
      <c r="FX1162" s="230"/>
      <c r="FY1162" s="230"/>
      <c r="FZ1162" s="230"/>
      <c r="GA1162" s="230"/>
      <c r="GB1162" s="230"/>
      <c r="GC1162" s="230"/>
      <c r="GD1162" s="230"/>
      <c r="GE1162" s="230"/>
      <c r="GF1162" s="230"/>
      <c r="GG1162" s="230"/>
      <c r="GH1162" s="230"/>
      <c r="GI1162" s="230"/>
      <c r="GJ1162" s="230"/>
      <c r="GK1162" s="230"/>
      <c r="GL1162" s="230"/>
      <c r="GM1162" s="230"/>
      <c r="GN1162" s="230"/>
      <c r="GO1162" s="230"/>
      <c r="GP1162" s="230"/>
      <c r="GQ1162" s="230"/>
      <c r="GR1162" s="230"/>
      <c r="GS1162" s="230"/>
      <c r="GT1162" s="230"/>
      <c r="GU1162" s="230"/>
      <c r="GV1162" s="230"/>
      <c r="GW1162" s="230"/>
      <c r="GX1162" s="230"/>
      <c r="GY1162" s="230"/>
      <c r="GZ1162" s="230"/>
      <c r="HA1162" s="230"/>
      <c r="HB1162" s="230"/>
      <c r="HC1162" s="230"/>
      <c r="HD1162" s="230"/>
      <c r="HE1162" s="230"/>
      <c r="HF1162" s="230"/>
      <c r="HG1162" s="230"/>
      <c r="HH1162" s="230"/>
      <c r="HI1162" s="230"/>
      <c r="HJ1162" s="230"/>
      <c r="HK1162" s="230"/>
      <c r="HL1162" s="230"/>
      <c r="HM1162" s="230"/>
      <c r="HN1162" s="230"/>
      <c r="HO1162" s="230"/>
      <c r="HP1162" s="230"/>
      <c r="HQ1162" s="230"/>
      <c r="HR1162" s="230"/>
      <c r="HS1162" s="230"/>
      <c r="HT1162" s="230"/>
      <c r="HU1162" s="230"/>
      <c r="HV1162" s="230"/>
      <c r="HW1162" s="230"/>
      <c r="HX1162" s="230"/>
      <c r="HY1162" s="230"/>
      <c r="HZ1162" s="230"/>
      <c r="IA1162" s="230"/>
      <c r="IB1162" s="230"/>
      <c r="IC1162" s="230"/>
      <c r="ID1162" s="230"/>
      <c r="IE1162" s="230"/>
      <c r="IF1162" s="230"/>
      <c r="IG1162" s="230"/>
      <c r="IH1162" s="230"/>
      <c r="II1162" s="230"/>
      <c r="IJ1162" s="230"/>
      <c r="IK1162" s="230"/>
      <c r="IL1162" s="230"/>
      <c r="IM1162" s="230"/>
      <c r="IN1162" s="230"/>
      <c r="IO1162" s="230"/>
      <c r="IP1162" s="230"/>
      <c r="IQ1162" s="230"/>
      <c r="IR1162" s="230"/>
      <c r="IS1162" s="230"/>
      <c r="IT1162" s="230"/>
      <c r="IU1162" s="230"/>
      <c r="IV1162" s="230"/>
      <c r="IW1162" s="230"/>
      <c r="IX1162" s="230"/>
      <c r="IY1162" s="230"/>
      <c r="IZ1162" s="230"/>
      <c r="JA1162" s="230"/>
      <c r="JB1162" s="230"/>
      <c r="JC1162" s="230"/>
      <c r="JD1162" s="230"/>
      <c r="JE1162" s="230"/>
      <c r="JF1162" s="230"/>
      <c r="JG1162" s="230"/>
      <c r="JH1162" s="230"/>
      <c r="JI1162" s="230"/>
      <c r="JJ1162" s="230"/>
      <c r="JK1162" s="230"/>
      <c r="JL1162" s="230"/>
      <c r="JM1162" s="230"/>
      <c r="JN1162" s="230"/>
      <c r="JO1162" s="230"/>
      <c r="JP1162" s="230"/>
      <c r="JQ1162" s="230"/>
      <c r="JR1162" s="230"/>
      <c r="JS1162" s="230"/>
      <c r="JT1162" s="230"/>
      <c r="JU1162" s="230"/>
      <c r="JV1162" s="230"/>
      <c r="JW1162" s="230"/>
      <c r="JX1162" s="230"/>
      <c r="JY1162" s="230"/>
      <c r="JZ1162" s="230"/>
      <c r="KA1162" s="230"/>
      <c r="KB1162" s="230"/>
      <c r="KC1162" s="230"/>
      <c r="KD1162" s="230"/>
      <c r="KE1162" s="230"/>
      <c r="KF1162" s="230"/>
      <c r="KG1162" s="230"/>
      <c r="KH1162" s="230"/>
      <c r="KI1162" s="230"/>
      <c r="KJ1162" s="230"/>
      <c r="KK1162" s="230"/>
      <c r="KL1162" s="230"/>
      <c r="KM1162" s="230"/>
      <c r="KN1162" s="230"/>
      <c r="KO1162" s="230"/>
      <c r="KP1162" s="230"/>
      <c r="KQ1162" s="230"/>
      <c r="KR1162" s="230"/>
      <c r="KS1162" s="230"/>
      <c r="KT1162" s="230"/>
      <c r="KU1162" s="230"/>
      <c r="KV1162" s="230"/>
      <c r="KW1162" s="230"/>
      <c r="KX1162" s="230"/>
      <c r="KY1162" s="230"/>
      <c r="KZ1162" s="230"/>
      <c r="LA1162" s="230"/>
      <c r="LB1162" s="230"/>
      <c r="LC1162" s="230"/>
      <c r="LD1162" s="230"/>
      <c r="LE1162" s="230"/>
      <c r="LF1162" s="230"/>
      <c r="LG1162" s="230"/>
      <c r="LH1162" s="230"/>
      <c r="LI1162" s="230"/>
      <c r="LJ1162" s="230"/>
      <c r="LK1162" s="230"/>
      <c r="LL1162" s="230"/>
      <c r="LM1162" s="230"/>
      <c r="LN1162" s="230"/>
      <c r="LO1162" s="230"/>
      <c r="LP1162" s="230"/>
      <c r="LQ1162" s="230"/>
      <c r="LR1162" s="230"/>
      <c r="LS1162" s="230"/>
      <c r="LT1162" s="230"/>
      <c r="LU1162" s="230"/>
      <c r="LV1162" s="230"/>
      <c r="LW1162" s="230"/>
      <c r="LX1162" s="230"/>
      <c r="LY1162" s="230"/>
      <c r="LZ1162" s="230"/>
      <c r="MA1162" s="230"/>
      <c r="MB1162" s="230"/>
      <c r="MC1162" s="230"/>
      <c r="MD1162" s="230"/>
      <c r="ME1162" s="230"/>
      <c r="MF1162" s="230"/>
      <c r="MG1162" s="230"/>
      <c r="MH1162" s="230"/>
      <c r="MI1162" s="230"/>
      <c r="MJ1162" s="230"/>
      <c r="MK1162" s="230"/>
      <c r="ML1162" s="230"/>
      <c r="MM1162" s="230"/>
      <c r="MN1162" s="230"/>
      <c r="MO1162" s="230"/>
      <c r="MP1162" s="230"/>
      <c r="MQ1162" s="230"/>
      <c r="MR1162" s="230"/>
      <c r="MS1162" s="230"/>
      <c r="MT1162" s="230"/>
      <c r="MU1162" s="230"/>
      <c r="MV1162" s="230"/>
      <c r="MW1162" s="230"/>
      <c r="MX1162" s="230"/>
      <c r="MY1162" s="230"/>
      <c r="MZ1162" s="230"/>
      <c r="NA1162" s="230"/>
      <c r="NB1162" s="230"/>
      <c r="NC1162" s="230"/>
      <c r="ND1162" s="230"/>
      <c r="NE1162" s="230"/>
      <c r="NF1162" s="230"/>
      <c r="NG1162" s="230"/>
      <c r="NH1162" s="230"/>
      <c r="NI1162" s="230"/>
      <c r="NJ1162" s="230"/>
      <c r="NK1162" s="230"/>
      <c r="NL1162" s="230"/>
      <c r="NM1162" s="230"/>
      <c r="NN1162" s="230"/>
      <c r="NO1162" s="230"/>
      <c r="NP1162" s="230"/>
      <c r="NQ1162" s="230"/>
      <c r="NR1162" s="230"/>
      <c r="NS1162" s="230"/>
      <c r="NT1162" s="230"/>
      <c r="NU1162" s="230"/>
      <c r="NV1162" s="230"/>
      <c r="NW1162" s="230"/>
      <c r="NX1162" s="230"/>
      <c r="NY1162" s="230"/>
      <c r="NZ1162" s="230"/>
      <c r="OA1162" s="230"/>
      <c r="OB1162" s="230"/>
      <c r="OC1162" s="230"/>
      <c r="OD1162" s="230"/>
      <c r="OE1162" s="230"/>
      <c r="OF1162" s="230"/>
      <c r="OG1162" s="230"/>
      <c r="OH1162" s="230"/>
      <c r="OI1162" s="230"/>
      <c r="OJ1162" s="230"/>
      <c r="OK1162" s="230"/>
      <c r="OL1162" s="230"/>
      <c r="OM1162" s="230"/>
      <c r="ON1162" s="230"/>
      <c r="OO1162" s="230"/>
      <c r="OP1162" s="230"/>
      <c r="OQ1162" s="230"/>
      <c r="OR1162" s="230"/>
      <c r="OS1162" s="230"/>
      <c r="OT1162" s="230"/>
      <c r="OU1162" s="230"/>
      <c r="OV1162" s="230"/>
      <c r="OW1162" s="230"/>
      <c r="OX1162" s="230"/>
      <c r="OY1162" s="230"/>
      <c r="OZ1162" s="230"/>
      <c r="PA1162" s="230"/>
      <c r="PB1162" s="230"/>
      <c r="PC1162" s="230"/>
      <c r="PD1162" s="230"/>
      <c r="PE1162" s="230"/>
      <c r="PF1162" s="230"/>
      <c r="PG1162" s="230"/>
      <c r="PH1162" s="230"/>
      <c r="PI1162" s="230"/>
      <c r="PJ1162" s="230"/>
      <c r="PK1162" s="230"/>
      <c r="PL1162" s="230"/>
      <c r="PM1162" s="230"/>
      <c r="PN1162" s="230"/>
      <c r="PO1162" s="230"/>
      <c r="PP1162" s="230"/>
      <c r="PQ1162" s="230"/>
      <c r="PR1162" s="230"/>
      <c r="PS1162" s="230"/>
      <c r="PT1162" s="230"/>
      <c r="PU1162" s="230"/>
      <c r="PV1162" s="230"/>
      <c r="PW1162" s="230"/>
      <c r="PX1162" s="230"/>
      <c r="PY1162" s="230"/>
      <c r="PZ1162" s="230"/>
      <c r="QA1162" s="230"/>
      <c r="QB1162" s="230"/>
      <c r="QC1162" s="230"/>
      <c r="QD1162" s="230"/>
      <c r="QE1162" s="230"/>
      <c r="QF1162" s="230"/>
      <c r="QG1162" s="230"/>
      <c r="QH1162" s="230"/>
      <c r="QI1162" s="230"/>
      <c r="QJ1162" s="230"/>
      <c r="QK1162" s="230"/>
      <c r="QL1162" s="230"/>
      <c r="QM1162" s="230"/>
      <c r="QN1162" s="230"/>
      <c r="QO1162" s="230"/>
      <c r="QP1162" s="230"/>
      <c r="QQ1162" s="230"/>
      <c r="QR1162" s="230"/>
      <c r="QS1162" s="230"/>
      <c r="QT1162" s="230"/>
      <c r="QU1162" s="230"/>
      <c r="QV1162" s="230"/>
      <c r="QW1162" s="230"/>
      <c r="QX1162" s="230"/>
      <c r="QY1162" s="230"/>
      <c r="QZ1162" s="230"/>
      <c r="RA1162" s="230"/>
      <c r="RB1162" s="230"/>
      <c r="RC1162" s="230"/>
      <c r="RD1162" s="230"/>
      <c r="RE1162" s="230"/>
      <c r="RF1162" s="230"/>
      <c r="RG1162" s="230"/>
      <c r="RH1162" s="230"/>
      <c r="RI1162" s="230"/>
      <c r="RJ1162" s="230"/>
      <c r="RK1162" s="230"/>
      <c r="RL1162" s="230"/>
      <c r="RM1162" s="230"/>
      <c r="RN1162" s="230"/>
      <c r="RO1162" s="230"/>
      <c r="RP1162" s="230"/>
      <c r="RQ1162" s="230"/>
      <c r="RR1162" s="230"/>
      <c r="RS1162" s="230"/>
      <c r="RT1162" s="230"/>
      <c r="RU1162" s="230"/>
      <c r="RV1162" s="230"/>
      <c r="RW1162" s="230"/>
      <c r="RX1162" s="230"/>
      <c r="RY1162" s="230"/>
      <c r="RZ1162" s="230"/>
      <c r="SA1162" s="230"/>
      <c r="SB1162" s="230"/>
      <c r="SC1162" s="230"/>
      <c r="SD1162" s="230"/>
      <c r="SE1162" s="230"/>
      <c r="SF1162" s="230"/>
      <c r="SG1162" s="230"/>
      <c r="SH1162" s="230"/>
      <c r="SI1162" s="230"/>
      <c r="SJ1162" s="230"/>
      <c r="SK1162" s="230"/>
      <c r="SL1162" s="230"/>
      <c r="SM1162" s="230"/>
      <c r="SN1162" s="230"/>
      <c r="SO1162" s="230"/>
      <c r="SP1162" s="230"/>
      <c r="SQ1162" s="230"/>
      <c r="SR1162" s="230"/>
      <c r="SS1162" s="230"/>
      <c r="ST1162" s="230"/>
      <c r="SU1162" s="230"/>
      <c r="SV1162" s="230"/>
      <c r="SW1162" s="230"/>
      <c r="SX1162" s="230"/>
      <c r="SY1162" s="230"/>
      <c r="SZ1162" s="230"/>
      <c r="TA1162" s="230"/>
      <c r="TB1162" s="230"/>
      <c r="TC1162" s="230"/>
      <c r="TD1162" s="230"/>
      <c r="TE1162" s="230"/>
      <c r="TF1162" s="230"/>
      <c r="TG1162" s="230"/>
      <c r="TH1162" s="230"/>
      <c r="TI1162" s="230"/>
      <c r="TJ1162" s="230"/>
      <c r="TK1162" s="230"/>
      <c r="TL1162" s="230"/>
      <c r="TM1162" s="230"/>
      <c r="TN1162" s="230"/>
      <c r="TO1162" s="230"/>
      <c r="TP1162" s="230"/>
      <c r="TQ1162" s="230"/>
      <c r="TR1162" s="230"/>
      <c r="TS1162" s="230"/>
      <c r="TT1162" s="230"/>
      <c r="TU1162" s="230"/>
      <c r="TV1162" s="230"/>
      <c r="TW1162" s="230"/>
      <c r="TX1162" s="230"/>
      <c r="TY1162" s="230"/>
      <c r="TZ1162" s="230"/>
      <c r="UA1162" s="230"/>
      <c r="UB1162" s="230"/>
      <c r="UC1162" s="230"/>
      <c r="UD1162" s="230"/>
      <c r="UE1162" s="230"/>
      <c r="UF1162" s="230"/>
      <c r="UG1162" s="230"/>
      <c r="UH1162" s="230"/>
      <c r="UI1162" s="230"/>
      <c r="UJ1162" s="230"/>
      <c r="UK1162" s="230"/>
      <c r="UL1162" s="230"/>
      <c r="UM1162" s="230"/>
      <c r="UN1162" s="230"/>
      <c r="UO1162" s="230"/>
      <c r="UP1162" s="230"/>
      <c r="UQ1162" s="230"/>
      <c r="UR1162" s="230"/>
      <c r="US1162" s="230"/>
      <c r="UT1162" s="230"/>
      <c r="UU1162" s="230"/>
      <c r="UV1162" s="230"/>
      <c r="UW1162" s="230"/>
      <c r="UX1162" s="230"/>
      <c r="UY1162" s="230"/>
      <c r="UZ1162" s="230"/>
      <c r="VA1162" s="230"/>
      <c r="VB1162" s="230"/>
      <c r="VC1162" s="230"/>
      <c r="VD1162" s="230"/>
      <c r="VE1162" s="230"/>
      <c r="VF1162" s="230"/>
      <c r="VG1162" s="230"/>
      <c r="VH1162" s="230"/>
      <c r="VI1162" s="230"/>
      <c r="VJ1162" s="230"/>
      <c r="VK1162" s="230"/>
      <c r="VL1162" s="230"/>
      <c r="VM1162" s="230"/>
      <c r="VN1162" s="230"/>
      <c r="VO1162" s="230"/>
      <c r="VP1162" s="230"/>
      <c r="VQ1162" s="230"/>
      <c r="VR1162" s="230"/>
      <c r="VS1162" s="230"/>
      <c r="VT1162" s="230"/>
      <c r="VU1162" s="230"/>
      <c r="VV1162" s="230"/>
      <c r="VW1162" s="230"/>
      <c r="VX1162" s="230"/>
      <c r="VY1162" s="230"/>
      <c r="VZ1162" s="230"/>
      <c r="WA1162" s="230"/>
      <c r="WB1162" s="230"/>
      <c r="WC1162" s="230"/>
      <c r="WD1162" s="230"/>
      <c r="WE1162" s="230"/>
      <c r="WF1162" s="230"/>
      <c r="WG1162" s="230"/>
      <c r="WH1162" s="230"/>
      <c r="WI1162" s="230"/>
      <c r="WJ1162" s="230"/>
      <c r="WK1162" s="230"/>
      <c r="WL1162" s="230"/>
      <c r="WM1162" s="230"/>
      <c r="WN1162" s="230"/>
      <c r="WO1162" s="230"/>
      <c r="WP1162" s="230"/>
      <c r="WQ1162" s="230"/>
      <c r="WR1162" s="230"/>
      <c r="WS1162" s="230"/>
      <c r="WT1162" s="230"/>
      <c r="WU1162" s="230"/>
      <c r="WV1162" s="230"/>
      <c r="WW1162" s="230"/>
      <c r="WX1162" s="230"/>
      <c r="WY1162" s="230"/>
      <c r="WZ1162" s="230"/>
      <c r="XA1162" s="230"/>
      <c r="XB1162" s="230"/>
      <c r="XC1162" s="230"/>
      <c r="XD1162" s="230"/>
      <c r="XE1162" s="230"/>
      <c r="XF1162" s="230"/>
      <c r="XG1162" s="230"/>
      <c r="XH1162" s="230"/>
      <c r="XI1162" s="230"/>
      <c r="XJ1162" s="230"/>
      <c r="XK1162" s="230"/>
      <c r="XL1162" s="230"/>
      <c r="XM1162" s="230"/>
      <c r="XN1162" s="230"/>
      <c r="XO1162" s="230"/>
      <c r="XP1162" s="230"/>
      <c r="XQ1162" s="230"/>
      <c r="XR1162" s="230"/>
      <c r="XS1162" s="230"/>
      <c r="XT1162" s="230"/>
      <c r="XU1162" s="230"/>
      <c r="XV1162" s="230"/>
      <c r="XW1162" s="230"/>
      <c r="XX1162" s="230"/>
      <c r="XY1162" s="230"/>
      <c r="XZ1162" s="230"/>
      <c r="YA1162" s="230"/>
      <c r="YB1162" s="230"/>
      <c r="YC1162" s="230"/>
      <c r="YD1162" s="230"/>
      <c r="YE1162" s="230"/>
      <c r="YF1162" s="230"/>
      <c r="YG1162" s="230"/>
      <c r="YH1162" s="230"/>
      <c r="YI1162" s="230"/>
      <c r="YJ1162" s="230"/>
      <c r="YK1162" s="230"/>
      <c r="YL1162" s="230"/>
      <c r="YM1162" s="230"/>
      <c r="YN1162" s="230"/>
      <c r="YO1162" s="230"/>
      <c r="YP1162" s="230"/>
      <c r="YQ1162" s="230"/>
      <c r="YR1162" s="230"/>
      <c r="YS1162" s="230"/>
      <c r="YT1162" s="230"/>
      <c r="YU1162" s="230"/>
      <c r="YV1162" s="230"/>
      <c r="YW1162" s="230"/>
      <c r="YX1162" s="230"/>
      <c r="YY1162" s="230"/>
      <c r="YZ1162" s="230"/>
      <c r="ZA1162" s="230"/>
      <c r="ZB1162" s="230"/>
      <c r="ZC1162" s="230"/>
      <c r="ZD1162" s="230"/>
      <c r="ZE1162" s="230"/>
      <c r="ZF1162" s="230"/>
      <c r="ZG1162" s="230"/>
      <c r="ZH1162" s="230"/>
      <c r="ZI1162" s="230"/>
      <c r="ZJ1162" s="230"/>
      <c r="ZK1162" s="230"/>
      <c r="ZL1162" s="230"/>
      <c r="ZM1162" s="230"/>
      <c r="ZN1162" s="230"/>
      <c r="ZO1162" s="230"/>
      <c r="ZP1162" s="230"/>
      <c r="ZQ1162" s="230"/>
      <c r="ZR1162" s="230"/>
      <c r="ZS1162" s="230"/>
      <c r="ZT1162" s="230"/>
      <c r="ZU1162" s="230"/>
      <c r="ZV1162" s="230"/>
      <c r="ZW1162" s="230"/>
      <c r="ZX1162" s="230"/>
      <c r="ZY1162" s="230"/>
      <c r="ZZ1162" s="230"/>
      <c r="AAA1162" s="230"/>
      <c r="AAB1162" s="230"/>
      <c r="AAC1162" s="230"/>
      <c r="AAD1162" s="230"/>
      <c r="AAE1162" s="230"/>
      <c r="AAF1162" s="230"/>
      <c r="AAG1162" s="230"/>
      <c r="AAH1162" s="230"/>
      <c r="AAI1162" s="230"/>
      <c r="AAJ1162" s="230"/>
      <c r="AAK1162" s="230"/>
      <c r="AAL1162" s="230"/>
      <c r="AAM1162" s="230"/>
      <c r="AAN1162" s="230"/>
      <c r="AAO1162" s="230"/>
      <c r="AAP1162" s="230"/>
      <c r="AAQ1162" s="230"/>
      <c r="AAR1162" s="230"/>
      <c r="AAS1162" s="230"/>
      <c r="AAT1162" s="230"/>
      <c r="AAU1162" s="230"/>
      <c r="AAV1162" s="230"/>
      <c r="AAW1162" s="230"/>
      <c r="AAX1162" s="230"/>
      <c r="AAY1162" s="230"/>
      <c r="AAZ1162" s="230"/>
      <c r="ABA1162" s="230"/>
      <c r="ABB1162" s="230"/>
      <c r="ABC1162" s="230"/>
      <c r="ABD1162" s="230"/>
      <c r="ABE1162" s="230"/>
      <c r="ABF1162" s="230"/>
      <c r="ABG1162" s="230"/>
      <c r="ABH1162" s="230"/>
      <c r="ABI1162" s="230"/>
      <c r="ABJ1162" s="230"/>
      <c r="ABK1162" s="230"/>
      <c r="ABL1162" s="230"/>
      <c r="ABM1162" s="230"/>
      <c r="ABN1162" s="230"/>
      <c r="ABO1162" s="230"/>
      <c r="ABP1162" s="230"/>
      <c r="ABQ1162" s="230"/>
      <c r="ABR1162" s="230"/>
      <c r="ABS1162" s="230"/>
      <c r="ABT1162" s="230"/>
      <c r="ABU1162" s="230"/>
      <c r="ABV1162" s="230"/>
      <c r="ABW1162" s="230"/>
      <c r="ABX1162" s="230"/>
      <c r="ABY1162" s="230"/>
      <c r="ABZ1162" s="230"/>
      <c r="ACA1162" s="230"/>
      <c r="ACB1162" s="230"/>
      <c r="ACC1162" s="230"/>
      <c r="ACD1162" s="230"/>
      <c r="ACE1162" s="230"/>
      <c r="ACF1162" s="230"/>
      <c r="ACG1162" s="230"/>
      <c r="ACH1162" s="230"/>
      <c r="ACI1162" s="230"/>
      <c r="ACJ1162" s="230"/>
      <c r="ACK1162" s="230"/>
      <c r="ACL1162" s="230"/>
      <c r="ACM1162" s="230"/>
      <c r="ACN1162" s="230"/>
      <c r="ACO1162" s="230"/>
      <c r="ACP1162" s="230"/>
      <c r="ACQ1162" s="230"/>
      <c r="ACR1162" s="230"/>
      <c r="ACS1162" s="230"/>
      <c r="ACT1162" s="230"/>
      <c r="ACU1162" s="230"/>
      <c r="ACV1162" s="230"/>
      <c r="ACW1162" s="230"/>
      <c r="ACX1162" s="230"/>
      <c r="ACY1162" s="230"/>
      <c r="ACZ1162" s="230"/>
      <c r="ADA1162" s="230"/>
      <c r="ADB1162" s="230"/>
      <c r="ADC1162" s="230"/>
      <c r="ADD1162" s="230"/>
      <c r="ADE1162" s="230"/>
      <c r="ADF1162" s="230"/>
      <c r="ADG1162" s="230"/>
      <c r="ADH1162" s="230"/>
      <c r="ADI1162" s="230"/>
      <c r="ADJ1162" s="230"/>
      <c r="ADK1162" s="230"/>
      <c r="ADL1162" s="230"/>
      <c r="ADM1162" s="230"/>
      <c r="ADN1162" s="230"/>
      <c r="ADO1162" s="230"/>
      <c r="ADP1162" s="230"/>
      <c r="ADQ1162" s="230"/>
      <c r="ADR1162" s="230"/>
      <c r="ADS1162" s="230"/>
      <c r="ADT1162" s="230"/>
      <c r="ADU1162" s="230"/>
      <c r="ADV1162" s="230"/>
      <c r="ADW1162" s="230"/>
      <c r="ADX1162" s="230"/>
      <c r="ADY1162" s="230"/>
      <c r="ADZ1162" s="230"/>
      <c r="AEA1162" s="230"/>
      <c r="AEB1162" s="230"/>
      <c r="AEC1162" s="230"/>
      <c r="AED1162" s="230"/>
      <c r="AEE1162" s="230"/>
      <c r="AEF1162" s="230"/>
      <c r="AEG1162" s="230"/>
      <c r="AEH1162" s="230"/>
      <c r="AEI1162" s="230"/>
      <c r="AEJ1162" s="230"/>
      <c r="AEK1162" s="230"/>
      <c r="AEL1162" s="230"/>
      <c r="AEM1162" s="230"/>
      <c r="AEN1162" s="230"/>
      <c r="AEO1162" s="230"/>
      <c r="AEP1162" s="230"/>
      <c r="AEQ1162" s="230"/>
      <c r="AER1162" s="230"/>
      <c r="AES1162" s="230"/>
      <c r="AET1162" s="230"/>
      <c r="AEU1162" s="230"/>
      <c r="AEV1162" s="230"/>
      <c r="AEW1162" s="230"/>
      <c r="AEX1162" s="230"/>
      <c r="AEY1162" s="230"/>
      <c r="AEZ1162" s="230"/>
      <c r="AFA1162" s="230"/>
      <c r="AFB1162" s="230"/>
      <c r="AFC1162" s="230"/>
      <c r="AFD1162" s="230"/>
      <c r="AFE1162" s="230"/>
      <c r="AFF1162" s="230"/>
      <c r="AFG1162" s="230"/>
      <c r="AFH1162" s="230"/>
      <c r="AFI1162" s="230"/>
      <c r="AFJ1162" s="230"/>
      <c r="AFK1162" s="230"/>
      <c r="AFL1162" s="230"/>
      <c r="AFM1162" s="230"/>
      <c r="AFN1162" s="230"/>
      <c r="AFO1162" s="230"/>
      <c r="AFP1162" s="230"/>
      <c r="AFQ1162" s="230"/>
      <c r="AFR1162" s="230"/>
      <c r="AFS1162" s="230"/>
      <c r="AFT1162" s="230"/>
      <c r="AFU1162" s="230"/>
      <c r="AFV1162" s="230"/>
      <c r="AFW1162" s="230"/>
      <c r="AFX1162" s="230"/>
      <c r="AFY1162" s="230"/>
      <c r="AFZ1162" s="230"/>
      <c r="AGA1162" s="230"/>
      <c r="AGB1162" s="230"/>
      <c r="AGC1162" s="230"/>
      <c r="AGD1162" s="230"/>
      <c r="AGE1162" s="230"/>
      <c r="AGF1162" s="230"/>
      <c r="AGG1162" s="230"/>
      <c r="AGH1162" s="230"/>
      <c r="AGI1162" s="230"/>
      <c r="AGJ1162" s="230"/>
      <c r="AGK1162" s="230"/>
      <c r="AGL1162" s="230"/>
      <c r="AGM1162" s="230"/>
      <c r="AGN1162" s="230"/>
      <c r="AGO1162" s="230"/>
      <c r="AGP1162" s="230"/>
      <c r="AGQ1162" s="230"/>
      <c r="AGR1162" s="230"/>
      <c r="AGS1162" s="230"/>
      <c r="AGT1162" s="230"/>
      <c r="AGU1162" s="230"/>
      <c r="AGV1162" s="230"/>
      <c r="AGW1162" s="230"/>
      <c r="AGX1162" s="230"/>
      <c r="AGY1162" s="230"/>
      <c r="AGZ1162" s="230"/>
      <c r="AHA1162" s="230"/>
      <c r="AHB1162" s="230"/>
      <c r="AHC1162" s="230"/>
      <c r="AHD1162" s="230"/>
      <c r="AHE1162" s="230"/>
      <c r="AHF1162" s="230"/>
      <c r="AHG1162" s="230"/>
      <c r="AHH1162" s="230"/>
      <c r="AHI1162" s="230"/>
      <c r="AHJ1162" s="230"/>
      <c r="AHK1162" s="230"/>
      <c r="AHL1162" s="230"/>
      <c r="AHM1162" s="230"/>
      <c r="AHN1162" s="230"/>
      <c r="AHO1162" s="230"/>
      <c r="AHP1162" s="230"/>
      <c r="AHQ1162" s="230"/>
      <c r="AHR1162" s="230"/>
      <c r="AHS1162" s="230"/>
      <c r="AHT1162" s="230"/>
      <c r="AHU1162" s="230"/>
      <c r="AHV1162" s="230"/>
      <c r="AHW1162" s="230"/>
      <c r="AHX1162" s="230"/>
      <c r="AHY1162" s="230"/>
      <c r="AHZ1162" s="230"/>
      <c r="AIA1162" s="230"/>
      <c r="AIB1162" s="230"/>
      <c r="AIC1162" s="230"/>
      <c r="AID1162" s="230"/>
      <c r="AIE1162" s="230"/>
      <c r="AIF1162" s="230"/>
      <c r="AIG1162" s="230"/>
      <c r="AIH1162" s="230"/>
      <c r="AII1162" s="230"/>
      <c r="AIJ1162" s="230"/>
      <c r="AIK1162" s="230"/>
      <c r="AIL1162" s="230"/>
      <c r="AIM1162" s="230"/>
      <c r="AIN1162" s="230"/>
      <c r="AIO1162" s="230"/>
      <c r="AIP1162" s="230"/>
      <c r="AIQ1162" s="230"/>
      <c r="AIR1162" s="230"/>
      <c r="AIS1162" s="230"/>
      <c r="AIT1162" s="230"/>
      <c r="AIU1162" s="230"/>
      <c r="AIV1162" s="230"/>
      <c r="AIW1162" s="230"/>
      <c r="AIX1162" s="230"/>
      <c r="AIY1162" s="230"/>
      <c r="AIZ1162" s="230"/>
      <c r="AJA1162" s="230"/>
      <c r="AJB1162" s="230"/>
      <c r="AJC1162" s="230"/>
      <c r="AJD1162" s="230"/>
      <c r="AJE1162" s="230"/>
      <c r="AJF1162" s="230"/>
      <c r="AJG1162" s="230"/>
      <c r="AJH1162" s="230"/>
      <c r="AJI1162" s="230"/>
      <c r="AJJ1162" s="230"/>
      <c r="AJK1162" s="230"/>
      <c r="AJL1162" s="230"/>
      <c r="AJM1162" s="230"/>
      <c r="AJN1162" s="230"/>
      <c r="AJO1162" s="230"/>
      <c r="AJP1162" s="230"/>
      <c r="AJQ1162" s="230"/>
      <c r="AJR1162" s="230"/>
      <c r="AJS1162" s="230"/>
      <c r="AJT1162" s="230"/>
      <c r="AJU1162" s="230"/>
      <c r="AJV1162" s="230"/>
      <c r="AJW1162" s="230"/>
      <c r="AJX1162" s="230"/>
      <c r="AJY1162" s="230"/>
      <c r="AJZ1162" s="230"/>
      <c r="AKA1162" s="230"/>
      <c r="AKB1162" s="230"/>
      <c r="AKC1162" s="230"/>
      <c r="AKD1162" s="230"/>
      <c r="AKE1162" s="230"/>
      <c r="AKF1162" s="230"/>
      <c r="AKG1162" s="230"/>
      <c r="AKH1162" s="230"/>
      <c r="AKI1162" s="230"/>
      <c r="AKJ1162" s="230"/>
      <c r="AKK1162" s="230"/>
      <c r="AKL1162" s="230"/>
      <c r="AKM1162" s="230"/>
      <c r="AKN1162" s="230"/>
      <c r="AKO1162" s="230"/>
      <c r="AKP1162" s="230"/>
      <c r="AKQ1162" s="230"/>
      <c r="AKR1162" s="230"/>
      <c r="AKS1162" s="230"/>
      <c r="AKT1162" s="230"/>
      <c r="AKU1162" s="230"/>
      <c r="AKV1162" s="230"/>
      <c r="AKW1162" s="230"/>
      <c r="AKX1162" s="230"/>
      <c r="AKY1162" s="230"/>
      <c r="AKZ1162" s="230"/>
      <c r="ALA1162" s="230"/>
      <c r="ALB1162" s="230"/>
      <c r="ALC1162" s="230"/>
      <c r="ALD1162" s="230"/>
      <c r="ALE1162" s="230"/>
      <c r="ALF1162" s="230"/>
      <c r="ALG1162" s="230"/>
      <c r="ALH1162" s="230"/>
      <c r="ALI1162" s="230"/>
      <c r="ALJ1162" s="230"/>
      <c r="ALK1162" s="230"/>
      <c r="ALL1162" s="230"/>
      <c r="ALM1162" s="230"/>
      <c r="ALN1162" s="230"/>
      <c r="ALO1162" s="230"/>
      <c r="ALP1162" s="230"/>
      <c r="ALQ1162" s="230"/>
      <c r="ALR1162" s="230"/>
      <c r="ALS1162" s="230"/>
      <c r="ALT1162" s="230"/>
      <c r="ALU1162" s="230"/>
      <c r="ALV1162" s="230"/>
      <c r="ALW1162" s="230"/>
      <c r="ALX1162" s="230"/>
      <c r="ALY1162" s="230"/>
      <c r="ALZ1162" s="230"/>
      <c r="AMA1162" s="230"/>
      <c r="AMB1162" s="230"/>
      <c r="AMC1162" s="230"/>
      <c r="AMD1162" s="230"/>
      <c r="AME1162" s="230"/>
      <c r="AMF1162" s="230"/>
      <c r="AMG1162" s="230"/>
      <c r="AMH1162" s="230"/>
      <c r="AMI1162" s="230"/>
      <c r="AMJ1162" s="230"/>
      <c r="AMK1162" s="230"/>
      <c r="AML1162" s="230"/>
      <c r="AMM1162" s="230"/>
      <c r="AMN1162" s="230"/>
      <c r="AMO1162" s="230"/>
      <c r="AMP1162" s="230"/>
      <c r="AMQ1162" s="230"/>
      <c r="AMR1162" s="230"/>
      <c r="AMS1162" s="230"/>
      <c r="AMT1162" s="230"/>
      <c r="AMU1162" s="230"/>
      <c r="AMV1162" s="230"/>
      <c r="AMW1162" s="230"/>
      <c r="AMX1162" s="230"/>
      <c r="AMY1162" s="230"/>
      <c r="AMZ1162" s="230"/>
      <c r="ANA1162" s="230"/>
      <c r="ANB1162" s="230"/>
      <c r="ANC1162" s="230"/>
      <c r="AND1162" s="230"/>
      <c r="ANE1162" s="230"/>
      <c r="ANF1162" s="230"/>
      <c r="ANG1162" s="230"/>
      <c r="ANH1162" s="230"/>
      <c r="ANI1162" s="230"/>
      <c r="ANJ1162" s="230"/>
      <c r="ANK1162" s="230"/>
      <c r="ANL1162" s="230"/>
      <c r="ANM1162" s="230"/>
      <c r="ANN1162" s="230"/>
      <c r="ANO1162" s="230"/>
      <c r="ANP1162" s="230"/>
      <c r="ANQ1162" s="230"/>
      <c r="ANR1162" s="230"/>
      <c r="ANS1162" s="230"/>
      <c r="ANT1162" s="230"/>
      <c r="ANU1162" s="230"/>
      <c r="ANV1162" s="230"/>
      <c r="ANW1162" s="230"/>
      <c r="ANX1162" s="230"/>
      <c r="ANY1162" s="230"/>
      <c r="ANZ1162" s="230"/>
      <c r="AOA1162" s="230"/>
      <c r="AOB1162" s="230"/>
      <c r="AOC1162" s="230"/>
      <c r="AOD1162" s="230"/>
      <c r="AOE1162" s="230"/>
      <c r="AOF1162" s="230"/>
      <c r="AOG1162" s="230"/>
      <c r="AOH1162" s="230"/>
      <c r="AOI1162" s="230"/>
      <c r="AOJ1162" s="230"/>
      <c r="AOK1162" s="230"/>
      <c r="AOL1162" s="230"/>
      <c r="AOM1162" s="230"/>
      <c r="AON1162" s="230"/>
      <c r="AOO1162" s="230"/>
      <c r="AOP1162" s="230"/>
      <c r="AOQ1162" s="230"/>
      <c r="AOR1162" s="230"/>
      <c r="AOS1162" s="230"/>
      <c r="AOT1162" s="230"/>
      <c r="AOU1162" s="230"/>
      <c r="AOV1162" s="230"/>
      <c r="AOW1162" s="230"/>
      <c r="AOX1162" s="230"/>
      <c r="AOY1162" s="230"/>
      <c r="AOZ1162" s="230"/>
      <c r="APA1162" s="230"/>
      <c r="APB1162" s="230"/>
      <c r="APC1162" s="230"/>
      <c r="APD1162" s="230"/>
      <c r="APE1162" s="230"/>
      <c r="APF1162" s="230"/>
      <c r="APG1162" s="230"/>
      <c r="APH1162" s="230"/>
      <c r="API1162" s="230"/>
      <c r="APJ1162" s="230"/>
      <c r="APK1162" s="230"/>
      <c r="APL1162" s="230"/>
      <c r="APM1162" s="230"/>
      <c r="APN1162" s="230"/>
      <c r="APO1162" s="230"/>
      <c r="APP1162" s="230"/>
      <c r="APQ1162" s="230"/>
      <c r="APR1162" s="230"/>
      <c r="APS1162" s="230"/>
      <c r="APT1162" s="230"/>
      <c r="APU1162" s="230"/>
      <c r="APV1162" s="230"/>
      <c r="APW1162" s="230"/>
      <c r="APX1162" s="230"/>
      <c r="APY1162" s="230"/>
      <c r="APZ1162" s="230"/>
      <c r="AQA1162" s="230"/>
      <c r="AQB1162" s="230"/>
      <c r="AQC1162" s="230"/>
      <c r="AQD1162" s="230"/>
      <c r="AQE1162" s="230"/>
      <c r="AQF1162" s="230"/>
      <c r="AQG1162" s="230"/>
      <c r="AQH1162" s="230"/>
      <c r="AQI1162" s="230"/>
      <c r="AQJ1162" s="230"/>
      <c r="AQK1162" s="230"/>
      <c r="AQL1162" s="230"/>
      <c r="AQM1162" s="230"/>
      <c r="AQN1162" s="230"/>
      <c r="AQO1162" s="230"/>
      <c r="AQP1162" s="230"/>
      <c r="AQQ1162" s="230"/>
      <c r="AQR1162" s="230"/>
      <c r="AQS1162" s="230"/>
      <c r="AQT1162" s="230"/>
      <c r="AQU1162" s="230"/>
      <c r="AQV1162" s="230"/>
      <c r="AQW1162" s="230"/>
      <c r="AQX1162" s="230"/>
      <c r="AQY1162" s="230"/>
      <c r="AQZ1162" s="230"/>
      <c r="ARA1162" s="230"/>
      <c r="ARB1162" s="230"/>
      <c r="ARC1162" s="230"/>
      <c r="ARD1162" s="230"/>
      <c r="ARE1162" s="230"/>
      <c r="ARF1162" s="230"/>
      <c r="ARG1162" s="230"/>
      <c r="ARH1162" s="230"/>
      <c r="ARI1162" s="230"/>
      <c r="ARJ1162" s="230"/>
      <c r="ARK1162" s="230"/>
      <c r="ARL1162" s="230"/>
      <c r="ARM1162" s="230"/>
      <c r="ARN1162" s="230"/>
      <c r="ARO1162" s="230"/>
      <c r="ARP1162" s="230"/>
      <c r="ARQ1162" s="230"/>
      <c r="ARR1162" s="230"/>
      <c r="ARS1162" s="230"/>
      <c r="ART1162" s="230"/>
      <c r="ARU1162" s="230"/>
      <c r="ARV1162" s="230"/>
      <c r="ARW1162" s="230"/>
      <c r="ARX1162" s="230"/>
      <c r="ARY1162" s="230"/>
      <c r="ARZ1162" s="230"/>
      <c r="ASA1162" s="230"/>
      <c r="ASB1162" s="230"/>
      <c r="ASC1162" s="230"/>
      <c r="ASD1162" s="230"/>
      <c r="ASE1162" s="230"/>
      <c r="ASF1162" s="230"/>
      <c r="ASG1162" s="230"/>
      <c r="ASH1162" s="230"/>
      <c r="ASI1162" s="230"/>
      <c r="ASJ1162" s="230"/>
      <c r="ASK1162" s="230"/>
      <c r="ASL1162" s="230"/>
      <c r="ASM1162" s="230"/>
      <c r="ASN1162" s="230"/>
      <c r="ASO1162" s="230"/>
      <c r="ASP1162" s="230"/>
      <c r="ASQ1162" s="230"/>
      <c r="ASR1162" s="230"/>
      <c r="ASS1162" s="230"/>
      <c r="AST1162" s="230"/>
      <c r="ASU1162" s="230"/>
      <c r="ASV1162" s="230"/>
      <c r="ASW1162" s="230"/>
      <c r="ASX1162" s="230"/>
      <c r="ASY1162" s="230"/>
      <c r="ASZ1162" s="230"/>
      <c r="ATA1162" s="230"/>
      <c r="ATB1162" s="230"/>
      <c r="ATC1162" s="230"/>
      <c r="ATD1162" s="230"/>
      <c r="ATE1162" s="230"/>
      <c r="ATF1162" s="230"/>
      <c r="ATG1162" s="230"/>
      <c r="ATH1162" s="230"/>
      <c r="ATI1162" s="230"/>
      <c r="ATJ1162" s="230"/>
      <c r="ATK1162" s="230"/>
      <c r="ATL1162" s="230"/>
      <c r="ATM1162" s="230"/>
      <c r="ATN1162" s="230"/>
      <c r="ATO1162" s="230"/>
      <c r="ATP1162" s="230"/>
      <c r="ATQ1162" s="230"/>
      <c r="ATR1162" s="230"/>
      <c r="ATS1162" s="230"/>
      <c r="ATT1162" s="230"/>
      <c r="ATU1162" s="230"/>
      <c r="ATV1162" s="230"/>
      <c r="ATW1162" s="230"/>
      <c r="ATX1162" s="230"/>
      <c r="ATY1162" s="230"/>
      <c r="ATZ1162" s="230"/>
      <c r="AUA1162" s="230"/>
      <c r="AUB1162" s="230"/>
      <c r="AUC1162" s="230"/>
      <c r="AUD1162" s="230"/>
      <c r="AUE1162" s="230"/>
      <c r="AUF1162" s="230"/>
      <c r="AUG1162" s="230"/>
      <c r="AUH1162" s="230"/>
      <c r="AUI1162" s="230"/>
      <c r="AUJ1162" s="230"/>
      <c r="AUK1162" s="230"/>
      <c r="AUL1162" s="230"/>
      <c r="AUM1162" s="230"/>
      <c r="AUN1162" s="230"/>
      <c r="AUO1162" s="230"/>
      <c r="AUP1162" s="230"/>
      <c r="AUQ1162" s="230"/>
      <c r="AUR1162" s="230"/>
      <c r="AUS1162" s="230"/>
      <c r="AUT1162" s="230"/>
      <c r="AUU1162" s="230"/>
      <c r="AUV1162" s="230"/>
      <c r="AUW1162" s="230"/>
      <c r="AUX1162" s="230"/>
      <c r="AUY1162" s="230"/>
      <c r="AUZ1162" s="230"/>
      <c r="AVA1162" s="230"/>
      <c r="AVB1162" s="230"/>
      <c r="AVC1162" s="230"/>
      <c r="AVD1162" s="230"/>
      <c r="AVE1162" s="230"/>
      <c r="AVF1162" s="230"/>
      <c r="AVG1162" s="230"/>
      <c r="AVH1162" s="230"/>
      <c r="AVI1162" s="230"/>
      <c r="AVJ1162" s="230"/>
      <c r="AVK1162" s="230"/>
      <c r="AVL1162" s="230"/>
      <c r="AVM1162" s="230"/>
      <c r="AVN1162" s="230"/>
      <c r="AVO1162" s="230"/>
      <c r="AVP1162" s="230"/>
      <c r="AVQ1162" s="230"/>
      <c r="AVR1162" s="230"/>
      <c r="AVS1162" s="230"/>
      <c r="AVT1162" s="230"/>
      <c r="AVU1162" s="230"/>
      <c r="AVV1162" s="230"/>
      <c r="AVW1162" s="230"/>
      <c r="AVX1162" s="230"/>
      <c r="AVY1162" s="230"/>
      <c r="AVZ1162" s="230"/>
      <c r="AWA1162" s="230"/>
      <c r="AWB1162" s="230"/>
      <c r="AWC1162" s="230"/>
      <c r="AWD1162" s="230"/>
      <c r="AWE1162" s="230"/>
      <c r="AWF1162" s="230"/>
      <c r="AWG1162" s="230"/>
      <c r="AWH1162" s="230"/>
      <c r="AWI1162" s="230"/>
      <c r="AWJ1162" s="230"/>
      <c r="AWK1162" s="230"/>
      <c r="AWL1162" s="230"/>
      <c r="AWM1162" s="230"/>
      <c r="AWN1162" s="230"/>
      <c r="AWO1162" s="230"/>
      <c r="AWP1162" s="230"/>
      <c r="AWQ1162" s="230"/>
      <c r="AWR1162" s="230"/>
      <c r="AWS1162" s="230"/>
      <c r="AWT1162" s="230"/>
      <c r="AWU1162" s="230"/>
      <c r="AWV1162" s="230"/>
      <c r="AWW1162" s="230"/>
      <c r="AWX1162" s="230"/>
      <c r="AWY1162" s="230"/>
      <c r="AWZ1162" s="230"/>
      <c r="AXA1162" s="230"/>
      <c r="AXB1162" s="230"/>
      <c r="AXC1162" s="230"/>
      <c r="AXD1162" s="230"/>
      <c r="AXE1162" s="230"/>
      <c r="AXF1162" s="230"/>
      <c r="AXG1162" s="230"/>
      <c r="AXH1162" s="230"/>
      <c r="AXI1162" s="230"/>
      <c r="AXJ1162" s="230"/>
      <c r="AXK1162" s="230"/>
      <c r="AXL1162" s="230"/>
      <c r="AXM1162" s="230"/>
      <c r="AXN1162" s="230"/>
      <c r="AXO1162" s="230"/>
      <c r="AXP1162" s="230"/>
      <c r="AXQ1162" s="230"/>
      <c r="AXR1162" s="230"/>
      <c r="AXS1162" s="230"/>
      <c r="AXT1162" s="230"/>
      <c r="AXU1162" s="230"/>
      <c r="AXV1162" s="230"/>
      <c r="AXW1162" s="230"/>
      <c r="AXX1162" s="230"/>
      <c r="AXY1162" s="230"/>
      <c r="AXZ1162" s="230"/>
      <c r="AYA1162" s="230"/>
      <c r="AYB1162" s="230"/>
      <c r="AYC1162" s="230"/>
      <c r="AYD1162" s="230"/>
      <c r="AYE1162" s="230"/>
      <c r="AYF1162" s="230"/>
      <c r="AYG1162" s="230"/>
      <c r="AYH1162" s="230"/>
      <c r="AYI1162" s="230"/>
      <c r="AYJ1162" s="230"/>
      <c r="AYK1162" s="230"/>
      <c r="AYL1162" s="230"/>
      <c r="AYM1162" s="230"/>
      <c r="AYN1162" s="230"/>
      <c r="AYO1162" s="230"/>
      <c r="AYP1162" s="230"/>
      <c r="AYQ1162" s="230"/>
      <c r="AYR1162" s="230"/>
      <c r="AYS1162" s="230"/>
      <c r="AYT1162" s="230"/>
      <c r="AYU1162" s="230"/>
      <c r="AYV1162" s="230"/>
      <c r="AYW1162" s="230"/>
      <c r="AYX1162" s="230"/>
      <c r="AYY1162" s="230"/>
      <c r="AYZ1162" s="230"/>
      <c r="AZA1162" s="230"/>
      <c r="AZB1162" s="230"/>
      <c r="AZC1162" s="230"/>
      <c r="AZD1162" s="230"/>
      <c r="AZE1162" s="230"/>
      <c r="AZF1162" s="230"/>
      <c r="AZG1162" s="230"/>
      <c r="AZH1162" s="230"/>
      <c r="AZI1162" s="230"/>
      <c r="AZJ1162" s="230"/>
      <c r="AZK1162" s="230"/>
      <c r="AZL1162" s="230"/>
      <c r="AZM1162" s="230"/>
      <c r="AZN1162" s="230"/>
      <c r="AZO1162" s="230"/>
      <c r="AZP1162" s="230"/>
      <c r="AZQ1162" s="230"/>
      <c r="AZR1162" s="230"/>
      <c r="AZS1162" s="230"/>
      <c r="AZT1162" s="230"/>
      <c r="AZU1162" s="230"/>
      <c r="AZV1162" s="230"/>
      <c r="AZW1162" s="230"/>
      <c r="AZX1162" s="230"/>
      <c r="AZY1162" s="230"/>
      <c r="AZZ1162" s="230"/>
      <c r="BAA1162" s="230"/>
      <c r="BAB1162" s="230"/>
      <c r="BAC1162" s="230"/>
      <c r="BAD1162" s="230"/>
      <c r="BAE1162" s="230"/>
      <c r="BAF1162" s="230"/>
      <c r="BAG1162" s="230"/>
      <c r="BAH1162" s="230"/>
      <c r="BAI1162" s="230"/>
      <c r="BAJ1162" s="230"/>
      <c r="BAK1162" s="230"/>
      <c r="BAL1162" s="230"/>
      <c r="BAM1162" s="230"/>
      <c r="BAN1162" s="230"/>
      <c r="BAO1162" s="230"/>
      <c r="BAP1162" s="230"/>
      <c r="BAQ1162" s="230"/>
      <c r="BAR1162" s="230"/>
      <c r="BAS1162" s="230"/>
      <c r="BAT1162" s="230"/>
      <c r="BAU1162" s="230"/>
      <c r="BAV1162" s="230"/>
      <c r="BAW1162" s="230"/>
      <c r="BAX1162" s="230"/>
      <c r="BAY1162" s="230"/>
      <c r="BAZ1162" s="230"/>
      <c r="BBA1162" s="230"/>
      <c r="BBB1162" s="230"/>
      <c r="BBC1162" s="230"/>
      <c r="BBD1162" s="230"/>
      <c r="BBE1162" s="230"/>
      <c r="BBF1162" s="230"/>
      <c r="BBG1162" s="230"/>
      <c r="BBH1162" s="230"/>
      <c r="BBI1162" s="230"/>
      <c r="BBJ1162" s="230"/>
      <c r="BBK1162" s="230"/>
      <c r="BBL1162" s="230"/>
      <c r="BBM1162" s="230"/>
      <c r="BBN1162" s="230"/>
      <c r="BBO1162" s="230"/>
      <c r="BBP1162" s="230"/>
      <c r="BBQ1162" s="230"/>
      <c r="BBR1162" s="230"/>
      <c r="BBS1162" s="230"/>
      <c r="BBT1162" s="230"/>
      <c r="BBU1162" s="230"/>
      <c r="BBV1162" s="230"/>
      <c r="BBW1162" s="230"/>
      <c r="BBX1162" s="230"/>
      <c r="BBY1162" s="230"/>
      <c r="BBZ1162" s="230"/>
      <c r="BCA1162" s="230"/>
      <c r="BCB1162" s="230"/>
      <c r="BCC1162" s="230"/>
      <c r="BCD1162" s="230"/>
      <c r="BCE1162" s="230"/>
      <c r="BCF1162" s="230"/>
      <c r="BCG1162" s="230"/>
      <c r="BCH1162" s="230"/>
      <c r="BCI1162" s="230"/>
      <c r="BCJ1162" s="230"/>
      <c r="BCK1162" s="230"/>
      <c r="BCL1162" s="230"/>
      <c r="BCM1162" s="230"/>
      <c r="BCN1162" s="230"/>
      <c r="BCO1162" s="230"/>
      <c r="BCP1162" s="230"/>
      <c r="BCQ1162" s="230"/>
      <c r="BCR1162" s="230"/>
      <c r="BCS1162" s="230"/>
      <c r="BCT1162" s="230"/>
      <c r="BCU1162" s="230"/>
      <c r="BCV1162" s="230"/>
      <c r="BCW1162" s="230"/>
      <c r="BCX1162" s="230"/>
      <c r="BCY1162" s="230"/>
      <c r="BCZ1162" s="230"/>
      <c r="BDA1162" s="230"/>
      <c r="BDB1162" s="230"/>
      <c r="BDC1162" s="230"/>
      <c r="BDD1162" s="230"/>
      <c r="BDE1162" s="230"/>
      <c r="BDF1162" s="230"/>
      <c r="BDG1162" s="230"/>
      <c r="BDH1162" s="230"/>
      <c r="BDI1162" s="230"/>
      <c r="BDJ1162" s="230"/>
      <c r="BDK1162" s="230"/>
      <c r="BDL1162" s="230"/>
      <c r="BDM1162" s="230"/>
      <c r="BDN1162" s="230"/>
      <c r="BDO1162" s="230"/>
      <c r="BDP1162" s="230"/>
      <c r="BDQ1162" s="230"/>
      <c r="BDR1162" s="230"/>
      <c r="BDS1162" s="230"/>
      <c r="BDT1162" s="230"/>
      <c r="BDU1162" s="230"/>
      <c r="BDV1162" s="230"/>
      <c r="BDW1162" s="230"/>
      <c r="BDX1162" s="230"/>
      <c r="BDY1162" s="230"/>
      <c r="BDZ1162" s="230"/>
      <c r="BEA1162" s="230"/>
      <c r="BEB1162" s="230"/>
      <c r="BEC1162" s="230"/>
      <c r="BED1162" s="230"/>
      <c r="BEE1162" s="230"/>
      <c r="BEF1162" s="230"/>
      <c r="BEG1162" s="230"/>
      <c r="BEH1162" s="230"/>
      <c r="BEI1162" s="230"/>
      <c r="BEJ1162" s="230"/>
      <c r="BEK1162" s="230"/>
      <c r="BEL1162" s="230"/>
      <c r="BEM1162" s="230"/>
      <c r="BEN1162" s="230"/>
      <c r="BEO1162" s="230"/>
      <c r="BEP1162" s="230"/>
      <c r="BEQ1162" s="230"/>
      <c r="BER1162" s="230"/>
      <c r="BES1162" s="230"/>
      <c r="BET1162" s="230"/>
      <c r="BEU1162" s="230"/>
      <c r="BEV1162" s="230"/>
      <c r="BEW1162" s="230"/>
      <c r="BEX1162" s="230"/>
      <c r="BEY1162" s="230"/>
      <c r="BEZ1162" s="230"/>
      <c r="BFA1162" s="230"/>
      <c r="BFB1162" s="230"/>
      <c r="BFC1162" s="230"/>
      <c r="BFD1162" s="230"/>
      <c r="BFE1162" s="230"/>
      <c r="BFF1162" s="230"/>
      <c r="BFG1162" s="230"/>
      <c r="BFH1162" s="230"/>
      <c r="BFI1162" s="230"/>
      <c r="BFJ1162" s="230"/>
      <c r="BFK1162" s="230"/>
      <c r="BFL1162" s="230"/>
      <c r="BFM1162" s="230"/>
      <c r="BFN1162" s="230"/>
      <c r="BFO1162" s="230"/>
      <c r="BFP1162" s="230"/>
      <c r="BFQ1162" s="230"/>
      <c r="BFR1162" s="230"/>
      <c r="BFS1162" s="230"/>
      <c r="BFT1162" s="230"/>
      <c r="BFU1162" s="230"/>
      <c r="BFV1162" s="230"/>
      <c r="BFW1162" s="230"/>
      <c r="BFX1162" s="230"/>
      <c r="BFY1162" s="230"/>
      <c r="BFZ1162" s="230"/>
      <c r="BGA1162" s="230"/>
      <c r="BGB1162" s="230"/>
      <c r="BGC1162" s="230"/>
      <c r="BGD1162" s="230"/>
      <c r="BGE1162" s="230"/>
      <c r="BGF1162" s="230"/>
      <c r="BGG1162" s="230"/>
      <c r="BGH1162" s="230"/>
      <c r="BGI1162" s="230"/>
      <c r="BGJ1162" s="230"/>
      <c r="BGK1162" s="230"/>
      <c r="BGL1162" s="230"/>
      <c r="BGM1162" s="230"/>
      <c r="BGN1162" s="230"/>
      <c r="BGO1162" s="230"/>
      <c r="BGP1162" s="230"/>
      <c r="BGQ1162" s="230"/>
      <c r="BGR1162" s="230"/>
      <c r="BGS1162" s="230"/>
      <c r="BGT1162" s="230"/>
      <c r="BGU1162" s="230"/>
      <c r="BGV1162" s="230"/>
      <c r="BGW1162" s="230"/>
      <c r="BGX1162" s="230"/>
      <c r="BGY1162" s="230"/>
      <c r="BGZ1162" s="230"/>
      <c r="BHA1162" s="230"/>
      <c r="BHB1162" s="230"/>
      <c r="BHC1162" s="230"/>
      <c r="BHD1162" s="230"/>
      <c r="BHE1162" s="230"/>
      <c r="BHF1162" s="230"/>
      <c r="BHG1162" s="230"/>
      <c r="BHH1162" s="230"/>
      <c r="BHI1162" s="230"/>
      <c r="BHJ1162" s="230"/>
      <c r="BHK1162" s="230"/>
      <c r="BHL1162" s="230"/>
      <c r="BHM1162" s="230"/>
      <c r="BHN1162" s="230"/>
      <c r="BHO1162" s="230"/>
      <c r="BHP1162" s="230"/>
      <c r="BHQ1162" s="230"/>
      <c r="BHR1162" s="230"/>
      <c r="BHS1162" s="230"/>
      <c r="BHT1162" s="230"/>
      <c r="BHU1162" s="230"/>
      <c r="BHV1162" s="230"/>
      <c r="BHW1162" s="230"/>
      <c r="BHX1162" s="230"/>
      <c r="BHY1162" s="230"/>
      <c r="BHZ1162" s="230"/>
      <c r="BIA1162" s="230"/>
      <c r="BIB1162" s="230"/>
      <c r="BIC1162" s="230"/>
      <c r="BID1162" s="230"/>
      <c r="BIE1162" s="230"/>
      <c r="BIF1162" s="230"/>
      <c r="BIG1162" s="230"/>
      <c r="BIH1162" s="230"/>
      <c r="BII1162" s="230"/>
      <c r="BIJ1162" s="230"/>
      <c r="BIK1162" s="230"/>
      <c r="BIL1162" s="230"/>
      <c r="BIM1162" s="230"/>
      <c r="BIN1162" s="230"/>
      <c r="BIO1162" s="230"/>
      <c r="BIP1162" s="230"/>
      <c r="BIQ1162" s="230"/>
      <c r="BIR1162" s="230"/>
      <c r="BIS1162" s="230"/>
      <c r="BIT1162" s="230"/>
      <c r="BIU1162" s="230"/>
      <c r="BIV1162" s="230"/>
      <c r="BIW1162" s="230"/>
      <c r="BIX1162" s="230"/>
      <c r="BIY1162" s="230"/>
      <c r="BIZ1162" s="230"/>
      <c r="BJA1162" s="230"/>
      <c r="BJB1162" s="230"/>
      <c r="BJC1162" s="230"/>
      <c r="BJD1162" s="230"/>
      <c r="BJE1162" s="230"/>
      <c r="BJF1162" s="230"/>
      <c r="BJG1162" s="230"/>
      <c r="BJH1162" s="230"/>
      <c r="BJI1162" s="230"/>
      <c r="BJJ1162" s="230"/>
      <c r="BJK1162" s="230"/>
      <c r="BJL1162" s="230"/>
      <c r="BJM1162" s="230"/>
      <c r="BJN1162" s="230"/>
      <c r="BJO1162" s="230"/>
      <c r="BJP1162" s="230"/>
      <c r="BJQ1162" s="230"/>
      <c r="BJR1162" s="230"/>
      <c r="BJS1162" s="230"/>
      <c r="BJT1162" s="230"/>
      <c r="BJU1162" s="230"/>
      <c r="BJV1162" s="230"/>
      <c r="BJW1162" s="230"/>
      <c r="BJX1162" s="230"/>
      <c r="BJY1162" s="230"/>
      <c r="BJZ1162" s="230"/>
      <c r="BKA1162" s="230"/>
      <c r="BKB1162" s="230"/>
      <c r="BKC1162" s="230"/>
      <c r="BKD1162" s="230"/>
      <c r="BKE1162" s="230"/>
      <c r="BKF1162" s="230"/>
      <c r="BKG1162" s="230"/>
      <c r="BKH1162" s="230"/>
      <c r="BKI1162" s="230"/>
      <c r="BKJ1162" s="230"/>
      <c r="BKK1162" s="230"/>
      <c r="BKL1162" s="230"/>
      <c r="BKM1162" s="230"/>
      <c r="BKN1162" s="230"/>
      <c r="BKO1162" s="230"/>
      <c r="BKP1162" s="230"/>
      <c r="BKQ1162" s="230"/>
      <c r="BKR1162" s="230"/>
      <c r="BKS1162" s="230"/>
      <c r="BKT1162" s="230"/>
      <c r="BKU1162" s="230"/>
      <c r="BKV1162" s="230"/>
      <c r="BKW1162" s="230"/>
      <c r="BKX1162" s="230"/>
      <c r="BKY1162" s="230"/>
      <c r="BKZ1162" s="230"/>
      <c r="BLA1162" s="230"/>
      <c r="BLB1162" s="230"/>
      <c r="BLC1162" s="230"/>
      <c r="BLD1162" s="230"/>
      <c r="BLE1162" s="230"/>
      <c r="BLF1162" s="230"/>
      <c r="BLG1162" s="230"/>
      <c r="BLH1162" s="230"/>
      <c r="BLI1162" s="230"/>
      <c r="BLJ1162" s="230"/>
      <c r="BLK1162" s="230"/>
      <c r="BLL1162" s="230"/>
      <c r="BLM1162" s="230"/>
      <c r="BLN1162" s="230"/>
      <c r="BLO1162" s="230"/>
      <c r="BLP1162" s="230"/>
      <c r="BLQ1162" s="230"/>
      <c r="BLR1162" s="230"/>
      <c r="BLS1162" s="230"/>
      <c r="BLT1162" s="230"/>
      <c r="BLU1162" s="230"/>
      <c r="BLV1162" s="230"/>
      <c r="BLW1162" s="230"/>
      <c r="BLX1162" s="230"/>
      <c r="BLY1162" s="230"/>
      <c r="BLZ1162" s="230"/>
      <c r="BMA1162" s="230"/>
      <c r="BMB1162" s="230"/>
      <c r="BMC1162" s="230"/>
      <c r="BMD1162" s="230"/>
      <c r="BME1162" s="230"/>
      <c r="BMF1162" s="230"/>
      <c r="BMG1162" s="230"/>
      <c r="BMH1162" s="230"/>
      <c r="BMI1162" s="230"/>
      <c r="BMJ1162" s="230"/>
      <c r="BMK1162" s="230"/>
      <c r="BML1162" s="230"/>
      <c r="BMM1162" s="230"/>
      <c r="BMN1162" s="230"/>
      <c r="BMO1162" s="230"/>
      <c r="BMP1162" s="230"/>
      <c r="BMQ1162" s="230"/>
      <c r="BMR1162" s="230"/>
      <c r="BMS1162" s="230"/>
      <c r="BMT1162" s="230"/>
      <c r="BMU1162" s="230"/>
      <c r="BMV1162" s="230"/>
      <c r="BMW1162" s="230"/>
      <c r="BMX1162" s="230"/>
      <c r="BMY1162" s="230"/>
      <c r="BMZ1162" s="230"/>
      <c r="BNA1162" s="230"/>
      <c r="BNB1162" s="230"/>
      <c r="BNC1162" s="230"/>
      <c r="BND1162" s="230"/>
      <c r="BNE1162" s="230"/>
      <c r="BNF1162" s="230"/>
      <c r="BNG1162" s="230"/>
      <c r="BNH1162" s="230"/>
      <c r="BNI1162" s="230"/>
      <c r="BNJ1162" s="230"/>
      <c r="BNK1162" s="230"/>
      <c r="BNL1162" s="230"/>
      <c r="BNM1162" s="230"/>
      <c r="BNN1162" s="230"/>
      <c r="BNO1162" s="230"/>
      <c r="BNP1162" s="230"/>
      <c r="BNQ1162" s="230"/>
      <c r="BNR1162" s="230"/>
      <c r="BNS1162" s="230"/>
      <c r="BNT1162" s="230"/>
      <c r="BNU1162" s="230"/>
      <c r="BNV1162" s="230"/>
      <c r="BNW1162" s="230"/>
      <c r="BNX1162" s="230"/>
      <c r="BNY1162" s="230"/>
      <c r="BNZ1162" s="230"/>
      <c r="BOA1162" s="230"/>
      <c r="BOB1162" s="230"/>
      <c r="BOC1162" s="230"/>
      <c r="BOD1162" s="230"/>
      <c r="BOE1162" s="230"/>
      <c r="BOF1162" s="230"/>
      <c r="BOG1162" s="230"/>
      <c r="BOH1162" s="230"/>
      <c r="BOI1162" s="230"/>
      <c r="BOJ1162" s="230"/>
      <c r="BOK1162" s="230"/>
      <c r="BOL1162" s="230"/>
      <c r="BOM1162" s="230"/>
      <c r="BON1162" s="230"/>
      <c r="BOO1162" s="230"/>
      <c r="BOP1162" s="230"/>
      <c r="BOQ1162" s="230"/>
      <c r="BOR1162" s="230"/>
      <c r="BOS1162" s="230"/>
      <c r="BOT1162" s="230"/>
      <c r="BOU1162" s="230"/>
      <c r="BOV1162" s="230"/>
      <c r="BOW1162" s="230"/>
      <c r="BOX1162" s="230"/>
      <c r="BOY1162" s="230"/>
      <c r="BOZ1162" s="230"/>
      <c r="BPA1162" s="230"/>
      <c r="BPB1162" s="230"/>
      <c r="BPC1162" s="230"/>
      <c r="BPD1162" s="230"/>
      <c r="BPE1162" s="230"/>
      <c r="BPF1162" s="230"/>
      <c r="BPG1162" s="230"/>
      <c r="BPH1162" s="230"/>
      <c r="BPI1162" s="230"/>
      <c r="BPJ1162" s="230"/>
      <c r="BPK1162" s="230"/>
      <c r="BPL1162" s="230"/>
      <c r="BPM1162" s="230"/>
      <c r="BPN1162" s="230"/>
      <c r="BPO1162" s="230"/>
      <c r="BPP1162" s="230"/>
      <c r="BPQ1162" s="230"/>
      <c r="BPR1162" s="230"/>
      <c r="BPS1162" s="230"/>
      <c r="BPT1162" s="230"/>
      <c r="BPU1162" s="230"/>
      <c r="BPV1162" s="230"/>
      <c r="BPW1162" s="230"/>
      <c r="BPX1162" s="230"/>
      <c r="BPY1162" s="230"/>
      <c r="BPZ1162" s="230"/>
      <c r="BQA1162" s="230"/>
      <c r="BQB1162" s="230"/>
      <c r="BQC1162" s="230"/>
      <c r="BQD1162" s="230"/>
      <c r="BQE1162" s="230"/>
      <c r="BQF1162" s="230"/>
      <c r="BQG1162" s="230"/>
      <c r="BQH1162" s="230"/>
      <c r="BQI1162" s="230"/>
      <c r="BQJ1162" s="230"/>
      <c r="BQK1162" s="230"/>
      <c r="BQL1162" s="230"/>
      <c r="BQM1162" s="230"/>
      <c r="BQN1162" s="230"/>
      <c r="BQO1162" s="230"/>
      <c r="BQP1162" s="230"/>
      <c r="BQQ1162" s="230"/>
      <c r="BQR1162" s="230"/>
      <c r="BQS1162" s="230"/>
      <c r="BQT1162" s="230"/>
      <c r="BQU1162" s="230"/>
      <c r="BQV1162" s="230"/>
      <c r="BQW1162" s="230"/>
      <c r="BQX1162" s="230"/>
      <c r="BQY1162" s="230"/>
      <c r="BQZ1162" s="230"/>
      <c r="BRA1162" s="230"/>
      <c r="BRB1162" s="230"/>
      <c r="BRC1162" s="230"/>
      <c r="BRD1162" s="230"/>
      <c r="BRE1162" s="230"/>
      <c r="BRF1162" s="230"/>
      <c r="BRG1162" s="230"/>
      <c r="BRH1162" s="230"/>
      <c r="BRI1162" s="230"/>
      <c r="BRJ1162" s="230"/>
      <c r="BRK1162" s="230"/>
      <c r="BRL1162" s="230"/>
      <c r="BRM1162" s="230"/>
      <c r="BRN1162" s="230"/>
      <c r="BRO1162" s="230"/>
      <c r="BRP1162" s="230"/>
      <c r="BRQ1162" s="230"/>
      <c r="BRR1162" s="230"/>
      <c r="BRS1162" s="230"/>
      <c r="BRT1162" s="230"/>
      <c r="BRU1162" s="230"/>
      <c r="BRV1162" s="230"/>
      <c r="BRW1162" s="230"/>
      <c r="BRX1162" s="230"/>
      <c r="BRY1162" s="230"/>
      <c r="BRZ1162" s="230"/>
      <c r="BSA1162" s="230"/>
      <c r="BSB1162" s="230"/>
      <c r="BSC1162" s="230"/>
      <c r="BSD1162" s="230"/>
      <c r="BSE1162" s="230"/>
      <c r="BSF1162" s="230"/>
      <c r="BSG1162" s="230"/>
      <c r="BSH1162" s="230"/>
      <c r="BSI1162" s="230"/>
      <c r="BSJ1162" s="230"/>
      <c r="BSK1162" s="230"/>
      <c r="BSL1162" s="230"/>
      <c r="BSM1162" s="230"/>
      <c r="BSN1162" s="230"/>
      <c r="BSO1162" s="230"/>
      <c r="BSP1162" s="230"/>
      <c r="BSQ1162" s="230"/>
      <c r="BSR1162" s="230"/>
      <c r="BSS1162" s="230"/>
      <c r="BST1162" s="230"/>
      <c r="BSU1162" s="230"/>
      <c r="BSV1162" s="230"/>
      <c r="BSW1162" s="230"/>
      <c r="BSX1162" s="230"/>
      <c r="BSY1162" s="230"/>
      <c r="BSZ1162" s="230"/>
      <c r="BTA1162" s="230"/>
      <c r="BTB1162" s="230"/>
      <c r="BTC1162" s="230"/>
      <c r="BTD1162" s="230"/>
      <c r="BTE1162" s="230"/>
      <c r="BTF1162" s="230"/>
      <c r="BTG1162" s="230"/>
      <c r="BTH1162" s="230"/>
      <c r="BTI1162" s="230"/>
      <c r="BTJ1162" s="230"/>
      <c r="BTK1162" s="230"/>
      <c r="BTL1162" s="230"/>
      <c r="BTM1162" s="230"/>
      <c r="BTN1162" s="230"/>
      <c r="BTO1162" s="230"/>
      <c r="BTP1162" s="230"/>
      <c r="BTQ1162" s="230"/>
      <c r="BTR1162" s="230"/>
      <c r="BTS1162" s="230"/>
      <c r="BTT1162" s="230"/>
      <c r="BTU1162" s="230"/>
      <c r="BTV1162" s="230"/>
      <c r="BTW1162" s="230"/>
      <c r="BTX1162" s="230"/>
      <c r="BTY1162" s="230"/>
      <c r="BTZ1162" s="230"/>
      <c r="BUA1162" s="230"/>
      <c r="BUB1162" s="230"/>
      <c r="BUC1162" s="230"/>
      <c r="BUD1162" s="230"/>
      <c r="BUE1162" s="230"/>
      <c r="BUF1162" s="230"/>
      <c r="BUG1162" s="230"/>
      <c r="BUH1162" s="230"/>
      <c r="BUI1162" s="230"/>
      <c r="BUJ1162" s="230"/>
      <c r="BUK1162" s="230"/>
      <c r="BUL1162" s="230"/>
      <c r="BUM1162" s="230"/>
      <c r="BUN1162" s="230"/>
      <c r="BUO1162" s="230"/>
      <c r="BUP1162" s="230"/>
      <c r="BUQ1162" s="230"/>
      <c r="BUR1162" s="230"/>
      <c r="BUS1162" s="230"/>
      <c r="BUT1162" s="230"/>
      <c r="BUU1162" s="230"/>
      <c r="BUV1162" s="230"/>
      <c r="BUW1162" s="230"/>
      <c r="BUX1162" s="230"/>
      <c r="BUY1162" s="230"/>
      <c r="BUZ1162" s="230"/>
      <c r="BVA1162" s="230"/>
      <c r="BVB1162" s="230"/>
      <c r="BVC1162" s="230"/>
      <c r="BVD1162" s="230"/>
      <c r="BVE1162" s="230"/>
      <c r="BVF1162" s="230"/>
      <c r="BVG1162" s="230"/>
      <c r="BVH1162" s="230"/>
      <c r="BVI1162" s="230"/>
      <c r="BVJ1162" s="230"/>
      <c r="BVK1162" s="230"/>
      <c r="BVL1162" s="230"/>
      <c r="BVM1162" s="230"/>
      <c r="BVN1162" s="230"/>
      <c r="BVO1162" s="230"/>
      <c r="BVP1162" s="230"/>
      <c r="BVQ1162" s="230"/>
      <c r="BVR1162" s="230"/>
      <c r="BVS1162" s="230"/>
      <c r="BVT1162" s="230"/>
      <c r="BVU1162" s="230"/>
      <c r="BVV1162" s="230"/>
      <c r="BVW1162" s="230"/>
      <c r="BVX1162" s="230"/>
      <c r="BVY1162" s="230"/>
      <c r="BVZ1162" s="230"/>
      <c r="BWA1162" s="230"/>
      <c r="BWB1162" s="230"/>
      <c r="BWC1162" s="230"/>
      <c r="BWD1162" s="230"/>
      <c r="BWE1162" s="230"/>
      <c r="BWF1162" s="230"/>
      <c r="BWG1162" s="230"/>
      <c r="BWH1162" s="230"/>
      <c r="BWI1162" s="230"/>
      <c r="BWJ1162" s="230"/>
      <c r="BWK1162" s="230"/>
      <c r="BWL1162" s="230"/>
      <c r="BWM1162" s="230"/>
      <c r="BWN1162" s="230"/>
      <c r="BWO1162" s="230"/>
      <c r="BWP1162" s="230"/>
      <c r="BWQ1162" s="230"/>
      <c r="BWR1162" s="230"/>
      <c r="BWS1162" s="230"/>
      <c r="BWT1162" s="230"/>
      <c r="BWU1162" s="230"/>
      <c r="BWV1162" s="230"/>
      <c r="BWW1162" s="230"/>
      <c r="BWX1162" s="230"/>
      <c r="BWY1162" s="230"/>
      <c r="BWZ1162" s="230"/>
      <c r="BXA1162" s="230"/>
      <c r="BXB1162" s="230"/>
      <c r="BXC1162" s="230"/>
      <c r="BXD1162" s="230"/>
      <c r="BXE1162" s="230"/>
      <c r="BXF1162" s="230"/>
      <c r="BXG1162" s="230"/>
      <c r="BXH1162" s="230"/>
      <c r="BXI1162" s="230"/>
      <c r="BXJ1162" s="230"/>
      <c r="BXK1162" s="230"/>
      <c r="BXL1162" s="230"/>
      <c r="BXM1162" s="230"/>
      <c r="BXN1162" s="230"/>
      <c r="BXO1162" s="230"/>
      <c r="BXP1162" s="230"/>
      <c r="BXQ1162" s="230"/>
      <c r="BXR1162" s="230"/>
      <c r="BXS1162" s="230"/>
      <c r="BXT1162" s="230"/>
      <c r="BXU1162" s="230"/>
      <c r="BXV1162" s="230"/>
      <c r="BXW1162" s="230"/>
      <c r="BXX1162" s="230"/>
      <c r="BXY1162" s="230"/>
      <c r="BXZ1162" s="230"/>
      <c r="BYA1162" s="230"/>
      <c r="BYB1162" s="230"/>
      <c r="BYC1162" s="230"/>
      <c r="BYD1162" s="230"/>
      <c r="BYE1162" s="230"/>
      <c r="BYF1162" s="230"/>
      <c r="BYG1162" s="230"/>
      <c r="BYH1162" s="230"/>
      <c r="BYI1162" s="230"/>
      <c r="BYJ1162" s="230"/>
      <c r="BYK1162" s="230"/>
      <c r="BYL1162" s="230"/>
      <c r="BYM1162" s="230"/>
      <c r="BYN1162" s="230"/>
      <c r="BYO1162" s="230"/>
      <c r="BYP1162" s="230"/>
      <c r="BYQ1162" s="230"/>
      <c r="BYR1162" s="230"/>
      <c r="BYS1162" s="230"/>
      <c r="BYT1162" s="230"/>
      <c r="BYU1162" s="230"/>
      <c r="BYV1162" s="230"/>
      <c r="BYW1162" s="230"/>
      <c r="BYX1162" s="230"/>
      <c r="BYY1162" s="230"/>
      <c r="BYZ1162" s="230"/>
      <c r="BZA1162" s="230"/>
      <c r="BZB1162" s="230"/>
      <c r="BZC1162" s="230"/>
      <c r="BZD1162" s="230"/>
      <c r="BZE1162" s="230"/>
      <c r="BZF1162" s="230"/>
      <c r="BZG1162" s="230"/>
      <c r="BZH1162" s="230"/>
      <c r="BZI1162" s="230"/>
      <c r="BZJ1162" s="230"/>
      <c r="BZK1162" s="230"/>
      <c r="BZL1162" s="230"/>
      <c r="BZM1162" s="230"/>
      <c r="BZN1162" s="230"/>
      <c r="BZO1162" s="230"/>
      <c r="BZP1162" s="230"/>
      <c r="BZQ1162" s="230"/>
      <c r="BZR1162" s="230"/>
      <c r="BZS1162" s="230"/>
      <c r="BZT1162" s="230"/>
      <c r="BZU1162" s="230"/>
      <c r="BZV1162" s="230"/>
      <c r="BZW1162" s="230"/>
      <c r="BZX1162" s="230"/>
      <c r="BZY1162" s="230"/>
      <c r="BZZ1162" s="230"/>
      <c r="CAA1162" s="230"/>
      <c r="CAB1162" s="230"/>
      <c r="CAC1162" s="230"/>
      <c r="CAD1162" s="230"/>
      <c r="CAE1162" s="230"/>
      <c r="CAF1162" s="230"/>
      <c r="CAG1162" s="230"/>
      <c r="CAH1162" s="230"/>
      <c r="CAI1162" s="230"/>
      <c r="CAJ1162" s="230"/>
      <c r="CAK1162" s="230"/>
      <c r="CAL1162" s="230"/>
      <c r="CAM1162" s="230"/>
      <c r="CAN1162" s="230"/>
      <c r="CAO1162" s="230"/>
      <c r="CAP1162" s="230"/>
      <c r="CAQ1162" s="230"/>
      <c r="CAR1162" s="230"/>
      <c r="CAS1162" s="230"/>
      <c r="CAT1162" s="230"/>
      <c r="CAU1162" s="230"/>
      <c r="CAV1162" s="230"/>
      <c r="CAW1162" s="230"/>
      <c r="CAX1162" s="230"/>
      <c r="CAY1162" s="230"/>
      <c r="CAZ1162" s="230"/>
      <c r="CBA1162" s="230"/>
      <c r="CBB1162" s="230"/>
      <c r="CBC1162" s="230"/>
      <c r="CBD1162" s="230"/>
      <c r="CBE1162" s="230"/>
      <c r="CBF1162" s="230"/>
      <c r="CBG1162" s="230"/>
      <c r="CBH1162" s="230"/>
      <c r="CBI1162" s="230"/>
      <c r="CBJ1162" s="230"/>
      <c r="CBK1162" s="230"/>
      <c r="CBL1162" s="230"/>
      <c r="CBM1162" s="230"/>
      <c r="CBN1162" s="230"/>
      <c r="CBO1162" s="230"/>
      <c r="CBP1162" s="230"/>
      <c r="CBQ1162" s="230"/>
      <c r="CBR1162" s="230"/>
      <c r="CBS1162" s="230"/>
      <c r="CBT1162" s="230"/>
      <c r="CBU1162" s="230"/>
      <c r="CBV1162" s="230"/>
      <c r="CBW1162" s="230"/>
      <c r="CBX1162" s="230"/>
      <c r="CBY1162" s="230"/>
      <c r="CBZ1162" s="230"/>
      <c r="CCA1162" s="230"/>
      <c r="CCB1162" s="230"/>
      <c r="CCC1162" s="230"/>
      <c r="CCD1162" s="230"/>
      <c r="CCE1162" s="230"/>
      <c r="CCF1162" s="230"/>
      <c r="CCG1162" s="230"/>
      <c r="CCH1162" s="230"/>
      <c r="CCI1162" s="230"/>
      <c r="CCJ1162" s="230"/>
      <c r="CCK1162" s="230"/>
      <c r="CCL1162" s="230"/>
      <c r="CCM1162" s="230"/>
      <c r="CCN1162" s="230"/>
      <c r="CCO1162" s="230"/>
      <c r="CCP1162" s="230"/>
      <c r="CCQ1162" s="230"/>
      <c r="CCR1162" s="230"/>
      <c r="CCS1162" s="230"/>
      <c r="CCT1162" s="230"/>
      <c r="CCU1162" s="230"/>
      <c r="CCV1162" s="230"/>
      <c r="CCW1162" s="230"/>
      <c r="CCX1162" s="230"/>
      <c r="CCY1162" s="230"/>
      <c r="CCZ1162" s="230"/>
      <c r="CDA1162" s="230"/>
      <c r="CDB1162" s="230"/>
      <c r="CDC1162" s="230"/>
      <c r="CDD1162" s="230"/>
      <c r="CDE1162" s="230"/>
      <c r="CDF1162" s="230"/>
      <c r="CDG1162" s="230"/>
      <c r="CDH1162" s="230"/>
      <c r="CDI1162" s="230"/>
      <c r="CDJ1162" s="230"/>
      <c r="CDK1162" s="230"/>
      <c r="CDL1162" s="230"/>
      <c r="CDM1162" s="230"/>
      <c r="CDN1162" s="230"/>
      <c r="CDO1162" s="230"/>
      <c r="CDP1162" s="230"/>
      <c r="CDQ1162" s="230"/>
      <c r="CDR1162" s="230"/>
      <c r="CDS1162" s="230"/>
      <c r="CDT1162" s="230"/>
      <c r="CDU1162" s="230"/>
      <c r="CDV1162" s="230"/>
      <c r="CDW1162" s="230"/>
      <c r="CDX1162" s="230"/>
      <c r="CDY1162" s="230"/>
      <c r="CDZ1162" s="230"/>
      <c r="CEA1162" s="230"/>
      <c r="CEB1162" s="230"/>
      <c r="CEC1162" s="230"/>
      <c r="CED1162" s="230"/>
      <c r="CEE1162" s="230"/>
      <c r="CEF1162" s="230"/>
      <c r="CEG1162" s="230"/>
      <c r="CEH1162" s="230"/>
      <c r="CEI1162" s="230"/>
      <c r="CEJ1162" s="230"/>
      <c r="CEK1162" s="230"/>
      <c r="CEL1162" s="230"/>
      <c r="CEM1162" s="230"/>
      <c r="CEN1162" s="230"/>
      <c r="CEO1162" s="230"/>
      <c r="CEP1162" s="230"/>
      <c r="CEQ1162" s="230"/>
      <c r="CER1162" s="230"/>
      <c r="CES1162" s="230"/>
      <c r="CET1162" s="230"/>
      <c r="CEU1162" s="230"/>
      <c r="CEV1162" s="230"/>
      <c r="CEW1162" s="230"/>
      <c r="CEX1162" s="230"/>
      <c r="CEY1162" s="230"/>
      <c r="CEZ1162" s="230"/>
      <c r="CFA1162" s="230"/>
      <c r="CFB1162" s="230"/>
      <c r="CFC1162" s="230"/>
      <c r="CFD1162" s="230"/>
      <c r="CFE1162" s="230"/>
      <c r="CFF1162" s="230"/>
      <c r="CFG1162" s="230"/>
      <c r="CFH1162" s="230"/>
      <c r="CFI1162" s="230"/>
      <c r="CFJ1162" s="230"/>
      <c r="CFK1162" s="230"/>
      <c r="CFL1162" s="230"/>
      <c r="CFM1162" s="230"/>
      <c r="CFN1162" s="230"/>
      <c r="CFO1162" s="230"/>
      <c r="CFP1162" s="230"/>
      <c r="CFQ1162" s="230"/>
      <c r="CFR1162" s="230"/>
      <c r="CFS1162" s="230"/>
      <c r="CFT1162" s="230"/>
      <c r="CFU1162" s="230"/>
      <c r="CFV1162" s="230"/>
      <c r="CFW1162" s="230"/>
      <c r="CFX1162" s="230"/>
      <c r="CFY1162" s="230"/>
      <c r="CFZ1162" s="230"/>
      <c r="CGA1162" s="230"/>
      <c r="CGB1162" s="230"/>
      <c r="CGC1162" s="230"/>
      <c r="CGD1162" s="230"/>
      <c r="CGE1162" s="230"/>
      <c r="CGF1162" s="230"/>
      <c r="CGG1162" s="230"/>
      <c r="CGH1162" s="230"/>
      <c r="CGI1162" s="230"/>
      <c r="CGJ1162" s="230"/>
      <c r="CGK1162" s="230"/>
      <c r="CGL1162" s="230"/>
      <c r="CGM1162" s="230"/>
      <c r="CGN1162" s="230"/>
      <c r="CGO1162" s="230"/>
      <c r="CGP1162" s="230"/>
      <c r="CGQ1162" s="230"/>
      <c r="CGR1162" s="230"/>
      <c r="CGS1162" s="230"/>
      <c r="CGT1162" s="230"/>
      <c r="CGU1162" s="230"/>
      <c r="CGV1162" s="230"/>
      <c r="CGW1162" s="230"/>
      <c r="CGX1162" s="230"/>
      <c r="CGY1162" s="230"/>
      <c r="CGZ1162" s="230"/>
      <c r="CHA1162" s="230"/>
      <c r="CHB1162" s="230"/>
      <c r="CHC1162" s="230"/>
      <c r="CHD1162" s="230"/>
      <c r="CHE1162" s="230"/>
      <c r="CHF1162" s="230"/>
      <c r="CHG1162" s="230"/>
      <c r="CHH1162" s="230"/>
      <c r="CHI1162" s="230"/>
      <c r="CHJ1162" s="230"/>
      <c r="CHK1162" s="230"/>
      <c r="CHL1162" s="230"/>
      <c r="CHM1162" s="230"/>
      <c r="CHN1162" s="230"/>
      <c r="CHO1162" s="230"/>
      <c r="CHP1162" s="230"/>
      <c r="CHQ1162" s="230"/>
      <c r="CHR1162" s="230"/>
      <c r="CHS1162" s="230"/>
      <c r="CHT1162" s="230"/>
      <c r="CHU1162" s="230"/>
      <c r="CHV1162" s="230"/>
      <c r="CHW1162" s="230"/>
      <c r="CHX1162" s="230"/>
      <c r="CHY1162" s="230"/>
      <c r="CHZ1162" s="230"/>
      <c r="CIA1162" s="230"/>
      <c r="CIB1162" s="230"/>
      <c r="CIC1162" s="230"/>
      <c r="CID1162" s="230"/>
      <c r="CIE1162" s="230"/>
      <c r="CIF1162" s="230"/>
      <c r="CIG1162" s="230"/>
      <c r="CIH1162" s="230"/>
      <c r="CII1162" s="230"/>
      <c r="CIJ1162" s="230"/>
      <c r="CIK1162" s="230"/>
      <c r="CIL1162" s="230"/>
      <c r="CIM1162" s="230"/>
      <c r="CIN1162" s="230"/>
      <c r="CIO1162" s="230"/>
      <c r="CIP1162" s="230"/>
      <c r="CIQ1162" s="230"/>
      <c r="CIR1162" s="230"/>
      <c r="CIS1162" s="230"/>
      <c r="CIT1162" s="230"/>
      <c r="CIU1162" s="230"/>
      <c r="CIV1162" s="230"/>
      <c r="CIW1162" s="230"/>
      <c r="CIX1162" s="230"/>
      <c r="CIY1162" s="230"/>
      <c r="CIZ1162" s="230"/>
      <c r="CJA1162" s="230"/>
      <c r="CJB1162" s="230"/>
      <c r="CJC1162" s="230"/>
      <c r="CJD1162" s="230"/>
      <c r="CJE1162" s="230"/>
      <c r="CJF1162" s="230"/>
      <c r="CJG1162" s="230"/>
      <c r="CJH1162" s="230"/>
      <c r="CJI1162" s="230"/>
      <c r="CJJ1162" s="230"/>
      <c r="CJK1162" s="230"/>
      <c r="CJL1162" s="230"/>
      <c r="CJM1162" s="230"/>
      <c r="CJN1162" s="230"/>
      <c r="CJO1162" s="230"/>
      <c r="CJP1162" s="230"/>
      <c r="CJQ1162" s="230"/>
      <c r="CJR1162" s="230"/>
      <c r="CJS1162" s="230"/>
      <c r="CJT1162" s="230"/>
      <c r="CJU1162" s="230"/>
      <c r="CJV1162" s="230"/>
      <c r="CJW1162" s="230"/>
      <c r="CJX1162" s="230"/>
      <c r="CJY1162" s="230"/>
      <c r="CJZ1162" s="230"/>
      <c r="CKA1162" s="230"/>
      <c r="CKB1162" s="230"/>
      <c r="CKC1162" s="230"/>
      <c r="CKD1162" s="230"/>
      <c r="CKE1162" s="230"/>
      <c r="CKF1162" s="230"/>
      <c r="CKG1162" s="230"/>
      <c r="CKH1162" s="230"/>
      <c r="CKI1162" s="230"/>
      <c r="CKJ1162" s="230"/>
      <c r="CKK1162" s="230"/>
      <c r="CKL1162" s="230"/>
      <c r="CKM1162" s="230"/>
      <c r="CKN1162" s="230"/>
      <c r="CKO1162" s="230"/>
      <c r="CKP1162" s="230"/>
      <c r="CKQ1162" s="230"/>
      <c r="CKR1162" s="230"/>
      <c r="CKS1162" s="230"/>
      <c r="CKT1162" s="230"/>
      <c r="CKU1162" s="230"/>
      <c r="CKV1162" s="230"/>
      <c r="CKW1162" s="230"/>
      <c r="CKX1162" s="230"/>
      <c r="CKY1162" s="230"/>
      <c r="CKZ1162" s="230"/>
      <c r="CLA1162" s="230"/>
      <c r="CLB1162" s="230"/>
      <c r="CLC1162" s="230"/>
      <c r="CLD1162" s="230"/>
      <c r="CLE1162" s="230"/>
      <c r="CLF1162" s="230"/>
      <c r="CLG1162" s="230"/>
      <c r="CLH1162" s="230"/>
      <c r="CLI1162" s="230"/>
      <c r="CLJ1162" s="230"/>
      <c r="CLK1162" s="230"/>
      <c r="CLL1162" s="230"/>
      <c r="CLM1162" s="230"/>
      <c r="CLN1162" s="230"/>
      <c r="CLO1162" s="230"/>
      <c r="CLP1162" s="230"/>
      <c r="CLQ1162" s="230"/>
      <c r="CLR1162" s="230"/>
      <c r="CLS1162" s="230"/>
      <c r="CLT1162" s="230"/>
      <c r="CLU1162" s="230"/>
      <c r="CLV1162" s="230"/>
      <c r="CLW1162" s="230"/>
      <c r="CLX1162" s="230"/>
      <c r="CLY1162" s="230"/>
      <c r="CLZ1162" s="230"/>
      <c r="CMA1162" s="230"/>
      <c r="CMB1162" s="230"/>
      <c r="CMC1162" s="230"/>
      <c r="CMD1162" s="230"/>
      <c r="CME1162" s="230"/>
      <c r="CMF1162" s="230"/>
      <c r="CMG1162" s="230"/>
      <c r="CMH1162" s="230"/>
      <c r="CMI1162" s="230"/>
      <c r="CMJ1162" s="230"/>
      <c r="CMK1162" s="230"/>
      <c r="CML1162" s="230"/>
      <c r="CMM1162" s="230"/>
      <c r="CMN1162" s="230"/>
      <c r="CMO1162" s="230"/>
      <c r="CMP1162" s="230"/>
      <c r="CMQ1162" s="230"/>
      <c r="CMR1162" s="230"/>
      <c r="CMS1162" s="230"/>
      <c r="CMT1162" s="230"/>
      <c r="CMU1162" s="230"/>
      <c r="CMV1162" s="230"/>
      <c r="CMW1162" s="230"/>
      <c r="CMX1162" s="230"/>
      <c r="CMY1162" s="230"/>
      <c r="CMZ1162" s="230"/>
      <c r="CNA1162" s="230"/>
      <c r="CNB1162" s="230"/>
      <c r="CNC1162" s="230"/>
      <c r="CND1162" s="230"/>
      <c r="CNE1162" s="230"/>
      <c r="CNF1162" s="230"/>
      <c r="CNG1162" s="230"/>
      <c r="CNH1162" s="230"/>
      <c r="CNI1162" s="230"/>
      <c r="CNJ1162" s="230"/>
      <c r="CNK1162" s="230"/>
      <c r="CNL1162" s="230"/>
      <c r="CNM1162" s="230"/>
      <c r="CNN1162" s="230"/>
      <c r="CNO1162" s="230"/>
      <c r="CNP1162" s="230"/>
      <c r="CNQ1162" s="230"/>
      <c r="CNR1162" s="230"/>
      <c r="CNS1162" s="230"/>
      <c r="CNT1162" s="230"/>
      <c r="CNU1162" s="230"/>
      <c r="CNV1162" s="230"/>
      <c r="CNW1162" s="230"/>
      <c r="CNX1162" s="230"/>
      <c r="CNY1162" s="230"/>
      <c r="CNZ1162" s="230"/>
      <c r="COA1162" s="230"/>
      <c r="COB1162" s="230"/>
      <c r="COC1162" s="230"/>
      <c r="COD1162" s="230"/>
      <c r="COE1162" s="230"/>
      <c r="COF1162" s="230"/>
      <c r="COG1162" s="230"/>
      <c r="COH1162" s="230"/>
      <c r="COI1162" s="230"/>
      <c r="COJ1162" s="230"/>
      <c r="COK1162" s="230"/>
      <c r="COL1162" s="230"/>
      <c r="COM1162" s="230"/>
      <c r="CON1162" s="230"/>
      <c r="COO1162" s="230"/>
      <c r="COP1162" s="230"/>
      <c r="COQ1162" s="230"/>
      <c r="COR1162" s="230"/>
      <c r="COS1162" s="230"/>
      <c r="COT1162" s="230"/>
      <c r="COU1162" s="230"/>
      <c r="COV1162" s="230"/>
      <c r="COW1162" s="230"/>
      <c r="COX1162" s="230"/>
      <c r="COY1162" s="230"/>
      <c r="COZ1162" s="230"/>
      <c r="CPA1162" s="230"/>
      <c r="CPB1162" s="230"/>
      <c r="CPC1162" s="230"/>
      <c r="CPD1162" s="230"/>
      <c r="CPE1162" s="230"/>
      <c r="CPF1162" s="230"/>
      <c r="CPG1162" s="230"/>
      <c r="CPH1162" s="230"/>
      <c r="CPI1162" s="230"/>
      <c r="CPJ1162" s="230"/>
      <c r="CPK1162" s="230"/>
      <c r="CPL1162" s="230"/>
      <c r="CPM1162" s="230"/>
      <c r="CPN1162" s="230"/>
      <c r="CPO1162" s="230"/>
      <c r="CPP1162" s="230"/>
      <c r="CPQ1162" s="230"/>
      <c r="CPR1162" s="230"/>
      <c r="CPS1162" s="230"/>
      <c r="CPT1162" s="230"/>
      <c r="CPU1162" s="230"/>
      <c r="CPV1162" s="230"/>
      <c r="CPW1162" s="230"/>
      <c r="CPX1162" s="230"/>
      <c r="CPY1162" s="230"/>
      <c r="CPZ1162" s="230"/>
      <c r="CQA1162" s="230"/>
      <c r="CQB1162" s="230"/>
      <c r="CQC1162" s="230"/>
      <c r="CQD1162" s="230"/>
      <c r="CQE1162" s="230"/>
      <c r="CQF1162" s="230"/>
      <c r="CQG1162" s="230"/>
      <c r="CQH1162" s="230"/>
      <c r="CQI1162" s="230"/>
      <c r="CQJ1162" s="230"/>
      <c r="CQK1162" s="230"/>
      <c r="CQL1162" s="230"/>
      <c r="CQM1162" s="230"/>
      <c r="CQN1162" s="230"/>
      <c r="CQO1162" s="230"/>
      <c r="CQP1162" s="230"/>
      <c r="CQQ1162" s="230"/>
      <c r="CQR1162" s="230"/>
      <c r="CQS1162" s="230"/>
      <c r="CQT1162" s="230"/>
      <c r="CQU1162" s="230"/>
      <c r="CQV1162" s="230"/>
      <c r="CQW1162" s="230"/>
      <c r="CQX1162" s="230"/>
      <c r="CQY1162" s="230"/>
      <c r="CQZ1162" s="230"/>
      <c r="CRA1162" s="230"/>
      <c r="CRB1162" s="230"/>
      <c r="CRC1162" s="230"/>
      <c r="CRD1162" s="230"/>
      <c r="CRE1162" s="230"/>
      <c r="CRF1162" s="230"/>
      <c r="CRG1162" s="230"/>
      <c r="CRH1162" s="230"/>
      <c r="CRI1162" s="230"/>
      <c r="CRJ1162" s="230"/>
      <c r="CRK1162" s="230"/>
      <c r="CRL1162" s="230"/>
      <c r="CRM1162" s="230"/>
      <c r="CRN1162" s="230"/>
      <c r="CRO1162" s="230"/>
      <c r="CRP1162" s="230"/>
      <c r="CRQ1162" s="230"/>
      <c r="CRR1162" s="230"/>
      <c r="CRS1162" s="230"/>
      <c r="CRT1162" s="230"/>
      <c r="CRU1162" s="230"/>
      <c r="CRV1162" s="230"/>
      <c r="CRW1162" s="230"/>
      <c r="CRX1162" s="230"/>
      <c r="CRY1162" s="230"/>
      <c r="CRZ1162" s="230"/>
      <c r="CSA1162" s="230"/>
      <c r="CSB1162" s="230"/>
      <c r="CSC1162" s="230"/>
      <c r="CSD1162" s="230"/>
      <c r="CSE1162" s="230"/>
      <c r="CSF1162" s="230"/>
      <c r="CSG1162" s="230"/>
      <c r="CSH1162" s="230"/>
      <c r="CSI1162" s="230"/>
      <c r="CSJ1162" s="230"/>
      <c r="CSK1162" s="230"/>
      <c r="CSL1162" s="230"/>
      <c r="CSM1162" s="230"/>
      <c r="CSN1162" s="230"/>
      <c r="CSO1162" s="230"/>
      <c r="CSP1162" s="230"/>
      <c r="CSQ1162" s="230"/>
      <c r="CSR1162" s="230"/>
      <c r="CSS1162" s="230"/>
      <c r="CST1162" s="230"/>
      <c r="CSU1162" s="230"/>
      <c r="CSV1162" s="230"/>
      <c r="CSW1162" s="230"/>
      <c r="CSX1162" s="230"/>
      <c r="CSY1162" s="230"/>
      <c r="CSZ1162" s="230"/>
      <c r="CTA1162" s="230"/>
      <c r="CTB1162" s="230"/>
      <c r="CTC1162" s="230"/>
      <c r="CTD1162" s="230"/>
      <c r="CTE1162" s="230"/>
      <c r="CTF1162" s="230"/>
      <c r="CTG1162" s="230"/>
      <c r="CTH1162" s="230"/>
      <c r="CTI1162" s="230"/>
      <c r="CTJ1162" s="230"/>
      <c r="CTK1162" s="230"/>
      <c r="CTL1162" s="230"/>
      <c r="CTM1162" s="230"/>
      <c r="CTN1162" s="230"/>
      <c r="CTO1162" s="230"/>
      <c r="CTP1162" s="230"/>
      <c r="CTQ1162" s="230"/>
      <c r="CTR1162" s="230"/>
      <c r="CTS1162" s="230"/>
      <c r="CTT1162" s="230"/>
      <c r="CTU1162" s="230"/>
      <c r="CTV1162" s="230"/>
      <c r="CTW1162" s="230"/>
      <c r="CTX1162" s="230"/>
      <c r="CTY1162" s="230"/>
      <c r="CTZ1162" s="230"/>
      <c r="CUA1162" s="230"/>
      <c r="CUB1162" s="230"/>
      <c r="CUC1162" s="230"/>
      <c r="CUD1162" s="230"/>
      <c r="CUE1162" s="230"/>
      <c r="CUF1162" s="230"/>
      <c r="CUG1162" s="230"/>
      <c r="CUH1162" s="230"/>
      <c r="CUI1162" s="230"/>
      <c r="CUJ1162" s="230"/>
      <c r="CUK1162" s="230"/>
      <c r="CUL1162" s="230"/>
      <c r="CUM1162" s="230"/>
      <c r="CUN1162" s="230"/>
      <c r="CUO1162" s="230"/>
      <c r="CUP1162" s="230"/>
      <c r="CUQ1162" s="230"/>
      <c r="CUR1162" s="230"/>
      <c r="CUS1162" s="230"/>
      <c r="CUT1162" s="230"/>
      <c r="CUU1162" s="230"/>
      <c r="CUV1162" s="230"/>
      <c r="CUW1162" s="230"/>
      <c r="CUX1162" s="230"/>
      <c r="CUY1162" s="230"/>
      <c r="CUZ1162" s="230"/>
      <c r="CVA1162" s="230"/>
      <c r="CVB1162" s="230"/>
      <c r="CVC1162" s="230"/>
      <c r="CVD1162" s="230"/>
      <c r="CVE1162" s="230"/>
      <c r="CVF1162" s="230"/>
      <c r="CVG1162" s="230"/>
      <c r="CVH1162" s="230"/>
      <c r="CVI1162" s="230"/>
      <c r="CVJ1162" s="230"/>
      <c r="CVK1162" s="230"/>
      <c r="CVL1162" s="230"/>
      <c r="CVM1162" s="230"/>
      <c r="CVN1162" s="230"/>
      <c r="CVO1162" s="230"/>
      <c r="CVP1162" s="230"/>
      <c r="CVQ1162" s="230"/>
      <c r="CVR1162" s="230"/>
      <c r="CVS1162" s="230"/>
      <c r="CVT1162" s="230"/>
      <c r="CVU1162" s="230"/>
      <c r="CVV1162" s="230"/>
      <c r="CVW1162" s="230"/>
      <c r="CVX1162" s="230"/>
      <c r="CVY1162" s="230"/>
      <c r="CVZ1162" s="230"/>
      <c r="CWA1162" s="230"/>
      <c r="CWB1162" s="230"/>
      <c r="CWC1162" s="230"/>
      <c r="CWD1162" s="230"/>
      <c r="CWE1162" s="230"/>
      <c r="CWF1162" s="230"/>
      <c r="CWG1162" s="230"/>
      <c r="CWH1162" s="230"/>
      <c r="CWI1162" s="230"/>
      <c r="CWJ1162" s="230"/>
      <c r="CWK1162" s="230"/>
      <c r="CWL1162" s="230"/>
      <c r="CWM1162" s="230"/>
      <c r="CWN1162" s="230"/>
      <c r="CWO1162" s="230"/>
      <c r="CWP1162" s="230"/>
      <c r="CWQ1162" s="230"/>
      <c r="CWR1162" s="230"/>
      <c r="CWS1162" s="230"/>
      <c r="CWT1162" s="230"/>
      <c r="CWU1162" s="230"/>
      <c r="CWV1162" s="230"/>
      <c r="CWW1162" s="230"/>
      <c r="CWX1162" s="230"/>
      <c r="CWY1162" s="230"/>
      <c r="CWZ1162" s="230"/>
      <c r="CXA1162" s="230"/>
      <c r="CXB1162" s="230"/>
      <c r="CXC1162" s="230"/>
      <c r="CXD1162" s="230"/>
      <c r="CXE1162" s="230"/>
      <c r="CXF1162" s="230"/>
      <c r="CXG1162" s="230"/>
      <c r="CXH1162" s="230"/>
      <c r="CXI1162" s="230"/>
      <c r="CXJ1162" s="230"/>
      <c r="CXK1162" s="230"/>
      <c r="CXL1162" s="230"/>
      <c r="CXM1162" s="230"/>
      <c r="CXN1162" s="230"/>
      <c r="CXO1162" s="230"/>
      <c r="CXP1162" s="230"/>
      <c r="CXQ1162" s="230"/>
      <c r="CXR1162" s="230"/>
      <c r="CXS1162" s="230"/>
      <c r="CXT1162" s="230"/>
      <c r="CXU1162" s="230"/>
      <c r="CXV1162" s="230"/>
      <c r="CXW1162" s="230"/>
      <c r="CXX1162" s="230"/>
      <c r="CXY1162" s="230"/>
      <c r="CXZ1162" s="230"/>
      <c r="CYA1162" s="230"/>
      <c r="CYB1162" s="230"/>
      <c r="CYC1162" s="230"/>
      <c r="CYD1162" s="230"/>
      <c r="CYE1162" s="230"/>
      <c r="CYF1162" s="230"/>
      <c r="CYG1162" s="230"/>
      <c r="CYH1162" s="230"/>
      <c r="CYI1162" s="230"/>
      <c r="CYJ1162" s="230"/>
      <c r="CYK1162" s="230"/>
      <c r="CYL1162" s="230"/>
      <c r="CYM1162" s="230"/>
      <c r="CYN1162" s="230"/>
      <c r="CYO1162" s="230"/>
      <c r="CYP1162" s="230"/>
      <c r="CYQ1162" s="230"/>
      <c r="CYR1162" s="230"/>
      <c r="CYS1162" s="230"/>
      <c r="CYT1162" s="230"/>
      <c r="CYU1162" s="230"/>
      <c r="CYV1162" s="230"/>
      <c r="CYW1162" s="230"/>
      <c r="CYX1162" s="230"/>
      <c r="CYY1162" s="230"/>
      <c r="CYZ1162" s="230"/>
      <c r="CZA1162" s="230"/>
      <c r="CZB1162" s="230"/>
      <c r="CZC1162" s="230"/>
      <c r="CZD1162" s="230"/>
      <c r="CZE1162" s="230"/>
      <c r="CZF1162" s="230"/>
      <c r="CZG1162" s="230"/>
      <c r="CZH1162" s="230"/>
      <c r="CZI1162" s="230"/>
      <c r="CZJ1162" s="230"/>
      <c r="CZK1162" s="230"/>
      <c r="CZL1162" s="230"/>
      <c r="CZM1162" s="230"/>
      <c r="CZN1162" s="230"/>
      <c r="CZO1162" s="230"/>
      <c r="CZP1162" s="230"/>
      <c r="CZQ1162" s="230"/>
      <c r="CZR1162" s="230"/>
      <c r="CZS1162" s="230"/>
      <c r="CZT1162" s="230"/>
      <c r="CZU1162" s="230"/>
      <c r="CZV1162" s="230"/>
      <c r="CZW1162" s="230"/>
      <c r="CZX1162" s="230"/>
      <c r="CZY1162" s="230"/>
      <c r="CZZ1162" s="230"/>
      <c r="DAA1162" s="230"/>
      <c r="DAB1162" s="230"/>
      <c r="DAC1162" s="230"/>
      <c r="DAD1162" s="230"/>
      <c r="DAE1162" s="230"/>
      <c r="DAF1162" s="230"/>
      <c r="DAG1162" s="230"/>
      <c r="DAH1162" s="230"/>
      <c r="DAI1162" s="230"/>
      <c r="DAJ1162" s="230"/>
      <c r="DAK1162" s="230"/>
      <c r="DAL1162" s="230"/>
      <c r="DAM1162" s="230"/>
      <c r="DAN1162" s="230"/>
      <c r="DAO1162" s="230"/>
      <c r="DAP1162" s="230"/>
      <c r="DAQ1162" s="230"/>
      <c r="DAR1162" s="230"/>
      <c r="DAS1162" s="230"/>
      <c r="DAT1162" s="230"/>
      <c r="DAU1162" s="230"/>
      <c r="DAV1162" s="230"/>
      <c r="DAW1162" s="230"/>
      <c r="DAX1162" s="230"/>
      <c r="DAY1162" s="230"/>
      <c r="DAZ1162" s="230"/>
      <c r="DBA1162" s="230"/>
      <c r="DBB1162" s="230"/>
      <c r="DBC1162" s="230"/>
      <c r="DBD1162" s="230"/>
      <c r="DBE1162" s="230"/>
      <c r="DBF1162" s="230"/>
      <c r="DBG1162" s="230"/>
      <c r="DBH1162" s="230"/>
      <c r="DBI1162" s="230"/>
      <c r="DBJ1162" s="230"/>
      <c r="DBK1162" s="230"/>
      <c r="DBL1162" s="230"/>
      <c r="DBM1162" s="230"/>
      <c r="DBN1162" s="230"/>
      <c r="DBO1162" s="230"/>
      <c r="DBP1162" s="230"/>
      <c r="DBQ1162" s="230"/>
      <c r="DBR1162" s="230"/>
      <c r="DBS1162" s="230"/>
      <c r="DBT1162" s="230"/>
      <c r="DBU1162" s="230"/>
      <c r="DBV1162" s="230"/>
      <c r="DBW1162" s="230"/>
      <c r="DBX1162" s="230"/>
      <c r="DBY1162" s="230"/>
      <c r="DBZ1162" s="230"/>
      <c r="DCA1162" s="230"/>
      <c r="DCB1162" s="230"/>
      <c r="DCC1162" s="230"/>
      <c r="DCD1162" s="230"/>
      <c r="DCE1162" s="230"/>
      <c r="DCF1162" s="230"/>
      <c r="DCG1162" s="230"/>
      <c r="DCH1162" s="230"/>
      <c r="DCI1162" s="230"/>
      <c r="DCJ1162" s="230"/>
      <c r="DCK1162" s="230"/>
      <c r="DCL1162" s="230"/>
      <c r="DCM1162" s="230"/>
      <c r="DCN1162" s="230"/>
      <c r="DCO1162" s="230"/>
      <c r="DCP1162" s="230"/>
      <c r="DCQ1162" s="230"/>
      <c r="DCR1162" s="230"/>
      <c r="DCS1162" s="230"/>
      <c r="DCT1162" s="230"/>
      <c r="DCU1162" s="230"/>
      <c r="DCV1162" s="230"/>
      <c r="DCW1162" s="230"/>
      <c r="DCX1162" s="230"/>
      <c r="DCY1162" s="230"/>
      <c r="DCZ1162" s="230"/>
      <c r="DDA1162" s="230"/>
      <c r="DDB1162" s="230"/>
      <c r="DDC1162" s="230"/>
      <c r="DDD1162" s="230"/>
      <c r="DDE1162" s="230"/>
      <c r="DDF1162" s="230"/>
      <c r="DDG1162" s="230"/>
      <c r="DDH1162" s="230"/>
      <c r="DDI1162" s="230"/>
      <c r="DDJ1162" s="230"/>
      <c r="DDK1162" s="230"/>
      <c r="DDL1162" s="230"/>
      <c r="DDM1162" s="230"/>
      <c r="DDN1162" s="230"/>
      <c r="DDO1162" s="230"/>
      <c r="DDP1162" s="230"/>
      <c r="DDQ1162" s="230"/>
      <c r="DDR1162" s="230"/>
      <c r="DDS1162" s="230"/>
      <c r="DDT1162" s="230"/>
      <c r="DDU1162" s="230"/>
      <c r="DDV1162" s="230"/>
      <c r="DDW1162" s="230"/>
      <c r="DDX1162" s="230"/>
      <c r="DDY1162" s="230"/>
      <c r="DDZ1162" s="230"/>
      <c r="DEA1162" s="230"/>
      <c r="DEB1162" s="230"/>
      <c r="DEC1162" s="230"/>
      <c r="DED1162" s="230"/>
      <c r="DEE1162" s="230"/>
      <c r="DEF1162" s="230"/>
      <c r="DEG1162" s="230"/>
      <c r="DEH1162" s="230"/>
      <c r="DEI1162" s="230"/>
      <c r="DEJ1162" s="230"/>
      <c r="DEK1162" s="230"/>
      <c r="DEL1162" s="230"/>
      <c r="DEM1162" s="230"/>
      <c r="DEN1162" s="230"/>
      <c r="DEO1162" s="230"/>
      <c r="DEP1162" s="230"/>
      <c r="DEQ1162" s="230"/>
      <c r="DER1162" s="230"/>
      <c r="DES1162" s="230"/>
      <c r="DET1162" s="230"/>
      <c r="DEU1162" s="230"/>
      <c r="DEV1162" s="230"/>
      <c r="DEW1162" s="230"/>
      <c r="DEX1162" s="230"/>
      <c r="DEY1162" s="230"/>
      <c r="DEZ1162" s="230"/>
      <c r="DFA1162" s="230"/>
      <c r="DFB1162" s="230"/>
      <c r="DFC1162" s="230"/>
      <c r="DFD1162" s="230"/>
      <c r="DFE1162" s="230"/>
      <c r="DFF1162" s="230"/>
      <c r="DFG1162" s="230"/>
      <c r="DFH1162" s="230"/>
      <c r="DFI1162" s="230"/>
      <c r="DFJ1162" s="230"/>
      <c r="DFK1162" s="230"/>
      <c r="DFL1162" s="230"/>
      <c r="DFM1162" s="230"/>
      <c r="DFN1162" s="230"/>
      <c r="DFO1162" s="230"/>
      <c r="DFP1162" s="230"/>
      <c r="DFQ1162" s="230"/>
      <c r="DFR1162" s="230"/>
      <c r="DFS1162" s="230"/>
      <c r="DFT1162" s="230"/>
      <c r="DFU1162" s="230"/>
      <c r="DFV1162" s="230"/>
      <c r="DFW1162" s="230"/>
      <c r="DFX1162" s="230"/>
      <c r="DFY1162" s="230"/>
      <c r="DFZ1162" s="230"/>
      <c r="DGA1162" s="230"/>
      <c r="DGB1162" s="230"/>
      <c r="DGC1162" s="230"/>
      <c r="DGD1162" s="230"/>
      <c r="DGE1162" s="230"/>
      <c r="DGF1162" s="230"/>
      <c r="DGG1162" s="230"/>
      <c r="DGH1162" s="230"/>
      <c r="DGI1162" s="230"/>
      <c r="DGJ1162" s="230"/>
      <c r="DGK1162" s="230"/>
      <c r="DGL1162" s="230"/>
      <c r="DGM1162" s="230"/>
      <c r="DGN1162" s="230"/>
      <c r="DGO1162" s="230"/>
      <c r="DGP1162" s="230"/>
      <c r="DGQ1162" s="230"/>
      <c r="DGR1162" s="230"/>
      <c r="DGS1162" s="230"/>
      <c r="DGT1162" s="230"/>
      <c r="DGU1162" s="230"/>
      <c r="DGV1162" s="230"/>
      <c r="DGW1162" s="230"/>
      <c r="DGX1162" s="230"/>
      <c r="DGY1162" s="230"/>
      <c r="DGZ1162" s="230"/>
      <c r="DHA1162" s="230"/>
      <c r="DHB1162" s="230"/>
      <c r="DHC1162" s="230"/>
      <c r="DHD1162" s="230"/>
      <c r="DHE1162" s="230"/>
      <c r="DHF1162" s="230"/>
      <c r="DHG1162" s="230"/>
      <c r="DHH1162" s="230"/>
      <c r="DHI1162" s="230"/>
      <c r="DHJ1162" s="230"/>
      <c r="DHK1162" s="230"/>
      <c r="DHL1162" s="230"/>
      <c r="DHM1162" s="230"/>
      <c r="DHN1162" s="230"/>
      <c r="DHO1162" s="230"/>
      <c r="DHP1162" s="230"/>
      <c r="DHQ1162" s="230"/>
      <c r="DHR1162" s="230"/>
      <c r="DHS1162" s="230"/>
      <c r="DHT1162" s="230"/>
      <c r="DHU1162" s="230"/>
      <c r="DHV1162" s="230"/>
      <c r="DHW1162" s="230"/>
      <c r="DHX1162" s="230"/>
      <c r="DHY1162" s="230"/>
      <c r="DHZ1162" s="230"/>
      <c r="DIA1162" s="230"/>
      <c r="DIB1162" s="230"/>
      <c r="DIC1162" s="230"/>
      <c r="DID1162" s="230"/>
      <c r="DIE1162" s="230"/>
      <c r="DIF1162" s="230"/>
      <c r="DIG1162" s="230"/>
      <c r="DIH1162" s="230"/>
      <c r="DII1162" s="230"/>
      <c r="DIJ1162" s="230"/>
      <c r="DIK1162" s="230"/>
      <c r="DIL1162" s="230"/>
      <c r="DIM1162" s="230"/>
      <c r="DIN1162" s="230"/>
      <c r="DIO1162" s="230"/>
      <c r="DIP1162" s="230"/>
      <c r="DIQ1162" s="230"/>
      <c r="DIR1162" s="230"/>
      <c r="DIS1162" s="230"/>
      <c r="DIT1162" s="230"/>
      <c r="DIU1162" s="230"/>
      <c r="DIV1162" s="230"/>
      <c r="DIW1162" s="230"/>
      <c r="DIX1162" s="230"/>
      <c r="DIY1162" s="230"/>
      <c r="DIZ1162" s="230"/>
      <c r="DJA1162" s="230"/>
      <c r="DJB1162" s="230"/>
      <c r="DJC1162" s="230"/>
      <c r="DJD1162" s="230"/>
      <c r="DJE1162" s="230"/>
      <c r="DJF1162" s="230"/>
      <c r="DJG1162" s="230"/>
      <c r="DJH1162" s="230"/>
      <c r="DJI1162" s="230"/>
      <c r="DJJ1162" s="230"/>
      <c r="DJK1162" s="230"/>
      <c r="DJL1162" s="230"/>
      <c r="DJM1162" s="230"/>
      <c r="DJN1162" s="230"/>
      <c r="DJO1162" s="230"/>
      <c r="DJP1162" s="230"/>
      <c r="DJQ1162" s="230"/>
      <c r="DJR1162" s="230"/>
      <c r="DJS1162" s="230"/>
      <c r="DJT1162" s="230"/>
      <c r="DJU1162" s="230"/>
      <c r="DJV1162" s="230"/>
      <c r="DJW1162" s="230"/>
      <c r="DJX1162" s="230"/>
      <c r="DJY1162" s="230"/>
      <c r="DJZ1162" s="230"/>
      <c r="DKA1162" s="230"/>
      <c r="DKB1162" s="230"/>
      <c r="DKC1162" s="230"/>
      <c r="DKD1162" s="230"/>
      <c r="DKE1162" s="230"/>
      <c r="DKF1162" s="230"/>
      <c r="DKG1162" s="230"/>
      <c r="DKH1162" s="230"/>
      <c r="DKI1162" s="230"/>
      <c r="DKJ1162" s="230"/>
      <c r="DKK1162" s="230"/>
      <c r="DKL1162" s="230"/>
      <c r="DKM1162" s="230"/>
      <c r="DKN1162" s="230"/>
      <c r="DKO1162" s="230"/>
      <c r="DKP1162" s="230"/>
      <c r="DKQ1162" s="230"/>
      <c r="DKR1162" s="230"/>
      <c r="DKS1162" s="230"/>
      <c r="DKT1162" s="230"/>
      <c r="DKU1162" s="230"/>
      <c r="DKV1162" s="230"/>
      <c r="DKW1162" s="230"/>
      <c r="DKX1162" s="230"/>
      <c r="DKY1162" s="230"/>
      <c r="DKZ1162" s="230"/>
      <c r="DLA1162" s="230"/>
      <c r="DLB1162" s="230"/>
      <c r="DLC1162" s="230"/>
      <c r="DLD1162" s="230"/>
      <c r="DLE1162" s="230"/>
      <c r="DLF1162" s="230"/>
      <c r="DLG1162" s="230"/>
      <c r="DLH1162" s="230"/>
      <c r="DLI1162" s="230"/>
      <c r="DLJ1162" s="230"/>
      <c r="DLK1162" s="230"/>
      <c r="DLL1162" s="230"/>
      <c r="DLM1162" s="230"/>
      <c r="DLN1162" s="230"/>
      <c r="DLO1162" s="230"/>
      <c r="DLP1162" s="230"/>
      <c r="DLQ1162" s="230"/>
      <c r="DLR1162" s="230"/>
      <c r="DLS1162" s="230"/>
      <c r="DLT1162" s="230"/>
      <c r="DLU1162" s="230"/>
      <c r="DLV1162" s="230"/>
      <c r="DLW1162" s="230"/>
      <c r="DLX1162" s="230"/>
      <c r="DLY1162" s="230"/>
      <c r="DLZ1162" s="230"/>
      <c r="DMA1162" s="230"/>
      <c r="DMB1162" s="230"/>
      <c r="DMC1162" s="230"/>
      <c r="DMD1162" s="230"/>
      <c r="DME1162" s="230"/>
      <c r="DMF1162" s="230"/>
      <c r="DMG1162" s="230"/>
      <c r="DMH1162" s="230"/>
      <c r="DMI1162" s="230"/>
      <c r="DMJ1162" s="230"/>
      <c r="DMK1162" s="230"/>
      <c r="DML1162" s="230"/>
      <c r="DMM1162" s="230"/>
      <c r="DMN1162" s="230"/>
      <c r="DMO1162" s="230"/>
      <c r="DMP1162" s="230"/>
      <c r="DMQ1162" s="230"/>
      <c r="DMR1162" s="230"/>
      <c r="DMS1162" s="230"/>
      <c r="DMT1162" s="230"/>
      <c r="DMU1162" s="230"/>
      <c r="DMV1162" s="230"/>
      <c r="DMW1162" s="230"/>
      <c r="DMX1162" s="230"/>
      <c r="DMY1162" s="230"/>
      <c r="DMZ1162" s="230"/>
      <c r="DNA1162" s="230"/>
      <c r="DNB1162" s="230"/>
      <c r="DNC1162" s="230"/>
      <c r="DND1162" s="230"/>
      <c r="DNE1162" s="230"/>
      <c r="DNF1162" s="230"/>
      <c r="DNG1162" s="230"/>
      <c r="DNH1162" s="230"/>
      <c r="DNI1162" s="230"/>
      <c r="DNJ1162" s="230"/>
      <c r="DNK1162" s="230"/>
      <c r="DNL1162" s="230"/>
      <c r="DNM1162" s="230"/>
      <c r="DNN1162" s="230"/>
      <c r="DNO1162" s="230"/>
      <c r="DNP1162" s="230"/>
      <c r="DNQ1162" s="230"/>
      <c r="DNR1162" s="230"/>
      <c r="DNS1162" s="230"/>
      <c r="DNT1162" s="230"/>
      <c r="DNU1162" s="230"/>
      <c r="DNV1162" s="230"/>
      <c r="DNW1162" s="230"/>
      <c r="DNX1162" s="230"/>
      <c r="DNY1162" s="230"/>
      <c r="DNZ1162" s="230"/>
      <c r="DOA1162" s="230"/>
      <c r="DOB1162" s="230"/>
      <c r="DOC1162" s="230"/>
      <c r="DOD1162" s="230"/>
      <c r="DOE1162" s="230"/>
      <c r="DOF1162" s="230"/>
      <c r="DOG1162" s="230"/>
      <c r="DOH1162" s="230"/>
      <c r="DOI1162" s="230"/>
      <c r="DOJ1162" s="230"/>
      <c r="DOK1162" s="230"/>
      <c r="DOL1162" s="230"/>
      <c r="DOM1162" s="230"/>
      <c r="DON1162" s="230"/>
      <c r="DOO1162" s="230"/>
      <c r="DOP1162" s="230"/>
      <c r="DOQ1162" s="230"/>
      <c r="DOR1162" s="230"/>
      <c r="DOS1162" s="230"/>
      <c r="DOT1162" s="230"/>
      <c r="DOU1162" s="230"/>
      <c r="DOV1162" s="230"/>
      <c r="DOW1162" s="230"/>
      <c r="DOX1162" s="230"/>
      <c r="DOY1162" s="230"/>
      <c r="DOZ1162" s="230"/>
      <c r="DPA1162" s="230"/>
      <c r="DPB1162" s="230"/>
      <c r="DPC1162" s="230"/>
      <c r="DPD1162" s="230"/>
      <c r="DPE1162" s="230"/>
      <c r="DPF1162" s="230"/>
      <c r="DPG1162" s="230"/>
      <c r="DPH1162" s="230"/>
      <c r="DPI1162" s="230"/>
      <c r="DPJ1162" s="230"/>
      <c r="DPK1162" s="230"/>
      <c r="DPL1162" s="230"/>
      <c r="DPM1162" s="230"/>
      <c r="DPN1162" s="230"/>
      <c r="DPO1162" s="230"/>
      <c r="DPP1162" s="230"/>
      <c r="DPQ1162" s="230"/>
      <c r="DPR1162" s="230"/>
      <c r="DPS1162" s="230"/>
      <c r="DPT1162" s="230"/>
      <c r="DPU1162" s="230"/>
      <c r="DPV1162" s="230"/>
      <c r="DPW1162" s="230"/>
      <c r="DPX1162" s="230"/>
      <c r="DPY1162" s="230"/>
      <c r="DPZ1162" s="230"/>
      <c r="DQA1162" s="230"/>
      <c r="DQB1162" s="230"/>
      <c r="DQC1162" s="230"/>
      <c r="DQD1162" s="230"/>
      <c r="DQE1162" s="230"/>
      <c r="DQF1162" s="230"/>
      <c r="DQG1162" s="230"/>
      <c r="DQH1162" s="230"/>
      <c r="DQI1162" s="230"/>
      <c r="DQJ1162" s="230"/>
      <c r="DQK1162" s="230"/>
      <c r="DQL1162" s="230"/>
      <c r="DQM1162" s="230"/>
      <c r="DQN1162" s="230"/>
      <c r="DQO1162" s="230"/>
      <c r="DQP1162" s="230"/>
      <c r="DQQ1162" s="230"/>
      <c r="DQR1162" s="230"/>
      <c r="DQS1162" s="230"/>
      <c r="DQT1162" s="230"/>
      <c r="DQU1162" s="230"/>
      <c r="DQV1162" s="230"/>
      <c r="DQW1162" s="230"/>
      <c r="DQX1162" s="230"/>
      <c r="DQY1162" s="230"/>
      <c r="DQZ1162" s="230"/>
      <c r="DRA1162" s="230"/>
      <c r="DRB1162" s="230"/>
      <c r="DRC1162" s="230"/>
      <c r="DRD1162" s="230"/>
      <c r="DRE1162" s="230"/>
      <c r="DRF1162" s="230"/>
      <c r="DRG1162" s="230"/>
      <c r="DRH1162" s="230"/>
      <c r="DRI1162" s="230"/>
      <c r="DRJ1162" s="230"/>
      <c r="DRK1162" s="230"/>
      <c r="DRL1162" s="230"/>
      <c r="DRM1162" s="230"/>
      <c r="DRN1162" s="230"/>
      <c r="DRO1162" s="230"/>
      <c r="DRP1162" s="230"/>
      <c r="DRQ1162" s="230"/>
      <c r="DRR1162" s="230"/>
      <c r="DRS1162" s="230"/>
      <c r="DRT1162" s="230"/>
      <c r="DRU1162" s="230"/>
      <c r="DRV1162" s="230"/>
      <c r="DRW1162" s="230"/>
      <c r="DRX1162" s="230"/>
      <c r="DRY1162" s="230"/>
      <c r="DRZ1162" s="230"/>
      <c r="DSA1162" s="230"/>
      <c r="DSB1162" s="230"/>
      <c r="DSC1162" s="230"/>
      <c r="DSD1162" s="230"/>
      <c r="DSE1162" s="230"/>
      <c r="DSF1162" s="230"/>
      <c r="DSG1162" s="230"/>
      <c r="DSH1162" s="230"/>
      <c r="DSI1162" s="230"/>
      <c r="DSJ1162" s="230"/>
      <c r="DSK1162" s="230"/>
      <c r="DSL1162" s="230"/>
      <c r="DSM1162" s="230"/>
      <c r="DSN1162" s="230"/>
      <c r="DSO1162" s="230"/>
      <c r="DSP1162" s="230"/>
      <c r="DSQ1162" s="230"/>
      <c r="DSR1162" s="230"/>
      <c r="DSS1162" s="230"/>
      <c r="DST1162" s="230"/>
      <c r="DSU1162" s="230"/>
      <c r="DSV1162" s="230"/>
      <c r="DSW1162" s="230"/>
      <c r="DSX1162" s="230"/>
      <c r="DSY1162" s="230"/>
      <c r="DSZ1162" s="230"/>
      <c r="DTA1162" s="230"/>
      <c r="DTB1162" s="230"/>
      <c r="DTC1162" s="230"/>
      <c r="DTD1162" s="230"/>
      <c r="DTE1162" s="230"/>
      <c r="DTF1162" s="230"/>
      <c r="DTG1162" s="230"/>
      <c r="DTH1162" s="230"/>
      <c r="DTI1162" s="230"/>
      <c r="DTJ1162" s="230"/>
      <c r="DTK1162" s="230"/>
      <c r="DTL1162" s="230"/>
      <c r="DTM1162" s="230"/>
      <c r="DTN1162" s="230"/>
      <c r="DTO1162" s="230"/>
      <c r="DTP1162" s="230"/>
      <c r="DTQ1162" s="230"/>
      <c r="DTR1162" s="230"/>
      <c r="DTS1162" s="230"/>
      <c r="DTT1162" s="230"/>
      <c r="DTU1162" s="230"/>
      <c r="DTV1162" s="230"/>
      <c r="DTW1162" s="230"/>
      <c r="DTX1162" s="230"/>
      <c r="DTY1162" s="230"/>
      <c r="DTZ1162" s="230"/>
      <c r="DUA1162" s="230"/>
      <c r="DUB1162" s="230"/>
      <c r="DUC1162" s="230"/>
      <c r="DUD1162" s="230"/>
      <c r="DUE1162" s="230"/>
      <c r="DUF1162" s="230"/>
      <c r="DUG1162" s="230"/>
      <c r="DUH1162" s="230"/>
      <c r="DUI1162" s="230"/>
      <c r="DUJ1162" s="230"/>
      <c r="DUK1162" s="230"/>
      <c r="DUL1162" s="230"/>
      <c r="DUM1162" s="230"/>
      <c r="DUN1162" s="230"/>
      <c r="DUO1162" s="230"/>
      <c r="DUP1162" s="230"/>
      <c r="DUQ1162" s="230"/>
      <c r="DUR1162" s="230"/>
      <c r="DUS1162" s="230"/>
      <c r="DUT1162" s="230"/>
      <c r="DUU1162" s="230"/>
      <c r="DUV1162" s="230"/>
      <c r="DUW1162" s="230"/>
      <c r="DUX1162" s="230"/>
      <c r="DUY1162" s="230"/>
      <c r="DUZ1162" s="230"/>
      <c r="DVA1162" s="230"/>
      <c r="DVB1162" s="230"/>
      <c r="DVC1162" s="230"/>
      <c r="DVD1162" s="230"/>
      <c r="DVE1162" s="230"/>
      <c r="DVF1162" s="230"/>
      <c r="DVG1162" s="230"/>
      <c r="DVH1162" s="230"/>
      <c r="DVI1162" s="230"/>
      <c r="DVJ1162" s="230"/>
      <c r="DVK1162" s="230"/>
      <c r="DVL1162" s="230"/>
      <c r="DVM1162" s="230"/>
      <c r="DVN1162" s="230"/>
      <c r="DVO1162" s="230"/>
      <c r="DVP1162" s="230"/>
      <c r="DVQ1162" s="230"/>
      <c r="DVR1162" s="230"/>
      <c r="DVS1162" s="230"/>
      <c r="DVT1162" s="230"/>
      <c r="DVU1162" s="230"/>
      <c r="DVV1162" s="230"/>
      <c r="DVW1162" s="230"/>
      <c r="DVX1162" s="230"/>
      <c r="DVY1162" s="230"/>
      <c r="DVZ1162" s="230"/>
      <c r="DWA1162" s="230"/>
      <c r="DWB1162" s="230"/>
      <c r="DWC1162" s="230"/>
      <c r="DWD1162" s="230"/>
      <c r="DWE1162" s="230"/>
      <c r="DWF1162" s="230"/>
      <c r="DWG1162" s="230"/>
      <c r="DWH1162" s="230"/>
      <c r="DWI1162" s="230"/>
      <c r="DWJ1162" s="230"/>
      <c r="DWK1162" s="230"/>
      <c r="DWL1162" s="230"/>
      <c r="DWM1162" s="230"/>
      <c r="DWN1162" s="230"/>
      <c r="DWO1162" s="230"/>
      <c r="DWP1162" s="230"/>
      <c r="DWQ1162" s="230"/>
      <c r="DWR1162" s="230"/>
      <c r="DWS1162" s="230"/>
      <c r="DWT1162" s="230"/>
      <c r="DWU1162" s="230"/>
      <c r="DWV1162" s="230"/>
      <c r="DWW1162" s="230"/>
      <c r="DWX1162" s="230"/>
      <c r="DWY1162" s="230"/>
      <c r="DWZ1162" s="230"/>
      <c r="DXA1162" s="230"/>
      <c r="DXB1162" s="230"/>
      <c r="DXC1162" s="230"/>
      <c r="DXD1162" s="230"/>
      <c r="DXE1162" s="230"/>
      <c r="DXF1162" s="230"/>
      <c r="DXG1162" s="230"/>
      <c r="DXH1162" s="230"/>
      <c r="DXI1162" s="230"/>
      <c r="DXJ1162" s="230"/>
      <c r="DXK1162" s="230"/>
      <c r="DXL1162" s="230"/>
      <c r="DXM1162" s="230"/>
      <c r="DXN1162" s="230"/>
      <c r="DXO1162" s="230"/>
      <c r="DXP1162" s="230"/>
      <c r="DXQ1162" s="230"/>
      <c r="DXR1162" s="230"/>
      <c r="DXS1162" s="230"/>
      <c r="DXT1162" s="230"/>
      <c r="DXU1162" s="230"/>
      <c r="DXV1162" s="230"/>
      <c r="DXW1162" s="230"/>
      <c r="DXX1162" s="230"/>
      <c r="DXY1162" s="230"/>
      <c r="DXZ1162" s="230"/>
      <c r="DYA1162" s="230"/>
      <c r="DYB1162" s="230"/>
      <c r="DYC1162" s="230"/>
      <c r="DYD1162" s="230"/>
      <c r="DYE1162" s="230"/>
      <c r="DYF1162" s="230"/>
      <c r="DYG1162" s="230"/>
      <c r="DYH1162" s="230"/>
      <c r="DYI1162" s="230"/>
      <c r="DYJ1162" s="230"/>
      <c r="DYK1162" s="230"/>
      <c r="DYL1162" s="230"/>
      <c r="DYM1162" s="230"/>
      <c r="DYN1162" s="230"/>
      <c r="DYO1162" s="230"/>
      <c r="DYP1162" s="230"/>
      <c r="DYQ1162" s="230"/>
      <c r="DYR1162" s="230"/>
      <c r="DYS1162" s="230"/>
      <c r="DYT1162" s="230"/>
      <c r="DYU1162" s="230"/>
      <c r="DYV1162" s="230"/>
      <c r="DYW1162" s="230"/>
      <c r="DYX1162" s="230"/>
      <c r="DYY1162" s="230"/>
      <c r="DYZ1162" s="230"/>
      <c r="DZA1162" s="230"/>
      <c r="DZB1162" s="230"/>
      <c r="DZC1162" s="230"/>
      <c r="DZD1162" s="230"/>
      <c r="DZE1162" s="230"/>
      <c r="DZF1162" s="230"/>
      <c r="DZG1162" s="230"/>
      <c r="DZH1162" s="230"/>
      <c r="DZI1162" s="230"/>
      <c r="DZJ1162" s="230"/>
      <c r="DZK1162" s="230"/>
      <c r="DZL1162" s="230"/>
      <c r="DZM1162" s="230"/>
      <c r="DZN1162" s="230"/>
      <c r="DZO1162" s="230"/>
      <c r="DZP1162" s="230"/>
      <c r="DZQ1162" s="230"/>
      <c r="DZR1162" s="230"/>
      <c r="DZS1162" s="230"/>
      <c r="DZT1162" s="230"/>
      <c r="DZU1162" s="230"/>
      <c r="DZV1162" s="230"/>
      <c r="DZW1162" s="230"/>
      <c r="DZX1162" s="230"/>
      <c r="DZY1162" s="230"/>
      <c r="DZZ1162" s="230"/>
      <c r="EAA1162" s="230"/>
      <c r="EAB1162" s="230"/>
      <c r="EAC1162" s="230"/>
      <c r="EAD1162" s="230"/>
      <c r="EAE1162" s="230"/>
      <c r="EAF1162" s="230"/>
      <c r="EAG1162" s="230"/>
      <c r="EAH1162" s="230"/>
      <c r="EAI1162" s="230"/>
      <c r="EAJ1162" s="230"/>
      <c r="EAK1162" s="230"/>
      <c r="EAL1162" s="230"/>
      <c r="EAM1162" s="230"/>
      <c r="EAN1162" s="230"/>
      <c r="EAO1162" s="230"/>
      <c r="EAP1162" s="230"/>
      <c r="EAQ1162" s="230"/>
      <c r="EAR1162" s="230"/>
      <c r="EAS1162" s="230"/>
      <c r="EAT1162" s="230"/>
      <c r="EAU1162" s="230"/>
      <c r="EAV1162" s="230"/>
      <c r="EAW1162" s="230"/>
      <c r="EAX1162" s="230"/>
      <c r="EAY1162" s="230"/>
      <c r="EAZ1162" s="230"/>
      <c r="EBA1162" s="230"/>
      <c r="EBB1162" s="230"/>
      <c r="EBC1162" s="230"/>
      <c r="EBD1162" s="230"/>
      <c r="EBE1162" s="230"/>
      <c r="EBF1162" s="230"/>
      <c r="EBG1162" s="230"/>
      <c r="EBH1162" s="230"/>
      <c r="EBI1162" s="230"/>
      <c r="EBJ1162" s="230"/>
      <c r="EBK1162" s="230"/>
      <c r="EBL1162" s="230"/>
      <c r="EBM1162" s="230"/>
      <c r="EBN1162" s="230"/>
      <c r="EBO1162" s="230"/>
      <c r="EBP1162" s="230"/>
      <c r="EBQ1162" s="230"/>
      <c r="EBR1162" s="230"/>
      <c r="EBS1162" s="230"/>
      <c r="EBT1162" s="230"/>
      <c r="EBU1162" s="230"/>
      <c r="EBV1162" s="230"/>
      <c r="EBW1162" s="230"/>
      <c r="EBX1162" s="230"/>
      <c r="EBY1162" s="230"/>
      <c r="EBZ1162" s="230"/>
      <c r="ECA1162" s="230"/>
      <c r="ECB1162" s="230"/>
      <c r="ECC1162" s="230"/>
      <c r="ECD1162" s="230"/>
      <c r="ECE1162" s="230"/>
      <c r="ECF1162" s="230"/>
      <c r="ECG1162" s="230"/>
      <c r="ECH1162" s="230"/>
      <c r="ECI1162" s="230"/>
      <c r="ECJ1162" s="230"/>
      <c r="ECK1162" s="230"/>
      <c r="ECL1162" s="230"/>
      <c r="ECM1162" s="230"/>
      <c r="ECN1162" s="230"/>
      <c r="ECO1162" s="230"/>
      <c r="ECP1162" s="230"/>
      <c r="ECQ1162" s="230"/>
      <c r="ECR1162" s="230"/>
      <c r="ECS1162" s="230"/>
      <c r="ECT1162" s="230"/>
      <c r="ECU1162" s="230"/>
      <c r="ECV1162" s="230"/>
      <c r="ECW1162" s="230"/>
      <c r="ECX1162" s="230"/>
      <c r="ECY1162" s="230"/>
      <c r="ECZ1162" s="230"/>
      <c r="EDA1162" s="230"/>
      <c r="EDB1162" s="230"/>
      <c r="EDC1162" s="230"/>
      <c r="EDD1162" s="230"/>
      <c r="EDE1162" s="230"/>
      <c r="EDF1162" s="230"/>
      <c r="EDG1162" s="230"/>
      <c r="EDH1162" s="230"/>
      <c r="EDI1162" s="230"/>
      <c r="EDJ1162" s="230"/>
      <c r="EDK1162" s="230"/>
      <c r="EDL1162" s="230"/>
      <c r="EDM1162" s="230"/>
      <c r="EDN1162" s="230"/>
      <c r="EDO1162" s="230"/>
      <c r="EDP1162" s="230"/>
      <c r="EDQ1162" s="230"/>
      <c r="EDR1162" s="230"/>
      <c r="EDS1162" s="230"/>
      <c r="EDT1162" s="230"/>
      <c r="EDU1162" s="230"/>
      <c r="EDV1162" s="230"/>
      <c r="EDW1162" s="230"/>
      <c r="EDX1162" s="230"/>
      <c r="EDY1162" s="230"/>
      <c r="EDZ1162" s="230"/>
      <c r="EEA1162" s="230"/>
      <c r="EEB1162" s="230"/>
      <c r="EEC1162" s="230"/>
      <c r="EED1162" s="230"/>
      <c r="EEE1162" s="230"/>
      <c r="EEF1162" s="230"/>
      <c r="EEG1162" s="230"/>
      <c r="EEH1162" s="230"/>
      <c r="EEI1162" s="230"/>
      <c r="EEJ1162" s="230"/>
      <c r="EEK1162" s="230"/>
      <c r="EEL1162" s="230"/>
      <c r="EEM1162" s="230"/>
      <c r="EEN1162" s="230"/>
      <c r="EEO1162" s="230"/>
      <c r="EEP1162" s="230"/>
      <c r="EEQ1162" s="230"/>
      <c r="EER1162" s="230"/>
      <c r="EES1162" s="230"/>
      <c r="EET1162" s="230"/>
      <c r="EEU1162" s="230"/>
      <c r="EEV1162" s="230"/>
      <c r="EEW1162" s="230"/>
      <c r="EEX1162" s="230"/>
      <c r="EEY1162" s="230"/>
      <c r="EEZ1162" s="230"/>
      <c r="EFA1162" s="230"/>
      <c r="EFB1162" s="230"/>
      <c r="EFC1162" s="230"/>
      <c r="EFD1162" s="230"/>
      <c r="EFE1162" s="230"/>
      <c r="EFF1162" s="230"/>
      <c r="EFG1162" s="230"/>
      <c r="EFH1162" s="230"/>
      <c r="EFI1162" s="230"/>
      <c r="EFJ1162" s="230"/>
      <c r="EFK1162" s="230"/>
      <c r="EFL1162" s="230"/>
      <c r="EFM1162" s="230"/>
      <c r="EFN1162" s="230"/>
      <c r="EFO1162" s="230"/>
      <c r="EFP1162" s="230"/>
      <c r="EFQ1162" s="230"/>
      <c r="EFR1162" s="230"/>
      <c r="EFS1162" s="230"/>
      <c r="EFT1162" s="230"/>
      <c r="EFU1162" s="230"/>
      <c r="EFV1162" s="230"/>
      <c r="EFW1162" s="230"/>
      <c r="EFX1162" s="230"/>
      <c r="EFY1162" s="230"/>
      <c r="EFZ1162" s="230"/>
      <c r="EGA1162" s="230"/>
      <c r="EGB1162" s="230"/>
      <c r="EGC1162" s="230"/>
      <c r="EGD1162" s="230"/>
      <c r="EGE1162" s="230"/>
      <c r="EGF1162" s="230"/>
      <c r="EGG1162" s="230"/>
      <c r="EGH1162" s="230"/>
      <c r="EGI1162" s="230"/>
      <c r="EGJ1162" s="230"/>
      <c r="EGK1162" s="230"/>
      <c r="EGL1162" s="230"/>
      <c r="EGM1162" s="230"/>
      <c r="EGN1162" s="230"/>
      <c r="EGO1162" s="230"/>
      <c r="EGP1162" s="230"/>
      <c r="EGQ1162" s="230"/>
      <c r="EGR1162" s="230"/>
      <c r="EGS1162" s="230"/>
      <c r="EGT1162" s="230"/>
      <c r="EGU1162" s="230"/>
      <c r="EGV1162" s="230"/>
      <c r="EGW1162" s="230"/>
      <c r="EGX1162" s="230"/>
      <c r="EGY1162" s="230"/>
      <c r="EGZ1162" s="230"/>
      <c r="EHA1162" s="230"/>
      <c r="EHB1162" s="230"/>
      <c r="EHC1162" s="230"/>
      <c r="EHD1162" s="230"/>
      <c r="EHE1162" s="230"/>
      <c r="EHF1162" s="230"/>
      <c r="EHG1162" s="230"/>
      <c r="EHH1162" s="230"/>
      <c r="EHI1162" s="230"/>
      <c r="EHJ1162" s="230"/>
      <c r="EHK1162" s="230"/>
      <c r="EHL1162" s="230"/>
      <c r="EHM1162" s="230"/>
      <c r="EHN1162" s="230"/>
      <c r="EHO1162" s="230"/>
      <c r="EHP1162" s="230"/>
      <c r="EHQ1162" s="230"/>
      <c r="EHR1162" s="230"/>
      <c r="EHS1162" s="230"/>
      <c r="EHT1162" s="230"/>
      <c r="EHU1162" s="230"/>
      <c r="EHV1162" s="230"/>
      <c r="EHW1162" s="230"/>
      <c r="EHX1162" s="230"/>
      <c r="EHY1162" s="230"/>
      <c r="EHZ1162" s="230"/>
      <c r="EIA1162" s="230"/>
      <c r="EIB1162" s="230"/>
      <c r="EIC1162" s="230"/>
      <c r="EID1162" s="230"/>
      <c r="EIE1162" s="230"/>
      <c r="EIF1162" s="230"/>
      <c r="EIG1162" s="230"/>
      <c r="EIH1162" s="230"/>
      <c r="EII1162" s="230"/>
      <c r="EIJ1162" s="230"/>
      <c r="EIK1162" s="230"/>
      <c r="EIL1162" s="230"/>
      <c r="EIM1162" s="230"/>
      <c r="EIN1162" s="230"/>
      <c r="EIO1162" s="230"/>
      <c r="EIP1162" s="230"/>
      <c r="EIQ1162" s="230"/>
      <c r="EIR1162" s="230"/>
      <c r="EIS1162" s="230"/>
      <c r="EIT1162" s="230"/>
      <c r="EIU1162" s="230"/>
      <c r="EIV1162" s="230"/>
      <c r="EIW1162" s="230"/>
      <c r="EIX1162" s="230"/>
      <c r="EIY1162" s="230"/>
      <c r="EIZ1162" s="230"/>
      <c r="EJA1162" s="230"/>
      <c r="EJB1162" s="230"/>
      <c r="EJC1162" s="230"/>
      <c r="EJD1162" s="230"/>
      <c r="EJE1162" s="230"/>
      <c r="EJF1162" s="230"/>
      <c r="EJG1162" s="230"/>
      <c r="EJH1162" s="230"/>
      <c r="EJI1162" s="230"/>
      <c r="EJJ1162" s="230"/>
      <c r="EJK1162" s="230"/>
      <c r="EJL1162" s="230"/>
      <c r="EJM1162" s="230"/>
      <c r="EJN1162" s="230"/>
      <c r="EJO1162" s="230"/>
      <c r="EJP1162" s="230"/>
      <c r="EJQ1162" s="230"/>
      <c r="EJR1162" s="230"/>
      <c r="EJS1162" s="230"/>
      <c r="EJT1162" s="230"/>
      <c r="EJU1162" s="230"/>
      <c r="EJV1162" s="230"/>
      <c r="EJW1162" s="230"/>
      <c r="EJX1162" s="230"/>
      <c r="EJY1162" s="230"/>
      <c r="EJZ1162" s="230"/>
      <c r="EKA1162" s="230"/>
      <c r="EKB1162" s="230"/>
      <c r="EKC1162" s="230"/>
      <c r="EKD1162" s="230"/>
      <c r="EKE1162" s="230"/>
      <c r="EKF1162" s="230"/>
      <c r="EKG1162" s="230"/>
      <c r="EKH1162" s="230"/>
      <c r="EKI1162" s="230"/>
      <c r="EKJ1162" s="230"/>
      <c r="EKK1162" s="230"/>
      <c r="EKL1162" s="230"/>
      <c r="EKM1162" s="230"/>
      <c r="EKN1162" s="230"/>
      <c r="EKO1162" s="230"/>
      <c r="EKP1162" s="230"/>
      <c r="EKQ1162" s="230"/>
      <c r="EKR1162" s="230"/>
      <c r="EKS1162" s="230"/>
      <c r="EKT1162" s="230"/>
      <c r="EKU1162" s="230"/>
      <c r="EKV1162" s="230"/>
      <c r="EKW1162" s="230"/>
      <c r="EKX1162" s="230"/>
      <c r="EKY1162" s="230"/>
      <c r="EKZ1162" s="230"/>
      <c r="ELA1162" s="230"/>
      <c r="ELB1162" s="230"/>
      <c r="ELC1162" s="230"/>
      <c r="ELD1162" s="230"/>
      <c r="ELE1162" s="230"/>
      <c r="ELF1162" s="230"/>
      <c r="ELG1162" s="230"/>
      <c r="ELH1162" s="230"/>
      <c r="ELI1162" s="230"/>
      <c r="ELJ1162" s="230"/>
      <c r="ELK1162" s="230"/>
      <c r="ELL1162" s="230"/>
      <c r="ELM1162" s="230"/>
      <c r="ELN1162" s="230"/>
      <c r="ELO1162" s="230"/>
      <c r="ELP1162" s="230"/>
      <c r="ELQ1162" s="230"/>
      <c r="ELR1162" s="230"/>
      <c r="ELS1162" s="230"/>
      <c r="ELT1162" s="230"/>
      <c r="ELU1162" s="230"/>
      <c r="ELV1162" s="230"/>
      <c r="ELW1162" s="230"/>
      <c r="ELX1162" s="230"/>
      <c r="ELY1162" s="230"/>
      <c r="ELZ1162" s="230"/>
      <c r="EMA1162" s="230"/>
      <c r="EMB1162" s="230"/>
      <c r="EMC1162" s="230"/>
      <c r="EMD1162" s="230"/>
      <c r="EME1162" s="230"/>
      <c r="EMF1162" s="230"/>
      <c r="EMG1162" s="230"/>
      <c r="EMH1162" s="230"/>
      <c r="EMI1162" s="230"/>
      <c r="EMJ1162" s="230"/>
      <c r="EMK1162" s="230"/>
      <c r="EML1162" s="230"/>
      <c r="EMM1162" s="230"/>
      <c r="EMN1162" s="230"/>
      <c r="EMO1162" s="230"/>
      <c r="EMP1162" s="230"/>
      <c r="EMQ1162" s="230"/>
      <c r="EMR1162" s="230"/>
      <c r="EMS1162" s="230"/>
      <c r="EMT1162" s="230"/>
      <c r="EMU1162" s="230"/>
      <c r="EMV1162" s="230"/>
      <c r="EMW1162" s="230"/>
      <c r="EMX1162" s="230"/>
      <c r="EMY1162" s="230"/>
      <c r="EMZ1162" s="230"/>
      <c r="ENA1162" s="230"/>
      <c r="ENB1162" s="230"/>
      <c r="ENC1162" s="230"/>
      <c r="END1162" s="230"/>
      <c r="ENE1162" s="230"/>
      <c r="ENF1162" s="230"/>
      <c r="ENG1162" s="230"/>
      <c r="ENH1162" s="230"/>
      <c r="ENI1162" s="230"/>
      <c r="ENJ1162" s="230"/>
      <c r="ENK1162" s="230"/>
      <c r="ENL1162" s="230"/>
      <c r="ENM1162" s="230"/>
      <c r="ENN1162" s="230"/>
      <c r="ENO1162" s="230"/>
      <c r="ENP1162" s="230"/>
      <c r="ENQ1162" s="230"/>
      <c r="ENR1162" s="230"/>
      <c r="ENS1162" s="230"/>
      <c r="ENT1162" s="230"/>
      <c r="ENU1162" s="230"/>
      <c r="ENV1162" s="230"/>
      <c r="ENW1162" s="230"/>
      <c r="ENX1162" s="230"/>
      <c r="ENY1162" s="230"/>
      <c r="ENZ1162" s="230"/>
      <c r="EOA1162" s="230"/>
      <c r="EOB1162" s="230"/>
      <c r="EOC1162" s="230"/>
      <c r="EOD1162" s="230"/>
      <c r="EOE1162" s="230"/>
      <c r="EOF1162" s="230"/>
      <c r="EOG1162" s="230"/>
      <c r="EOH1162" s="230"/>
      <c r="EOI1162" s="230"/>
      <c r="EOJ1162" s="230"/>
      <c r="EOK1162" s="230"/>
      <c r="EOL1162" s="230"/>
      <c r="EOM1162" s="230"/>
      <c r="EON1162" s="230"/>
      <c r="EOO1162" s="230"/>
      <c r="EOP1162" s="230"/>
      <c r="EOQ1162" s="230"/>
      <c r="EOR1162" s="230"/>
      <c r="EOS1162" s="230"/>
      <c r="EOT1162" s="230"/>
      <c r="EOU1162" s="230"/>
      <c r="EOV1162" s="230"/>
      <c r="EOW1162" s="230"/>
      <c r="EOX1162" s="230"/>
      <c r="EOY1162" s="230"/>
      <c r="EOZ1162" s="230"/>
      <c r="EPA1162" s="230"/>
      <c r="EPB1162" s="230"/>
      <c r="EPC1162" s="230"/>
      <c r="EPD1162" s="230"/>
      <c r="EPE1162" s="230"/>
      <c r="EPF1162" s="230"/>
      <c r="EPG1162" s="230"/>
      <c r="EPH1162" s="230"/>
      <c r="EPI1162" s="230"/>
      <c r="EPJ1162" s="230"/>
      <c r="EPK1162" s="230"/>
      <c r="EPL1162" s="230"/>
      <c r="EPM1162" s="230"/>
      <c r="EPN1162" s="230"/>
      <c r="EPO1162" s="230"/>
      <c r="EPP1162" s="230"/>
      <c r="EPQ1162" s="230"/>
      <c r="EPR1162" s="230"/>
      <c r="EPS1162" s="230"/>
      <c r="EPT1162" s="230"/>
      <c r="EPU1162" s="230"/>
      <c r="EPV1162" s="230"/>
      <c r="EPW1162" s="230"/>
      <c r="EPX1162" s="230"/>
      <c r="EPY1162" s="230"/>
      <c r="EPZ1162" s="230"/>
      <c r="EQA1162" s="230"/>
      <c r="EQB1162" s="230"/>
      <c r="EQC1162" s="230"/>
      <c r="EQD1162" s="230"/>
      <c r="EQE1162" s="230"/>
      <c r="EQF1162" s="230"/>
      <c r="EQG1162" s="230"/>
      <c r="EQH1162" s="230"/>
      <c r="EQI1162" s="230"/>
      <c r="EQJ1162" s="230"/>
      <c r="EQK1162" s="230"/>
      <c r="EQL1162" s="230"/>
      <c r="EQM1162" s="230"/>
      <c r="EQN1162" s="230"/>
      <c r="EQO1162" s="230"/>
      <c r="EQP1162" s="230"/>
      <c r="EQQ1162" s="230"/>
      <c r="EQR1162" s="230"/>
      <c r="EQS1162" s="230"/>
      <c r="EQT1162" s="230"/>
      <c r="EQU1162" s="230"/>
      <c r="EQV1162" s="230"/>
      <c r="EQW1162" s="230"/>
      <c r="EQX1162" s="230"/>
      <c r="EQY1162" s="230"/>
      <c r="EQZ1162" s="230"/>
      <c r="ERA1162" s="230"/>
      <c r="ERB1162" s="230"/>
      <c r="ERC1162" s="230"/>
      <c r="ERD1162" s="230"/>
      <c r="ERE1162" s="230"/>
      <c r="ERF1162" s="230"/>
      <c r="ERG1162" s="230"/>
      <c r="ERH1162" s="230"/>
      <c r="ERI1162" s="230"/>
      <c r="ERJ1162" s="230"/>
      <c r="ERK1162" s="230"/>
      <c r="ERL1162" s="230"/>
      <c r="ERM1162" s="230"/>
      <c r="ERN1162" s="230"/>
      <c r="ERO1162" s="230"/>
      <c r="ERP1162" s="230"/>
      <c r="ERQ1162" s="230"/>
      <c r="ERR1162" s="230"/>
      <c r="ERS1162" s="230"/>
      <c r="ERT1162" s="230"/>
      <c r="ERU1162" s="230"/>
      <c r="ERV1162" s="230"/>
      <c r="ERW1162" s="230"/>
      <c r="ERX1162" s="230"/>
      <c r="ERY1162" s="230"/>
      <c r="ERZ1162" s="230"/>
      <c r="ESA1162" s="230"/>
      <c r="ESB1162" s="230"/>
      <c r="ESC1162" s="230"/>
      <c r="ESD1162" s="230"/>
      <c r="ESE1162" s="230"/>
      <c r="ESF1162" s="230"/>
      <c r="ESG1162" s="230"/>
      <c r="ESH1162" s="230"/>
      <c r="ESI1162" s="230"/>
      <c r="ESJ1162" s="230"/>
      <c r="ESK1162" s="230"/>
      <c r="ESL1162" s="230"/>
      <c r="ESM1162" s="230"/>
      <c r="ESN1162" s="230"/>
      <c r="ESO1162" s="230"/>
      <c r="ESP1162" s="230"/>
      <c r="ESQ1162" s="230"/>
      <c r="ESR1162" s="230"/>
      <c r="ESS1162" s="230"/>
      <c r="EST1162" s="230"/>
      <c r="ESU1162" s="230"/>
      <c r="ESV1162" s="230"/>
      <c r="ESW1162" s="230"/>
      <c r="ESX1162" s="230"/>
      <c r="ESY1162" s="230"/>
      <c r="ESZ1162" s="230"/>
      <c r="ETA1162" s="230"/>
      <c r="ETB1162" s="230"/>
      <c r="ETC1162" s="230"/>
      <c r="ETD1162" s="230"/>
      <c r="ETE1162" s="230"/>
      <c r="ETF1162" s="230"/>
      <c r="ETG1162" s="230"/>
      <c r="ETH1162" s="230"/>
      <c r="ETI1162" s="230"/>
      <c r="ETJ1162" s="230"/>
      <c r="ETK1162" s="230"/>
      <c r="ETL1162" s="230"/>
      <c r="ETM1162" s="230"/>
      <c r="ETN1162" s="230"/>
      <c r="ETO1162" s="230"/>
      <c r="ETP1162" s="230"/>
      <c r="ETQ1162" s="230"/>
      <c r="ETR1162" s="230"/>
      <c r="ETS1162" s="230"/>
      <c r="ETT1162" s="230"/>
      <c r="ETU1162" s="230"/>
      <c r="ETV1162" s="230"/>
      <c r="ETW1162" s="230"/>
      <c r="ETX1162" s="230"/>
      <c r="ETY1162" s="230"/>
      <c r="ETZ1162" s="230"/>
      <c r="EUA1162" s="230"/>
      <c r="EUB1162" s="230"/>
      <c r="EUC1162" s="230"/>
      <c r="EUD1162" s="230"/>
      <c r="EUE1162" s="230"/>
      <c r="EUF1162" s="230"/>
      <c r="EUG1162" s="230"/>
      <c r="EUH1162" s="230"/>
      <c r="EUI1162" s="230"/>
      <c r="EUJ1162" s="230"/>
      <c r="EUK1162" s="230"/>
      <c r="EUL1162" s="230"/>
      <c r="EUM1162" s="230"/>
      <c r="EUN1162" s="230"/>
      <c r="EUO1162" s="230"/>
      <c r="EUP1162" s="230"/>
      <c r="EUQ1162" s="230"/>
      <c r="EUR1162" s="230"/>
      <c r="EUS1162" s="230"/>
      <c r="EUT1162" s="230"/>
      <c r="EUU1162" s="230"/>
      <c r="EUV1162" s="230"/>
      <c r="EUW1162" s="230"/>
      <c r="EUX1162" s="230"/>
      <c r="EUY1162" s="230"/>
      <c r="EUZ1162" s="230"/>
      <c r="EVA1162" s="230"/>
      <c r="EVB1162" s="230"/>
      <c r="EVC1162" s="230"/>
      <c r="EVD1162" s="230"/>
      <c r="EVE1162" s="230"/>
      <c r="EVF1162" s="230"/>
      <c r="EVG1162" s="230"/>
      <c r="EVH1162" s="230"/>
      <c r="EVI1162" s="230"/>
      <c r="EVJ1162" s="230"/>
      <c r="EVK1162" s="230"/>
      <c r="EVL1162" s="230"/>
      <c r="EVM1162" s="230"/>
      <c r="EVN1162" s="230"/>
      <c r="EVO1162" s="230"/>
      <c r="EVP1162" s="230"/>
      <c r="EVQ1162" s="230"/>
      <c r="EVR1162" s="230"/>
      <c r="EVS1162" s="230"/>
      <c r="EVT1162" s="230"/>
      <c r="EVU1162" s="230"/>
      <c r="EVV1162" s="230"/>
      <c r="EVW1162" s="230"/>
      <c r="EVX1162" s="230"/>
      <c r="EVY1162" s="230"/>
      <c r="EVZ1162" s="230"/>
      <c r="EWA1162" s="230"/>
      <c r="EWB1162" s="230"/>
      <c r="EWC1162" s="230"/>
      <c r="EWD1162" s="230"/>
      <c r="EWE1162" s="230"/>
      <c r="EWF1162" s="230"/>
      <c r="EWG1162" s="230"/>
      <c r="EWH1162" s="230"/>
      <c r="EWI1162" s="230"/>
      <c r="EWJ1162" s="230"/>
      <c r="EWK1162" s="230"/>
      <c r="EWL1162" s="230"/>
      <c r="EWM1162" s="230"/>
      <c r="EWN1162" s="230"/>
      <c r="EWO1162" s="230"/>
      <c r="EWP1162" s="230"/>
      <c r="EWQ1162" s="230"/>
      <c r="EWR1162" s="230"/>
      <c r="EWS1162" s="230"/>
      <c r="EWT1162" s="230"/>
      <c r="EWU1162" s="230"/>
      <c r="EWV1162" s="230"/>
      <c r="EWW1162" s="230"/>
      <c r="EWX1162" s="230"/>
      <c r="EWY1162" s="230"/>
      <c r="EWZ1162" s="230"/>
      <c r="EXA1162" s="230"/>
      <c r="EXB1162" s="230"/>
      <c r="EXC1162" s="230"/>
      <c r="EXD1162" s="230"/>
      <c r="EXE1162" s="230"/>
      <c r="EXF1162" s="230"/>
      <c r="EXG1162" s="230"/>
      <c r="EXH1162" s="230"/>
      <c r="EXI1162" s="230"/>
      <c r="EXJ1162" s="230"/>
      <c r="EXK1162" s="230"/>
      <c r="EXL1162" s="230"/>
      <c r="EXM1162" s="230"/>
      <c r="EXN1162" s="230"/>
      <c r="EXO1162" s="230"/>
      <c r="EXP1162" s="230"/>
      <c r="EXQ1162" s="230"/>
      <c r="EXR1162" s="230"/>
      <c r="EXS1162" s="230"/>
      <c r="EXT1162" s="230"/>
      <c r="EXU1162" s="230"/>
      <c r="EXV1162" s="230"/>
      <c r="EXW1162" s="230"/>
      <c r="EXX1162" s="230"/>
      <c r="EXY1162" s="230"/>
      <c r="EXZ1162" s="230"/>
      <c r="EYA1162" s="230"/>
      <c r="EYB1162" s="230"/>
      <c r="EYC1162" s="230"/>
      <c r="EYD1162" s="230"/>
      <c r="EYE1162" s="230"/>
      <c r="EYF1162" s="230"/>
      <c r="EYG1162" s="230"/>
      <c r="EYH1162" s="230"/>
      <c r="EYI1162" s="230"/>
      <c r="EYJ1162" s="230"/>
      <c r="EYK1162" s="230"/>
      <c r="EYL1162" s="230"/>
      <c r="EYM1162" s="230"/>
      <c r="EYN1162" s="230"/>
      <c r="EYO1162" s="230"/>
      <c r="EYP1162" s="230"/>
      <c r="EYQ1162" s="230"/>
      <c r="EYR1162" s="230"/>
      <c r="EYS1162" s="230"/>
      <c r="EYT1162" s="230"/>
      <c r="EYU1162" s="230"/>
      <c r="EYV1162" s="230"/>
      <c r="EYW1162" s="230"/>
      <c r="EYX1162" s="230"/>
      <c r="EYY1162" s="230"/>
      <c r="EYZ1162" s="230"/>
      <c r="EZA1162" s="230"/>
      <c r="EZB1162" s="230"/>
      <c r="EZC1162" s="230"/>
      <c r="EZD1162" s="230"/>
      <c r="EZE1162" s="230"/>
      <c r="EZF1162" s="230"/>
      <c r="EZG1162" s="230"/>
      <c r="EZH1162" s="230"/>
      <c r="EZI1162" s="230"/>
      <c r="EZJ1162" s="230"/>
      <c r="EZK1162" s="230"/>
      <c r="EZL1162" s="230"/>
      <c r="EZM1162" s="230"/>
      <c r="EZN1162" s="230"/>
      <c r="EZO1162" s="230"/>
      <c r="EZP1162" s="230"/>
      <c r="EZQ1162" s="230"/>
      <c r="EZR1162" s="230"/>
      <c r="EZS1162" s="230"/>
      <c r="EZT1162" s="230"/>
      <c r="EZU1162" s="230"/>
      <c r="EZV1162" s="230"/>
      <c r="EZW1162" s="230"/>
      <c r="EZX1162" s="230"/>
      <c r="EZY1162" s="230"/>
      <c r="EZZ1162" s="230"/>
      <c r="FAA1162" s="230"/>
      <c r="FAB1162" s="230"/>
      <c r="FAC1162" s="230"/>
      <c r="FAD1162" s="230"/>
      <c r="FAE1162" s="230"/>
      <c r="FAF1162" s="230"/>
      <c r="FAG1162" s="230"/>
      <c r="FAH1162" s="230"/>
      <c r="FAI1162" s="230"/>
      <c r="FAJ1162" s="230"/>
      <c r="FAK1162" s="230"/>
      <c r="FAL1162" s="230"/>
      <c r="FAM1162" s="230"/>
      <c r="FAN1162" s="230"/>
      <c r="FAO1162" s="230"/>
      <c r="FAP1162" s="230"/>
      <c r="FAQ1162" s="230"/>
      <c r="FAR1162" s="230"/>
      <c r="FAS1162" s="230"/>
      <c r="FAT1162" s="230"/>
      <c r="FAU1162" s="230"/>
      <c r="FAV1162" s="230"/>
      <c r="FAW1162" s="230"/>
      <c r="FAX1162" s="230"/>
      <c r="FAY1162" s="230"/>
      <c r="FAZ1162" s="230"/>
      <c r="FBA1162" s="230"/>
      <c r="FBB1162" s="230"/>
      <c r="FBC1162" s="230"/>
      <c r="FBD1162" s="230"/>
      <c r="FBE1162" s="230"/>
      <c r="FBF1162" s="230"/>
      <c r="FBG1162" s="230"/>
      <c r="FBH1162" s="230"/>
      <c r="FBI1162" s="230"/>
      <c r="FBJ1162" s="230"/>
      <c r="FBK1162" s="230"/>
      <c r="FBL1162" s="230"/>
      <c r="FBM1162" s="230"/>
      <c r="FBN1162" s="230"/>
      <c r="FBO1162" s="230"/>
      <c r="FBP1162" s="230"/>
      <c r="FBQ1162" s="230"/>
      <c r="FBR1162" s="230"/>
      <c r="FBS1162" s="230"/>
      <c r="FBT1162" s="230"/>
      <c r="FBU1162" s="230"/>
      <c r="FBV1162" s="230"/>
      <c r="FBW1162" s="230"/>
      <c r="FBX1162" s="230"/>
      <c r="FBY1162" s="230"/>
      <c r="FBZ1162" s="230"/>
      <c r="FCA1162" s="230"/>
      <c r="FCB1162" s="230"/>
      <c r="FCC1162" s="230"/>
      <c r="FCD1162" s="230"/>
      <c r="FCE1162" s="230"/>
      <c r="FCF1162" s="230"/>
      <c r="FCG1162" s="230"/>
      <c r="FCH1162" s="230"/>
      <c r="FCI1162" s="230"/>
      <c r="FCJ1162" s="230"/>
      <c r="FCK1162" s="230"/>
      <c r="FCL1162" s="230"/>
      <c r="FCM1162" s="230"/>
      <c r="FCN1162" s="230"/>
      <c r="FCO1162" s="230"/>
      <c r="FCP1162" s="230"/>
      <c r="FCQ1162" s="230"/>
      <c r="FCR1162" s="230"/>
      <c r="FCS1162" s="230"/>
      <c r="FCT1162" s="230"/>
      <c r="FCU1162" s="230"/>
      <c r="FCV1162" s="230"/>
      <c r="FCW1162" s="230"/>
      <c r="FCX1162" s="230"/>
      <c r="FCY1162" s="230"/>
      <c r="FCZ1162" s="230"/>
      <c r="FDA1162" s="230"/>
      <c r="FDB1162" s="230"/>
      <c r="FDC1162" s="230"/>
      <c r="FDD1162" s="230"/>
      <c r="FDE1162" s="230"/>
      <c r="FDF1162" s="230"/>
      <c r="FDG1162" s="230"/>
      <c r="FDH1162" s="230"/>
      <c r="FDI1162" s="230"/>
      <c r="FDJ1162" s="230"/>
      <c r="FDK1162" s="230"/>
      <c r="FDL1162" s="230"/>
      <c r="FDM1162" s="230"/>
      <c r="FDN1162" s="230"/>
      <c r="FDO1162" s="230"/>
      <c r="FDP1162" s="230"/>
      <c r="FDQ1162" s="230"/>
      <c r="FDR1162" s="230"/>
      <c r="FDS1162" s="230"/>
      <c r="FDT1162" s="230"/>
      <c r="FDU1162" s="230"/>
      <c r="FDV1162" s="230"/>
      <c r="FDW1162" s="230"/>
      <c r="FDX1162" s="230"/>
      <c r="FDY1162" s="230"/>
      <c r="FDZ1162" s="230"/>
      <c r="FEA1162" s="230"/>
      <c r="FEB1162" s="230"/>
      <c r="FEC1162" s="230"/>
      <c r="FED1162" s="230"/>
      <c r="FEE1162" s="230"/>
      <c r="FEF1162" s="230"/>
      <c r="FEG1162" s="230"/>
      <c r="FEH1162" s="230"/>
      <c r="FEI1162" s="230"/>
      <c r="FEJ1162" s="230"/>
      <c r="FEK1162" s="230"/>
      <c r="FEL1162" s="230"/>
      <c r="FEM1162" s="230"/>
      <c r="FEN1162" s="230"/>
      <c r="FEO1162" s="230"/>
      <c r="FEP1162" s="230"/>
      <c r="FEQ1162" s="230"/>
      <c r="FER1162" s="230"/>
      <c r="FES1162" s="230"/>
      <c r="FET1162" s="230"/>
      <c r="FEU1162" s="230"/>
      <c r="FEV1162" s="230"/>
      <c r="FEW1162" s="230"/>
      <c r="FEX1162" s="230"/>
      <c r="FEY1162" s="230"/>
      <c r="FEZ1162" s="230"/>
      <c r="FFA1162" s="230"/>
      <c r="FFB1162" s="230"/>
      <c r="FFC1162" s="230"/>
      <c r="FFD1162" s="230"/>
      <c r="FFE1162" s="230"/>
      <c r="FFF1162" s="230"/>
      <c r="FFG1162" s="230"/>
      <c r="FFH1162" s="230"/>
      <c r="FFI1162" s="230"/>
      <c r="FFJ1162" s="230"/>
      <c r="FFK1162" s="230"/>
      <c r="FFL1162" s="230"/>
      <c r="FFM1162" s="230"/>
      <c r="FFN1162" s="230"/>
      <c r="FFO1162" s="230"/>
      <c r="FFP1162" s="230"/>
      <c r="FFQ1162" s="230"/>
      <c r="FFR1162" s="230"/>
      <c r="FFS1162" s="230"/>
      <c r="FFT1162" s="230"/>
      <c r="FFU1162" s="230"/>
      <c r="FFV1162" s="230"/>
      <c r="FFW1162" s="230"/>
      <c r="FFX1162" s="230"/>
      <c r="FFY1162" s="230"/>
      <c r="FFZ1162" s="230"/>
      <c r="FGA1162" s="230"/>
      <c r="FGB1162" s="230"/>
      <c r="FGC1162" s="230"/>
      <c r="FGD1162" s="230"/>
      <c r="FGE1162" s="230"/>
      <c r="FGF1162" s="230"/>
      <c r="FGG1162" s="230"/>
      <c r="FGH1162" s="230"/>
      <c r="FGI1162" s="230"/>
      <c r="FGJ1162" s="230"/>
      <c r="FGK1162" s="230"/>
      <c r="FGL1162" s="230"/>
      <c r="FGM1162" s="230"/>
      <c r="FGN1162" s="230"/>
      <c r="FGO1162" s="230"/>
      <c r="FGP1162" s="230"/>
      <c r="FGQ1162" s="230"/>
      <c r="FGR1162" s="230"/>
      <c r="FGS1162" s="230"/>
      <c r="FGT1162" s="230"/>
      <c r="FGU1162" s="230"/>
      <c r="FGV1162" s="230"/>
      <c r="FGW1162" s="230"/>
      <c r="FGX1162" s="230"/>
      <c r="FGY1162" s="230"/>
      <c r="FGZ1162" s="230"/>
      <c r="FHA1162" s="230"/>
      <c r="FHB1162" s="230"/>
      <c r="FHC1162" s="230"/>
      <c r="FHD1162" s="230"/>
      <c r="FHE1162" s="230"/>
      <c r="FHF1162" s="230"/>
      <c r="FHG1162" s="230"/>
      <c r="FHH1162" s="230"/>
      <c r="FHI1162" s="230"/>
      <c r="FHJ1162" s="230"/>
      <c r="FHK1162" s="230"/>
      <c r="FHL1162" s="230"/>
      <c r="FHM1162" s="230"/>
      <c r="FHN1162" s="230"/>
      <c r="FHO1162" s="230"/>
      <c r="FHP1162" s="230"/>
      <c r="FHQ1162" s="230"/>
      <c r="FHR1162" s="230"/>
      <c r="FHS1162" s="230"/>
      <c r="FHT1162" s="230"/>
      <c r="FHU1162" s="230"/>
      <c r="FHV1162" s="230"/>
      <c r="FHW1162" s="230"/>
      <c r="FHX1162" s="230"/>
      <c r="FHY1162" s="230"/>
      <c r="FHZ1162" s="230"/>
      <c r="FIA1162" s="230"/>
      <c r="FIB1162" s="230"/>
      <c r="FIC1162" s="230"/>
      <c r="FID1162" s="230"/>
      <c r="FIE1162" s="230"/>
      <c r="FIF1162" s="230"/>
      <c r="FIG1162" s="230"/>
      <c r="FIH1162" s="230"/>
      <c r="FII1162" s="230"/>
      <c r="FIJ1162" s="230"/>
      <c r="FIK1162" s="230"/>
      <c r="FIL1162" s="230"/>
      <c r="FIM1162" s="230"/>
      <c r="FIN1162" s="230"/>
      <c r="FIO1162" s="230"/>
      <c r="FIP1162" s="230"/>
      <c r="FIQ1162" s="230"/>
      <c r="FIR1162" s="230"/>
      <c r="FIS1162" s="230"/>
      <c r="FIT1162" s="230"/>
      <c r="FIU1162" s="230"/>
      <c r="FIV1162" s="230"/>
      <c r="FIW1162" s="230"/>
      <c r="FIX1162" s="230"/>
      <c r="FIY1162" s="230"/>
      <c r="FIZ1162" s="230"/>
      <c r="FJA1162" s="230"/>
      <c r="FJB1162" s="230"/>
      <c r="FJC1162" s="230"/>
      <c r="FJD1162" s="230"/>
      <c r="FJE1162" s="230"/>
      <c r="FJF1162" s="230"/>
      <c r="FJG1162" s="230"/>
      <c r="FJH1162" s="230"/>
      <c r="FJI1162" s="230"/>
      <c r="FJJ1162" s="230"/>
      <c r="FJK1162" s="230"/>
      <c r="FJL1162" s="230"/>
      <c r="FJM1162" s="230"/>
      <c r="FJN1162" s="230"/>
      <c r="FJO1162" s="230"/>
      <c r="FJP1162" s="230"/>
      <c r="FJQ1162" s="230"/>
      <c r="FJR1162" s="230"/>
      <c r="FJS1162" s="230"/>
      <c r="FJT1162" s="230"/>
      <c r="FJU1162" s="230"/>
      <c r="FJV1162" s="230"/>
      <c r="FJW1162" s="230"/>
      <c r="FJX1162" s="230"/>
      <c r="FJY1162" s="230"/>
      <c r="FJZ1162" s="230"/>
      <c r="FKA1162" s="230"/>
      <c r="FKB1162" s="230"/>
      <c r="FKC1162" s="230"/>
      <c r="FKD1162" s="230"/>
      <c r="FKE1162" s="230"/>
      <c r="FKF1162" s="230"/>
      <c r="FKG1162" s="230"/>
      <c r="FKH1162" s="230"/>
      <c r="FKI1162" s="230"/>
      <c r="FKJ1162" s="230"/>
      <c r="FKK1162" s="230"/>
      <c r="FKL1162" s="230"/>
      <c r="FKM1162" s="230"/>
      <c r="FKN1162" s="230"/>
      <c r="FKO1162" s="230"/>
      <c r="FKP1162" s="230"/>
      <c r="FKQ1162" s="230"/>
      <c r="FKR1162" s="230"/>
      <c r="FKS1162" s="230"/>
      <c r="FKT1162" s="230"/>
      <c r="FKU1162" s="230"/>
      <c r="FKV1162" s="230"/>
      <c r="FKW1162" s="230"/>
      <c r="FKX1162" s="230"/>
      <c r="FKY1162" s="230"/>
      <c r="FKZ1162" s="230"/>
      <c r="FLA1162" s="230"/>
      <c r="FLB1162" s="230"/>
      <c r="FLC1162" s="230"/>
      <c r="FLD1162" s="230"/>
      <c r="FLE1162" s="230"/>
      <c r="FLF1162" s="230"/>
      <c r="FLG1162" s="230"/>
      <c r="FLH1162" s="230"/>
      <c r="FLI1162" s="230"/>
      <c r="FLJ1162" s="230"/>
      <c r="FLK1162" s="230"/>
      <c r="FLL1162" s="230"/>
      <c r="FLM1162" s="230"/>
      <c r="FLN1162" s="230"/>
      <c r="FLO1162" s="230"/>
      <c r="FLP1162" s="230"/>
      <c r="FLQ1162" s="230"/>
      <c r="FLR1162" s="230"/>
      <c r="FLS1162" s="230"/>
      <c r="FLT1162" s="230"/>
      <c r="FLU1162" s="230"/>
      <c r="FLV1162" s="230"/>
      <c r="FLW1162" s="230"/>
      <c r="FLX1162" s="230"/>
      <c r="FLY1162" s="230"/>
      <c r="FLZ1162" s="230"/>
      <c r="FMA1162" s="230"/>
      <c r="FMB1162" s="230"/>
      <c r="FMC1162" s="230"/>
      <c r="FMD1162" s="230"/>
      <c r="FME1162" s="230"/>
      <c r="FMF1162" s="230"/>
      <c r="FMG1162" s="230"/>
      <c r="FMH1162" s="230"/>
      <c r="FMI1162" s="230"/>
      <c r="FMJ1162" s="230"/>
      <c r="FMK1162" s="230"/>
      <c r="FML1162" s="230"/>
      <c r="FMM1162" s="230"/>
      <c r="FMN1162" s="230"/>
      <c r="FMO1162" s="230"/>
      <c r="FMP1162" s="230"/>
      <c r="FMQ1162" s="230"/>
      <c r="FMR1162" s="230"/>
      <c r="FMS1162" s="230"/>
      <c r="FMT1162" s="230"/>
      <c r="FMU1162" s="230"/>
      <c r="FMV1162" s="230"/>
      <c r="FMW1162" s="230"/>
      <c r="FMX1162" s="230"/>
      <c r="FMY1162" s="230"/>
      <c r="FMZ1162" s="230"/>
      <c r="FNA1162" s="230"/>
      <c r="FNB1162" s="230"/>
      <c r="FNC1162" s="230"/>
      <c r="FND1162" s="230"/>
      <c r="FNE1162" s="230"/>
      <c r="FNF1162" s="230"/>
      <c r="FNG1162" s="230"/>
      <c r="FNH1162" s="230"/>
      <c r="FNI1162" s="230"/>
      <c r="FNJ1162" s="230"/>
      <c r="FNK1162" s="230"/>
      <c r="FNL1162" s="230"/>
      <c r="FNM1162" s="230"/>
      <c r="FNN1162" s="230"/>
      <c r="FNO1162" s="230"/>
      <c r="FNP1162" s="230"/>
      <c r="FNQ1162" s="230"/>
      <c r="FNR1162" s="230"/>
      <c r="FNS1162" s="230"/>
      <c r="FNT1162" s="230"/>
      <c r="FNU1162" s="230"/>
      <c r="FNV1162" s="230"/>
      <c r="FNW1162" s="230"/>
      <c r="FNX1162" s="230"/>
      <c r="FNY1162" s="230"/>
      <c r="FNZ1162" s="230"/>
      <c r="FOA1162" s="230"/>
      <c r="FOB1162" s="230"/>
      <c r="FOC1162" s="230"/>
      <c r="FOD1162" s="230"/>
      <c r="FOE1162" s="230"/>
      <c r="FOF1162" s="230"/>
      <c r="FOG1162" s="230"/>
      <c r="FOH1162" s="230"/>
      <c r="FOI1162" s="230"/>
      <c r="FOJ1162" s="230"/>
      <c r="FOK1162" s="230"/>
      <c r="FOL1162" s="230"/>
      <c r="FOM1162" s="230"/>
      <c r="FON1162" s="230"/>
      <c r="FOO1162" s="230"/>
      <c r="FOP1162" s="230"/>
      <c r="FOQ1162" s="230"/>
      <c r="FOR1162" s="230"/>
      <c r="FOS1162" s="230"/>
      <c r="FOT1162" s="230"/>
      <c r="FOU1162" s="230"/>
      <c r="FOV1162" s="230"/>
      <c r="FOW1162" s="230"/>
      <c r="FOX1162" s="230"/>
      <c r="FOY1162" s="230"/>
      <c r="FOZ1162" s="230"/>
      <c r="FPA1162" s="230"/>
      <c r="FPB1162" s="230"/>
      <c r="FPC1162" s="230"/>
      <c r="FPD1162" s="230"/>
      <c r="FPE1162" s="230"/>
      <c r="FPF1162" s="230"/>
      <c r="FPG1162" s="230"/>
      <c r="FPH1162" s="230"/>
      <c r="FPI1162" s="230"/>
      <c r="FPJ1162" s="230"/>
      <c r="FPK1162" s="230"/>
      <c r="FPL1162" s="230"/>
      <c r="FPM1162" s="230"/>
      <c r="FPN1162" s="230"/>
      <c r="FPO1162" s="230"/>
      <c r="FPP1162" s="230"/>
      <c r="FPQ1162" s="230"/>
      <c r="FPR1162" s="230"/>
      <c r="FPS1162" s="230"/>
      <c r="FPT1162" s="230"/>
      <c r="FPU1162" s="230"/>
      <c r="FPV1162" s="230"/>
      <c r="FPW1162" s="230"/>
      <c r="FPX1162" s="230"/>
      <c r="FPY1162" s="230"/>
      <c r="FPZ1162" s="230"/>
      <c r="FQA1162" s="230"/>
      <c r="FQB1162" s="230"/>
      <c r="FQC1162" s="230"/>
      <c r="FQD1162" s="230"/>
      <c r="FQE1162" s="230"/>
      <c r="FQF1162" s="230"/>
      <c r="FQG1162" s="230"/>
      <c r="FQH1162" s="230"/>
      <c r="FQI1162" s="230"/>
      <c r="FQJ1162" s="230"/>
      <c r="FQK1162" s="230"/>
      <c r="FQL1162" s="230"/>
      <c r="FQM1162" s="230"/>
      <c r="FQN1162" s="230"/>
      <c r="FQO1162" s="230"/>
      <c r="FQP1162" s="230"/>
      <c r="FQQ1162" s="230"/>
      <c r="FQR1162" s="230"/>
      <c r="FQS1162" s="230"/>
      <c r="FQT1162" s="230"/>
      <c r="FQU1162" s="230"/>
      <c r="FQV1162" s="230"/>
      <c r="FQW1162" s="230"/>
      <c r="FQX1162" s="230"/>
      <c r="FQY1162" s="230"/>
      <c r="FQZ1162" s="230"/>
      <c r="FRA1162" s="230"/>
      <c r="FRB1162" s="230"/>
      <c r="FRC1162" s="230"/>
      <c r="FRD1162" s="230"/>
      <c r="FRE1162" s="230"/>
      <c r="FRF1162" s="230"/>
      <c r="FRG1162" s="230"/>
      <c r="FRH1162" s="230"/>
      <c r="FRI1162" s="230"/>
      <c r="FRJ1162" s="230"/>
      <c r="FRK1162" s="230"/>
      <c r="FRL1162" s="230"/>
      <c r="FRM1162" s="230"/>
      <c r="FRN1162" s="230"/>
      <c r="FRO1162" s="230"/>
      <c r="FRP1162" s="230"/>
      <c r="FRQ1162" s="230"/>
      <c r="FRR1162" s="230"/>
      <c r="FRS1162" s="230"/>
      <c r="FRT1162" s="230"/>
      <c r="FRU1162" s="230"/>
      <c r="FRV1162" s="230"/>
      <c r="FRW1162" s="230"/>
      <c r="FRX1162" s="230"/>
      <c r="FRY1162" s="230"/>
      <c r="FRZ1162" s="230"/>
      <c r="FSA1162" s="230"/>
      <c r="FSB1162" s="230"/>
      <c r="FSC1162" s="230"/>
      <c r="FSD1162" s="230"/>
      <c r="FSE1162" s="230"/>
      <c r="FSF1162" s="230"/>
      <c r="FSG1162" s="230"/>
      <c r="FSH1162" s="230"/>
      <c r="FSI1162" s="230"/>
      <c r="FSJ1162" s="230"/>
      <c r="FSK1162" s="230"/>
      <c r="FSL1162" s="230"/>
      <c r="FSM1162" s="230"/>
      <c r="FSN1162" s="230"/>
      <c r="FSO1162" s="230"/>
      <c r="FSP1162" s="230"/>
      <c r="FSQ1162" s="230"/>
      <c r="FSR1162" s="230"/>
      <c r="FSS1162" s="230"/>
      <c r="FST1162" s="230"/>
      <c r="FSU1162" s="230"/>
      <c r="FSV1162" s="230"/>
      <c r="FSW1162" s="230"/>
      <c r="FSX1162" s="230"/>
      <c r="FSY1162" s="230"/>
      <c r="FSZ1162" s="230"/>
      <c r="FTA1162" s="230"/>
      <c r="FTB1162" s="230"/>
      <c r="FTC1162" s="230"/>
      <c r="FTD1162" s="230"/>
      <c r="FTE1162" s="230"/>
      <c r="FTF1162" s="230"/>
      <c r="FTG1162" s="230"/>
      <c r="FTH1162" s="230"/>
      <c r="FTI1162" s="230"/>
      <c r="FTJ1162" s="230"/>
      <c r="FTK1162" s="230"/>
      <c r="FTL1162" s="230"/>
      <c r="FTM1162" s="230"/>
      <c r="FTN1162" s="230"/>
      <c r="FTO1162" s="230"/>
      <c r="FTP1162" s="230"/>
      <c r="FTQ1162" s="230"/>
      <c r="FTR1162" s="230"/>
      <c r="FTS1162" s="230"/>
      <c r="FTT1162" s="230"/>
      <c r="FTU1162" s="230"/>
      <c r="FTV1162" s="230"/>
      <c r="FTW1162" s="230"/>
      <c r="FTX1162" s="230"/>
      <c r="FTY1162" s="230"/>
      <c r="FTZ1162" s="230"/>
      <c r="FUA1162" s="230"/>
      <c r="FUB1162" s="230"/>
      <c r="FUC1162" s="230"/>
      <c r="FUD1162" s="230"/>
      <c r="FUE1162" s="230"/>
      <c r="FUF1162" s="230"/>
      <c r="FUG1162" s="230"/>
      <c r="FUH1162" s="230"/>
      <c r="FUI1162" s="230"/>
      <c r="FUJ1162" s="230"/>
      <c r="FUK1162" s="230"/>
      <c r="FUL1162" s="230"/>
      <c r="FUM1162" s="230"/>
      <c r="FUN1162" s="230"/>
      <c r="FUO1162" s="230"/>
      <c r="FUP1162" s="230"/>
      <c r="FUQ1162" s="230"/>
      <c r="FUR1162" s="230"/>
      <c r="FUS1162" s="230"/>
      <c r="FUT1162" s="230"/>
      <c r="FUU1162" s="230"/>
      <c r="FUV1162" s="230"/>
      <c r="FUW1162" s="230"/>
      <c r="FUX1162" s="230"/>
      <c r="FUY1162" s="230"/>
      <c r="FUZ1162" s="230"/>
      <c r="FVA1162" s="230"/>
      <c r="FVB1162" s="230"/>
      <c r="FVC1162" s="230"/>
      <c r="FVD1162" s="230"/>
      <c r="FVE1162" s="230"/>
      <c r="FVF1162" s="230"/>
      <c r="FVG1162" s="230"/>
      <c r="FVH1162" s="230"/>
      <c r="FVI1162" s="230"/>
      <c r="FVJ1162" s="230"/>
      <c r="FVK1162" s="230"/>
      <c r="FVL1162" s="230"/>
      <c r="FVM1162" s="230"/>
      <c r="FVN1162" s="230"/>
      <c r="FVO1162" s="230"/>
      <c r="FVP1162" s="230"/>
      <c r="FVQ1162" s="230"/>
      <c r="FVR1162" s="230"/>
      <c r="FVS1162" s="230"/>
      <c r="FVT1162" s="230"/>
      <c r="FVU1162" s="230"/>
      <c r="FVV1162" s="230"/>
      <c r="FVW1162" s="230"/>
      <c r="FVX1162" s="230"/>
      <c r="FVY1162" s="230"/>
      <c r="FVZ1162" s="230"/>
      <c r="FWA1162" s="230"/>
      <c r="FWB1162" s="230"/>
      <c r="FWC1162" s="230"/>
      <c r="FWD1162" s="230"/>
      <c r="FWE1162" s="230"/>
      <c r="FWF1162" s="230"/>
      <c r="FWG1162" s="230"/>
      <c r="FWH1162" s="230"/>
      <c r="FWI1162" s="230"/>
      <c r="FWJ1162" s="230"/>
      <c r="FWK1162" s="230"/>
      <c r="FWL1162" s="230"/>
      <c r="FWM1162" s="230"/>
      <c r="FWN1162" s="230"/>
      <c r="FWO1162" s="230"/>
      <c r="FWP1162" s="230"/>
      <c r="FWQ1162" s="230"/>
      <c r="FWR1162" s="230"/>
      <c r="FWS1162" s="230"/>
      <c r="FWT1162" s="230"/>
      <c r="FWU1162" s="230"/>
      <c r="FWV1162" s="230"/>
      <c r="FWW1162" s="230"/>
      <c r="FWX1162" s="230"/>
      <c r="FWY1162" s="230"/>
      <c r="FWZ1162" s="230"/>
      <c r="FXA1162" s="230"/>
      <c r="FXB1162" s="230"/>
      <c r="FXC1162" s="230"/>
      <c r="FXD1162" s="230"/>
      <c r="FXE1162" s="230"/>
      <c r="FXF1162" s="230"/>
      <c r="FXG1162" s="230"/>
      <c r="FXH1162" s="230"/>
      <c r="FXI1162" s="230"/>
      <c r="FXJ1162" s="230"/>
      <c r="FXK1162" s="230"/>
      <c r="FXL1162" s="230"/>
      <c r="FXM1162" s="230"/>
      <c r="FXN1162" s="230"/>
      <c r="FXO1162" s="230"/>
      <c r="FXP1162" s="230"/>
      <c r="FXQ1162" s="230"/>
      <c r="FXR1162" s="230"/>
      <c r="FXS1162" s="230"/>
      <c r="FXT1162" s="230"/>
      <c r="FXU1162" s="230"/>
      <c r="FXV1162" s="230"/>
      <c r="FXW1162" s="230"/>
      <c r="FXX1162" s="230"/>
      <c r="FXY1162" s="230"/>
      <c r="FXZ1162" s="230"/>
      <c r="FYA1162" s="230"/>
      <c r="FYB1162" s="230"/>
      <c r="FYC1162" s="230"/>
      <c r="FYD1162" s="230"/>
      <c r="FYE1162" s="230"/>
      <c r="FYF1162" s="230"/>
      <c r="FYG1162" s="230"/>
      <c r="FYH1162" s="230"/>
      <c r="FYI1162" s="230"/>
      <c r="FYJ1162" s="230"/>
      <c r="FYK1162" s="230"/>
      <c r="FYL1162" s="230"/>
      <c r="FYM1162" s="230"/>
      <c r="FYN1162" s="230"/>
      <c r="FYO1162" s="230"/>
      <c r="FYP1162" s="230"/>
      <c r="FYQ1162" s="230"/>
      <c r="FYR1162" s="230"/>
      <c r="FYS1162" s="230"/>
      <c r="FYT1162" s="230"/>
      <c r="FYU1162" s="230"/>
      <c r="FYV1162" s="230"/>
      <c r="FYW1162" s="230"/>
      <c r="FYX1162" s="230"/>
      <c r="FYY1162" s="230"/>
      <c r="FYZ1162" s="230"/>
      <c r="FZA1162" s="230"/>
      <c r="FZB1162" s="230"/>
      <c r="FZC1162" s="230"/>
      <c r="FZD1162" s="230"/>
      <c r="FZE1162" s="230"/>
      <c r="FZF1162" s="230"/>
      <c r="FZG1162" s="230"/>
      <c r="FZH1162" s="230"/>
      <c r="FZI1162" s="230"/>
      <c r="FZJ1162" s="230"/>
      <c r="FZK1162" s="230"/>
      <c r="FZL1162" s="230"/>
      <c r="FZM1162" s="230"/>
      <c r="FZN1162" s="230"/>
      <c r="FZO1162" s="230"/>
      <c r="FZP1162" s="230"/>
      <c r="FZQ1162" s="230"/>
      <c r="FZR1162" s="230"/>
      <c r="FZS1162" s="230"/>
      <c r="FZT1162" s="230"/>
      <c r="FZU1162" s="230"/>
      <c r="FZV1162" s="230"/>
      <c r="FZW1162" s="230"/>
      <c r="FZX1162" s="230"/>
      <c r="FZY1162" s="230"/>
      <c r="FZZ1162" s="230"/>
      <c r="GAA1162" s="230"/>
      <c r="GAB1162" s="230"/>
      <c r="GAC1162" s="230"/>
      <c r="GAD1162" s="230"/>
      <c r="GAE1162" s="230"/>
      <c r="GAF1162" s="230"/>
      <c r="GAG1162" s="230"/>
      <c r="GAH1162" s="230"/>
      <c r="GAI1162" s="230"/>
      <c r="GAJ1162" s="230"/>
      <c r="GAK1162" s="230"/>
      <c r="GAL1162" s="230"/>
      <c r="GAM1162" s="230"/>
      <c r="GAN1162" s="230"/>
      <c r="GAO1162" s="230"/>
      <c r="GAP1162" s="230"/>
      <c r="GAQ1162" s="230"/>
      <c r="GAR1162" s="230"/>
      <c r="GAS1162" s="230"/>
      <c r="GAT1162" s="230"/>
      <c r="GAU1162" s="230"/>
      <c r="GAV1162" s="230"/>
      <c r="GAW1162" s="230"/>
      <c r="GAX1162" s="230"/>
      <c r="GAY1162" s="230"/>
      <c r="GAZ1162" s="230"/>
      <c r="GBA1162" s="230"/>
      <c r="GBB1162" s="230"/>
      <c r="GBC1162" s="230"/>
      <c r="GBD1162" s="230"/>
      <c r="GBE1162" s="230"/>
      <c r="GBF1162" s="230"/>
      <c r="GBG1162" s="230"/>
      <c r="GBH1162" s="230"/>
      <c r="GBI1162" s="230"/>
      <c r="GBJ1162" s="230"/>
      <c r="GBK1162" s="230"/>
      <c r="GBL1162" s="230"/>
      <c r="GBM1162" s="230"/>
      <c r="GBN1162" s="230"/>
      <c r="GBO1162" s="230"/>
      <c r="GBP1162" s="230"/>
      <c r="GBQ1162" s="230"/>
      <c r="GBR1162" s="230"/>
      <c r="GBS1162" s="230"/>
      <c r="GBT1162" s="230"/>
      <c r="GBU1162" s="230"/>
      <c r="GBV1162" s="230"/>
      <c r="GBW1162" s="230"/>
      <c r="GBX1162" s="230"/>
      <c r="GBY1162" s="230"/>
      <c r="GBZ1162" s="230"/>
      <c r="GCA1162" s="230"/>
      <c r="GCB1162" s="230"/>
      <c r="GCC1162" s="230"/>
      <c r="GCD1162" s="230"/>
      <c r="GCE1162" s="230"/>
      <c r="GCF1162" s="230"/>
      <c r="GCG1162" s="230"/>
      <c r="GCH1162" s="230"/>
      <c r="GCI1162" s="230"/>
      <c r="GCJ1162" s="230"/>
      <c r="GCK1162" s="230"/>
      <c r="GCL1162" s="230"/>
      <c r="GCM1162" s="230"/>
      <c r="GCN1162" s="230"/>
      <c r="GCO1162" s="230"/>
      <c r="GCP1162" s="230"/>
      <c r="GCQ1162" s="230"/>
      <c r="GCR1162" s="230"/>
      <c r="GCS1162" s="230"/>
      <c r="GCT1162" s="230"/>
      <c r="GCU1162" s="230"/>
      <c r="GCV1162" s="230"/>
      <c r="GCW1162" s="230"/>
      <c r="GCX1162" s="230"/>
      <c r="GCY1162" s="230"/>
      <c r="GCZ1162" s="230"/>
      <c r="GDA1162" s="230"/>
      <c r="GDB1162" s="230"/>
      <c r="GDC1162" s="230"/>
      <c r="GDD1162" s="230"/>
      <c r="GDE1162" s="230"/>
      <c r="GDF1162" s="230"/>
      <c r="GDG1162" s="230"/>
      <c r="GDH1162" s="230"/>
      <c r="GDI1162" s="230"/>
      <c r="GDJ1162" s="230"/>
      <c r="GDK1162" s="230"/>
      <c r="GDL1162" s="230"/>
      <c r="GDM1162" s="230"/>
      <c r="GDN1162" s="230"/>
      <c r="GDO1162" s="230"/>
      <c r="GDP1162" s="230"/>
      <c r="GDQ1162" s="230"/>
      <c r="GDR1162" s="230"/>
      <c r="GDS1162" s="230"/>
      <c r="GDT1162" s="230"/>
      <c r="GDU1162" s="230"/>
      <c r="GDV1162" s="230"/>
      <c r="GDW1162" s="230"/>
      <c r="GDX1162" s="230"/>
      <c r="GDY1162" s="230"/>
      <c r="GDZ1162" s="230"/>
      <c r="GEA1162" s="230"/>
      <c r="GEB1162" s="230"/>
      <c r="GEC1162" s="230"/>
      <c r="GED1162" s="230"/>
      <c r="GEE1162" s="230"/>
      <c r="GEF1162" s="230"/>
      <c r="GEG1162" s="230"/>
      <c r="GEH1162" s="230"/>
      <c r="GEI1162" s="230"/>
      <c r="GEJ1162" s="230"/>
      <c r="GEK1162" s="230"/>
      <c r="GEL1162" s="230"/>
      <c r="GEM1162" s="230"/>
      <c r="GEN1162" s="230"/>
      <c r="GEO1162" s="230"/>
      <c r="GEP1162" s="230"/>
      <c r="GEQ1162" s="230"/>
      <c r="GER1162" s="230"/>
      <c r="GES1162" s="230"/>
      <c r="GET1162" s="230"/>
      <c r="GEU1162" s="230"/>
      <c r="GEV1162" s="230"/>
      <c r="GEW1162" s="230"/>
      <c r="GEX1162" s="230"/>
      <c r="GEY1162" s="230"/>
      <c r="GEZ1162" s="230"/>
      <c r="GFA1162" s="230"/>
      <c r="GFB1162" s="230"/>
      <c r="GFC1162" s="230"/>
      <c r="GFD1162" s="230"/>
      <c r="GFE1162" s="230"/>
      <c r="GFF1162" s="230"/>
      <c r="GFG1162" s="230"/>
      <c r="GFH1162" s="230"/>
      <c r="GFI1162" s="230"/>
      <c r="GFJ1162" s="230"/>
      <c r="GFK1162" s="230"/>
      <c r="GFL1162" s="230"/>
      <c r="GFM1162" s="230"/>
      <c r="GFN1162" s="230"/>
      <c r="GFO1162" s="230"/>
      <c r="GFP1162" s="230"/>
      <c r="GFQ1162" s="230"/>
      <c r="GFR1162" s="230"/>
      <c r="GFS1162" s="230"/>
      <c r="GFT1162" s="230"/>
      <c r="GFU1162" s="230"/>
      <c r="GFV1162" s="230"/>
      <c r="GFW1162" s="230"/>
      <c r="GFX1162" s="230"/>
      <c r="GFY1162" s="230"/>
      <c r="GFZ1162" s="230"/>
      <c r="GGA1162" s="230"/>
      <c r="GGB1162" s="230"/>
      <c r="GGC1162" s="230"/>
      <c r="GGD1162" s="230"/>
      <c r="GGE1162" s="230"/>
      <c r="GGF1162" s="230"/>
      <c r="GGG1162" s="230"/>
      <c r="GGH1162" s="230"/>
      <c r="GGI1162" s="230"/>
      <c r="GGJ1162" s="230"/>
      <c r="GGK1162" s="230"/>
      <c r="GGL1162" s="230"/>
      <c r="GGM1162" s="230"/>
      <c r="GGN1162" s="230"/>
      <c r="GGO1162" s="230"/>
      <c r="GGP1162" s="230"/>
      <c r="GGQ1162" s="230"/>
      <c r="GGR1162" s="230"/>
      <c r="GGS1162" s="230"/>
      <c r="GGT1162" s="230"/>
      <c r="GGU1162" s="230"/>
      <c r="GGV1162" s="230"/>
      <c r="GGW1162" s="230"/>
      <c r="GGX1162" s="230"/>
      <c r="GGY1162" s="230"/>
      <c r="GGZ1162" s="230"/>
      <c r="GHA1162" s="230"/>
      <c r="GHB1162" s="230"/>
      <c r="GHC1162" s="230"/>
      <c r="GHD1162" s="230"/>
      <c r="GHE1162" s="230"/>
      <c r="GHF1162" s="230"/>
      <c r="GHG1162" s="230"/>
      <c r="GHH1162" s="230"/>
      <c r="GHI1162" s="230"/>
      <c r="GHJ1162" s="230"/>
      <c r="GHK1162" s="230"/>
      <c r="GHL1162" s="230"/>
      <c r="GHM1162" s="230"/>
      <c r="GHN1162" s="230"/>
      <c r="GHO1162" s="230"/>
      <c r="GHP1162" s="230"/>
      <c r="GHQ1162" s="230"/>
      <c r="GHR1162" s="230"/>
      <c r="GHS1162" s="230"/>
      <c r="GHT1162" s="230"/>
      <c r="GHU1162" s="230"/>
      <c r="GHV1162" s="230"/>
      <c r="GHW1162" s="230"/>
      <c r="GHX1162" s="230"/>
      <c r="GHY1162" s="230"/>
      <c r="GHZ1162" s="230"/>
      <c r="GIA1162" s="230"/>
      <c r="GIB1162" s="230"/>
      <c r="GIC1162" s="230"/>
      <c r="GID1162" s="230"/>
      <c r="GIE1162" s="230"/>
      <c r="GIF1162" s="230"/>
      <c r="GIG1162" s="230"/>
      <c r="GIH1162" s="230"/>
      <c r="GII1162" s="230"/>
      <c r="GIJ1162" s="230"/>
      <c r="GIK1162" s="230"/>
      <c r="GIL1162" s="230"/>
      <c r="GIM1162" s="230"/>
      <c r="GIN1162" s="230"/>
      <c r="GIO1162" s="230"/>
      <c r="GIP1162" s="230"/>
      <c r="GIQ1162" s="230"/>
      <c r="GIR1162" s="230"/>
      <c r="GIS1162" s="230"/>
      <c r="GIT1162" s="230"/>
      <c r="GIU1162" s="230"/>
      <c r="GIV1162" s="230"/>
      <c r="GIW1162" s="230"/>
      <c r="GIX1162" s="230"/>
      <c r="GIY1162" s="230"/>
      <c r="GIZ1162" s="230"/>
      <c r="GJA1162" s="230"/>
      <c r="GJB1162" s="230"/>
      <c r="GJC1162" s="230"/>
      <c r="GJD1162" s="230"/>
      <c r="GJE1162" s="230"/>
      <c r="GJF1162" s="230"/>
      <c r="GJG1162" s="230"/>
      <c r="GJH1162" s="230"/>
      <c r="GJI1162" s="230"/>
      <c r="GJJ1162" s="230"/>
      <c r="GJK1162" s="230"/>
      <c r="GJL1162" s="230"/>
      <c r="GJM1162" s="230"/>
      <c r="GJN1162" s="230"/>
      <c r="GJO1162" s="230"/>
      <c r="GJP1162" s="230"/>
      <c r="GJQ1162" s="230"/>
      <c r="GJR1162" s="230"/>
      <c r="GJS1162" s="230"/>
      <c r="GJT1162" s="230"/>
      <c r="GJU1162" s="230"/>
      <c r="GJV1162" s="230"/>
      <c r="GJW1162" s="230"/>
      <c r="GJX1162" s="230"/>
      <c r="GJY1162" s="230"/>
      <c r="GJZ1162" s="230"/>
      <c r="GKA1162" s="230"/>
      <c r="GKB1162" s="230"/>
      <c r="GKC1162" s="230"/>
      <c r="GKD1162" s="230"/>
      <c r="GKE1162" s="230"/>
      <c r="GKF1162" s="230"/>
      <c r="GKG1162" s="230"/>
      <c r="GKH1162" s="230"/>
      <c r="GKI1162" s="230"/>
      <c r="GKJ1162" s="230"/>
      <c r="GKK1162" s="230"/>
      <c r="GKL1162" s="230"/>
      <c r="GKM1162" s="230"/>
      <c r="GKN1162" s="230"/>
      <c r="GKO1162" s="230"/>
      <c r="GKP1162" s="230"/>
      <c r="GKQ1162" s="230"/>
      <c r="GKR1162" s="230"/>
      <c r="GKS1162" s="230"/>
      <c r="GKT1162" s="230"/>
      <c r="GKU1162" s="230"/>
      <c r="GKV1162" s="230"/>
      <c r="GKW1162" s="230"/>
      <c r="GKX1162" s="230"/>
      <c r="GKY1162" s="230"/>
      <c r="GKZ1162" s="230"/>
      <c r="GLA1162" s="230"/>
      <c r="GLB1162" s="230"/>
      <c r="GLC1162" s="230"/>
      <c r="GLD1162" s="230"/>
      <c r="GLE1162" s="230"/>
      <c r="GLF1162" s="230"/>
      <c r="GLG1162" s="230"/>
      <c r="GLH1162" s="230"/>
      <c r="GLI1162" s="230"/>
      <c r="GLJ1162" s="230"/>
      <c r="GLK1162" s="230"/>
      <c r="GLL1162" s="230"/>
      <c r="GLM1162" s="230"/>
      <c r="GLN1162" s="230"/>
      <c r="GLO1162" s="230"/>
      <c r="GLP1162" s="230"/>
      <c r="GLQ1162" s="230"/>
      <c r="GLR1162" s="230"/>
      <c r="GLS1162" s="230"/>
      <c r="GLT1162" s="230"/>
      <c r="GLU1162" s="230"/>
      <c r="GLV1162" s="230"/>
      <c r="GLW1162" s="230"/>
      <c r="GLX1162" s="230"/>
      <c r="GLY1162" s="230"/>
      <c r="GLZ1162" s="230"/>
      <c r="GMA1162" s="230"/>
      <c r="GMB1162" s="230"/>
      <c r="GMC1162" s="230"/>
      <c r="GMD1162" s="230"/>
      <c r="GME1162" s="230"/>
      <c r="GMF1162" s="230"/>
      <c r="GMG1162" s="230"/>
      <c r="GMH1162" s="230"/>
      <c r="GMI1162" s="230"/>
      <c r="GMJ1162" s="230"/>
      <c r="GMK1162" s="230"/>
      <c r="GML1162" s="230"/>
      <c r="GMM1162" s="230"/>
      <c r="GMN1162" s="230"/>
      <c r="GMO1162" s="230"/>
      <c r="GMP1162" s="230"/>
      <c r="GMQ1162" s="230"/>
      <c r="GMR1162" s="230"/>
      <c r="GMS1162" s="230"/>
      <c r="GMT1162" s="230"/>
      <c r="GMU1162" s="230"/>
      <c r="GMV1162" s="230"/>
      <c r="GMW1162" s="230"/>
      <c r="GMX1162" s="230"/>
      <c r="GMY1162" s="230"/>
      <c r="GMZ1162" s="230"/>
      <c r="GNA1162" s="230"/>
      <c r="GNB1162" s="230"/>
      <c r="GNC1162" s="230"/>
      <c r="GND1162" s="230"/>
      <c r="GNE1162" s="230"/>
      <c r="GNF1162" s="230"/>
      <c r="GNG1162" s="230"/>
      <c r="GNH1162" s="230"/>
      <c r="GNI1162" s="230"/>
      <c r="GNJ1162" s="230"/>
      <c r="GNK1162" s="230"/>
      <c r="GNL1162" s="230"/>
      <c r="GNM1162" s="230"/>
      <c r="GNN1162" s="230"/>
      <c r="GNO1162" s="230"/>
      <c r="GNP1162" s="230"/>
      <c r="GNQ1162" s="230"/>
      <c r="GNR1162" s="230"/>
      <c r="GNS1162" s="230"/>
      <c r="GNT1162" s="230"/>
      <c r="GNU1162" s="230"/>
      <c r="GNV1162" s="230"/>
      <c r="GNW1162" s="230"/>
      <c r="GNX1162" s="230"/>
      <c r="GNY1162" s="230"/>
      <c r="GNZ1162" s="230"/>
      <c r="GOA1162" s="230"/>
      <c r="GOB1162" s="230"/>
      <c r="GOC1162" s="230"/>
      <c r="GOD1162" s="230"/>
      <c r="GOE1162" s="230"/>
      <c r="GOF1162" s="230"/>
      <c r="GOG1162" s="230"/>
      <c r="GOH1162" s="230"/>
      <c r="GOI1162" s="230"/>
      <c r="GOJ1162" s="230"/>
      <c r="GOK1162" s="230"/>
      <c r="GOL1162" s="230"/>
      <c r="GOM1162" s="230"/>
      <c r="GON1162" s="230"/>
      <c r="GOO1162" s="230"/>
      <c r="GOP1162" s="230"/>
      <c r="GOQ1162" s="230"/>
      <c r="GOR1162" s="230"/>
      <c r="GOS1162" s="230"/>
      <c r="GOT1162" s="230"/>
      <c r="GOU1162" s="230"/>
      <c r="GOV1162" s="230"/>
      <c r="GOW1162" s="230"/>
      <c r="GOX1162" s="230"/>
      <c r="GOY1162" s="230"/>
      <c r="GOZ1162" s="230"/>
      <c r="GPA1162" s="230"/>
      <c r="GPB1162" s="230"/>
      <c r="GPC1162" s="230"/>
      <c r="GPD1162" s="230"/>
      <c r="GPE1162" s="230"/>
      <c r="GPF1162" s="230"/>
      <c r="GPG1162" s="230"/>
      <c r="GPH1162" s="230"/>
      <c r="GPI1162" s="230"/>
      <c r="GPJ1162" s="230"/>
      <c r="GPK1162" s="230"/>
      <c r="GPL1162" s="230"/>
      <c r="GPM1162" s="230"/>
      <c r="GPN1162" s="230"/>
      <c r="GPO1162" s="230"/>
      <c r="GPP1162" s="230"/>
      <c r="GPQ1162" s="230"/>
      <c r="GPR1162" s="230"/>
      <c r="GPS1162" s="230"/>
      <c r="GPT1162" s="230"/>
      <c r="GPU1162" s="230"/>
      <c r="GPV1162" s="230"/>
      <c r="GPW1162" s="230"/>
      <c r="GPX1162" s="230"/>
      <c r="GPY1162" s="230"/>
      <c r="GPZ1162" s="230"/>
      <c r="GQA1162" s="230"/>
      <c r="GQB1162" s="230"/>
      <c r="GQC1162" s="230"/>
      <c r="GQD1162" s="230"/>
      <c r="GQE1162" s="230"/>
      <c r="GQF1162" s="230"/>
      <c r="GQG1162" s="230"/>
      <c r="GQH1162" s="230"/>
      <c r="GQI1162" s="230"/>
      <c r="GQJ1162" s="230"/>
      <c r="GQK1162" s="230"/>
      <c r="GQL1162" s="230"/>
      <c r="GQM1162" s="230"/>
      <c r="GQN1162" s="230"/>
      <c r="GQO1162" s="230"/>
      <c r="GQP1162" s="230"/>
      <c r="GQQ1162" s="230"/>
      <c r="GQR1162" s="230"/>
      <c r="GQS1162" s="230"/>
      <c r="GQT1162" s="230"/>
      <c r="GQU1162" s="230"/>
      <c r="GQV1162" s="230"/>
      <c r="GQW1162" s="230"/>
      <c r="GQX1162" s="230"/>
      <c r="GQY1162" s="230"/>
      <c r="GQZ1162" s="230"/>
      <c r="GRA1162" s="230"/>
      <c r="GRB1162" s="230"/>
      <c r="GRC1162" s="230"/>
      <c r="GRD1162" s="230"/>
      <c r="GRE1162" s="230"/>
      <c r="GRF1162" s="230"/>
      <c r="GRG1162" s="230"/>
      <c r="GRH1162" s="230"/>
      <c r="GRI1162" s="230"/>
      <c r="GRJ1162" s="230"/>
      <c r="GRK1162" s="230"/>
      <c r="GRL1162" s="230"/>
      <c r="GRM1162" s="230"/>
      <c r="GRN1162" s="230"/>
      <c r="GRO1162" s="230"/>
      <c r="GRP1162" s="230"/>
      <c r="GRQ1162" s="230"/>
      <c r="GRR1162" s="230"/>
      <c r="GRS1162" s="230"/>
      <c r="GRT1162" s="230"/>
      <c r="GRU1162" s="230"/>
      <c r="GRV1162" s="230"/>
      <c r="GRW1162" s="230"/>
      <c r="GRX1162" s="230"/>
      <c r="GRY1162" s="230"/>
      <c r="GRZ1162" s="230"/>
      <c r="GSA1162" s="230"/>
      <c r="GSB1162" s="230"/>
      <c r="GSC1162" s="230"/>
      <c r="GSD1162" s="230"/>
      <c r="GSE1162" s="230"/>
      <c r="GSF1162" s="230"/>
      <c r="GSG1162" s="230"/>
      <c r="GSH1162" s="230"/>
      <c r="GSI1162" s="230"/>
      <c r="GSJ1162" s="230"/>
      <c r="GSK1162" s="230"/>
      <c r="GSL1162" s="230"/>
      <c r="GSM1162" s="230"/>
      <c r="GSN1162" s="230"/>
      <c r="GSO1162" s="230"/>
      <c r="GSP1162" s="230"/>
      <c r="GSQ1162" s="230"/>
      <c r="GSR1162" s="230"/>
      <c r="GSS1162" s="230"/>
      <c r="GST1162" s="230"/>
      <c r="GSU1162" s="230"/>
      <c r="GSV1162" s="230"/>
      <c r="GSW1162" s="230"/>
      <c r="GSX1162" s="230"/>
      <c r="GSY1162" s="230"/>
      <c r="GSZ1162" s="230"/>
      <c r="GTA1162" s="230"/>
      <c r="GTB1162" s="230"/>
      <c r="GTC1162" s="230"/>
      <c r="GTD1162" s="230"/>
      <c r="GTE1162" s="230"/>
      <c r="GTF1162" s="230"/>
      <c r="GTG1162" s="230"/>
      <c r="GTH1162" s="230"/>
      <c r="GTI1162" s="230"/>
      <c r="GTJ1162" s="230"/>
      <c r="GTK1162" s="230"/>
      <c r="GTL1162" s="230"/>
      <c r="GTM1162" s="230"/>
      <c r="GTN1162" s="230"/>
      <c r="GTO1162" s="230"/>
      <c r="GTP1162" s="230"/>
      <c r="GTQ1162" s="230"/>
      <c r="GTR1162" s="230"/>
      <c r="GTS1162" s="230"/>
      <c r="GTT1162" s="230"/>
      <c r="GTU1162" s="230"/>
      <c r="GTV1162" s="230"/>
      <c r="GTW1162" s="230"/>
      <c r="GTX1162" s="230"/>
      <c r="GTY1162" s="230"/>
      <c r="GTZ1162" s="230"/>
      <c r="GUA1162" s="230"/>
      <c r="GUB1162" s="230"/>
      <c r="GUC1162" s="230"/>
      <c r="GUD1162" s="230"/>
      <c r="GUE1162" s="230"/>
      <c r="GUF1162" s="230"/>
      <c r="GUG1162" s="230"/>
      <c r="GUH1162" s="230"/>
      <c r="GUI1162" s="230"/>
      <c r="GUJ1162" s="230"/>
      <c r="GUK1162" s="230"/>
      <c r="GUL1162" s="230"/>
      <c r="GUM1162" s="230"/>
      <c r="GUN1162" s="230"/>
      <c r="GUO1162" s="230"/>
      <c r="GUP1162" s="230"/>
      <c r="GUQ1162" s="230"/>
      <c r="GUR1162" s="230"/>
      <c r="GUS1162" s="230"/>
      <c r="GUT1162" s="230"/>
      <c r="GUU1162" s="230"/>
      <c r="GUV1162" s="230"/>
      <c r="GUW1162" s="230"/>
      <c r="GUX1162" s="230"/>
      <c r="GUY1162" s="230"/>
      <c r="GUZ1162" s="230"/>
      <c r="GVA1162" s="230"/>
      <c r="GVB1162" s="230"/>
      <c r="GVC1162" s="230"/>
      <c r="GVD1162" s="230"/>
      <c r="GVE1162" s="230"/>
      <c r="GVF1162" s="230"/>
      <c r="GVG1162" s="230"/>
      <c r="GVH1162" s="230"/>
      <c r="GVI1162" s="230"/>
      <c r="GVJ1162" s="230"/>
      <c r="GVK1162" s="230"/>
      <c r="GVL1162" s="230"/>
      <c r="GVM1162" s="230"/>
      <c r="GVN1162" s="230"/>
      <c r="GVO1162" s="230"/>
      <c r="GVP1162" s="230"/>
      <c r="GVQ1162" s="230"/>
      <c r="GVR1162" s="230"/>
      <c r="GVS1162" s="230"/>
      <c r="GVT1162" s="230"/>
      <c r="GVU1162" s="230"/>
      <c r="GVV1162" s="230"/>
      <c r="GVW1162" s="230"/>
      <c r="GVX1162" s="230"/>
      <c r="GVY1162" s="230"/>
      <c r="GVZ1162" s="230"/>
      <c r="GWA1162" s="230"/>
      <c r="GWB1162" s="230"/>
      <c r="GWC1162" s="230"/>
      <c r="GWD1162" s="230"/>
      <c r="GWE1162" s="230"/>
      <c r="GWF1162" s="230"/>
      <c r="GWG1162" s="230"/>
      <c r="GWH1162" s="230"/>
      <c r="GWI1162" s="230"/>
      <c r="GWJ1162" s="230"/>
      <c r="GWK1162" s="230"/>
      <c r="GWL1162" s="230"/>
      <c r="GWM1162" s="230"/>
      <c r="GWN1162" s="230"/>
      <c r="GWO1162" s="230"/>
      <c r="GWP1162" s="230"/>
      <c r="GWQ1162" s="230"/>
      <c r="GWR1162" s="230"/>
      <c r="GWS1162" s="230"/>
      <c r="GWT1162" s="230"/>
      <c r="GWU1162" s="230"/>
      <c r="GWV1162" s="230"/>
      <c r="GWW1162" s="230"/>
      <c r="GWX1162" s="230"/>
      <c r="GWY1162" s="230"/>
      <c r="GWZ1162" s="230"/>
      <c r="GXA1162" s="230"/>
      <c r="GXB1162" s="230"/>
      <c r="GXC1162" s="230"/>
      <c r="GXD1162" s="230"/>
      <c r="GXE1162" s="230"/>
      <c r="GXF1162" s="230"/>
      <c r="GXG1162" s="230"/>
      <c r="GXH1162" s="230"/>
      <c r="GXI1162" s="230"/>
      <c r="GXJ1162" s="230"/>
      <c r="GXK1162" s="230"/>
      <c r="GXL1162" s="230"/>
      <c r="GXM1162" s="230"/>
      <c r="GXN1162" s="230"/>
      <c r="GXO1162" s="230"/>
      <c r="GXP1162" s="230"/>
      <c r="GXQ1162" s="230"/>
      <c r="GXR1162" s="230"/>
      <c r="GXS1162" s="230"/>
      <c r="GXT1162" s="230"/>
      <c r="GXU1162" s="230"/>
      <c r="GXV1162" s="230"/>
      <c r="GXW1162" s="230"/>
      <c r="GXX1162" s="230"/>
      <c r="GXY1162" s="230"/>
      <c r="GXZ1162" s="230"/>
      <c r="GYA1162" s="230"/>
      <c r="GYB1162" s="230"/>
      <c r="GYC1162" s="230"/>
      <c r="GYD1162" s="230"/>
      <c r="GYE1162" s="230"/>
      <c r="GYF1162" s="230"/>
      <c r="GYG1162" s="230"/>
      <c r="GYH1162" s="230"/>
      <c r="GYI1162" s="230"/>
      <c r="GYJ1162" s="230"/>
      <c r="GYK1162" s="230"/>
      <c r="GYL1162" s="230"/>
      <c r="GYM1162" s="230"/>
      <c r="GYN1162" s="230"/>
      <c r="GYO1162" s="230"/>
      <c r="GYP1162" s="230"/>
      <c r="GYQ1162" s="230"/>
      <c r="GYR1162" s="230"/>
      <c r="GYS1162" s="230"/>
      <c r="GYT1162" s="230"/>
      <c r="GYU1162" s="230"/>
      <c r="GYV1162" s="230"/>
      <c r="GYW1162" s="230"/>
      <c r="GYX1162" s="230"/>
      <c r="GYY1162" s="230"/>
      <c r="GYZ1162" s="230"/>
      <c r="GZA1162" s="230"/>
      <c r="GZB1162" s="230"/>
      <c r="GZC1162" s="230"/>
      <c r="GZD1162" s="230"/>
      <c r="GZE1162" s="230"/>
      <c r="GZF1162" s="230"/>
      <c r="GZG1162" s="230"/>
      <c r="GZH1162" s="230"/>
      <c r="GZI1162" s="230"/>
      <c r="GZJ1162" s="230"/>
      <c r="GZK1162" s="230"/>
      <c r="GZL1162" s="230"/>
      <c r="GZM1162" s="230"/>
      <c r="GZN1162" s="230"/>
      <c r="GZO1162" s="230"/>
      <c r="GZP1162" s="230"/>
      <c r="GZQ1162" s="230"/>
      <c r="GZR1162" s="230"/>
      <c r="GZS1162" s="230"/>
      <c r="GZT1162" s="230"/>
      <c r="GZU1162" s="230"/>
      <c r="GZV1162" s="230"/>
      <c r="GZW1162" s="230"/>
      <c r="GZX1162" s="230"/>
      <c r="GZY1162" s="230"/>
      <c r="GZZ1162" s="230"/>
      <c r="HAA1162" s="230"/>
      <c r="HAB1162" s="230"/>
      <c r="HAC1162" s="230"/>
      <c r="HAD1162" s="230"/>
      <c r="HAE1162" s="230"/>
      <c r="HAF1162" s="230"/>
      <c r="HAG1162" s="230"/>
      <c r="HAH1162" s="230"/>
      <c r="HAI1162" s="230"/>
      <c r="HAJ1162" s="230"/>
      <c r="HAK1162" s="230"/>
      <c r="HAL1162" s="230"/>
      <c r="HAM1162" s="230"/>
      <c r="HAN1162" s="230"/>
      <c r="HAO1162" s="230"/>
      <c r="HAP1162" s="230"/>
      <c r="HAQ1162" s="230"/>
      <c r="HAR1162" s="230"/>
      <c r="HAS1162" s="230"/>
      <c r="HAT1162" s="230"/>
      <c r="HAU1162" s="230"/>
      <c r="HAV1162" s="230"/>
      <c r="HAW1162" s="230"/>
      <c r="HAX1162" s="230"/>
      <c r="HAY1162" s="230"/>
      <c r="HAZ1162" s="230"/>
      <c r="HBA1162" s="230"/>
      <c r="HBB1162" s="230"/>
      <c r="HBC1162" s="230"/>
      <c r="HBD1162" s="230"/>
      <c r="HBE1162" s="230"/>
      <c r="HBF1162" s="230"/>
      <c r="HBG1162" s="230"/>
      <c r="HBH1162" s="230"/>
      <c r="HBI1162" s="230"/>
      <c r="HBJ1162" s="230"/>
      <c r="HBK1162" s="230"/>
      <c r="HBL1162" s="230"/>
      <c r="HBM1162" s="230"/>
      <c r="HBN1162" s="230"/>
      <c r="HBO1162" s="230"/>
      <c r="HBP1162" s="230"/>
      <c r="HBQ1162" s="230"/>
      <c r="HBR1162" s="230"/>
      <c r="HBS1162" s="230"/>
      <c r="HBT1162" s="230"/>
      <c r="HBU1162" s="230"/>
      <c r="HBV1162" s="230"/>
      <c r="HBW1162" s="230"/>
      <c r="HBX1162" s="230"/>
      <c r="HBY1162" s="230"/>
      <c r="HBZ1162" s="230"/>
      <c r="HCA1162" s="230"/>
      <c r="HCB1162" s="230"/>
      <c r="HCC1162" s="230"/>
      <c r="HCD1162" s="230"/>
      <c r="HCE1162" s="230"/>
      <c r="HCF1162" s="230"/>
      <c r="HCG1162" s="230"/>
      <c r="HCH1162" s="230"/>
      <c r="HCI1162" s="230"/>
      <c r="HCJ1162" s="230"/>
      <c r="HCK1162" s="230"/>
      <c r="HCL1162" s="230"/>
      <c r="HCM1162" s="230"/>
      <c r="HCN1162" s="230"/>
      <c r="HCO1162" s="230"/>
      <c r="HCP1162" s="230"/>
      <c r="HCQ1162" s="230"/>
      <c r="HCR1162" s="230"/>
      <c r="HCS1162" s="230"/>
      <c r="HCT1162" s="230"/>
      <c r="HCU1162" s="230"/>
      <c r="HCV1162" s="230"/>
      <c r="HCW1162" s="230"/>
      <c r="HCX1162" s="230"/>
      <c r="HCY1162" s="230"/>
      <c r="HCZ1162" s="230"/>
      <c r="HDA1162" s="230"/>
      <c r="HDB1162" s="230"/>
      <c r="HDC1162" s="230"/>
      <c r="HDD1162" s="230"/>
      <c r="HDE1162" s="230"/>
      <c r="HDF1162" s="230"/>
      <c r="HDG1162" s="230"/>
      <c r="HDH1162" s="230"/>
      <c r="HDI1162" s="230"/>
      <c r="HDJ1162" s="230"/>
      <c r="HDK1162" s="230"/>
      <c r="HDL1162" s="230"/>
      <c r="HDM1162" s="230"/>
      <c r="HDN1162" s="230"/>
      <c r="HDO1162" s="230"/>
      <c r="HDP1162" s="230"/>
      <c r="HDQ1162" s="230"/>
      <c r="HDR1162" s="230"/>
      <c r="HDS1162" s="230"/>
      <c r="HDT1162" s="230"/>
      <c r="HDU1162" s="230"/>
      <c r="HDV1162" s="230"/>
      <c r="HDW1162" s="230"/>
      <c r="HDX1162" s="230"/>
      <c r="HDY1162" s="230"/>
      <c r="HDZ1162" s="230"/>
      <c r="HEA1162" s="230"/>
      <c r="HEB1162" s="230"/>
      <c r="HEC1162" s="230"/>
      <c r="HED1162" s="230"/>
      <c r="HEE1162" s="230"/>
      <c r="HEF1162" s="230"/>
      <c r="HEG1162" s="230"/>
      <c r="HEH1162" s="230"/>
      <c r="HEI1162" s="230"/>
      <c r="HEJ1162" s="230"/>
      <c r="HEK1162" s="230"/>
      <c r="HEL1162" s="230"/>
      <c r="HEM1162" s="230"/>
      <c r="HEN1162" s="230"/>
      <c r="HEO1162" s="230"/>
      <c r="HEP1162" s="230"/>
      <c r="HEQ1162" s="230"/>
      <c r="HER1162" s="230"/>
      <c r="HES1162" s="230"/>
      <c r="HET1162" s="230"/>
      <c r="HEU1162" s="230"/>
      <c r="HEV1162" s="230"/>
      <c r="HEW1162" s="230"/>
      <c r="HEX1162" s="230"/>
      <c r="HEY1162" s="230"/>
      <c r="HEZ1162" s="230"/>
      <c r="HFA1162" s="230"/>
      <c r="HFB1162" s="230"/>
      <c r="HFC1162" s="230"/>
      <c r="HFD1162" s="230"/>
      <c r="HFE1162" s="230"/>
      <c r="HFF1162" s="230"/>
      <c r="HFG1162" s="230"/>
      <c r="HFH1162" s="230"/>
      <c r="HFI1162" s="230"/>
      <c r="HFJ1162" s="230"/>
      <c r="HFK1162" s="230"/>
      <c r="HFL1162" s="230"/>
      <c r="HFM1162" s="230"/>
      <c r="HFN1162" s="230"/>
      <c r="HFO1162" s="230"/>
      <c r="HFP1162" s="230"/>
      <c r="HFQ1162" s="230"/>
      <c r="HFR1162" s="230"/>
      <c r="HFS1162" s="230"/>
      <c r="HFT1162" s="230"/>
      <c r="HFU1162" s="230"/>
      <c r="HFV1162" s="230"/>
      <c r="HFW1162" s="230"/>
      <c r="HFX1162" s="230"/>
      <c r="HFY1162" s="230"/>
      <c r="HFZ1162" s="230"/>
      <c r="HGA1162" s="230"/>
      <c r="HGB1162" s="230"/>
      <c r="HGC1162" s="230"/>
      <c r="HGD1162" s="230"/>
      <c r="HGE1162" s="230"/>
      <c r="HGF1162" s="230"/>
      <c r="HGG1162" s="230"/>
      <c r="HGH1162" s="230"/>
      <c r="HGI1162" s="230"/>
      <c r="HGJ1162" s="230"/>
      <c r="HGK1162" s="230"/>
      <c r="HGL1162" s="230"/>
      <c r="HGM1162" s="230"/>
      <c r="HGN1162" s="230"/>
      <c r="HGO1162" s="230"/>
      <c r="HGP1162" s="230"/>
      <c r="HGQ1162" s="230"/>
      <c r="HGR1162" s="230"/>
      <c r="HGS1162" s="230"/>
      <c r="HGT1162" s="230"/>
      <c r="HGU1162" s="230"/>
      <c r="HGV1162" s="230"/>
      <c r="HGW1162" s="230"/>
      <c r="HGX1162" s="230"/>
      <c r="HGY1162" s="230"/>
      <c r="HGZ1162" s="230"/>
      <c r="HHA1162" s="230"/>
      <c r="HHB1162" s="230"/>
      <c r="HHC1162" s="230"/>
      <c r="HHD1162" s="230"/>
      <c r="HHE1162" s="230"/>
      <c r="HHF1162" s="230"/>
      <c r="HHG1162" s="230"/>
      <c r="HHH1162" s="230"/>
      <c r="HHI1162" s="230"/>
      <c r="HHJ1162" s="230"/>
      <c r="HHK1162" s="230"/>
      <c r="HHL1162" s="230"/>
      <c r="HHM1162" s="230"/>
      <c r="HHN1162" s="230"/>
      <c r="HHO1162" s="230"/>
      <c r="HHP1162" s="230"/>
      <c r="HHQ1162" s="230"/>
      <c r="HHR1162" s="230"/>
      <c r="HHS1162" s="230"/>
      <c r="HHT1162" s="230"/>
      <c r="HHU1162" s="230"/>
      <c r="HHV1162" s="230"/>
      <c r="HHW1162" s="230"/>
      <c r="HHX1162" s="230"/>
      <c r="HHY1162" s="230"/>
      <c r="HHZ1162" s="230"/>
      <c r="HIA1162" s="230"/>
      <c r="HIB1162" s="230"/>
      <c r="HIC1162" s="230"/>
      <c r="HID1162" s="230"/>
      <c r="HIE1162" s="230"/>
      <c r="HIF1162" s="230"/>
      <c r="HIG1162" s="230"/>
      <c r="HIH1162" s="230"/>
      <c r="HII1162" s="230"/>
      <c r="HIJ1162" s="230"/>
      <c r="HIK1162" s="230"/>
      <c r="HIL1162" s="230"/>
      <c r="HIM1162" s="230"/>
      <c r="HIN1162" s="230"/>
      <c r="HIO1162" s="230"/>
      <c r="HIP1162" s="230"/>
      <c r="HIQ1162" s="230"/>
      <c r="HIR1162" s="230"/>
      <c r="HIS1162" s="230"/>
      <c r="HIT1162" s="230"/>
      <c r="HIU1162" s="230"/>
      <c r="HIV1162" s="230"/>
      <c r="HIW1162" s="230"/>
      <c r="HIX1162" s="230"/>
      <c r="HIY1162" s="230"/>
      <c r="HIZ1162" s="230"/>
      <c r="HJA1162" s="230"/>
      <c r="HJB1162" s="230"/>
      <c r="HJC1162" s="230"/>
      <c r="HJD1162" s="230"/>
      <c r="HJE1162" s="230"/>
      <c r="HJF1162" s="230"/>
      <c r="HJG1162" s="230"/>
      <c r="HJH1162" s="230"/>
      <c r="HJI1162" s="230"/>
      <c r="HJJ1162" s="230"/>
      <c r="HJK1162" s="230"/>
      <c r="HJL1162" s="230"/>
      <c r="HJM1162" s="230"/>
      <c r="HJN1162" s="230"/>
      <c r="HJO1162" s="230"/>
      <c r="HJP1162" s="230"/>
      <c r="HJQ1162" s="230"/>
      <c r="HJR1162" s="230"/>
      <c r="HJS1162" s="230"/>
      <c r="HJT1162" s="230"/>
      <c r="HJU1162" s="230"/>
      <c r="HJV1162" s="230"/>
      <c r="HJW1162" s="230"/>
      <c r="HJX1162" s="230"/>
      <c r="HJY1162" s="230"/>
      <c r="HJZ1162" s="230"/>
      <c r="HKA1162" s="230"/>
      <c r="HKB1162" s="230"/>
      <c r="HKC1162" s="230"/>
      <c r="HKD1162" s="230"/>
      <c r="HKE1162" s="230"/>
      <c r="HKF1162" s="230"/>
      <c r="HKG1162" s="230"/>
      <c r="HKH1162" s="230"/>
      <c r="HKI1162" s="230"/>
      <c r="HKJ1162" s="230"/>
      <c r="HKK1162" s="230"/>
      <c r="HKL1162" s="230"/>
      <c r="HKM1162" s="230"/>
      <c r="HKN1162" s="230"/>
      <c r="HKO1162" s="230"/>
      <c r="HKP1162" s="230"/>
      <c r="HKQ1162" s="230"/>
      <c r="HKR1162" s="230"/>
      <c r="HKS1162" s="230"/>
      <c r="HKT1162" s="230"/>
      <c r="HKU1162" s="230"/>
      <c r="HKV1162" s="230"/>
      <c r="HKW1162" s="230"/>
      <c r="HKX1162" s="230"/>
      <c r="HKY1162" s="230"/>
      <c r="HKZ1162" s="230"/>
      <c r="HLA1162" s="230"/>
      <c r="HLB1162" s="230"/>
      <c r="HLC1162" s="230"/>
      <c r="HLD1162" s="230"/>
      <c r="HLE1162" s="230"/>
      <c r="HLF1162" s="230"/>
      <c r="HLG1162" s="230"/>
      <c r="HLH1162" s="230"/>
      <c r="HLI1162" s="230"/>
      <c r="HLJ1162" s="230"/>
      <c r="HLK1162" s="230"/>
      <c r="HLL1162" s="230"/>
      <c r="HLM1162" s="230"/>
      <c r="HLN1162" s="230"/>
      <c r="HLO1162" s="230"/>
      <c r="HLP1162" s="230"/>
      <c r="HLQ1162" s="230"/>
      <c r="HLR1162" s="230"/>
      <c r="HLS1162" s="230"/>
      <c r="HLT1162" s="230"/>
      <c r="HLU1162" s="230"/>
      <c r="HLV1162" s="230"/>
      <c r="HLW1162" s="230"/>
      <c r="HLX1162" s="230"/>
      <c r="HLY1162" s="230"/>
      <c r="HLZ1162" s="230"/>
      <c r="HMA1162" s="230"/>
      <c r="HMB1162" s="230"/>
      <c r="HMC1162" s="230"/>
      <c r="HMD1162" s="230"/>
      <c r="HME1162" s="230"/>
      <c r="HMF1162" s="230"/>
      <c r="HMG1162" s="230"/>
      <c r="HMH1162" s="230"/>
      <c r="HMI1162" s="230"/>
      <c r="HMJ1162" s="230"/>
      <c r="HMK1162" s="230"/>
      <c r="HML1162" s="230"/>
      <c r="HMM1162" s="230"/>
      <c r="HMN1162" s="230"/>
      <c r="HMO1162" s="230"/>
      <c r="HMP1162" s="230"/>
      <c r="HMQ1162" s="230"/>
      <c r="HMR1162" s="230"/>
      <c r="HMS1162" s="230"/>
      <c r="HMT1162" s="230"/>
      <c r="HMU1162" s="230"/>
      <c r="HMV1162" s="230"/>
      <c r="HMW1162" s="230"/>
      <c r="HMX1162" s="230"/>
      <c r="HMY1162" s="230"/>
      <c r="HMZ1162" s="230"/>
      <c r="HNA1162" s="230"/>
      <c r="HNB1162" s="230"/>
      <c r="HNC1162" s="230"/>
      <c r="HND1162" s="230"/>
      <c r="HNE1162" s="230"/>
      <c r="HNF1162" s="230"/>
      <c r="HNG1162" s="230"/>
      <c r="HNH1162" s="230"/>
      <c r="HNI1162" s="230"/>
      <c r="HNJ1162" s="230"/>
      <c r="HNK1162" s="230"/>
      <c r="HNL1162" s="230"/>
      <c r="HNM1162" s="230"/>
      <c r="HNN1162" s="230"/>
      <c r="HNO1162" s="230"/>
      <c r="HNP1162" s="230"/>
      <c r="HNQ1162" s="230"/>
      <c r="HNR1162" s="230"/>
      <c r="HNS1162" s="230"/>
      <c r="HNT1162" s="230"/>
      <c r="HNU1162" s="230"/>
      <c r="HNV1162" s="230"/>
      <c r="HNW1162" s="230"/>
      <c r="HNX1162" s="230"/>
      <c r="HNY1162" s="230"/>
      <c r="HNZ1162" s="230"/>
      <c r="HOA1162" s="230"/>
      <c r="HOB1162" s="230"/>
      <c r="HOC1162" s="230"/>
      <c r="HOD1162" s="230"/>
      <c r="HOE1162" s="230"/>
      <c r="HOF1162" s="230"/>
      <c r="HOG1162" s="230"/>
      <c r="HOH1162" s="230"/>
      <c r="HOI1162" s="230"/>
      <c r="HOJ1162" s="230"/>
      <c r="HOK1162" s="230"/>
      <c r="HOL1162" s="230"/>
      <c r="HOM1162" s="230"/>
      <c r="HON1162" s="230"/>
      <c r="HOO1162" s="230"/>
      <c r="HOP1162" s="230"/>
      <c r="HOQ1162" s="230"/>
      <c r="HOR1162" s="230"/>
      <c r="HOS1162" s="230"/>
      <c r="HOT1162" s="230"/>
      <c r="HOU1162" s="230"/>
      <c r="HOV1162" s="230"/>
      <c r="HOW1162" s="230"/>
      <c r="HOX1162" s="230"/>
      <c r="HOY1162" s="230"/>
      <c r="HOZ1162" s="230"/>
      <c r="HPA1162" s="230"/>
      <c r="HPB1162" s="230"/>
      <c r="HPC1162" s="230"/>
      <c r="HPD1162" s="230"/>
      <c r="HPE1162" s="230"/>
      <c r="HPF1162" s="230"/>
      <c r="HPG1162" s="230"/>
      <c r="HPH1162" s="230"/>
      <c r="HPI1162" s="230"/>
      <c r="HPJ1162" s="230"/>
      <c r="HPK1162" s="230"/>
      <c r="HPL1162" s="230"/>
      <c r="HPM1162" s="230"/>
      <c r="HPN1162" s="230"/>
      <c r="HPO1162" s="230"/>
      <c r="HPP1162" s="230"/>
      <c r="HPQ1162" s="230"/>
      <c r="HPR1162" s="230"/>
      <c r="HPS1162" s="230"/>
      <c r="HPT1162" s="230"/>
      <c r="HPU1162" s="230"/>
      <c r="HPV1162" s="230"/>
      <c r="HPW1162" s="230"/>
      <c r="HPX1162" s="230"/>
      <c r="HPY1162" s="230"/>
      <c r="HPZ1162" s="230"/>
      <c r="HQA1162" s="230"/>
      <c r="HQB1162" s="230"/>
      <c r="HQC1162" s="230"/>
      <c r="HQD1162" s="230"/>
      <c r="HQE1162" s="230"/>
      <c r="HQF1162" s="230"/>
      <c r="HQG1162" s="230"/>
      <c r="HQH1162" s="230"/>
      <c r="HQI1162" s="230"/>
      <c r="HQJ1162" s="230"/>
      <c r="HQK1162" s="230"/>
      <c r="HQL1162" s="230"/>
      <c r="HQM1162" s="230"/>
      <c r="HQN1162" s="230"/>
      <c r="HQO1162" s="230"/>
      <c r="HQP1162" s="230"/>
      <c r="HQQ1162" s="230"/>
      <c r="HQR1162" s="230"/>
      <c r="HQS1162" s="230"/>
      <c r="HQT1162" s="230"/>
      <c r="HQU1162" s="230"/>
      <c r="HQV1162" s="230"/>
      <c r="HQW1162" s="230"/>
      <c r="HQX1162" s="230"/>
      <c r="HQY1162" s="230"/>
      <c r="HQZ1162" s="230"/>
      <c r="HRA1162" s="230"/>
      <c r="HRB1162" s="230"/>
      <c r="HRC1162" s="230"/>
      <c r="HRD1162" s="230"/>
      <c r="HRE1162" s="230"/>
      <c r="HRF1162" s="230"/>
      <c r="HRG1162" s="230"/>
      <c r="HRH1162" s="230"/>
      <c r="HRI1162" s="230"/>
      <c r="HRJ1162" s="230"/>
      <c r="HRK1162" s="230"/>
      <c r="HRL1162" s="230"/>
      <c r="HRM1162" s="230"/>
      <c r="HRN1162" s="230"/>
      <c r="HRO1162" s="230"/>
      <c r="HRP1162" s="230"/>
      <c r="HRQ1162" s="230"/>
      <c r="HRR1162" s="230"/>
      <c r="HRS1162" s="230"/>
      <c r="HRT1162" s="230"/>
      <c r="HRU1162" s="230"/>
      <c r="HRV1162" s="230"/>
      <c r="HRW1162" s="230"/>
      <c r="HRX1162" s="230"/>
      <c r="HRY1162" s="230"/>
      <c r="HRZ1162" s="230"/>
      <c r="HSA1162" s="230"/>
      <c r="HSB1162" s="230"/>
      <c r="HSC1162" s="230"/>
      <c r="HSD1162" s="230"/>
      <c r="HSE1162" s="230"/>
      <c r="HSF1162" s="230"/>
      <c r="HSG1162" s="230"/>
      <c r="HSH1162" s="230"/>
      <c r="HSI1162" s="230"/>
      <c r="HSJ1162" s="230"/>
      <c r="HSK1162" s="230"/>
      <c r="HSL1162" s="230"/>
      <c r="HSM1162" s="230"/>
      <c r="HSN1162" s="230"/>
      <c r="HSO1162" s="230"/>
      <c r="HSP1162" s="230"/>
      <c r="HSQ1162" s="230"/>
      <c r="HSR1162" s="230"/>
      <c r="HSS1162" s="230"/>
      <c r="HST1162" s="230"/>
      <c r="HSU1162" s="230"/>
      <c r="HSV1162" s="230"/>
      <c r="HSW1162" s="230"/>
      <c r="HSX1162" s="230"/>
      <c r="HSY1162" s="230"/>
      <c r="HSZ1162" s="230"/>
      <c r="HTA1162" s="230"/>
      <c r="HTB1162" s="230"/>
      <c r="HTC1162" s="230"/>
      <c r="HTD1162" s="230"/>
      <c r="HTE1162" s="230"/>
      <c r="HTF1162" s="230"/>
      <c r="HTG1162" s="230"/>
      <c r="HTH1162" s="230"/>
      <c r="HTI1162" s="230"/>
      <c r="HTJ1162" s="230"/>
      <c r="HTK1162" s="230"/>
      <c r="HTL1162" s="230"/>
      <c r="HTM1162" s="230"/>
      <c r="HTN1162" s="230"/>
      <c r="HTO1162" s="230"/>
      <c r="HTP1162" s="230"/>
      <c r="HTQ1162" s="230"/>
      <c r="HTR1162" s="230"/>
      <c r="HTS1162" s="230"/>
      <c r="HTT1162" s="230"/>
      <c r="HTU1162" s="230"/>
      <c r="HTV1162" s="230"/>
      <c r="HTW1162" s="230"/>
      <c r="HTX1162" s="230"/>
      <c r="HTY1162" s="230"/>
      <c r="HTZ1162" s="230"/>
      <c r="HUA1162" s="230"/>
      <c r="HUB1162" s="230"/>
      <c r="HUC1162" s="230"/>
      <c r="HUD1162" s="230"/>
      <c r="HUE1162" s="230"/>
      <c r="HUF1162" s="230"/>
      <c r="HUG1162" s="230"/>
      <c r="HUH1162" s="230"/>
      <c r="HUI1162" s="230"/>
      <c r="HUJ1162" s="230"/>
      <c r="HUK1162" s="230"/>
      <c r="HUL1162" s="230"/>
      <c r="HUM1162" s="230"/>
      <c r="HUN1162" s="230"/>
      <c r="HUO1162" s="230"/>
      <c r="HUP1162" s="230"/>
      <c r="HUQ1162" s="230"/>
      <c r="HUR1162" s="230"/>
      <c r="HUS1162" s="230"/>
      <c r="HUT1162" s="230"/>
      <c r="HUU1162" s="230"/>
      <c r="HUV1162" s="230"/>
      <c r="HUW1162" s="230"/>
      <c r="HUX1162" s="230"/>
      <c r="HUY1162" s="230"/>
      <c r="HUZ1162" s="230"/>
      <c r="HVA1162" s="230"/>
      <c r="HVB1162" s="230"/>
      <c r="HVC1162" s="230"/>
      <c r="HVD1162" s="230"/>
      <c r="HVE1162" s="230"/>
      <c r="HVF1162" s="230"/>
      <c r="HVG1162" s="230"/>
      <c r="HVH1162" s="230"/>
      <c r="HVI1162" s="230"/>
      <c r="HVJ1162" s="230"/>
      <c r="HVK1162" s="230"/>
      <c r="HVL1162" s="230"/>
      <c r="HVM1162" s="230"/>
      <c r="HVN1162" s="230"/>
      <c r="HVO1162" s="230"/>
      <c r="HVP1162" s="230"/>
      <c r="HVQ1162" s="230"/>
      <c r="HVR1162" s="230"/>
      <c r="HVS1162" s="230"/>
      <c r="HVT1162" s="230"/>
      <c r="HVU1162" s="230"/>
      <c r="HVV1162" s="230"/>
      <c r="HVW1162" s="230"/>
      <c r="HVX1162" s="230"/>
      <c r="HVY1162" s="230"/>
      <c r="HVZ1162" s="230"/>
      <c r="HWA1162" s="230"/>
      <c r="HWB1162" s="230"/>
      <c r="HWC1162" s="230"/>
      <c r="HWD1162" s="230"/>
      <c r="HWE1162" s="230"/>
      <c r="HWF1162" s="230"/>
      <c r="HWG1162" s="230"/>
      <c r="HWH1162" s="230"/>
      <c r="HWI1162" s="230"/>
      <c r="HWJ1162" s="230"/>
      <c r="HWK1162" s="230"/>
      <c r="HWL1162" s="230"/>
      <c r="HWM1162" s="230"/>
      <c r="HWN1162" s="230"/>
      <c r="HWO1162" s="230"/>
      <c r="HWP1162" s="230"/>
      <c r="HWQ1162" s="230"/>
      <c r="HWR1162" s="230"/>
      <c r="HWS1162" s="230"/>
      <c r="HWT1162" s="230"/>
      <c r="HWU1162" s="230"/>
      <c r="HWV1162" s="230"/>
      <c r="HWW1162" s="230"/>
      <c r="HWX1162" s="230"/>
      <c r="HWY1162" s="230"/>
      <c r="HWZ1162" s="230"/>
      <c r="HXA1162" s="230"/>
      <c r="HXB1162" s="230"/>
      <c r="HXC1162" s="230"/>
      <c r="HXD1162" s="230"/>
      <c r="HXE1162" s="230"/>
      <c r="HXF1162" s="230"/>
      <c r="HXG1162" s="230"/>
      <c r="HXH1162" s="230"/>
      <c r="HXI1162" s="230"/>
      <c r="HXJ1162" s="230"/>
      <c r="HXK1162" s="230"/>
      <c r="HXL1162" s="230"/>
      <c r="HXM1162" s="230"/>
      <c r="HXN1162" s="230"/>
      <c r="HXO1162" s="230"/>
      <c r="HXP1162" s="230"/>
      <c r="HXQ1162" s="230"/>
      <c r="HXR1162" s="230"/>
      <c r="HXS1162" s="230"/>
      <c r="HXT1162" s="230"/>
      <c r="HXU1162" s="230"/>
      <c r="HXV1162" s="230"/>
      <c r="HXW1162" s="230"/>
      <c r="HXX1162" s="230"/>
      <c r="HXY1162" s="230"/>
      <c r="HXZ1162" s="230"/>
      <c r="HYA1162" s="230"/>
      <c r="HYB1162" s="230"/>
      <c r="HYC1162" s="230"/>
      <c r="HYD1162" s="230"/>
      <c r="HYE1162" s="230"/>
      <c r="HYF1162" s="230"/>
      <c r="HYG1162" s="230"/>
      <c r="HYH1162" s="230"/>
      <c r="HYI1162" s="230"/>
      <c r="HYJ1162" s="230"/>
      <c r="HYK1162" s="230"/>
      <c r="HYL1162" s="230"/>
      <c r="HYM1162" s="230"/>
      <c r="HYN1162" s="230"/>
      <c r="HYO1162" s="230"/>
      <c r="HYP1162" s="230"/>
      <c r="HYQ1162" s="230"/>
      <c r="HYR1162" s="230"/>
      <c r="HYS1162" s="230"/>
      <c r="HYT1162" s="230"/>
      <c r="HYU1162" s="230"/>
      <c r="HYV1162" s="230"/>
      <c r="HYW1162" s="230"/>
      <c r="HYX1162" s="230"/>
      <c r="HYY1162" s="230"/>
      <c r="HYZ1162" s="230"/>
      <c r="HZA1162" s="230"/>
      <c r="HZB1162" s="230"/>
      <c r="HZC1162" s="230"/>
      <c r="HZD1162" s="230"/>
      <c r="HZE1162" s="230"/>
      <c r="HZF1162" s="230"/>
      <c r="HZG1162" s="230"/>
      <c r="HZH1162" s="230"/>
      <c r="HZI1162" s="230"/>
      <c r="HZJ1162" s="230"/>
      <c r="HZK1162" s="230"/>
      <c r="HZL1162" s="230"/>
      <c r="HZM1162" s="230"/>
      <c r="HZN1162" s="230"/>
      <c r="HZO1162" s="230"/>
      <c r="HZP1162" s="230"/>
      <c r="HZQ1162" s="230"/>
      <c r="HZR1162" s="230"/>
      <c r="HZS1162" s="230"/>
      <c r="HZT1162" s="230"/>
      <c r="HZU1162" s="230"/>
      <c r="HZV1162" s="230"/>
      <c r="HZW1162" s="230"/>
      <c r="HZX1162" s="230"/>
      <c r="HZY1162" s="230"/>
      <c r="HZZ1162" s="230"/>
      <c r="IAA1162" s="230"/>
      <c r="IAB1162" s="230"/>
      <c r="IAC1162" s="230"/>
      <c r="IAD1162" s="230"/>
      <c r="IAE1162" s="230"/>
      <c r="IAF1162" s="230"/>
      <c r="IAG1162" s="230"/>
      <c r="IAH1162" s="230"/>
      <c r="IAI1162" s="230"/>
      <c r="IAJ1162" s="230"/>
      <c r="IAK1162" s="230"/>
      <c r="IAL1162" s="230"/>
      <c r="IAM1162" s="230"/>
      <c r="IAN1162" s="230"/>
      <c r="IAO1162" s="230"/>
      <c r="IAP1162" s="230"/>
      <c r="IAQ1162" s="230"/>
      <c r="IAR1162" s="230"/>
      <c r="IAS1162" s="230"/>
      <c r="IAT1162" s="230"/>
      <c r="IAU1162" s="230"/>
      <c r="IAV1162" s="230"/>
      <c r="IAW1162" s="230"/>
      <c r="IAX1162" s="230"/>
      <c r="IAY1162" s="230"/>
      <c r="IAZ1162" s="230"/>
      <c r="IBA1162" s="230"/>
      <c r="IBB1162" s="230"/>
      <c r="IBC1162" s="230"/>
      <c r="IBD1162" s="230"/>
      <c r="IBE1162" s="230"/>
      <c r="IBF1162" s="230"/>
      <c r="IBG1162" s="230"/>
      <c r="IBH1162" s="230"/>
      <c r="IBI1162" s="230"/>
      <c r="IBJ1162" s="230"/>
      <c r="IBK1162" s="230"/>
      <c r="IBL1162" s="230"/>
      <c r="IBM1162" s="230"/>
      <c r="IBN1162" s="230"/>
      <c r="IBO1162" s="230"/>
      <c r="IBP1162" s="230"/>
      <c r="IBQ1162" s="230"/>
      <c r="IBR1162" s="230"/>
      <c r="IBS1162" s="230"/>
      <c r="IBT1162" s="230"/>
      <c r="IBU1162" s="230"/>
      <c r="IBV1162" s="230"/>
      <c r="IBW1162" s="230"/>
      <c r="IBX1162" s="230"/>
      <c r="IBY1162" s="230"/>
      <c r="IBZ1162" s="230"/>
      <c r="ICA1162" s="230"/>
      <c r="ICB1162" s="230"/>
      <c r="ICC1162" s="230"/>
      <c r="ICD1162" s="230"/>
      <c r="ICE1162" s="230"/>
      <c r="ICF1162" s="230"/>
      <c r="ICG1162" s="230"/>
      <c r="ICH1162" s="230"/>
      <c r="ICI1162" s="230"/>
      <c r="ICJ1162" s="230"/>
      <c r="ICK1162" s="230"/>
      <c r="ICL1162" s="230"/>
      <c r="ICM1162" s="230"/>
      <c r="ICN1162" s="230"/>
      <c r="ICO1162" s="230"/>
      <c r="ICP1162" s="230"/>
      <c r="ICQ1162" s="230"/>
      <c r="ICR1162" s="230"/>
      <c r="ICS1162" s="230"/>
      <c r="ICT1162" s="230"/>
      <c r="ICU1162" s="230"/>
      <c r="ICV1162" s="230"/>
      <c r="ICW1162" s="230"/>
      <c r="ICX1162" s="230"/>
      <c r="ICY1162" s="230"/>
      <c r="ICZ1162" s="230"/>
      <c r="IDA1162" s="230"/>
      <c r="IDB1162" s="230"/>
      <c r="IDC1162" s="230"/>
      <c r="IDD1162" s="230"/>
      <c r="IDE1162" s="230"/>
      <c r="IDF1162" s="230"/>
      <c r="IDG1162" s="230"/>
      <c r="IDH1162" s="230"/>
      <c r="IDI1162" s="230"/>
      <c r="IDJ1162" s="230"/>
      <c r="IDK1162" s="230"/>
      <c r="IDL1162" s="230"/>
      <c r="IDM1162" s="230"/>
      <c r="IDN1162" s="230"/>
      <c r="IDO1162" s="230"/>
      <c r="IDP1162" s="230"/>
      <c r="IDQ1162" s="230"/>
      <c r="IDR1162" s="230"/>
      <c r="IDS1162" s="230"/>
      <c r="IDT1162" s="230"/>
      <c r="IDU1162" s="230"/>
      <c r="IDV1162" s="230"/>
      <c r="IDW1162" s="230"/>
      <c r="IDX1162" s="230"/>
      <c r="IDY1162" s="230"/>
      <c r="IDZ1162" s="230"/>
      <c r="IEA1162" s="230"/>
      <c r="IEB1162" s="230"/>
      <c r="IEC1162" s="230"/>
      <c r="IED1162" s="230"/>
      <c r="IEE1162" s="230"/>
      <c r="IEF1162" s="230"/>
      <c r="IEG1162" s="230"/>
      <c r="IEH1162" s="230"/>
      <c r="IEI1162" s="230"/>
      <c r="IEJ1162" s="230"/>
      <c r="IEK1162" s="230"/>
      <c r="IEL1162" s="230"/>
      <c r="IEM1162" s="230"/>
      <c r="IEN1162" s="230"/>
      <c r="IEO1162" s="230"/>
      <c r="IEP1162" s="230"/>
      <c r="IEQ1162" s="230"/>
      <c r="IER1162" s="230"/>
      <c r="IES1162" s="230"/>
      <c r="IET1162" s="230"/>
      <c r="IEU1162" s="230"/>
      <c r="IEV1162" s="230"/>
      <c r="IEW1162" s="230"/>
      <c r="IEX1162" s="230"/>
      <c r="IEY1162" s="230"/>
      <c r="IEZ1162" s="230"/>
      <c r="IFA1162" s="230"/>
      <c r="IFB1162" s="230"/>
      <c r="IFC1162" s="230"/>
      <c r="IFD1162" s="230"/>
      <c r="IFE1162" s="230"/>
      <c r="IFF1162" s="230"/>
      <c r="IFG1162" s="230"/>
      <c r="IFH1162" s="230"/>
      <c r="IFI1162" s="230"/>
      <c r="IFJ1162" s="230"/>
      <c r="IFK1162" s="230"/>
      <c r="IFL1162" s="230"/>
      <c r="IFM1162" s="230"/>
      <c r="IFN1162" s="230"/>
      <c r="IFO1162" s="230"/>
      <c r="IFP1162" s="230"/>
      <c r="IFQ1162" s="230"/>
      <c r="IFR1162" s="230"/>
      <c r="IFS1162" s="230"/>
      <c r="IFT1162" s="230"/>
      <c r="IFU1162" s="230"/>
      <c r="IFV1162" s="230"/>
      <c r="IFW1162" s="230"/>
      <c r="IFX1162" s="230"/>
      <c r="IFY1162" s="230"/>
      <c r="IFZ1162" s="230"/>
      <c r="IGA1162" s="230"/>
      <c r="IGB1162" s="230"/>
      <c r="IGC1162" s="230"/>
      <c r="IGD1162" s="230"/>
      <c r="IGE1162" s="230"/>
      <c r="IGF1162" s="230"/>
      <c r="IGG1162" s="230"/>
      <c r="IGH1162" s="230"/>
      <c r="IGI1162" s="230"/>
      <c r="IGJ1162" s="230"/>
      <c r="IGK1162" s="230"/>
      <c r="IGL1162" s="230"/>
      <c r="IGM1162" s="230"/>
      <c r="IGN1162" s="230"/>
      <c r="IGO1162" s="230"/>
      <c r="IGP1162" s="230"/>
      <c r="IGQ1162" s="230"/>
      <c r="IGR1162" s="230"/>
      <c r="IGS1162" s="230"/>
      <c r="IGT1162" s="230"/>
      <c r="IGU1162" s="230"/>
      <c r="IGV1162" s="230"/>
      <c r="IGW1162" s="230"/>
      <c r="IGX1162" s="230"/>
      <c r="IGY1162" s="230"/>
      <c r="IGZ1162" s="230"/>
      <c r="IHA1162" s="230"/>
      <c r="IHB1162" s="230"/>
      <c r="IHC1162" s="230"/>
      <c r="IHD1162" s="230"/>
      <c r="IHE1162" s="230"/>
      <c r="IHF1162" s="230"/>
      <c r="IHG1162" s="230"/>
      <c r="IHH1162" s="230"/>
      <c r="IHI1162" s="230"/>
      <c r="IHJ1162" s="230"/>
      <c r="IHK1162" s="230"/>
      <c r="IHL1162" s="230"/>
      <c r="IHM1162" s="230"/>
      <c r="IHN1162" s="230"/>
      <c r="IHO1162" s="230"/>
      <c r="IHP1162" s="230"/>
      <c r="IHQ1162" s="230"/>
      <c r="IHR1162" s="230"/>
      <c r="IHS1162" s="230"/>
      <c r="IHT1162" s="230"/>
      <c r="IHU1162" s="230"/>
      <c r="IHV1162" s="230"/>
      <c r="IHW1162" s="230"/>
      <c r="IHX1162" s="230"/>
      <c r="IHY1162" s="230"/>
      <c r="IHZ1162" s="230"/>
      <c r="IIA1162" s="230"/>
      <c r="IIB1162" s="230"/>
      <c r="IIC1162" s="230"/>
      <c r="IID1162" s="230"/>
      <c r="IIE1162" s="230"/>
      <c r="IIF1162" s="230"/>
      <c r="IIG1162" s="230"/>
      <c r="IIH1162" s="230"/>
      <c r="III1162" s="230"/>
      <c r="IIJ1162" s="230"/>
      <c r="IIK1162" s="230"/>
      <c r="IIL1162" s="230"/>
      <c r="IIM1162" s="230"/>
      <c r="IIN1162" s="230"/>
      <c r="IIO1162" s="230"/>
      <c r="IIP1162" s="230"/>
      <c r="IIQ1162" s="230"/>
      <c r="IIR1162" s="230"/>
      <c r="IIS1162" s="230"/>
      <c r="IIT1162" s="230"/>
      <c r="IIU1162" s="230"/>
      <c r="IIV1162" s="230"/>
      <c r="IIW1162" s="230"/>
      <c r="IIX1162" s="230"/>
      <c r="IIY1162" s="230"/>
      <c r="IIZ1162" s="230"/>
      <c r="IJA1162" s="230"/>
      <c r="IJB1162" s="230"/>
      <c r="IJC1162" s="230"/>
      <c r="IJD1162" s="230"/>
      <c r="IJE1162" s="230"/>
      <c r="IJF1162" s="230"/>
      <c r="IJG1162" s="230"/>
      <c r="IJH1162" s="230"/>
      <c r="IJI1162" s="230"/>
      <c r="IJJ1162" s="230"/>
      <c r="IJK1162" s="230"/>
      <c r="IJL1162" s="230"/>
      <c r="IJM1162" s="230"/>
      <c r="IJN1162" s="230"/>
      <c r="IJO1162" s="230"/>
      <c r="IJP1162" s="230"/>
      <c r="IJQ1162" s="230"/>
      <c r="IJR1162" s="230"/>
      <c r="IJS1162" s="230"/>
      <c r="IJT1162" s="230"/>
      <c r="IJU1162" s="230"/>
      <c r="IJV1162" s="230"/>
      <c r="IJW1162" s="230"/>
      <c r="IJX1162" s="230"/>
      <c r="IJY1162" s="230"/>
      <c r="IJZ1162" s="230"/>
      <c r="IKA1162" s="230"/>
      <c r="IKB1162" s="230"/>
      <c r="IKC1162" s="230"/>
      <c r="IKD1162" s="230"/>
      <c r="IKE1162" s="230"/>
      <c r="IKF1162" s="230"/>
      <c r="IKG1162" s="230"/>
      <c r="IKH1162" s="230"/>
      <c r="IKI1162" s="230"/>
      <c r="IKJ1162" s="230"/>
      <c r="IKK1162" s="230"/>
      <c r="IKL1162" s="230"/>
      <c r="IKM1162" s="230"/>
      <c r="IKN1162" s="230"/>
      <c r="IKO1162" s="230"/>
      <c r="IKP1162" s="230"/>
      <c r="IKQ1162" s="230"/>
      <c r="IKR1162" s="230"/>
      <c r="IKS1162" s="230"/>
      <c r="IKT1162" s="230"/>
      <c r="IKU1162" s="230"/>
      <c r="IKV1162" s="230"/>
      <c r="IKW1162" s="230"/>
      <c r="IKX1162" s="230"/>
      <c r="IKY1162" s="230"/>
      <c r="IKZ1162" s="230"/>
      <c r="ILA1162" s="230"/>
      <c r="ILB1162" s="230"/>
      <c r="ILC1162" s="230"/>
      <c r="ILD1162" s="230"/>
      <c r="ILE1162" s="230"/>
      <c r="ILF1162" s="230"/>
      <c r="ILG1162" s="230"/>
      <c r="ILH1162" s="230"/>
      <c r="ILI1162" s="230"/>
      <c r="ILJ1162" s="230"/>
      <c r="ILK1162" s="230"/>
      <c r="ILL1162" s="230"/>
      <c r="ILM1162" s="230"/>
      <c r="ILN1162" s="230"/>
      <c r="ILO1162" s="230"/>
      <c r="ILP1162" s="230"/>
      <c r="ILQ1162" s="230"/>
      <c r="ILR1162" s="230"/>
      <c r="ILS1162" s="230"/>
      <c r="ILT1162" s="230"/>
      <c r="ILU1162" s="230"/>
      <c r="ILV1162" s="230"/>
      <c r="ILW1162" s="230"/>
      <c r="ILX1162" s="230"/>
      <c r="ILY1162" s="230"/>
      <c r="ILZ1162" s="230"/>
      <c r="IMA1162" s="230"/>
      <c r="IMB1162" s="230"/>
      <c r="IMC1162" s="230"/>
      <c r="IMD1162" s="230"/>
      <c r="IME1162" s="230"/>
      <c r="IMF1162" s="230"/>
      <c r="IMG1162" s="230"/>
      <c r="IMH1162" s="230"/>
      <c r="IMI1162" s="230"/>
      <c r="IMJ1162" s="230"/>
      <c r="IMK1162" s="230"/>
      <c r="IML1162" s="230"/>
      <c r="IMM1162" s="230"/>
      <c r="IMN1162" s="230"/>
      <c r="IMO1162" s="230"/>
      <c r="IMP1162" s="230"/>
      <c r="IMQ1162" s="230"/>
      <c r="IMR1162" s="230"/>
      <c r="IMS1162" s="230"/>
      <c r="IMT1162" s="230"/>
      <c r="IMU1162" s="230"/>
      <c r="IMV1162" s="230"/>
      <c r="IMW1162" s="230"/>
      <c r="IMX1162" s="230"/>
      <c r="IMY1162" s="230"/>
      <c r="IMZ1162" s="230"/>
      <c r="INA1162" s="230"/>
      <c r="INB1162" s="230"/>
      <c r="INC1162" s="230"/>
      <c r="IND1162" s="230"/>
      <c r="INE1162" s="230"/>
      <c r="INF1162" s="230"/>
      <c r="ING1162" s="230"/>
      <c r="INH1162" s="230"/>
      <c r="INI1162" s="230"/>
      <c r="INJ1162" s="230"/>
      <c r="INK1162" s="230"/>
      <c r="INL1162" s="230"/>
      <c r="INM1162" s="230"/>
      <c r="INN1162" s="230"/>
      <c r="INO1162" s="230"/>
      <c r="INP1162" s="230"/>
      <c r="INQ1162" s="230"/>
      <c r="INR1162" s="230"/>
      <c r="INS1162" s="230"/>
      <c r="INT1162" s="230"/>
      <c r="INU1162" s="230"/>
      <c r="INV1162" s="230"/>
      <c r="INW1162" s="230"/>
      <c r="INX1162" s="230"/>
      <c r="INY1162" s="230"/>
      <c r="INZ1162" s="230"/>
      <c r="IOA1162" s="230"/>
      <c r="IOB1162" s="230"/>
      <c r="IOC1162" s="230"/>
      <c r="IOD1162" s="230"/>
      <c r="IOE1162" s="230"/>
      <c r="IOF1162" s="230"/>
      <c r="IOG1162" s="230"/>
      <c r="IOH1162" s="230"/>
      <c r="IOI1162" s="230"/>
      <c r="IOJ1162" s="230"/>
      <c r="IOK1162" s="230"/>
      <c r="IOL1162" s="230"/>
      <c r="IOM1162" s="230"/>
      <c r="ION1162" s="230"/>
      <c r="IOO1162" s="230"/>
      <c r="IOP1162" s="230"/>
      <c r="IOQ1162" s="230"/>
      <c r="IOR1162" s="230"/>
      <c r="IOS1162" s="230"/>
      <c r="IOT1162" s="230"/>
      <c r="IOU1162" s="230"/>
      <c r="IOV1162" s="230"/>
      <c r="IOW1162" s="230"/>
      <c r="IOX1162" s="230"/>
      <c r="IOY1162" s="230"/>
      <c r="IOZ1162" s="230"/>
      <c r="IPA1162" s="230"/>
      <c r="IPB1162" s="230"/>
      <c r="IPC1162" s="230"/>
      <c r="IPD1162" s="230"/>
      <c r="IPE1162" s="230"/>
      <c r="IPF1162" s="230"/>
      <c r="IPG1162" s="230"/>
      <c r="IPH1162" s="230"/>
      <c r="IPI1162" s="230"/>
      <c r="IPJ1162" s="230"/>
      <c r="IPK1162" s="230"/>
      <c r="IPL1162" s="230"/>
      <c r="IPM1162" s="230"/>
      <c r="IPN1162" s="230"/>
      <c r="IPO1162" s="230"/>
      <c r="IPP1162" s="230"/>
      <c r="IPQ1162" s="230"/>
      <c r="IPR1162" s="230"/>
      <c r="IPS1162" s="230"/>
      <c r="IPT1162" s="230"/>
      <c r="IPU1162" s="230"/>
      <c r="IPV1162" s="230"/>
      <c r="IPW1162" s="230"/>
      <c r="IPX1162" s="230"/>
      <c r="IPY1162" s="230"/>
      <c r="IPZ1162" s="230"/>
      <c r="IQA1162" s="230"/>
      <c r="IQB1162" s="230"/>
      <c r="IQC1162" s="230"/>
      <c r="IQD1162" s="230"/>
      <c r="IQE1162" s="230"/>
      <c r="IQF1162" s="230"/>
      <c r="IQG1162" s="230"/>
      <c r="IQH1162" s="230"/>
      <c r="IQI1162" s="230"/>
      <c r="IQJ1162" s="230"/>
      <c r="IQK1162" s="230"/>
      <c r="IQL1162" s="230"/>
      <c r="IQM1162" s="230"/>
      <c r="IQN1162" s="230"/>
      <c r="IQO1162" s="230"/>
      <c r="IQP1162" s="230"/>
      <c r="IQQ1162" s="230"/>
      <c r="IQR1162" s="230"/>
      <c r="IQS1162" s="230"/>
      <c r="IQT1162" s="230"/>
      <c r="IQU1162" s="230"/>
      <c r="IQV1162" s="230"/>
      <c r="IQW1162" s="230"/>
      <c r="IQX1162" s="230"/>
      <c r="IQY1162" s="230"/>
      <c r="IQZ1162" s="230"/>
      <c r="IRA1162" s="230"/>
      <c r="IRB1162" s="230"/>
      <c r="IRC1162" s="230"/>
      <c r="IRD1162" s="230"/>
      <c r="IRE1162" s="230"/>
      <c r="IRF1162" s="230"/>
      <c r="IRG1162" s="230"/>
      <c r="IRH1162" s="230"/>
      <c r="IRI1162" s="230"/>
      <c r="IRJ1162" s="230"/>
      <c r="IRK1162" s="230"/>
      <c r="IRL1162" s="230"/>
      <c r="IRM1162" s="230"/>
      <c r="IRN1162" s="230"/>
      <c r="IRO1162" s="230"/>
      <c r="IRP1162" s="230"/>
      <c r="IRQ1162" s="230"/>
      <c r="IRR1162" s="230"/>
      <c r="IRS1162" s="230"/>
      <c r="IRT1162" s="230"/>
      <c r="IRU1162" s="230"/>
      <c r="IRV1162" s="230"/>
      <c r="IRW1162" s="230"/>
      <c r="IRX1162" s="230"/>
      <c r="IRY1162" s="230"/>
      <c r="IRZ1162" s="230"/>
      <c r="ISA1162" s="230"/>
      <c r="ISB1162" s="230"/>
      <c r="ISC1162" s="230"/>
      <c r="ISD1162" s="230"/>
      <c r="ISE1162" s="230"/>
      <c r="ISF1162" s="230"/>
      <c r="ISG1162" s="230"/>
      <c r="ISH1162" s="230"/>
      <c r="ISI1162" s="230"/>
      <c r="ISJ1162" s="230"/>
      <c r="ISK1162" s="230"/>
      <c r="ISL1162" s="230"/>
      <c r="ISM1162" s="230"/>
      <c r="ISN1162" s="230"/>
      <c r="ISO1162" s="230"/>
      <c r="ISP1162" s="230"/>
      <c r="ISQ1162" s="230"/>
      <c r="ISR1162" s="230"/>
      <c r="ISS1162" s="230"/>
      <c r="IST1162" s="230"/>
      <c r="ISU1162" s="230"/>
      <c r="ISV1162" s="230"/>
      <c r="ISW1162" s="230"/>
      <c r="ISX1162" s="230"/>
      <c r="ISY1162" s="230"/>
      <c r="ISZ1162" s="230"/>
      <c r="ITA1162" s="230"/>
      <c r="ITB1162" s="230"/>
      <c r="ITC1162" s="230"/>
      <c r="ITD1162" s="230"/>
      <c r="ITE1162" s="230"/>
      <c r="ITF1162" s="230"/>
      <c r="ITG1162" s="230"/>
      <c r="ITH1162" s="230"/>
      <c r="ITI1162" s="230"/>
      <c r="ITJ1162" s="230"/>
      <c r="ITK1162" s="230"/>
      <c r="ITL1162" s="230"/>
      <c r="ITM1162" s="230"/>
      <c r="ITN1162" s="230"/>
      <c r="ITO1162" s="230"/>
      <c r="ITP1162" s="230"/>
      <c r="ITQ1162" s="230"/>
      <c r="ITR1162" s="230"/>
      <c r="ITS1162" s="230"/>
      <c r="ITT1162" s="230"/>
      <c r="ITU1162" s="230"/>
      <c r="ITV1162" s="230"/>
      <c r="ITW1162" s="230"/>
      <c r="ITX1162" s="230"/>
      <c r="ITY1162" s="230"/>
      <c r="ITZ1162" s="230"/>
      <c r="IUA1162" s="230"/>
      <c r="IUB1162" s="230"/>
      <c r="IUC1162" s="230"/>
      <c r="IUD1162" s="230"/>
      <c r="IUE1162" s="230"/>
      <c r="IUF1162" s="230"/>
      <c r="IUG1162" s="230"/>
      <c r="IUH1162" s="230"/>
      <c r="IUI1162" s="230"/>
      <c r="IUJ1162" s="230"/>
      <c r="IUK1162" s="230"/>
      <c r="IUL1162" s="230"/>
      <c r="IUM1162" s="230"/>
      <c r="IUN1162" s="230"/>
      <c r="IUO1162" s="230"/>
      <c r="IUP1162" s="230"/>
      <c r="IUQ1162" s="230"/>
      <c r="IUR1162" s="230"/>
      <c r="IUS1162" s="230"/>
      <c r="IUT1162" s="230"/>
      <c r="IUU1162" s="230"/>
      <c r="IUV1162" s="230"/>
      <c r="IUW1162" s="230"/>
      <c r="IUX1162" s="230"/>
      <c r="IUY1162" s="230"/>
      <c r="IUZ1162" s="230"/>
      <c r="IVA1162" s="230"/>
      <c r="IVB1162" s="230"/>
      <c r="IVC1162" s="230"/>
      <c r="IVD1162" s="230"/>
      <c r="IVE1162" s="230"/>
      <c r="IVF1162" s="230"/>
      <c r="IVG1162" s="230"/>
      <c r="IVH1162" s="230"/>
      <c r="IVI1162" s="230"/>
      <c r="IVJ1162" s="230"/>
      <c r="IVK1162" s="230"/>
      <c r="IVL1162" s="230"/>
      <c r="IVM1162" s="230"/>
      <c r="IVN1162" s="230"/>
      <c r="IVO1162" s="230"/>
      <c r="IVP1162" s="230"/>
      <c r="IVQ1162" s="230"/>
      <c r="IVR1162" s="230"/>
      <c r="IVS1162" s="230"/>
      <c r="IVT1162" s="230"/>
      <c r="IVU1162" s="230"/>
      <c r="IVV1162" s="230"/>
      <c r="IVW1162" s="230"/>
      <c r="IVX1162" s="230"/>
      <c r="IVY1162" s="230"/>
      <c r="IVZ1162" s="230"/>
      <c r="IWA1162" s="230"/>
      <c r="IWB1162" s="230"/>
      <c r="IWC1162" s="230"/>
      <c r="IWD1162" s="230"/>
      <c r="IWE1162" s="230"/>
      <c r="IWF1162" s="230"/>
      <c r="IWG1162" s="230"/>
      <c r="IWH1162" s="230"/>
      <c r="IWI1162" s="230"/>
      <c r="IWJ1162" s="230"/>
      <c r="IWK1162" s="230"/>
      <c r="IWL1162" s="230"/>
      <c r="IWM1162" s="230"/>
      <c r="IWN1162" s="230"/>
      <c r="IWO1162" s="230"/>
      <c r="IWP1162" s="230"/>
      <c r="IWQ1162" s="230"/>
      <c r="IWR1162" s="230"/>
      <c r="IWS1162" s="230"/>
      <c r="IWT1162" s="230"/>
      <c r="IWU1162" s="230"/>
      <c r="IWV1162" s="230"/>
      <c r="IWW1162" s="230"/>
      <c r="IWX1162" s="230"/>
      <c r="IWY1162" s="230"/>
      <c r="IWZ1162" s="230"/>
      <c r="IXA1162" s="230"/>
      <c r="IXB1162" s="230"/>
      <c r="IXC1162" s="230"/>
      <c r="IXD1162" s="230"/>
      <c r="IXE1162" s="230"/>
      <c r="IXF1162" s="230"/>
      <c r="IXG1162" s="230"/>
      <c r="IXH1162" s="230"/>
      <c r="IXI1162" s="230"/>
      <c r="IXJ1162" s="230"/>
      <c r="IXK1162" s="230"/>
      <c r="IXL1162" s="230"/>
      <c r="IXM1162" s="230"/>
      <c r="IXN1162" s="230"/>
      <c r="IXO1162" s="230"/>
      <c r="IXP1162" s="230"/>
      <c r="IXQ1162" s="230"/>
      <c r="IXR1162" s="230"/>
      <c r="IXS1162" s="230"/>
      <c r="IXT1162" s="230"/>
      <c r="IXU1162" s="230"/>
      <c r="IXV1162" s="230"/>
      <c r="IXW1162" s="230"/>
      <c r="IXX1162" s="230"/>
      <c r="IXY1162" s="230"/>
      <c r="IXZ1162" s="230"/>
      <c r="IYA1162" s="230"/>
      <c r="IYB1162" s="230"/>
      <c r="IYC1162" s="230"/>
      <c r="IYD1162" s="230"/>
      <c r="IYE1162" s="230"/>
      <c r="IYF1162" s="230"/>
      <c r="IYG1162" s="230"/>
      <c r="IYH1162" s="230"/>
      <c r="IYI1162" s="230"/>
      <c r="IYJ1162" s="230"/>
      <c r="IYK1162" s="230"/>
      <c r="IYL1162" s="230"/>
      <c r="IYM1162" s="230"/>
      <c r="IYN1162" s="230"/>
      <c r="IYO1162" s="230"/>
      <c r="IYP1162" s="230"/>
      <c r="IYQ1162" s="230"/>
      <c r="IYR1162" s="230"/>
      <c r="IYS1162" s="230"/>
      <c r="IYT1162" s="230"/>
      <c r="IYU1162" s="230"/>
      <c r="IYV1162" s="230"/>
      <c r="IYW1162" s="230"/>
      <c r="IYX1162" s="230"/>
      <c r="IYY1162" s="230"/>
      <c r="IYZ1162" s="230"/>
      <c r="IZA1162" s="230"/>
      <c r="IZB1162" s="230"/>
      <c r="IZC1162" s="230"/>
      <c r="IZD1162" s="230"/>
      <c r="IZE1162" s="230"/>
      <c r="IZF1162" s="230"/>
      <c r="IZG1162" s="230"/>
      <c r="IZH1162" s="230"/>
      <c r="IZI1162" s="230"/>
      <c r="IZJ1162" s="230"/>
      <c r="IZK1162" s="230"/>
      <c r="IZL1162" s="230"/>
      <c r="IZM1162" s="230"/>
      <c r="IZN1162" s="230"/>
      <c r="IZO1162" s="230"/>
      <c r="IZP1162" s="230"/>
      <c r="IZQ1162" s="230"/>
      <c r="IZR1162" s="230"/>
      <c r="IZS1162" s="230"/>
      <c r="IZT1162" s="230"/>
      <c r="IZU1162" s="230"/>
      <c r="IZV1162" s="230"/>
      <c r="IZW1162" s="230"/>
      <c r="IZX1162" s="230"/>
      <c r="IZY1162" s="230"/>
      <c r="IZZ1162" s="230"/>
      <c r="JAA1162" s="230"/>
      <c r="JAB1162" s="230"/>
      <c r="JAC1162" s="230"/>
      <c r="JAD1162" s="230"/>
      <c r="JAE1162" s="230"/>
      <c r="JAF1162" s="230"/>
      <c r="JAG1162" s="230"/>
      <c r="JAH1162" s="230"/>
      <c r="JAI1162" s="230"/>
      <c r="JAJ1162" s="230"/>
      <c r="JAK1162" s="230"/>
      <c r="JAL1162" s="230"/>
      <c r="JAM1162" s="230"/>
      <c r="JAN1162" s="230"/>
      <c r="JAO1162" s="230"/>
      <c r="JAP1162" s="230"/>
      <c r="JAQ1162" s="230"/>
      <c r="JAR1162" s="230"/>
      <c r="JAS1162" s="230"/>
      <c r="JAT1162" s="230"/>
      <c r="JAU1162" s="230"/>
      <c r="JAV1162" s="230"/>
      <c r="JAW1162" s="230"/>
      <c r="JAX1162" s="230"/>
      <c r="JAY1162" s="230"/>
      <c r="JAZ1162" s="230"/>
      <c r="JBA1162" s="230"/>
      <c r="JBB1162" s="230"/>
      <c r="JBC1162" s="230"/>
      <c r="JBD1162" s="230"/>
      <c r="JBE1162" s="230"/>
      <c r="JBF1162" s="230"/>
      <c r="JBG1162" s="230"/>
      <c r="JBH1162" s="230"/>
      <c r="JBI1162" s="230"/>
      <c r="JBJ1162" s="230"/>
      <c r="JBK1162" s="230"/>
      <c r="JBL1162" s="230"/>
      <c r="JBM1162" s="230"/>
      <c r="JBN1162" s="230"/>
      <c r="JBO1162" s="230"/>
      <c r="JBP1162" s="230"/>
      <c r="JBQ1162" s="230"/>
      <c r="JBR1162" s="230"/>
      <c r="JBS1162" s="230"/>
      <c r="JBT1162" s="230"/>
      <c r="JBU1162" s="230"/>
      <c r="JBV1162" s="230"/>
      <c r="JBW1162" s="230"/>
      <c r="JBX1162" s="230"/>
      <c r="JBY1162" s="230"/>
      <c r="JBZ1162" s="230"/>
      <c r="JCA1162" s="230"/>
      <c r="JCB1162" s="230"/>
      <c r="JCC1162" s="230"/>
      <c r="JCD1162" s="230"/>
      <c r="JCE1162" s="230"/>
      <c r="JCF1162" s="230"/>
      <c r="JCG1162" s="230"/>
      <c r="JCH1162" s="230"/>
      <c r="JCI1162" s="230"/>
      <c r="JCJ1162" s="230"/>
      <c r="JCK1162" s="230"/>
      <c r="JCL1162" s="230"/>
      <c r="JCM1162" s="230"/>
      <c r="JCN1162" s="230"/>
      <c r="JCO1162" s="230"/>
      <c r="JCP1162" s="230"/>
      <c r="JCQ1162" s="230"/>
      <c r="JCR1162" s="230"/>
      <c r="JCS1162" s="230"/>
      <c r="JCT1162" s="230"/>
      <c r="JCU1162" s="230"/>
      <c r="JCV1162" s="230"/>
      <c r="JCW1162" s="230"/>
      <c r="JCX1162" s="230"/>
      <c r="JCY1162" s="230"/>
      <c r="JCZ1162" s="230"/>
      <c r="JDA1162" s="230"/>
      <c r="JDB1162" s="230"/>
      <c r="JDC1162" s="230"/>
      <c r="JDD1162" s="230"/>
      <c r="JDE1162" s="230"/>
      <c r="JDF1162" s="230"/>
      <c r="JDG1162" s="230"/>
      <c r="JDH1162" s="230"/>
      <c r="JDI1162" s="230"/>
      <c r="JDJ1162" s="230"/>
      <c r="JDK1162" s="230"/>
      <c r="JDL1162" s="230"/>
      <c r="JDM1162" s="230"/>
      <c r="JDN1162" s="230"/>
      <c r="JDO1162" s="230"/>
      <c r="JDP1162" s="230"/>
      <c r="JDQ1162" s="230"/>
      <c r="JDR1162" s="230"/>
      <c r="JDS1162" s="230"/>
      <c r="JDT1162" s="230"/>
      <c r="JDU1162" s="230"/>
      <c r="JDV1162" s="230"/>
      <c r="JDW1162" s="230"/>
      <c r="JDX1162" s="230"/>
      <c r="JDY1162" s="230"/>
      <c r="JDZ1162" s="230"/>
      <c r="JEA1162" s="230"/>
      <c r="JEB1162" s="230"/>
      <c r="JEC1162" s="230"/>
      <c r="JED1162" s="230"/>
      <c r="JEE1162" s="230"/>
      <c r="JEF1162" s="230"/>
      <c r="JEG1162" s="230"/>
      <c r="JEH1162" s="230"/>
      <c r="JEI1162" s="230"/>
      <c r="JEJ1162" s="230"/>
      <c r="JEK1162" s="230"/>
      <c r="JEL1162" s="230"/>
      <c r="JEM1162" s="230"/>
      <c r="JEN1162" s="230"/>
      <c r="JEO1162" s="230"/>
      <c r="JEP1162" s="230"/>
      <c r="JEQ1162" s="230"/>
      <c r="JER1162" s="230"/>
      <c r="JES1162" s="230"/>
      <c r="JET1162" s="230"/>
      <c r="JEU1162" s="230"/>
      <c r="JEV1162" s="230"/>
      <c r="JEW1162" s="230"/>
      <c r="JEX1162" s="230"/>
      <c r="JEY1162" s="230"/>
      <c r="JEZ1162" s="230"/>
      <c r="JFA1162" s="230"/>
      <c r="JFB1162" s="230"/>
      <c r="JFC1162" s="230"/>
      <c r="JFD1162" s="230"/>
      <c r="JFE1162" s="230"/>
      <c r="JFF1162" s="230"/>
      <c r="JFG1162" s="230"/>
      <c r="JFH1162" s="230"/>
      <c r="JFI1162" s="230"/>
      <c r="JFJ1162" s="230"/>
      <c r="JFK1162" s="230"/>
      <c r="JFL1162" s="230"/>
      <c r="JFM1162" s="230"/>
      <c r="JFN1162" s="230"/>
      <c r="JFO1162" s="230"/>
      <c r="JFP1162" s="230"/>
      <c r="JFQ1162" s="230"/>
      <c r="JFR1162" s="230"/>
      <c r="JFS1162" s="230"/>
      <c r="JFT1162" s="230"/>
      <c r="JFU1162" s="230"/>
      <c r="JFV1162" s="230"/>
      <c r="JFW1162" s="230"/>
      <c r="JFX1162" s="230"/>
      <c r="JFY1162" s="230"/>
      <c r="JFZ1162" s="230"/>
      <c r="JGA1162" s="230"/>
      <c r="JGB1162" s="230"/>
      <c r="JGC1162" s="230"/>
      <c r="JGD1162" s="230"/>
      <c r="JGE1162" s="230"/>
      <c r="JGF1162" s="230"/>
      <c r="JGG1162" s="230"/>
      <c r="JGH1162" s="230"/>
      <c r="JGI1162" s="230"/>
      <c r="JGJ1162" s="230"/>
      <c r="JGK1162" s="230"/>
      <c r="JGL1162" s="230"/>
      <c r="JGM1162" s="230"/>
      <c r="JGN1162" s="230"/>
      <c r="JGO1162" s="230"/>
      <c r="JGP1162" s="230"/>
      <c r="JGQ1162" s="230"/>
      <c r="JGR1162" s="230"/>
      <c r="JGS1162" s="230"/>
      <c r="JGT1162" s="230"/>
      <c r="JGU1162" s="230"/>
      <c r="JGV1162" s="230"/>
      <c r="JGW1162" s="230"/>
      <c r="JGX1162" s="230"/>
      <c r="JGY1162" s="230"/>
      <c r="JGZ1162" s="230"/>
      <c r="JHA1162" s="230"/>
      <c r="JHB1162" s="230"/>
      <c r="JHC1162" s="230"/>
      <c r="JHD1162" s="230"/>
      <c r="JHE1162" s="230"/>
      <c r="JHF1162" s="230"/>
      <c r="JHG1162" s="230"/>
      <c r="JHH1162" s="230"/>
      <c r="JHI1162" s="230"/>
      <c r="JHJ1162" s="230"/>
      <c r="JHK1162" s="230"/>
      <c r="JHL1162" s="230"/>
      <c r="JHM1162" s="230"/>
      <c r="JHN1162" s="230"/>
      <c r="JHO1162" s="230"/>
      <c r="JHP1162" s="230"/>
      <c r="JHQ1162" s="230"/>
      <c r="JHR1162" s="230"/>
      <c r="JHS1162" s="230"/>
      <c r="JHT1162" s="230"/>
      <c r="JHU1162" s="230"/>
      <c r="JHV1162" s="230"/>
      <c r="JHW1162" s="230"/>
      <c r="JHX1162" s="230"/>
      <c r="JHY1162" s="230"/>
      <c r="JHZ1162" s="230"/>
      <c r="JIA1162" s="230"/>
      <c r="JIB1162" s="230"/>
      <c r="JIC1162" s="230"/>
      <c r="JID1162" s="230"/>
      <c r="JIE1162" s="230"/>
      <c r="JIF1162" s="230"/>
      <c r="JIG1162" s="230"/>
      <c r="JIH1162" s="230"/>
      <c r="JII1162" s="230"/>
      <c r="JIJ1162" s="230"/>
      <c r="JIK1162" s="230"/>
      <c r="JIL1162" s="230"/>
      <c r="JIM1162" s="230"/>
      <c r="JIN1162" s="230"/>
      <c r="JIO1162" s="230"/>
      <c r="JIP1162" s="230"/>
      <c r="JIQ1162" s="230"/>
      <c r="JIR1162" s="230"/>
      <c r="JIS1162" s="230"/>
      <c r="JIT1162" s="230"/>
      <c r="JIU1162" s="230"/>
      <c r="JIV1162" s="230"/>
      <c r="JIW1162" s="230"/>
      <c r="JIX1162" s="230"/>
      <c r="JIY1162" s="230"/>
      <c r="JIZ1162" s="230"/>
      <c r="JJA1162" s="230"/>
      <c r="JJB1162" s="230"/>
      <c r="JJC1162" s="230"/>
      <c r="JJD1162" s="230"/>
      <c r="JJE1162" s="230"/>
      <c r="JJF1162" s="230"/>
      <c r="JJG1162" s="230"/>
      <c r="JJH1162" s="230"/>
      <c r="JJI1162" s="230"/>
      <c r="JJJ1162" s="230"/>
      <c r="JJK1162" s="230"/>
      <c r="JJL1162" s="230"/>
      <c r="JJM1162" s="230"/>
      <c r="JJN1162" s="230"/>
      <c r="JJO1162" s="230"/>
      <c r="JJP1162" s="230"/>
      <c r="JJQ1162" s="230"/>
      <c r="JJR1162" s="230"/>
      <c r="JJS1162" s="230"/>
      <c r="JJT1162" s="230"/>
      <c r="JJU1162" s="230"/>
      <c r="JJV1162" s="230"/>
      <c r="JJW1162" s="230"/>
      <c r="JJX1162" s="230"/>
      <c r="JJY1162" s="230"/>
      <c r="JJZ1162" s="230"/>
      <c r="JKA1162" s="230"/>
      <c r="JKB1162" s="230"/>
      <c r="JKC1162" s="230"/>
      <c r="JKD1162" s="230"/>
      <c r="JKE1162" s="230"/>
      <c r="JKF1162" s="230"/>
      <c r="JKG1162" s="230"/>
      <c r="JKH1162" s="230"/>
      <c r="JKI1162" s="230"/>
      <c r="JKJ1162" s="230"/>
      <c r="JKK1162" s="230"/>
      <c r="JKL1162" s="230"/>
      <c r="JKM1162" s="230"/>
      <c r="JKN1162" s="230"/>
      <c r="JKO1162" s="230"/>
      <c r="JKP1162" s="230"/>
      <c r="JKQ1162" s="230"/>
      <c r="JKR1162" s="230"/>
      <c r="JKS1162" s="230"/>
      <c r="JKT1162" s="230"/>
      <c r="JKU1162" s="230"/>
      <c r="JKV1162" s="230"/>
      <c r="JKW1162" s="230"/>
      <c r="JKX1162" s="230"/>
      <c r="JKY1162" s="230"/>
      <c r="JKZ1162" s="230"/>
      <c r="JLA1162" s="230"/>
      <c r="JLB1162" s="230"/>
      <c r="JLC1162" s="230"/>
      <c r="JLD1162" s="230"/>
      <c r="JLE1162" s="230"/>
      <c r="JLF1162" s="230"/>
      <c r="JLG1162" s="230"/>
      <c r="JLH1162" s="230"/>
      <c r="JLI1162" s="230"/>
      <c r="JLJ1162" s="230"/>
      <c r="JLK1162" s="230"/>
      <c r="JLL1162" s="230"/>
      <c r="JLM1162" s="230"/>
      <c r="JLN1162" s="230"/>
      <c r="JLO1162" s="230"/>
      <c r="JLP1162" s="230"/>
      <c r="JLQ1162" s="230"/>
      <c r="JLR1162" s="230"/>
      <c r="JLS1162" s="230"/>
      <c r="JLT1162" s="230"/>
      <c r="JLU1162" s="230"/>
      <c r="JLV1162" s="230"/>
      <c r="JLW1162" s="230"/>
      <c r="JLX1162" s="230"/>
      <c r="JLY1162" s="230"/>
      <c r="JLZ1162" s="230"/>
      <c r="JMA1162" s="230"/>
      <c r="JMB1162" s="230"/>
      <c r="JMC1162" s="230"/>
      <c r="JMD1162" s="230"/>
      <c r="JME1162" s="230"/>
      <c r="JMF1162" s="230"/>
      <c r="JMG1162" s="230"/>
      <c r="JMH1162" s="230"/>
      <c r="JMI1162" s="230"/>
      <c r="JMJ1162" s="230"/>
      <c r="JMK1162" s="230"/>
      <c r="JML1162" s="230"/>
      <c r="JMM1162" s="230"/>
      <c r="JMN1162" s="230"/>
      <c r="JMO1162" s="230"/>
      <c r="JMP1162" s="230"/>
      <c r="JMQ1162" s="230"/>
      <c r="JMR1162" s="230"/>
      <c r="JMS1162" s="230"/>
      <c r="JMT1162" s="230"/>
      <c r="JMU1162" s="230"/>
      <c r="JMV1162" s="230"/>
      <c r="JMW1162" s="230"/>
      <c r="JMX1162" s="230"/>
      <c r="JMY1162" s="230"/>
      <c r="JMZ1162" s="230"/>
      <c r="JNA1162" s="230"/>
      <c r="JNB1162" s="230"/>
      <c r="JNC1162" s="230"/>
      <c r="JND1162" s="230"/>
      <c r="JNE1162" s="230"/>
      <c r="JNF1162" s="230"/>
      <c r="JNG1162" s="230"/>
      <c r="JNH1162" s="230"/>
      <c r="JNI1162" s="230"/>
      <c r="JNJ1162" s="230"/>
      <c r="JNK1162" s="230"/>
      <c r="JNL1162" s="230"/>
      <c r="JNM1162" s="230"/>
      <c r="JNN1162" s="230"/>
      <c r="JNO1162" s="230"/>
      <c r="JNP1162" s="230"/>
      <c r="JNQ1162" s="230"/>
      <c r="JNR1162" s="230"/>
      <c r="JNS1162" s="230"/>
      <c r="JNT1162" s="230"/>
      <c r="JNU1162" s="230"/>
      <c r="JNV1162" s="230"/>
      <c r="JNW1162" s="230"/>
      <c r="JNX1162" s="230"/>
      <c r="JNY1162" s="230"/>
      <c r="JNZ1162" s="230"/>
      <c r="JOA1162" s="230"/>
      <c r="JOB1162" s="230"/>
      <c r="JOC1162" s="230"/>
      <c r="JOD1162" s="230"/>
      <c r="JOE1162" s="230"/>
      <c r="JOF1162" s="230"/>
      <c r="JOG1162" s="230"/>
      <c r="JOH1162" s="230"/>
      <c r="JOI1162" s="230"/>
      <c r="JOJ1162" s="230"/>
      <c r="JOK1162" s="230"/>
      <c r="JOL1162" s="230"/>
      <c r="JOM1162" s="230"/>
      <c r="JON1162" s="230"/>
      <c r="JOO1162" s="230"/>
      <c r="JOP1162" s="230"/>
      <c r="JOQ1162" s="230"/>
      <c r="JOR1162" s="230"/>
      <c r="JOS1162" s="230"/>
      <c r="JOT1162" s="230"/>
      <c r="JOU1162" s="230"/>
      <c r="JOV1162" s="230"/>
      <c r="JOW1162" s="230"/>
      <c r="JOX1162" s="230"/>
      <c r="JOY1162" s="230"/>
      <c r="JOZ1162" s="230"/>
      <c r="JPA1162" s="230"/>
      <c r="JPB1162" s="230"/>
      <c r="JPC1162" s="230"/>
      <c r="JPD1162" s="230"/>
      <c r="JPE1162" s="230"/>
      <c r="JPF1162" s="230"/>
      <c r="JPG1162" s="230"/>
      <c r="JPH1162" s="230"/>
      <c r="JPI1162" s="230"/>
      <c r="JPJ1162" s="230"/>
      <c r="JPK1162" s="230"/>
      <c r="JPL1162" s="230"/>
      <c r="JPM1162" s="230"/>
      <c r="JPN1162" s="230"/>
      <c r="JPO1162" s="230"/>
      <c r="JPP1162" s="230"/>
      <c r="JPQ1162" s="230"/>
      <c r="JPR1162" s="230"/>
      <c r="JPS1162" s="230"/>
      <c r="JPT1162" s="230"/>
      <c r="JPU1162" s="230"/>
      <c r="JPV1162" s="230"/>
      <c r="JPW1162" s="230"/>
      <c r="JPX1162" s="230"/>
      <c r="JPY1162" s="230"/>
      <c r="JPZ1162" s="230"/>
      <c r="JQA1162" s="230"/>
      <c r="JQB1162" s="230"/>
      <c r="JQC1162" s="230"/>
      <c r="JQD1162" s="230"/>
      <c r="JQE1162" s="230"/>
      <c r="JQF1162" s="230"/>
      <c r="JQG1162" s="230"/>
      <c r="JQH1162" s="230"/>
      <c r="JQI1162" s="230"/>
      <c r="JQJ1162" s="230"/>
      <c r="JQK1162" s="230"/>
      <c r="JQL1162" s="230"/>
      <c r="JQM1162" s="230"/>
      <c r="JQN1162" s="230"/>
      <c r="JQO1162" s="230"/>
      <c r="JQP1162" s="230"/>
      <c r="JQQ1162" s="230"/>
      <c r="JQR1162" s="230"/>
      <c r="JQS1162" s="230"/>
      <c r="JQT1162" s="230"/>
      <c r="JQU1162" s="230"/>
      <c r="JQV1162" s="230"/>
      <c r="JQW1162" s="230"/>
      <c r="JQX1162" s="230"/>
      <c r="JQY1162" s="230"/>
      <c r="JQZ1162" s="230"/>
      <c r="JRA1162" s="230"/>
      <c r="JRB1162" s="230"/>
      <c r="JRC1162" s="230"/>
      <c r="JRD1162" s="230"/>
      <c r="JRE1162" s="230"/>
      <c r="JRF1162" s="230"/>
      <c r="JRG1162" s="230"/>
      <c r="JRH1162" s="230"/>
      <c r="JRI1162" s="230"/>
      <c r="JRJ1162" s="230"/>
      <c r="JRK1162" s="230"/>
      <c r="JRL1162" s="230"/>
      <c r="JRM1162" s="230"/>
      <c r="JRN1162" s="230"/>
      <c r="JRO1162" s="230"/>
      <c r="JRP1162" s="230"/>
      <c r="JRQ1162" s="230"/>
      <c r="JRR1162" s="230"/>
      <c r="JRS1162" s="230"/>
      <c r="JRT1162" s="230"/>
      <c r="JRU1162" s="230"/>
      <c r="JRV1162" s="230"/>
      <c r="JRW1162" s="230"/>
      <c r="JRX1162" s="230"/>
      <c r="JRY1162" s="230"/>
      <c r="JRZ1162" s="230"/>
      <c r="JSA1162" s="230"/>
      <c r="JSB1162" s="230"/>
      <c r="JSC1162" s="230"/>
      <c r="JSD1162" s="230"/>
      <c r="JSE1162" s="230"/>
      <c r="JSF1162" s="230"/>
      <c r="JSG1162" s="230"/>
      <c r="JSH1162" s="230"/>
      <c r="JSI1162" s="230"/>
      <c r="JSJ1162" s="230"/>
      <c r="JSK1162" s="230"/>
      <c r="JSL1162" s="230"/>
      <c r="JSM1162" s="230"/>
      <c r="JSN1162" s="230"/>
      <c r="JSO1162" s="230"/>
      <c r="JSP1162" s="230"/>
      <c r="JSQ1162" s="230"/>
      <c r="JSR1162" s="230"/>
      <c r="JSS1162" s="230"/>
      <c r="JST1162" s="230"/>
      <c r="JSU1162" s="230"/>
      <c r="JSV1162" s="230"/>
      <c r="JSW1162" s="230"/>
      <c r="JSX1162" s="230"/>
      <c r="JSY1162" s="230"/>
      <c r="JSZ1162" s="230"/>
      <c r="JTA1162" s="230"/>
      <c r="JTB1162" s="230"/>
      <c r="JTC1162" s="230"/>
      <c r="JTD1162" s="230"/>
      <c r="JTE1162" s="230"/>
      <c r="JTF1162" s="230"/>
      <c r="JTG1162" s="230"/>
      <c r="JTH1162" s="230"/>
      <c r="JTI1162" s="230"/>
      <c r="JTJ1162" s="230"/>
      <c r="JTK1162" s="230"/>
      <c r="JTL1162" s="230"/>
      <c r="JTM1162" s="230"/>
      <c r="JTN1162" s="230"/>
      <c r="JTO1162" s="230"/>
      <c r="JTP1162" s="230"/>
      <c r="JTQ1162" s="230"/>
      <c r="JTR1162" s="230"/>
      <c r="JTS1162" s="230"/>
      <c r="JTT1162" s="230"/>
      <c r="JTU1162" s="230"/>
      <c r="JTV1162" s="230"/>
      <c r="JTW1162" s="230"/>
      <c r="JTX1162" s="230"/>
      <c r="JTY1162" s="230"/>
      <c r="JTZ1162" s="230"/>
      <c r="JUA1162" s="230"/>
      <c r="JUB1162" s="230"/>
      <c r="JUC1162" s="230"/>
      <c r="JUD1162" s="230"/>
      <c r="JUE1162" s="230"/>
      <c r="JUF1162" s="230"/>
      <c r="JUG1162" s="230"/>
      <c r="JUH1162" s="230"/>
      <c r="JUI1162" s="230"/>
      <c r="JUJ1162" s="230"/>
      <c r="JUK1162" s="230"/>
      <c r="JUL1162" s="230"/>
      <c r="JUM1162" s="230"/>
      <c r="JUN1162" s="230"/>
      <c r="JUO1162" s="230"/>
      <c r="JUP1162" s="230"/>
      <c r="JUQ1162" s="230"/>
      <c r="JUR1162" s="230"/>
      <c r="JUS1162" s="230"/>
      <c r="JUT1162" s="230"/>
      <c r="JUU1162" s="230"/>
      <c r="JUV1162" s="230"/>
      <c r="JUW1162" s="230"/>
      <c r="JUX1162" s="230"/>
      <c r="JUY1162" s="230"/>
      <c r="JUZ1162" s="230"/>
      <c r="JVA1162" s="230"/>
      <c r="JVB1162" s="230"/>
      <c r="JVC1162" s="230"/>
      <c r="JVD1162" s="230"/>
      <c r="JVE1162" s="230"/>
      <c r="JVF1162" s="230"/>
      <c r="JVG1162" s="230"/>
      <c r="JVH1162" s="230"/>
      <c r="JVI1162" s="230"/>
      <c r="JVJ1162" s="230"/>
      <c r="JVK1162" s="230"/>
      <c r="JVL1162" s="230"/>
      <c r="JVM1162" s="230"/>
      <c r="JVN1162" s="230"/>
      <c r="JVO1162" s="230"/>
      <c r="JVP1162" s="230"/>
      <c r="JVQ1162" s="230"/>
      <c r="JVR1162" s="230"/>
      <c r="JVS1162" s="230"/>
      <c r="JVT1162" s="230"/>
      <c r="JVU1162" s="230"/>
      <c r="JVV1162" s="230"/>
      <c r="JVW1162" s="230"/>
      <c r="JVX1162" s="230"/>
      <c r="JVY1162" s="230"/>
      <c r="JVZ1162" s="230"/>
      <c r="JWA1162" s="230"/>
      <c r="JWB1162" s="230"/>
      <c r="JWC1162" s="230"/>
      <c r="JWD1162" s="230"/>
      <c r="JWE1162" s="230"/>
      <c r="JWF1162" s="230"/>
      <c r="JWG1162" s="230"/>
      <c r="JWH1162" s="230"/>
      <c r="JWI1162" s="230"/>
      <c r="JWJ1162" s="230"/>
      <c r="JWK1162" s="230"/>
      <c r="JWL1162" s="230"/>
      <c r="JWM1162" s="230"/>
      <c r="JWN1162" s="230"/>
      <c r="JWO1162" s="230"/>
      <c r="JWP1162" s="230"/>
      <c r="JWQ1162" s="230"/>
      <c r="JWR1162" s="230"/>
      <c r="JWS1162" s="230"/>
      <c r="JWT1162" s="230"/>
      <c r="JWU1162" s="230"/>
      <c r="JWV1162" s="230"/>
      <c r="JWW1162" s="230"/>
      <c r="JWX1162" s="230"/>
      <c r="JWY1162" s="230"/>
      <c r="JWZ1162" s="230"/>
      <c r="JXA1162" s="230"/>
      <c r="JXB1162" s="230"/>
      <c r="JXC1162" s="230"/>
      <c r="JXD1162" s="230"/>
      <c r="JXE1162" s="230"/>
      <c r="JXF1162" s="230"/>
      <c r="JXG1162" s="230"/>
      <c r="JXH1162" s="230"/>
      <c r="JXI1162" s="230"/>
      <c r="JXJ1162" s="230"/>
      <c r="JXK1162" s="230"/>
      <c r="JXL1162" s="230"/>
      <c r="JXM1162" s="230"/>
      <c r="JXN1162" s="230"/>
      <c r="JXO1162" s="230"/>
      <c r="JXP1162" s="230"/>
      <c r="JXQ1162" s="230"/>
      <c r="JXR1162" s="230"/>
      <c r="JXS1162" s="230"/>
      <c r="JXT1162" s="230"/>
      <c r="JXU1162" s="230"/>
      <c r="JXV1162" s="230"/>
      <c r="JXW1162" s="230"/>
      <c r="JXX1162" s="230"/>
      <c r="JXY1162" s="230"/>
      <c r="JXZ1162" s="230"/>
      <c r="JYA1162" s="230"/>
      <c r="JYB1162" s="230"/>
      <c r="JYC1162" s="230"/>
      <c r="JYD1162" s="230"/>
      <c r="JYE1162" s="230"/>
      <c r="JYF1162" s="230"/>
      <c r="JYG1162" s="230"/>
      <c r="JYH1162" s="230"/>
      <c r="JYI1162" s="230"/>
      <c r="JYJ1162" s="230"/>
      <c r="JYK1162" s="230"/>
      <c r="JYL1162" s="230"/>
      <c r="JYM1162" s="230"/>
      <c r="JYN1162" s="230"/>
      <c r="JYO1162" s="230"/>
      <c r="JYP1162" s="230"/>
      <c r="JYQ1162" s="230"/>
      <c r="JYR1162" s="230"/>
      <c r="JYS1162" s="230"/>
      <c r="JYT1162" s="230"/>
      <c r="JYU1162" s="230"/>
      <c r="JYV1162" s="230"/>
      <c r="JYW1162" s="230"/>
      <c r="JYX1162" s="230"/>
      <c r="JYY1162" s="230"/>
      <c r="JYZ1162" s="230"/>
      <c r="JZA1162" s="230"/>
      <c r="JZB1162" s="230"/>
      <c r="JZC1162" s="230"/>
      <c r="JZD1162" s="230"/>
      <c r="JZE1162" s="230"/>
      <c r="JZF1162" s="230"/>
      <c r="JZG1162" s="230"/>
      <c r="JZH1162" s="230"/>
      <c r="JZI1162" s="230"/>
      <c r="JZJ1162" s="230"/>
      <c r="JZK1162" s="230"/>
      <c r="JZL1162" s="230"/>
      <c r="JZM1162" s="230"/>
      <c r="JZN1162" s="230"/>
      <c r="JZO1162" s="230"/>
      <c r="JZP1162" s="230"/>
      <c r="JZQ1162" s="230"/>
      <c r="JZR1162" s="230"/>
      <c r="JZS1162" s="230"/>
      <c r="JZT1162" s="230"/>
      <c r="JZU1162" s="230"/>
      <c r="JZV1162" s="230"/>
      <c r="JZW1162" s="230"/>
      <c r="JZX1162" s="230"/>
      <c r="JZY1162" s="230"/>
      <c r="JZZ1162" s="230"/>
      <c r="KAA1162" s="230"/>
      <c r="KAB1162" s="230"/>
      <c r="KAC1162" s="230"/>
      <c r="KAD1162" s="230"/>
      <c r="KAE1162" s="230"/>
      <c r="KAF1162" s="230"/>
      <c r="KAG1162" s="230"/>
      <c r="KAH1162" s="230"/>
      <c r="KAI1162" s="230"/>
      <c r="KAJ1162" s="230"/>
      <c r="KAK1162" s="230"/>
      <c r="KAL1162" s="230"/>
      <c r="KAM1162" s="230"/>
      <c r="KAN1162" s="230"/>
      <c r="KAO1162" s="230"/>
      <c r="KAP1162" s="230"/>
      <c r="KAQ1162" s="230"/>
      <c r="KAR1162" s="230"/>
      <c r="KAS1162" s="230"/>
      <c r="KAT1162" s="230"/>
      <c r="KAU1162" s="230"/>
      <c r="KAV1162" s="230"/>
      <c r="KAW1162" s="230"/>
      <c r="KAX1162" s="230"/>
      <c r="KAY1162" s="230"/>
      <c r="KAZ1162" s="230"/>
      <c r="KBA1162" s="230"/>
      <c r="KBB1162" s="230"/>
      <c r="KBC1162" s="230"/>
      <c r="KBD1162" s="230"/>
      <c r="KBE1162" s="230"/>
      <c r="KBF1162" s="230"/>
      <c r="KBG1162" s="230"/>
      <c r="KBH1162" s="230"/>
      <c r="KBI1162" s="230"/>
      <c r="KBJ1162" s="230"/>
      <c r="KBK1162" s="230"/>
      <c r="KBL1162" s="230"/>
      <c r="KBM1162" s="230"/>
      <c r="KBN1162" s="230"/>
      <c r="KBO1162" s="230"/>
      <c r="KBP1162" s="230"/>
      <c r="KBQ1162" s="230"/>
      <c r="KBR1162" s="230"/>
      <c r="KBS1162" s="230"/>
      <c r="KBT1162" s="230"/>
      <c r="KBU1162" s="230"/>
      <c r="KBV1162" s="230"/>
      <c r="KBW1162" s="230"/>
      <c r="KBX1162" s="230"/>
      <c r="KBY1162" s="230"/>
      <c r="KBZ1162" s="230"/>
      <c r="KCA1162" s="230"/>
      <c r="KCB1162" s="230"/>
      <c r="KCC1162" s="230"/>
      <c r="KCD1162" s="230"/>
      <c r="KCE1162" s="230"/>
      <c r="KCF1162" s="230"/>
      <c r="KCG1162" s="230"/>
      <c r="KCH1162" s="230"/>
      <c r="KCI1162" s="230"/>
      <c r="KCJ1162" s="230"/>
      <c r="KCK1162" s="230"/>
      <c r="KCL1162" s="230"/>
      <c r="KCM1162" s="230"/>
      <c r="KCN1162" s="230"/>
      <c r="KCO1162" s="230"/>
      <c r="KCP1162" s="230"/>
      <c r="KCQ1162" s="230"/>
      <c r="KCR1162" s="230"/>
      <c r="KCS1162" s="230"/>
      <c r="KCT1162" s="230"/>
      <c r="KCU1162" s="230"/>
      <c r="KCV1162" s="230"/>
      <c r="KCW1162" s="230"/>
      <c r="KCX1162" s="230"/>
      <c r="KCY1162" s="230"/>
      <c r="KCZ1162" s="230"/>
      <c r="KDA1162" s="230"/>
      <c r="KDB1162" s="230"/>
      <c r="KDC1162" s="230"/>
      <c r="KDD1162" s="230"/>
      <c r="KDE1162" s="230"/>
      <c r="KDF1162" s="230"/>
      <c r="KDG1162" s="230"/>
      <c r="KDH1162" s="230"/>
      <c r="KDI1162" s="230"/>
      <c r="KDJ1162" s="230"/>
      <c r="KDK1162" s="230"/>
      <c r="KDL1162" s="230"/>
      <c r="KDM1162" s="230"/>
      <c r="KDN1162" s="230"/>
      <c r="KDO1162" s="230"/>
      <c r="KDP1162" s="230"/>
      <c r="KDQ1162" s="230"/>
      <c r="KDR1162" s="230"/>
      <c r="KDS1162" s="230"/>
      <c r="KDT1162" s="230"/>
      <c r="KDU1162" s="230"/>
      <c r="KDV1162" s="230"/>
      <c r="KDW1162" s="230"/>
      <c r="KDX1162" s="230"/>
      <c r="KDY1162" s="230"/>
      <c r="KDZ1162" s="230"/>
      <c r="KEA1162" s="230"/>
      <c r="KEB1162" s="230"/>
      <c r="KEC1162" s="230"/>
      <c r="KED1162" s="230"/>
      <c r="KEE1162" s="230"/>
      <c r="KEF1162" s="230"/>
      <c r="KEG1162" s="230"/>
      <c r="KEH1162" s="230"/>
      <c r="KEI1162" s="230"/>
      <c r="KEJ1162" s="230"/>
      <c r="KEK1162" s="230"/>
      <c r="KEL1162" s="230"/>
      <c r="KEM1162" s="230"/>
      <c r="KEN1162" s="230"/>
      <c r="KEO1162" s="230"/>
      <c r="KEP1162" s="230"/>
      <c r="KEQ1162" s="230"/>
      <c r="KER1162" s="230"/>
      <c r="KES1162" s="230"/>
      <c r="KET1162" s="230"/>
      <c r="KEU1162" s="230"/>
      <c r="KEV1162" s="230"/>
      <c r="KEW1162" s="230"/>
      <c r="KEX1162" s="230"/>
      <c r="KEY1162" s="230"/>
      <c r="KEZ1162" s="230"/>
      <c r="KFA1162" s="230"/>
      <c r="KFB1162" s="230"/>
      <c r="KFC1162" s="230"/>
      <c r="KFD1162" s="230"/>
      <c r="KFE1162" s="230"/>
      <c r="KFF1162" s="230"/>
      <c r="KFG1162" s="230"/>
      <c r="KFH1162" s="230"/>
      <c r="KFI1162" s="230"/>
      <c r="KFJ1162" s="230"/>
      <c r="KFK1162" s="230"/>
      <c r="KFL1162" s="230"/>
      <c r="KFM1162" s="230"/>
      <c r="KFN1162" s="230"/>
      <c r="KFO1162" s="230"/>
      <c r="KFP1162" s="230"/>
      <c r="KFQ1162" s="230"/>
      <c r="KFR1162" s="230"/>
      <c r="KFS1162" s="230"/>
      <c r="KFT1162" s="230"/>
      <c r="KFU1162" s="230"/>
      <c r="KFV1162" s="230"/>
      <c r="KFW1162" s="230"/>
      <c r="KFX1162" s="230"/>
      <c r="KFY1162" s="230"/>
      <c r="KFZ1162" s="230"/>
      <c r="KGA1162" s="230"/>
      <c r="KGB1162" s="230"/>
      <c r="KGC1162" s="230"/>
      <c r="KGD1162" s="230"/>
      <c r="KGE1162" s="230"/>
      <c r="KGF1162" s="230"/>
      <c r="KGG1162" s="230"/>
      <c r="KGH1162" s="230"/>
      <c r="KGI1162" s="230"/>
      <c r="KGJ1162" s="230"/>
      <c r="KGK1162" s="230"/>
      <c r="KGL1162" s="230"/>
      <c r="KGM1162" s="230"/>
      <c r="KGN1162" s="230"/>
      <c r="KGO1162" s="230"/>
      <c r="KGP1162" s="230"/>
      <c r="KGQ1162" s="230"/>
      <c r="KGR1162" s="230"/>
      <c r="KGS1162" s="230"/>
      <c r="KGT1162" s="230"/>
      <c r="KGU1162" s="230"/>
      <c r="KGV1162" s="230"/>
      <c r="KGW1162" s="230"/>
      <c r="KGX1162" s="230"/>
      <c r="KGY1162" s="230"/>
      <c r="KGZ1162" s="230"/>
      <c r="KHA1162" s="230"/>
      <c r="KHB1162" s="230"/>
      <c r="KHC1162" s="230"/>
      <c r="KHD1162" s="230"/>
      <c r="KHE1162" s="230"/>
      <c r="KHF1162" s="230"/>
      <c r="KHG1162" s="230"/>
      <c r="KHH1162" s="230"/>
      <c r="KHI1162" s="230"/>
      <c r="KHJ1162" s="230"/>
      <c r="KHK1162" s="230"/>
      <c r="KHL1162" s="230"/>
      <c r="KHM1162" s="230"/>
      <c r="KHN1162" s="230"/>
      <c r="KHO1162" s="230"/>
      <c r="KHP1162" s="230"/>
      <c r="KHQ1162" s="230"/>
      <c r="KHR1162" s="230"/>
      <c r="KHS1162" s="230"/>
      <c r="KHT1162" s="230"/>
      <c r="KHU1162" s="230"/>
      <c r="KHV1162" s="230"/>
      <c r="KHW1162" s="230"/>
      <c r="KHX1162" s="230"/>
      <c r="KHY1162" s="230"/>
      <c r="KHZ1162" s="230"/>
      <c r="KIA1162" s="230"/>
      <c r="KIB1162" s="230"/>
      <c r="KIC1162" s="230"/>
      <c r="KID1162" s="230"/>
      <c r="KIE1162" s="230"/>
      <c r="KIF1162" s="230"/>
      <c r="KIG1162" s="230"/>
      <c r="KIH1162" s="230"/>
      <c r="KII1162" s="230"/>
      <c r="KIJ1162" s="230"/>
      <c r="KIK1162" s="230"/>
      <c r="KIL1162" s="230"/>
      <c r="KIM1162" s="230"/>
      <c r="KIN1162" s="230"/>
      <c r="KIO1162" s="230"/>
      <c r="KIP1162" s="230"/>
      <c r="KIQ1162" s="230"/>
      <c r="KIR1162" s="230"/>
      <c r="KIS1162" s="230"/>
      <c r="KIT1162" s="230"/>
      <c r="KIU1162" s="230"/>
      <c r="KIV1162" s="230"/>
      <c r="KIW1162" s="230"/>
      <c r="KIX1162" s="230"/>
      <c r="KIY1162" s="230"/>
      <c r="KIZ1162" s="230"/>
      <c r="KJA1162" s="230"/>
      <c r="KJB1162" s="230"/>
      <c r="KJC1162" s="230"/>
      <c r="KJD1162" s="230"/>
      <c r="KJE1162" s="230"/>
      <c r="KJF1162" s="230"/>
      <c r="KJG1162" s="230"/>
      <c r="KJH1162" s="230"/>
      <c r="KJI1162" s="230"/>
      <c r="KJJ1162" s="230"/>
      <c r="KJK1162" s="230"/>
      <c r="KJL1162" s="230"/>
      <c r="KJM1162" s="230"/>
      <c r="KJN1162" s="230"/>
      <c r="KJO1162" s="230"/>
      <c r="KJP1162" s="230"/>
      <c r="KJQ1162" s="230"/>
      <c r="KJR1162" s="230"/>
      <c r="KJS1162" s="230"/>
      <c r="KJT1162" s="230"/>
      <c r="KJU1162" s="230"/>
      <c r="KJV1162" s="230"/>
      <c r="KJW1162" s="230"/>
      <c r="KJX1162" s="230"/>
      <c r="KJY1162" s="230"/>
      <c r="KJZ1162" s="230"/>
      <c r="KKA1162" s="230"/>
      <c r="KKB1162" s="230"/>
      <c r="KKC1162" s="230"/>
      <c r="KKD1162" s="230"/>
      <c r="KKE1162" s="230"/>
      <c r="KKF1162" s="230"/>
      <c r="KKG1162" s="230"/>
      <c r="KKH1162" s="230"/>
      <c r="KKI1162" s="230"/>
      <c r="KKJ1162" s="230"/>
      <c r="KKK1162" s="230"/>
      <c r="KKL1162" s="230"/>
      <c r="KKM1162" s="230"/>
      <c r="KKN1162" s="230"/>
      <c r="KKO1162" s="230"/>
      <c r="KKP1162" s="230"/>
      <c r="KKQ1162" s="230"/>
      <c r="KKR1162" s="230"/>
      <c r="KKS1162" s="230"/>
      <c r="KKT1162" s="230"/>
      <c r="KKU1162" s="230"/>
      <c r="KKV1162" s="230"/>
      <c r="KKW1162" s="230"/>
      <c r="KKX1162" s="230"/>
      <c r="KKY1162" s="230"/>
      <c r="KKZ1162" s="230"/>
      <c r="KLA1162" s="230"/>
      <c r="KLB1162" s="230"/>
      <c r="KLC1162" s="230"/>
      <c r="KLD1162" s="230"/>
      <c r="KLE1162" s="230"/>
      <c r="KLF1162" s="230"/>
      <c r="KLG1162" s="230"/>
      <c r="KLH1162" s="230"/>
      <c r="KLI1162" s="230"/>
      <c r="KLJ1162" s="230"/>
      <c r="KLK1162" s="230"/>
      <c r="KLL1162" s="230"/>
      <c r="KLM1162" s="230"/>
      <c r="KLN1162" s="230"/>
      <c r="KLO1162" s="230"/>
      <c r="KLP1162" s="230"/>
      <c r="KLQ1162" s="230"/>
      <c r="KLR1162" s="230"/>
      <c r="KLS1162" s="230"/>
      <c r="KLT1162" s="230"/>
      <c r="KLU1162" s="230"/>
      <c r="KLV1162" s="230"/>
      <c r="KLW1162" s="230"/>
      <c r="KLX1162" s="230"/>
      <c r="KLY1162" s="230"/>
      <c r="KLZ1162" s="230"/>
      <c r="KMA1162" s="230"/>
      <c r="KMB1162" s="230"/>
      <c r="KMC1162" s="230"/>
      <c r="KMD1162" s="230"/>
      <c r="KME1162" s="230"/>
      <c r="KMF1162" s="230"/>
      <c r="KMG1162" s="230"/>
      <c r="KMH1162" s="230"/>
      <c r="KMI1162" s="230"/>
      <c r="KMJ1162" s="230"/>
      <c r="KMK1162" s="230"/>
      <c r="KML1162" s="230"/>
      <c r="KMM1162" s="230"/>
      <c r="KMN1162" s="230"/>
      <c r="KMO1162" s="230"/>
      <c r="KMP1162" s="230"/>
      <c r="KMQ1162" s="230"/>
      <c r="KMR1162" s="230"/>
      <c r="KMS1162" s="230"/>
      <c r="KMT1162" s="230"/>
      <c r="KMU1162" s="230"/>
      <c r="KMV1162" s="230"/>
      <c r="KMW1162" s="230"/>
      <c r="KMX1162" s="230"/>
      <c r="KMY1162" s="230"/>
      <c r="KMZ1162" s="230"/>
      <c r="KNA1162" s="230"/>
      <c r="KNB1162" s="230"/>
      <c r="KNC1162" s="230"/>
      <c r="KND1162" s="230"/>
      <c r="KNE1162" s="230"/>
      <c r="KNF1162" s="230"/>
      <c r="KNG1162" s="230"/>
      <c r="KNH1162" s="230"/>
      <c r="KNI1162" s="230"/>
      <c r="KNJ1162" s="230"/>
      <c r="KNK1162" s="230"/>
      <c r="KNL1162" s="230"/>
      <c r="KNM1162" s="230"/>
      <c r="KNN1162" s="230"/>
      <c r="KNO1162" s="230"/>
      <c r="KNP1162" s="230"/>
      <c r="KNQ1162" s="230"/>
      <c r="KNR1162" s="230"/>
      <c r="KNS1162" s="230"/>
      <c r="KNT1162" s="230"/>
      <c r="KNU1162" s="230"/>
      <c r="KNV1162" s="230"/>
      <c r="KNW1162" s="230"/>
      <c r="KNX1162" s="230"/>
      <c r="KNY1162" s="230"/>
      <c r="KNZ1162" s="230"/>
      <c r="KOA1162" s="230"/>
      <c r="KOB1162" s="230"/>
      <c r="KOC1162" s="230"/>
      <c r="KOD1162" s="230"/>
      <c r="KOE1162" s="230"/>
      <c r="KOF1162" s="230"/>
      <c r="KOG1162" s="230"/>
      <c r="KOH1162" s="230"/>
      <c r="KOI1162" s="230"/>
      <c r="KOJ1162" s="230"/>
      <c r="KOK1162" s="230"/>
      <c r="KOL1162" s="230"/>
      <c r="KOM1162" s="230"/>
      <c r="KON1162" s="230"/>
      <c r="KOO1162" s="230"/>
      <c r="KOP1162" s="230"/>
      <c r="KOQ1162" s="230"/>
      <c r="KOR1162" s="230"/>
      <c r="KOS1162" s="230"/>
      <c r="KOT1162" s="230"/>
      <c r="KOU1162" s="230"/>
      <c r="KOV1162" s="230"/>
      <c r="KOW1162" s="230"/>
      <c r="KOX1162" s="230"/>
      <c r="KOY1162" s="230"/>
      <c r="KOZ1162" s="230"/>
      <c r="KPA1162" s="230"/>
      <c r="KPB1162" s="230"/>
      <c r="KPC1162" s="230"/>
      <c r="KPD1162" s="230"/>
      <c r="KPE1162" s="230"/>
      <c r="KPF1162" s="230"/>
      <c r="KPG1162" s="230"/>
      <c r="KPH1162" s="230"/>
      <c r="KPI1162" s="230"/>
      <c r="KPJ1162" s="230"/>
      <c r="KPK1162" s="230"/>
      <c r="KPL1162" s="230"/>
      <c r="KPM1162" s="230"/>
      <c r="KPN1162" s="230"/>
      <c r="KPO1162" s="230"/>
      <c r="KPP1162" s="230"/>
      <c r="KPQ1162" s="230"/>
      <c r="KPR1162" s="230"/>
      <c r="KPS1162" s="230"/>
      <c r="KPT1162" s="230"/>
      <c r="KPU1162" s="230"/>
      <c r="KPV1162" s="230"/>
      <c r="KPW1162" s="230"/>
      <c r="KPX1162" s="230"/>
      <c r="KPY1162" s="230"/>
      <c r="KPZ1162" s="230"/>
      <c r="KQA1162" s="230"/>
      <c r="KQB1162" s="230"/>
      <c r="KQC1162" s="230"/>
      <c r="KQD1162" s="230"/>
      <c r="KQE1162" s="230"/>
      <c r="KQF1162" s="230"/>
      <c r="KQG1162" s="230"/>
      <c r="KQH1162" s="230"/>
      <c r="KQI1162" s="230"/>
      <c r="KQJ1162" s="230"/>
      <c r="KQK1162" s="230"/>
      <c r="KQL1162" s="230"/>
      <c r="KQM1162" s="230"/>
      <c r="KQN1162" s="230"/>
      <c r="KQO1162" s="230"/>
      <c r="KQP1162" s="230"/>
      <c r="KQQ1162" s="230"/>
      <c r="KQR1162" s="230"/>
      <c r="KQS1162" s="230"/>
      <c r="KQT1162" s="230"/>
      <c r="KQU1162" s="230"/>
      <c r="KQV1162" s="230"/>
      <c r="KQW1162" s="230"/>
      <c r="KQX1162" s="230"/>
      <c r="KQY1162" s="230"/>
      <c r="KQZ1162" s="230"/>
      <c r="KRA1162" s="230"/>
      <c r="KRB1162" s="230"/>
      <c r="KRC1162" s="230"/>
      <c r="KRD1162" s="230"/>
      <c r="KRE1162" s="230"/>
      <c r="KRF1162" s="230"/>
      <c r="KRG1162" s="230"/>
      <c r="KRH1162" s="230"/>
      <c r="KRI1162" s="230"/>
      <c r="KRJ1162" s="230"/>
      <c r="KRK1162" s="230"/>
      <c r="KRL1162" s="230"/>
      <c r="KRM1162" s="230"/>
      <c r="KRN1162" s="230"/>
      <c r="KRO1162" s="230"/>
      <c r="KRP1162" s="230"/>
      <c r="KRQ1162" s="230"/>
      <c r="KRR1162" s="230"/>
      <c r="KRS1162" s="230"/>
      <c r="KRT1162" s="230"/>
      <c r="KRU1162" s="230"/>
      <c r="KRV1162" s="230"/>
      <c r="KRW1162" s="230"/>
      <c r="KRX1162" s="230"/>
      <c r="KRY1162" s="230"/>
      <c r="KRZ1162" s="230"/>
      <c r="KSA1162" s="230"/>
      <c r="KSB1162" s="230"/>
      <c r="KSC1162" s="230"/>
      <c r="KSD1162" s="230"/>
      <c r="KSE1162" s="230"/>
      <c r="KSF1162" s="230"/>
      <c r="KSG1162" s="230"/>
      <c r="KSH1162" s="230"/>
      <c r="KSI1162" s="230"/>
      <c r="KSJ1162" s="230"/>
      <c r="KSK1162" s="230"/>
      <c r="KSL1162" s="230"/>
      <c r="KSM1162" s="230"/>
      <c r="KSN1162" s="230"/>
      <c r="KSO1162" s="230"/>
      <c r="KSP1162" s="230"/>
      <c r="KSQ1162" s="230"/>
      <c r="KSR1162" s="230"/>
      <c r="KSS1162" s="230"/>
      <c r="KST1162" s="230"/>
      <c r="KSU1162" s="230"/>
      <c r="KSV1162" s="230"/>
      <c r="KSW1162" s="230"/>
      <c r="KSX1162" s="230"/>
      <c r="KSY1162" s="230"/>
      <c r="KSZ1162" s="230"/>
      <c r="KTA1162" s="230"/>
      <c r="KTB1162" s="230"/>
      <c r="KTC1162" s="230"/>
      <c r="KTD1162" s="230"/>
      <c r="KTE1162" s="230"/>
      <c r="KTF1162" s="230"/>
      <c r="KTG1162" s="230"/>
      <c r="KTH1162" s="230"/>
      <c r="KTI1162" s="230"/>
      <c r="KTJ1162" s="230"/>
      <c r="KTK1162" s="230"/>
      <c r="KTL1162" s="230"/>
      <c r="KTM1162" s="230"/>
      <c r="KTN1162" s="230"/>
      <c r="KTO1162" s="230"/>
      <c r="KTP1162" s="230"/>
      <c r="KTQ1162" s="230"/>
      <c r="KTR1162" s="230"/>
      <c r="KTS1162" s="230"/>
      <c r="KTT1162" s="230"/>
      <c r="KTU1162" s="230"/>
      <c r="KTV1162" s="230"/>
      <c r="KTW1162" s="230"/>
      <c r="KTX1162" s="230"/>
      <c r="KTY1162" s="230"/>
      <c r="KTZ1162" s="230"/>
      <c r="KUA1162" s="230"/>
      <c r="KUB1162" s="230"/>
      <c r="KUC1162" s="230"/>
      <c r="KUD1162" s="230"/>
      <c r="KUE1162" s="230"/>
      <c r="KUF1162" s="230"/>
      <c r="KUG1162" s="230"/>
      <c r="KUH1162" s="230"/>
      <c r="KUI1162" s="230"/>
      <c r="KUJ1162" s="230"/>
      <c r="KUK1162" s="230"/>
      <c r="KUL1162" s="230"/>
      <c r="KUM1162" s="230"/>
      <c r="KUN1162" s="230"/>
      <c r="KUO1162" s="230"/>
      <c r="KUP1162" s="230"/>
      <c r="KUQ1162" s="230"/>
      <c r="KUR1162" s="230"/>
      <c r="KUS1162" s="230"/>
      <c r="KUT1162" s="230"/>
      <c r="KUU1162" s="230"/>
      <c r="KUV1162" s="230"/>
      <c r="KUW1162" s="230"/>
      <c r="KUX1162" s="230"/>
      <c r="KUY1162" s="230"/>
      <c r="KUZ1162" s="230"/>
      <c r="KVA1162" s="230"/>
      <c r="KVB1162" s="230"/>
      <c r="KVC1162" s="230"/>
      <c r="KVD1162" s="230"/>
      <c r="KVE1162" s="230"/>
      <c r="KVF1162" s="230"/>
      <c r="KVG1162" s="230"/>
      <c r="KVH1162" s="230"/>
      <c r="KVI1162" s="230"/>
      <c r="KVJ1162" s="230"/>
      <c r="KVK1162" s="230"/>
      <c r="KVL1162" s="230"/>
      <c r="KVM1162" s="230"/>
      <c r="KVN1162" s="230"/>
      <c r="KVO1162" s="230"/>
      <c r="KVP1162" s="230"/>
      <c r="KVQ1162" s="230"/>
      <c r="KVR1162" s="230"/>
      <c r="KVS1162" s="230"/>
      <c r="KVT1162" s="230"/>
      <c r="KVU1162" s="230"/>
      <c r="KVV1162" s="230"/>
      <c r="KVW1162" s="230"/>
      <c r="KVX1162" s="230"/>
      <c r="KVY1162" s="230"/>
      <c r="KVZ1162" s="230"/>
      <c r="KWA1162" s="230"/>
      <c r="KWB1162" s="230"/>
      <c r="KWC1162" s="230"/>
      <c r="KWD1162" s="230"/>
      <c r="KWE1162" s="230"/>
      <c r="KWF1162" s="230"/>
      <c r="KWG1162" s="230"/>
      <c r="KWH1162" s="230"/>
      <c r="KWI1162" s="230"/>
      <c r="KWJ1162" s="230"/>
      <c r="KWK1162" s="230"/>
      <c r="KWL1162" s="230"/>
      <c r="KWM1162" s="230"/>
      <c r="KWN1162" s="230"/>
      <c r="KWO1162" s="230"/>
      <c r="KWP1162" s="230"/>
      <c r="KWQ1162" s="230"/>
      <c r="KWR1162" s="230"/>
      <c r="KWS1162" s="230"/>
      <c r="KWT1162" s="230"/>
      <c r="KWU1162" s="230"/>
      <c r="KWV1162" s="230"/>
      <c r="KWW1162" s="230"/>
      <c r="KWX1162" s="230"/>
      <c r="KWY1162" s="230"/>
      <c r="KWZ1162" s="230"/>
      <c r="KXA1162" s="230"/>
      <c r="KXB1162" s="230"/>
      <c r="KXC1162" s="230"/>
      <c r="KXD1162" s="230"/>
      <c r="KXE1162" s="230"/>
      <c r="KXF1162" s="230"/>
      <c r="KXG1162" s="230"/>
      <c r="KXH1162" s="230"/>
      <c r="KXI1162" s="230"/>
      <c r="KXJ1162" s="230"/>
      <c r="KXK1162" s="230"/>
      <c r="KXL1162" s="230"/>
      <c r="KXM1162" s="230"/>
      <c r="KXN1162" s="230"/>
      <c r="KXO1162" s="230"/>
      <c r="KXP1162" s="230"/>
      <c r="KXQ1162" s="230"/>
      <c r="KXR1162" s="230"/>
      <c r="KXS1162" s="230"/>
      <c r="KXT1162" s="230"/>
      <c r="KXU1162" s="230"/>
      <c r="KXV1162" s="230"/>
      <c r="KXW1162" s="230"/>
      <c r="KXX1162" s="230"/>
      <c r="KXY1162" s="230"/>
      <c r="KXZ1162" s="230"/>
      <c r="KYA1162" s="230"/>
      <c r="KYB1162" s="230"/>
      <c r="KYC1162" s="230"/>
      <c r="KYD1162" s="230"/>
      <c r="KYE1162" s="230"/>
      <c r="KYF1162" s="230"/>
      <c r="KYG1162" s="230"/>
      <c r="KYH1162" s="230"/>
      <c r="KYI1162" s="230"/>
      <c r="KYJ1162" s="230"/>
      <c r="KYK1162" s="230"/>
      <c r="KYL1162" s="230"/>
      <c r="KYM1162" s="230"/>
      <c r="KYN1162" s="230"/>
      <c r="KYO1162" s="230"/>
      <c r="KYP1162" s="230"/>
      <c r="KYQ1162" s="230"/>
      <c r="KYR1162" s="230"/>
      <c r="KYS1162" s="230"/>
      <c r="KYT1162" s="230"/>
      <c r="KYU1162" s="230"/>
      <c r="KYV1162" s="230"/>
      <c r="KYW1162" s="230"/>
      <c r="KYX1162" s="230"/>
      <c r="KYY1162" s="230"/>
      <c r="KYZ1162" s="230"/>
      <c r="KZA1162" s="230"/>
      <c r="KZB1162" s="230"/>
      <c r="KZC1162" s="230"/>
      <c r="KZD1162" s="230"/>
      <c r="KZE1162" s="230"/>
      <c r="KZF1162" s="230"/>
      <c r="KZG1162" s="230"/>
      <c r="KZH1162" s="230"/>
      <c r="KZI1162" s="230"/>
      <c r="KZJ1162" s="230"/>
      <c r="KZK1162" s="230"/>
      <c r="KZL1162" s="230"/>
      <c r="KZM1162" s="230"/>
      <c r="KZN1162" s="230"/>
      <c r="KZO1162" s="230"/>
      <c r="KZP1162" s="230"/>
      <c r="KZQ1162" s="230"/>
      <c r="KZR1162" s="230"/>
      <c r="KZS1162" s="230"/>
      <c r="KZT1162" s="230"/>
      <c r="KZU1162" s="230"/>
      <c r="KZV1162" s="230"/>
      <c r="KZW1162" s="230"/>
      <c r="KZX1162" s="230"/>
      <c r="KZY1162" s="230"/>
      <c r="KZZ1162" s="230"/>
      <c r="LAA1162" s="230"/>
      <c r="LAB1162" s="230"/>
      <c r="LAC1162" s="230"/>
      <c r="LAD1162" s="230"/>
      <c r="LAE1162" s="230"/>
      <c r="LAF1162" s="230"/>
      <c r="LAG1162" s="230"/>
      <c r="LAH1162" s="230"/>
      <c r="LAI1162" s="230"/>
      <c r="LAJ1162" s="230"/>
      <c r="LAK1162" s="230"/>
      <c r="LAL1162" s="230"/>
      <c r="LAM1162" s="230"/>
      <c r="LAN1162" s="230"/>
      <c r="LAO1162" s="230"/>
      <c r="LAP1162" s="230"/>
      <c r="LAQ1162" s="230"/>
      <c r="LAR1162" s="230"/>
      <c r="LAS1162" s="230"/>
      <c r="LAT1162" s="230"/>
      <c r="LAU1162" s="230"/>
      <c r="LAV1162" s="230"/>
      <c r="LAW1162" s="230"/>
      <c r="LAX1162" s="230"/>
      <c r="LAY1162" s="230"/>
      <c r="LAZ1162" s="230"/>
      <c r="LBA1162" s="230"/>
      <c r="LBB1162" s="230"/>
      <c r="LBC1162" s="230"/>
      <c r="LBD1162" s="230"/>
      <c r="LBE1162" s="230"/>
      <c r="LBF1162" s="230"/>
      <c r="LBG1162" s="230"/>
      <c r="LBH1162" s="230"/>
      <c r="LBI1162" s="230"/>
      <c r="LBJ1162" s="230"/>
      <c r="LBK1162" s="230"/>
      <c r="LBL1162" s="230"/>
      <c r="LBM1162" s="230"/>
      <c r="LBN1162" s="230"/>
      <c r="LBO1162" s="230"/>
      <c r="LBP1162" s="230"/>
      <c r="LBQ1162" s="230"/>
      <c r="LBR1162" s="230"/>
      <c r="LBS1162" s="230"/>
      <c r="LBT1162" s="230"/>
      <c r="LBU1162" s="230"/>
      <c r="LBV1162" s="230"/>
      <c r="LBW1162" s="230"/>
      <c r="LBX1162" s="230"/>
      <c r="LBY1162" s="230"/>
      <c r="LBZ1162" s="230"/>
      <c r="LCA1162" s="230"/>
      <c r="LCB1162" s="230"/>
      <c r="LCC1162" s="230"/>
      <c r="LCD1162" s="230"/>
      <c r="LCE1162" s="230"/>
      <c r="LCF1162" s="230"/>
      <c r="LCG1162" s="230"/>
      <c r="LCH1162" s="230"/>
      <c r="LCI1162" s="230"/>
      <c r="LCJ1162" s="230"/>
      <c r="LCK1162" s="230"/>
      <c r="LCL1162" s="230"/>
      <c r="LCM1162" s="230"/>
      <c r="LCN1162" s="230"/>
      <c r="LCO1162" s="230"/>
      <c r="LCP1162" s="230"/>
      <c r="LCQ1162" s="230"/>
      <c r="LCR1162" s="230"/>
      <c r="LCS1162" s="230"/>
      <c r="LCT1162" s="230"/>
      <c r="LCU1162" s="230"/>
      <c r="LCV1162" s="230"/>
      <c r="LCW1162" s="230"/>
      <c r="LCX1162" s="230"/>
      <c r="LCY1162" s="230"/>
      <c r="LCZ1162" s="230"/>
      <c r="LDA1162" s="230"/>
      <c r="LDB1162" s="230"/>
      <c r="LDC1162" s="230"/>
      <c r="LDD1162" s="230"/>
      <c r="LDE1162" s="230"/>
      <c r="LDF1162" s="230"/>
      <c r="LDG1162" s="230"/>
      <c r="LDH1162" s="230"/>
      <c r="LDI1162" s="230"/>
      <c r="LDJ1162" s="230"/>
      <c r="LDK1162" s="230"/>
      <c r="LDL1162" s="230"/>
      <c r="LDM1162" s="230"/>
      <c r="LDN1162" s="230"/>
      <c r="LDO1162" s="230"/>
      <c r="LDP1162" s="230"/>
      <c r="LDQ1162" s="230"/>
      <c r="LDR1162" s="230"/>
      <c r="LDS1162" s="230"/>
      <c r="LDT1162" s="230"/>
      <c r="LDU1162" s="230"/>
      <c r="LDV1162" s="230"/>
      <c r="LDW1162" s="230"/>
      <c r="LDX1162" s="230"/>
      <c r="LDY1162" s="230"/>
      <c r="LDZ1162" s="230"/>
      <c r="LEA1162" s="230"/>
      <c r="LEB1162" s="230"/>
      <c r="LEC1162" s="230"/>
      <c r="LED1162" s="230"/>
      <c r="LEE1162" s="230"/>
      <c r="LEF1162" s="230"/>
      <c r="LEG1162" s="230"/>
      <c r="LEH1162" s="230"/>
      <c r="LEI1162" s="230"/>
      <c r="LEJ1162" s="230"/>
      <c r="LEK1162" s="230"/>
      <c r="LEL1162" s="230"/>
      <c r="LEM1162" s="230"/>
      <c r="LEN1162" s="230"/>
      <c r="LEO1162" s="230"/>
      <c r="LEP1162" s="230"/>
      <c r="LEQ1162" s="230"/>
      <c r="LER1162" s="230"/>
      <c r="LES1162" s="230"/>
      <c r="LET1162" s="230"/>
      <c r="LEU1162" s="230"/>
      <c r="LEV1162" s="230"/>
      <c r="LEW1162" s="230"/>
      <c r="LEX1162" s="230"/>
      <c r="LEY1162" s="230"/>
      <c r="LEZ1162" s="230"/>
      <c r="LFA1162" s="230"/>
      <c r="LFB1162" s="230"/>
      <c r="LFC1162" s="230"/>
      <c r="LFD1162" s="230"/>
      <c r="LFE1162" s="230"/>
      <c r="LFF1162" s="230"/>
      <c r="LFG1162" s="230"/>
      <c r="LFH1162" s="230"/>
      <c r="LFI1162" s="230"/>
      <c r="LFJ1162" s="230"/>
      <c r="LFK1162" s="230"/>
      <c r="LFL1162" s="230"/>
      <c r="LFM1162" s="230"/>
      <c r="LFN1162" s="230"/>
      <c r="LFO1162" s="230"/>
      <c r="LFP1162" s="230"/>
      <c r="LFQ1162" s="230"/>
      <c r="LFR1162" s="230"/>
      <c r="LFS1162" s="230"/>
      <c r="LFT1162" s="230"/>
      <c r="LFU1162" s="230"/>
      <c r="LFV1162" s="230"/>
      <c r="LFW1162" s="230"/>
      <c r="LFX1162" s="230"/>
      <c r="LFY1162" s="230"/>
      <c r="LFZ1162" s="230"/>
      <c r="LGA1162" s="230"/>
      <c r="LGB1162" s="230"/>
      <c r="LGC1162" s="230"/>
      <c r="LGD1162" s="230"/>
      <c r="LGE1162" s="230"/>
      <c r="LGF1162" s="230"/>
      <c r="LGG1162" s="230"/>
      <c r="LGH1162" s="230"/>
      <c r="LGI1162" s="230"/>
      <c r="LGJ1162" s="230"/>
      <c r="LGK1162" s="230"/>
      <c r="LGL1162" s="230"/>
      <c r="LGM1162" s="230"/>
      <c r="LGN1162" s="230"/>
      <c r="LGO1162" s="230"/>
      <c r="LGP1162" s="230"/>
      <c r="LGQ1162" s="230"/>
      <c r="LGR1162" s="230"/>
      <c r="LGS1162" s="230"/>
      <c r="LGT1162" s="230"/>
      <c r="LGU1162" s="230"/>
      <c r="LGV1162" s="230"/>
      <c r="LGW1162" s="230"/>
      <c r="LGX1162" s="230"/>
      <c r="LGY1162" s="230"/>
      <c r="LGZ1162" s="230"/>
      <c r="LHA1162" s="230"/>
      <c r="LHB1162" s="230"/>
      <c r="LHC1162" s="230"/>
      <c r="LHD1162" s="230"/>
      <c r="LHE1162" s="230"/>
      <c r="LHF1162" s="230"/>
      <c r="LHG1162" s="230"/>
      <c r="LHH1162" s="230"/>
      <c r="LHI1162" s="230"/>
      <c r="LHJ1162" s="230"/>
      <c r="LHK1162" s="230"/>
      <c r="LHL1162" s="230"/>
      <c r="LHM1162" s="230"/>
      <c r="LHN1162" s="230"/>
      <c r="LHO1162" s="230"/>
      <c r="LHP1162" s="230"/>
      <c r="LHQ1162" s="230"/>
      <c r="LHR1162" s="230"/>
      <c r="LHS1162" s="230"/>
      <c r="LHT1162" s="230"/>
      <c r="LHU1162" s="230"/>
      <c r="LHV1162" s="230"/>
      <c r="LHW1162" s="230"/>
      <c r="LHX1162" s="230"/>
      <c r="LHY1162" s="230"/>
      <c r="LHZ1162" s="230"/>
      <c r="LIA1162" s="230"/>
      <c r="LIB1162" s="230"/>
      <c r="LIC1162" s="230"/>
      <c r="LID1162" s="230"/>
      <c r="LIE1162" s="230"/>
      <c r="LIF1162" s="230"/>
      <c r="LIG1162" s="230"/>
      <c r="LIH1162" s="230"/>
      <c r="LII1162" s="230"/>
      <c r="LIJ1162" s="230"/>
      <c r="LIK1162" s="230"/>
      <c r="LIL1162" s="230"/>
      <c r="LIM1162" s="230"/>
      <c r="LIN1162" s="230"/>
      <c r="LIO1162" s="230"/>
      <c r="LIP1162" s="230"/>
      <c r="LIQ1162" s="230"/>
      <c r="LIR1162" s="230"/>
      <c r="LIS1162" s="230"/>
      <c r="LIT1162" s="230"/>
      <c r="LIU1162" s="230"/>
      <c r="LIV1162" s="230"/>
      <c r="LIW1162" s="230"/>
      <c r="LIX1162" s="230"/>
      <c r="LIY1162" s="230"/>
      <c r="LIZ1162" s="230"/>
      <c r="LJA1162" s="230"/>
      <c r="LJB1162" s="230"/>
      <c r="LJC1162" s="230"/>
      <c r="LJD1162" s="230"/>
      <c r="LJE1162" s="230"/>
      <c r="LJF1162" s="230"/>
      <c r="LJG1162" s="230"/>
      <c r="LJH1162" s="230"/>
      <c r="LJI1162" s="230"/>
      <c r="LJJ1162" s="230"/>
      <c r="LJK1162" s="230"/>
      <c r="LJL1162" s="230"/>
      <c r="LJM1162" s="230"/>
      <c r="LJN1162" s="230"/>
      <c r="LJO1162" s="230"/>
      <c r="LJP1162" s="230"/>
      <c r="LJQ1162" s="230"/>
      <c r="LJR1162" s="230"/>
      <c r="LJS1162" s="230"/>
      <c r="LJT1162" s="230"/>
      <c r="LJU1162" s="230"/>
      <c r="LJV1162" s="230"/>
      <c r="LJW1162" s="230"/>
      <c r="LJX1162" s="230"/>
      <c r="LJY1162" s="230"/>
      <c r="LJZ1162" s="230"/>
      <c r="LKA1162" s="230"/>
      <c r="LKB1162" s="230"/>
      <c r="LKC1162" s="230"/>
      <c r="LKD1162" s="230"/>
      <c r="LKE1162" s="230"/>
      <c r="LKF1162" s="230"/>
      <c r="LKG1162" s="230"/>
      <c r="LKH1162" s="230"/>
      <c r="LKI1162" s="230"/>
      <c r="LKJ1162" s="230"/>
      <c r="LKK1162" s="230"/>
      <c r="LKL1162" s="230"/>
      <c r="LKM1162" s="230"/>
      <c r="LKN1162" s="230"/>
      <c r="LKO1162" s="230"/>
      <c r="LKP1162" s="230"/>
      <c r="LKQ1162" s="230"/>
      <c r="LKR1162" s="230"/>
      <c r="LKS1162" s="230"/>
      <c r="LKT1162" s="230"/>
      <c r="LKU1162" s="230"/>
      <c r="LKV1162" s="230"/>
      <c r="LKW1162" s="230"/>
      <c r="LKX1162" s="230"/>
      <c r="LKY1162" s="230"/>
      <c r="LKZ1162" s="230"/>
      <c r="LLA1162" s="230"/>
      <c r="LLB1162" s="230"/>
      <c r="LLC1162" s="230"/>
      <c r="LLD1162" s="230"/>
      <c r="LLE1162" s="230"/>
      <c r="LLF1162" s="230"/>
      <c r="LLG1162" s="230"/>
      <c r="LLH1162" s="230"/>
      <c r="LLI1162" s="230"/>
      <c r="LLJ1162" s="230"/>
      <c r="LLK1162" s="230"/>
      <c r="LLL1162" s="230"/>
      <c r="LLM1162" s="230"/>
      <c r="LLN1162" s="230"/>
      <c r="LLO1162" s="230"/>
      <c r="LLP1162" s="230"/>
      <c r="LLQ1162" s="230"/>
      <c r="LLR1162" s="230"/>
      <c r="LLS1162" s="230"/>
      <c r="LLT1162" s="230"/>
      <c r="LLU1162" s="230"/>
      <c r="LLV1162" s="230"/>
      <c r="LLW1162" s="230"/>
      <c r="LLX1162" s="230"/>
      <c r="LLY1162" s="230"/>
      <c r="LLZ1162" s="230"/>
      <c r="LMA1162" s="230"/>
      <c r="LMB1162" s="230"/>
      <c r="LMC1162" s="230"/>
      <c r="LMD1162" s="230"/>
      <c r="LME1162" s="230"/>
      <c r="LMF1162" s="230"/>
      <c r="LMG1162" s="230"/>
      <c r="LMH1162" s="230"/>
      <c r="LMI1162" s="230"/>
      <c r="LMJ1162" s="230"/>
      <c r="LMK1162" s="230"/>
      <c r="LML1162" s="230"/>
      <c r="LMM1162" s="230"/>
      <c r="LMN1162" s="230"/>
      <c r="LMO1162" s="230"/>
      <c r="LMP1162" s="230"/>
      <c r="LMQ1162" s="230"/>
      <c r="LMR1162" s="230"/>
      <c r="LMS1162" s="230"/>
      <c r="LMT1162" s="230"/>
      <c r="LMU1162" s="230"/>
      <c r="LMV1162" s="230"/>
      <c r="LMW1162" s="230"/>
      <c r="LMX1162" s="230"/>
      <c r="LMY1162" s="230"/>
      <c r="LMZ1162" s="230"/>
      <c r="LNA1162" s="230"/>
      <c r="LNB1162" s="230"/>
      <c r="LNC1162" s="230"/>
      <c r="LND1162" s="230"/>
      <c r="LNE1162" s="230"/>
      <c r="LNF1162" s="230"/>
      <c r="LNG1162" s="230"/>
      <c r="LNH1162" s="230"/>
      <c r="LNI1162" s="230"/>
      <c r="LNJ1162" s="230"/>
      <c r="LNK1162" s="230"/>
      <c r="LNL1162" s="230"/>
      <c r="LNM1162" s="230"/>
      <c r="LNN1162" s="230"/>
      <c r="LNO1162" s="230"/>
      <c r="LNP1162" s="230"/>
      <c r="LNQ1162" s="230"/>
      <c r="LNR1162" s="230"/>
      <c r="LNS1162" s="230"/>
      <c r="LNT1162" s="230"/>
      <c r="LNU1162" s="230"/>
      <c r="LNV1162" s="230"/>
      <c r="LNW1162" s="230"/>
      <c r="LNX1162" s="230"/>
      <c r="LNY1162" s="230"/>
      <c r="LNZ1162" s="230"/>
      <c r="LOA1162" s="230"/>
      <c r="LOB1162" s="230"/>
      <c r="LOC1162" s="230"/>
      <c r="LOD1162" s="230"/>
      <c r="LOE1162" s="230"/>
      <c r="LOF1162" s="230"/>
      <c r="LOG1162" s="230"/>
      <c r="LOH1162" s="230"/>
      <c r="LOI1162" s="230"/>
      <c r="LOJ1162" s="230"/>
      <c r="LOK1162" s="230"/>
      <c r="LOL1162" s="230"/>
      <c r="LOM1162" s="230"/>
      <c r="LON1162" s="230"/>
      <c r="LOO1162" s="230"/>
      <c r="LOP1162" s="230"/>
      <c r="LOQ1162" s="230"/>
      <c r="LOR1162" s="230"/>
      <c r="LOS1162" s="230"/>
      <c r="LOT1162" s="230"/>
      <c r="LOU1162" s="230"/>
      <c r="LOV1162" s="230"/>
      <c r="LOW1162" s="230"/>
      <c r="LOX1162" s="230"/>
      <c r="LOY1162" s="230"/>
      <c r="LOZ1162" s="230"/>
      <c r="LPA1162" s="230"/>
      <c r="LPB1162" s="230"/>
      <c r="LPC1162" s="230"/>
      <c r="LPD1162" s="230"/>
      <c r="LPE1162" s="230"/>
      <c r="LPF1162" s="230"/>
      <c r="LPG1162" s="230"/>
      <c r="LPH1162" s="230"/>
      <c r="LPI1162" s="230"/>
      <c r="LPJ1162" s="230"/>
      <c r="LPK1162" s="230"/>
      <c r="LPL1162" s="230"/>
      <c r="LPM1162" s="230"/>
      <c r="LPN1162" s="230"/>
      <c r="LPO1162" s="230"/>
      <c r="LPP1162" s="230"/>
      <c r="LPQ1162" s="230"/>
      <c r="LPR1162" s="230"/>
      <c r="LPS1162" s="230"/>
      <c r="LPT1162" s="230"/>
      <c r="LPU1162" s="230"/>
      <c r="LPV1162" s="230"/>
      <c r="LPW1162" s="230"/>
      <c r="LPX1162" s="230"/>
      <c r="LPY1162" s="230"/>
      <c r="LPZ1162" s="230"/>
      <c r="LQA1162" s="230"/>
      <c r="LQB1162" s="230"/>
      <c r="LQC1162" s="230"/>
      <c r="LQD1162" s="230"/>
      <c r="LQE1162" s="230"/>
      <c r="LQF1162" s="230"/>
      <c r="LQG1162" s="230"/>
      <c r="LQH1162" s="230"/>
      <c r="LQI1162" s="230"/>
      <c r="LQJ1162" s="230"/>
      <c r="LQK1162" s="230"/>
      <c r="LQL1162" s="230"/>
      <c r="LQM1162" s="230"/>
      <c r="LQN1162" s="230"/>
      <c r="LQO1162" s="230"/>
      <c r="LQP1162" s="230"/>
      <c r="LQQ1162" s="230"/>
      <c r="LQR1162" s="230"/>
      <c r="LQS1162" s="230"/>
      <c r="LQT1162" s="230"/>
      <c r="LQU1162" s="230"/>
      <c r="LQV1162" s="230"/>
      <c r="LQW1162" s="230"/>
      <c r="LQX1162" s="230"/>
      <c r="LQY1162" s="230"/>
      <c r="LQZ1162" s="230"/>
      <c r="LRA1162" s="230"/>
      <c r="LRB1162" s="230"/>
      <c r="LRC1162" s="230"/>
      <c r="LRD1162" s="230"/>
      <c r="LRE1162" s="230"/>
      <c r="LRF1162" s="230"/>
      <c r="LRG1162" s="230"/>
      <c r="LRH1162" s="230"/>
      <c r="LRI1162" s="230"/>
      <c r="LRJ1162" s="230"/>
      <c r="LRK1162" s="230"/>
      <c r="LRL1162" s="230"/>
      <c r="LRM1162" s="230"/>
      <c r="LRN1162" s="230"/>
      <c r="LRO1162" s="230"/>
      <c r="LRP1162" s="230"/>
      <c r="LRQ1162" s="230"/>
      <c r="LRR1162" s="230"/>
      <c r="LRS1162" s="230"/>
      <c r="LRT1162" s="230"/>
      <c r="LRU1162" s="230"/>
      <c r="LRV1162" s="230"/>
      <c r="LRW1162" s="230"/>
      <c r="LRX1162" s="230"/>
      <c r="LRY1162" s="230"/>
      <c r="LRZ1162" s="230"/>
      <c r="LSA1162" s="230"/>
      <c r="LSB1162" s="230"/>
      <c r="LSC1162" s="230"/>
      <c r="LSD1162" s="230"/>
      <c r="LSE1162" s="230"/>
      <c r="LSF1162" s="230"/>
      <c r="LSG1162" s="230"/>
      <c r="LSH1162" s="230"/>
      <c r="LSI1162" s="230"/>
      <c r="LSJ1162" s="230"/>
      <c r="LSK1162" s="230"/>
      <c r="LSL1162" s="230"/>
      <c r="LSM1162" s="230"/>
      <c r="LSN1162" s="230"/>
      <c r="LSO1162" s="230"/>
      <c r="LSP1162" s="230"/>
      <c r="LSQ1162" s="230"/>
      <c r="LSR1162" s="230"/>
      <c r="LSS1162" s="230"/>
      <c r="LST1162" s="230"/>
      <c r="LSU1162" s="230"/>
      <c r="LSV1162" s="230"/>
      <c r="LSW1162" s="230"/>
      <c r="LSX1162" s="230"/>
      <c r="LSY1162" s="230"/>
      <c r="LSZ1162" s="230"/>
      <c r="LTA1162" s="230"/>
      <c r="LTB1162" s="230"/>
      <c r="LTC1162" s="230"/>
      <c r="LTD1162" s="230"/>
      <c r="LTE1162" s="230"/>
      <c r="LTF1162" s="230"/>
      <c r="LTG1162" s="230"/>
      <c r="LTH1162" s="230"/>
      <c r="LTI1162" s="230"/>
      <c r="LTJ1162" s="230"/>
      <c r="LTK1162" s="230"/>
      <c r="LTL1162" s="230"/>
      <c r="LTM1162" s="230"/>
      <c r="LTN1162" s="230"/>
      <c r="LTO1162" s="230"/>
      <c r="LTP1162" s="230"/>
      <c r="LTQ1162" s="230"/>
      <c r="LTR1162" s="230"/>
      <c r="LTS1162" s="230"/>
      <c r="LTT1162" s="230"/>
      <c r="LTU1162" s="230"/>
      <c r="LTV1162" s="230"/>
      <c r="LTW1162" s="230"/>
      <c r="LTX1162" s="230"/>
      <c r="LTY1162" s="230"/>
      <c r="LTZ1162" s="230"/>
      <c r="LUA1162" s="230"/>
      <c r="LUB1162" s="230"/>
      <c r="LUC1162" s="230"/>
      <c r="LUD1162" s="230"/>
      <c r="LUE1162" s="230"/>
      <c r="LUF1162" s="230"/>
      <c r="LUG1162" s="230"/>
      <c r="LUH1162" s="230"/>
      <c r="LUI1162" s="230"/>
      <c r="LUJ1162" s="230"/>
      <c r="LUK1162" s="230"/>
      <c r="LUL1162" s="230"/>
      <c r="LUM1162" s="230"/>
      <c r="LUN1162" s="230"/>
      <c r="LUO1162" s="230"/>
      <c r="LUP1162" s="230"/>
      <c r="LUQ1162" s="230"/>
      <c r="LUR1162" s="230"/>
      <c r="LUS1162" s="230"/>
      <c r="LUT1162" s="230"/>
      <c r="LUU1162" s="230"/>
      <c r="LUV1162" s="230"/>
      <c r="LUW1162" s="230"/>
      <c r="LUX1162" s="230"/>
      <c r="LUY1162" s="230"/>
      <c r="LUZ1162" s="230"/>
      <c r="LVA1162" s="230"/>
      <c r="LVB1162" s="230"/>
      <c r="LVC1162" s="230"/>
      <c r="LVD1162" s="230"/>
      <c r="LVE1162" s="230"/>
      <c r="LVF1162" s="230"/>
      <c r="LVG1162" s="230"/>
      <c r="LVH1162" s="230"/>
      <c r="LVI1162" s="230"/>
      <c r="LVJ1162" s="230"/>
      <c r="LVK1162" s="230"/>
      <c r="LVL1162" s="230"/>
      <c r="LVM1162" s="230"/>
      <c r="LVN1162" s="230"/>
      <c r="LVO1162" s="230"/>
      <c r="LVP1162" s="230"/>
      <c r="LVQ1162" s="230"/>
      <c r="LVR1162" s="230"/>
      <c r="LVS1162" s="230"/>
      <c r="LVT1162" s="230"/>
      <c r="LVU1162" s="230"/>
      <c r="LVV1162" s="230"/>
      <c r="LVW1162" s="230"/>
      <c r="LVX1162" s="230"/>
      <c r="LVY1162" s="230"/>
      <c r="LVZ1162" s="230"/>
      <c r="LWA1162" s="230"/>
      <c r="LWB1162" s="230"/>
      <c r="LWC1162" s="230"/>
      <c r="LWD1162" s="230"/>
      <c r="LWE1162" s="230"/>
      <c r="LWF1162" s="230"/>
      <c r="LWG1162" s="230"/>
      <c r="LWH1162" s="230"/>
      <c r="LWI1162" s="230"/>
      <c r="LWJ1162" s="230"/>
      <c r="LWK1162" s="230"/>
      <c r="LWL1162" s="230"/>
      <c r="LWM1162" s="230"/>
      <c r="LWN1162" s="230"/>
      <c r="LWO1162" s="230"/>
      <c r="LWP1162" s="230"/>
      <c r="LWQ1162" s="230"/>
      <c r="LWR1162" s="230"/>
      <c r="LWS1162" s="230"/>
      <c r="LWT1162" s="230"/>
      <c r="LWU1162" s="230"/>
      <c r="LWV1162" s="230"/>
      <c r="LWW1162" s="230"/>
      <c r="LWX1162" s="230"/>
      <c r="LWY1162" s="230"/>
      <c r="LWZ1162" s="230"/>
      <c r="LXA1162" s="230"/>
      <c r="LXB1162" s="230"/>
      <c r="LXC1162" s="230"/>
      <c r="LXD1162" s="230"/>
      <c r="LXE1162" s="230"/>
      <c r="LXF1162" s="230"/>
      <c r="LXG1162" s="230"/>
      <c r="LXH1162" s="230"/>
      <c r="LXI1162" s="230"/>
      <c r="LXJ1162" s="230"/>
      <c r="LXK1162" s="230"/>
      <c r="LXL1162" s="230"/>
      <c r="LXM1162" s="230"/>
      <c r="LXN1162" s="230"/>
      <c r="LXO1162" s="230"/>
      <c r="LXP1162" s="230"/>
      <c r="LXQ1162" s="230"/>
      <c r="LXR1162" s="230"/>
      <c r="LXS1162" s="230"/>
      <c r="LXT1162" s="230"/>
      <c r="LXU1162" s="230"/>
      <c r="LXV1162" s="230"/>
      <c r="LXW1162" s="230"/>
      <c r="LXX1162" s="230"/>
      <c r="LXY1162" s="230"/>
      <c r="LXZ1162" s="230"/>
      <c r="LYA1162" s="230"/>
      <c r="LYB1162" s="230"/>
      <c r="LYC1162" s="230"/>
      <c r="LYD1162" s="230"/>
      <c r="LYE1162" s="230"/>
      <c r="LYF1162" s="230"/>
      <c r="LYG1162" s="230"/>
      <c r="LYH1162" s="230"/>
      <c r="LYI1162" s="230"/>
      <c r="LYJ1162" s="230"/>
      <c r="LYK1162" s="230"/>
      <c r="LYL1162" s="230"/>
      <c r="LYM1162" s="230"/>
      <c r="LYN1162" s="230"/>
      <c r="LYO1162" s="230"/>
      <c r="LYP1162" s="230"/>
      <c r="LYQ1162" s="230"/>
      <c r="LYR1162" s="230"/>
      <c r="LYS1162" s="230"/>
      <c r="LYT1162" s="230"/>
      <c r="LYU1162" s="230"/>
      <c r="LYV1162" s="230"/>
      <c r="LYW1162" s="230"/>
      <c r="LYX1162" s="230"/>
      <c r="LYY1162" s="230"/>
      <c r="LYZ1162" s="230"/>
      <c r="LZA1162" s="230"/>
      <c r="LZB1162" s="230"/>
      <c r="LZC1162" s="230"/>
      <c r="LZD1162" s="230"/>
      <c r="LZE1162" s="230"/>
      <c r="LZF1162" s="230"/>
      <c r="LZG1162" s="230"/>
      <c r="LZH1162" s="230"/>
      <c r="LZI1162" s="230"/>
      <c r="LZJ1162" s="230"/>
      <c r="LZK1162" s="230"/>
      <c r="LZL1162" s="230"/>
      <c r="LZM1162" s="230"/>
      <c r="LZN1162" s="230"/>
      <c r="LZO1162" s="230"/>
      <c r="LZP1162" s="230"/>
      <c r="LZQ1162" s="230"/>
      <c r="LZR1162" s="230"/>
      <c r="LZS1162" s="230"/>
      <c r="LZT1162" s="230"/>
      <c r="LZU1162" s="230"/>
      <c r="LZV1162" s="230"/>
      <c r="LZW1162" s="230"/>
      <c r="LZX1162" s="230"/>
      <c r="LZY1162" s="230"/>
      <c r="LZZ1162" s="230"/>
      <c r="MAA1162" s="230"/>
      <c r="MAB1162" s="230"/>
      <c r="MAC1162" s="230"/>
      <c r="MAD1162" s="230"/>
      <c r="MAE1162" s="230"/>
      <c r="MAF1162" s="230"/>
      <c r="MAG1162" s="230"/>
      <c r="MAH1162" s="230"/>
      <c r="MAI1162" s="230"/>
      <c r="MAJ1162" s="230"/>
      <c r="MAK1162" s="230"/>
      <c r="MAL1162" s="230"/>
      <c r="MAM1162" s="230"/>
      <c r="MAN1162" s="230"/>
      <c r="MAO1162" s="230"/>
      <c r="MAP1162" s="230"/>
      <c r="MAQ1162" s="230"/>
      <c r="MAR1162" s="230"/>
      <c r="MAS1162" s="230"/>
      <c r="MAT1162" s="230"/>
      <c r="MAU1162" s="230"/>
      <c r="MAV1162" s="230"/>
      <c r="MAW1162" s="230"/>
      <c r="MAX1162" s="230"/>
      <c r="MAY1162" s="230"/>
      <c r="MAZ1162" s="230"/>
      <c r="MBA1162" s="230"/>
      <c r="MBB1162" s="230"/>
      <c r="MBC1162" s="230"/>
      <c r="MBD1162" s="230"/>
      <c r="MBE1162" s="230"/>
      <c r="MBF1162" s="230"/>
      <c r="MBG1162" s="230"/>
      <c r="MBH1162" s="230"/>
      <c r="MBI1162" s="230"/>
      <c r="MBJ1162" s="230"/>
      <c r="MBK1162" s="230"/>
      <c r="MBL1162" s="230"/>
      <c r="MBM1162" s="230"/>
      <c r="MBN1162" s="230"/>
      <c r="MBO1162" s="230"/>
      <c r="MBP1162" s="230"/>
      <c r="MBQ1162" s="230"/>
      <c r="MBR1162" s="230"/>
      <c r="MBS1162" s="230"/>
      <c r="MBT1162" s="230"/>
      <c r="MBU1162" s="230"/>
      <c r="MBV1162" s="230"/>
      <c r="MBW1162" s="230"/>
      <c r="MBX1162" s="230"/>
      <c r="MBY1162" s="230"/>
      <c r="MBZ1162" s="230"/>
      <c r="MCA1162" s="230"/>
      <c r="MCB1162" s="230"/>
      <c r="MCC1162" s="230"/>
      <c r="MCD1162" s="230"/>
      <c r="MCE1162" s="230"/>
      <c r="MCF1162" s="230"/>
      <c r="MCG1162" s="230"/>
      <c r="MCH1162" s="230"/>
      <c r="MCI1162" s="230"/>
      <c r="MCJ1162" s="230"/>
      <c r="MCK1162" s="230"/>
      <c r="MCL1162" s="230"/>
      <c r="MCM1162" s="230"/>
      <c r="MCN1162" s="230"/>
      <c r="MCO1162" s="230"/>
      <c r="MCP1162" s="230"/>
      <c r="MCQ1162" s="230"/>
      <c r="MCR1162" s="230"/>
      <c r="MCS1162" s="230"/>
      <c r="MCT1162" s="230"/>
      <c r="MCU1162" s="230"/>
      <c r="MCV1162" s="230"/>
      <c r="MCW1162" s="230"/>
      <c r="MCX1162" s="230"/>
      <c r="MCY1162" s="230"/>
      <c r="MCZ1162" s="230"/>
      <c r="MDA1162" s="230"/>
      <c r="MDB1162" s="230"/>
      <c r="MDC1162" s="230"/>
      <c r="MDD1162" s="230"/>
      <c r="MDE1162" s="230"/>
      <c r="MDF1162" s="230"/>
      <c r="MDG1162" s="230"/>
      <c r="MDH1162" s="230"/>
      <c r="MDI1162" s="230"/>
      <c r="MDJ1162" s="230"/>
      <c r="MDK1162" s="230"/>
      <c r="MDL1162" s="230"/>
      <c r="MDM1162" s="230"/>
      <c r="MDN1162" s="230"/>
      <c r="MDO1162" s="230"/>
      <c r="MDP1162" s="230"/>
      <c r="MDQ1162" s="230"/>
      <c r="MDR1162" s="230"/>
      <c r="MDS1162" s="230"/>
      <c r="MDT1162" s="230"/>
      <c r="MDU1162" s="230"/>
      <c r="MDV1162" s="230"/>
      <c r="MDW1162" s="230"/>
      <c r="MDX1162" s="230"/>
      <c r="MDY1162" s="230"/>
      <c r="MDZ1162" s="230"/>
      <c r="MEA1162" s="230"/>
      <c r="MEB1162" s="230"/>
      <c r="MEC1162" s="230"/>
      <c r="MED1162" s="230"/>
      <c r="MEE1162" s="230"/>
      <c r="MEF1162" s="230"/>
      <c r="MEG1162" s="230"/>
      <c r="MEH1162" s="230"/>
      <c r="MEI1162" s="230"/>
      <c r="MEJ1162" s="230"/>
      <c r="MEK1162" s="230"/>
      <c r="MEL1162" s="230"/>
      <c r="MEM1162" s="230"/>
      <c r="MEN1162" s="230"/>
      <c r="MEO1162" s="230"/>
      <c r="MEP1162" s="230"/>
      <c r="MEQ1162" s="230"/>
      <c r="MER1162" s="230"/>
      <c r="MES1162" s="230"/>
      <c r="MET1162" s="230"/>
      <c r="MEU1162" s="230"/>
      <c r="MEV1162" s="230"/>
      <c r="MEW1162" s="230"/>
      <c r="MEX1162" s="230"/>
      <c r="MEY1162" s="230"/>
      <c r="MEZ1162" s="230"/>
      <c r="MFA1162" s="230"/>
      <c r="MFB1162" s="230"/>
      <c r="MFC1162" s="230"/>
      <c r="MFD1162" s="230"/>
      <c r="MFE1162" s="230"/>
      <c r="MFF1162" s="230"/>
      <c r="MFG1162" s="230"/>
      <c r="MFH1162" s="230"/>
      <c r="MFI1162" s="230"/>
      <c r="MFJ1162" s="230"/>
      <c r="MFK1162" s="230"/>
      <c r="MFL1162" s="230"/>
      <c r="MFM1162" s="230"/>
      <c r="MFN1162" s="230"/>
      <c r="MFO1162" s="230"/>
      <c r="MFP1162" s="230"/>
      <c r="MFQ1162" s="230"/>
      <c r="MFR1162" s="230"/>
      <c r="MFS1162" s="230"/>
      <c r="MFT1162" s="230"/>
      <c r="MFU1162" s="230"/>
      <c r="MFV1162" s="230"/>
      <c r="MFW1162" s="230"/>
      <c r="MFX1162" s="230"/>
      <c r="MFY1162" s="230"/>
      <c r="MFZ1162" s="230"/>
      <c r="MGA1162" s="230"/>
      <c r="MGB1162" s="230"/>
      <c r="MGC1162" s="230"/>
      <c r="MGD1162" s="230"/>
      <c r="MGE1162" s="230"/>
      <c r="MGF1162" s="230"/>
      <c r="MGG1162" s="230"/>
      <c r="MGH1162" s="230"/>
      <c r="MGI1162" s="230"/>
      <c r="MGJ1162" s="230"/>
      <c r="MGK1162" s="230"/>
      <c r="MGL1162" s="230"/>
      <c r="MGM1162" s="230"/>
      <c r="MGN1162" s="230"/>
      <c r="MGO1162" s="230"/>
      <c r="MGP1162" s="230"/>
      <c r="MGQ1162" s="230"/>
      <c r="MGR1162" s="230"/>
      <c r="MGS1162" s="230"/>
      <c r="MGT1162" s="230"/>
      <c r="MGU1162" s="230"/>
      <c r="MGV1162" s="230"/>
      <c r="MGW1162" s="230"/>
      <c r="MGX1162" s="230"/>
      <c r="MGY1162" s="230"/>
      <c r="MGZ1162" s="230"/>
      <c r="MHA1162" s="230"/>
      <c r="MHB1162" s="230"/>
      <c r="MHC1162" s="230"/>
      <c r="MHD1162" s="230"/>
      <c r="MHE1162" s="230"/>
      <c r="MHF1162" s="230"/>
      <c r="MHG1162" s="230"/>
      <c r="MHH1162" s="230"/>
      <c r="MHI1162" s="230"/>
      <c r="MHJ1162" s="230"/>
      <c r="MHK1162" s="230"/>
      <c r="MHL1162" s="230"/>
      <c r="MHM1162" s="230"/>
      <c r="MHN1162" s="230"/>
      <c r="MHO1162" s="230"/>
      <c r="MHP1162" s="230"/>
      <c r="MHQ1162" s="230"/>
      <c r="MHR1162" s="230"/>
      <c r="MHS1162" s="230"/>
      <c r="MHT1162" s="230"/>
      <c r="MHU1162" s="230"/>
      <c r="MHV1162" s="230"/>
      <c r="MHW1162" s="230"/>
      <c r="MHX1162" s="230"/>
      <c r="MHY1162" s="230"/>
      <c r="MHZ1162" s="230"/>
      <c r="MIA1162" s="230"/>
      <c r="MIB1162" s="230"/>
      <c r="MIC1162" s="230"/>
      <c r="MID1162" s="230"/>
      <c r="MIE1162" s="230"/>
      <c r="MIF1162" s="230"/>
      <c r="MIG1162" s="230"/>
      <c r="MIH1162" s="230"/>
      <c r="MII1162" s="230"/>
      <c r="MIJ1162" s="230"/>
      <c r="MIK1162" s="230"/>
      <c r="MIL1162" s="230"/>
      <c r="MIM1162" s="230"/>
      <c r="MIN1162" s="230"/>
      <c r="MIO1162" s="230"/>
      <c r="MIP1162" s="230"/>
      <c r="MIQ1162" s="230"/>
      <c r="MIR1162" s="230"/>
      <c r="MIS1162" s="230"/>
      <c r="MIT1162" s="230"/>
      <c r="MIU1162" s="230"/>
      <c r="MIV1162" s="230"/>
      <c r="MIW1162" s="230"/>
      <c r="MIX1162" s="230"/>
      <c r="MIY1162" s="230"/>
      <c r="MIZ1162" s="230"/>
      <c r="MJA1162" s="230"/>
      <c r="MJB1162" s="230"/>
      <c r="MJC1162" s="230"/>
      <c r="MJD1162" s="230"/>
      <c r="MJE1162" s="230"/>
      <c r="MJF1162" s="230"/>
      <c r="MJG1162" s="230"/>
      <c r="MJH1162" s="230"/>
      <c r="MJI1162" s="230"/>
      <c r="MJJ1162" s="230"/>
      <c r="MJK1162" s="230"/>
      <c r="MJL1162" s="230"/>
      <c r="MJM1162" s="230"/>
      <c r="MJN1162" s="230"/>
      <c r="MJO1162" s="230"/>
      <c r="MJP1162" s="230"/>
      <c r="MJQ1162" s="230"/>
      <c r="MJR1162" s="230"/>
      <c r="MJS1162" s="230"/>
      <c r="MJT1162" s="230"/>
      <c r="MJU1162" s="230"/>
      <c r="MJV1162" s="230"/>
      <c r="MJW1162" s="230"/>
      <c r="MJX1162" s="230"/>
      <c r="MJY1162" s="230"/>
      <c r="MJZ1162" s="230"/>
      <c r="MKA1162" s="230"/>
      <c r="MKB1162" s="230"/>
      <c r="MKC1162" s="230"/>
      <c r="MKD1162" s="230"/>
      <c r="MKE1162" s="230"/>
      <c r="MKF1162" s="230"/>
      <c r="MKG1162" s="230"/>
      <c r="MKH1162" s="230"/>
      <c r="MKI1162" s="230"/>
      <c r="MKJ1162" s="230"/>
      <c r="MKK1162" s="230"/>
      <c r="MKL1162" s="230"/>
      <c r="MKM1162" s="230"/>
      <c r="MKN1162" s="230"/>
      <c r="MKO1162" s="230"/>
      <c r="MKP1162" s="230"/>
      <c r="MKQ1162" s="230"/>
      <c r="MKR1162" s="230"/>
      <c r="MKS1162" s="230"/>
      <c r="MKT1162" s="230"/>
      <c r="MKU1162" s="230"/>
      <c r="MKV1162" s="230"/>
      <c r="MKW1162" s="230"/>
      <c r="MKX1162" s="230"/>
      <c r="MKY1162" s="230"/>
      <c r="MKZ1162" s="230"/>
      <c r="MLA1162" s="230"/>
      <c r="MLB1162" s="230"/>
      <c r="MLC1162" s="230"/>
      <c r="MLD1162" s="230"/>
      <c r="MLE1162" s="230"/>
      <c r="MLF1162" s="230"/>
      <c r="MLG1162" s="230"/>
      <c r="MLH1162" s="230"/>
      <c r="MLI1162" s="230"/>
      <c r="MLJ1162" s="230"/>
      <c r="MLK1162" s="230"/>
      <c r="MLL1162" s="230"/>
      <c r="MLM1162" s="230"/>
      <c r="MLN1162" s="230"/>
      <c r="MLO1162" s="230"/>
      <c r="MLP1162" s="230"/>
      <c r="MLQ1162" s="230"/>
      <c r="MLR1162" s="230"/>
      <c r="MLS1162" s="230"/>
      <c r="MLT1162" s="230"/>
      <c r="MLU1162" s="230"/>
      <c r="MLV1162" s="230"/>
      <c r="MLW1162" s="230"/>
      <c r="MLX1162" s="230"/>
      <c r="MLY1162" s="230"/>
      <c r="MLZ1162" s="230"/>
      <c r="MMA1162" s="230"/>
      <c r="MMB1162" s="230"/>
      <c r="MMC1162" s="230"/>
      <c r="MMD1162" s="230"/>
      <c r="MME1162" s="230"/>
      <c r="MMF1162" s="230"/>
      <c r="MMG1162" s="230"/>
      <c r="MMH1162" s="230"/>
      <c r="MMI1162" s="230"/>
      <c r="MMJ1162" s="230"/>
      <c r="MMK1162" s="230"/>
      <c r="MML1162" s="230"/>
      <c r="MMM1162" s="230"/>
      <c r="MMN1162" s="230"/>
      <c r="MMO1162" s="230"/>
      <c r="MMP1162" s="230"/>
      <c r="MMQ1162" s="230"/>
      <c r="MMR1162" s="230"/>
      <c r="MMS1162" s="230"/>
      <c r="MMT1162" s="230"/>
      <c r="MMU1162" s="230"/>
      <c r="MMV1162" s="230"/>
      <c r="MMW1162" s="230"/>
      <c r="MMX1162" s="230"/>
      <c r="MMY1162" s="230"/>
      <c r="MMZ1162" s="230"/>
      <c r="MNA1162" s="230"/>
      <c r="MNB1162" s="230"/>
      <c r="MNC1162" s="230"/>
      <c r="MND1162" s="230"/>
      <c r="MNE1162" s="230"/>
      <c r="MNF1162" s="230"/>
      <c r="MNG1162" s="230"/>
      <c r="MNH1162" s="230"/>
      <c r="MNI1162" s="230"/>
      <c r="MNJ1162" s="230"/>
      <c r="MNK1162" s="230"/>
      <c r="MNL1162" s="230"/>
      <c r="MNM1162" s="230"/>
      <c r="MNN1162" s="230"/>
      <c r="MNO1162" s="230"/>
      <c r="MNP1162" s="230"/>
      <c r="MNQ1162" s="230"/>
      <c r="MNR1162" s="230"/>
      <c r="MNS1162" s="230"/>
      <c r="MNT1162" s="230"/>
      <c r="MNU1162" s="230"/>
      <c r="MNV1162" s="230"/>
      <c r="MNW1162" s="230"/>
      <c r="MNX1162" s="230"/>
      <c r="MNY1162" s="230"/>
      <c r="MNZ1162" s="230"/>
      <c r="MOA1162" s="230"/>
      <c r="MOB1162" s="230"/>
      <c r="MOC1162" s="230"/>
      <c r="MOD1162" s="230"/>
      <c r="MOE1162" s="230"/>
      <c r="MOF1162" s="230"/>
      <c r="MOG1162" s="230"/>
      <c r="MOH1162" s="230"/>
      <c r="MOI1162" s="230"/>
      <c r="MOJ1162" s="230"/>
      <c r="MOK1162" s="230"/>
      <c r="MOL1162" s="230"/>
      <c r="MOM1162" s="230"/>
      <c r="MON1162" s="230"/>
      <c r="MOO1162" s="230"/>
      <c r="MOP1162" s="230"/>
      <c r="MOQ1162" s="230"/>
      <c r="MOR1162" s="230"/>
      <c r="MOS1162" s="230"/>
      <c r="MOT1162" s="230"/>
      <c r="MOU1162" s="230"/>
      <c r="MOV1162" s="230"/>
      <c r="MOW1162" s="230"/>
      <c r="MOX1162" s="230"/>
      <c r="MOY1162" s="230"/>
      <c r="MOZ1162" s="230"/>
      <c r="MPA1162" s="230"/>
      <c r="MPB1162" s="230"/>
      <c r="MPC1162" s="230"/>
      <c r="MPD1162" s="230"/>
      <c r="MPE1162" s="230"/>
      <c r="MPF1162" s="230"/>
      <c r="MPG1162" s="230"/>
      <c r="MPH1162" s="230"/>
      <c r="MPI1162" s="230"/>
      <c r="MPJ1162" s="230"/>
      <c r="MPK1162" s="230"/>
      <c r="MPL1162" s="230"/>
      <c r="MPM1162" s="230"/>
      <c r="MPN1162" s="230"/>
      <c r="MPO1162" s="230"/>
      <c r="MPP1162" s="230"/>
      <c r="MPQ1162" s="230"/>
      <c r="MPR1162" s="230"/>
      <c r="MPS1162" s="230"/>
      <c r="MPT1162" s="230"/>
      <c r="MPU1162" s="230"/>
      <c r="MPV1162" s="230"/>
      <c r="MPW1162" s="230"/>
      <c r="MPX1162" s="230"/>
      <c r="MPY1162" s="230"/>
      <c r="MPZ1162" s="230"/>
      <c r="MQA1162" s="230"/>
      <c r="MQB1162" s="230"/>
      <c r="MQC1162" s="230"/>
      <c r="MQD1162" s="230"/>
      <c r="MQE1162" s="230"/>
      <c r="MQF1162" s="230"/>
      <c r="MQG1162" s="230"/>
      <c r="MQH1162" s="230"/>
      <c r="MQI1162" s="230"/>
      <c r="MQJ1162" s="230"/>
      <c r="MQK1162" s="230"/>
      <c r="MQL1162" s="230"/>
      <c r="MQM1162" s="230"/>
      <c r="MQN1162" s="230"/>
      <c r="MQO1162" s="230"/>
      <c r="MQP1162" s="230"/>
      <c r="MQQ1162" s="230"/>
      <c r="MQR1162" s="230"/>
      <c r="MQS1162" s="230"/>
      <c r="MQT1162" s="230"/>
      <c r="MQU1162" s="230"/>
      <c r="MQV1162" s="230"/>
      <c r="MQW1162" s="230"/>
      <c r="MQX1162" s="230"/>
      <c r="MQY1162" s="230"/>
      <c r="MQZ1162" s="230"/>
      <c r="MRA1162" s="230"/>
      <c r="MRB1162" s="230"/>
      <c r="MRC1162" s="230"/>
      <c r="MRD1162" s="230"/>
      <c r="MRE1162" s="230"/>
      <c r="MRF1162" s="230"/>
      <c r="MRG1162" s="230"/>
      <c r="MRH1162" s="230"/>
      <c r="MRI1162" s="230"/>
      <c r="MRJ1162" s="230"/>
      <c r="MRK1162" s="230"/>
      <c r="MRL1162" s="230"/>
      <c r="MRM1162" s="230"/>
      <c r="MRN1162" s="230"/>
      <c r="MRO1162" s="230"/>
      <c r="MRP1162" s="230"/>
      <c r="MRQ1162" s="230"/>
      <c r="MRR1162" s="230"/>
      <c r="MRS1162" s="230"/>
      <c r="MRT1162" s="230"/>
      <c r="MRU1162" s="230"/>
      <c r="MRV1162" s="230"/>
      <c r="MRW1162" s="230"/>
      <c r="MRX1162" s="230"/>
      <c r="MRY1162" s="230"/>
      <c r="MRZ1162" s="230"/>
      <c r="MSA1162" s="230"/>
      <c r="MSB1162" s="230"/>
      <c r="MSC1162" s="230"/>
      <c r="MSD1162" s="230"/>
      <c r="MSE1162" s="230"/>
      <c r="MSF1162" s="230"/>
      <c r="MSG1162" s="230"/>
      <c r="MSH1162" s="230"/>
      <c r="MSI1162" s="230"/>
      <c r="MSJ1162" s="230"/>
      <c r="MSK1162" s="230"/>
      <c r="MSL1162" s="230"/>
      <c r="MSM1162" s="230"/>
      <c r="MSN1162" s="230"/>
      <c r="MSO1162" s="230"/>
      <c r="MSP1162" s="230"/>
      <c r="MSQ1162" s="230"/>
      <c r="MSR1162" s="230"/>
      <c r="MSS1162" s="230"/>
      <c r="MST1162" s="230"/>
      <c r="MSU1162" s="230"/>
      <c r="MSV1162" s="230"/>
      <c r="MSW1162" s="230"/>
      <c r="MSX1162" s="230"/>
      <c r="MSY1162" s="230"/>
      <c r="MSZ1162" s="230"/>
      <c r="MTA1162" s="230"/>
      <c r="MTB1162" s="230"/>
      <c r="MTC1162" s="230"/>
      <c r="MTD1162" s="230"/>
      <c r="MTE1162" s="230"/>
      <c r="MTF1162" s="230"/>
      <c r="MTG1162" s="230"/>
      <c r="MTH1162" s="230"/>
      <c r="MTI1162" s="230"/>
      <c r="MTJ1162" s="230"/>
      <c r="MTK1162" s="230"/>
      <c r="MTL1162" s="230"/>
      <c r="MTM1162" s="230"/>
      <c r="MTN1162" s="230"/>
      <c r="MTO1162" s="230"/>
      <c r="MTP1162" s="230"/>
      <c r="MTQ1162" s="230"/>
      <c r="MTR1162" s="230"/>
      <c r="MTS1162" s="230"/>
      <c r="MTT1162" s="230"/>
      <c r="MTU1162" s="230"/>
      <c r="MTV1162" s="230"/>
      <c r="MTW1162" s="230"/>
      <c r="MTX1162" s="230"/>
      <c r="MTY1162" s="230"/>
      <c r="MTZ1162" s="230"/>
      <c r="MUA1162" s="230"/>
      <c r="MUB1162" s="230"/>
      <c r="MUC1162" s="230"/>
      <c r="MUD1162" s="230"/>
      <c r="MUE1162" s="230"/>
      <c r="MUF1162" s="230"/>
      <c r="MUG1162" s="230"/>
      <c r="MUH1162" s="230"/>
      <c r="MUI1162" s="230"/>
      <c r="MUJ1162" s="230"/>
      <c r="MUK1162" s="230"/>
      <c r="MUL1162" s="230"/>
      <c r="MUM1162" s="230"/>
      <c r="MUN1162" s="230"/>
      <c r="MUO1162" s="230"/>
      <c r="MUP1162" s="230"/>
      <c r="MUQ1162" s="230"/>
      <c r="MUR1162" s="230"/>
      <c r="MUS1162" s="230"/>
      <c r="MUT1162" s="230"/>
      <c r="MUU1162" s="230"/>
      <c r="MUV1162" s="230"/>
      <c r="MUW1162" s="230"/>
      <c r="MUX1162" s="230"/>
      <c r="MUY1162" s="230"/>
      <c r="MUZ1162" s="230"/>
      <c r="MVA1162" s="230"/>
      <c r="MVB1162" s="230"/>
      <c r="MVC1162" s="230"/>
      <c r="MVD1162" s="230"/>
      <c r="MVE1162" s="230"/>
      <c r="MVF1162" s="230"/>
      <c r="MVG1162" s="230"/>
      <c r="MVH1162" s="230"/>
      <c r="MVI1162" s="230"/>
      <c r="MVJ1162" s="230"/>
      <c r="MVK1162" s="230"/>
      <c r="MVL1162" s="230"/>
      <c r="MVM1162" s="230"/>
      <c r="MVN1162" s="230"/>
      <c r="MVO1162" s="230"/>
      <c r="MVP1162" s="230"/>
      <c r="MVQ1162" s="230"/>
      <c r="MVR1162" s="230"/>
      <c r="MVS1162" s="230"/>
      <c r="MVT1162" s="230"/>
      <c r="MVU1162" s="230"/>
      <c r="MVV1162" s="230"/>
      <c r="MVW1162" s="230"/>
      <c r="MVX1162" s="230"/>
      <c r="MVY1162" s="230"/>
      <c r="MVZ1162" s="230"/>
      <c r="MWA1162" s="230"/>
      <c r="MWB1162" s="230"/>
      <c r="MWC1162" s="230"/>
      <c r="MWD1162" s="230"/>
      <c r="MWE1162" s="230"/>
      <c r="MWF1162" s="230"/>
      <c r="MWG1162" s="230"/>
      <c r="MWH1162" s="230"/>
      <c r="MWI1162" s="230"/>
      <c r="MWJ1162" s="230"/>
      <c r="MWK1162" s="230"/>
      <c r="MWL1162" s="230"/>
      <c r="MWM1162" s="230"/>
      <c r="MWN1162" s="230"/>
      <c r="MWO1162" s="230"/>
      <c r="MWP1162" s="230"/>
      <c r="MWQ1162" s="230"/>
      <c r="MWR1162" s="230"/>
      <c r="MWS1162" s="230"/>
      <c r="MWT1162" s="230"/>
      <c r="MWU1162" s="230"/>
      <c r="MWV1162" s="230"/>
      <c r="MWW1162" s="230"/>
      <c r="MWX1162" s="230"/>
      <c r="MWY1162" s="230"/>
      <c r="MWZ1162" s="230"/>
      <c r="MXA1162" s="230"/>
      <c r="MXB1162" s="230"/>
      <c r="MXC1162" s="230"/>
      <c r="MXD1162" s="230"/>
      <c r="MXE1162" s="230"/>
      <c r="MXF1162" s="230"/>
      <c r="MXG1162" s="230"/>
      <c r="MXH1162" s="230"/>
      <c r="MXI1162" s="230"/>
      <c r="MXJ1162" s="230"/>
      <c r="MXK1162" s="230"/>
      <c r="MXL1162" s="230"/>
      <c r="MXM1162" s="230"/>
      <c r="MXN1162" s="230"/>
      <c r="MXO1162" s="230"/>
      <c r="MXP1162" s="230"/>
      <c r="MXQ1162" s="230"/>
      <c r="MXR1162" s="230"/>
      <c r="MXS1162" s="230"/>
      <c r="MXT1162" s="230"/>
      <c r="MXU1162" s="230"/>
      <c r="MXV1162" s="230"/>
      <c r="MXW1162" s="230"/>
      <c r="MXX1162" s="230"/>
      <c r="MXY1162" s="230"/>
      <c r="MXZ1162" s="230"/>
      <c r="MYA1162" s="230"/>
      <c r="MYB1162" s="230"/>
      <c r="MYC1162" s="230"/>
      <c r="MYD1162" s="230"/>
      <c r="MYE1162" s="230"/>
      <c r="MYF1162" s="230"/>
      <c r="MYG1162" s="230"/>
      <c r="MYH1162" s="230"/>
      <c r="MYI1162" s="230"/>
      <c r="MYJ1162" s="230"/>
      <c r="MYK1162" s="230"/>
      <c r="MYL1162" s="230"/>
      <c r="MYM1162" s="230"/>
      <c r="MYN1162" s="230"/>
      <c r="MYO1162" s="230"/>
      <c r="MYP1162" s="230"/>
      <c r="MYQ1162" s="230"/>
      <c r="MYR1162" s="230"/>
      <c r="MYS1162" s="230"/>
      <c r="MYT1162" s="230"/>
      <c r="MYU1162" s="230"/>
      <c r="MYV1162" s="230"/>
      <c r="MYW1162" s="230"/>
      <c r="MYX1162" s="230"/>
      <c r="MYY1162" s="230"/>
      <c r="MYZ1162" s="230"/>
      <c r="MZA1162" s="230"/>
      <c r="MZB1162" s="230"/>
      <c r="MZC1162" s="230"/>
      <c r="MZD1162" s="230"/>
      <c r="MZE1162" s="230"/>
      <c r="MZF1162" s="230"/>
      <c r="MZG1162" s="230"/>
      <c r="MZH1162" s="230"/>
      <c r="MZI1162" s="230"/>
      <c r="MZJ1162" s="230"/>
      <c r="MZK1162" s="230"/>
      <c r="MZL1162" s="230"/>
      <c r="MZM1162" s="230"/>
      <c r="MZN1162" s="230"/>
      <c r="MZO1162" s="230"/>
      <c r="MZP1162" s="230"/>
      <c r="MZQ1162" s="230"/>
      <c r="MZR1162" s="230"/>
      <c r="MZS1162" s="230"/>
      <c r="MZT1162" s="230"/>
      <c r="MZU1162" s="230"/>
      <c r="MZV1162" s="230"/>
      <c r="MZW1162" s="230"/>
      <c r="MZX1162" s="230"/>
      <c r="MZY1162" s="230"/>
      <c r="MZZ1162" s="230"/>
      <c r="NAA1162" s="230"/>
      <c r="NAB1162" s="230"/>
      <c r="NAC1162" s="230"/>
      <c r="NAD1162" s="230"/>
      <c r="NAE1162" s="230"/>
      <c r="NAF1162" s="230"/>
      <c r="NAG1162" s="230"/>
      <c r="NAH1162" s="230"/>
      <c r="NAI1162" s="230"/>
      <c r="NAJ1162" s="230"/>
      <c r="NAK1162" s="230"/>
      <c r="NAL1162" s="230"/>
      <c r="NAM1162" s="230"/>
      <c r="NAN1162" s="230"/>
      <c r="NAO1162" s="230"/>
      <c r="NAP1162" s="230"/>
      <c r="NAQ1162" s="230"/>
      <c r="NAR1162" s="230"/>
      <c r="NAS1162" s="230"/>
      <c r="NAT1162" s="230"/>
      <c r="NAU1162" s="230"/>
      <c r="NAV1162" s="230"/>
      <c r="NAW1162" s="230"/>
      <c r="NAX1162" s="230"/>
      <c r="NAY1162" s="230"/>
      <c r="NAZ1162" s="230"/>
      <c r="NBA1162" s="230"/>
      <c r="NBB1162" s="230"/>
      <c r="NBC1162" s="230"/>
      <c r="NBD1162" s="230"/>
      <c r="NBE1162" s="230"/>
      <c r="NBF1162" s="230"/>
      <c r="NBG1162" s="230"/>
      <c r="NBH1162" s="230"/>
      <c r="NBI1162" s="230"/>
      <c r="NBJ1162" s="230"/>
      <c r="NBK1162" s="230"/>
      <c r="NBL1162" s="230"/>
      <c r="NBM1162" s="230"/>
      <c r="NBN1162" s="230"/>
      <c r="NBO1162" s="230"/>
      <c r="NBP1162" s="230"/>
      <c r="NBQ1162" s="230"/>
      <c r="NBR1162" s="230"/>
      <c r="NBS1162" s="230"/>
      <c r="NBT1162" s="230"/>
      <c r="NBU1162" s="230"/>
      <c r="NBV1162" s="230"/>
      <c r="NBW1162" s="230"/>
      <c r="NBX1162" s="230"/>
      <c r="NBY1162" s="230"/>
      <c r="NBZ1162" s="230"/>
      <c r="NCA1162" s="230"/>
      <c r="NCB1162" s="230"/>
      <c r="NCC1162" s="230"/>
      <c r="NCD1162" s="230"/>
      <c r="NCE1162" s="230"/>
      <c r="NCF1162" s="230"/>
      <c r="NCG1162" s="230"/>
      <c r="NCH1162" s="230"/>
      <c r="NCI1162" s="230"/>
      <c r="NCJ1162" s="230"/>
      <c r="NCK1162" s="230"/>
      <c r="NCL1162" s="230"/>
      <c r="NCM1162" s="230"/>
      <c r="NCN1162" s="230"/>
      <c r="NCO1162" s="230"/>
      <c r="NCP1162" s="230"/>
      <c r="NCQ1162" s="230"/>
      <c r="NCR1162" s="230"/>
      <c r="NCS1162" s="230"/>
      <c r="NCT1162" s="230"/>
      <c r="NCU1162" s="230"/>
      <c r="NCV1162" s="230"/>
      <c r="NCW1162" s="230"/>
      <c r="NCX1162" s="230"/>
      <c r="NCY1162" s="230"/>
      <c r="NCZ1162" s="230"/>
      <c r="NDA1162" s="230"/>
      <c r="NDB1162" s="230"/>
      <c r="NDC1162" s="230"/>
      <c r="NDD1162" s="230"/>
      <c r="NDE1162" s="230"/>
      <c r="NDF1162" s="230"/>
      <c r="NDG1162" s="230"/>
      <c r="NDH1162" s="230"/>
      <c r="NDI1162" s="230"/>
      <c r="NDJ1162" s="230"/>
      <c r="NDK1162" s="230"/>
      <c r="NDL1162" s="230"/>
      <c r="NDM1162" s="230"/>
      <c r="NDN1162" s="230"/>
      <c r="NDO1162" s="230"/>
      <c r="NDP1162" s="230"/>
      <c r="NDQ1162" s="230"/>
      <c r="NDR1162" s="230"/>
      <c r="NDS1162" s="230"/>
      <c r="NDT1162" s="230"/>
      <c r="NDU1162" s="230"/>
      <c r="NDV1162" s="230"/>
      <c r="NDW1162" s="230"/>
      <c r="NDX1162" s="230"/>
      <c r="NDY1162" s="230"/>
      <c r="NDZ1162" s="230"/>
      <c r="NEA1162" s="230"/>
      <c r="NEB1162" s="230"/>
      <c r="NEC1162" s="230"/>
      <c r="NED1162" s="230"/>
      <c r="NEE1162" s="230"/>
      <c r="NEF1162" s="230"/>
      <c r="NEG1162" s="230"/>
      <c r="NEH1162" s="230"/>
      <c r="NEI1162" s="230"/>
      <c r="NEJ1162" s="230"/>
      <c r="NEK1162" s="230"/>
      <c r="NEL1162" s="230"/>
      <c r="NEM1162" s="230"/>
      <c r="NEN1162" s="230"/>
      <c r="NEO1162" s="230"/>
      <c r="NEP1162" s="230"/>
      <c r="NEQ1162" s="230"/>
      <c r="NER1162" s="230"/>
      <c r="NES1162" s="230"/>
      <c r="NET1162" s="230"/>
      <c r="NEU1162" s="230"/>
      <c r="NEV1162" s="230"/>
      <c r="NEW1162" s="230"/>
      <c r="NEX1162" s="230"/>
      <c r="NEY1162" s="230"/>
      <c r="NEZ1162" s="230"/>
      <c r="NFA1162" s="230"/>
      <c r="NFB1162" s="230"/>
      <c r="NFC1162" s="230"/>
      <c r="NFD1162" s="230"/>
      <c r="NFE1162" s="230"/>
      <c r="NFF1162" s="230"/>
      <c r="NFG1162" s="230"/>
      <c r="NFH1162" s="230"/>
      <c r="NFI1162" s="230"/>
      <c r="NFJ1162" s="230"/>
      <c r="NFK1162" s="230"/>
      <c r="NFL1162" s="230"/>
      <c r="NFM1162" s="230"/>
      <c r="NFN1162" s="230"/>
      <c r="NFO1162" s="230"/>
      <c r="NFP1162" s="230"/>
      <c r="NFQ1162" s="230"/>
      <c r="NFR1162" s="230"/>
      <c r="NFS1162" s="230"/>
      <c r="NFT1162" s="230"/>
      <c r="NFU1162" s="230"/>
      <c r="NFV1162" s="230"/>
      <c r="NFW1162" s="230"/>
      <c r="NFX1162" s="230"/>
      <c r="NFY1162" s="230"/>
      <c r="NFZ1162" s="230"/>
      <c r="NGA1162" s="230"/>
      <c r="NGB1162" s="230"/>
      <c r="NGC1162" s="230"/>
      <c r="NGD1162" s="230"/>
      <c r="NGE1162" s="230"/>
      <c r="NGF1162" s="230"/>
      <c r="NGG1162" s="230"/>
      <c r="NGH1162" s="230"/>
      <c r="NGI1162" s="230"/>
      <c r="NGJ1162" s="230"/>
      <c r="NGK1162" s="230"/>
      <c r="NGL1162" s="230"/>
      <c r="NGM1162" s="230"/>
      <c r="NGN1162" s="230"/>
      <c r="NGO1162" s="230"/>
      <c r="NGP1162" s="230"/>
      <c r="NGQ1162" s="230"/>
      <c r="NGR1162" s="230"/>
      <c r="NGS1162" s="230"/>
      <c r="NGT1162" s="230"/>
      <c r="NGU1162" s="230"/>
      <c r="NGV1162" s="230"/>
      <c r="NGW1162" s="230"/>
      <c r="NGX1162" s="230"/>
      <c r="NGY1162" s="230"/>
      <c r="NGZ1162" s="230"/>
      <c r="NHA1162" s="230"/>
      <c r="NHB1162" s="230"/>
      <c r="NHC1162" s="230"/>
      <c r="NHD1162" s="230"/>
      <c r="NHE1162" s="230"/>
      <c r="NHF1162" s="230"/>
      <c r="NHG1162" s="230"/>
      <c r="NHH1162" s="230"/>
      <c r="NHI1162" s="230"/>
      <c r="NHJ1162" s="230"/>
      <c r="NHK1162" s="230"/>
      <c r="NHL1162" s="230"/>
      <c r="NHM1162" s="230"/>
      <c r="NHN1162" s="230"/>
      <c r="NHO1162" s="230"/>
      <c r="NHP1162" s="230"/>
      <c r="NHQ1162" s="230"/>
      <c r="NHR1162" s="230"/>
      <c r="NHS1162" s="230"/>
      <c r="NHT1162" s="230"/>
      <c r="NHU1162" s="230"/>
      <c r="NHV1162" s="230"/>
      <c r="NHW1162" s="230"/>
      <c r="NHX1162" s="230"/>
      <c r="NHY1162" s="230"/>
      <c r="NHZ1162" s="230"/>
      <c r="NIA1162" s="230"/>
      <c r="NIB1162" s="230"/>
      <c r="NIC1162" s="230"/>
      <c r="NID1162" s="230"/>
      <c r="NIE1162" s="230"/>
      <c r="NIF1162" s="230"/>
      <c r="NIG1162" s="230"/>
      <c r="NIH1162" s="230"/>
      <c r="NII1162" s="230"/>
      <c r="NIJ1162" s="230"/>
      <c r="NIK1162" s="230"/>
      <c r="NIL1162" s="230"/>
      <c r="NIM1162" s="230"/>
      <c r="NIN1162" s="230"/>
      <c r="NIO1162" s="230"/>
      <c r="NIP1162" s="230"/>
      <c r="NIQ1162" s="230"/>
      <c r="NIR1162" s="230"/>
      <c r="NIS1162" s="230"/>
      <c r="NIT1162" s="230"/>
      <c r="NIU1162" s="230"/>
      <c r="NIV1162" s="230"/>
      <c r="NIW1162" s="230"/>
      <c r="NIX1162" s="230"/>
      <c r="NIY1162" s="230"/>
      <c r="NIZ1162" s="230"/>
      <c r="NJA1162" s="230"/>
      <c r="NJB1162" s="230"/>
      <c r="NJC1162" s="230"/>
      <c r="NJD1162" s="230"/>
      <c r="NJE1162" s="230"/>
      <c r="NJF1162" s="230"/>
      <c r="NJG1162" s="230"/>
      <c r="NJH1162" s="230"/>
      <c r="NJI1162" s="230"/>
      <c r="NJJ1162" s="230"/>
      <c r="NJK1162" s="230"/>
      <c r="NJL1162" s="230"/>
      <c r="NJM1162" s="230"/>
      <c r="NJN1162" s="230"/>
      <c r="NJO1162" s="230"/>
      <c r="NJP1162" s="230"/>
      <c r="NJQ1162" s="230"/>
      <c r="NJR1162" s="230"/>
      <c r="NJS1162" s="230"/>
      <c r="NJT1162" s="230"/>
      <c r="NJU1162" s="230"/>
      <c r="NJV1162" s="230"/>
      <c r="NJW1162" s="230"/>
      <c r="NJX1162" s="230"/>
      <c r="NJY1162" s="230"/>
      <c r="NJZ1162" s="230"/>
      <c r="NKA1162" s="230"/>
      <c r="NKB1162" s="230"/>
      <c r="NKC1162" s="230"/>
      <c r="NKD1162" s="230"/>
      <c r="NKE1162" s="230"/>
      <c r="NKF1162" s="230"/>
      <c r="NKG1162" s="230"/>
      <c r="NKH1162" s="230"/>
      <c r="NKI1162" s="230"/>
      <c r="NKJ1162" s="230"/>
      <c r="NKK1162" s="230"/>
      <c r="NKL1162" s="230"/>
      <c r="NKM1162" s="230"/>
      <c r="NKN1162" s="230"/>
      <c r="NKO1162" s="230"/>
      <c r="NKP1162" s="230"/>
      <c r="NKQ1162" s="230"/>
      <c r="NKR1162" s="230"/>
      <c r="NKS1162" s="230"/>
      <c r="NKT1162" s="230"/>
      <c r="NKU1162" s="230"/>
      <c r="NKV1162" s="230"/>
      <c r="NKW1162" s="230"/>
      <c r="NKX1162" s="230"/>
      <c r="NKY1162" s="230"/>
      <c r="NKZ1162" s="230"/>
      <c r="NLA1162" s="230"/>
      <c r="NLB1162" s="230"/>
      <c r="NLC1162" s="230"/>
      <c r="NLD1162" s="230"/>
      <c r="NLE1162" s="230"/>
      <c r="NLF1162" s="230"/>
      <c r="NLG1162" s="230"/>
      <c r="NLH1162" s="230"/>
      <c r="NLI1162" s="230"/>
      <c r="NLJ1162" s="230"/>
      <c r="NLK1162" s="230"/>
      <c r="NLL1162" s="230"/>
      <c r="NLM1162" s="230"/>
      <c r="NLN1162" s="230"/>
      <c r="NLO1162" s="230"/>
      <c r="NLP1162" s="230"/>
      <c r="NLQ1162" s="230"/>
      <c r="NLR1162" s="230"/>
      <c r="NLS1162" s="230"/>
      <c r="NLT1162" s="230"/>
      <c r="NLU1162" s="230"/>
      <c r="NLV1162" s="230"/>
      <c r="NLW1162" s="230"/>
      <c r="NLX1162" s="230"/>
      <c r="NLY1162" s="230"/>
      <c r="NLZ1162" s="230"/>
      <c r="NMA1162" s="230"/>
      <c r="NMB1162" s="230"/>
      <c r="NMC1162" s="230"/>
      <c r="NMD1162" s="230"/>
      <c r="NME1162" s="230"/>
      <c r="NMF1162" s="230"/>
      <c r="NMG1162" s="230"/>
      <c r="NMH1162" s="230"/>
      <c r="NMI1162" s="230"/>
      <c r="NMJ1162" s="230"/>
      <c r="NMK1162" s="230"/>
      <c r="NML1162" s="230"/>
      <c r="NMM1162" s="230"/>
      <c r="NMN1162" s="230"/>
      <c r="NMO1162" s="230"/>
      <c r="NMP1162" s="230"/>
      <c r="NMQ1162" s="230"/>
      <c r="NMR1162" s="230"/>
      <c r="NMS1162" s="230"/>
      <c r="NMT1162" s="230"/>
      <c r="NMU1162" s="230"/>
      <c r="NMV1162" s="230"/>
      <c r="NMW1162" s="230"/>
      <c r="NMX1162" s="230"/>
      <c r="NMY1162" s="230"/>
      <c r="NMZ1162" s="230"/>
      <c r="NNA1162" s="230"/>
      <c r="NNB1162" s="230"/>
      <c r="NNC1162" s="230"/>
      <c r="NND1162" s="230"/>
      <c r="NNE1162" s="230"/>
      <c r="NNF1162" s="230"/>
      <c r="NNG1162" s="230"/>
      <c r="NNH1162" s="230"/>
      <c r="NNI1162" s="230"/>
      <c r="NNJ1162" s="230"/>
      <c r="NNK1162" s="230"/>
      <c r="NNL1162" s="230"/>
      <c r="NNM1162" s="230"/>
      <c r="NNN1162" s="230"/>
      <c r="NNO1162" s="230"/>
      <c r="NNP1162" s="230"/>
      <c r="NNQ1162" s="230"/>
      <c r="NNR1162" s="230"/>
      <c r="NNS1162" s="230"/>
      <c r="NNT1162" s="230"/>
      <c r="NNU1162" s="230"/>
      <c r="NNV1162" s="230"/>
      <c r="NNW1162" s="230"/>
      <c r="NNX1162" s="230"/>
      <c r="NNY1162" s="230"/>
      <c r="NNZ1162" s="230"/>
      <c r="NOA1162" s="230"/>
      <c r="NOB1162" s="230"/>
      <c r="NOC1162" s="230"/>
      <c r="NOD1162" s="230"/>
      <c r="NOE1162" s="230"/>
      <c r="NOF1162" s="230"/>
      <c r="NOG1162" s="230"/>
      <c r="NOH1162" s="230"/>
      <c r="NOI1162" s="230"/>
      <c r="NOJ1162" s="230"/>
      <c r="NOK1162" s="230"/>
      <c r="NOL1162" s="230"/>
      <c r="NOM1162" s="230"/>
      <c r="NON1162" s="230"/>
      <c r="NOO1162" s="230"/>
      <c r="NOP1162" s="230"/>
      <c r="NOQ1162" s="230"/>
      <c r="NOR1162" s="230"/>
      <c r="NOS1162" s="230"/>
      <c r="NOT1162" s="230"/>
      <c r="NOU1162" s="230"/>
      <c r="NOV1162" s="230"/>
      <c r="NOW1162" s="230"/>
      <c r="NOX1162" s="230"/>
      <c r="NOY1162" s="230"/>
      <c r="NOZ1162" s="230"/>
      <c r="NPA1162" s="230"/>
      <c r="NPB1162" s="230"/>
      <c r="NPC1162" s="230"/>
      <c r="NPD1162" s="230"/>
      <c r="NPE1162" s="230"/>
      <c r="NPF1162" s="230"/>
      <c r="NPG1162" s="230"/>
      <c r="NPH1162" s="230"/>
      <c r="NPI1162" s="230"/>
      <c r="NPJ1162" s="230"/>
      <c r="NPK1162" s="230"/>
      <c r="NPL1162" s="230"/>
      <c r="NPM1162" s="230"/>
      <c r="NPN1162" s="230"/>
      <c r="NPO1162" s="230"/>
      <c r="NPP1162" s="230"/>
      <c r="NPQ1162" s="230"/>
      <c r="NPR1162" s="230"/>
      <c r="NPS1162" s="230"/>
      <c r="NPT1162" s="230"/>
      <c r="NPU1162" s="230"/>
      <c r="NPV1162" s="230"/>
      <c r="NPW1162" s="230"/>
      <c r="NPX1162" s="230"/>
      <c r="NPY1162" s="230"/>
      <c r="NPZ1162" s="230"/>
      <c r="NQA1162" s="230"/>
      <c r="NQB1162" s="230"/>
      <c r="NQC1162" s="230"/>
      <c r="NQD1162" s="230"/>
      <c r="NQE1162" s="230"/>
      <c r="NQF1162" s="230"/>
      <c r="NQG1162" s="230"/>
      <c r="NQH1162" s="230"/>
      <c r="NQI1162" s="230"/>
      <c r="NQJ1162" s="230"/>
      <c r="NQK1162" s="230"/>
      <c r="NQL1162" s="230"/>
      <c r="NQM1162" s="230"/>
      <c r="NQN1162" s="230"/>
      <c r="NQO1162" s="230"/>
      <c r="NQP1162" s="230"/>
      <c r="NQQ1162" s="230"/>
      <c r="NQR1162" s="230"/>
      <c r="NQS1162" s="230"/>
      <c r="NQT1162" s="230"/>
      <c r="NQU1162" s="230"/>
      <c r="NQV1162" s="230"/>
      <c r="NQW1162" s="230"/>
      <c r="NQX1162" s="230"/>
      <c r="NQY1162" s="230"/>
      <c r="NQZ1162" s="230"/>
      <c r="NRA1162" s="230"/>
      <c r="NRB1162" s="230"/>
      <c r="NRC1162" s="230"/>
      <c r="NRD1162" s="230"/>
      <c r="NRE1162" s="230"/>
      <c r="NRF1162" s="230"/>
      <c r="NRG1162" s="230"/>
      <c r="NRH1162" s="230"/>
      <c r="NRI1162" s="230"/>
      <c r="NRJ1162" s="230"/>
      <c r="NRK1162" s="230"/>
      <c r="NRL1162" s="230"/>
      <c r="NRM1162" s="230"/>
      <c r="NRN1162" s="230"/>
      <c r="NRO1162" s="230"/>
      <c r="NRP1162" s="230"/>
      <c r="NRQ1162" s="230"/>
      <c r="NRR1162" s="230"/>
      <c r="NRS1162" s="230"/>
      <c r="NRT1162" s="230"/>
      <c r="NRU1162" s="230"/>
      <c r="NRV1162" s="230"/>
      <c r="NRW1162" s="230"/>
      <c r="NRX1162" s="230"/>
      <c r="NRY1162" s="230"/>
      <c r="NRZ1162" s="230"/>
      <c r="NSA1162" s="230"/>
      <c r="NSB1162" s="230"/>
      <c r="NSC1162" s="230"/>
      <c r="NSD1162" s="230"/>
      <c r="NSE1162" s="230"/>
      <c r="NSF1162" s="230"/>
      <c r="NSG1162" s="230"/>
      <c r="NSH1162" s="230"/>
      <c r="NSI1162" s="230"/>
      <c r="NSJ1162" s="230"/>
      <c r="NSK1162" s="230"/>
      <c r="NSL1162" s="230"/>
      <c r="NSM1162" s="230"/>
      <c r="NSN1162" s="230"/>
      <c r="NSO1162" s="230"/>
      <c r="NSP1162" s="230"/>
      <c r="NSQ1162" s="230"/>
      <c r="NSR1162" s="230"/>
      <c r="NSS1162" s="230"/>
      <c r="NST1162" s="230"/>
      <c r="NSU1162" s="230"/>
      <c r="NSV1162" s="230"/>
      <c r="NSW1162" s="230"/>
      <c r="NSX1162" s="230"/>
      <c r="NSY1162" s="230"/>
      <c r="NSZ1162" s="230"/>
      <c r="NTA1162" s="230"/>
      <c r="NTB1162" s="230"/>
      <c r="NTC1162" s="230"/>
      <c r="NTD1162" s="230"/>
      <c r="NTE1162" s="230"/>
      <c r="NTF1162" s="230"/>
      <c r="NTG1162" s="230"/>
      <c r="NTH1162" s="230"/>
      <c r="NTI1162" s="230"/>
      <c r="NTJ1162" s="230"/>
      <c r="NTK1162" s="230"/>
      <c r="NTL1162" s="230"/>
      <c r="NTM1162" s="230"/>
      <c r="NTN1162" s="230"/>
      <c r="NTO1162" s="230"/>
      <c r="NTP1162" s="230"/>
      <c r="NTQ1162" s="230"/>
      <c r="NTR1162" s="230"/>
      <c r="NTS1162" s="230"/>
      <c r="NTT1162" s="230"/>
      <c r="NTU1162" s="230"/>
      <c r="NTV1162" s="230"/>
      <c r="NTW1162" s="230"/>
      <c r="NTX1162" s="230"/>
      <c r="NTY1162" s="230"/>
      <c r="NTZ1162" s="230"/>
      <c r="NUA1162" s="230"/>
      <c r="NUB1162" s="230"/>
      <c r="NUC1162" s="230"/>
      <c r="NUD1162" s="230"/>
      <c r="NUE1162" s="230"/>
      <c r="NUF1162" s="230"/>
      <c r="NUG1162" s="230"/>
      <c r="NUH1162" s="230"/>
      <c r="NUI1162" s="230"/>
      <c r="NUJ1162" s="230"/>
      <c r="NUK1162" s="230"/>
      <c r="NUL1162" s="230"/>
      <c r="NUM1162" s="230"/>
      <c r="NUN1162" s="230"/>
      <c r="NUO1162" s="230"/>
      <c r="NUP1162" s="230"/>
      <c r="NUQ1162" s="230"/>
      <c r="NUR1162" s="230"/>
      <c r="NUS1162" s="230"/>
      <c r="NUT1162" s="230"/>
      <c r="NUU1162" s="230"/>
      <c r="NUV1162" s="230"/>
      <c r="NUW1162" s="230"/>
      <c r="NUX1162" s="230"/>
      <c r="NUY1162" s="230"/>
      <c r="NUZ1162" s="230"/>
      <c r="NVA1162" s="230"/>
      <c r="NVB1162" s="230"/>
      <c r="NVC1162" s="230"/>
      <c r="NVD1162" s="230"/>
      <c r="NVE1162" s="230"/>
      <c r="NVF1162" s="230"/>
      <c r="NVG1162" s="230"/>
      <c r="NVH1162" s="230"/>
      <c r="NVI1162" s="230"/>
      <c r="NVJ1162" s="230"/>
      <c r="NVK1162" s="230"/>
      <c r="NVL1162" s="230"/>
      <c r="NVM1162" s="230"/>
      <c r="NVN1162" s="230"/>
      <c r="NVO1162" s="230"/>
      <c r="NVP1162" s="230"/>
      <c r="NVQ1162" s="230"/>
      <c r="NVR1162" s="230"/>
      <c r="NVS1162" s="230"/>
      <c r="NVT1162" s="230"/>
      <c r="NVU1162" s="230"/>
      <c r="NVV1162" s="230"/>
      <c r="NVW1162" s="230"/>
      <c r="NVX1162" s="230"/>
      <c r="NVY1162" s="230"/>
      <c r="NVZ1162" s="230"/>
      <c r="NWA1162" s="230"/>
      <c r="NWB1162" s="230"/>
      <c r="NWC1162" s="230"/>
      <c r="NWD1162" s="230"/>
      <c r="NWE1162" s="230"/>
      <c r="NWF1162" s="230"/>
      <c r="NWG1162" s="230"/>
      <c r="NWH1162" s="230"/>
      <c r="NWI1162" s="230"/>
      <c r="NWJ1162" s="230"/>
      <c r="NWK1162" s="230"/>
      <c r="NWL1162" s="230"/>
      <c r="NWM1162" s="230"/>
      <c r="NWN1162" s="230"/>
      <c r="NWO1162" s="230"/>
      <c r="NWP1162" s="230"/>
      <c r="NWQ1162" s="230"/>
      <c r="NWR1162" s="230"/>
      <c r="NWS1162" s="230"/>
      <c r="NWT1162" s="230"/>
      <c r="NWU1162" s="230"/>
      <c r="NWV1162" s="230"/>
      <c r="NWW1162" s="230"/>
      <c r="NWX1162" s="230"/>
      <c r="NWY1162" s="230"/>
      <c r="NWZ1162" s="230"/>
      <c r="NXA1162" s="230"/>
      <c r="NXB1162" s="230"/>
      <c r="NXC1162" s="230"/>
      <c r="NXD1162" s="230"/>
      <c r="NXE1162" s="230"/>
      <c r="NXF1162" s="230"/>
      <c r="NXG1162" s="230"/>
      <c r="NXH1162" s="230"/>
      <c r="NXI1162" s="230"/>
      <c r="NXJ1162" s="230"/>
      <c r="NXK1162" s="230"/>
      <c r="NXL1162" s="230"/>
      <c r="NXM1162" s="230"/>
      <c r="NXN1162" s="230"/>
      <c r="NXO1162" s="230"/>
      <c r="NXP1162" s="230"/>
      <c r="NXQ1162" s="230"/>
      <c r="NXR1162" s="230"/>
      <c r="NXS1162" s="230"/>
      <c r="NXT1162" s="230"/>
      <c r="NXU1162" s="230"/>
      <c r="NXV1162" s="230"/>
      <c r="NXW1162" s="230"/>
      <c r="NXX1162" s="230"/>
      <c r="NXY1162" s="230"/>
      <c r="NXZ1162" s="230"/>
      <c r="NYA1162" s="230"/>
      <c r="NYB1162" s="230"/>
      <c r="NYC1162" s="230"/>
      <c r="NYD1162" s="230"/>
      <c r="NYE1162" s="230"/>
      <c r="NYF1162" s="230"/>
      <c r="NYG1162" s="230"/>
      <c r="NYH1162" s="230"/>
      <c r="NYI1162" s="230"/>
      <c r="NYJ1162" s="230"/>
      <c r="NYK1162" s="230"/>
      <c r="NYL1162" s="230"/>
      <c r="NYM1162" s="230"/>
      <c r="NYN1162" s="230"/>
      <c r="NYO1162" s="230"/>
      <c r="NYP1162" s="230"/>
      <c r="NYQ1162" s="230"/>
      <c r="NYR1162" s="230"/>
      <c r="NYS1162" s="230"/>
      <c r="NYT1162" s="230"/>
      <c r="NYU1162" s="230"/>
      <c r="NYV1162" s="230"/>
      <c r="NYW1162" s="230"/>
      <c r="NYX1162" s="230"/>
      <c r="NYY1162" s="230"/>
      <c r="NYZ1162" s="230"/>
      <c r="NZA1162" s="230"/>
      <c r="NZB1162" s="230"/>
      <c r="NZC1162" s="230"/>
      <c r="NZD1162" s="230"/>
      <c r="NZE1162" s="230"/>
      <c r="NZF1162" s="230"/>
      <c r="NZG1162" s="230"/>
      <c r="NZH1162" s="230"/>
      <c r="NZI1162" s="230"/>
      <c r="NZJ1162" s="230"/>
      <c r="NZK1162" s="230"/>
      <c r="NZL1162" s="230"/>
      <c r="NZM1162" s="230"/>
      <c r="NZN1162" s="230"/>
      <c r="NZO1162" s="230"/>
      <c r="NZP1162" s="230"/>
      <c r="NZQ1162" s="230"/>
      <c r="NZR1162" s="230"/>
      <c r="NZS1162" s="230"/>
      <c r="NZT1162" s="230"/>
      <c r="NZU1162" s="230"/>
      <c r="NZV1162" s="230"/>
      <c r="NZW1162" s="230"/>
      <c r="NZX1162" s="230"/>
      <c r="NZY1162" s="230"/>
      <c r="NZZ1162" s="230"/>
      <c r="OAA1162" s="230"/>
      <c r="OAB1162" s="230"/>
      <c r="OAC1162" s="230"/>
      <c r="OAD1162" s="230"/>
      <c r="OAE1162" s="230"/>
      <c r="OAF1162" s="230"/>
      <c r="OAG1162" s="230"/>
      <c r="OAH1162" s="230"/>
      <c r="OAI1162" s="230"/>
      <c r="OAJ1162" s="230"/>
      <c r="OAK1162" s="230"/>
      <c r="OAL1162" s="230"/>
      <c r="OAM1162" s="230"/>
      <c r="OAN1162" s="230"/>
      <c r="OAO1162" s="230"/>
      <c r="OAP1162" s="230"/>
      <c r="OAQ1162" s="230"/>
      <c r="OAR1162" s="230"/>
      <c r="OAS1162" s="230"/>
      <c r="OAT1162" s="230"/>
      <c r="OAU1162" s="230"/>
      <c r="OAV1162" s="230"/>
      <c r="OAW1162" s="230"/>
      <c r="OAX1162" s="230"/>
      <c r="OAY1162" s="230"/>
      <c r="OAZ1162" s="230"/>
      <c r="OBA1162" s="230"/>
      <c r="OBB1162" s="230"/>
      <c r="OBC1162" s="230"/>
      <c r="OBD1162" s="230"/>
      <c r="OBE1162" s="230"/>
      <c r="OBF1162" s="230"/>
      <c r="OBG1162" s="230"/>
      <c r="OBH1162" s="230"/>
      <c r="OBI1162" s="230"/>
      <c r="OBJ1162" s="230"/>
      <c r="OBK1162" s="230"/>
      <c r="OBL1162" s="230"/>
      <c r="OBM1162" s="230"/>
      <c r="OBN1162" s="230"/>
      <c r="OBO1162" s="230"/>
      <c r="OBP1162" s="230"/>
      <c r="OBQ1162" s="230"/>
      <c r="OBR1162" s="230"/>
      <c r="OBS1162" s="230"/>
      <c r="OBT1162" s="230"/>
      <c r="OBU1162" s="230"/>
      <c r="OBV1162" s="230"/>
      <c r="OBW1162" s="230"/>
      <c r="OBX1162" s="230"/>
      <c r="OBY1162" s="230"/>
      <c r="OBZ1162" s="230"/>
      <c r="OCA1162" s="230"/>
      <c r="OCB1162" s="230"/>
      <c r="OCC1162" s="230"/>
      <c r="OCD1162" s="230"/>
      <c r="OCE1162" s="230"/>
      <c r="OCF1162" s="230"/>
      <c r="OCG1162" s="230"/>
      <c r="OCH1162" s="230"/>
      <c r="OCI1162" s="230"/>
      <c r="OCJ1162" s="230"/>
      <c r="OCK1162" s="230"/>
      <c r="OCL1162" s="230"/>
      <c r="OCM1162" s="230"/>
      <c r="OCN1162" s="230"/>
      <c r="OCO1162" s="230"/>
      <c r="OCP1162" s="230"/>
      <c r="OCQ1162" s="230"/>
      <c r="OCR1162" s="230"/>
      <c r="OCS1162" s="230"/>
      <c r="OCT1162" s="230"/>
      <c r="OCU1162" s="230"/>
      <c r="OCV1162" s="230"/>
      <c r="OCW1162" s="230"/>
      <c r="OCX1162" s="230"/>
      <c r="OCY1162" s="230"/>
      <c r="OCZ1162" s="230"/>
      <c r="ODA1162" s="230"/>
      <c r="ODB1162" s="230"/>
      <c r="ODC1162" s="230"/>
      <c r="ODD1162" s="230"/>
      <c r="ODE1162" s="230"/>
      <c r="ODF1162" s="230"/>
      <c r="ODG1162" s="230"/>
      <c r="ODH1162" s="230"/>
      <c r="ODI1162" s="230"/>
      <c r="ODJ1162" s="230"/>
      <c r="ODK1162" s="230"/>
      <c r="ODL1162" s="230"/>
      <c r="ODM1162" s="230"/>
      <c r="ODN1162" s="230"/>
      <c r="ODO1162" s="230"/>
      <c r="ODP1162" s="230"/>
      <c r="ODQ1162" s="230"/>
      <c r="ODR1162" s="230"/>
      <c r="ODS1162" s="230"/>
      <c r="ODT1162" s="230"/>
      <c r="ODU1162" s="230"/>
      <c r="ODV1162" s="230"/>
      <c r="ODW1162" s="230"/>
      <c r="ODX1162" s="230"/>
      <c r="ODY1162" s="230"/>
      <c r="ODZ1162" s="230"/>
      <c r="OEA1162" s="230"/>
      <c r="OEB1162" s="230"/>
      <c r="OEC1162" s="230"/>
      <c r="OED1162" s="230"/>
      <c r="OEE1162" s="230"/>
      <c r="OEF1162" s="230"/>
      <c r="OEG1162" s="230"/>
      <c r="OEH1162" s="230"/>
      <c r="OEI1162" s="230"/>
      <c r="OEJ1162" s="230"/>
      <c r="OEK1162" s="230"/>
      <c r="OEL1162" s="230"/>
      <c r="OEM1162" s="230"/>
      <c r="OEN1162" s="230"/>
      <c r="OEO1162" s="230"/>
      <c r="OEP1162" s="230"/>
      <c r="OEQ1162" s="230"/>
      <c r="OER1162" s="230"/>
      <c r="OES1162" s="230"/>
      <c r="OET1162" s="230"/>
      <c r="OEU1162" s="230"/>
      <c r="OEV1162" s="230"/>
      <c r="OEW1162" s="230"/>
      <c r="OEX1162" s="230"/>
      <c r="OEY1162" s="230"/>
      <c r="OEZ1162" s="230"/>
      <c r="OFA1162" s="230"/>
      <c r="OFB1162" s="230"/>
      <c r="OFC1162" s="230"/>
      <c r="OFD1162" s="230"/>
      <c r="OFE1162" s="230"/>
      <c r="OFF1162" s="230"/>
      <c r="OFG1162" s="230"/>
      <c r="OFH1162" s="230"/>
      <c r="OFI1162" s="230"/>
      <c r="OFJ1162" s="230"/>
      <c r="OFK1162" s="230"/>
      <c r="OFL1162" s="230"/>
      <c r="OFM1162" s="230"/>
      <c r="OFN1162" s="230"/>
      <c r="OFO1162" s="230"/>
      <c r="OFP1162" s="230"/>
      <c r="OFQ1162" s="230"/>
      <c r="OFR1162" s="230"/>
      <c r="OFS1162" s="230"/>
      <c r="OFT1162" s="230"/>
      <c r="OFU1162" s="230"/>
      <c r="OFV1162" s="230"/>
      <c r="OFW1162" s="230"/>
      <c r="OFX1162" s="230"/>
      <c r="OFY1162" s="230"/>
      <c r="OFZ1162" s="230"/>
      <c r="OGA1162" s="230"/>
      <c r="OGB1162" s="230"/>
      <c r="OGC1162" s="230"/>
      <c r="OGD1162" s="230"/>
      <c r="OGE1162" s="230"/>
      <c r="OGF1162" s="230"/>
      <c r="OGG1162" s="230"/>
      <c r="OGH1162" s="230"/>
      <c r="OGI1162" s="230"/>
      <c r="OGJ1162" s="230"/>
      <c r="OGK1162" s="230"/>
      <c r="OGL1162" s="230"/>
      <c r="OGM1162" s="230"/>
      <c r="OGN1162" s="230"/>
      <c r="OGO1162" s="230"/>
      <c r="OGP1162" s="230"/>
      <c r="OGQ1162" s="230"/>
      <c r="OGR1162" s="230"/>
      <c r="OGS1162" s="230"/>
      <c r="OGT1162" s="230"/>
      <c r="OGU1162" s="230"/>
      <c r="OGV1162" s="230"/>
      <c r="OGW1162" s="230"/>
      <c r="OGX1162" s="230"/>
      <c r="OGY1162" s="230"/>
      <c r="OGZ1162" s="230"/>
      <c r="OHA1162" s="230"/>
      <c r="OHB1162" s="230"/>
      <c r="OHC1162" s="230"/>
      <c r="OHD1162" s="230"/>
      <c r="OHE1162" s="230"/>
      <c r="OHF1162" s="230"/>
      <c r="OHG1162" s="230"/>
      <c r="OHH1162" s="230"/>
      <c r="OHI1162" s="230"/>
      <c r="OHJ1162" s="230"/>
      <c r="OHK1162" s="230"/>
      <c r="OHL1162" s="230"/>
      <c r="OHM1162" s="230"/>
      <c r="OHN1162" s="230"/>
      <c r="OHO1162" s="230"/>
      <c r="OHP1162" s="230"/>
      <c r="OHQ1162" s="230"/>
      <c r="OHR1162" s="230"/>
      <c r="OHS1162" s="230"/>
      <c r="OHT1162" s="230"/>
      <c r="OHU1162" s="230"/>
      <c r="OHV1162" s="230"/>
      <c r="OHW1162" s="230"/>
      <c r="OHX1162" s="230"/>
      <c r="OHY1162" s="230"/>
      <c r="OHZ1162" s="230"/>
      <c r="OIA1162" s="230"/>
      <c r="OIB1162" s="230"/>
      <c r="OIC1162" s="230"/>
      <c r="OID1162" s="230"/>
      <c r="OIE1162" s="230"/>
      <c r="OIF1162" s="230"/>
      <c r="OIG1162" s="230"/>
      <c r="OIH1162" s="230"/>
      <c r="OII1162" s="230"/>
      <c r="OIJ1162" s="230"/>
      <c r="OIK1162" s="230"/>
      <c r="OIL1162" s="230"/>
      <c r="OIM1162" s="230"/>
      <c r="OIN1162" s="230"/>
      <c r="OIO1162" s="230"/>
      <c r="OIP1162" s="230"/>
      <c r="OIQ1162" s="230"/>
      <c r="OIR1162" s="230"/>
      <c r="OIS1162" s="230"/>
      <c r="OIT1162" s="230"/>
      <c r="OIU1162" s="230"/>
      <c r="OIV1162" s="230"/>
      <c r="OIW1162" s="230"/>
      <c r="OIX1162" s="230"/>
      <c r="OIY1162" s="230"/>
      <c r="OIZ1162" s="230"/>
      <c r="OJA1162" s="230"/>
      <c r="OJB1162" s="230"/>
      <c r="OJC1162" s="230"/>
      <c r="OJD1162" s="230"/>
      <c r="OJE1162" s="230"/>
      <c r="OJF1162" s="230"/>
      <c r="OJG1162" s="230"/>
      <c r="OJH1162" s="230"/>
      <c r="OJI1162" s="230"/>
      <c r="OJJ1162" s="230"/>
      <c r="OJK1162" s="230"/>
      <c r="OJL1162" s="230"/>
      <c r="OJM1162" s="230"/>
      <c r="OJN1162" s="230"/>
      <c r="OJO1162" s="230"/>
      <c r="OJP1162" s="230"/>
      <c r="OJQ1162" s="230"/>
      <c r="OJR1162" s="230"/>
      <c r="OJS1162" s="230"/>
      <c r="OJT1162" s="230"/>
      <c r="OJU1162" s="230"/>
      <c r="OJV1162" s="230"/>
      <c r="OJW1162" s="230"/>
      <c r="OJX1162" s="230"/>
      <c r="OJY1162" s="230"/>
      <c r="OJZ1162" s="230"/>
      <c r="OKA1162" s="230"/>
      <c r="OKB1162" s="230"/>
      <c r="OKC1162" s="230"/>
      <c r="OKD1162" s="230"/>
      <c r="OKE1162" s="230"/>
      <c r="OKF1162" s="230"/>
      <c r="OKG1162" s="230"/>
      <c r="OKH1162" s="230"/>
      <c r="OKI1162" s="230"/>
      <c r="OKJ1162" s="230"/>
      <c r="OKK1162" s="230"/>
      <c r="OKL1162" s="230"/>
      <c r="OKM1162" s="230"/>
      <c r="OKN1162" s="230"/>
      <c r="OKO1162" s="230"/>
      <c r="OKP1162" s="230"/>
      <c r="OKQ1162" s="230"/>
      <c r="OKR1162" s="230"/>
      <c r="OKS1162" s="230"/>
      <c r="OKT1162" s="230"/>
      <c r="OKU1162" s="230"/>
      <c r="OKV1162" s="230"/>
      <c r="OKW1162" s="230"/>
      <c r="OKX1162" s="230"/>
      <c r="OKY1162" s="230"/>
      <c r="OKZ1162" s="230"/>
      <c r="OLA1162" s="230"/>
      <c r="OLB1162" s="230"/>
      <c r="OLC1162" s="230"/>
      <c r="OLD1162" s="230"/>
      <c r="OLE1162" s="230"/>
      <c r="OLF1162" s="230"/>
      <c r="OLG1162" s="230"/>
      <c r="OLH1162" s="230"/>
      <c r="OLI1162" s="230"/>
      <c r="OLJ1162" s="230"/>
      <c r="OLK1162" s="230"/>
      <c r="OLL1162" s="230"/>
      <c r="OLM1162" s="230"/>
      <c r="OLN1162" s="230"/>
      <c r="OLO1162" s="230"/>
      <c r="OLP1162" s="230"/>
      <c r="OLQ1162" s="230"/>
      <c r="OLR1162" s="230"/>
      <c r="OLS1162" s="230"/>
      <c r="OLT1162" s="230"/>
      <c r="OLU1162" s="230"/>
      <c r="OLV1162" s="230"/>
      <c r="OLW1162" s="230"/>
      <c r="OLX1162" s="230"/>
      <c r="OLY1162" s="230"/>
      <c r="OLZ1162" s="230"/>
      <c r="OMA1162" s="230"/>
      <c r="OMB1162" s="230"/>
      <c r="OMC1162" s="230"/>
      <c r="OMD1162" s="230"/>
      <c r="OME1162" s="230"/>
      <c r="OMF1162" s="230"/>
      <c r="OMG1162" s="230"/>
      <c r="OMH1162" s="230"/>
      <c r="OMI1162" s="230"/>
      <c r="OMJ1162" s="230"/>
      <c r="OMK1162" s="230"/>
      <c r="OML1162" s="230"/>
      <c r="OMM1162" s="230"/>
      <c r="OMN1162" s="230"/>
      <c r="OMO1162" s="230"/>
      <c r="OMP1162" s="230"/>
      <c r="OMQ1162" s="230"/>
      <c r="OMR1162" s="230"/>
      <c r="OMS1162" s="230"/>
      <c r="OMT1162" s="230"/>
      <c r="OMU1162" s="230"/>
      <c r="OMV1162" s="230"/>
      <c r="OMW1162" s="230"/>
      <c r="OMX1162" s="230"/>
      <c r="OMY1162" s="230"/>
      <c r="OMZ1162" s="230"/>
      <c r="ONA1162" s="230"/>
      <c r="ONB1162" s="230"/>
      <c r="ONC1162" s="230"/>
      <c r="OND1162" s="230"/>
      <c r="ONE1162" s="230"/>
      <c r="ONF1162" s="230"/>
      <c r="ONG1162" s="230"/>
      <c r="ONH1162" s="230"/>
      <c r="ONI1162" s="230"/>
      <c r="ONJ1162" s="230"/>
      <c r="ONK1162" s="230"/>
      <c r="ONL1162" s="230"/>
      <c r="ONM1162" s="230"/>
      <c r="ONN1162" s="230"/>
      <c r="ONO1162" s="230"/>
      <c r="ONP1162" s="230"/>
      <c r="ONQ1162" s="230"/>
      <c r="ONR1162" s="230"/>
      <c r="ONS1162" s="230"/>
      <c r="ONT1162" s="230"/>
      <c r="ONU1162" s="230"/>
      <c r="ONV1162" s="230"/>
      <c r="ONW1162" s="230"/>
      <c r="ONX1162" s="230"/>
      <c r="ONY1162" s="230"/>
      <c r="ONZ1162" s="230"/>
      <c r="OOA1162" s="230"/>
      <c r="OOB1162" s="230"/>
      <c r="OOC1162" s="230"/>
      <c r="OOD1162" s="230"/>
      <c r="OOE1162" s="230"/>
      <c r="OOF1162" s="230"/>
      <c r="OOG1162" s="230"/>
      <c r="OOH1162" s="230"/>
      <c r="OOI1162" s="230"/>
      <c r="OOJ1162" s="230"/>
      <c r="OOK1162" s="230"/>
      <c r="OOL1162" s="230"/>
      <c r="OOM1162" s="230"/>
      <c r="OON1162" s="230"/>
      <c r="OOO1162" s="230"/>
      <c r="OOP1162" s="230"/>
      <c r="OOQ1162" s="230"/>
      <c r="OOR1162" s="230"/>
      <c r="OOS1162" s="230"/>
      <c r="OOT1162" s="230"/>
      <c r="OOU1162" s="230"/>
      <c r="OOV1162" s="230"/>
      <c r="OOW1162" s="230"/>
      <c r="OOX1162" s="230"/>
      <c r="OOY1162" s="230"/>
      <c r="OOZ1162" s="230"/>
      <c r="OPA1162" s="230"/>
      <c r="OPB1162" s="230"/>
      <c r="OPC1162" s="230"/>
      <c r="OPD1162" s="230"/>
      <c r="OPE1162" s="230"/>
      <c r="OPF1162" s="230"/>
      <c r="OPG1162" s="230"/>
      <c r="OPH1162" s="230"/>
      <c r="OPI1162" s="230"/>
      <c r="OPJ1162" s="230"/>
      <c r="OPK1162" s="230"/>
      <c r="OPL1162" s="230"/>
      <c r="OPM1162" s="230"/>
      <c r="OPN1162" s="230"/>
      <c r="OPO1162" s="230"/>
      <c r="OPP1162" s="230"/>
      <c r="OPQ1162" s="230"/>
      <c r="OPR1162" s="230"/>
      <c r="OPS1162" s="230"/>
      <c r="OPT1162" s="230"/>
      <c r="OPU1162" s="230"/>
      <c r="OPV1162" s="230"/>
      <c r="OPW1162" s="230"/>
      <c r="OPX1162" s="230"/>
      <c r="OPY1162" s="230"/>
      <c r="OPZ1162" s="230"/>
      <c r="OQA1162" s="230"/>
      <c r="OQB1162" s="230"/>
      <c r="OQC1162" s="230"/>
      <c r="OQD1162" s="230"/>
      <c r="OQE1162" s="230"/>
      <c r="OQF1162" s="230"/>
      <c r="OQG1162" s="230"/>
      <c r="OQH1162" s="230"/>
      <c r="OQI1162" s="230"/>
      <c r="OQJ1162" s="230"/>
      <c r="OQK1162" s="230"/>
      <c r="OQL1162" s="230"/>
      <c r="OQM1162" s="230"/>
      <c r="OQN1162" s="230"/>
      <c r="OQO1162" s="230"/>
      <c r="OQP1162" s="230"/>
      <c r="OQQ1162" s="230"/>
      <c r="OQR1162" s="230"/>
      <c r="OQS1162" s="230"/>
      <c r="OQT1162" s="230"/>
      <c r="OQU1162" s="230"/>
      <c r="OQV1162" s="230"/>
      <c r="OQW1162" s="230"/>
      <c r="OQX1162" s="230"/>
      <c r="OQY1162" s="230"/>
      <c r="OQZ1162" s="230"/>
      <c r="ORA1162" s="230"/>
      <c r="ORB1162" s="230"/>
      <c r="ORC1162" s="230"/>
      <c r="ORD1162" s="230"/>
      <c r="ORE1162" s="230"/>
      <c r="ORF1162" s="230"/>
      <c r="ORG1162" s="230"/>
      <c r="ORH1162" s="230"/>
      <c r="ORI1162" s="230"/>
      <c r="ORJ1162" s="230"/>
      <c r="ORK1162" s="230"/>
      <c r="ORL1162" s="230"/>
      <c r="ORM1162" s="230"/>
      <c r="ORN1162" s="230"/>
      <c r="ORO1162" s="230"/>
      <c r="ORP1162" s="230"/>
      <c r="ORQ1162" s="230"/>
      <c r="ORR1162" s="230"/>
      <c r="ORS1162" s="230"/>
      <c r="ORT1162" s="230"/>
      <c r="ORU1162" s="230"/>
      <c r="ORV1162" s="230"/>
      <c r="ORW1162" s="230"/>
      <c r="ORX1162" s="230"/>
      <c r="ORY1162" s="230"/>
      <c r="ORZ1162" s="230"/>
      <c r="OSA1162" s="230"/>
      <c r="OSB1162" s="230"/>
      <c r="OSC1162" s="230"/>
      <c r="OSD1162" s="230"/>
      <c r="OSE1162" s="230"/>
      <c r="OSF1162" s="230"/>
      <c r="OSG1162" s="230"/>
      <c r="OSH1162" s="230"/>
      <c r="OSI1162" s="230"/>
      <c r="OSJ1162" s="230"/>
      <c r="OSK1162" s="230"/>
      <c r="OSL1162" s="230"/>
      <c r="OSM1162" s="230"/>
      <c r="OSN1162" s="230"/>
      <c r="OSO1162" s="230"/>
      <c r="OSP1162" s="230"/>
      <c r="OSQ1162" s="230"/>
      <c r="OSR1162" s="230"/>
      <c r="OSS1162" s="230"/>
      <c r="OST1162" s="230"/>
      <c r="OSU1162" s="230"/>
      <c r="OSV1162" s="230"/>
      <c r="OSW1162" s="230"/>
      <c r="OSX1162" s="230"/>
      <c r="OSY1162" s="230"/>
      <c r="OSZ1162" s="230"/>
      <c r="OTA1162" s="230"/>
      <c r="OTB1162" s="230"/>
      <c r="OTC1162" s="230"/>
      <c r="OTD1162" s="230"/>
      <c r="OTE1162" s="230"/>
      <c r="OTF1162" s="230"/>
      <c r="OTG1162" s="230"/>
      <c r="OTH1162" s="230"/>
      <c r="OTI1162" s="230"/>
      <c r="OTJ1162" s="230"/>
      <c r="OTK1162" s="230"/>
      <c r="OTL1162" s="230"/>
      <c r="OTM1162" s="230"/>
      <c r="OTN1162" s="230"/>
      <c r="OTO1162" s="230"/>
      <c r="OTP1162" s="230"/>
      <c r="OTQ1162" s="230"/>
      <c r="OTR1162" s="230"/>
      <c r="OTS1162" s="230"/>
      <c r="OTT1162" s="230"/>
      <c r="OTU1162" s="230"/>
      <c r="OTV1162" s="230"/>
      <c r="OTW1162" s="230"/>
      <c r="OTX1162" s="230"/>
      <c r="OTY1162" s="230"/>
      <c r="OTZ1162" s="230"/>
      <c r="OUA1162" s="230"/>
      <c r="OUB1162" s="230"/>
      <c r="OUC1162" s="230"/>
      <c r="OUD1162" s="230"/>
      <c r="OUE1162" s="230"/>
      <c r="OUF1162" s="230"/>
      <c r="OUG1162" s="230"/>
      <c r="OUH1162" s="230"/>
      <c r="OUI1162" s="230"/>
      <c r="OUJ1162" s="230"/>
      <c r="OUK1162" s="230"/>
      <c r="OUL1162" s="230"/>
      <c r="OUM1162" s="230"/>
      <c r="OUN1162" s="230"/>
      <c r="OUO1162" s="230"/>
      <c r="OUP1162" s="230"/>
      <c r="OUQ1162" s="230"/>
      <c r="OUR1162" s="230"/>
      <c r="OUS1162" s="230"/>
      <c r="OUT1162" s="230"/>
      <c r="OUU1162" s="230"/>
      <c r="OUV1162" s="230"/>
      <c r="OUW1162" s="230"/>
      <c r="OUX1162" s="230"/>
      <c r="OUY1162" s="230"/>
      <c r="OUZ1162" s="230"/>
      <c r="OVA1162" s="230"/>
      <c r="OVB1162" s="230"/>
      <c r="OVC1162" s="230"/>
      <c r="OVD1162" s="230"/>
      <c r="OVE1162" s="230"/>
      <c r="OVF1162" s="230"/>
      <c r="OVG1162" s="230"/>
      <c r="OVH1162" s="230"/>
      <c r="OVI1162" s="230"/>
      <c r="OVJ1162" s="230"/>
      <c r="OVK1162" s="230"/>
      <c r="OVL1162" s="230"/>
      <c r="OVM1162" s="230"/>
      <c r="OVN1162" s="230"/>
      <c r="OVO1162" s="230"/>
      <c r="OVP1162" s="230"/>
      <c r="OVQ1162" s="230"/>
      <c r="OVR1162" s="230"/>
      <c r="OVS1162" s="230"/>
      <c r="OVT1162" s="230"/>
      <c r="OVU1162" s="230"/>
      <c r="OVV1162" s="230"/>
      <c r="OVW1162" s="230"/>
      <c r="OVX1162" s="230"/>
      <c r="OVY1162" s="230"/>
      <c r="OVZ1162" s="230"/>
      <c r="OWA1162" s="230"/>
      <c r="OWB1162" s="230"/>
      <c r="OWC1162" s="230"/>
      <c r="OWD1162" s="230"/>
      <c r="OWE1162" s="230"/>
      <c r="OWF1162" s="230"/>
      <c r="OWG1162" s="230"/>
      <c r="OWH1162" s="230"/>
      <c r="OWI1162" s="230"/>
      <c r="OWJ1162" s="230"/>
      <c r="OWK1162" s="230"/>
      <c r="OWL1162" s="230"/>
      <c r="OWM1162" s="230"/>
      <c r="OWN1162" s="230"/>
      <c r="OWO1162" s="230"/>
      <c r="OWP1162" s="230"/>
      <c r="OWQ1162" s="230"/>
      <c r="OWR1162" s="230"/>
      <c r="OWS1162" s="230"/>
      <c r="OWT1162" s="230"/>
      <c r="OWU1162" s="230"/>
      <c r="OWV1162" s="230"/>
      <c r="OWW1162" s="230"/>
      <c r="OWX1162" s="230"/>
      <c r="OWY1162" s="230"/>
      <c r="OWZ1162" s="230"/>
      <c r="OXA1162" s="230"/>
      <c r="OXB1162" s="230"/>
      <c r="OXC1162" s="230"/>
      <c r="OXD1162" s="230"/>
      <c r="OXE1162" s="230"/>
      <c r="OXF1162" s="230"/>
      <c r="OXG1162" s="230"/>
      <c r="OXH1162" s="230"/>
      <c r="OXI1162" s="230"/>
      <c r="OXJ1162" s="230"/>
      <c r="OXK1162" s="230"/>
      <c r="OXL1162" s="230"/>
      <c r="OXM1162" s="230"/>
      <c r="OXN1162" s="230"/>
      <c r="OXO1162" s="230"/>
      <c r="OXP1162" s="230"/>
      <c r="OXQ1162" s="230"/>
      <c r="OXR1162" s="230"/>
      <c r="OXS1162" s="230"/>
      <c r="OXT1162" s="230"/>
      <c r="OXU1162" s="230"/>
      <c r="OXV1162" s="230"/>
      <c r="OXW1162" s="230"/>
      <c r="OXX1162" s="230"/>
      <c r="OXY1162" s="230"/>
      <c r="OXZ1162" s="230"/>
      <c r="OYA1162" s="230"/>
      <c r="OYB1162" s="230"/>
      <c r="OYC1162" s="230"/>
      <c r="OYD1162" s="230"/>
      <c r="OYE1162" s="230"/>
      <c r="OYF1162" s="230"/>
      <c r="OYG1162" s="230"/>
      <c r="OYH1162" s="230"/>
      <c r="OYI1162" s="230"/>
      <c r="OYJ1162" s="230"/>
      <c r="OYK1162" s="230"/>
      <c r="OYL1162" s="230"/>
      <c r="OYM1162" s="230"/>
      <c r="OYN1162" s="230"/>
      <c r="OYO1162" s="230"/>
      <c r="OYP1162" s="230"/>
      <c r="OYQ1162" s="230"/>
      <c r="OYR1162" s="230"/>
      <c r="OYS1162" s="230"/>
      <c r="OYT1162" s="230"/>
      <c r="OYU1162" s="230"/>
      <c r="OYV1162" s="230"/>
      <c r="OYW1162" s="230"/>
      <c r="OYX1162" s="230"/>
      <c r="OYY1162" s="230"/>
      <c r="OYZ1162" s="230"/>
      <c r="OZA1162" s="230"/>
      <c r="OZB1162" s="230"/>
      <c r="OZC1162" s="230"/>
      <c r="OZD1162" s="230"/>
      <c r="OZE1162" s="230"/>
      <c r="OZF1162" s="230"/>
      <c r="OZG1162" s="230"/>
      <c r="OZH1162" s="230"/>
      <c r="OZI1162" s="230"/>
      <c r="OZJ1162" s="230"/>
      <c r="OZK1162" s="230"/>
      <c r="OZL1162" s="230"/>
      <c r="OZM1162" s="230"/>
      <c r="OZN1162" s="230"/>
      <c r="OZO1162" s="230"/>
      <c r="OZP1162" s="230"/>
      <c r="OZQ1162" s="230"/>
      <c r="OZR1162" s="230"/>
      <c r="OZS1162" s="230"/>
      <c r="OZT1162" s="230"/>
      <c r="OZU1162" s="230"/>
      <c r="OZV1162" s="230"/>
      <c r="OZW1162" s="230"/>
      <c r="OZX1162" s="230"/>
      <c r="OZY1162" s="230"/>
      <c r="OZZ1162" s="230"/>
      <c r="PAA1162" s="230"/>
      <c r="PAB1162" s="230"/>
      <c r="PAC1162" s="230"/>
      <c r="PAD1162" s="230"/>
      <c r="PAE1162" s="230"/>
      <c r="PAF1162" s="230"/>
      <c r="PAG1162" s="230"/>
      <c r="PAH1162" s="230"/>
      <c r="PAI1162" s="230"/>
      <c r="PAJ1162" s="230"/>
      <c r="PAK1162" s="230"/>
      <c r="PAL1162" s="230"/>
      <c r="PAM1162" s="230"/>
      <c r="PAN1162" s="230"/>
      <c r="PAO1162" s="230"/>
      <c r="PAP1162" s="230"/>
      <c r="PAQ1162" s="230"/>
      <c r="PAR1162" s="230"/>
      <c r="PAS1162" s="230"/>
      <c r="PAT1162" s="230"/>
      <c r="PAU1162" s="230"/>
      <c r="PAV1162" s="230"/>
      <c r="PAW1162" s="230"/>
      <c r="PAX1162" s="230"/>
      <c r="PAY1162" s="230"/>
      <c r="PAZ1162" s="230"/>
      <c r="PBA1162" s="230"/>
      <c r="PBB1162" s="230"/>
      <c r="PBC1162" s="230"/>
      <c r="PBD1162" s="230"/>
      <c r="PBE1162" s="230"/>
      <c r="PBF1162" s="230"/>
      <c r="PBG1162" s="230"/>
      <c r="PBH1162" s="230"/>
      <c r="PBI1162" s="230"/>
      <c r="PBJ1162" s="230"/>
      <c r="PBK1162" s="230"/>
      <c r="PBL1162" s="230"/>
      <c r="PBM1162" s="230"/>
      <c r="PBN1162" s="230"/>
      <c r="PBO1162" s="230"/>
      <c r="PBP1162" s="230"/>
      <c r="PBQ1162" s="230"/>
      <c r="PBR1162" s="230"/>
      <c r="PBS1162" s="230"/>
      <c r="PBT1162" s="230"/>
      <c r="PBU1162" s="230"/>
      <c r="PBV1162" s="230"/>
      <c r="PBW1162" s="230"/>
      <c r="PBX1162" s="230"/>
      <c r="PBY1162" s="230"/>
      <c r="PBZ1162" s="230"/>
      <c r="PCA1162" s="230"/>
      <c r="PCB1162" s="230"/>
      <c r="PCC1162" s="230"/>
      <c r="PCD1162" s="230"/>
      <c r="PCE1162" s="230"/>
      <c r="PCF1162" s="230"/>
      <c r="PCG1162" s="230"/>
      <c r="PCH1162" s="230"/>
      <c r="PCI1162" s="230"/>
      <c r="PCJ1162" s="230"/>
      <c r="PCK1162" s="230"/>
      <c r="PCL1162" s="230"/>
      <c r="PCM1162" s="230"/>
      <c r="PCN1162" s="230"/>
      <c r="PCO1162" s="230"/>
      <c r="PCP1162" s="230"/>
      <c r="PCQ1162" s="230"/>
      <c r="PCR1162" s="230"/>
      <c r="PCS1162" s="230"/>
      <c r="PCT1162" s="230"/>
      <c r="PCU1162" s="230"/>
      <c r="PCV1162" s="230"/>
      <c r="PCW1162" s="230"/>
      <c r="PCX1162" s="230"/>
      <c r="PCY1162" s="230"/>
      <c r="PCZ1162" s="230"/>
      <c r="PDA1162" s="230"/>
      <c r="PDB1162" s="230"/>
      <c r="PDC1162" s="230"/>
      <c r="PDD1162" s="230"/>
      <c r="PDE1162" s="230"/>
      <c r="PDF1162" s="230"/>
      <c r="PDG1162" s="230"/>
      <c r="PDH1162" s="230"/>
      <c r="PDI1162" s="230"/>
      <c r="PDJ1162" s="230"/>
      <c r="PDK1162" s="230"/>
      <c r="PDL1162" s="230"/>
      <c r="PDM1162" s="230"/>
      <c r="PDN1162" s="230"/>
      <c r="PDO1162" s="230"/>
      <c r="PDP1162" s="230"/>
      <c r="PDQ1162" s="230"/>
      <c r="PDR1162" s="230"/>
      <c r="PDS1162" s="230"/>
      <c r="PDT1162" s="230"/>
      <c r="PDU1162" s="230"/>
      <c r="PDV1162" s="230"/>
      <c r="PDW1162" s="230"/>
      <c r="PDX1162" s="230"/>
      <c r="PDY1162" s="230"/>
      <c r="PDZ1162" s="230"/>
      <c r="PEA1162" s="230"/>
      <c r="PEB1162" s="230"/>
      <c r="PEC1162" s="230"/>
      <c r="PED1162" s="230"/>
      <c r="PEE1162" s="230"/>
      <c r="PEF1162" s="230"/>
      <c r="PEG1162" s="230"/>
      <c r="PEH1162" s="230"/>
      <c r="PEI1162" s="230"/>
      <c r="PEJ1162" s="230"/>
      <c r="PEK1162" s="230"/>
      <c r="PEL1162" s="230"/>
      <c r="PEM1162" s="230"/>
      <c r="PEN1162" s="230"/>
      <c r="PEO1162" s="230"/>
      <c r="PEP1162" s="230"/>
      <c r="PEQ1162" s="230"/>
      <c r="PER1162" s="230"/>
      <c r="PES1162" s="230"/>
      <c r="PET1162" s="230"/>
      <c r="PEU1162" s="230"/>
      <c r="PEV1162" s="230"/>
      <c r="PEW1162" s="230"/>
      <c r="PEX1162" s="230"/>
      <c r="PEY1162" s="230"/>
      <c r="PEZ1162" s="230"/>
      <c r="PFA1162" s="230"/>
      <c r="PFB1162" s="230"/>
      <c r="PFC1162" s="230"/>
      <c r="PFD1162" s="230"/>
      <c r="PFE1162" s="230"/>
      <c r="PFF1162" s="230"/>
      <c r="PFG1162" s="230"/>
      <c r="PFH1162" s="230"/>
      <c r="PFI1162" s="230"/>
      <c r="PFJ1162" s="230"/>
      <c r="PFK1162" s="230"/>
      <c r="PFL1162" s="230"/>
      <c r="PFM1162" s="230"/>
      <c r="PFN1162" s="230"/>
      <c r="PFO1162" s="230"/>
      <c r="PFP1162" s="230"/>
      <c r="PFQ1162" s="230"/>
      <c r="PFR1162" s="230"/>
      <c r="PFS1162" s="230"/>
      <c r="PFT1162" s="230"/>
      <c r="PFU1162" s="230"/>
      <c r="PFV1162" s="230"/>
      <c r="PFW1162" s="230"/>
      <c r="PFX1162" s="230"/>
      <c r="PFY1162" s="230"/>
      <c r="PFZ1162" s="230"/>
      <c r="PGA1162" s="230"/>
      <c r="PGB1162" s="230"/>
      <c r="PGC1162" s="230"/>
      <c r="PGD1162" s="230"/>
      <c r="PGE1162" s="230"/>
      <c r="PGF1162" s="230"/>
      <c r="PGG1162" s="230"/>
      <c r="PGH1162" s="230"/>
      <c r="PGI1162" s="230"/>
      <c r="PGJ1162" s="230"/>
      <c r="PGK1162" s="230"/>
      <c r="PGL1162" s="230"/>
      <c r="PGM1162" s="230"/>
      <c r="PGN1162" s="230"/>
      <c r="PGO1162" s="230"/>
      <c r="PGP1162" s="230"/>
      <c r="PGQ1162" s="230"/>
      <c r="PGR1162" s="230"/>
      <c r="PGS1162" s="230"/>
      <c r="PGT1162" s="230"/>
      <c r="PGU1162" s="230"/>
      <c r="PGV1162" s="230"/>
      <c r="PGW1162" s="230"/>
      <c r="PGX1162" s="230"/>
      <c r="PGY1162" s="230"/>
      <c r="PGZ1162" s="230"/>
      <c r="PHA1162" s="230"/>
      <c r="PHB1162" s="230"/>
      <c r="PHC1162" s="230"/>
      <c r="PHD1162" s="230"/>
      <c r="PHE1162" s="230"/>
      <c r="PHF1162" s="230"/>
      <c r="PHG1162" s="230"/>
      <c r="PHH1162" s="230"/>
      <c r="PHI1162" s="230"/>
      <c r="PHJ1162" s="230"/>
      <c r="PHK1162" s="230"/>
      <c r="PHL1162" s="230"/>
      <c r="PHM1162" s="230"/>
      <c r="PHN1162" s="230"/>
      <c r="PHO1162" s="230"/>
      <c r="PHP1162" s="230"/>
      <c r="PHQ1162" s="230"/>
      <c r="PHR1162" s="230"/>
      <c r="PHS1162" s="230"/>
      <c r="PHT1162" s="230"/>
      <c r="PHU1162" s="230"/>
      <c r="PHV1162" s="230"/>
      <c r="PHW1162" s="230"/>
      <c r="PHX1162" s="230"/>
      <c r="PHY1162" s="230"/>
      <c r="PHZ1162" s="230"/>
      <c r="PIA1162" s="230"/>
      <c r="PIB1162" s="230"/>
      <c r="PIC1162" s="230"/>
      <c r="PID1162" s="230"/>
      <c r="PIE1162" s="230"/>
      <c r="PIF1162" s="230"/>
      <c r="PIG1162" s="230"/>
      <c r="PIH1162" s="230"/>
      <c r="PII1162" s="230"/>
      <c r="PIJ1162" s="230"/>
      <c r="PIK1162" s="230"/>
      <c r="PIL1162" s="230"/>
      <c r="PIM1162" s="230"/>
      <c r="PIN1162" s="230"/>
      <c r="PIO1162" s="230"/>
      <c r="PIP1162" s="230"/>
      <c r="PIQ1162" s="230"/>
      <c r="PIR1162" s="230"/>
      <c r="PIS1162" s="230"/>
      <c r="PIT1162" s="230"/>
      <c r="PIU1162" s="230"/>
      <c r="PIV1162" s="230"/>
      <c r="PIW1162" s="230"/>
      <c r="PIX1162" s="230"/>
      <c r="PIY1162" s="230"/>
      <c r="PIZ1162" s="230"/>
      <c r="PJA1162" s="230"/>
      <c r="PJB1162" s="230"/>
      <c r="PJC1162" s="230"/>
      <c r="PJD1162" s="230"/>
      <c r="PJE1162" s="230"/>
      <c r="PJF1162" s="230"/>
      <c r="PJG1162" s="230"/>
      <c r="PJH1162" s="230"/>
      <c r="PJI1162" s="230"/>
      <c r="PJJ1162" s="230"/>
      <c r="PJK1162" s="230"/>
      <c r="PJL1162" s="230"/>
      <c r="PJM1162" s="230"/>
      <c r="PJN1162" s="230"/>
      <c r="PJO1162" s="230"/>
      <c r="PJP1162" s="230"/>
      <c r="PJQ1162" s="230"/>
      <c r="PJR1162" s="230"/>
      <c r="PJS1162" s="230"/>
      <c r="PJT1162" s="230"/>
      <c r="PJU1162" s="230"/>
      <c r="PJV1162" s="230"/>
      <c r="PJW1162" s="230"/>
      <c r="PJX1162" s="230"/>
      <c r="PJY1162" s="230"/>
      <c r="PJZ1162" s="230"/>
      <c r="PKA1162" s="230"/>
      <c r="PKB1162" s="230"/>
      <c r="PKC1162" s="230"/>
      <c r="PKD1162" s="230"/>
      <c r="PKE1162" s="230"/>
      <c r="PKF1162" s="230"/>
      <c r="PKG1162" s="230"/>
      <c r="PKH1162" s="230"/>
      <c r="PKI1162" s="230"/>
      <c r="PKJ1162" s="230"/>
      <c r="PKK1162" s="230"/>
      <c r="PKL1162" s="230"/>
      <c r="PKM1162" s="230"/>
      <c r="PKN1162" s="230"/>
      <c r="PKO1162" s="230"/>
      <c r="PKP1162" s="230"/>
      <c r="PKQ1162" s="230"/>
      <c r="PKR1162" s="230"/>
      <c r="PKS1162" s="230"/>
      <c r="PKT1162" s="230"/>
      <c r="PKU1162" s="230"/>
      <c r="PKV1162" s="230"/>
      <c r="PKW1162" s="230"/>
      <c r="PKX1162" s="230"/>
      <c r="PKY1162" s="230"/>
      <c r="PKZ1162" s="230"/>
      <c r="PLA1162" s="230"/>
      <c r="PLB1162" s="230"/>
      <c r="PLC1162" s="230"/>
      <c r="PLD1162" s="230"/>
      <c r="PLE1162" s="230"/>
      <c r="PLF1162" s="230"/>
      <c r="PLG1162" s="230"/>
      <c r="PLH1162" s="230"/>
      <c r="PLI1162" s="230"/>
      <c r="PLJ1162" s="230"/>
      <c r="PLK1162" s="230"/>
      <c r="PLL1162" s="230"/>
      <c r="PLM1162" s="230"/>
      <c r="PLN1162" s="230"/>
      <c r="PLO1162" s="230"/>
      <c r="PLP1162" s="230"/>
      <c r="PLQ1162" s="230"/>
      <c r="PLR1162" s="230"/>
      <c r="PLS1162" s="230"/>
      <c r="PLT1162" s="230"/>
      <c r="PLU1162" s="230"/>
      <c r="PLV1162" s="230"/>
      <c r="PLW1162" s="230"/>
      <c r="PLX1162" s="230"/>
      <c r="PLY1162" s="230"/>
      <c r="PLZ1162" s="230"/>
      <c r="PMA1162" s="230"/>
      <c r="PMB1162" s="230"/>
      <c r="PMC1162" s="230"/>
      <c r="PMD1162" s="230"/>
      <c r="PME1162" s="230"/>
      <c r="PMF1162" s="230"/>
      <c r="PMG1162" s="230"/>
      <c r="PMH1162" s="230"/>
      <c r="PMI1162" s="230"/>
      <c r="PMJ1162" s="230"/>
      <c r="PMK1162" s="230"/>
      <c r="PML1162" s="230"/>
      <c r="PMM1162" s="230"/>
      <c r="PMN1162" s="230"/>
      <c r="PMO1162" s="230"/>
      <c r="PMP1162" s="230"/>
      <c r="PMQ1162" s="230"/>
      <c r="PMR1162" s="230"/>
      <c r="PMS1162" s="230"/>
      <c r="PMT1162" s="230"/>
      <c r="PMU1162" s="230"/>
      <c r="PMV1162" s="230"/>
      <c r="PMW1162" s="230"/>
      <c r="PMX1162" s="230"/>
      <c r="PMY1162" s="230"/>
      <c r="PMZ1162" s="230"/>
      <c r="PNA1162" s="230"/>
      <c r="PNB1162" s="230"/>
      <c r="PNC1162" s="230"/>
      <c r="PND1162" s="230"/>
      <c r="PNE1162" s="230"/>
      <c r="PNF1162" s="230"/>
      <c r="PNG1162" s="230"/>
      <c r="PNH1162" s="230"/>
      <c r="PNI1162" s="230"/>
      <c r="PNJ1162" s="230"/>
      <c r="PNK1162" s="230"/>
      <c r="PNL1162" s="230"/>
      <c r="PNM1162" s="230"/>
      <c r="PNN1162" s="230"/>
      <c r="PNO1162" s="230"/>
      <c r="PNP1162" s="230"/>
      <c r="PNQ1162" s="230"/>
      <c r="PNR1162" s="230"/>
      <c r="PNS1162" s="230"/>
      <c r="PNT1162" s="230"/>
      <c r="PNU1162" s="230"/>
      <c r="PNV1162" s="230"/>
      <c r="PNW1162" s="230"/>
      <c r="PNX1162" s="230"/>
      <c r="PNY1162" s="230"/>
      <c r="PNZ1162" s="230"/>
      <c r="POA1162" s="230"/>
      <c r="POB1162" s="230"/>
      <c r="POC1162" s="230"/>
      <c r="POD1162" s="230"/>
      <c r="POE1162" s="230"/>
      <c r="POF1162" s="230"/>
      <c r="POG1162" s="230"/>
      <c r="POH1162" s="230"/>
      <c r="POI1162" s="230"/>
      <c r="POJ1162" s="230"/>
      <c r="POK1162" s="230"/>
      <c r="POL1162" s="230"/>
      <c r="POM1162" s="230"/>
      <c r="PON1162" s="230"/>
      <c r="POO1162" s="230"/>
      <c r="POP1162" s="230"/>
      <c r="POQ1162" s="230"/>
      <c r="POR1162" s="230"/>
      <c r="POS1162" s="230"/>
      <c r="POT1162" s="230"/>
      <c r="POU1162" s="230"/>
      <c r="POV1162" s="230"/>
      <c r="POW1162" s="230"/>
      <c r="POX1162" s="230"/>
      <c r="POY1162" s="230"/>
      <c r="POZ1162" s="230"/>
      <c r="PPA1162" s="230"/>
      <c r="PPB1162" s="230"/>
      <c r="PPC1162" s="230"/>
      <c r="PPD1162" s="230"/>
      <c r="PPE1162" s="230"/>
      <c r="PPF1162" s="230"/>
      <c r="PPG1162" s="230"/>
      <c r="PPH1162" s="230"/>
      <c r="PPI1162" s="230"/>
      <c r="PPJ1162" s="230"/>
      <c r="PPK1162" s="230"/>
      <c r="PPL1162" s="230"/>
      <c r="PPM1162" s="230"/>
      <c r="PPN1162" s="230"/>
      <c r="PPO1162" s="230"/>
      <c r="PPP1162" s="230"/>
      <c r="PPQ1162" s="230"/>
      <c r="PPR1162" s="230"/>
      <c r="PPS1162" s="230"/>
      <c r="PPT1162" s="230"/>
      <c r="PPU1162" s="230"/>
      <c r="PPV1162" s="230"/>
      <c r="PPW1162" s="230"/>
      <c r="PPX1162" s="230"/>
      <c r="PPY1162" s="230"/>
      <c r="PPZ1162" s="230"/>
      <c r="PQA1162" s="230"/>
      <c r="PQB1162" s="230"/>
      <c r="PQC1162" s="230"/>
      <c r="PQD1162" s="230"/>
      <c r="PQE1162" s="230"/>
      <c r="PQF1162" s="230"/>
      <c r="PQG1162" s="230"/>
      <c r="PQH1162" s="230"/>
      <c r="PQI1162" s="230"/>
      <c r="PQJ1162" s="230"/>
      <c r="PQK1162" s="230"/>
      <c r="PQL1162" s="230"/>
      <c r="PQM1162" s="230"/>
      <c r="PQN1162" s="230"/>
      <c r="PQO1162" s="230"/>
      <c r="PQP1162" s="230"/>
      <c r="PQQ1162" s="230"/>
      <c r="PQR1162" s="230"/>
      <c r="PQS1162" s="230"/>
      <c r="PQT1162" s="230"/>
      <c r="PQU1162" s="230"/>
      <c r="PQV1162" s="230"/>
      <c r="PQW1162" s="230"/>
      <c r="PQX1162" s="230"/>
      <c r="PQY1162" s="230"/>
      <c r="PQZ1162" s="230"/>
      <c r="PRA1162" s="230"/>
      <c r="PRB1162" s="230"/>
      <c r="PRC1162" s="230"/>
      <c r="PRD1162" s="230"/>
      <c r="PRE1162" s="230"/>
      <c r="PRF1162" s="230"/>
      <c r="PRG1162" s="230"/>
      <c r="PRH1162" s="230"/>
      <c r="PRI1162" s="230"/>
      <c r="PRJ1162" s="230"/>
      <c r="PRK1162" s="230"/>
      <c r="PRL1162" s="230"/>
      <c r="PRM1162" s="230"/>
      <c r="PRN1162" s="230"/>
      <c r="PRO1162" s="230"/>
      <c r="PRP1162" s="230"/>
      <c r="PRQ1162" s="230"/>
      <c r="PRR1162" s="230"/>
      <c r="PRS1162" s="230"/>
      <c r="PRT1162" s="230"/>
      <c r="PRU1162" s="230"/>
      <c r="PRV1162" s="230"/>
      <c r="PRW1162" s="230"/>
      <c r="PRX1162" s="230"/>
      <c r="PRY1162" s="230"/>
      <c r="PRZ1162" s="230"/>
      <c r="PSA1162" s="230"/>
      <c r="PSB1162" s="230"/>
      <c r="PSC1162" s="230"/>
      <c r="PSD1162" s="230"/>
      <c r="PSE1162" s="230"/>
      <c r="PSF1162" s="230"/>
      <c r="PSG1162" s="230"/>
      <c r="PSH1162" s="230"/>
      <c r="PSI1162" s="230"/>
      <c r="PSJ1162" s="230"/>
      <c r="PSK1162" s="230"/>
      <c r="PSL1162" s="230"/>
      <c r="PSM1162" s="230"/>
      <c r="PSN1162" s="230"/>
      <c r="PSO1162" s="230"/>
      <c r="PSP1162" s="230"/>
      <c r="PSQ1162" s="230"/>
      <c r="PSR1162" s="230"/>
      <c r="PSS1162" s="230"/>
      <c r="PST1162" s="230"/>
      <c r="PSU1162" s="230"/>
      <c r="PSV1162" s="230"/>
      <c r="PSW1162" s="230"/>
      <c r="PSX1162" s="230"/>
      <c r="PSY1162" s="230"/>
      <c r="PSZ1162" s="230"/>
      <c r="PTA1162" s="230"/>
      <c r="PTB1162" s="230"/>
      <c r="PTC1162" s="230"/>
      <c r="PTD1162" s="230"/>
      <c r="PTE1162" s="230"/>
      <c r="PTF1162" s="230"/>
      <c r="PTG1162" s="230"/>
      <c r="PTH1162" s="230"/>
      <c r="PTI1162" s="230"/>
      <c r="PTJ1162" s="230"/>
      <c r="PTK1162" s="230"/>
      <c r="PTL1162" s="230"/>
      <c r="PTM1162" s="230"/>
      <c r="PTN1162" s="230"/>
      <c r="PTO1162" s="230"/>
      <c r="PTP1162" s="230"/>
      <c r="PTQ1162" s="230"/>
      <c r="PTR1162" s="230"/>
      <c r="PTS1162" s="230"/>
      <c r="PTT1162" s="230"/>
      <c r="PTU1162" s="230"/>
      <c r="PTV1162" s="230"/>
      <c r="PTW1162" s="230"/>
      <c r="PTX1162" s="230"/>
      <c r="PTY1162" s="230"/>
      <c r="PTZ1162" s="230"/>
      <c r="PUA1162" s="230"/>
      <c r="PUB1162" s="230"/>
      <c r="PUC1162" s="230"/>
      <c r="PUD1162" s="230"/>
      <c r="PUE1162" s="230"/>
      <c r="PUF1162" s="230"/>
      <c r="PUG1162" s="230"/>
      <c r="PUH1162" s="230"/>
      <c r="PUI1162" s="230"/>
      <c r="PUJ1162" s="230"/>
      <c r="PUK1162" s="230"/>
      <c r="PUL1162" s="230"/>
      <c r="PUM1162" s="230"/>
      <c r="PUN1162" s="230"/>
      <c r="PUO1162" s="230"/>
      <c r="PUP1162" s="230"/>
      <c r="PUQ1162" s="230"/>
      <c r="PUR1162" s="230"/>
      <c r="PUS1162" s="230"/>
      <c r="PUT1162" s="230"/>
      <c r="PUU1162" s="230"/>
      <c r="PUV1162" s="230"/>
      <c r="PUW1162" s="230"/>
      <c r="PUX1162" s="230"/>
      <c r="PUY1162" s="230"/>
      <c r="PUZ1162" s="230"/>
      <c r="PVA1162" s="230"/>
      <c r="PVB1162" s="230"/>
      <c r="PVC1162" s="230"/>
      <c r="PVD1162" s="230"/>
      <c r="PVE1162" s="230"/>
      <c r="PVF1162" s="230"/>
      <c r="PVG1162" s="230"/>
      <c r="PVH1162" s="230"/>
      <c r="PVI1162" s="230"/>
      <c r="PVJ1162" s="230"/>
      <c r="PVK1162" s="230"/>
      <c r="PVL1162" s="230"/>
      <c r="PVM1162" s="230"/>
      <c r="PVN1162" s="230"/>
      <c r="PVO1162" s="230"/>
      <c r="PVP1162" s="230"/>
      <c r="PVQ1162" s="230"/>
      <c r="PVR1162" s="230"/>
      <c r="PVS1162" s="230"/>
      <c r="PVT1162" s="230"/>
      <c r="PVU1162" s="230"/>
      <c r="PVV1162" s="230"/>
      <c r="PVW1162" s="230"/>
      <c r="PVX1162" s="230"/>
      <c r="PVY1162" s="230"/>
      <c r="PVZ1162" s="230"/>
      <c r="PWA1162" s="230"/>
      <c r="PWB1162" s="230"/>
      <c r="PWC1162" s="230"/>
      <c r="PWD1162" s="230"/>
      <c r="PWE1162" s="230"/>
      <c r="PWF1162" s="230"/>
      <c r="PWG1162" s="230"/>
      <c r="PWH1162" s="230"/>
      <c r="PWI1162" s="230"/>
      <c r="PWJ1162" s="230"/>
      <c r="PWK1162" s="230"/>
      <c r="PWL1162" s="230"/>
      <c r="PWM1162" s="230"/>
      <c r="PWN1162" s="230"/>
      <c r="PWO1162" s="230"/>
      <c r="PWP1162" s="230"/>
      <c r="PWQ1162" s="230"/>
      <c r="PWR1162" s="230"/>
      <c r="PWS1162" s="230"/>
      <c r="PWT1162" s="230"/>
      <c r="PWU1162" s="230"/>
      <c r="PWV1162" s="230"/>
      <c r="PWW1162" s="230"/>
      <c r="PWX1162" s="230"/>
      <c r="PWY1162" s="230"/>
      <c r="PWZ1162" s="230"/>
      <c r="PXA1162" s="230"/>
      <c r="PXB1162" s="230"/>
      <c r="PXC1162" s="230"/>
      <c r="PXD1162" s="230"/>
      <c r="PXE1162" s="230"/>
      <c r="PXF1162" s="230"/>
      <c r="PXG1162" s="230"/>
      <c r="PXH1162" s="230"/>
      <c r="PXI1162" s="230"/>
      <c r="PXJ1162" s="230"/>
      <c r="PXK1162" s="230"/>
      <c r="PXL1162" s="230"/>
      <c r="PXM1162" s="230"/>
      <c r="PXN1162" s="230"/>
      <c r="PXO1162" s="230"/>
      <c r="PXP1162" s="230"/>
      <c r="PXQ1162" s="230"/>
      <c r="PXR1162" s="230"/>
      <c r="PXS1162" s="230"/>
      <c r="PXT1162" s="230"/>
      <c r="PXU1162" s="230"/>
      <c r="PXV1162" s="230"/>
      <c r="PXW1162" s="230"/>
      <c r="PXX1162" s="230"/>
      <c r="PXY1162" s="230"/>
      <c r="PXZ1162" s="230"/>
      <c r="PYA1162" s="230"/>
      <c r="PYB1162" s="230"/>
      <c r="PYC1162" s="230"/>
      <c r="PYD1162" s="230"/>
      <c r="PYE1162" s="230"/>
      <c r="PYF1162" s="230"/>
      <c r="PYG1162" s="230"/>
      <c r="PYH1162" s="230"/>
      <c r="PYI1162" s="230"/>
      <c r="PYJ1162" s="230"/>
      <c r="PYK1162" s="230"/>
      <c r="PYL1162" s="230"/>
      <c r="PYM1162" s="230"/>
      <c r="PYN1162" s="230"/>
      <c r="PYO1162" s="230"/>
      <c r="PYP1162" s="230"/>
      <c r="PYQ1162" s="230"/>
      <c r="PYR1162" s="230"/>
      <c r="PYS1162" s="230"/>
      <c r="PYT1162" s="230"/>
      <c r="PYU1162" s="230"/>
      <c r="PYV1162" s="230"/>
      <c r="PYW1162" s="230"/>
      <c r="PYX1162" s="230"/>
      <c r="PYY1162" s="230"/>
      <c r="PYZ1162" s="230"/>
      <c r="PZA1162" s="230"/>
      <c r="PZB1162" s="230"/>
      <c r="PZC1162" s="230"/>
      <c r="PZD1162" s="230"/>
      <c r="PZE1162" s="230"/>
      <c r="PZF1162" s="230"/>
      <c r="PZG1162" s="230"/>
      <c r="PZH1162" s="230"/>
      <c r="PZI1162" s="230"/>
      <c r="PZJ1162" s="230"/>
      <c r="PZK1162" s="230"/>
      <c r="PZL1162" s="230"/>
      <c r="PZM1162" s="230"/>
      <c r="PZN1162" s="230"/>
      <c r="PZO1162" s="230"/>
      <c r="PZP1162" s="230"/>
      <c r="PZQ1162" s="230"/>
      <c r="PZR1162" s="230"/>
      <c r="PZS1162" s="230"/>
      <c r="PZT1162" s="230"/>
      <c r="PZU1162" s="230"/>
      <c r="PZV1162" s="230"/>
      <c r="PZW1162" s="230"/>
      <c r="PZX1162" s="230"/>
      <c r="PZY1162" s="230"/>
      <c r="PZZ1162" s="230"/>
      <c r="QAA1162" s="230"/>
      <c r="QAB1162" s="230"/>
      <c r="QAC1162" s="230"/>
      <c r="QAD1162" s="230"/>
      <c r="QAE1162" s="230"/>
      <c r="QAF1162" s="230"/>
      <c r="QAG1162" s="230"/>
      <c r="QAH1162" s="230"/>
      <c r="QAI1162" s="230"/>
      <c r="QAJ1162" s="230"/>
      <c r="QAK1162" s="230"/>
      <c r="QAL1162" s="230"/>
      <c r="QAM1162" s="230"/>
      <c r="QAN1162" s="230"/>
      <c r="QAO1162" s="230"/>
      <c r="QAP1162" s="230"/>
      <c r="QAQ1162" s="230"/>
      <c r="QAR1162" s="230"/>
      <c r="QAS1162" s="230"/>
      <c r="QAT1162" s="230"/>
      <c r="QAU1162" s="230"/>
      <c r="QAV1162" s="230"/>
      <c r="QAW1162" s="230"/>
      <c r="QAX1162" s="230"/>
      <c r="QAY1162" s="230"/>
      <c r="QAZ1162" s="230"/>
      <c r="QBA1162" s="230"/>
      <c r="QBB1162" s="230"/>
      <c r="QBC1162" s="230"/>
      <c r="QBD1162" s="230"/>
      <c r="QBE1162" s="230"/>
      <c r="QBF1162" s="230"/>
      <c r="QBG1162" s="230"/>
      <c r="QBH1162" s="230"/>
      <c r="QBI1162" s="230"/>
      <c r="QBJ1162" s="230"/>
      <c r="QBK1162" s="230"/>
      <c r="QBL1162" s="230"/>
      <c r="QBM1162" s="230"/>
      <c r="QBN1162" s="230"/>
      <c r="QBO1162" s="230"/>
      <c r="QBP1162" s="230"/>
      <c r="QBQ1162" s="230"/>
      <c r="QBR1162" s="230"/>
      <c r="QBS1162" s="230"/>
      <c r="QBT1162" s="230"/>
      <c r="QBU1162" s="230"/>
      <c r="QBV1162" s="230"/>
      <c r="QBW1162" s="230"/>
      <c r="QBX1162" s="230"/>
      <c r="QBY1162" s="230"/>
      <c r="QBZ1162" s="230"/>
      <c r="QCA1162" s="230"/>
      <c r="QCB1162" s="230"/>
      <c r="QCC1162" s="230"/>
      <c r="QCD1162" s="230"/>
      <c r="QCE1162" s="230"/>
      <c r="QCF1162" s="230"/>
      <c r="QCG1162" s="230"/>
      <c r="QCH1162" s="230"/>
      <c r="QCI1162" s="230"/>
      <c r="QCJ1162" s="230"/>
      <c r="QCK1162" s="230"/>
      <c r="QCL1162" s="230"/>
      <c r="QCM1162" s="230"/>
      <c r="QCN1162" s="230"/>
      <c r="QCO1162" s="230"/>
      <c r="QCP1162" s="230"/>
      <c r="QCQ1162" s="230"/>
      <c r="QCR1162" s="230"/>
      <c r="QCS1162" s="230"/>
      <c r="QCT1162" s="230"/>
      <c r="QCU1162" s="230"/>
      <c r="QCV1162" s="230"/>
      <c r="QCW1162" s="230"/>
      <c r="QCX1162" s="230"/>
      <c r="QCY1162" s="230"/>
      <c r="QCZ1162" s="230"/>
      <c r="QDA1162" s="230"/>
      <c r="QDB1162" s="230"/>
      <c r="QDC1162" s="230"/>
      <c r="QDD1162" s="230"/>
      <c r="QDE1162" s="230"/>
      <c r="QDF1162" s="230"/>
      <c r="QDG1162" s="230"/>
      <c r="QDH1162" s="230"/>
      <c r="QDI1162" s="230"/>
      <c r="QDJ1162" s="230"/>
      <c r="QDK1162" s="230"/>
      <c r="QDL1162" s="230"/>
      <c r="QDM1162" s="230"/>
      <c r="QDN1162" s="230"/>
      <c r="QDO1162" s="230"/>
      <c r="QDP1162" s="230"/>
      <c r="QDQ1162" s="230"/>
      <c r="QDR1162" s="230"/>
      <c r="QDS1162" s="230"/>
      <c r="QDT1162" s="230"/>
      <c r="QDU1162" s="230"/>
      <c r="QDV1162" s="230"/>
      <c r="QDW1162" s="230"/>
      <c r="QDX1162" s="230"/>
      <c r="QDY1162" s="230"/>
      <c r="QDZ1162" s="230"/>
      <c r="QEA1162" s="230"/>
      <c r="QEB1162" s="230"/>
      <c r="QEC1162" s="230"/>
      <c r="QED1162" s="230"/>
      <c r="QEE1162" s="230"/>
      <c r="QEF1162" s="230"/>
      <c r="QEG1162" s="230"/>
      <c r="QEH1162" s="230"/>
      <c r="QEI1162" s="230"/>
      <c r="QEJ1162" s="230"/>
      <c r="QEK1162" s="230"/>
      <c r="QEL1162" s="230"/>
      <c r="QEM1162" s="230"/>
      <c r="QEN1162" s="230"/>
      <c r="QEO1162" s="230"/>
      <c r="QEP1162" s="230"/>
      <c r="QEQ1162" s="230"/>
      <c r="QER1162" s="230"/>
      <c r="QES1162" s="230"/>
      <c r="QET1162" s="230"/>
      <c r="QEU1162" s="230"/>
      <c r="QEV1162" s="230"/>
      <c r="QEW1162" s="230"/>
      <c r="QEX1162" s="230"/>
      <c r="QEY1162" s="230"/>
      <c r="QEZ1162" s="230"/>
      <c r="QFA1162" s="230"/>
      <c r="QFB1162" s="230"/>
      <c r="QFC1162" s="230"/>
      <c r="QFD1162" s="230"/>
      <c r="QFE1162" s="230"/>
      <c r="QFF1162" s="230"/>
      <c r="QFG1162" s="230"/>
      <c r="QFH1162" s="230"/>
      <c r="QFI1162" s="230"/>
      <c r="QFJ1162" s="230"/>
      <c r="QFK1162" s="230"/>
      <c r="QFL1162" s="230"/>
      <c r="QFM1162" s="230"/>
      <c r="QFN1162" s="230"/>
      <c r="QFO1162" s="230"/>
      <c r="QFP1162" s="230"/>
      <c r="QFQ1162" s="230"/>
      <c r="QFR1162" s="230"/>
      <c r="QFS1162" s="230"/>
      <c r="QFT1162" s="230"/>
      <c r="QFU1162" s="230"/>
      <c r="QFV1162" s="230"/>
      <c r="QFW1162" s="230"/>
      <c r="QFX1162" s="230"/>
      <c r="QFY1162" s="230"/>
      <c r="QFZ1162" s="230"/>
      <c r="QGA1162" s="230"/>
      <c r="QGB1162" s="230"/>
      <c r="QGC1162" s="230"/>
      <c r="QGD1162" s="230"/>
      <c r="QGE1162" s="230"/>
      <c r="QGF1162" s="230"/>
      <c r="QGG1162" s="230"/>
      <c r="QGH1162" s="230"/>
      <c r="QGI1162" s="230"/>
      <c r="QGJ1162" s="230"/>
      <c r="QGK1162" s="230"/>
      <c r="QGL1162" s="230"/>
      <c r="QGM1162" s="230"/>
      <c r="QGN1162" s="230"/>
      <c r="QGO1162" s="230"/>
      <c r="QGP1162" s="230"/>
      <c r="QGQ1162" s="230"/>
      <c r="QGR1162" s="230"/>
      <c r="QGS1162" s="230"/>
      <c r="QGT1162" s="230"/>
      <c r="QGU1162" s="230"/>
      <c r="QGV1162" s="230"/>
      <c r="QGW1162" s="230"/>
      <c r="QGX1162" s="230"/>
      <c r="QGY1162" s="230"/>
      <c r="QGZ1162" s="230"/>
      <c r="QHA1162" s="230"/>
      <c r="QHB1162" s="230"/>
      <c r="QHC1162" s="230"/>
      <c r="QHD1162" s="230"/>
      <c r="QHE1162" s="230"/>
      <c r="QHF1162" s="230"/>
      <c r="QHG1162" s="230"/>
      <c r="QHH1162" s="230"/>
      <c r="QHI1162" s="230"/>
      <c r="QHJ1162" s="230"/>
      <c r="QHK1162" s="230"/>
      <c r="QHL1162" s="230"/>
      <c r="QHM1162" s="230"/>
      <c r="QHN1162" s="230"/>
      <c r="QHO1162" s="230"/>
      <c r="QHP1162" s="230"/>
      <c r="QHQ1162" s="230"/>
      <c r="QHR1162" s="230"/>
      <c r="QHS1162" s="230"/>
      <c r="QHT1162" s="230"/>
      <c r="QHU1162" s="230"/>
      <c r="QHV1162" s="230"/>
      <c r="QHW1162" s="230"/>
      <c r="QHX1162" s="230"/>
      <c r="QHY1162" s="230"/>
      <c r="QHZ1162" s="230"/>
      <c r="QIA1162" s="230"/>
      <c r="QIB1162" s="230"/>
      <c r="QIC1162" s="230"/>
      <c r="QID1162" s="230"/>
      <c r="QIE1162" s="230"/>
      <c r="QIF1162" s="230"/>
      <c r="QIG1162" s="230"/>
      <c r="QIH1162" s="230"/>
      <c r="QII1162" s="230"/>
      <c r="QIJ1162" s="230"/>
      <c r="QIK1162" s="230"/>
      <c r="QIL1162" s="230"/>
      <c r="QIM1162" s="230"/>
      <c r="QIN1162" s="230"/>
      <c r="QIO1162" s="230"/>
      <c r="QIP1162" s="230"/>
      <c r="QIQ1162" s="230"/>
      <c r="QIR1162" s="230"/>
      <c r="QIS1162" s="230"/>
      <c r="QIT1162" s="230"/>
      <c r="QIU1162" s="230"/>
      <c r="QIV1162" s="230"/>
      <c r="QIW1162" s="230"/>
      <c r="QIX1162" s="230"/>
      <c r="QIY1162" s="230"/>
      <c r="QIZ1162" s="230"/>
      <c r="QJA1162" s="230"/>
      <c r="QJB1162" s="230"/>
      <c r="QJC1162" s="230"/>
      <c r="QJD1162" s="230"/>
      <c r="QJE1162" s="230"/>
      <c r="QJF1162" s="230"/>
      <c r="QJG1162" s="230"/>
      <c r="QJH1162" s="230"/>
      <c r="QJI1162" s="230"/>
      <c r="QJJ1162" s="230"/>
      <c r="QJK1162" s="230"/>
      <c r="QJL1162" s="230"/>
      <c r="QJM1162" s="230"/>
      <c r="QJN1162" s="230"/>
      <c r="QJO1162" s="230"/>
      <c r="QJP1162" s="230"/>
      <c r="QJQ1162" s="230"/>
      <c r="QJR1162" s="230"/>
      <c r="QJS1162" s="230"/>
      <c r="QJT1162" s="230"/>
      <c r="QJU1162" s="230"/>
      <c r="QJV1162" s="230"/>
      <c r="QJW1162" s="230"/>
      <c r="QJX1162" s="230"/>
      <c r="QJY1162" s="230"/>
      <c r="QJZ1162" s="230"/>
      <c r="QKA1162" s="230"/>
      <c r="QKB1162" s="230"/>
      <c r="QKC1162" s="230"/>
      <c r="QKD1162" s="230"/>
      <c r="QKE1162" s="230"/>
      <c r="QKF1162" s="230"/>
      <c r="QKG1162" s="230"/>
      <c r="QKH1162" s="230"/>
      <c r="QKI1162" s="230"/>
      <c r="QKJ1162" s="230"/>
      <c r="QKK1162" s="230"/>
      <c r="QKL1162" s="230"/>
      <c r="QKM1162" s="230"/>
      <c r="QKN1162" s="230"/>
      <c r="QKO1162" s="230"/>
      <c r="QKP1162" s="230"/>
      <c r="QKQ1162" s="230"/>
      <c r="QKR1162" s="230"/>
      <c r="QKS1162" s="230"/>
      <c r="QKT1162" s="230"/>
      <c r="QKU1162" s="230"/>
      <c r="QKV1162" s="230"/>
      <c r="QKW1162" s="230"/>
      <c r="QKX1162" s="230"/>
      <c r="QKY1162" s="230"/>
      <c r="QKZ1162" s="230"/>
      <c r="QLA1162" s="230"/>
      <c r="QLB1162" s="230"/>
      <c r="QLC1162" s="230"/>
      <c r="QLD1162" s="230"/>
      <c r="QLE1162" s="230"/>
      <c r="QLF1162" s="230"/>
      <c r="QLG1162" s="230"/>
      <c r="QLH1162" s="230"/>
      <c r="QLI1162" s="230"/>
      <c r="QLJ1162" s="230"/>
      <c r="QLK1162" s="230"/>
      <c r="QLL1162" s="230"/>
      <c r="QLM1162" s="230"/>
      <c r="QLN1162" s="230"/>
      <c r="QLO1162" s="230"/>
      <c r="QLP1162" s="230"/>
      <c r="QLQ1162" s="230"/>
      <c r="QLR1162" s="230"/>
      <c r="QLS1162" s="230"/>
      <c r="QLT1162" s="230"/>
      <c r="QLU1162" s="230"/>
      <c r="QLV1162" s="230"/>
      <c r="QLW1162" s="230"/>
      <c r="QLX1162" s="230"/>
      <c r="QLY1162" s="230"/>
      <c r="QLZ1162" s="230"/>
      <c r="QMA1162" s="230"/>
      <c r="QMB1162" s="230"/>
      <c r="QMC1162" s="230"/>
      <c r="QMD1162" s="230"/>
      <c r="QME1162" s="230"/>
      <c r="QMF1162" s="230"/>
      <c r="QMG1162" s="230"/>
      <c r="QMH1162" s="230"/>
      <c r="QMI1162" s="230"/>
      <c r="QMJ1162" s="230"/>
      <c r="QMK1162" s="230"/>
      <c r="QML1162" s="230"/>
      <c r="QMM1162" s="230"/>
      <c r="QMN1162" s="230"/>
      <c r="QMO1162" s="230"/>
      <c r="QMP1162" s="230"/>
      <c r="QMQ1162" s="230"/>
      <c r="QMR1162" s="230"/>
      <c r="QMS1162" s="230"/>
      <c r="QMT1162" s="230"/>
      <c r="QMU1162" s="230"/>
      <c r="QMV1162" s="230"/>
      <c r="QMW1162" s="230"/>
      <c r="QMX1162" s="230"/>
      <c r="QMY1162" s="230"/>
      <c r="QMZ1162" s="230"/>
      <c r="QNA1162" s="230"/>
      <c r="QNB1162" s="230"/>
      <c r="QNC1162" s="230"/>
      <c r="QND1162" s="230"/>
      <c r="QNE1162" s="230"/>
      <c r="QNF1162" s="230"/>
      <c r="QNG1162" s="230"/>
      <c r="QNH1162" s="230"/>
      <c r="QNI1162" s="230"/>
      <c r="QNJ1162" s="230"/>
      <c r="QNK1162" s="230"/>
      <c r="QNL1162" s="230"/>
      <c r="QNM1162" s="230"/>
      <c r="QNN1162" s="230"/>
      <c r="QNO1162" s="230"/>
      <c r="QNP1162" s="230"/>
      <c r="QNQ1162" s="230"/>
      <c r="QNR1162" s="230"/>
      <c r="QNS1162" s="230"/>
      <c r="QNT1162" s="230"/>
      <c r="QNU1162" s="230"/>
      <c r="QNV1162" s="230"/>
      <c r="QNW1162" s="230"/>
      <c r="QNX1162" s="230"/>
      <c r="QNY1162" s="230"/>
      <c r="QNZ1162" s="230"/>
      <c r="QOA1162" s="230"/>
      <c r="QOB1162" s="230"/>
      <c r="QOC1162" s="230"/>
      <c r="QOD1162" s="230"/>
      <c r="QOE1162" s="230"/>
      <c r="QOF1162" s="230"/>
      <c r="QOG1162" s="230"/>
      <c r="QOH1162" s="230"/>
      <c r="QOI1162" s="230"/>
      <c r="QOJ1162" s="230"/>
      <c r="QOK1162" s="230"/>
      <c r="QOL1162" s="230"/>
      <c r="QOM1162" s="230"/>
      <c r="QON1162" s="230"/>
      <c r="QOO1162" s="230"/>
      <c r="QOP1162" s="230"/>
      <c r="QOQ1162" s="230"/>
      <c r="QOR1162" s="230"/>
      <c r="QOS1162" s="230"/>
      <c r="QOT1162" s="230"/>
      <c r="QOU1162" s="230"/>
      <c r="QOV1162" s="230"/>
      <c r="QOW1162" s="230"/>
      <c r="QOX1162" s="230"/>
      <c r="QOY1162" s="230"/>
      <c r="QOZ1162" s="230"/>
      <c r="QPA1162" s="230"/>
      <c r="QPB1162" s="230"/>
      <c r="QPC1162" s="230"/>
      <c r="QPD1162" s="230"/>
      <c r="QPE1162" s="230"/>
      <c r="QPF1162" s="230"/>
      <c r="QPG1162" s="230"/>
      <c r="QPH1162" s="230"/>
      <c r="QPI1162" s="230"/>
      <c r="QPJ1162" s="230"/>
      <c r="QPK1162" s="230"/>
      <c r="QPL1162" s="230"/>
      <c r="QPM1162" s="230"/>
      <c r="QPN1162" s="230"/>
      <c r="QPO1162" s="230"/>
      <c r="QPP1162" s="230"/>
      <c r="QPQ1162" s="230"/>
      <c r="QPR1162" s="230"/>
      <c r="QPS1162" s="230"/>
      <c r="QPT1162" s="230"/>
      <c r="QPU1162" s="230"/>
      <c r="QPV1162" s="230"/>
      <c r="QPW1162" s="230"/>
      <c r="QPX1162" s="230"/>
      <c r="QPY1162" s="230"/>
      <c r="QPZ1162" s="230"/>
      <c r="QQA1162" s="230"/>
      <c r="QQB1162" s="230"/>
      <c r="QQC1162" s="230"/>
      <c r="QQD1162" s="230"/>
      <c r="QQE1162" s="230"/>
      <c r="QQF1162" s="230"/>
      <c r="QQG1162" s="230"/>
      <c r="QQH1162" s="230"/>
      <c r="QQI1162" s="230"/>
      <c r="QQJ1162" s="230"/>
      <c r="QQK1162" s="230"/>
      <c r="QQL1162" s="230"/>
      <c r="QQM1162" s="230"/>
      <c r="QQN1162" s="230"/>
      <c r="QQO1162" s="230"/>
      <c r="QQP1162" s="230"/>
      <c r="QQQ1162" s="230"/>
      <c r="QQR1162" s="230"/>
      <c r="QQS1162" s="230"/>
      <c r="QQT1162" s="230"/>
      <c r="QQU1162" s="230"/>
      <c r="QQV1162" s="230"/>
      <c r="QQW1162" s="230"/>
      <c r="QQX1162" s="230"/>
      <c r="QQY1162" s="230"/>
      <c r="QQZ1162" s="230"/>
      <c r="QRA1162" s="230"/>
      <c r="QRB1162" s="230"/>
      <c r="QRC1162" s="230"/>
      <c r="QRD1162" s="230"/>
      <c r="QRE1162" s="230"/>
      <c r="QRF1162" s="230"/>
      <c r="QRG1162" s="230"/>
      <c r="QRH1162" s="230"/>
      <c r="QRI1162" s="230"/>
      <c r="QRJ1162" s="230"/>
      <c r="QRK1162" s="230"/>
      <c r="QRL1162" s="230"/>
      <c r="QRM1162" s="230"/>
      <c r="QRN1162" s="230"/>
      <c r="QRO1162" s="230"/>
      <c r="QRP1162" s="230"/>
      <c r="QRQ1162" s="230"/>
      <c r="QRR1162" s="230"/>
      <c r="QRS1162" s="230"/>
      <c r="QRT1162" s="230"/>
      <c r="QRU1162" s="230"/>
      <c r="QRV1162" s="230"/>
      <c r="QRW1162" s="230"/>
      <c r="QRX1162" s="230"/>
      <c r="QRY1162" s="230"/>
      <c r="QRZ1162" s="230"/>
      <c r="QSA1162" s="230"/>
      <c r="QSB1162" s="230"/>
      <c r="QSC1162" s="230"/>
      <c r="QSD1162" s="230"/>
      <c r="QSE1162" s="230"/>
      <c r="QSF1162" s="230"/>
      <c r="QSG1162" s="230"/>
      <c r="QSH1162" s="230"/>
      <c r="QSI1162" s="230"/>
      <c r="QSJ1162" s="230"/>
      <c r="QSK1162" s="230"/>
      <c r="QSL1162" s="230"/>
      <c r="QSM1162" s="230"/>
      <c r="QSN1162" s="230"/>
      <c r="QSO1162" s="230"/>
      <c r="QSP1162" s="230"/>
      <c r="QSQ1162" s="230"/>
      <c r="QSR1162" s="230"/>
      <c r="QSS1162" s="230"/>
      <c r="QST1162" s="230"/>
      <c r="QSU1162" s="230"/>
      <c r="QSV1162" s="230"/>
      <c r="QSW1162" s="230"/>
      <c r="QSX1162" s="230"/>
      <c r="QSY1162" s="230"/>
      <c r="QSZ1162" s="230"/>
      <c r="QTA1162" s="230"/>
      <c r="QTB1162" s="230"/>
      <c r="QTC1162" s="230"/>
      <c r="QTD1162" s="230"/>
      <c r="QTE1162" s="230"/>
      <c r="QTF1162" s="230"/>
      <c r="QTG1162" s="230"/>
      <c r="QTH1162" s="230"/>
      <c r="QTI1162" s="230"/>
      <c r="QTJ1162" s="230"/>
      <c r="QTK1162" s="230"/>
      <c r="QTL1162" s="230"/>
      <c r="QTM1162" s="230"/>
      <c r="QTN1162" s="230"/>
      <c r="QTO1162" s="230"/>
      <c r="QTP1162" s="230"/>
      <c r="QTQ1162" s="230"/>
      <c r="QTR1162" s="230"/>
      <c r="QTS1162" s="230"/>
      <c r="QTT1162" s="230"/>
      <c r="QTU1162" s="230"/>
      <c r="QTV1162" s="230"/>
      <c r="QTW1162" s="230"/>
      <c r="QTX1162" s="230"/>
      <c r="QTY1162" s="230"/>
      <c r="QTZ1162" s="230"/>
      <c r="QUA1162" s="230"/>
      <c r="QUB1162" s="230"/>
      <c r="QUC1162" s="230"/>
      <c r="QUD1162" s="230"/>
      <c r="QUE1162" s="230"/>
      <c r="QUF1162" s="230"/>
      <c r="QUG1162" s="230"/>
      <c r="QUH1162" s="230"/>
      <c r="QUI1162" s="230"/>
      <c r="QUJ1162" s="230"/>
      <c r="QUK1162" s="230"/>
      <c r="QUL1162" s="230"/>
      <c r="QUM1162" s="230"/>
      <c r="QUN1162" s="230"/>
      <c r="QUO1162" s="230"/>
      <c r="QUP1162" s="230"/>
      <c r="QUQ1162" s="230"/>
      <c r="QUR1162" s="230"/>
      <c r="QUS1162" s="230"/>
      <c r="QUT1162" s="230"/>
      <c r="QUU1162" s="230"/>
      <c r="QUV1162" s="230"/>
      <c r="QUW1162" s="230"/>
      <c r="QUX1162" s="230"/>
      <c r="QUY1162" s="230"/>
      <c r="QUZ1162" s="230"/>
      <c r="QVA1162" s="230"/>
      <c r="QVB1162" s="230"/>
      <c r="QVC1162" s="230"/>
      <c r="QVD1162" s="230"/>
      <c r="QVE1162" s="230"/>
      <c r="QVF1162" s="230"/>
      <c r="QVG1162" s="230"/>
      <c r="QVH1162" s="230"/>
      <c r="QVI1162" s="230"/>
      <c r="QVJ1162" s="230"/>
      <c r="QVK1162" s="230"/>
      <c r="QVL1162" s="230"/>
      <c r="QVM1162" s="230"/>
      <c r="QVN1162" s="230"/>
      <c r="QVO1162" s="230"/>
      <c r="QVP1162" s="230"/>
      <c r="QVQ1162" s="230"/>
      <c r="QVR1162" s="230"/>
      <c r="QVS1162" s="230"/>
      <c r="QVT1162" s="230"/>
      <c r="QVU1162" s="230"/>
      <c r="QVV1162" s="230"/>
      <c r="QVW1162" s="230"/>
      <c r="QVX1162" s="230"/>
      <c r="QVY1162" s="230"/>
      <c r="QVZ1162" s="230"/>
      <c r="QWA1162" s="230"/>
      <c r="QWB1162" s="230"/>
      <c r="QWC1162" s="230"/>
      <c r="QWD1162" s="230"/>
      <c r="QWE1162" s="230"/>
      <c r="QWF1162" s="230"/>
      <c r="QWG1162" s="230"/>
      <c r="QWH1162" s="230"/>
      <c r="QWI1162" s="230"/>
      <c r="QWJ1162" s="230"/>
      <c r="QWK1162" s="230"/>
      <c r="QWL1162" s="230"/>
      <c r="QWM1162" s="230"/>
      <c r="QWN1162" s="230"/>
      <c r="QWO1162" s="230"/>
      <c r="QWP1162" s="230"/>
      <c r="QWQ1162" s="230"/>
      <c r="QWR1162" s="230"/>
      <c r="QWS1162" s="230"/>
      <c r="QWT1162" s="230"/>
      <c r="QWU1162" s="230"/>
      <c r="QWV1162" s="230"/>
      <c r="QWW1162" s="230"/>
      <c r="QWX1162" s="230"/>
      <c r="QWY1162" s="230"/>
      <c r="QWZ1162" s="230"/>
      <c r="QXA1162" s="230"/>
      <c r="QXB1162" s="230"/>
      <c r="QXC1162" s="230"/>
      <c r="QXD1162" s="230"/>
      <c r="QXE1162" s="230"/>
      <c r="QXF1162" s="230"/>
      <c r="QXG1162" s="230"/>
      <c r="QXH1162" s="230"/>
      <c r="QXI1162" s="230"/>
      <c r="QXJ1162" s="230"/>
      <c r="QXK1162" s="230"/>
      <c r="QXL1162" s="230"/>
      <c r="QXM1162" s="230"/>
      <c r="QXN1162" s="230"/>
      <c r="QXO1162" s="230"/>
      <c r="QXP1162" s="230"/>
      <c r="QXQ1162" s="230"/>
      <c r="QXR1162" s="230"/>
      <c r="QXS1162" s="230"/>
      <c r="QXT1162" s="230"/>
      <c r="QXU1162" s="230"/>
      <c r="QXV1162" s="230"/>
      <c r="QXW1162" s="230"/>
      <c r="QXX1162" s="230"/>
      <c r="QXY1162" s="230"/>
      <c r="QXZ1162" s="230"/>
      <c r="QYA1162" s="230"/>
      <c r="QYB1162" s="230"/>
      <c r="QYC1162" s="230"/>
      <c r="QYD1162" s="230"/>
      <c r="QYE1162" s="230"/>
      <c r="QYF1162" s="230"/>
      <c r="QYG1162" s="230"/>
      <c r="QYH1162" s="230"/>
      <c r="QYI1162" s="230"/>
      <c r="QYJ1162" s="230"/>
      <c r="QYK1162" s="230"/>
      <c r="QYL1162" s="230"/>
      <c r="QYM1162" s="230"/>
      <c r="QYN1162" s="230"/>
      <c r="QYO1162" s="230"/>
      <c r="QYP1162" s="230"/>
      <c r="QYQ1162" s="230"/>
      <c r="QYR1162" s="230"/>
      <c r="QYS1162" s="230"/>
      <c r="QYT1162" s="230"/>
      <c r="QYU1162" s="230"/>
      <c r="QYV1162" s="230"/>
      <c r="QYW1162" s="230"/>
      <c r="QYX1162" s="230"/>
      <c r="QYY1162" s="230"/>
      <c r="QYZ1162" s="230"/>
      <c r="QZA1162" s="230"/>
      <c r="QZB1162" s="230"/>
      <c r="QZC1162" s="230"/>
      <c r="QZD1162" s="230"/>
      <c r="QZE1162" s="230"/>
      <c r="QZF1162" s="230"/>
      <c r="QZG1162" s="230"/>
      <c r="QZH1162" s="230"/>
      <c r="QZI1162" s="230"/>
      <c r="QZJ1162" s="230"/>
      <c r="QZK1162" s="230"/>
      <c r="QZL1162" s="230"/>
      <c r="QZM1162" s="230"/>
      <c r="QZN1162" s="230"/>
      <c r="QZO1162" s="230"/>
      <c r="QZP1162" s="230"/>
      <c r="QZQ1162" s="230"/>
      <c r="QZR1162" s="230"/>
      <c r="QZS1162" s="230"/>
      <c r="QZT1162" s="230"/>
      <c r="QZU1162" s="230"/>
      <c r="QZV1162" s="230"/>
      <c r="QZW1162" s="230"/>
      <c r="QZX1162" s="230"/>
      <c r="QZY1162" s="230"/>
      <c r="QZZ1162" s="230"/>
      <c r="RAA1162" s="230"/>
      <c r="RAB1162" s="230"/>
      <c r="RAC1162" s="230"/>
      <c r="RAD1162" s="230"/>
      <c r="RAE1162" s="230"/>
      <c r="RAF1162" s="230"/>
      <c r="RAG1162" s="230"/>
      <c r="RAH1162" s="230"/>
      <c r="RAI1162" s="230"/>
      <c r="RAJ1162" s="230"/>
      <c r="RAK1162" s="230"/>
      <c r="RAL1162" s="230"/>
      <c r="RAM1162" s="230"/>
      <c r="RAN1162" s="230"/>
      <c r="RAO1162" s="230"/>
      <c r="RAP1162" s="230"/>
      <c r="RAQ1162" s="230"/>
      <c r="RAR1162" s="230"/>
      <c r="RAS1162" s="230"/>
      <c r="RAT1162" s="230"/>
      <c r="RAU1162" s="230"/>
      <c r="RAV1162" s="230"/>
      <c r="RAW1162" s="230"/>
      <c r="RAX1162" s="230"/>
      <c r="RAY1162" s="230"/>
      <c r="RAZ1162" s="230"/>
      <c r="RBA1162" s="230"/>
      <c r="RBB1162" s="230"/>
      <c r="RBC1162" s="230"/>
      <c r="RBD1162" s="230"/>
      <c r="RBE1162" s="230"/>
      <c r="RBF1162" s="230"/>
      <c r="RBG1162" s="230"/>
      <c r="RBH1162" s="230"/>
      <c r="RBI1162" s="230"/>
      <c r="RBJ1162" s="230"/>
      <c r="RBK1162" s="230"/>
      <c r="RBL1162" s="230"/>
      <c r="RBM1162" s="230"/>
      <c r="RBN1162" s="230"/>
      <c r="RBO1162" s="230"/>
      <c r="RBP1162" s="230"/>
      <c r="RBQ1162" s="230"/>
      <c r="RBR1162" s="230"/>
      <c r="RBS1162" s="230"/>
      <c r="RBT1162" s="230"/>
      <c r="RBU1162" s="230"/>
      <c r="RBV1162" s="230"/>
      <c r="RBW1162" s="230"/>
      <c r="RBX1162" s="230"/>
      <c r="RBY1162" s="230"/>
      <c r="RBZ1162" s="230"/>
      <c r="RCA1162" s="230"/>
      <c r="RCB1162" s="230"/>
      <c r="RCC1162" s="230"/>
      <c r="RCD1162" s="230"/>
      <c r="RCE1162" s="230"/>
      <c r="RCF1162" s="230"/>
      <c r="RCG1162" s="230"/>
      <c r="RCH1162" s="230"/>
      <c r="RCI1162" s="230"/>
      <c r="RCJ1162" s="230"/>
      <c r="RCK1162" s="230"/>
      <c r="RCL1162" s="230"/>
      <c r="RCM1162" s="230"/>
      <c r="RCN1162" s="230"/>
      <c r="RCO1162" s="230"/>
      <c r="RCP1162" s="230"/>
      <c r="RCQ1162" s="230"/>
      <c r="RCR1162" s="230"/>
      <c r="RCS1162" s="230"/>
      <c r="RCT1162" s="230"/>
      <c r="RCU1162" s="230"/>
      <c r="RCV1162" s="230"/>
      <c r="RCW1162" s="230"/>
      <c r="RCX1162" s="230"/>
      <c r="RCY1162" s="230"/>
      <c r="RCZ1162" s="230"/>
      <c r="RDA1162" s="230"/>
      <c r="RDB1162" s="230"/>
      <c r="RDC1162" s="230"/>
      <c r="RDD1162" s="230"/>
      <c r="RDE1162" s="230"/>
      <c r="RDF1162" s="230"/>
      <c r="RDG1162" s="230"/>
      <c r="RDH1162" s="230"/>
      <c r="RDI1162" s="230"/>
      <c r="RDJ1162" s="230"/>
      <c r="RDK1162" s="230"/>
      <c r="RDL1162" s="230"/>
      <c r="RDM1162" s="230"/>
      <c r="RDN1162" s="230"/>
      <c r="RDO1162" s="230"/>
      <c r="RDP1162" s="230"/>
      <c r="RDQ1162" s="230"/>
      <c r="RDR1162" s="230"/>
      <c r="RDS1162" s="230"/>
      <c r="RDT1162" s="230"/>
      <c r="RDU1162" s="230"/>
      <c r="RDV1162" s="230"/>
      <c r="RDW1162" s="230"/>
      <c r="RDX1162" s="230"/>
      <c r="RDY1162" s="230"/>
      <c r="RDZ1162" s="230"/>
      <c r="REA1162" s="230"/>
      <c r="REB1162" s="230"/>
      <c r="REC1162" s="230"/>
      <c r="RED1162" s="230"/>
      <c r="REE1162" s="230"/>
      <c r="REF1162" s="230"/>
      <c r="REG1162" s="230"/>
      <c r="REH1162" s="230"/>
      <c r="REI1162" s="230"/>
      <c r="REJ1162" s="230"/>
      <c r="REK1162" s="230"/>
      <c r="REL1162" s="230"/>
      <c r="REM1162" s="230"/>
      <c r="REN1162" s="230"/>
      <c r="REO1162" s="230"/>
      <c r="REP1162" s="230"/>
      <c r="REQ1162" s="230"/>
      <c r="RER1162" s="230"/>
      <c r="RES1162" s="230"/>
      <c r="RET1162" s="230"/>
      <c r="REU1162" s="230"/>
      <c r="REV1162" s="230"/>
      <c r="REW1162" s="230"/>
      <c r="REX1162" s="230"/>
      <c r="REY1162" s="230"/>
      <c r="REZ1162" s="230"/>
      <c r="RFA1162" s="230"/>
      <c r="RFB1162" s="230"/>
      <c r="RFC1162" s="230"/>
      <c r="RFD1162" s="230"/>
      <c r="RFE1162" s="230"/>
      <c r="RFF1162" s="230"/>
      <c r="RFG1162" s="230"/>
      <c r="RFH1162" s="230"/>
      <c r="RFI1162" s="230"/>
      <c r="RFJ1162" s="230"/>
      <c r="RFK1162" s="230"/>
      <c r="RFL1162" s="230"/>
      <c r="RFM1162" s="230"/>
      <c r="RFN1162" s="230"/>
      <c r="RFO1162" s="230"/>
      <c r="RFP1162" s="230"/>
      <c r="RFQ1162" s="230"/>
      <c r="RFR1162" s="230"/>
      <c r="RFS1162" s="230"/>
      <c r="RFT1162" s="230"/>
      <c r="RFU1162" s="230"/>
      <c r="RFV1162" s="230"/>
      <c r="RFW1162" s="230"/>
      <c r="RFX1162" s="230"/>
      <c r="RFY1162" s="230"/>
      <c r="RFZ1162" s="230"/>
      <c r="RGA1162" s="230"/>
      <c r="RGB1162" s="230"/>
      <c r="RGC1162" s="230"/>
      <c r="RGD1162" s="230"/>
      <c r="RGE1162" s="230"/>
      <c r="RGF1162" s="230"/>
      <c r="RGG1162" s="230"/>
      <c r="RGH1162" s="230"/>
      <c r="RGI1162" s="230"/>
      <c r="RGJ1162" s="230"/>
      <c r="RGK1162" s="230"/>
      <c r="RGL1162" s="230"/>
      <c r="RGM1162" s="230"/>
      <c r="RGN1162" s="230"/>
      <c r="RGO1162" s="230"/>
      <c r="RGP1162" s="230"/>
      <c r="RGQ1162" s="230"/>
      <c r="RGR1162" s="230"/>
      <c r="RGS1162" s="230"/>
      <c r="RGT1162" s="230"/>
      <c r="RGU1162" s="230"/>
      <c r="RGV1162" s="230"/>
      <c r="RGW1162" s="230"/>
      <c r="RGX1162" s="230"/>
      <c r="RGY1162" s="230"/>
      <c r="RGZ1162" s="230"/>
      <c r="RHA1162" s="230"/>
      <c r="RHB1162" s="230"/>
      <c r="RHC1162" s="230"/>
      <c r="RHD1162" s="230"/>
      <c r="RHE1162" s="230"/>
      <c r="RHF1162" s="230"/>
      <c r="RHG1162" s="230"/>
      <c r="RHH1162" s="230"/>
      <c r="RHI1162" s="230"/>
      <c r="RHJ1162" s="230"/>
      <c r="RHK1162" s="230"/>
      <c r="RHL1162" s="230"/>
      <c r="RHM1162" s="230"/>
      <c r="RHN1162" s="230"/>
      <c r="RHO1162" s="230"/>
      <c r="RHP1162" s="230"/>
      <c r="RHQ1162" s="230"/>
      <c r="RHR1162" s="230"/>
      <c r="RHS1162" s="230"/>
      <c r="RHT1162" s="230"/>
      <c r="RHU1162" s="230"/>
      <c r="RHV1162" s="230"/>
      <c r="RHW1162" s="230"/>
      <c r="RHX1162" s="230"/>
      <c r="RHY1162" s="230"/>
      <c r="RHZ1162" s="230"/>
      <c r="RIA1162" s="230"/>
      <c r="RIB1162" s="230"/>
      <c r="RIC1162" s="230"/>
      <c r="RID1162" s="230"/>
      <c r="RIE1162" s="230"/>
      <c r="RIF1162" s="230"/>
      <c r="RIG1162" s="230"/>
      <c r="RIH1162" s="230"/>
      <c r="RII1162" s="230"/>
      <c r="RIJ1162" s="230"/>
      <c r="RIK1162" s="230"/>
      <c r="RIL1162" s="230"/>
      <c r="RIM1162" s="230"/>
      <c r="RIN1162" s="230"/>
      <c r="RIO1162" s="230"/>
      <c r="RIP1162" s="230"/>
      <c r="RIQ1162" s="230"/>
      <c r="RIR1162" s="230"/>
      <c r="RIS1162" s="230"/>
      <c r="RIT1162" s="230"/>
      <c r="RIU1162" s="230"/>
      <c r="RIV1162" s="230"/>
      <c r="RIW1162" s="230"/>
      <c r="RIX1162" s="230"/>
      <c r="RIY1162" s="230"/>
      <c r="RIZ1162" s="230"/>
      <c r="RJA1162" s="230"/>
      <c r="RJB1162" s="230"/>
      <c r="RJC1162" s="230"/>
      <c r="RJD1162" s="230"/>
      <c r="RJE1162" s="230"/>
      <c r="RJF1162" s="230"/>
      <c r="RJG1162" s="230"/>
      <c r="RJH1162" s="230"/>
      <c r="RJI1162" s="230"/>
      <c r="RJJ1162" s="230"/>
      <c r="RJK1162" s="230"/>
      <c r="RJL1162" s="230"/>
      <c r="RJM1162" s="230"/>
      <c r="RJN1162" s="230"/>
      <c r="RJO1162" s="230"/>
      <c r="RJP1162" s="230"/>
      <c r="RJQ1162" s="230"/>
      <c r="RJR1162" s="230"/>
      <c r="RJS1162" s="230"/>
      <c r="RJT1162" s="230"/>
      <c r="RJU1162" s="230"/>
      <c r="RJV1162" s="230"/>
      <c r="RJW1162" s="230"/>
      <c r="RJX1162" s="230"/>
      <c r="RJY1162" s="230"/>
      <c r="RJZ1162" s="230"/>
      <c r="RKA1162" s="230"/>
      <c r="RKB1162" s="230"/>
      <c r="RKC1162" s="230"/>
      <c r="RKD1162" s="230"/>
      <c r="RKE1162" s="230"/>
      <c r="RKF1162" s="230"/>
      <c r="RKG1162" s="230"/>
      <c r="RKH1162" s="230"/>
      <c r="RKI1162" s="230"/>
      <c r="RKJ1162" s="230"/>
      <c r="RKK1162" s="230"/>
      <c r="RKL1162" s="230"/>
      <c r="RKM1162" s="230"/>
      <c r="RKN1162" s="230"/>
      <c r="RKO1162" s="230"/>
      <c r="RKP1162" s="230"/>
      <c r="RKQ1162" s="230"/>
      <c r="RKR1162" s="230"/>
      <c r="RKS1162" s="230"/>
      <c r="RKT1162" s="230"/>
      <c r="RKU1162" s="230"/>
      <c r="RKV1162" s="230"/>
      <c r="RKW1162" s="230"/>
      <c r="RKX1162" s="230"/>
      <c r="RKY1162" s="230"/>
      <c r="RKZ1162" s="230"/>
      <c r="RLA1162" s="230"/>
      <c r="RLB1162" s="230"/>
      <c r="RLC1162" s="230"/>
      <c r="RLD1162" s="230"/>
      <c r="RLE1162" s="230"/>
      <c r="RLF1162" s="230"/>
      <c r="RLG1162" s="230"/>
      <c r="RLH1162" s="230"/>
      <c r="RLI1162" s="230"/>
      <c r="RLJ1162" s="230"/>
      <c r="RLK1162" s="230"/>
      <c r="RLL1162" s="230"/>
      <c r="RLM1162" s="230"/>
      <c r="RLN1162" s="230"/>
      <c r="RLO1162" s="230"/>
      <c r="RLP1162" s="230"/>
      <c r="RLQ1162" s="230"/>
      <c r="RLR1162" s="230"/>
      <c r="RLS1162" s="230"/>
      <c r="RLT1162" s="230"/>
      <c r="RLU1162" s="230"/>
      <c r="RLV1162" s="230"/>
      <c r="RLW1162" s="230"/>
      <c r="RLX1162" s="230"/>
      <c r="RLY1162" s="230"/>
      <c r="RLZ1162" s="230"/>
      <c r="RMA1162" s="230"/>
      <c r="RMB1162" s="230"/>
      <c r="RMC1162" s="230"/>
      <c r="RMD1162" s="230"/>
      <c r="RME1162" s="230"/>
      <c r="RMF1162" s="230"/>
      <c r="RMG1162" s="230"/>
      <c r="RMH1162" s="230"/>
      <c r="RMI1162" s="230"/>
      <c r="RMJ1162" s="230"/>
      <c r="RMK1162" s="230"/>
      <c r="RML1162" s="230"/>
      <c r="RMM1162" s="230"/>
      <c r="RMN1162" s="230"/>
      <c r="RMO1162" s="230"/>
      <c r="RMP1162" s="230"/>
      <c r="RMQ1162" s="230"/>
      <c r="RMR1162" s="230"/>
      <c r="RMS1162" s="230"/>
      <c r="RMT1162" s="230"/>
      <c r="RMU1162" s="230"/>
      <c r="RMV1162" s="230"/>
      <c r="RMW1162" s="230"/>
      <c r="RMX1162" s="230"/>
      <c r="RMY1162" s="230"/>
      <c r="RMZ1162" s="230"/>
      <c r="RNA1162" s="230"/>
      <c r="RNB1162" s="230"/>
      <c r="RNC1162" s="230"/>
      <c r="RND1162" s="230"/>
      <c r="RNE1162" s="230"/>
      <c r="RNF1162" s="230"/>
      <c r="RNG1162" s="230"/>
      <c r="RNH1162" s="230"/>
      <c r="RNI1162" s="230"/>
      <c r="RNJ1162" s="230"/>
      <c r="RNK1162" s="230"/>
      <c r="RNL1162" s="230"/>
      <c r="RNM1162" s="230"/>
      <c r="RNN1162" s="230"/>
      <c r="RNO1162" s="230"/>
      <c r="RNP1162" s="230"/>
      <c r="RNQ1162" s="230"/>
      <c r="RNR1162" s="230"/>
      <c r="RNS1162" s="230"/>
      <c r="RNT1162" s="230"/>
      <c r="RNU1162" s="230"/>
      <c r="RNV1162" s="230"/>
      <c r="RNW1162" s="230"/>
      <c r="RNX1162" s="230"/>
      <c r="RNY1162" s="230"/>
      <c r="RNZ1162" s="230"/>
      <c r="ROA1162" s="230"/>
      <c r="ROB1162" s="230"/>
      <c r="ROC1162" s="230"/>
      <c r="ROD1162" s="230"/>
      <c r="ROE1162" s="230"/>
      <c r="ROF1162" s="230"/>
      <c r="ROG1162" s="230"/>
      <c r="ROH1162" s="230"/>
      <c r="ROI1162" s="230"/>
      <c r="ROJ1162" s="230"/>
      <c r="ROK1162" s="230"/>
      <c r="ROL1162" s="230"/>
      <c r="ROM1162" s="230"/>
      <c r="RON1162" s="230"/>
      <c r="ROO1162" s="230"/>
      <c r="ROP1162" s="230"/>
      <c r="ROQ1162" s="230"/>
      <c r="ROR1162" s="230"/>
      <c r="ROS1162" s="230"/>
      <c r="ROT1162" s="230"/>
      <c r="ROU1162" s="230"/>
      <c r="ROV1162" s="230"/>
      <c r="ROW1162" s="230"/>
      <c r="ROX1162" s="230"/>
      <c r="ROY1162" s="230"/>
      <c r="ROZ1162" s="230"/>
      <c r="RPA1162" s="230"/>
      <c r="RPB1162" s="230"/>
      <c r="RPC1162" s="230"/>
      <c r="RPD1162" s="230"/>
      <c r="RPE1162" s="230"/>
      <c r="RPF1162" s="230"/>
      <c r="RPG1162" s="230"/>
      <c r="RPH1162" s="230"/>
      <c r="RPI1162" s="230"/>
      <c r="RPJ1162" s="230"/>
      <c r="RPK1162" s="230"/>
      <c r="RPL1162" s="230"/>
      <c r="RPM1162" s="230"/>
      <c r="RPN1162" s="230"/>
      <c r="RPO1162" s="230"/>
      <c r="RPP1162" s="230"/>
      <c r="RPQ1162" s="230"/>
      <c r="RPR1162" s="230"/>
      <c r="RPS1162" s="230"/>
      <c r="RPT1162" s="230"/>
      <c r="RPU1162" s="230"/>
      <c r="RPV1162" s="230"/>
      <c r="RPW1162" s="230"/>
      <c r="RPX1162" s="230"/>
      <c r="RPY1162" s="230"/>
      <c r="RPZ1162" s="230"/>
      <c r="RQA1162" s="230"/>
      <c r="RQB1162" s="230"/>
      <c r="RQC1162" s="230"/>
      <c r="RQD1162" s="230"/>
      <c r="RQE1162" s="230"/>
      <c r="RQF1162" s="230"/>
      <c r="RQG1162" s="230"/>
      <c r="RQH1162" s="230"/>
      <c r="RQI1162" s="230"/>
      <c r="RQJ1162" s="230"/>
      <c r="RQK1162" s="230"/>
      <c r="RQL1162" s="230"/>
      <c r="RQM1162" s="230"/>
      <c r="RQN1162" s="230"/>
      <c r="RQO1162" s="230"/>
      <c r="RQP1162" s="230"/>
      <c r="RQQ1162" s="230"/>
      <c r="RQR1162" s="230"/>
      <c r="RQS1162" s="230"/>
      <c r="RQT1162" s="230"/>
      <c r="RQU1162" s="230"/>
      <c r="RQV1162" s="230"/>
      <c r="RQW1162" s="230"/>
      <c r="RQX1162" s="230"/>
      <c r="RQY1162" s="230"/>
      <c r="RQZ1162" s="230"/>
      <c r="RRA1162" s="230"/>
      <c r="RRB1162" s="230"/>
      <c r="RRC1162" s="230"/>
      <c r="RRD1162" s="230"/>
      <c r="RRE1162" s="230"/>
      <c r="RRF1162" s="230"/>
      <c r="RRG1162" s="230"/>
      <c r="RRH1162" s="230"/>
      <c r="RRI1162" s="230"/>
      <c r="RRJ1162" s="230"/>
      <c r="RRK1162" s="230"/>
      <c r="RRL1162" s="230"/>
      <c r="RRM1162" s="230"/>
      <c r="RRN1162" s="230"/>
      <c r="RRO1162" s="230"/>
      <c r="RRP1162" s="230"/>
      <c r="RRQ1162" s="230"/>
      <c r="RRR1162" s="230"/>
      <c r="RRS1162" s="230"/>
      <c r="RRT1162" s="230"/>
      <c r="RRU1162" s="230"/>
      <c r="RRV1162" s="230"/>
      <c r="RRW1162" s="230"/>
      <c r="RRX1162" s="230"/>
      <c r="RRY1162" s="230"/>
      <c r="RRZ1162" s="230"/>
      <c r="RSA1162" s="230"/>
      <c r="RSB1162" s="230"/>
      <c r="RSC1162" s="230"/>
      <c r="RSD1162" s="230"/>
      <c r="RSE1162" s="230"/>
      <c r="RSF1162" s="230"/>
      <c r="RSG1162" s="230"/>
      <c r="RSH1162" s="230"/>
      <c r="RSI1162" s="230"/>
      <c r="RSJ1162" s="230"/>
      <c r="RSK1162" s="230"/>
      <c r="RSL1162" s="230"/>
      <c r="RSM1162" s="230"/>
      <c r="RSN1162" s="230"/>
      <c r="RSO1162" s="230"/>
      <c r="RSP1162" s="230"/>
      <c r="RSQ1162" s="230"/>
      <c r="RSR1162" s="230"/>
      <c r="RSS1162" s="230"/>
      <c r="RST1162" s="230"/>
      <c r="RSU1162" s="230"/>
      <c r="RSV1162" s="230"/>
      <c r="RSW1162" s="230"/>
      <c r="RSX1162" s="230"/>
      <c r="RSY1162" s="230"/>
      <c r="RSZ1162" s="230"/>
      <c r="RTA1162" s="230"/>
      <c r="RTB1162" s="230"/>
      <c r="RTC1162" s="230"/>
      <c r="RTD1162" s="230"/>
      <c r="RTE1162" s="230"/>
      <c r="RTF1162" s="230"/>
      <c r="RTG1162" s="230"/>
      <c r="RTH1162" s="230"/>
      <c r="RTI1162" s="230"/>
      <c r="RTJ1162" s="230"/>
      <c r="RTK1162" s="230"/>
      <c r="RTL1162" s="230"/>
      <c r="RTM1162" s="230"/>
      <c r="RTN1162" s="230"/>
      <c r="RTO1162" s="230"/>
      <c r="RTP1162" s="230"/>
      <c r="RTQ1162" s="230"/>
      <c r="RTR1162" s="230"/>
      <c r="RTS1162" s="230"/>
      <c r="RTT1162" s="230"/>
      <c r="RTU1162" s="230"/>
      <c r="RTV1162" s="230"/>
      <c r="RTW1162" s="230"/>
      <c r="RTX1162" s="230"/>
      <c r="RTY1162" s="230"/>
      <c r="RTZ1162" s="230"/>
      <c r="RUA1162" s="230"/>
      <c r="RUB1162" s="230"/>
      <c r="RUC1162" s="230"/>
      <c r="RUD1162" s="230"/>
      <c r="RUE1162" s="230"/>
      <c r="RUF1162" s="230"/>
      <c r="RUG1162" s="230"/>
      <c r="RUH1162" s="230"/>
      <c r="RUI1162" s="230"/>
      <c r="RUJ1162" s="230"/>
      <c r="RUK1162" s="230"/>
      <c r="RUL1162" s="230"/>
      <c r="RUM1162" s="230"/>
      <c r="RUN1162" s="230"/>
      <c r="RUO1162" s="230"/>
      <c r="RUP1162" s="230"/>
      <c r="RUQ1162" s="230"/>
      <c r="RUR1162" s="230"/>
      <c r="RUS1162" s="230"/>
      <c r="RUT1162" s="230"/>
      <c r="RUU1162" s="230"/>
      <c r="RUV1162" s="230"/>
      <c r="RUW1162" s="230"/>
      <c r="RUX1162" s="230"/>
      <c r="RUY1162" s="230"/>
      <c r="RUZ1162" s="230"/>
      <c r="RVA1162" s="230"/>
      <c r="RVB1162" s="230"/>
      <c r="RVC1162" s="230"/>
      <c r="RVD1162" s="230"/>
      <c r="RVE1162" s="230"/>
      <c r="RVF1162" s="230"/>
      <c r="RVG1162" s="230"/>
      <c r="RVH1162" s="230"/>
      <c r="RVI1162" s="230"/>
      <c r="RVJ1162" s="230"/>
      <c r="RVK1162" s="230"/>
      <c r="RVL1162" s="230"/>
      <c r="RVM1162" s="230"/>
      <c r="RVN1162" s="230"/>
      <c r="RVO1162" s="230"/>
      <c r="RVP1162" s="230"/>
      <c r="RVQ1162" s="230"/>
      <c r="RVR1162" s="230"/>
      <c r="RVS1162" s="230"/>
      <c r="RVT1162" s="230"/>
      <c r="RVU1162" s="230"/>
      <c r="RVV1162" s="230"/>
      <c r="RVW1162" s="230"/>
      <c r="RVX1162" s="230"/>
      <c r="RVY1162" s="230"/>
      <c r="RVZ1162" s="230"/>
      <c r="RWA1162" s="230"/>
      <c r="RWB1162" s="230"/>
      <c r="RWC1162" s="230"/>
      <c r="RWD1162" s="230"/>
      <c r="RWE1162" s="230"/>
      <c r="RWF1162" s="230"/>
      <c r="RWG1162" s="230"/>
      <c r="RWH1162" s="230"/>
      <c r="RWI1162" s="230"/>
      <c r="RWJ1162" s="230"/>
      <c r="RWK1162" s="230"/>
      <c r="RWL1162" s="230"/>
      <c r="RWM1162" s="230"/>
      <c r="RWN1162" s="230"/>
      <c r="RWO1162" s="230"/>
      <c r="RWP1162" s="230"/>
      <c r="RWQ1162" s="230"/>
      <c r="RWR1162" s="230"/>
      <c r="RWS1162" s="230"/>
      <c r="RWT1162" s="230"/>
      <c r="RWU1162" s="230"/>
      <c r="RWV1162" s="230"/>
      <c r="RWW1162" s="230"/>
      <c r="RWX1162" s="230"/>
      <c r="RWY1162" s="230"/>
      <c r="RWZ1162" s="230"/>
      <c r="RXA1162" s="230"/>
      <c r="RXB1162" s="230"/>
      <c r="RXC1162" s="230"/>
      <c r="RXD1162" s="230"/>
      <c r="RXE1162" s="230"/>
      <c r="RXF1162" s="230"/>
      <c r="RXG1162" s="230"/>
      <c r="RXH1162" s="230"/>
      <c r="RXI1162" s="230"/>
      <c r="RXJ1162" s="230"/>
      <c r="RXK1162" s="230"/>
      <c r="RXL1162" s="230"/>
      <c r="RXM1162" s="230"/>
      <c r="RXN1162" s="230"/>
      <c r="RXO1162" s="230"/>
      <c r="RXP1162" s="230"/>
      <c r="RXQ1162" s="230"/>
      <c r="RXR1162" s="230"/>
      <c r="RXS1162" s="230"/>
      <c r="RXT1162" s="230"/>
      <c r="RXU1162" s="230"/>
      <c r="RXV1162" s="230"/>
      <c r="RXW1162" s="230"/>
      <c r="RXX1162" s="230"/>
      <c r="RXY1162" s="230"/>
      <c r="RXZ1162" s="230"/>
      <c r="RYA1162" s="230"/>
      <c r="RYB1162" s="230"/>
      <c r="RYC1162" s="230"/>
      <c r="RYD1162" s="230"/>
      <c r="RYE1162" s="230"/>
      <c r="RYF1162" s="230"/>
      <c r="RYG1162" s="230"/>
      <c r="RYH1162" s="230"/>
      <c r="RYI1162" s="230"/>
      <c r="RYJ1162" s="230"/>
      <c r="RYK1162" s="230"/>
      <c r="RYL1162" s="230"/>
      <c r="RYM1162" s="230"/>
      <c r="RYN1162" s="230"/>
      <c r="RYO1162" s="230"/>
      <c r="RYP1162" s="230"/>
      <c r="RYQ1162" s="230"/>
      <c r="RYR1162" s="230"/>
      <c r="RYS1162" s="230"/>
      <c r="RYT1162" s="230"/>
      <c r="RYU1162" s="230"/>
      <c r="RYV1162" s="230"/>
      <c r="RYW1162" s="230"/>
      <c r="RYX1162" s="230"/>
      <c r="RYY1162" s="230"/>
      <c r="RYZ1162" s="230"/>
      <c r="RZA1162" s="230"/>
      <c r="RZB1162" s="230"/>
      <c r="RZC1162" s="230"/>
      <c r="RZD1162" s="230"/>
      <c r="RZE1162" s="230"/>
      <c r="RZF1162" s="230"/>
      <c r="RZG1162" s="230"/>
      <c r="RZH1162" s="230"/>
      <c r="RZI1162" s="230"/>
      <c r="RZJ1162" s="230"/>
      <c r="RZK1162" s="230"/>
      <c r="RZL1162" s="230"/>
      <c r="RZM1162" s="230"/>
      <c r="RZN1162" s="230"/>
      <c r="RZO1162" s="230"/>
      <c r="RZP1162" s="230"/>
      <c r="RZQ1162" s="230"/>
      <c r="RZR1162" s="230"/>
      <c r="RZS1162" s="230"/>
      <c r="RZT1162" s="230"/>
      <c r="RZU1162" s="230"/>
      <c r="RZV1162" s="230"/>
      <c r="RZW1162" s="230"/>
      <c r="RZX1162" s="230"/>
      <c r="RZY1162" s="230"/>
      <c r="RZZ1162" s="230"/>
      <c r="SAA1162" s="230"/>
      <c r="SAB1162" s="230"/>
      <c r="SAC1162" s="230"/>
      <c r="SAD1162" s="230"/>
      <c r="SAE1162" s="230"/>
      <c r="SAF1162" s="230"/>
      <c r="SAG1162" s="230"/>
      <c r="SAH1162" s="230"/>
      <c r="SAI1162" s="230"/>
      <c r="SAJ1162" s="230"/>
      <c r="SAK1162" s="230"/>
      <c r="SAL1162" s="230"/>
      <c r="SAM1162" s="230"/>
      <c r="SAN1162" s="230"/>
      <c r="SAO1162" s="230"/>
      <c r="SAP1162" s="230"/>
      <c r="SAQ1162" s="230"/>
      <c r="SAR1162" s="230"/>
      <c r="SAS1162" s="230"/>
      <c r="SAT1162" s="230"/>
      <c r="SAU1162" s="230"/>
      <c r="SAV1162" s="230"/>
      <c r="SAW1162" s="230"/>
      <c r="SAX1162" s="230"/>
      <c r="SAY1162" s="230"/>
      <c r="SAZ1162" s="230"/>
      <c r="SBA1162" s="230"/>
      <c r="SBB1162" s="230"/>
      <c r="SBC1162" s="230"/>
      <c r="SBD1162" s="230"/>
      <c r="SBE1162" s="230"/>
      <c r="SBF1162" s="230"/>
      <c r="SBG1162" s="230"/>
      <c r="SBH1162" s="230"/>
      <c r="SBI1162" s="230"/>
      <c r="SBJ1162" s="230"/>
      <c r="SBK1162" s="230"/>
      <c r="SBL1162" s="230"/>
      <c r="SBM1162" s="230"/>
      <c r="SBN1162" s="230"/>
      <c r="SBO1162" s="230"/>
      <c r="SBP1162" s="230"/>
      <c r="SBQ1162" s="230"/>
      <c r="SBR1162" s="230"/>
      <c r="SBS1162" s="230"/>
      <c r="SBT1162" s="230"/>
      <c r="SBU1162" s="230"/>
      <c r="SBV1162" s="230"/>
      <c r="SBW1162" s="230"/>
      <c r="SBX1162" s="230"/>
      <c r="SBY1162" s="230"/>
      <c r="SBZ1162" s="230"/>
      <c r="SCA1162" s="230"/>
      <c r="SCB1162" s="230"/>
      <c r="SCC1162" s="230"/>
      <c r="SCD1162" s="230"/>
      <c r="SCE1162" s="230"/>
      <c r="SCF1162" s="230"/>
      <c r="SCG1162" s="230"/>
      <c r="SCH1162" s="230"/>
      <c r="SCI1162" s="230"/>
      <c r="SCJ1162" s="230"/>
      <c r="SCK1162" s="230"/>
      <c r="SCL1162" s="230"/>
      <c r="SCM1162" s="230"/>
      <c r="SCN1162" s="230"/>
      <c r="SCO1162" s="230"/>
      <c r="SCP1162" s="230"/>
      <c r="SCQ1162" s="230"/>
      <c r="SCR1162" s="230"/>
      <c r="SCS1162" s="230"/>
      <c r="SCT1162" s="230"/>
      <c r="SCU1162" s="230"/>
      <c r="SCV1162" s="230"/>
      <c r="SCW1162" s="230"/>
      <c r="SCX1162" s="230"/>
      <c r="SCY1162" s="230"/>
      <c r="SCZ1162" s="230"/>
      <c r="SDA1162" s="230"/>
      <c r="SDB1162" s="230"/>
      <c r="SDC1162" s="230"/>
      <c r="SDD1162" s="230"/>
      <c r="SDE1162" s="230"/>
      <c r="SDF1162" s="230"/>
      <c r="SDG1162" s="230"/>
      <c r="SDH1162" s="230"/>
      <c r="SDI1162" s="230"/>
      <c r="SDJ1162" s="230"/>
      <c r="SDK1162" s="230"/>
      <c r="SDL1162" s="230"/>
      <c r="SDM1162" s="230"/>
      <c r="SDN1162" s="230"/>
      <c r="SDO1162" s="230"/>
      <c r="SDP1162" s="230"/>
      <c r="SDQ1162" s="230"/>
      <c r="SDR1162" s="230"/>
      <c r="SDS1162" s="230"/>
      <c r="SDT1162" s="230"/>
      <c r="SDU1162" s="230"/>
      <c r="SDV1162" s="230"/>
      <c r="SDW1162" s="230"/>
      <c r="SDX1162" s="230"/>
      <c r="SDY1162" s="230"/>
      <c r="SDZ1162" s="230"/>
      <c r="SEA1162" s="230"/>
      <c r="SEB1162" s="230"/>
      <c r="SEC1162" s="230"/>
      <c r="SED1162" s="230"/>
      <c r="SEE1162" s="230"/>
      <c r="SEF1162" s="230"/>
      <c r="SEG1162" s="230"/>
      <c r="SEH1162" s="230"/>
      <c r="SEI1162" s="230"/>
      <c r="SEJ1162" s="230"/>
      <c r="SEK1162" s="230"/>
      <c r="SEL1162" s="230"/>
      <c r="SEM1162" s="230"/>
      <c r="SEN1162" s="230"/>
      <c r="SEO1162" s="230"/>
      <c r="SEP1162" s="230"/>
      <c r="SEQ1162" s="230"/>
      <c r="SER1162" s="230"/>
      <c r="SES1162" s="230"/>
      <c r="SET1162" s="230"/>
      <c r="SEU1162" s="230"/>
      <c r="SEV1162" s="230"/>
      <c r="SEW1162" s="230"/>
      <c r="SEX1162" s="230"/>
      <c r="SEY1162" s="230"/>
      <c r="SEZ1162" s="230"/>
      <c r="SFA1162" s="230"/>
      <c r="SFB1162" s="230"/>
      <c r="SFC1162" s="230"/>
      <c r="SFD1162" s="230"/>
      <c r="SFE1162" s="230"/>
      <c r="SFF1162" s="230"/>
      <c r="SFG1162" s="230"/>
      <c r="SFH1162" s="230"/>
      <c r="SFI1162" s="230"/>
      <c r="SFJ1162" s="230"/>
      <c r="SFK1162" s="230"/>
      <c r="SFL1162" s="230"/>
      <c r="SFM1162" s="230"/>
      <c r="SFN1162" s="230"/>
      <c r="SFO1162" s="230"/>
      <c r="SFP1162" s="230"/>
      <c r="SFQ1162" s="230"/>
      <c r="SFR1162" s="230"/>
      <c r="SFS1162" s="230"/>
      <c r="SFT1162" s="230"/>
      <c r="SFU1162" s="230"/>
      <c r="SFV1162" s="230"/>
      <c r="SFW1162" s="230"/>
      <c r="SFX1162" s="230"/>
      <c r="SFY1162" s="230"/>
      <c r="SFZ1162" s="230"/>
      <c r="SGA1162" s="230"/>
      <c r="SGB1162" s="230"/>
      <c r="SGC1162" s="230"/>
      <c r="SGD1162" s="230"/>
      <c r="SGE1162" s="230"/>
      <c r="SGF1162" s="230"/>
      <c r="SGG1162" s="230"/>
      <c r="SGH1162" s="230"/>
      <c r="SGI1162" s="230"/>
      <c r="SGJ1162" s="230"/>
      <c r="SGK1162" s="230"/>
      <c r="SGL1162" s="230"/>
      <c r="SGM1162" s="230"/>
      <c r="SGN1162" s="230"/>
      <c r="SGO1162" s="230"/>
      <c r="SGP1162" s="230"/>
      <c r="SGQ1162" s="230"/>
      <c r="SGR1162" s="230"/>
      <c r="SGS1162" s="230"/>
      <c r="SGT1162" s="230"/>
      <c r="SGU1162" s="230"/>
      <c r="SGV1162" s="230"/>
      <c r="SGW1162" s="230"/>
      <c r="SGX1162" s="230"/>
      <c r="SGY1162" s="230"/>
      <c r="SGZ1162" s="230"/>
      <c r="SHA1162" s="230"/>
      <c r="SHB1162" s="230"/>
      <c r="SHC1162" s="230"/>
      <c r="SHD1162" s="230"/>
      <c r="SHE1162" s="230"/>
      <c r="SHF1162" s="230"/>
      <c r="SHG1162" s="230"/>
      <c r="SHH1162" s="230"/>
      <c r="SHI1162" s="230"/>
      <c r="SHJ1162" s="230"/>
      <c r="SHK1162" s="230"/>
      <c r="SHL1162" s="230"/>
      <c r="SHM1162" s="230"/>
      <c r="SHN1162" s="230"/>
      <c r="SHO1162" s="230"/>
      <c r="SHP1162" s="230"/>
      <c r="SHQ1162" s="230"/>
      <c r="SHR1162" s="230"/>
      <c r="SHS1162" s="230"/>
      <c r="SHT1162" s="230"/>
      <c r="SHU1162" s="230"/>
      <c r="SHV1162" s="230"/>
      <c r="SHW1162" s="230"/>
      <c r="SHX1162" s="230"/>
      <c r="SHY1162" s="230"/>
      <c r="SHZ1162" s="230"/>
      <c r="SIA1162" s="230"/>
      <c r="SIB1162" s="230"/>
      <c r="SIC1162" s="230"/>
      <c r="SID1162" s="230"/>
      <c r="SIE1162" s="230"/>
      <c r="SIF1162" s="230"/>
      <c r="SIG1162" s="230"/>
      <c r="SIH1162" s="230"/>
      <c r="SII1162" s="230"/>
      <c r="SIJ1162" s="230"/>
      <c r="SIK1162" s="230"/>
      <c r="SIL1162" s="230"/>
      <c r="SIM1162" s="230"/>
      <c r="SIN1162" s="230"/>
      <c r="SIO1162" s="230"/>
      <c r="SIP1162" s="230"/>
      <c r="SIQ1162" s="230"/>
      <c r="SIR1162" s="230"/>
      <c r="SIS1162" s="230"/>
      <c r="SIT1162" s="230"/>
      <c r="SIU1162" s="230"/>
      <c r="SIV1162" s="230"/>
      <c r="SIW1162" s="230"/>
      <c r="SIX1162" s="230"/>
      <c r="SIY1162" s="230"/>
      <c r="SIZ1162" s="230"/>
      <c r="SJA1162" s="230"/>
      <c r="SJB1162" s="230"/>
      <c r="SJC1162" s="230"/>
      <c r="SJD1162" s="230"/>
      <c r="SJE1162" s="230"/>
      <c r="SJF1162" s="230"/>
      <c r="SJG1162" s="230"/>
      <c r="SJH1162" s="230"/>
      <c r="SJI1162" s="230"/>
      <c r="SJJ1162" s="230"/>
      <c r="SJK1162" s="230"/>
      <c r="SJL1162" s="230"/>
      <c r="SJM1162" s="230"/>
      <c r="SJN1162" s="230"/>
      <c r="SJO1162" s="230"/>
      <c r="SJP1162" s="230"/>
      <c r="SJQ1162" s="230"/>
      <c r="SJR1162" s="230"/>
      <c r="SJS1162" s="230"/>
      <c r="SJT1162" s="230"/>
      <c r="SJU1162" s="230"/>
      <c r="SJV1162" s="230"/>
      <c r="SJW1162" s="230"/>
      <c r="SJX1162" s="230"/>
      <c r="SJY1162" s="230"/>
      <c r="SJZ1162" s="230"/>
      <c r="SKA1162" s="230"/>
      <c r="SKB1162" s="230"/>
      <c r="SKC1162" s="230"/>
      <c r="SKD1162" s="230"/>
      <c r="SKE1162" s="230"/>
      <c r="SKF1162" s="230"/>
      <c r="SKG1162" s="230"/>
      <c r="SKH1162" s="230"/>
      <c r="SKI1162" s="230"/>
      <c r="SKJ1162" s="230"/>
      <c r="SKK1162" s="230"/>
      <c r="SKL1162" s="230"/>
      <c r="SKM1162" s="230"/>
      <c r="SKN1162" s="230"/>
      <c r="SKO1162" s="230"/>
      <c r="SKP1162" s="230"/>
      <c r="SKQ1162" s="230"/>
      <c r="SKR1162" s="230"/>
      <c r="SKS1162" s="230"/>
      <c r="SKT1162" s="230"/>
      <c r="SKU1162" s="230"/>
      <c r="SKV1162" s="230"/>
      <c r="SKW1162" s="230"/>
      <c r="SKX1162" s="230"/>
      <c r="SKY1162" s="230"/>
      <c r="SKZ1162" s="230"/>
      <c r="SLA1162" s="230"/>
      <c r="SLB1162" s="230"/>
      <c r="SLC1162" s="230"/>
      <c r="SLD1162" s="230"/>
      <c r="SLE1162" s="230"/>
      <c r="SLF1162" s="230"/>
      <c r="SLG1162" s="230"/>
      <c r="SLH1162" s="230"/>
      <c r="SLI1162" s="230"/>
      <c r="SLJ1162" s="230"/>
      <c r="SLK1162" s="230"/>
      <c r="SLL1162" s="230"/>
      <c r="SLM1162" s="230"/>
      <c r="SLN1162" s="230"/>
      <c r="SLO1162" s="230"/>
      <c r="SLP1162" s="230"/>
      <c r="SLQ1162" s="230"/>
      <c r="SLR1162" s="230"/>
      <c r="SLS1162" s="230"/>
      <c r="SLT1162" s="230"/>
      <c r="SLU1162" s="230"/>
      <c r="SLV1162" s="230"/>
      <c r="SLW1162" s="230"/>
      <c r="SLX1162" s="230"/>
      <c r="SLY1162" s="230"/>
      <c r="SLZ1162" s="230"/>
      <c r="SMA1162" s="230"/>
      <c r="SMB1162" s="230"/>
      <c r="SMC1162" s="230"/>
      <c r="SMD1162" s="230"/>
      <c r="SME1162" s="230"/>
      <c r="SMF1162" s="230"/>
      <c r="SMG1162" s="230"/>
      <c r="SMH1162" s="230"/>
      <c r="SMI1162" s="230"/>
      <c r="SMJ1162" s="230"/>
      <c r="SMK1162" s="230"/>
      <c r="SML1162" s="230"/>
      <c r="SMM1162" s="230"/>
      <c r="SMN1162" s="230"/>
      <c r="SMO1162" s="230"/>
      <c r="SMP1162" s="230"/>
      <c r="SMQ1162" s="230"/>
      <c r="SMR1162" s="230"/>
      <c r="SMS1162" s="230"/>
      <c r="SMT1162" s="230"/>
      <c r="SMU1162" s="230"/>
      <c r="SMV1162" s="230"/>
      <c r="SMW1162" s="230"/>
      <c r="SMX1162" s="230"/>
      <c r="SMY1162" s="230"/>
      <c r="SMZ1162" s="230"/>
      <c r="SNA1162" s="230"/>
      <c r="SNB1162" s="230"/>
      <c r="SNC1162" s="230"/>
      <c r="SND1162" s="230"/>
      <c r="SNE1162" s="230"/>
      <c r="SNF1162" s="230"/>
      <c r="SNG1162" s="230"/>
      <c r="SNH1162" s="230"/>
      <c r="SNI1162" s="230"/>
      <c r="SNJ1162" s="230"/>
      <c r="SNK1162" s="230"/>
      <c r="SNL1162" s="230"/>
      <c r="SNM1162" s="230"/>
      <c r="SNN1162" s="230"/>
      <c r="SNO1162" s="230"/>
      <c r="SNP1162" s="230"/>
      <c r="SNQ1162" s="230"/>
      <c r="SNR1162" s="230"/>
      <c r="SNS1162" s="230"/>
      <c r="SNT1162" s="230"/>
      <c r="SNU1162" s="230"/>
      <c r="SNV1162" s="230"/>
      <c r="SNW1162" s="230"/>
      <c r="SNX1162" s="230"/>
      <c r="SNY1162" s="230"/>
      <c r="SNZ1162" s="230"/>
      <c r="SOA1162" s="230"/>
      <c r="SOB1162" s="230"/>
      <c r="SOC1162" s="230"/>
      <c r="SOD1162" s="230"/>
      <c r="SOE1162" s="230"/>
      <c r="SOF1162" s="230"/>
      <c r="SOG1162" s="230"/>
      <c r="SOH1162" s="230"/>
      <c r="SOI1162" s="230"/>
      <c r="SOJ1162" s="230"/>
      <c r="SOK1162" s="230"/>
      <c r="SOL1162" s="230"/>
      <c r="SOM1162" s="230"/>
      <c r="SON1162" s="230"/>
      <c r="SOO1162" s="230"/>
      <c r="SOP1162" s="230"/>
      <c r="SOQ1162" s="230"/>
      <c r="SOR1162" s="230"/>
      <c r="SOS1162" s="230"/>
      <c r="SOT1162" s="230"/>
      <c r="SOU1162" s="230"/>
      <c r="SOV1162" s="230"/>
      <c r="SOW1162" s="230"/>
      <c r="SOX1162" s="230"/>
      <c r="SOY1162" s="230"/>
      <c r="SOZ1162" s="230"/>
      <c r="SPA1162" s="230"/>
      <c r="SPB1162" s="230"/>
      <c r="SPC1162" s="230"/>
      <c r="SPD1162" s="230"/>
      <c r="SPE1162" s="230"/>
      <c r="SPF1162" s="230"/>
      <c r="SPG1162" s="230"/>
      <c r="SPH1162" s="230"/>
      <c r="SPI1162" s="230"/>
      <c r="SPJ1162" s="230"/>
      <c r="SPK1162" s="230"/>
      <c r="SPL1162" s="230"/>
      <c r="SPM1162" s="230"/>
      <c r="SPN1162" s="230"/>
      <c r="SPO1162" s="230"/>
      <c r="SPP1162" s="230"/>
      <c r="SPQ1162" s="230"/>
      <c r="SPR1162" s="230"/>
      <c r="SPS1162" s="230"/>
      <c r="SPT1162" s="230"/>
      <c r="SPU1162" s="230"/>
      <c r="SPV1162" s="230"/>
      <c r="SPW1162" s="230"/>
      <c r="SPX1162" s="230"/>
      <c r="SPY1162" s="230"/>
      <c r="SPZ1162" s="230"/>
      <c r="SQA1162" s="230"/>
      <c r="SQB1162" s="230"/>
      <c r="SQC1162" s="230"/>
      <c r="SQD1162" s="230"/>
      <c r="SQE1162" s="230"/>
      <c r="SQF1162" s="230"/>
      <c r="SQG1162" s="230"/>
      <c r="SQH1162" s="230"/>
      <c r="SQI1162" s="230"/>
      <c r="SQJ1162" s="230"/>
      <c r="SQK1162" s="230"/>
      <c r="SQL1162" s="230"/>
      <c r="SQM1162" s="230"/>
      <c r="SQN1162" s="230"/>
      <c r="SQO1162" s="230"/>
      <c r="SQP1162" s="230"/>
      <c r="SQQ1162" s="230"/>
      <c r="SQR1162" s="230"/>
      <c r="SQS1162" s="230"/>
      <c r="SQT1162" s="230"/>
      <c r="SQU1162" s="230"/>
      <c r="SQV1162" s="230"/>
      <c r="SQW1162" s="230"/>
      <c r="SQX1162" s="230"/>
      <c r="SQY1162" s="230"/>
      <c r="SQZ1162" s="230"/>
      <c r="SRA1162" s="230"/>
      <c r="SRB1162" s="230"/>
      <c r="SRC1162" s="230"/>
      <c r="SRD1162" s="230"/>
      <c r="SRE1162" s="230"/>
      <c r="SRF1162" s="230"/>
      <c r="SRG1162" s="230"/>
      <c r="SRH1162" s="230"/>
      <c r="SRI1162" s="230"/>
      <c r="SRJ1162" s="230"/>
      <c r="SRK1162" s="230"/>
      <c r="SRL1162" s="230"/>
      <c r="SRM1162" s="230"/>
      <c r="SRN1162" s="230"/>
      <c r="SRO1162" s="230"/>
      <c r="SRP1162" s="230"/>
      <c r="SRQ1162" s="230"/>
      <c r="SRR1162" s="230"/>
      <c r="SRS1162" s="230"/>
      <c r="SRT1162" s="230"/>
      <c r="SRU1162" s="230"/>
      <c r="SRV1162" s="230"/>
      <c r="SRW1162" s="230"/>
      <c r="SRX1162" s="230"/>
      <c r="SRY1162" s="230"/>
      <c r="SRZ1162" s="230"/>
      <c r="SSA1162" s="230"/>
      <c r="SSB1162" s="230"/>
      <c r="SSC1162" s="230"/>
      <c r="SSD1162" s="230"/>
      <c r="SSE1162" s="230"/>
      <c r="SSF1162" s="230"/>
      <c r="SSG1162" s="230"/>
      <c r="SSH1162" s="230"/>
      <c r="SSI1162" s="230"/>
      <c r="SSJ1162" s="230"/>
      <c r="SSK1162" s="230"/>
      <c r="SSL1162" s="230"/>
      <c r="SSM1162" s="230"/>
      <c r="SSN1162" s="230"/>
      <c r="SSO1162" s="230"/>
      <c r="SSP1162" s="230"/>
      <c r="SSQ1162" s="230"/>
      <c r="SSR1162" s="230"/>
      <c r="SSS1162" s="230"/>
      <c r="SST1162" s="230"/>
      <c r="SSU1162" s="230"/>
      <c r="SSV1162" s="230"/>
      <c r="SSW1162" s="230"/>
      <c r="SSX1162" s="230"/>
      <c r="SSY1162" s="230"/>
      <c r="SSZ1162" s="230"/>
      <c r="STA1162" s="230"/>
      <c r="STB1162" s="230"/>
      <c r="STC1162" s="230"/>
      <c r="STD1162" s="230"/>
      <c r="STE1162" s="230"/>
      <c r="STF1162" s="230"/>
      <c r="STG1162" s="230"/>
      <c r="STH1162" s="230"/>
      <c r="STI1162" s="230"/>
      <c r="STJ1162" s="230"/>
      <c r="STK1162" s="230"/>
      <c r="STL1162" s="230"/>
      <c r="STM1162" s="230"/>
      <c r="STN1162" s="230"/>
      <c r="STO1162" s="230"/>
      <c r="STP1162" s="230"/>
      <c r="STQ1162" s="230"/>
      <c r="STR1162" s="230"/>
      <c r="STS1162" s="230"/>
      <c r="STT1162" s="230"/>
      <c r="STU1162" s="230"/>
      <c r="STV1162" s="230"/>
      <c r="STW1162" s="230"/>
      <c r="STX1162" s="230"/>
      <c r="STY1162" s="230"/>
      <c r="STZ1162" s="230"/>
      <c r="SUA1162" s="230"/>
      <c r="SUB1162" s="230"/>
      <c r="SUC1162" s="230"/>
      <c r="SUD1162" s="230"/>
      <c r="SUE1162" s="230"/>
      <c r="SUF1162" s="230"/>
      <c r="SUG1162" s="230"/>
      <c r="SUH1162" s="230"/>
      <c r="SUI1162" s="230"/>
      <c r="SUJ1162" s="230"/>
      <c r="SUK1162" s="230"/>
      <c r="SUL1162" s="230"/>
      <c r="SUM1162" s="230"/>
      <c r="SUN1162" s="230"/>
      <c r="SUO1162" s="230"/>
      <c r="SUP1162" s="230"/>
      <c r="SUQ1162" s="230"/>
      <c r="SUR1162" s="230"/>
      <c r="SUS1162" s="230"/>
      <c r="SUT1162" s="230"/>
      <c r="SUU1162" s="230"/>
      <c r="SUV1162" s="230"/>
      <c r="SUW1162" s="230"/>
      <c r="SUX1162" s="230"/>
      <c r="SUY1162" s="230"/>
      <c r="SUZ1162" s="230"/>
      <c r="SVA1162" s="230"/>
      <c r="SVB1162" s="230"/>
      <c r="SVC1162" s="230"/>
      <c r="SVD1162" s="230"/>
      <c r="SVE1162" s="230"/>
      <c r="SVF1162" s="230"/>
      <c r="SVG1162" s="230"/>
      <c r="SVH1162" s="230"/>
      <c r="SVI1162" s="230"/>
      <c r="SVJ1162" s="230"/>
      <c r="SVK1162" s="230"/>
      <c r="SVL1162" s="230"/>
      <c r="SVM1162" s="230"/>
      <c r="SVN1162" s="230"/>
      <c r="SVO1162" s="230"/>
      <c r="SVP1162" s="230"/>
      <c r="SVQ1162" s="230"/>
      <c r="SVR1162" s="230"/>
      <c r="SVS1162" s="230"/>
      <c r="SVT1162" s="230"/>
      <c r="SVU1162" s="230"/>
      <c r="SVV1162" s="230"/>
      <c r="SVW1162" s="230"/>
      <c r="SVX1162" s="230"/>
      <c r="SVY1162" s="230"/>
      <c r="SVZ1162" s="230"/>
      <c r="SWA1162" s="230"/>
      <c r="SWB1162" s="230"/>
      <c r="SWC1162" s="230"/>
      <c r="SWD1162" s="230"/>
      <c r="SWE1162" s="230"/>
      <c r="SWF1162" s="230"/>
      <c r="SWG1162" s="230"/>
      <c r="SWH1162" s="230"/>
      <c r="SWI1162" s="230"/>
      <c r="SWJ1162" s="230"/>
      <c r="SWK1162" s="230"/>
      <c r="SWL1162" s="230"/>
      <c r="SWM1162" s="230"/>
      <c r="SWN1162" s="230"/>
      <c r="SWO1162" s="230"/>
      <c r="SWP1162" s="230"/>
      <c r="SWQ1162" s="230"/>
      <c r="SWR1162" s="230"/>
      <c r="SWS1162" s="230"/>
      <c r="SWT1162" s="230"/>
      <c r="SWU1162" s="230"/>
      <c r="SWV1162" s="230"/>
      <c r="SWW1162" s="230"/>
      <c r="SWX1162" s="230"/>
      <c r="SWY1162" s="230"/>
      <c r="SWZ1162" s="230"/>
      <c r="SXA1162" s="230"/>
      <c r="SXB1162" s="230"/>
      <c r="SXC1162" s="230"/>
      <c r="SXD1162" s="230"/>
      <c r="SXE1162" s="230"/>
      <c r="SXF1162" s="230"/>
      <c r="SXG1162" s="230"/>
      <c r="SXH1162" s="230"/>
      <c r="SXI1162" s="230"/>
      <c r="SXJ1162" s="230"/>
      <c r="SXK1162" s="230"/>
      <c r="SXL1162" s="230"/>
      <c r="SXM1162" s="230"/>
      <c r="SXN1162" s="230"/>
      <c r="SXO1162" s="230"/>
      <c r="SXP1162" s="230"/>
      <c r="SXQ1162" s="230"/>
      <c r="SXR1162" s="230"/>
      <c r="SXS1162" s="230"/>
      <c r="SXT1162" s="230"/>
      <c r="SXU1162" s="230"/>
      <c r="SXV1162" s="230"/>
      <c r="SXW1162" s="230"/>
      <c r="SXX1162" s="230"/>
      <c r="SXY1162" s="230"/>
      <c r="SXZ1162" s="230"/>
      <c r="SYA1162" s="230"/>
      <c r="SYB1162" s="230"/>
      <c r="SYC1162" s="230"/>
      <c r="SYD1162" s="230"/>
      <c r="SYE1162" s="230"/>
      <c r="SYF1162" s="230"/>
      <c r="SYG1162" s="230"/>
      <c r="SYH1162" s="230"/>
      <c r="SYI1162" s="230"/>
      <c r="SYJ1162" s="230"/>
      <c r="SYK1162" s="230"/>
      <c r="SYL1162" s="230"/>
      <c r="SYM1162" s="230"/>
      <c r="SYN1162" s="230"/>
      <c r="SYO1162" s="230"/>
      <c r="SYP1162" s="230"/>
      <c r="SYQ1162" s="230"/>
      <c r="SYR1162" s="230"/>
      <c r="SYS1162" s="230"/>
      <c r="SYT1162" s="230"/>
      <c r="SYU1162" s="230"/>
      <c r="SYV1162" s="230"/>
      <c r="SYW1162" s="230"/>
      <c r="SYX1162" s="230"/>
      <c r="SYY1162" s="230"/>
      <c r="SYZ1162" s="230"/>
      <c r="SZA1162" s="230"/>
      <c r="SZB1162" s="230"/>
      <c r="SZC1162" s="230"/>
      <c r="SZD1162" s="230"/>
      <c r="SZE1162" s="230"/>
      <c r="SZF1162" s="230"/>
      <c r="SZG1162" s="230"/>
      <c r="SZH1162" s="230"/>
      <c r="SZI1162" s="230"/>
      <c r="SZJ1162" s="230"/>
      <c r="SZK1162" s="230"/>
      <c r="SZL1162" s="230"/>
      <c r="SZM1162" s="230"/>
      <c r="SZN1162" s="230"/>
      <c r="SZO1162" s="230"/>
      <c r="SZP1162" s="230"/>
      <c r="SZQ1162" s="230"/>
      <c r="SZR1162" s="230"/>
      <c r="SZS1162" s="230"/>
      <c r="SZT1162" s="230"/>
      <c r="SZU1162" s="230"/>
      <c r="SZV1162" s="230"/>
      <c r="SZW1162" s="230"/>
      <c r="SZX1162" s="230"/>
      <c r="SZY1162" s="230"/>
      <c r="SZZ1162" s="230"/>
      <c r="TAA1162" s="230"/>
      <c r="TAB1162" s="230"/>
      <c r="TAC1162" s="230"/>
      <c r="TAD1162" s="230"/>
      <c r="TAE1162" s="230"/>
      <c r="TAF1162" s="230"/>
      <c r="TAG1162" s="230"/>
      <c r="TAH1162" s="230"/>
      <c r="TAI1162" s="230"/>
      <c r="TAJ1162" s="230"/>
      <c r="TAK1162" s="230"/>
      <c r="TAL1162" s="230"/>
      <c r="TAM1162" s="230"/>
      <c r="TAN1162" s="230"/>
      <c r="TAO1162" s="230"/>
      <c r="TAP1162" s="230"/>
      <c r="TAQ1162" s="230"/>
      <c r="TAR1162" s="230"/>
      <c r="TAS1162" s="230"/>
      <c r="TAT1162" s="230"/>
      <c r="TAU1162" s="230"/>
      <c r="TAV1162" s="230"/>
      <c r="TAW1162" s="230"/>
      <c r="TAX1162" s="230"/>
      <c r="TAY1162" s="230"/>
      <c r="TAZ1162" s="230"/>
      <c r="TBA1162" s="230"/>
      <c r="TBB1162" s="230"/>
      <c r="TBC1162" s="230"/>
      <c r="TBD1162" s="230"/>
      <c r="TBE1162" s="230"/>
      <c r="TBF1162" s="230"/>
      <c r="TBG1162" s="230"/>
      <c r="TBH1162" s="230"/>
      <c r="TBI1162" s="230"/>
      <c r="TBJ1162" s="230"/>
      <c r="TBK1162" s="230"/>
      <c r="TBL1162" s="230"/>
      <c r="TBM1162" s="230"/>
      <c r="TBN1162" s="230"/>
      <c r="TBO1162" s="230"/>
      <c r="TBP1162" s="230"/>
      <c r="TBQ1162" s="230"/>
      <c r="TBR1162" s="230"/>
      <c r="TBS1162" s="230"/>
      <c r="TBT1162" s="230"/>
      <c r="TBU1162" s="230"/>
      <c r="TBV1162" s="230"/>
      <c r="TBW1162" s="230"/>
      <c r="TBX1162" s="230"/>
      <c r="TBY1162" s="230"/>
      <c r="TBZ1162" s="230"/>
      <c r="TCA1162" s="230"/>
      <c r="TCB1162" s="230"/>
      <c r="TCC1162" s="230"/>
      <c r="TCD1162" s="230"/>
      <c r="TCE1162" s="230"/>
      <c r="TCF1162" s="230"/>
      <c r="TCG1162" s="230"/>
      <c r="TCH1162" s="230"/>
      <c r="TCI1162" s="230"/>
      <c r="TCJ1162" s="230"/>
      <c r="TCK1162" s="230"/>
      <c r="TCL1162" s="230"/>
      <c r="TCM1162" s="230"/>
      <c r="TCN1162" s="230"/>
      <c r="TCO1162" s="230"/>
      <c r="TCP1162" s="230"/>
      <c r="TCQ1162" s="230"/>
      <c r="TCR1162" s="230"/>
      <c r="TCS1162" s="230"/>
      <c r="TCT1162" s="230"/>
      <c r="TCU1162" s="230"/>
      <c r="TCV1162" s="230"/>
      <c r="TCW1162" s="230"/>
      <c r="TCX1162" s="230"/>
      <c r="TCY1162" s="230"/>
      <c r="TCZ1162" s="230"/>
      <c r="TDA1162" s="230"/>
      <c r="TDB1162" s="230"/>
      <c r="TDC1162" s="230"/>
      <c r="TDD1162" s="230"/>
      <c r="TDE1162" s="230"/>
      <c r="TDF1162" s="230"/>
      <c r="TDG1162" s="230"/>
      <c r="TDH1162" s="230"/>
      <c r="TDI1162" s="230"/>
      <c r="TDJ1162" s="230"/>
      <c r="TDK1162" s="230"/>
      <c r="TDL1162" s="230"/>
      <c r="TDM1162" s="230"/>
      <c r="TDN1162" s="230"/>
      <c r="TDO1162" s="230"/>
      <c r="TDP1162" s="230"/>
      <c r="TDQ1162" s="230"/>
      <c r="TDR1162" s="230"/>
      <c r="TDS1162" s="230"/>
      <c r="TDT1162" s="230"/>
      <c r="TDU1162" s="230"/>
      <c r="TDV1162" s="230"/>
      <c r="TDW1162" s="230"/>
      <c r="TDX1162" s="230"/>
      <c r="TDY1162" s="230"/>
      <c r="TDZ1162" s="230"/>
      <c r="TEA1162" s="230"/>
      <c r="TEB1162" s="230"/>
      <c r="TEC1162" s="230"/>
      <c r="TED1162" s="230"/>
      <c r="TEE1162" s="230"/>
      <c r="TEF1162" s="230"/>
      <c r="TEG1162" s="230"/>
      <c r="TEH1162" s="230"/>
      <c r="TEI1162" s="230"/>
      <c r="TEJ1162" s="230"/>
      <c r="TEK1162" s="230"/>
      <c r="TEL1162" s="230"/>
      <c r="TEM1162" s="230"/>
      <c r="TEN1162" s="230"/>
      <c r="TEO1162" s="230"/>
      <c r="TEP1162" s="230"/>
      <c r="TEQ1162" s="230"/>
      <c r="TER1162" s="230"/>
      <c r="TES1162" s="230"/>
      <c r="TET1162" s="230"/>
      <c r="TEU1162" s="230"/>
      <c r="TEV1162" s="230"/>
      <c r="TEW1162" s="230"/>
      <c r="TEX1162" s="230"/>
      <c r="TEY1162" s="230"/>
      <c r="TEZ1162" s="230"/>
      <c r="TFA1162" s="230"/>
      <c r="TFB1162" s="230"/>
      <c r="TFC1162" s="230"/>
      <c r="TFD1162" s="230"/>
      <c r="TFE1162" s="230"/>
      <c r="TFF1162" s="230"/>
      <c r="TFG1162" s="230"/>
      <c r="TFH1162" s="230"/>
      <c r="TFI1162" s="230"/>
      <c r="TFJ1162" s="230"/>
      <c r="TFK1162" s="230"/>
      <c r="TFL1162" s="230"/>
      <c r="TFM1162" s="230"/>
      <c r="TFN1162" s="230"/>
      <c r="TFO1162" s="230"/>
      <c r="TFP1162" s="230"/>
      <c r="TFQ1162" s="230"/>
      <c r="TFR1162" s="230"/>
      <c r="TFS1162" s="230"/>
      <c r="TFT1162" s="230"/>
      <c r="TFU1162" s="230"/>
      <c r="TFV1162" s="230"/>
      <c r="TFW1162" s="230"/>
      <c r="TFX1162" s="230"/>
      <c r="TFY1162" s="230"/>
      <c r="TFZ1162" s="230"/>
      <c r="TGA1162" s="230"/>
      <c r="TGB1162" s="230"/>
      <c r="TGC1162" s="230"/>
      <c r="TGD1162" s="230"/>
      <c r="TGE1162" s="230"/>
      <c r="TGF1162" s="230"/>
      <c r="TGG1162" s="230"/>
      <c r="TGH1162" s="230"/>
      <c r="TGI1162" s="230"/>
      <c r="TGJ1162" s="230"/>
      <c r="TGK1162" s="230"/>
      <c r="TGL1162" s="230"/>
      <c r="TGM1162" s="230"/>
      <c r="TGN1162" s="230"/>
      <c r="TGO1162" s="230"/>
      <c r="TGP1162" s="230"/>
      <c r="TGQ1162" s="230"/>
      <c r="TGR1162" s="230"/>
      <c r="TGS1162" s="230"/>
      <c r="TGT1162" s="230"/>
      <c r="TGU1162" s="230"/>
      <c r="TGV1162" s="230"/>
      <c r="TGW1162" s="230"/>
      <c r="TGX1162" s="230"/>
      <c r="TGY1162" s="230"/>
      <c r="TGZ1162" s="230"/>
      <c r="THA1162" s="230"/>
      <c r="THB1162" s="230"/>
      <c r="THC1162" s="230"/>
      <c r="THD1162" s="230"/>
      <c r="THE1162" s="230"/>
      <c r="THF1162" s="230"/>
      <c r="THG1162" s="230"/>
      <c r="THH1162" s="230"/>
      <c r="THI1162" s="230"/>
      <c r="THJ1162" s="230"/>
      <c r="THK1162" s="230"/>
      <c r="THL1162" s="230"/>
      <c r="THM1162" s="230"/>
      <c r="THN1162" s="230"/>
      <c r="THO1162" s="230"/>
      <c r="THP1162" s="230"/>
      <c r="THQ1162" s="230"/>
      <c r="THR1162" s="230"/>
      <c r="THS1162" s="230"/>
      <c r="THT1162" s="230"/>
      <c r="THU1162" s="230"/>
      <c r="THV1162" s="230"/>
      <c r="THW1162" s="230"/>
      <c r="THX1162" s="230"/>
      <c r="THY1162" s="230"/>
      <c r="THZ1162" s="230"/>
      <c r="TIA1162" s="230"/>
      <c r="TIB1162" s="230"/>
      <c r="TIC1162" s="230"/>
      <c r="TID1162" s="230"/>
      <c r="TIE1162" s="230"/>
      <c r="TIF1162" s="230"/>
      <c r="TIG1162" s="230"/>
      <c r="TIH1162" s="230"/>
      <c r="TII1162" s="230"/>
      <c r="TIJ1162" s="230"/>
      <c r="TIK1162" s="230"/>
      <c r="TIL1162" s="230"/>
      <c r="TIM1162" s="230"/>
      <c r="TIN1162" s="230"/>
      <c r="TIO1162" s="230"/>
      <c r="TIP1162" s="230"/>
      <c r="TIQ1162" s="230"/>
      <c r="TIR1162" s="230"/>
      <c r="TIS1162" s="230"/>
      <c r="TIT1162" s="230"/>
      <c r="TIU1162" s="230"/>
      <c r="TIV1162" s="230"/>
      <c r="TIW1162" s="230"/>
      <c r="TIX1162" s="230"/>
      <c r="TIY1162" s="230"/>
      <c r="TIZ1162" s="230"/>
      <c r="TJA1162" s="230"/>
      <c r="TJB1162" s="230"/>
      <c r="TJC1162" s="230"/>
      <c r="TJD1162" s="230"/>
      <c r="TJE1162" s="230"/>
      <c r="TJF1162" s="230"/>
      <c r="TJG1162" s="230"/>
      <c r="TJH1162" s="230"/>
      <c r="TJI1162" s="230"/>
      <c r="TJJ1162" s="230"/>
      <c r="TJK1162" s="230"/>
      <c r="TJL1162" s="230"/>
      <c r="TJM1162" s="230"/>
      <c r="TJN1162" s="230"/>
      <c r="TJO1162" s="230"/>
      <c r="TJP1162" s="230"/>
      <c r="TJQ1162" s="230"/>
      <c r="TJR1162" s="230"/>
      <c r="TJS1162" s="230"/>
      <c r="TJT1162" s="230"/>
      <c r="TJU1162" s="230"/>
      <c r="TJV1162" s="230"/>
      <c r="TJW1162" s="230"/>
      <c r="TJX1162" s="230"/>
      <c r="TJY1162" s="230"/>
      <c r="TJZ1162" s="230"/>
      <c r="TKA1162" s="230"/>
      <c r="TKB1162" s="230"/>
      <c r="TKC1162" s="230"/>
      <c r="TKD1162" s="230"/>
      <c r="TKE1162" s="230"/>
      <c r="TKF1162" s="230"/>
      <c r="TKG1162" s="230"/>
      <c r="TKH1162" s="230"/>
      <c r="TKI1162" s="230"/>
      <c r="TKJ1162" s="230"/>
      <c r="TKK1162" s="230"/>
      <c r="TKL1162" s="230"/>
      <c r="TKM1162" s="230"/>
      <c r="TKN1162" s="230"/>
      <c r="TKO1162" s="230"/>
      <c r="TKP1162" s="230"/>
      <c r="TKQ1162" s="230"/>
      <c r="TKR1162" s="230"/>
      <c r="TKS1162" s="230"/>
      <c r="TKT1162" s="230"/>
      <c r="TKU1162" s="230"/>
      <c r="TKV1162" s="230"/>
      <c r="TKW1162" s="230"/>
      <c r="TKX1162" s="230"/>
      <c r="TKY1162" s="230"/>
      <c r="TKZ1162" s="230"/>
      <c r="TLA1162" s="230"/>
      <c r="TLB1162" s="230"/>
      <c r="TLC1162" s="230"/>
      <c r="TLD1162" s="230"/>
      <c r="TLE1162" s="230"/>
      <c r="TLF1162" s="230"/>
      <c r="TLG1162" s="230"/>
      <c r="TLH1162" s="230"/>
      <c r="TLI1162" s="230"/>
      <c r="TLJ1162" s="230"/>
      <c r="TLK1162" s="230"/>
      <c r="TLL1162" s="230"/>
      <c r="TLM1162" s="230"/>
      <c r="TLN1162" s="230"/>
      <c r="TLO1162" s="230"/>
      <c r="TLP1162" s="230"/>
      <c r="TLQ1162" s="230"/>
      <c r="TLR1162" s="230"/>
      <c r="TLS1162" s="230"/>
      <c r="TLT1162" s="230"/>
      <c r="TLU1162" s="230"/>
      <c r="TLV1162" s="230"/>
      <c r="TLW1162" s="230"/>
      <c r="TLX1162" s="230"/>
      <c r="TLY1162" s="230"/>
      <c r="TLZ1162" s="230"/>
      <c r="TMA1162" s="230"/>
      <c r="TMB1162" s="230"/>
      <c r="TMC1162" s="230"/>
      <c r="TMD1162" s="230"/>
      <c r="TME1162" s="230"/>
      <c r="TMF1162" s="230"/>
      <c r="TMG1162" s="230"/>
      <c r="TMH1162" s="230"/>
      <c r="TMI1162" s="230"/>
      <c r="TMJ1162" s="230"/>
      <c r="TMK1162" s="230"/>
      <c r="TML1162" s="230"/>
      <c r="TMM1162" s="230"/>
      <c r="TMN1162" s="230"/>
      <c r="TMO1162" s="230"/>
      <c r="TMP1162" s="230"/>
      <c r="TMQ1162" s="230"/>
      <c r="TMR1162" s="230"/>
      <c r="TMS1162" s="230"/>
      <c r="TMT1162" s="230"/>
      <c r="TMU1162" s="230"/>
      <c r="TMV1162" s="230"/>
      <c r="TMW1162" s="230"/>
      <c r="TMX1162" s="230"/>
      <c r="TMY1162" s="230"/>
      <c r="TMZ1162" s="230"/>
      <c r="TNA1162" s="230"/>
      <c r="TNB1162" s="230"/>
      <c r="TNC1162" s="230"/>
      <c r="TND1162" s="230"/>
      <c r="TNE1162" s="230"/>
      <c r="TNF1162" s="230"/>
      <c r="TNG1162" s="230"/>
      <c r="TNH1162" s="230"/>
      <c r="TNI1162" s="230"/>
      <c r="TNJ1162" s="230"/>
      <c r="TNK1162" s="230"/>
      <c r="TNL1162" s="230"/>
      <c r="TNM1162" s="230"/>
      <c r="TNN1162" s="230"/>
      <c r="TNO1162" s="230"/>
      <c r="TNP1162" s="230"/>
      <c r="TNQ1162" s="230"/>
      <c r="TNR1162" s="230"/>
      <c r="TNS1162" s="230"/>
      <c r="TNT1162" s="230"/>
      <c r="TNU1162" s="230"/>
      <c r="TNV1162" s="230"/>
      <c r="TNW1162" s="230"/>
      <c r="TNX1162" s="230"/>
      <c r="TNY1162" s="230"/>
      <c r="TNZ1162" s="230"/>
      <c r="TOA1162" s="230"/>
      <c r="TOB1162" s="230"/>
      <c r="TOC1162" s="230"/>
      <c r="TOD1162" s="230"/>
      <c r="TOE1162" s="230"/>
      <c r="TOF1162" s="230"/>
      <c r="TOG1162" s="230"/>
      <c r="TOH1162" s="230"/>
      <c r="TOI1162" s="230"/>
      <c r="TOJ1162" s="230"/>
      <c r="TOK1162" s="230"/>
      <c r="TOL1162" s="230"/>
      <c r="TOM1162" s="230"/>
      <c r="TON1162" s="230"/>
      <c r="TOO1162" s="230"/>
      <c r="TOP1162" s="230"/>
      <c r="TOQ1162" s="230"/>
      <c r="TOR1162" s="230"/>
      <c r="TOS1162" s="230"/>
      <c r="TOT1162" s="230"/>
      <c r="TOU1162" s="230"/>
      <c r="TOV1162" s="230"/>
      <c r="TOW1162" s="230"/>
      <c r="TOX1162" s="230"/>
      <c r="TOY1162" s="230"/>
      <c r="TOZ1162" s="230"/>
      <c r="TPA1162" s="230"/>
      <c r="TPB1162" s="230"/>
      <c r="TPC1162" s="230"/>
      <c r="TPD1162" s="230"/>
      <c r="TPE1162" s="230"/>
      <c r="TPF1162" s="230"/>
      <c r="TPG1162" s="230"/>
      <c r="TPH1162" s="230"/>
      <c r="TPI1162" s="230"/>
      <c r="TPJ1162" s="230"/>
      <c r="TPK1162" s="230"/>
      <c r="TPL1162" s="230"/>
      <c r="TPM1162" s="230"/>
      <c r="TPN1162" s="230"/>
      <c r="TPO1162" s="230"/>
      <c r="TPP1162" s="230"/>
      <c r="TPQ1162" s="230"/>
      <c r="TPR1162" s="230"/>
      <c r="TPS1162" s="230"/>
      <c r="TPT1162" s="230"/>
      <c r="TPU1162" s="230"/>
      <c r="TPV1162" s="230"/>
      <c r="TPW1162" s="230"/>
      <c r="TPX1162" s="230"/>
      <c r="TPY1162" s="230"/>
      <c r="TPZ1162" s="230"/>
      <c r="TQA1162" s="230"/>
      <c r="TQB1162" s="230"/>
      <c r="TQC1162" s="230"/>
      <c r="TQD1162" s="230"/>
      <c r="TQE1162" s="230"/>
      <c r="TQF1162" s="230"/>
      <c r="TQG1162" s="230"/>
      <c r="TQH1162" s="230"/>
      <c r="TQI1162" s="230"/>
      <c r="TQJ1162" s="230"/>
      <c r="TQK1162" s="230"/>
      <c r="TQL1162" s="230"/>
      <c r="TQM1162" s="230"/>
      <c r="TQN1162" s="230"/>
      <c r="TQO1162" s="230"/>
      <c r="TQP1162" s="230"/>
      <c r="TQQ1162" s="230"/>
      <c r="TQR1162" s="230"/>
      <c r="TQS1162" s="230"/>
      <c r="TQT1162" s="230"/>
      <c r="TQU1162" s="230"/>
      <c r="TQV1162" s="230"/>
      <c r="TQW1162" s="230"/>
      <c r="TQX1162" s="230"/>
      <c r="TQY1162" s="230"/>
      <c r="TQZ1162" s="230"/>
      <c r="TRA1162" s="230"/>
      <c r="TRB1162" s="230"/>
      <c r="TRC1162" s="230"/>
      <c r="TRD1162" s="230"/>
      <c r="TRE1162" s="230"/>
      <c r="TRF1162" s="230"/>
      <c r="TRG1162" s="230"/>
      <c r="TRH1162" s="230"/>
      <c r="TRI1162" s="230"/>
      <c r="TRJ1162" s="230"/>
      <c r="TRK1162" s="230"/>
      <c r="TRL1162" s="230"/>
      <c r="TRM1162" s="230"/>
      <c r="TRN1162" s="230"/>
      <c r="TRO1162" s="230"/>
      <c r="TRP1162" s="230"/>
      <c r="TRQ1162" s="230"/>
      <c r="TRR1162" s="230"/>
      <c r="TRS1162" s="230"/>
      <c r="TRT1162" s="230"/>
      <c r="TRU1162" s="230"/>
      <c r="TRV1162" s="230"/>
      <c r="TRW1162" s="230"/>
      <c r="TRX1162" s="230"/>
      <c r="TRY1162" s="230"/>
      <c r="TRZ1162" s="230"/>
      <c r="TSA1162" s="230"/>
      <c r="TSB1162" s="230"/>
      <c r="TSC1162" s="230"/>
      <c r="TSD1162" s="230"/>
      <c r="TSE1162" s="230"/>
      <c r="TSF1162" s="230"/>
      <c r="TSG1162" s="230"/>
      <c r="TSH1162" s="230"/>
      <c r="TSI1162" s="230"/>
      <c r="TSJ1162" s="230"/>
      <c r="TSK1162" s="230"/>
      <c r="TSL1162" s="230"/>
      <c r="TSM1162" s="230"/>
      <c r="TSN1162" s="230"/>
      <c r="TSO1162" s="230"/>
      <c r="TSP1162" s="230"/>
      <c r="TSQ1162" s="230"/>
      <c r="TSR1162" s="230"/>
      <c r="TSS1162" s="230"/>
      <c r="TST1162" s="230"/>
      <c r="TSU1162" s="230"/>
      <c r="TSV1162" s="230"/>
      <c r="TSW1162" s="230"/>
      <c r="TSX1162" s="230"/>
      <c r="TSY1162" s="230"/>
      <c r="TSZ1162" s="230"/>
      <c r="TTA1162" s="230"/>
      <c r="TTB1162" s="230"/>
      <c r="TTC1162" s="230"/>
      <c r="TTD1162" s="230"/>
      <c r="TTE1162" s="230"/>
      <c r="TTF1162" s="230"/>
      <c r="TTG1162" s="230"/>
      <c r="TTH1162" s="230"/>
      <c r="TTI1162" s="230"/>
      <c r="TTJ1162" s="230"/>
      <c r="TTK1162" s="230"/>
      <c r="TTL1162" s="230"/>
      <c r="TTM1162" s="230"/>
      <c r="TTN1162" s="230"/>
      <c r="TTO1162" s="230"/>
      <c r="TTP1162" s="230"/>
      <c r="TTQ1162" s="230"/>
      <c r="TTR1162" s="230"/>
      <c r="TTS1162" s="230"/>
      <c r="TTT1162" s="230"/>
      <c r="TTU1162" s="230"/>
      <c r="TTV1162" s="230"/>
      <c r="TTW1162" s="230"/>
      <c r="TTX1162" s="230"/>
      <c r="TTY1162" s="230"/>
      <c r="TTZ1162" s="230"/>
      <c r="TUA1162" s="230"/>
      <c r="TUB1162" s="230"/>
      <c r="TUC1162" s="230"/>
      <c r="TUD1162" s="230"/>
      <c r="TUE1162" s="230"/>
      <c r="TUF1162" s="230"/>
      <c r="TUG1162" s="230"/>
      <c r="TUH1162" s="230"/>
      <c r="TUI1162" s="230"/>
      <c r="TUJ1162" s="230"/>
      <c r="TUK1162" s="230"/>
      <c r="TUL1162" s="230"/>
      <c r="TUM1162" s="230"/>
      <c r="TUN1162" s="230"/>
      <c r="TUO1162" s="230"/>
      <c r="TUP1162" s="230"/>
      <c r="TUQ1162" s="230"/>
      <c r="TUR1162" s="230"/>
      <c r="TUS1162" s="230"/>
      <c r="TUT1162" s="230"/>
      <c r="TUU1162" s="230"/>
      <c r="TUV1162" s="230"/>
      <c r="TUW1162" s="230"/>
      <c r="TUX1162" s="230"/>
      <c r="TUY1162" s="230"/>
      <c r="TUZ1162" s="230"/>
      <c r="TVA1162" s="230"/>
      <c r="TVB1162" s="230"/>
      <c r="TVC1162" s="230"/>
      <c r="TVD1162" s="230"/>
      <c r="TVE1162" s="230"/>
      <c r="TVF1162" s="230"/>
      <c r="TVG1162" s="230"/>
      <c r="TVH1162" s="230"/>
      <c r="TVI1162" s="230"/>
      <c r="TVJ1162" s="230"/>
      <c r="TVK1162" s="230"/>
      <c r="TVL1162" s="230"/>
      <c r="TVM1162" s="230"/>
      <c r="TVN1162" s="230"/>
      <c r="TVO1162" s="230"/>
      <c r="TVP1162" s="230"/>
      <c r="TVQ1162" s="230"/>
      <c r="TVR1162" s="230"/>
      <c r="TVS1162" s="230"/>
      <c r="TVT1162" s="230"/>
      <c r="TVU1162" s="230"/>
      <c r="TVV1162" s="230"/>
      <c r="TVW1162" s="230"/>
      <c r="TVX1162" s="230"/>
      <c r="TVY1162" s="230"/>
      <c r="TVZ1162" s="230"/>
      <c r="TWA1162" s="230"/>
      <c r="TWB1162" s="230"/>
      <c r="TWC1162" s="230"/>
      <c r="TWD1162" s="230"/>
      <c r="TWE1162" s="230"/>
      <c r="TWF1162" s="230"/>
      <c r="TWG1162" s="230"/>
      <c r="TWH1162" s="230"/>
      <c r="TWI1162" s="230"/>
      <c r="TWJ1162" s="230"/>
      <c r="TWK1162" s="230"/>
      <c r="TWL1162" s="230"/>
      <c r="TWM1162" s="230"/>
      <c r="TWN1162" s="230"/>
      <c r="TWO1162" s="230"/>
      <c r="TWP1162" s="230"/>
      <c r="TWQ1162" s="230"/>
      <c r="TWR1162" s="230"/>
      <c r="TWS1162" s="230"/>
      <c r="TWT1162" s="230"/>
      <c r="TWU1162" s="230"/>
      <c r="TWV1162" s="230"/>
      <c r="TWW1162" s="230"/>
      <c r="TWX1162" s="230"/>
      <c r="TWY1162" s="230"/>
      <c r="TWZ1162" s="230"/>
      <c r="TXA1162" s="230"/>
      <c r="TXB1162" s="230"/>
      <c r="TXC1162" s="230"/>
      <c r="TXD1162" s="230"/>
      <c r="TXE1162" s="230"/>
      <c r="TXF1162" s="230"/>
      <c r="TXG1162" s="230"/>
      <c r="TXH1162" s="230"/>
      <c r="TXI1162" s="230"/>
      <c r="TXJ1162" s="230"/>
      <c r="TXK1162" s="230"/>
      <c r="TXL1162" s="230"/>
      <c r="TXM1162" s="230"/>
      <c r="TXN1162" s="230"/>
      <c r="TXO1162" s="230"/>
      <c r="TXP1162" s="230"/>
      <c r="TXQ1162" s="230"/>
      <c r="TXR1162" s="230"/>
      <c r="TXS1162" s="230"/>
      <c r="TXT1162" s="230"/>
      <c r="TXU1162" s="230"/>
      <c r="TXV1162" s="230"/>
      <c r="TXW1162" s="230"/>
      <c r="TXX1162" s="230"/>
      <c r="TXY1162" s="230"/>
      <c r="TXZ1162" s="230"/>
      <c r="TYA1162" s="230"/>
      <c r="TYB1162" s="230"/>
      <c r="TYC1162" s="230"/>
      <c r="TYD1162" s="230"/>
      <c r="TYE1162" s="230"/>
      <c r="TYF1162" s="230"/>
      <c r="TYG1162" s="230"/>
      <c r="TYH1162" s="230"/>
      <c r="TYI1162" s="230"/>
      <c r="TYJ1162" s="230"/>
      <c r="TYK1162" s="230"/>
      <c r="TYL1162" s="230"/>
      <c r="TYM1162" s="230"/>
      <c r="TYN1162" s="230"/>
      <c r="TYO1162" s="230"/>
      <c r="TYP1162" s="230"/>
      <c r="TYQ1162" s="230"/>
      <c r="TYR1162" s="230"/>
      <c r="TYS1162" s="230"/>
      <c r="TYT1162" s="230"/>
      <c r="TYU1162" s="230"/>
      <c r="TYV1162" s="230"/>
      <c r="TYW1162" s="230"/>
      <c r="TYX1162" s="230"/>
      <c r="TYY1162" s="230"/>
      <c r="TYZ1162" s="230"/>
      <c r="TZA1162" s="230"/>
      <c r="TZB1162" s="230"/>
      <c r="TZC1162" s="230"/>
      <c r="TZD1162" s="230"/>
      <c r="TZE1162" s="230"/>
      <c r="TZF1162" s="230"/>
      <c r="TZG1162" s="230"/>
      <c r="TZH1162" s="230"/>
      <c r="TZI1162" s="230"/>
      <c r="TZJ1162" s="230"/>
      <c r="TZK1162" s="230"/>
      <c r="TZL1162" s="230"/>
      <c r="TZM1162" s="230"/>
      <c r="TZN1162" s="230"/>
      <c r="TZO1162" s="230"/>
      <c r="TZP1162" s="230"/>
      <c r="TZQ1162" s="230"/>
      <c r="TZR1162" s="230"/>
      <c r="TZS1162" s="230"/>
      <c r="TZT1162" s="230"/>
      <c r="TZU1162" s="230"/>
      <c r="TZV1162" s="230"/>
      <c r="TZW1162" s="230"/>
      <c r="TZX1162" s="230"/>
      <c r="TZY1162" s="230"/>
      <c r="TZZ1162" s="230"/>
      <c r="UAA1162" s="230"/>
      <c r="UAB1162" s="230"/>
      <c r="UAC1162" s="230"/>
      <c r="UAD1162" s="230"/>
      <c r="UAE1162" s="230"/>
      <c r="UAF1162" s="230"/>
      <c r="UAG1162" s="230"/>
      <c r="UAH1162" s="230"/>
      <c r="UAI1162" s="230"/>
      <c r="UAJ1162" s="230"/>
      <c r="UAK1162" s="230"/>
      <c r="UAL1162" s="230"/>
      <c r="UAM1162" s="230"/>
      <c r="UAN1162" s="230"/>
      <c r="UAO1162" s="230"/>
      <c r="UAP1162" s="230"/>
      <c r="UAQ1162" s="230"/>
      <c r="UAR1162" s="230"/>
      <c r="UAS1162" s="230"/>
      <c r="UAT1162" s="230"/>
      <c r="UAU1162" s="230"/>
      <c r="UAV1162" s="230"/>
      <c r="UAW1162" s="230"/>
      <c r="UAX1162" s="230"/>
      <c r="UAY1162" s="230"/>
      <c r="UAZ1162" s="230"/>
      <c r="UBA1162" s="230"/>
      <c r="UBB1162" s="230"/>
      <c r="UBC1162" s="230"/>
      <c r="UBD1162" s="230"/>
      <c r="UBE1162" s="230"/>
      <c r="UBF1162" s="230"/>
      <c r="UBG1162" s="230"/>
      <c r="UBH1162" s="230"/>
      <c r="UBI1162" s="230"/>
      <c r="UBJ1162" s="230"/>
      <c r="UBK1162" s="230"/>
      <c r="UBL1162" s="230"/>
      <c r="UBM1162" s="230"/>
      <c r="UBN1162" s="230"/>
      <c r="UBO1162" s="230"/>
      <c r="UBP1162" s="230"/>
      <c r="UBQ1162" s="230"/>
      <c r="UBR1162" s="230"/>
      <c r="UBS1162" s="230"/>
      <c r="UBT1162" s="230"/>
      <c r="UBU1162" s="230"/>
      <c r="UBV1162" s="230"/>
      <c r="UBW1162" s="230"/>
      <c r="UBX1162" s="230"/>
      <c r="UBY1162" s="230"/>
      <c r="UBZ1162" s="230"/>
      <c r="UCA1162" s="230"/>
      <c r="UCB1162" s="230"/>
      <c r="UCC1162" s="230"/>
      <c r="UCD1162" s="230"/>
      <c r="UCE1162" s="230"/>
      <c r="UCF1162" s="230"/>
      <c r="UCG1162" s="230"/>
      <c r="UCH1162" s="230"/>
      <c r="UCI1162" s="230"/>
      <c r="UCJ1162" s="230"/>
      <c r="UCK1162" s="230"/>
      <c r="UCL1162" s="230"/>
      <c r="UCM1162" s="230"/>
      <c r="UCN1162" s="230"/>
      <c r="UCO1162" s="230"/>
      <c r="UCP1162" s="230"/>
      <c r="UCQ1162" s="230"/>
      <c r="UCR1162" s="230"/>
      <c r="UCS1162" s="230"/>
      <c r="UCT1162" s="230"/>
      <c r="UCU1162" s="230"/>
      <c r="UCV1162" s="230"/>
      <c r="UCW1162" s="230"/>
      <c r="UCX1162" s="230"/>
      <c r="UCY1162" s="230"/>
      <c r="UCZ1162" s="230"/>
      <c r="UDA1162" s="230"/>
      <c r="UDB1162" s="230"/>
      <c r="UDC1162" s="230"/>
      <c r="UDD1162" s="230"/>
      <c r="UDE1162" s="230"/>
      <c r="UDF1162" s="230"/>
      <c r="UDG1162" s="230"/>
      <c r="UDH1162" s="230"/>
      <c r="UDI1162" s="230"/>
      <c r="UDJ1162" s="230"/>
      <c r="UDK1162" s="230"/>
      <c r="UDL1162" s="230"/>
      <c r="UDM1162" s="230"/>
      <c r="UDN1162" s="230"/>
      <c r="UDO1162" s="230"/>
      <c r="UDP1162" s="230"/>
      <c r="UDQ1162" s="230"/>
      <c r="UDR1162" s="230"/>
      <c r="UDS1162" s="230"/>
      <c r="UDT1162" s="230"/>
      <c r="UDU1162" s="230"/>
      <c r="UDV1162" s="230"/>
      <c r="UDW1162" s="230"/>
      <c r="UDX1162" s="230"/>
      <c r="UDY1162" s="230"/>
      <c r="UDZ1162" s="230"/>
      <c r="UEA1162" s="230"/>
      <c r="UEB1162" s="230"/>
      <c r="UEC1162" s="230"/>
      <c r="UED1162" s="230"/>
      <c r="UEE1162" s="230"/>
      <c r="UEF1162" s="230"/>
      <c r="UEG1162" s="230"/>
      <c r="UEH1162" s="230"/>
      <c r="UEI1162" s="230"/>
      <c r="UEJ1162" s="230"/>
      <c r="UEK1162" s="230"/>
      <c r="UEL1162" s="230"/>
      <c r="UEM1162" s="230"/>
      <c r="UEN1162" s="230"/>
      <c r="UEO1162" s="230"/>
      <c r="UEP1162" s="230"/>
      <c r="UEQ1162" s="230"/>
      <c r="UER1162" s="230"/>
      <c r="UES1162" s="230"/>
      <c r="UET1162" s="230"/>
      <c r="UEU1162" s="230"/>
      <c r="UEV1162" s="230"/>
      <c r="UEW1162" s="230"/>
      <c r="UEX1162" s="230"/>
      <c r="UEY1162" s="230"/>
      <c r="UEZ1162" s="230"/>
      <c r="UFA1162" s="230"/>
      <c r="UFB1162" s="230"/>
      <c r="UFC1162" s="230"/>
      <c r="UFD1162" s="230"/>
      <c r="UFE1162" s="230"/>
      <c r="UFF1162" s="230"/>
      <c r="UFG1162" s="230"/>
      <c r="UFH1162" s="230"/>
      <c r="UFI1162" s="230"/>
      <c r="UFJ1162" s="230"/>
      <c r="UFK1162" s="230"/>
      <c r="UFL1162" s="230"/>
      <c r="UFM1162" s="230"/>
      <c r="UFN1162" s="230"/>
      <c r="UFO1162" s="230"/>
      <c r="UFP1162" s="230"/>
      <c r="UFQ1162" s="230"/>
      <c r="UFR1162" s="230"/>
      <c r="UFS1162" s="230"/>
      <c r="UFT1162" s="230"/>
      <c r="UFU1162" s="230"/>
      <c r="UFV1162" s="230"/>
      <c r="UFW1162" s="230"/>
      <c r="UFX1162" s="230"/>
      <c r="UFY1162" s="230"/>
      <c r="UFZ1162" s="230"/>
      <c r="UGA1162" s="230"/>
      <c r="UGB1162" s="230"/>
      <c r="UGC1162" s="230"/>
      <c r="UGD1162" s="230"/>
      <c r="UGE1162" s="230"/>
      <c r="UGF1162" s="230"/>
      <c r="UGG1162" s="230"/>
      <c r="UGH1162" s="230"/>
      <c r="UGI1162" s="230"/>
      <c r="UGJ1162" s="230"/>
      <c r="UGK1162" s="230"/>
      <c r="UGL1162" s="230"/>
      <c r="UGM1162" s="230"/>
      <c r="UGN1162" s="230"/>
      <c r="UGO1162" s="230"/>
      <c r="UGP1162" s="230"/>
      <c r="UGQ1162" s="230"/>
      <c r="UGR1162" s="230"/>
      <c r="UGS1162" s="230"/>
      <c r="UGT1162" s="230"/>
      <c r="UGU1162" s="230"/>
      <c r="UGV1162" s="230"/>
      <c r="UGW1162" s="230"/>
      <c r="UGX1162" s="230"/>
      <c r="UGY1162" s="230"/>
      <c r="UGZ1162" s="230"/>
      <c r="UHA1162" s="230"/>
      <c r="UHB1162" s="230"/>
      <c r="UHC1162" s="230"/>
      <c r="UHD1162" s="230"/>
      <c r="UHE1162" s="230"/>
      <c r="UHF1162" s="230"/>
      <c r="UHG1162" s="230"/>
      <c r="UHH1162" s="230"/>
      <c r="UHI1162" s="230"/>
      <c r="UHJ1162" s="230"/>
      <c r="UHK1162" s="230"/>
      <c r="UHL1162" s="230"/>
      <c r="UHM1162" s="230"/>
      <c r="UHN1162" s="230"/>
      <c r="UHO1162" s="230"/>
      <c r="UHP1162" s="230"/>
      <c r="UHQ1162" s="230"/>
      <c r="UHR1162" s="230"/>
      <c r="UHS1162" s="230"/>
      <c r="UHT1162" s="230"/>
      <c r="UHU1162" s="230"/>
      <c r="UHV1162" s="230"/>
      <c r="UHW1162" s="230"/>
      <c r="UHX1162" s="230"/>
      <c r="UHY1162" s="230"/>
      <c r="UHZ1162" s="230"/>
      <c r="UIA1162" s="230"/>
      <c r="UIB1162" s="230"/>
      <c r="UIC1162" s="230"/>
      <c r="UID1162" s="230"/>
      <c r="UIE1162" s="230"/>
      <c r="UIF1162" s="230"/>
      <c r="UIG1162" s="230"/>
      <c r="UIH1162" s="230"/>
      <c r="UII1162" s="230"/>
      <c r="UIJ1162" s="230"/>
      <c r="UIK1162" s="230"/>
      <c r="UIL1162" s="230"/>
      <c r="UIM1162" s="230"/>
      <c r="UIN1162" s="230"/>
      <c r="UIO1162" s="230"/>
      <c r="UIP1162" s="230"/>
      <c r="UIQ1162" s="230"/>
      <c r="UIR1162" s="230"/>
      <c r="UIS1162" s="230"/>
      <c r="UIT1162" s="230"/>
      <c r="UIU1162" s="230"/>
      <c r="UIV1162" s="230"/>
      <c r="UIW1162" s="230"/>
      <c r="UIX1162" s="230"/>
      <c r="UIY1162" s="230"/>
      <c r="UIZ1162" s="230"/>
      <c r="UJA1162" s="230"/>
      <c r="UJB1162" s="230"/>
      <c r="UJC1162" s="230"/>
      <c r="UJD1162" s="230"/>
      <c r="UJE1162" s="230"/>
      <c r="UJF1162" s="230"/>
      <c r="UJG1162" s="230"/>
      <c r="UJH1162" s="230"/>
      <c r="UJI1162" s="230"/>
      <c r="UJJ1162" s="230"/>
      <c r="UJK1162" s="230"/>
      <c r="UJL1162" s="230"/>
      <c r="UJM1162" s="230"/>
      <c r="UJN1162" s="230"/>
      <c r="UJO1162" s="230"/>
      <c r="UJP1162" s="230"/>
      <c r="UJQ1162" s="230"/>
      <c r="UJR1162" s="230"/>
      <c r="UJS1162" s="230"/>
      <c r="UJT1162" s="230"/>
      <c r="UJU1162" s="230"/>
      <c r="UJV1162" s="230"/>
      <c r="UJW1162" s="230"/>
      <c r="UJX1162" s="230"/>
      <c r="UJY1162" s="230"/>
      <c r="UJZ1162" s="230"/>
      <c r="UKA1162" s="230"/>
      <c r="UKB1162" s="230"/>
      <c r="UKC1162" s="230"/>
      <c r="UKD1162" s="230"/>
      <c r="UKE1162" s="230"/>
      <c r="UKF1162" s="230"/>
      <c r="UKG1162" s="230"/>
      <c r="UKH1162" s="230"/>
      <c r="UKI1162" s="230"/>
      <c r="UKJ1162" s="230"/>
      <c r="UKK1162" s="230"/>
      <c r="UKL1162" s="230"/>
      <c r="UKM1162" s="230"/>
      <c r="UKN1162" s="230"/>
      <c r="UKO1162" s="230"/>
      <c r="UKP1162" s="230"/>
      <c r="UKQ1162" s="230"/>
      <c r="UKR1162" s="230"/>
      <c r="UKS1162" s="230"/>
      <c r="UKT1162" s="230"/>
      <c r="UKU1162" s="230"/>
      <c r="UKV1162" s="230"/>
      <c r="UKW1162" s="230"/>
      <c r="UKX1162" s="230"/>
      <c r="UKY1162" s="230"/>
      <c r="UKZ1162" s="230"/>
      <c r="ULA1162" s="230"/>
      <c r="ULB1162" s="230"/>
      <c r="ULC1162" s="230"/>
      <c r="ULD1162" s="230"/>
      <c r="ULE1162" s="230"/>
      <c r="ULF1162" s="230"/>
      <c r="ULG1162" s="230"/>
      <c r="ULH1162" s="230"/>
      <c r="ULI1162" s="230"/>
      <c r="ULJ1162" s="230"/>
      <c r="ULK1162" s="230"/>
      <c r="ULL1162" s="230"/>
      <c r="ULM1162" s="230"/>
      <c r="ULN1162" s="230"/>
      <c r="ULO1162" s="230"/>
      <c r="ULP1162" s="230"/>
      <c r="ULQ1162" s="230"/>
      <c r="ULR1162" s="230"/>
      <c r="ULS1162" s="230"/>
      <c r="ULT1162" s="230"/>
      <c r="ULU1162" s="230"/>
      <c r="ULV1162" s="230"/>
      <c r="ULW1162" s="230"/>
      <c r="ULX1162" s="230"/>
      <c r="ULY1162" s="230"/>
      <c r="ULZ1162" s="230"/>
      <c r="UMA1162" s="230"/>
      <c r="UMB1162" s="230"/>
      <c r="UMC1162" s="230"/>
      <c r="UMD1162" s="230"/>
      <c r="UME1162" s="230"/>
      <c r="UMF1162" s="230"/>
      <c r="UMG1162" s="230"/>
      <c r="UMH1162" s="230"/>
      <c r="UMI1162" s="230"/>
      <c r="UMJ1162" s="230"/>
      <c r="UMK1162" s="230"/>
      <c r="UML1162" s="230"/>
      <c r="UMM1162" s="230"/>
      <c r="UMN1162" s="230"/>
      <c r="UMO1162" s="230"/>
      <c r="UMP1162" s="230"/>
      <c r="UMQ1162" s="230"/>
      <c r="UMR1162" s="230"/>
      <c r="UMS1162" s="230"/>
      <c r="UMT1162" s="230"/>
      <c r="UMU1162" s="230"/>
      <c r="UMV1162" s="230"/>
      <c r="UMW1162" s="230"/>
      <c r="UMX1162" s="230"/>
      <c r="UMY1162" s="230"/>
      <c r="UMZ1162" s="230"/>
      <c r="UNA1162" s="230"/>
      <c r="UNB1162" s="230"/>
      <c r="UNC1162" s="230"/>
      <c r="UND1162" s="230"/>
      <c r="UNE1162" s="230"/>
      <c r="UNF1162" s="230"/>
      <c r="UNG1162" s="230"/>
      <c r="UNH1162" s="230"/>
      <c r="UNI1162" s="230"/>
      <c r="UNJ1162" s="230"/>
      <c r="UNK1162" s="230"/>
      <c r="UNL1162" s="230"/>
      <c r="UNM1162" s="230"/>
      <c r="UNN1162" s="230"/>
      <c r="UNO1162" s="230"/>
      <c r="UNP1162" s="230"/>
      <c r="UNQ1162" s="230"/>
      <c r="UNR1162" s="230"/>
      <c r="UNS1162" s="230"/>
      <c r="UNT1162" s="230"/>
      <c r="UNU1162" s="230"/>
      <c r="UNV1162" s="230"/>
      <c r="UNW1162" s="230"/>
      <c r="UNX1162" s="230"/>
      <c r="UNY1162" s="230"/>
      <c r="UNZ1162" s="230"/>
      <c r="UOA1162" s="230"/>
      <c r="UOB1162" s="230"/>
      <c r="UOC1162" s="230"/>
      <c r="UOD1162" s="230"/>
      <c r="UOE1162" s="230"/>
      <c r="UOF1162" s="230"/>
      <c r="UOG1162" s="230"/>
      <c r="UOH1162" s="230"/>
      <c r="UOI1162" s="230"/>
      <c r="UOJ1162" s="230"/>
      <c r="UOK1162" s="230"/>
      <c r="UOL1162" s="230"/>
      <c r="UOM1162" s="230"/>
      <c r="UON1162" s="230"/>
      <c r="UOO1162" s="230"/>
      <c r="UOP1162" s="230"/>
      <c r="UOQ1162" s="230"/>
      <c r="UOR1162" s="230"/>
      <c r="UOS1162" s="230"/>
      <c r="UOT1162" s="230"/>
      <c r="UOU1162" s="230"/>
      <c r="UOV1162" s="230"/>
      <c r="UOW1162" s="230"/>
      <c r="UOX1162" s="230"/>
      <c r="UOY1162" s="230"/>
      <c r="UOZ1162" s="230"/>
      <c r="UPA1162" s="230"/>
      <c r="UPB1162" s="230"/>
      <c r="UPC1162" s="230"/>
      <c r="UPD1162" s="230"/>
      <c r="UPE1162" s="230"/>
      <c r="UPF1162" s="230"/>
      <c r="UPG1162" s="230"/>
      <c r="UPH1162" s="230"/>
      <c r="UPI1162" s="230"/>
      <c r="UPJ1162" s="230"/>
      <c r="UPK1162" s="230"/>
      <c r="UPL1162" s="230"/>
      <c r="UPM1162" s="230"/>
      <c r="UPN1162" s="230"/>
      <c r="UPO1162" s="230"/>
      <c r="UPP1162" s="230"/>
      <c r="UPQ1162" s="230"/>
      <c r="UPR1162" s="230"/>
      <c r="UPS1162" s="230"/>
      <c r="UPT1162" s="230"/>
      <c r="UPU1162" s="230"/>
      <c r="UPV1162" s="230"/>
      <c r="UPW1162" s="230"/>
      <c r="UPX1162" s="230"/>
      <c r="UPY1162" s="230"/>
      <c r="UPZ1162" s="230"/>
      <c r="UQA1162" s="230"/>
      <c r="UQB1162" s="230"/>
      <c r="UQC1162" s="230"/>
      <c r="UQD1162" s="230"/>
      <c r="UQE1162" s="230"/>
      <c r="UQF1162" s="230"/>
      <c r="UQG1162" s="230"/>
      <c r="UQH1162" s="230"/>
      <c r="UQI1162" s="230"/>
      <c r="UQJ1162" s="230"/>
      <c r="UQK1162" s="230"/>
      <c r="UQL1162" s="230"/>
      <c r="UQM1162" s="230"/>
      <c r="UQN1162" s="230"/>
      <c r="UQO1162" s="230"/>
      <c r="UQP1162" s="230"/>
      <c r="UQQ1162" s="230"/>
      <c r="UQR1162" s="230"/>
      <c r="UQS1162" s="230"/>
      <c r="UQT1162" s="230"/>
      <c r="UQU1162" s="230"/>
      <c r="UQV1162" s="230"/>
      <c r="UQW1162" s="230"/>
      <c r="UQX1162" s="230"/>
      <c r="UQY1162" s="230"/>
      <c r="UQZ1162" s="230"/>
      <c r="URA1162" s="230"/>
      <c r="URB1162" s="230"/>
      <c r="URC1162" s="230"/>
      <c r="URD1162" s="230"/>
      <c r="URE1162" s="230"/>
      <c r="URF1162" s="230"/>
      <c r="URG1162" s="230"/>
      <c r="URH1162" s="230"/>
      <c r="URI1162" s="230"/>
      <c r="URJ1162" s="230"/>
      <c r="URK1162" s="230"/>
      <c r="URL1162" s="230"/>
      <c r="URM1162" s="230"/>
      <c r="URN1162" s="230"/>
      <c r="URO1162" s="230"/>
      <c r="URP1162" s="230"/>
      <c r="URQ1162" s="230"/>
      <c r="URR1162" s="230"/>
      <c r="URS1162" s="230"/>
      <c r="URT1162" s="230"/>
      <c r="URU1162" s="230"/>
      <c r="URV1162" s="230"/>
      <c r="URW1162" s="230"/>
      <c r="URX1162" s="230"/>
      <c r="URY1162" s="230"/>
      <c r="URZ1162" s="230"/>
      <c r="USA1162" s="230"/>
      <c r="USB1162" s="230"/>
      <c r="USC1162" s="230"/>
      <c r="USD1162" s="230"/>
      <c r="USE1162" s="230"/>
      <c r="USF1162" s="230"/>
      <c r="USG1162" s="230"/>
      <c r="USH1162" s="230"/>
      <c r="USI1162" s="230"/>
      <c r="USJ1162" s="230"/>
      <c r="USK1162" s="230"/>
      <c r="USL1162" s="230"/>
      <c r="USM1162" s="230"/>
      <c r="USN1162" s="230"/>
      <c r="USO1162" s="230"/>
      <c r="USP1162" s="230"/>
      <c r="USQ1162" s="230"/>
      <c r="USR1162" s="230"/>
      <c r="USS1162" s="230"/>
      <c r="UST1162" s="230"/>
      <c r="USU1162" s="230"/>
      <c r="USV1162" s="230"/>
      <c r="USW1162" s="230"/>
      <c r="USX1162" s="230"/>
      <c r="USY1162" s="230"/>
      <c r="USZ1162" s="230"/>
      <c r="UTA1162" s="230"/>
      <c r="UTB1162" s="230"/>
      <c r="UTC1162" s="230"/>
      <c r="UTD1162" s="230"/>
      <c r="UTE1162" s="230"/>
      <c r="UTF1162" s="230"/>
      <c r="UTG1162" s="230"/>
      <c r="UTH1162" s="230"/>
      <c r="UTI1162" s="230"/>
      <c r="UTJ1162" s="230"/>
      <c r="UTK1162" s="230"/>
      <c r="UTL1162" s="230"/>
      <c r="UTM1162" s="230"/>
      <c r="UTN1162" s="230"/>
      <c r="UTO1162" s="230"/>
      <c r="UTP1162" s="230"/>
      <c r="UTQ1162" s="230"/>
      <c r="UTR1162" s="230"/>
      <c r="UTS1162" s="230"/>
      <c r="UTT1162" s="230"/>
      <c r="UTU1162" s="230"/>
      <c r="UTV1162" s="230"/>
      <c r="UTW1162" s="230"/>
      <c r="UTX1162" s="230"/>
      <c r="UTY1162" s="230"/>
      <c r="UTZ1162" s="230"/>
      <c r="UUA1162" s="230"/>
      <c r="UUB1162" s="230"/>
      <c r="UUC1162" s="230"/>
      <c r="UUD1162" s="230"/>
      <c r="UUE1162" s="230"/>
      <c r="UUF1162" s="230"/>
      <c r="UUG1162" s="230"/>
      <c r="UUH1162" s="230"/>
      <c r="UUI1162" s="230"/>
      <c r="UUJ1162" s="230"/>
      <c r="UUK1162" s="230"/>
      <c r="UUL1162" s="230"/>
      <c r="UUM1162" s="230"/>
      <c r="UUN1162" s="230"/>
      <c r="UUO1162" s="230"/>
      <c r="UUP1162" s="230"/>
      <c r="UUQ1162" s="230"/>
      <c r="UUR1162" s="230"/>
      <c r="UUS1162" s="230"/>
      <c r="UUT1162" s="230"/>
      <c r="UUU1162" s="230"/>
      <c r="UUV1162" s="230"/>
      <c r="UUW1162" s="230"/>
      <c r="UUX1162" s="230"/>
      <c r="UUY1162" s="230"/>
      <c r="UUZ1162" s="230"/>
      <c r="UVA1162" s="230"/>
      <c r="UVB1162" s="230"/>
      <c r="UVC1162" s="230"/>
      <c r="UVD1162" s="230"/>
      <c r="UVE1162" s="230"/>
      <c r="UVF1162" s="230"/>
      <c r="UVG1162" s="230"/>
      <c r="UVH1162" s="230"/>
      <c r="UVI1162" s="230"/>
      <c r="UVJ1162" s="230"/>
      <c r="UVK1162" s="230"/>
      <c r="UVL1162" s="230"/>
      <c r="UVM1162" s="230"/>
      <c r="UVN1162" s="230"/>
      <c r="UVO1162" s="230"/>
      <c r="UVP1162" s="230"/>
      <c r="UVQ1162" s="230"/>
      <c r="UVR1162" s="230"/>
      <c r="UVS1162" s="230"/>
      <c r="UVT1162" s="230"/>
      <c r="UVU1162" s="230"/>
      <c r="UVV1162" s="230"/>
      <c r="UVW1162" s="230"/>
      <c r="UVX1162" s="230"/>
      <c r="UVY1162" s="230"/>
      <c r="UVZ1162" s="230"/>
      <c r="UWA1162" s="230"/>
      <c r="UWB1162" s="230"/>
      <c r="UWC1162" s="230"/>
      <c r="UWD1162" s="230"/>
      <c r="UWE1162" s="230"/>
      <c r="UWF1162" s="230"/>
      <c r="UWG1162" s="230"/>
      <c r="UWH1162" s="230"/>
      <c r="UWI1162" s="230"/>
      <c r="UWJ1162" s="230"/>
      <c r="UWK1162" s="230"/>
      <c r="UWL1162" s="230"/>
      <c r="UWM1162" s="230"/>
      <c r="UWN1162" s="230"/>
      <c r="UWO1162" s="230"/>
      <c r="UWP1162" s="230"/>
      <c r="UWQ1162" s="230"/>
      <c r="UWR1162" s="230"/>
      <c r="UWS1162" s="230"/>
      <c r="UWT1162" s="230"/>
      <c r="UWU1162" s="230"/>
      <c r="UWV1162" s="230"/>
      <c r="UWW1162" s="230"/>
      <c r="UWX1162" s="230"/>
      <c r="UWY1162" s="230"/>
      <c r="UWZ1162" s="230"/>
      <c r="UXA1162" s="230"/>
      <c r="UXB1162" s="230"/>
      <c r="UXC1162" s="230"/>
      <c r="UXD1162" s="230"/>
      <c r="UXE1162" s="230"/>
      <c r="UXF1162" s="230"/>
      <c r="UXG1162" s="230"/>
      <c r="UXH1162" s="230"/>
      <c r="UXI1162" s="230"/>
      <c r="UXJ1162" s="230"/>
      <c r="UXK1162" s="230"/>
      <c r="UXL1162" s="230"/>
      <c r="UXM1162" s="230"/>
      <c r="UXN1162" s="230"/>
      <c r="UXO1162" s="230"/>
      <c r="UXP1162" s="230"/>
      <c r="UXQ1162" s="230"/>
      <c r="UXR1162" s="230"/>
      <c r="UXS1162" s="230"/>
      <c r="UXT1162" s="230"/>
      <c r="UXU1162" s="230"/>
      <c r="UXV1162" s="230"/>
      <c r="UXW1162" s="230"/>
      <c r="UXX1162" s="230"/>
      <c r="UXY1162" s="230"/>
      <c r="UXZ1162" s="230"/>
      <c r="UYA1162" s="230"/>
      <c r="UYB1162" s="230"/>
      <c r="UYC1162" s="230"/>
      <c r="UYD1162" s="230"/>
      <c r="UYE1162" s="230"/>
      <c r="UYF1162" s="230"/>
      <c r="UYG1162" s="230"/>
      <c r="UYH1162" s="230"/>
      <c r="UYI1162" s="230"/>
      <c r="UYJ1162" s="230"/>
      <c r="UYK1162" s="230"/>
      <c r="UYL1162" s="230"/>
      <c r="UYM1162" s="230"/>
      <c r="UYN1162" s="230"/>
      <c r="UYO1162" s="230"/>
      <c r="UYP1162" s="230"/>
      <c r="UYQ1162" s="230"/>
      <c r="UYR1162" s="230"/>
      <c r="UYS1162" s="230"/>
      <c r="UYT1162" s="230"/>
      <c r="UYU1162" s="230"/>
      <c r="UYV1162" s="230"/>
      <c r="UYW1162" s="230"/>
      <c r="UYX1162" s="230"/>
      <c r="UYY1162" s="230"/>
      <c r="UYZ1162" s="230"/>
      <c r="UZA1162" s="230"/>
      <c r="UZB1162" s="230"/>
      <c r="UZC1162" s="230"/>
      <c r="UZD1162" s="230"/>
      <c r="UZE1162" s="230"/>
      <c r="UZF1162" s="230"/>
      <c r="UZG1162" s="230"/>
      <c r="UZH1162" s="230"/>
      <c r="UZI1162" s="230"/>
      <c r="UZJ1162" s="230"/>
      <c r="UZK1162" s="230"/>
      <c r="UZL1162" s="230"/>
      <c r="UZM1162" s="230"/>
      <c r="UZN1162" s="230"/>
      <c r="UZO1162" s="230"/>
      <c r="UZP1162" s="230"/>
      <c r="UZQ1162" s="230"/>
      <c r="UZR1162" s="230"/>
      <c r="UZS1162" s="230"/>
      <c r="UZT1162" s="230"/>
      <c r="UZU1162" s="230"/>
      <c r="UZV1162" s="230"/>
      <c r="UZW1162" s="230"/>
      <c r="UZX1162" s="230"/>
      <c r="UZY1162" s="230"/>
      <c r="UZZ1162" s="230"/>
      <c r="VAA1162" s="230"/>
      <c r="VAB1162" s="230"/>
      <c r="VAC1162" s="230"/>
      <c r="VAD1162" s="230"/>
      <c r="VAE1162" s="230"/>
      <c r="VAF1162" s="230"/>
      <c r="VAG1162" s="230"/>
      <c r="VAH1162" s="230"/>
      <c r="VAI1162" s="230"/>
      <c r="VAJ1162" s="230"/>
      <c r="VAK1162" s="230"/>
      <c r="VAL1162" s="230"/>
      <c r="VAM1162" s="230"/>
      <c r="VAN1162" s="230"/>
      <c r="VAO1162" s="230"/>
      <c r="VAP1162" s="230"/>
      <c r="VAQ1162" s="230"/>
      <c r="VAR1162" s="230"/>
      <c r="VAS1162" s="230"/>
      <c r="VAT1162" s="230"/>
      <c r="VAU1162" s="230"/>
      <c r="VAV1162" s="230"/>
      <c r="VAW1162" s="230"/>
      <c r="VAX1162" s="230"/>
      <c r="VAY1162" s="230"/>
      <c r="VAZ1162" s="230"/>
      <c r="VBA1162" s="230"/>
      <c r="VBB1162" s="230"/>
      <c r="VBC1162" s="230"/>
      <c r="VBD1162" s="230"/>
      <c r="VBE1162" s="230"/>
      <c r="VBF1162" s="230"/>
      <c r="VBG1162" s="230"/>
      <c r="VBH1162" s="230"/>
      <c r="VBI1162" s="230"/>
      <c r="VBJ1162" s="230"/>
      <c r="VBK1162" s="230"/>
      <c r="VBL1162" s="230"/>
      <c r="VBM1162" s="230"/>
      <c r="VBN1162" s="230"/>
      <c r="VBO1162" s="230"/>
      <c r="VBP1162" s="230"/>
      <c r="VBQ1162" s="230"/>
      <c r="VBR1162" s="230"/>
      <c r="VBS1162" s="230"/>
      <c r="VBT1162" s="230"/>
      <c r="VBU1162" s="230"/>
      <c r="VBV1162" s="230"/>
      <c r="VBW1162" s="230"/>
      <c r="VBX1162" s="230"/>
      <c r="VBY1162" s="230"/>
      <c r="VBZ1162" s="230"/>
      <c r="VCA1162" s="230"/>
      <c r="VCB1162" s="230"/>
      <c r="VCC1162" s="230"/>
      <c r="VCD1162" s="230"/>
      <c r="VCE1162" s="230"/>
      <c r="VCF1162" s="230"/>
      <c r="VCG1162" s="230"/>
      <c r="VCH1162" s="230"/>
      <c r="VCI1162" s="230"/>
      <c r="VCJ1162" s="230"/>
      <c r="VCK1162" s="230"/>
      <c r="VCL1162" s="230"/>
      <c r="VCM1162" s="230"/>
      <c r="VCN1162" s="230"/>
      <c r="VCO1162" s="230"/>
      <c r="VCP1162" s="230"/>
      <c r="VCQ1162" s="230"/>
      <c r="VCR1162" s="230"/>
      <c r="VCS1162" s="230"/>
      <c r="VCT1162" s="230"/>
      <c r="VCU1162" s="230"/>
      <c r="VCV1162" s="230"/>
      <c r="VCW1162" s="230"/>
      <c r="VCX1162" s="230"/>
      <c r="VCY1162" s="230"/>
      <c r="VCZ1162" s="230"/>
      <c r="VDA1162" s="230"/>
      <c r="VDB1162" s="230"/>
      <c r="VDC1162" s="230"/>
      <c r="VDD1162" s="230"/>
      <c r="VDE1162" s="230"/>
      <c r="VDF1162" s="230"/>
      <c r="VDG1162" s="230"/>
      <c r="VDH1162" s="230"/>
      <c r="VDI1162" s="230"/>
      <c r="VDJ1162" s="230"/>
      <c r="VDK1162" s="230"/>
      <c r="VDL1162" s="230"/>
      <c r="VDM1162" s="230"/>
      <c r="VDN1162" s="230"/>
      <c r="VDO1162" s="230"/>
      <c r="VDP1162" s="230"/>
      <c r="VDQ1162" s="230"/>
      <c r="VDR1162" s="230"/>
      <c r="VDS1162" s="230"/>
      <c r="VDT1162" s="230"/>
      <c r="VDU1162" s="230"/>
      <c r="VDV1162" s="230"/>
      <c r="VDW1162" s="230"/>
      <c r="VDX1162" s="230"/>
      <c r="VDY1162" s="230"/>
      <c r="VDZ1162" s="230"/>
      <c r="VEA1162" s="230"/>
      <c r="VEB1162" s="230"/>
      <c r="VEC1162" s="230"/>
      <c r="VED1162" s="230"/>
      <c r="VEE1162" s="230"/>
      <c r="VEF1162" s="230"/>
      <c r="VEG1162" s="230"/>
      <c r="VEH1162" s="230"/>
      <c r="VEI1162" s="230"/>
      <c r="VEJ1162" s="230"/>
      <c r="VEK1162" s="230"/>
      <c r="VEL1162" s="230"/>
      <c r="VEM1162" s="230"/>
      <c r="VEN1162" s="230"/>
      <c r="VEO1162" s="230"/>
      <c r="VEP1162" s="230"/>
      <c r="VEQ1162" s="230"/>
      <c r="VER1162" s="230"/>
      <c r="VES1162" s="230"/>
      <c r="VET1162" s="230"/>
      <c r="VEU1162" s="230"/>
      <c r="VEV1162" s="230"/>
      <c r="VEW1162" s="230"/>
      <c r="VEX1162" s="230"/>
      <c r="VEY1162" s="230"/>
      <c r="VEZ1162" s="230"/>
      <c r="VFA1162" s="230"/>
      <c r="VFB1162" s="230"/>
      <c r="VFC1162" s="230"/>
      <c r="VFD1162" s="230"/>
      <c r="VFE1162" s="230"/>
      <c r="VFF1162" s="230"/>
      <c r="VFG1162" s="230"/>
      <c r="VFH1162" s="230"/>
      <c r="VFI1162" s="230"/>
      <c r="VFJ1162" s="230"/>
      <c r="VFK1162" s="230"/>
      <c r="VFL1162" s="230"/>
      <c r="VFM1162" s="230"/>
      <c r="VFN1162" s="230"/>
      <c r="VFO1162" s="230"/>
      <c r="VFP1162" s="230"/>
      <c r="VFQ1162" s="230"/>
      <c r="VFR1162" s="230"/>
      <c r="VFS1162" s="230"/>
      <c r="VFT1162" s="230"/>
      <c r="VFU1162" s="230"/>
      <c r="VFV1162" s="230"/>
      <c r="VFW1162" s="230"/>
      <c r="VFX1162" s="230"/>
      <c r="VFY1162" s="230"/>
      <c r="VFZ1162" s="230"/>
      <c r="VGA1162" s="230"/>
      <c r="VGB1162" s="230"/>
      <c r="VGC1162" s="230"/>
      <c r="VGD1162" s="230"/>
      <c r="VGE1162" s="230"/>
      <c r="VGF1162" s="230"/>
      <c r="VGG1162" s="230"/>
      <c r="VGH1162" s="230"/>
      <c r="VGI1162" s="230"/>
      <c r="VGJ1162" s="230"/>
      <c r="VGK1162" s="230"/>
      <c r="VGL1162" s="230"/>
      <c r="VGM1162" s="230"/>
      <c r="VGN1162" s="230"/>
      <c r="VGO1162" s="230"/>
      <c r="VGP1162" s="230"/>
      <c r="VGQ1162" s="230"/>
      <c r="VGR1162" s="230"/>
      <c r="VGS1162" s="230"/>
      <c r="VGT1162" s="230"/>
      <c r="VGU1162" s="230"/>
      <c r="VGV1162" s="230"/>
      <c r="VGW1162" s="230"/>
      <c r="VGX1162" s="230"/>
      <c r="VGY1162" s="230"/>
      <c r="VGZ1162" s="230"/>
      <c r="VHA1162" s="230"/>
      <c r="VHB1162" s="230"/>
      <c r="VHC1162" s="230"/>
      <c r="VHD1162" s="230"/>
      <c r="VHE1162" s="230"/>
      <c r="VHF1162" s="230"/>
      <c r="VHG1162" s="230"/>
      <c r="VHH1162" s="230"/>
      <c r="VHI1162" s="230"/>
      <c r="VHJ1162" s="230"/>
      <c r="VHK1162" s="230"/>
      <c r="VHL1162" s="230"/>
      <c r="VHM1162" s="230"/>
      <c r="VHN1162" s="230"/>
      <c r="VHO1162" s="230"/>
      <c r="VHP1162" s="230"/>
      <c r="VHQ1162" s="230"/>
      <c r="VHR1162" s="230"/>
      <c r="VHS1162" s="230"/>
      <c r="VHT1162" s="230"/>
      <c r="VHU1162" s="230"/>
      <c r="VHV1162" s="230"/>
      <c r="VHW1162" s="230"/>
      <c r="VHX1162" s="230"/>
      <c r="VHY1162" s="230"/>
      <c r="VHZ1162" s="230"/>
      <c r="VIA1162" s="230"/>
      <c r="VIB1162" s="230"/>
      <c r="VIC1162" s="230"/>
      <c r="VID1162" s="230"/>
      <c r="VIE1162" s="230"/>
      <c r="VIF1162" s="230"/>
      <c r="VIG1162" s="230"/>
      <c r="VIH1162" s="230"/>
      <c r="VII1162" s="230"/>
      <c r="VIJ1162" s="230"/>
      <c r="VIK1162" s="230"/>
      <c r="VIL1162" s="230"/>
      <c r="VIM1162" s="230"/>
      <c r="VIN1162" s="230"/>
      <c r="VIO1162" s="230"/>
      <c r="VIP1162" s="230"/>
      <c r="VIQ1162" s="230"/>
      <c r="VIR1162" s="230"/>
      <c r="VIS1162" s="230"/>
      <c r="VIT1162" s="230"/>
      <c r="VIU1162" s="230"/>
      <c r="VIV1162" s="230"/>
      <c r="VIW1162" s="230"/>
      <c r="VIX1162" s="230"/>
      <c r="VIY1162" s="230"/>
      <c r="VIZ1162" s="230"/>
      <c r="VJA1162" s="230"/>
      <c r="VJB1162" s="230"/>
      <c r="VJC1162" s="230"/>
      <c r="VJD1162" s="230"/>
      <c r="VJE1162" s="230"/>
      <c r="VJF1162" s="230"/>
      <c r="VJG1162" s="230"/>
      <c r="VJH1162" s="230"/>
      <c r="VJI1162" s="230"/>
      <c r="VJJ1162" s="230"/>
      <c r="VJK1162" s="230"/>
      <c r="VJL1162" s="230"/>
      <c r="VJM1162" s="230"/>
      <c r="VJN1162" s="230"/>
      <c r="VJO1162" s="230"/>
      <c r="VJP1162" s="230"/>
      <c r="VJQ1162" s="230"/>
      <c r="VJR1162" s="230"/>
      <c r="VJS1162" s="230"/>
      <c r="VJT1162" s="230"/>
      <c r="VJU1162" s="230"/>
      <c r="VJV1162" s="230"/>
      <c r="VJW1162" s="230"/>
      <c r="VJX1162" s="230"/>
      <c r="VJY1162" s="230"/>
      <c r="VJZ1162" s="230"/>
      <c r="VKA1162" s="230"/>
      <c r="VKB1162" s="230"/>
      <c r="VKC1162" s="230"/>
      <c r="VKD1162" s="230"/>
      <c r="VKE1162" s="230"/>
      <c r="VKF1162" s="230"/>
      <c r="VKG1162" s="230"/>
      <c r="VKH1162" s="230"/>
      <c r="VKI1162" s="230"/>
      <c r="VKJ1162" s="230"/>
      <c r="VKK1162" s="230"/>
      <c r="VKL1162" s="230"/>
      <c r="VKM1162" s="230"/>
      <c r="VKN1162" s="230"/>
      <c r="VKO1162" s="230"/>
      <c r="VKP1162" s="230"/>
      <c r="VKQ1162" s="230"/>
      <c r="VKR1162" s="230"/>
      <c r="VKS1162" s="230"/>
      <c r="VKT1162" s="230"/>
      <c r="VKU1162" s="230"/>
      <c r="VKV1162" s="230"/>
      <c r="VKW1162" s="230"/>
      <c r="VKX1162" s="230"/>
      <c r="VKY1162" s="230"/>
      <c r="VKZ1162" s="230"/>
      <c r="VLA1162" s="230"/>
      <c r="VLB1162" s="230"/>
      <c r="VLC1162" s="230"/>
      <c r="VLD1162" s="230"/>
      <c r="VLE1162" s="230"/>
      <c r="VLF1162" s="230"/>
      <c r="VLG1162" s="230"/>
      <c r="VLH1162" s="230"/>
      <c r="VLI1162" s="230"/>
      <c r="VLJ1162" s="230"/>
      <c r="VLK1162" s="230"/>
      <c r="VLL1162" s="230"/>
      <c r="VLM1162" s="230"/>
      <c r="VLN1162" s="230"/>
      <c r="VLO1162" s="230"/>
      <c r="VLP1162" s="230"/>
      <c r="VLQ1162" s="230"/>
      <c r="VLR1162" s="230"/>
      <c r="VLS1162" s="230"/>
      <c r="VLT1162" s="230"/>
      <c r="VLU1162" s="230"/>
      <c r="VLV1162" s="230"/>
      <c r="VLW1162" s="230"/>
      <c r="VLX1162" s="230"/>
      <c r="VLY1162" s="230"/>
      <c r="VLZ1162" s="230"/>
      <c r="VMA1162" s="230"/>
      <c r="VMB1162" s="230"/>
      <c r="VMC1162" s="230"/>
      <c r="VMD1162" s="230"/>
      <c r="VME1162" s="230"/>
      <c r="VMF1162" s="230"/>
      <c r="VMG1162" s="230"/>
      <c r="VMH1162" s="230"/>
      <c r="VMI1162" s="230"/>
      <c r="VMJ1162" s="230"/>
      <c r="VMK1162" s="230"/>
      <c r="VML1162" s="230"/>
      <c r="VMM1162" s="230"/>
      <c r="VMN1162" s="230"/>
      <c r="VMO1162" s="230"/>
      <c r="VMP1162" s="230"/>
      <c r="VMQ1162" s="230"/>
      <c r="VMR1162" s="230"/>
      <c r="VMS1162" s="230"/>
      <c r="VMT1162" s="230"/>
      <c r="VMU1162" s="230"/>
      <c r="VMV1162" s="230"/>
      <c r="VMW1162" s="230"/>
      <c r="VMX1162" s="230"/>
      <c r="VMY1162" s="230"/>
      <c r="VMZ1162" s="230"/>
      <c r="VNA1162" s="230"/>
      <c r="VNB1162" s="230"/>
      <c r="VNC1162" s="230"/>
      <c r="VND1162" s="230"/>
      <c r="VNE1162" s="230"/>
      <c r="VNF1162" s="230"/>
      <c r="VNG1162" s="230"/>
      <c r="VNH1162" s="230"/>
      <c r="VNI1162" s="230"/>
      <c r="VNJ1162" s="230"/>
      <c r="VNK1162" s="230"/>
      <c r="VNL1162" s="230"/>
      <c r="VNM1162" s="230"/>
      <c r="VNN1162" s="230"/>
      <c r="VNO1162" s="230"/>
      <c r="VNP1162" s="230"/>
      <c r="VNQ1162" s="230"/>
      <c r="VNR1162" s="230"/>
      <c r="VNS1162" s="230"/>
      <c r="VNT1162" s="230"/>
      <c r="VNU1162" s="230"/>
      <c r="VNV1162" s="230"/>
      <c r="VNW1162" s="230"/>
      <c r="VNX1162" s="230"/>
      <c r="VNY1162" s="230"/>
      <c r="VNZ1162" s="230"/>
      <c r="VOA1162" s="230"/>
      <c r="VOB1162" s="230"/>
      <c r="VOC1162" s="230"/>
      <c r="VOD1162" s="230"/>
      <c r="VOE1162" s="230"/>
      <c r="VOF1162" s="230"/>
      <c r="VOG1162" s="230"/>
      <c r="VOH1162" s="230"/>
      <c r="VOI1162" s="230"/>
      <c r="VOJ1162" s="230"/>
      <c r="VOK1162" s="230"/>
      <c r="VOL1162" s="230"/>
      <c r="VOM1162" s="230"/>
      <c r="VON1162" s="230"/>
      <c r="VOO1162" s="230"/>
      <c r="VOP1162" s="230"/>
      <c r="VOQ1162" s="230"/>
      <c r="VOR1162" s="230"/>
      <c r="VOS1162" s="230"/>
      <c r="VOT1162" s="230"/>
      <c r="VOU1162" s="230"/>
      <c r="VOV1162" s="230"/>
      <c r="VOW1162" s="230"/>
      <c r="VOX1162" s="230"/>
      <c r="VOY1162" s="230"/>
      <c r="VOZ1162" s="230"/>
      <c r="VPA1162" s="230"/>
      <c r="VPB1162" s="230"/>
      <c r="VPC1162" s="230"/>
      <c r="VPD1162" s="230"/>
      <c r="VPE1162" s="230"/>
      <c r="VPF1162" s="230"/>
      <c r="VPG1162" s="230"/>
      <c r="VPH1162" s="230"/>
      <c r="VPI1162" s="230"/>
      <c r="VPJ1162" s="230"/>
      <c r="VPK1162" s="230"/>
      <c r="VPL1162" s="230"/>
      <c r="VPM1162" s="230"/>
      <c r="VPN1162" s="230"/>
      <c r="VPO1162" s="230"/>
      <c r="VPP1162" s="230"/>
      <c r="VPQ1162" s="230"/>
      <c r="VPR1162" s="230"/>
      <c r="VPS1162" s="230"/>
      <c r="VPT1162" s="230"/>
      <c r="VPU1162" s="230"/>
      <c r="VPV1162" s="230"/>
      <c r="VPW1162" s="230"/>
      <c r="VPX1162" s="230"/>
      <c r="VPY1162" s="230"/>
      <c r="VPZ1162" s="230"/>
      <c r="VQA1162" s="230"/>
      <c r="VQB1162" s="230"/>
      <c r="VQC1162" s="230"/>
      <c r="VQD1162" s="230"/>
      <c r="VQE1162" s="230"/>
      <c r="VQF1162" s="230"/>
      <c r="VQG1162" s="230"/>
      <c r="VQH1162" s="230"/>
      <c r="VQI1162" s="230"/>
      <c r="VQJ1162" s="230"/>
      <c r="VQK1162" s="230"/>
      <c r="VQL1162" s="230"/>
      <c r="VQM1162" s="230"/>
      <c r="VQN1162" s="230"/>
      <c r="VQO1162" s="230"/>
      <c r="VQP1162" s="230"/>
      <c r="VQQ1162" s="230"/>
      <c r="VQR1162" s="230"/>
      <c r="VQS1162" s="230"/>
      <c r="VQT1162" s="230"/>
      <c r="VQU1162" s="230"/>
      <c r="VQV1162" s="230"/>
      <c r="VQW1162" s="230"/>
      <c r="VQX1162" s="230"/>
      <c r="VQY1162" s="230"/>
      <c r="VQZ1162" s="230"/>
      <c r="VRA1162" s="230"/>
      <c r="VRB1162" s="230"/>
      <c r="VRC1162" s="230"/>
      <c r="VRD1162" s="230"/>
      <c r="VRE1162" s="230"/>
      <c r="VRF1162" s="230"/>
      <c r="VRG1162" s="230"/>
      <c r="VRH1162" s="230"/>
      <c r="VRI1162" s="230"/>
      <c r="VRJ1162" s="230"/>
      <c r="VRK1162" s="230"/>
      <c r="VRL1162" s="230"/>
      <c r="VRM1162" s="230"/>
      <c r="VRN1162" s="230"/>
      <c r="VRO1162" s="230"/>
      <c r="VRP1162" s="230"/>
      <c r="VRQ1162" s="230"/>
      <c r="VRR1162" s="230"/>
      <c r="VRS1162" s="230"/>
      <c r="VRT1162" s="230"/>
      <c r="VRU1162" s="230"/>
      <c r="VRV1162" s="230"/>
      <c r="VRW1162" s="230"/>
      <c r="VRX1162" s="230"/>
      <c r="VRY1162" s="230"/>
      <c r="VRZ1162" s="230"/>
      <c r="VSA1162" s="230"/>
      <c r="VSB1162" s="230"/>
      <c r="VSC1162" s="230"/>
      <c r="VSD1162" s="230"/>
      <c r="VSE1162" s="230"/>
      <c r="VSF1162" s="230"/>
      <c r="VSG1162" s="230"/>
      <c r="VSH1162" s="230"/>
      <c r="VSI1162" s="230"/>
      <c r="VSJ1162" s="230"/>
      <c r="VSK1162" s="230"/>
      <c r="VSL1162" s="230"/>
      <c r="VSM1162" s="230"/>
      <c r="VSN1162" s="230"/>
      <c r="VSO1162" s="230"/>
      <c r="VSP1162" s="230"/>
      <c r="VSQ1162" s="230"/>
      <c r="VSR1162" s="230"/>
      <c r="VSS1162" s="230"/>
      <c r="VST1162" s="230"/>
      <c r="VSU1162" s="230"/>
      <c r="VSV1162" s="230"/>
      <c r="VSW1162" s="230"/>
      <c r="VSX1162" s="230"/>
      <c r="VSY1162" s="230"/>
      <c r="VSZ1162" s="230"/>
      <c r="VTA1162" s="230"/>
      <c r="VTB1162" s="230"/>
      <c r="VTC1162" s="230"/>
      <c r="VTD1162" s="230"/>
      <c r="VTE1162" s="230"/>
      <c r="VTF1162" s="230"/>
      <c r="VTG1162" s="230"/>
      <c r="VTH1162" s="230"/>
      <c r="VTI1162" s="230"/>
      <c r="VTJ1162" s="230"/>
      <c r="VTK1162" s="230"/>
      <c r="VTL1162" s="230"/>
      <c r="VTM1162" s="230"/>
      <c r="VTN1162" s="230"/>
      <c r="VTO1162" s="230"/>
      <c r="VTP1162" s="230"/>
      <c r="VTQ1162" s="230"/>
      <c r="VTR1162" s="230"/>
      <c r="VTS1162" s="230"/>
      <c r="VTT1162" s="230"/>
      <c r="VTU1162" s="230"/>
      <c r="VTV1162" s="230"/>
      <c r="VTW1162" s="230"/>
      <c r="VTX1162" s="230"/>
      <c r="VTY1162" s="230"/>
      <c r="VTZ1162" s="230"/>
      <c r="VUA1162" s="230"/>
      <c r="VUB1162" s="230"/>
      <c r="VUC1162" s="230"/>
      <c r="VUD1162" s="230"/>
      <c r="VUE1162" s="230"/>
      <c r="VUF1162" s="230"/>
      <c r="VUG1162" s="230"/>
      <c r="VUH1162" s="230"/>
      <c r="VUI1162" s="230"/>
      <c r="VUJ1162" s="230"/>
      <c r="VUK1162" s="230"/>
      <c r="VUL1162" s="230"/>
      <c r="VUM1162" s="230"/>
      <c r="VUN1162" s="230"/>
      <c r="VUO1162" s="230"/>
      <c r="VUP1162" s="230"/>
      <c r="VUQ1162" s="230"/>
      <c r="VUR1162" s="230"/>
      <c r="VUS1162" s="230"/>
      <c r="VUT1162" s="230"/>
      <c r="VUU1162" s="230"/>
      <c r="VUV1162" s="230"/>
      <c r="VUW1162" s="230"/>
      <c r="VUX1162" s="230"/>
      <c r="VUY1162" s="230"/>
      <c r="VUZ1162" s="230"/>
      <c r="VVA1162" s="230"/>
      <c r="VVB1162" s="230"/>
      <c r="VVC1162" s="230"/>
      <c r="VVD1162" s="230"/>
      <c r="VVE1162" s="230"/>
      <c r="VVF1162" s="230"/>
      <c r="VVG1162" s="230"/>
      <c r="VVH1162" s="230"/>
      <c r="VVI1162" s="230"/>
      <c r="VVJ1162" s="230"/>
      <c r="VVK1162" s="230"/>
      <c r="VVL1162" s="230"/>
      <c r="VVM1162" s="230"/>
      <c r="VVN1162" s="230"/>
      <c r="VVO1162" s="230"/>
      <c r="VVP1162" s="230"/>
      <c r="VVQ1162" s="230"/>
      <c r="VVR1162" s="230"/>
      <c r="VVS1162" s="230"/>
      <c r="VVT1162" s="230"/>
      <c r="VVU1162" s="230"/>
      <c r="VVV1162" s="230"/>
      <c r="VVW1162" s="230"/>
      <c r="VVX1162" s="230"/>
      <c r="VVY1162" s="230"/>
      <c r="VVZ1162" s="230"/>
      <c r="VWA1162" s="230"/>
      <c r="VWB1162" s="230"/>
      <c r="VWC1162" s="230"/>
      <c r="VWD1162" s="230"/>
      <c r="VWE1162" s="230"/>
      <c r="VWF1162" s="230"/>
      <c r="VWG1162" s="230"/>
      <c r="VWH1162" s="230"/>
      <c r="VWI1162" s="230"/>
      <c r="VWJ1162" s="230"/>
      <c r="VWK1162" s="230"/>
      <c r="VWL1162" s="230"/>
      <c r="VWM1162" s="230"/>
      <c r="VWN1162" s="230"/>
      <c r="VWO1162" s="230"/>
      <c r="VWP1162" s="230"/>
      <c r="VWQ1162" s="230"/>
      <c r="VWR1162" s="230"/>
      <c r="VWS1162" s="230"/>
      <c r="VWT1162" s="230"/>
      <c r="VWU1162" s="230"/>
      <c r="VWV1162" s="230"/>
      <c r="VWW1162" s="230"/>
      <c r="VWX1162" s="230"/>
      <c r="VWY1162" s="230"/>
      <c r="VWZ1162" s="230"/>
      <c r="VXA1162" s="230"/>
      <c r="VXB1162" s="230"/>
      <c r="VXC1162" s="230"/>
      <c r="VXD1162" s="230"/>
      <c r="VXE1162" s="230"/>
      <c r="VXF1162" s="230"/>
      <c r="VXG1162" s="230"/>
      <c r="VXH1162" s="230"/>
      <c r="VXI1162" s="230"/>
      <c r="VXJ1162" s="230"/>
      <c r="VXK1162" s="230"/>
      <c r="VXL1162" s="230"/>
      <c r="VXM1162" s="230"/>
      <c r="VXN1162" s="230"/>
      <c r="VXO1162" s="230"/>
      <c r="VXP1162" s="230"/>
      <c r="VXQ1162" s="230"/>
      <c r="VXR1162" s="230"/>
      <c r="VXS1162" s="230"/>
      <c r="VXT1162" s="230"/>
      <c r="VXU1162" s="230"/>
      <c r="VXV1162" s="230"/>
      <c r="VXW1162" s="230"/>
      <c r="VXX1162" s="230"/>
      <c r="VXY1162" s="230"/>
      <c r="VXZ1162" s="230"/>
      <c r="VYA1162" s="230"/>
      <c r="VYB1162" s="230"/>
      <c r="VYC1162" s="230"/>
      <c r="VYD1162" s="230"/>
      <c r="VYE1162" s="230"/>
      <c r="VYF1162" s="230"/>
      <c r="VYG1162" s="230"/>
      <c r="VYH1162" s="230"/>
      <c r="VYI1162" s="230"/>
      <c r="VYJ1162" s="230"/>
      <c r="VYK1162" s="230"/>
      <c r="VYL1162" s="230"/>
      <c r="VYM1162" s="230"/>
      <c r="VYN1162" s="230"/>
      <c r="VYO1162" s="230"/>
      <c r="VYP1162" s="230"/>
      <c r="VYQ1162" s="230"/>
      <c r="VYR1162" s="230"/>
      <c r="VYS1162" s="230"/>
      <c r="VYT1162" s="230"/>
      <c r="VYU1162" s="230"/>
      <c r="VYV1162" s="230"/>
      <c r="VYW1162" s="230"/>
      <c r="VYX1162" s="230"/>
      <c r="VYY1162" s="230"/>
      <c r="VYZ1162" s="230"/>
      <c r="VZA1162" s="230"/>
      <c r="VZB1162" s="230"/>
      <c r="VZC1162" s="230"/>
      <c r="VZD1162" s="230"/>
      <c r="VZE1162" s="230"/>
      <c r="VZF1162" s="230"/>
      <c r="VZG1162" s="230"/>
      <c r="VZH1162" s="230"/>
      <c r="VZI1162" s="230"/>
      <c r="VZJ1162" s="230"/>
      <c r="VZK1162" s="230"/>
      <c r="VZL1162" s="230"/>
      <c r="VZM1162" s="230"/>
      <c r="VZN1162" s="230"/>
      <c r="VZO1162" s="230"/>
      <c r="VZP1162" s="230"/>
      <c r="VZQ1162" s="230"/>
      <c r="VZR1162" s="230"/>
      <c r="VZS1162" s="230"/>
      <c r="VZT1162" s="230"/>
      <c r="VZU1162" s="230"/>
      <c r="VZV1162" s="230"/>
      <c r="VZW1162" s="230"/>
      <c r="VZX1162" s="230"/>
      <c r="VZY1162" s="230"/>
      <c r="VZZ1162" s="230"/>
      <c r="WAA1162" s="230"/>
      <c r="WAB1162" s="230"/>
      <c r="WAC1162" s="230"/>
      <c r="WAD1162" s="230"/>
      <c r="WAE1162" s="230"/>
      <c r="WAF1162" s="230"/>
      <c r="WAG1162" s="230"/>
      <c r="WAH1162" s="230"/>
      <c r="WAI1162" s="230"/>
      <c r="WAJ1162" s="230"/>
      <c r="WAK1162" s="230"/>
      <c r="WAL1162" s="230"/>
      <c r="WAM1162" s="230"/>
      <c r="WAN1162" s="230"/>
      <c r="WAO1162" s="230"/>
      <c r="WAP1162" s="230"/>
      <c r="WAQ1162" s="230"/>
      <c r="WAR1162" s="230"/>
      <c r="WAS1162" s="230"/>
      <c r="WAT1162" s="230"/>
      <c r="WAU1162" s="230"/>
      <c r="WAV1162" s="230"/>
      <c r="WAW1162" s="230"/>
      <c r="WAX1162" s="230"/>
      <c r="WAY1162" s="230"/>
      <c r="WAZ1162" s="230"/>
      <c r="WBA1162" s="230"/>
      <c r="WBB1162" s="230"/>
      <c r="WBC1162" s="230"/>
      <c r="WBD1162" s="230"/>
      <c r="WBE1162" s="230"/>
      <c r="WBF1162" s="230"/>
      <c r="WBG1162" s="230"/>
      <c r="WBH1162" s="230"/>
      <c r="WBI1162" s="230"/>
      <c r="WBJ1162" s="230"/>
      <c r="WBK1162" s="230"/>
      <c r="WBL1162" s="230"/>
      <c r="WBM1162" s="230"/>
      <c r="WBN1162" s="230"/>
      <c r="WBO1162" s="230"/>
      <c r="WBP1162" s="230"/>
      <c r="WBQ1162" s="230"/>
      <c r="WBR1162" s="230"/>
      <c r="WBS1162" s="230"/>
      <c r="WBT1162" s="230"/>
      <c r="WBU1162" s="230"/>
      <c r="WBV1162" s="230"/>
      <c r="WBW1162" s="230"/>
      <c r="WBX1162" s="230"/>
      <c r="WBY1162" s="230"/>
      <c r="WBZ1162" s="230"/>
      <c r="WCA1162" s="230"/>
      <c r="WCB1162" s="230"/>
      <c r="WCC1162" s="230"/>
      <c r="WCD1162" s="230"/>
      <c r="WCE1162" s="230"/>
      <c r="WCF1162" s="230"/>
      <c r="WCG1162" s="230"/>
      <c r="WCH1162" s="230"/>
      <c r="WCI1162" s="230"/>
      <c r="WCJ1162" s="230"/>
      <c r="WCK1162" s="230"/>
      <c r="WCL1162" s="230"/>
      <c r="WCM1162" s="230"/>
      <c r="WCN1162" s="230"/>
      <c r="WCO1162" s="230"/>
      <c r="WCP1162" s="230"/>
      <c r="WCQ1162" s="230"/>
      <c r="WCR1162" s="230"/>
      <c r="WCS1162" s="230"/>
      <c r="WCT1162" s="230"/>
      <c r="WCU1162" s="230"/>
      <c r="WCV1162" s="230"/>
      <c r="WCW1162" s="230"/>
      <c r="WCX1162" s="230"/>
      <c r="WCY1162" s="230"/>
      <c r="WCZ1162" s="230"/>
      <c r="WDA1162" s="230"/>
      <c r="WDB1162" s="230"/>
      <c r="WDC1162" s="230"/>
      <c r="WDD1162" s="230"/>
      <c r="WDE1162" s="230"/>
      <c r="WDF1162" s="230"/>
      <c r="WDG1162" s="230"/>
      <c r="WDH1162" s="230"/>
      <c r="WDI1162" s="230"/>
      <c r="WDJ1162" s="230"/>
      <c r="WDK1162" s="230"/>
      <c r="WDL1162" s="230"/>
      <c r="WDM1162" s="230"/>
      <c r="WDN1162" s="230"/>
      <c r="WDO1162" s="230"/>
      <c r="WDP1162" s="230"/>
      <c r="WDQ1162" s="230"/>
      <c r="WDR1162" s="230"/>
      <c r="WDS1162" s="230"/>
      <c r="WDT1162" s="230"/>
      <c r="WDU1162" s="230"/>
      <c r="WDV1162" s="230"/>
      <c r="WDW1162" s="230"/>
      <c r="WDX1162" s="230"/>
      <c r="WDY1162" s="230"/>
      <c r="WDZ1162" s="230"/>
      <c r="WEA1162" s="230"/>
      <c r="WEB1162" s="230"/>
      <c r="WEC1162" s="230"/>
      <c r="WED1162" s="230"/>
      <c r="WEE1162" s="230"/>
      <c r="WEF1162" s="230"/>
      <c r="WEG1162" s="230"/>
      <c r="WEH1162" s="230"/>
      <c r="WEI1162" s="230"/>
      <c r="WEJ1162" s="230"/>
      <c r="WEK1162" s="230"/>
      <c r="WEL1162" s="230"/>
      <c r="WEM1162" s="230"/>
      <c r="WEN1162" s="230"/>
      <c r="WEO1162" s="230"/>
      <c r="WEP1162" s="230"/>
      <c r="WEQ1162" s="230"/>
      <c r="WER1162" s="230"/>
      <c r="WES1162" s="230"/>
      <c r="WET1162" s="230"/>
      <c r="WEU1162" s="230"/>
      <c r="WEV1162" s="230"/>
      <c r="WEW1162" s="230"/>
      <c r="WEX1162" s="230"/>
      <c r="WEY1162" s="230"/>
      <c r="WEZ1162" s="230"/>
      <c r="WFA1162" s="230"/>
      <c r="WFB1162" s="230"/>
      <c r="WFC1162" s="230"/>
      <c r="WFD1162" s="230"/>
      <c r="WFE1162" s="230"/>
      <c r="WFF1162" s="230"/>
      <c r="WFG1162" s="230"/>
      <c r="WFH1162" s="230"/>
      <c r="WFI1162" s="230"/>
      <c r="WFJ1162" s="230"/>
      <c r="WFK1162" s="230"/>
      <c r="WFL1162" s="230"/>
      <c r="WFM1162" s="230"/>
      <c r="WFN1162" s="230"/>
      <c r="WFO1162" s="230"/>
      <c r="WFP1162" s="230"/>
      <c r="WFQ1162" s="230"/>
      <c r="WFR1162" s="230"/>
      <c r="WFS1162" s="230"/>
      <c r="WFT1162" s="230"/>
      <c r="WFU1162" s="230"/>
      <c r="WFV1162" s="230"/>
      <c r="WFW1162" s="230"/>
      <c r="WFX1162" s="230"/>
      <c r="WFY1162" s="230"/>
      <c r="WFZ1162" s="230"/>
      <c r="WGA1162" s="230"/>
      <c r="WGB1162" s="230"/>
      <c r="WGC1162" s="230"/>
      <c r="WGD1162" s="230"/>
      <c r="WGE1162" s="230"/>
      <c r="WGF1162" s="230"/>
      <c r="WGG1162" s="230"/>
      <c r="WGH1162" s="230"/>
      <c r="WGI1162" s="230"/>
      <c r="WGJ1162" s="230"/>
      <c r="WGK1162" s="230"/>
      <c r="WGL1162" s="230"/>
      <c r="WGM1162" s="230"/>
      <c r="WGN1162" s="230"/>
      <c r="WGO1162" s="230"/>
      <c r="WGP1162" s="230"/>
      <c r="WGQ1162" s="230"/>
      <c r="WGR1162" s="230"/>
      <c r="WGS1162" s="230"/>
      <c r="WGT1162" s="230"/>
      <c r="WGU1162" s="230"/>
      <c r="WGV1162" s="230"/>
      <c r="WGW1162" s="230"/>
      <c r="WGX1162" s="230"/>
      <c r="WGY1162" s="230"/>
      <c r="WGZ1162" s="230"/>
      <c r="WHA1162" s="230"/>
      <c r="WHB1162" s="230"/>
      <c r="WHC1162" s="230"/>
      <c r="WHD1162" s="230"/>
      <c r="WHE1162" s="230"/>
      <c r="WHF1162" s="230"/>
      <c r="WHG1162" s="230"/>
      <c r="WHH1162" s="230"/>
      <c r="WHI1162" s="230"/>
      <c r="WHJ1162" s="230"/>
      <c r="WHK1162" s="230"/>
      <c r="WHL1162" s="230"/>
      <c r="WHM1162" s="230"/>
      <c r="WHN1162" s="230"/>
      <c r="WHO1162" s="230"/>
      <c r="WHP1162" s="230"/>
      <c r="WHQ1162" s="230"/>
      <c r="WHR1162" s="230"/>
      <c r="WHS1162" s="230"/>
      <c r="WHT1162" s="230"/>
      <c r="WHU1162" s="230"/>
      <c r="WHV1162" s="230"/>
      <c r="WHW1162" s="230"/>
      <c r="WHX1162" s="230"/>
      <c r="WHY1162" s="230"/>
      <c r="WHZ1162" s="230"/>
      <c r="WIA1162" s="230"/>
      <c r="WIB1162" s="230"/>
      <c r="WIC1162" s="230"/>
      <c r="WID1162" s="230"/>
      <c r="WIE1162" s="230"/>
      <c r="WIF1162" s="230"/>
      <c r="WIG1162" s="230"/>
      <c r="WIH1162" s="230"/>
      <c r="WII1162" s="230"/>
      <c r="WIJ1162" s="230"/>
      <c r="WIK1162" s="230"/>
      <c r="WIL1162" s="230"/>
      <c r="WIM1162" s="230"/>
      <c r="WIN1162" s="230"/>
      <c r="WIO1162" s="230"/>
      <c r="WIP1162" s="230"/>
      <c r="WIQ1162" s="230"/>
      <c r="WIR1162" s="230"/>
      <c r="WIS1162" s="230"/>
      <c r="WIT1162" s="230"/>
      <c r="WIU1162" s="230"/>
      <c r="WIV1162" s="230"/>
      <c r="WIW1162" s="230"/>
      <c r="WIX1162" s="230"/>
      <c r="WIY1162" s="230"/>
      <c r="WIZ1162" s="230"/>
      <c r="WJA1162" s="230"/>
      <c r="WJB1162" s="230"/>
      <c r="WJC1162" s="230"/>
      <c r="WJD1162" s="230"/>
      <c r="WJE1162" s="230"/>
      <c r="WJF1162" s="230"/>
      <c r="WJG1162" s="230"/>
      <c r="WJH1162" s="230"/>
      <c r="WJI1162" s="230"/>
      <c r="WJJ1162" s="230"/>
      <c r="WJK1162" s="230"/>
      <c r="WJL1162" s="230"/>
      <c r="WJM1162" s="230"/>
      <c r="WJN1162" s="230"/>
      <c r="WJO1162" s="230"/>
      <c r="WJP1162" s="230"/>
      <c r="WJQ1162" s="230"/>
      <c r="WJR1162" s="230"/>
      <c r="WJS1162" s="230"/>
      <c r="WJT1162" s="230"/>
      <c r="WJU1162" s="230"/>
      <c r="WJV1162" s="230"/>
      <c r="WJW1162" s="230"/>
      <c r="WJX1162" s="230"/>
      <c r="WJY1162" s="230"/>
      <c r="WJZ1162" s="230"/>
      <c r="WKA1162" s="230"/>
      <c r="WKB1162" s="230"/>
      <c r="WKC1162" s="230"/>
      <c r="WKD1162" s="230"/>
      <c r="WKE1162" s="230"/>
      <c r="WKF1162" s="230"/>
      <c r="WKG1162" s="230"/>
      <c r="WKH1162" s="230"/>
      <c r="WKI1162" s="230"/>
      <c r="WKJ1162" s="230"/>
      <c r="WKK1162" s="230"/>
      <c r="WKL1162" s="230"/>
      <c r="WKM1162" s="230"/>
      <c r="WKN1162" s="230"/>
      <c r="WKO1162" s="230"/>
      <c r="WKP1162" s="230"/>
      <c r="WKQ1162" s="230"/>
      <c r="WKR1162" s="230"/>
      <c r="WKS1162" s="230"/>
      <c r="WKT1162" s="230"/>
      <c r="WKU1162" s="230"/>
      <c r="WKV1162" s="230"/>
      <c r="WKW1162" s="230"/>
      <c r="WKX1162" s="230"/>
      <c r="WKY1162" s="230"/>
      <c r="WKZ1162" s="230"/>
      <c r="WLA1162" s="230"/>
      <c r="WLB1162" s="230"/>
      <c r="WLC1162" s="230"/>
      <c r="WLD1162" s="230"/>
      <c r="WLE1162" s="230"/>
      <c r="WLF1162" s="230"/>
      <c r="WLG1162" s="230"/>
      <c r="WLH1162" s="230"/>
      <c r="WLI1162" s="230"/>
      <c r="WLJ1162" s="230"/>
      <c r="WLK1162" s="230"/>
      <c r="WLL1162" s="230"/>
      <c r="WLM1162" s="230"/>
      <c r="WLN1162" s="230"/>
      <c r="WLO1162" s="230"/>
      <c r="WLP1162" s="230"/>
      <c r="WLQ1162" s="230"/>
      <c r="WLR1162" s="230"/>
      <c r="WLS1162" s="230"/>
      <c r="WLT1162" s="230"/>
      <c r="WLU1162" s="230"/>
      <c r="WLV1162" s="230"/>
      <c r="WLW1162" s="230"/>
      <c r="WLX1162" s="230"/>
      <c r="WLY1162" s="230"/>
      <c r="WLZ1162" s="230"/>
      <c r="WMA1162" s="230"/>
      <c r="WMB1162" s="230"/>
      <c r="WMC1162" s="230"/>
      <c r="WMD1162" s="230"/>
      <c r="WME1162" s="230"/>
      <c r="WMF1162" s="230"/>
      <c r="WMG1162" s="230"/>
      <c r="WMH1162" s="230"/>
      <c r="WMI1162" s="230"/>
      <c r="WMJ1162" s="230"/>
      <c r="WMK1162" s="230"/>
      <c r="WML1162" s="230"/>
      <c r="WMM1162" s="230"/>
      <c r="WMN1162" s="230"/>
      <c r="WMO1162" s="230"/>
      <c r="WMP1162" s="230"/>
      <c r="WMQ1162" s="230"/>
      <c r="WMR1162" s="230"/>
      <c r="WMS1162" s="230"/>
      <c r="WMT1162" s="230"/>
      <c r="WMU1162" s="230"/>
      <c r="WMV1162" s="230"/>
      <c r="WMW1162" s="230"/>
      <c r="WMX1162" s="230"/>
      <c r="WMY1162" s="230"/>
      <c r="WMZ1162" s="230"/>
      <c r="WNA1162" s="230"/>
      <c r="WNB1162" s="230"/>
      <c r="WNC1162" s="230"/>
      <c r="WND1162" s="230"/>
      <c r="WNE1162" s="230"/>
      <c r="WNF1162" s="230"/>
      <c r="WNG1162" s="230"/>
      <c r="WNH1162" s="230"/>
      <c r="WNI1162" s="230"/>
      <c r="WNJ1162" s="230"/>
      <c r="WNK1162" s="230"/>
      <c r="WNL1162" s="230"/>
      <c r="WNM1162" s="230"/>
      <c r="WNN1162" s="230"/>
      <c r="WNO1162" s="230"/>
      <c r="WNP1162" s="230"/>
      <c r="WNQ1162" s="230"/>
      <c r="WNR1162" s="230"/>
      <c r="WNS1162" s="230"/>
      <c r="WNT1162" s="230"/>
      <c r="WNU1162" s="230"/>
      <c r="WNV1162" s="230"/>
      <c r="WNW1162" s="230"/>
      <c r="WNX1162" s="230"/>
      <c r="WNY1162" s="230"/>
      <c r="WNZ1162" s="230"/>
      <c r="WOA1162" s="230"/>
      <c r="WOB1162" s="230"/>
      <c r="WOC1162" s="230"/>
      <c r="WOD1162" s="230"/>
      <c r="WOE1162" s="230"/>
      <c r="WOF1162" s="230"/>
      <c r="WOG1162" s="230"/>
      <c r="WOH1162" s="230"/>
      <c r="WOI1162" s="230"/>
      <c r="WOJ1162" s="230"/>
      <c r="WOK1162" s="230"/>
      <c r="WOL1162" s="230"/>
      <c r="WOM1162" s="230"/>
      <c r="WON1162" s="230"/>
      <c r="WOO1162" s="230"/>
      <c r="WOP1162" s="230"/>
      <c r="WOQ1162" s="230"/>
      <c r="WOR1162" s="230"/>
      <c r="WOS1162" s="230"/>
      <c r="WOT1162" s="230"/>
      <c r="WOU1162" s="230"/>
      <c r="WOV1162" s="230"/>
      <c r="WOW1162" s="230"/>
      <c r="WOX1162" s="230"/>
      <c r="WOY1162" s="230"/>
      <c r="WOZ1162" s="230"/>
      <c r="WPA1162" s="230"/>
      <c r="WPB1162" s="230"/>
      <c r="WPC1162" s="230"/>
      <c r="WPD1162" s="230"/>
      <c r="WPE1162" s="230"/>
      <c r="WPF1162" s="230"/>
      <c r="WPG1162" s="230"/>
      <c r="WPH1162" s="230"/>
      <c r="WPI1162" s="230"/>
      <c r="WPJ1162" s="230"/>
      <c r="WPK1162" s="230"/>
      <c r="WPL1162" s="230"/>
      <c r="WPM1162" s="230"/>
      <c r="WPN1162" s="230"/>
      <c r="WPO1162" s="230"/>
      <c r="WPP1162" s="230"/>
      <c r="WPQ1162" s="230"/>
      <c r="WPR1162" s="230"/>
      <c r="WPS1162" s="230"/>
      <c r="WPT1162" s="230"/>
      <c r="WPU1162" s="230"/>
      <c r="WPV1162" s="230"/>
      <c r="WPW1162" s="230"/>
      <c r="WPX1162" s="230"/>
      <c r="WPY1162" s="230"/>
      <c r="WPZ1162" s="230"/>
      <c r="WQA1162" s="230"/>
      <c r="WQB1162" s="230"/>
      <c r="WQC1162" s="230"/>
      <c r="WQD1162" s="230"/>
      <c r="WQE1162" s="230"/>
      <c r="WQF1162" s="230"/>
      <c r="WQG1162" s="230"/>
      <c r="WQH1162" s="230"/>
      <c r="WQI1162" s="230"/>
      <c r="WQJ1162" s="230"/>
      <c r="WQK1162" s="230"/>
      <c r="WQL1162" s="230"/>
      <c r="WQM1162" s="230"/>
      <c r="WQN1162" s="230"/>
      <c r="WQO1162" s="230"/>
      <c r="WQP1162" s="230"/>
      <c r="WQQ1162" s="230"/>
      <c r="WQR1162" s="230"/>
      <c r="WQS1162" s="230"/>
      <c r="WQT1162" s="230"/>
      <c r="WQU1162" s="230"/>
      <c r="WQV1162" s="230"/>
      <c r="WQW1162" s="230"/>
      <c r="WQX1162" s="230"/>
      <c r="WQY1162" s="230"/>
      <c r="WQZ1162" s="230"/>
      <c r="WRA1162" s="230"/>
      <c r="WRB1162" s="230"/>
      <c r="WRC1162" s="230"/>
      <c r="WRD1162" s="230"/>
      <c r="WRE1162" s="230"/>
      <c r="WRF1162" s="230"/>
      <c r="WRG1162" s="230"/>
      <c r="WRH1162" s="230"/>
      <c r="WRI1162" s="230"/>
      <c r="WRJ1162" s="230"/>
      <c r="WRK1162" s="230"/>
      <c r="WRL1162" s="230"/>
      <c r="WRM1162" s="230"/>
      <c r="WRN1162" s="230"/>
      <c r="WRO1162" s="230"/>
      <c r="WRP1162" s="230"/>
      <c r="WRQ1162" s="230"/>
      <c r="WRR1162" s="230"/>
      <c r="WRS1162" s="230"/>
      <c r="WRT1162" s="230"/>
      <c r="WRU1162" s="230"/>
      <c r="WRV1162" s="230"/>
      <c r="WRW1162" s="230"/>
      <c r="WRX1162" s="230"/>
      <c r="WRY1162" s="230"/>
      <c r="WRZ1162" s="230"/>
      <c r="WSA1162" s="230"/>
      <c r="WSB1162" s="230"/>
      <c r="WSC1162" s="230"/>
      <c r="WSD1162" s="230"/>
      <c r="WSE1162" s="230"/>
      <c r="WSF1162" s="230"/>
      <c r="WSG1162" s="230"/>
      <c r="WSH1162" s="230"/>
      <c r="WSI1162" s="230"/>
      <c r="WSJ1162" s="230"/>
      <c r="WSK1162" s="230"/>
      <c r="WSL1162" s="230"/>
      <c r="WSM1162" s="230"/>
      <c r="WSN1162" s="230"/>
      <c r="WSO1162" s="230"/>
      <c r="WSP1162" s="230"/>
      <c r="WSQ1162" s="230"/>
      <c r="WSR1162" s="230"/>
      <c r="WSS1162" s="230"/>
      <c r="WST1162" s="230"/>
      <c r="WSU1162" s="230"/>
      <c r="WSV1162" s="230"/>
      <c r="WSW1162" s="230"/>
      <c r="WSX1162" s="230"/>
      <c r="WSY1162" s="230"/>
      <c r="WSZ1162" s="230"/>
      <c r="WTA1162" s="230"/>
      <c r="WTB1162" s="230"/>
      <c r="WTC1162" s="230"/>
      <c r="WTD1162" s="230"/>
      <c r="WTE1162" s="230"/>
      <c r="WTF1162" s="230"/>
      <c r="WTG1162" s="230"/>
      <c r="WTH1162" s="230"/>
      <c r="WTI1162" s="230"/>
      <c r="WTJ1162" s="230"/>
      <c r="WTK1162" s="230"/>
      <c r="WTL1162" s="230"/>
      <c r="WTM1162" s="230"/>
      <c r="WTN1162" s="230"/>
      <c r="WTO1162" s="230"/>
      <c r="WTP1162" s="230"/>
      <c r="WTQ1162" s="230"/>
      <c r="WTR1162" s="230"/>
      <c r="WTS1162" s="230"/>
      <c r="WTT1162" s="230"/>
      <c r="WTU1162" s="230"/>
      <c r="WTV1162" s="230"/>
      <c r="WTW1162" s="230"/>
      <c r="WTX1162" s="230"/>
      <c r="WTY1162" s="230"/>
      <c r="WTZ1162" s="230"/>
      <c r="WUA1162" s="230"/>
      <c r="WUB1162" s="230"/>
      <c r="WUC1162" s="230"/>
      <c r="WUD1162" s="230"/>
      <c r="WUE1162" s="230"/>
      <c r="WUF1162" s="230"/>
      <c r="WUG1162" s="230"/>
      <c r="WUH1162" s="230"/>
      <c r="WUI1162" s="230"/>
      <c r="WUJ1162" s="230"/>
      <c r="WUK1162" s="230"/>
      <c r="WUL1162" s="230"/>
      <c r="WUM1162" s="230"/>
      <c r="WUN1162" s="230"/>
      <c r="WUO1162" s="230"/>
      <c r="WUP1162" s="230"/>
      <c r="WUQ1162" s="230"/>
      <c r="WUR1162" s="230"/>
      <c r="WUS1162" s="230"/>
      <c r="WUT1162" s="230"/>
      <c r="WUU1162" s="230"/>
      <c r="WUV1162" s="230"/>
      <c r="WUW1162" s="230"/>
      <c r="WUX1162" s="230"/>
      <c r="WUY1162" s="230"/>
      <c r="WUZ1162" s="230"/>
      <c r="WVA1162" s="230"/>
      <c r="WVB1162" s="230"/>
      <c r="WVC1162" s="230"/>
      <c r="WVD1162" s="230"/>
      <c r="WVE1162" s="230"/>
      <c r="WVF1162" s="230"/>
      <c r="WVG1162" s="230"/>
      <c r="WVH1162" s="230"/>
      <c r="WVI1162" s="230"/>
      <c r="WVJ1162" s="230"/>
      <c r="WVK1162" s="230"/>
      <c r="WVL1162" s="230"/>
      <c r="WVM1162" s="230"/>
      <c r="WVN1162" s="230"/>
      <c r="WVO1162" s="230"/>
      <c r="WVP1162" s="230"/>
      <c r="WVQ1162" s="230"/>
      <c r="WVR1162" s="230"/>
      <c r="WVS1162" s="230"/>
      <c r="WVT1162" s="230"/>
      <c r="WVU1162" s="230"/>
      <c r="WVV1162" s="230"/>
      <c r="WVW1162" s="230"/>
      <c r="WVX1162" s="230"/>
      <c r="WVY1162" s="230"/>
      <c r="WVZ1162" s="230"/>
      <c r="WWA1162" s="230"/>
      <c r="WWB1162" s="230"/>
      <c r="WWC1162" s="230"/>
      <c r="WWD1162" s="230"/>
      <c r="WWE1162" s="230"/>
      <c r="WWF1162" s="230"/>
      <c r="WWG1162" s="230"/>
      <c r="WWH1162" s="230"/>
      <c r="WWI1162" s="230"/>
      <c r="WWJ1162" s="230"/>
      <c r="WWK1162" s="230"/>
      <c r="WWL1162" s="230"/>
      <c r="WWM1162" s="230"/>
      <c r="WWN1162" s="230"/>
      <c r="WWO1162" s="230"/>
      <c r="WWP1162" s="230"/>
      <c r="WWQ1162" s="230"/>
      <c r="WWR1162" s="230"/>
      <c r="WWS1162" s="230"/>
      <c r="WWT1162" s="230"/>
      <c r="WWU1162" s="230"/>
      <c r="WWV1162" s="230"/>
      <c r="WWW1162" s="230"/>
      <c r="WWX1162" s="230"/>
      <c r="WWY1162" s="230"/>
      <c r="WWZ1162" s="230"/>
      <c r="WXA1162" s="230"/>
      <c r="WXB1162" s="230"/>
      <c r="WXC1162" s="230"/>
      <c r="WXD1162" s="230"/>
      <c r="WXE1162" s="230"/>
      <c r="WXF1162" s="230"/>
      <c r="WXG1162" s="230"/>
      <c r="WXH1162" s="230"/>
      <c r="WXI1162" s="230"/>
      <c r="WXJ1162" s="230"/>
      <c r="WXK1162" s="230"/>
      <c r="WXL1162" s="230"/>
      <c r="WXM1162" s="230"/>
      <c r="WXN1162" s="230"/>
      <c r="WXO1162" s="230"/>
      <c r="WXP1162" s="230"/>
      <c r="WXQ1162" s="230"/>
      <c r="WXR1162" s="230"/>
      <c r="WXS1162" s="230"/>
      <c r="WXT1162" s="230"/>
      <c r="WXU1162" s="230"/>
      <c r="WXV1162" s="230"/>
      <c r="WXW1162" s="230"/>
      <c r="WXX1162" s="230"/>
      <c r="WXY1162" s="230"/>
      <c r="WXZ1162" s="230"/>
      <c r="WYA1162" s="230"/>
      <c r="WYB1162" s="230"/>
      <c r="WYC1162" s="230"/>
      <c r="WYD1162" s="230"/>
      <c r="WYE1162" s="230"/>
      <c r="WYF1162" s="230"/>
      <c r="WYG1162" s="230"/>
      <c r="WYH1162" s="230"/>
      <c r="WYI1162" s="230"/>
      <c r="WYJ1162" s="230"/>
      <c r="WYK1162" s="230"/>
      <c r="WYL1162" s="230"/>
      <c r="WYM1162" s="230"/>
      <c r="WYN1162" s="230"/>
      <c r="WYO1162" s="230"/>
      <c r="WYP1162" s="230"/>
      <c r="WYQ1162" s="230"/>
      <c r="WYR1162" s="230"/>
      <c r="WYS1162" s="230"/>
      <c r="WYT1162" s="230"/>
      <c r="WYU1162" s="230"/>
      <c r="WYV1162" s="230"/>
      <c r="WYW1162" s="230"/>
      <c r="WYX1162" s="230"/>
      <c r="WYY1162" s="230"/>
      <c r="WYZ1162" s="230"/>
      <c r="WZA1162" s="230"/>
      <c r="WZB1162" s="230"/>
      <c r="WZC1162" s="230"/>
      <c r="WZD1162" s="230"/>
      <c r="WZE1162" s="230"/>
      <c r="WZF1162" s="230"/>
      <c r="WZG1162" s="230"/>
      <c r="WZH1162" s="230"/>
      <c r="WZI1162" s="230"/>
      <c r="WZJ1162" s="230"/>
      <c r="WZK1162" s="230"/>
      <c r="WZL1162" s="230"/>
      <c r="WZM1162" s="230"/>
      <c r="WZN1162" s="230"/>
      <c r="WZO1162" s="230"/>
      <c r="WZP1162" s="230"/>
      <c r="WZQ1162" s="230"/>
      <c r="WZR1162" s="230"/>
      <c r="WZS1162" s="230"/>
      <c r="WZT1162" s="230"/>
      <c r="WZU1162" s="230"/>
      <c r="WZV1162" s="230"/>
      <c r="WZW1162" s="230"/>
      <c r="WZX1162" s="230"/>
      <c r="WZY1162" s="230"/>
      <c r="WZZ1162" s="230"/>
      <c r="XAA1162" s="230"/>
      <c r="XAB1162" s="230"/>
      <c r="XAC1162" s="230"/>
      <c r="XAD1162" s="230"/>
      <c r="XAE1162" s="230"/>
      <c r="XAF1162" s="230"/>
      <c r="XAG1162" s="230"/>
      <c r="XAH1162" s="230"/>
      <c r="XAI1162" s="230"/>
      <c r="XAJ1162" s="230"/>
      <c r="XAK1162" s="230"/>
      <c r="XAL1162" s="230"/>
      <c r="XAM1162" s="230"/>
      <c r="XAN1162" s="230"/>
      <c r="XAO1162" s="230"/>
      <c r="XAP1162" s="230"/>
      <c r="XAQ1162" s="230"/>
      <c r="XAR1162" s="230"/>
      <c r="XAS1162" s="230"/>
      <c r="XAT1162" s="230"/>
      <c r="XAU1162" s="230"/>
      <c r="XAV1162" s="230"/>
      <c r="XAW1162" s="230"/>
      <c r="XAX1162" s="230"/>
      <c r="XAY1162" s="230"/>
      <c r="XAZ1162" s="230"/>
      <c r="XBA1162" s="230"/>
      <c r="XBB1162" s="230"/>
      <c r="XBC1162" s="230"/>
      <c r="XBD1162" s="230"/>
      <c r="XBE1162" s="230"/>
      <c r="XBF1162" s="230"/>
      <c r="XBG1162" s="230"/>
      <c r="XBH1162" s="230"/>
      <c r="XBI1162" s="230"/>
      <c r="XBJ1162" s="230"/>
      <c r="XBK1162" s="230"/>
      <c r="XBL1162" s="230"/>
      <c r="XBM1162" s="230"/>
      <c r="XBN1162" s="230"/>
      <c r="XBO1162" s="230"/>
      <c r="XBP1162" s="230"/>
      <c r="XBQ1162" s="230"/>
      <c r="XBR1162" s="230"/>
      <c r="XBS1162" s="230"/>
      <c r="XBT1162" s="230"/>
      <c r="XBU1162" s="230"/>
      <c r="XBV1162" s="230"/>
      <c r="XBW1162" s="230"/>
      <c r="XBX1162" s="230"/>
      <c r="XBY1162" s="230"/>
      <c r="XBZ1162" s="230"/>
      <c r="XCA1162" s="230"/>
      <c r="XCB1162" s="230"/>
      <c r="XCC1162" s="230"/>
      <c r="XCD1162" s="230"/>
      <c r="XCE1162" s="230"/>
      <c r="XCF1162" s="230"/>
      <c r="XCG1162" s="230"/>
      <c r="XCH1162" s="230"/>
      <c r="XCI1162" s="230"/>
      <c r="XCJ1162" s="230"/>
      <c r="XCK1162" s="230"/>
      <c r="XCL1162" s="230"/>
      <c r="XCM1162" s="230"/>
      <c r="XCN1162" s="230"/>
      <c r="XCO1162" s="230"/>
      <c r="XCP1162" s="230"/>
      <c r="XCQ1162" s="230"/>
      <c r="XCR1162" s="230"/>
      <c r="XCS1162" s="230"/>
      <c r="XCT1162" s="230"/>
      <c r="XCU1162" s="230"/>
      <c r="XCV1162" s="230"/>
      <c r="XCW1162" s="230"/>
      <c r="XCX1162" s="230"/>
      <c r="XCY1162" s="230"/>
      <c r="XCZ1162" s="230"/>
      <c r="XDA1162" s="230"/>
      <c r="XDB1162" s="230"/>
      <c r="XDC1162" s="230"/>
      <c r="XDD1162" s="230"/>
      <c r="XDE1162" s="230"/>
      <c r="XDF1162" s="230"/>
      <c r="XDG1162" s="230"/>
      <c r="XDH1162" s="230"/>
      <c r="XDI1162" s="230"/>
      <c r="XDJ1162" s="230"/>
      <c r="XDK1162" s="230"/>
      <c r="XDL1162" s="230"/>
      <c r="XDM1162" s="230"/>
      <c r="XDN1162" s="230"/>
      <c r="XDO1162" s="230"/>
      <c r="XDP1162" s="230"/>
      <c r="XDQ1162" s="230"/>
      <c r="XDR1162" s="230"/>
      <c r="XDS1162" s="230"/>
      <c r="XDT1162" s="230"/>
      <c r="XDU1162" s="230"/>
      <c r="XDV1162" s="230"/>
      <c r="XDW1162" s="230"/>
      <c r="XDX1162" s="230"/>
      <c r="XDY1162" s="230"/>
      <c r="XDZ1162" s="230"/>
      <c r="XEA1162" s="230"/>
      <c r="XEB1162" s="230"/>
      <c r="XEC1162" s="230"/>
      <c r="XED1162" s="230"/>
      <c r="XEE1162" s="230"/>
      <c r="XEF1162" s="230"/>
      <c r="XEG1162" s="230"/>
      <c r="XEH1162" s="230"/>
      <c r="XEI1162" s="230"/>
      <c r="XEJ1162" s="230"/>
      <c r="XEK1162" s="230"/>
      <c r="XEL1162" s="230"/>
      <c r="XEM1162" s="230"/>
      <c r="XEN1162" s="230"/>
      <c r="XEO1162" s="230"/>
      <c r="XEP1162" s="230"/>
      <c r="XEQ1162" s="230"/>
      <c r="XER1162" s="230"/>
      <c r="XES1162" s="230"/>
      <c r="XET1162" s="230"/>
      <c r="XEU1162" s="230"/>
      <c r="XEV1162" s="230"/>
      <c r="XEW1162" s="230"/>
      <c r="XEX1162" s="230"/>
      <c r="XEY1162" s="230"/>
      <c r="XEZ1162" s="230"/>
      <c r="XFA1162" s="230"/>
      <c r="XFB1162" s="230"/>
      <c r="XFC1162" s="230"/>
    </row>
    <row r="1163" spans="1:16384" x14ac:dyDescent="0.25">
      <c r="A1163" s="234"/>
      <c r="B1163" s="234"/>
      <c r="C1163" s="236"/>
      <c r="D1163" s="237"/>
      <c r="E1163" s="238"/>
      <c r="F1163" s="310"/>
      <c r="G1163" s="310"/>
      <c r="H1163" s="234"/>
      <c r="I1163" s="234"/>
      <c r="J1163" s="234"/>
      <c r="K1163" s="234"/>
      <c r="L1163" s="234"/>
      <c r="M1163" s="234"/>
      <c r="N1163" s="234"/>
      <c r="O1163" s="234"/>
      <c r="P1163" s="234"/>
      <c r="Q1163" s="234"/>
      <c r="R1163" s="234"/>
      <c r="S1163" s="234"/>
      <c r="T1163" s="241"/>
      <c r="U1163" s="238"/>
      <c r="V1163" s="215"/>
      <c r="W1163" s="215"/>
      <c r="X1163" s="215"/>
      <c r="Y1163" s="215"/>
      <c r="Z1163" s="215"/>
      <c r="AA1163" s="230"/>
      <c r="AB1163" s="230"/>
      <c r="AC1163" s="230"/>
      <c r="AD1163" s="230"/>
      <c r="AE1163" s="230"/>
      <c r="AF1163" s="230"/>
      <c r="AG1163" s="230"/>
      <c r="AH1163" s="230"/>
      <c r="AI1163" s="230"/>
      <c r="AJ1163" s="230"/>
      <c r="AK1163" s="230"/>
      <c r="AL1163" s="230"/>
      <c r="AM1163" s="230"/>
      <c r="AN1163" s="230"/>
      <c r="AO1163" s="230"/>
      <c r="AP1163" s="230"/>
      <c r="AQ1163" s="230"/>
      <c r="AR1163" s="230"/>
      <c r="AS1163" s="230"/>
      <c r="AT1163" s="230"/>
      <c r="AU1163" s="230"/>
      <c r="AV1163" s="230"/>
      <c r="AW1163" s="230"/>
      <c r="AX1163" s="230"/>
      <c r="AY1163" s="230"/>
      <c r="AZ1163" s="230"/>
      <c r="BA1163" s="230"/>
      <c r="BB1163" s="230"/>
      <c r="BC1163" s="230"/>
      <c r="BD1163" s="230"/>
      <c r="BE1163" s="230"/>
      <c r="BF1163" s="230"/>
      <c r="BG1163" s="230"/>
      <c r="BH1163" s="230"/>
      <c r="BI1163" s="230"/>
      <c r="BJ1163" s="230"/>
      <c r="BK1163" s="230"/>
      <c r="BL1163" s="230"/>
      <c r="BM1163" s="230"/>
      <c r="BN1163" s="230"/>
      <c r="BO1163" s="230"/>
      <c r="BP1163" s="230"/>
      <c r="BQ1163" s="230"/>
      <c r="BR1163" s="230"/>
      <c r="BS1163" s="230"/>
      <c r="BT1163" s="230"/>
      <c r="BU1163" s="230"/>
      <c r="BV1163" s="230"/>
      <c r="BW1163" s="230"/>
      <c r="BX1163" s="230"/>
      <c r="BY1163" s="230"/>
      <c r="BZ1163" s="230"/>
      <c r="CA1163" s="230"/>
      <c r="CB1163" s="230"/>
      <c r="CC1163" s="230"/>
      <c r="CD1163" s="230"/>
      <c r="CE1163" s="230"/>
      <c r="CF1163" s="230"/>
      <c r="CG1163" s="230"/>
      <c r="CH1163" s="230"/>
      <c r="CI1163" s="230"/>
      <c r="CJ1163" s="230"/>
      <c r="CK1163" s="230"/>
      <c r="CL1163" s="230"/>
      <c r="CM1163" s="230"/>
      <c r="CN1163" s="230"/>
      <c r="CO1163" s="230"/>
      <c r="CP1163" s="230"/>
      <c r="CQ1163" s="230"/>
      <c r="CR1163" s="230"/>
      <c r="CS1163" s="230"/>
      <c r="CT1163" s="230"/>
      <c r="CU1163" s="230"/>
      <c r="CV1163" s="230"/>
      <c r="CW1163" s="230"/>
      <c r="CX1163" s="230"/>
      <c r="CY1163" s="230"/>
      <c r="CZ1163" s="230"/>
      <c r="DA1163" s="230"/>
      <c r="DB1163" s="230"/>
      <c r="DC1163" s="230"/>
      <c r="DD1163" s="230"/>
      <c r="DE1163" s="230"/>
      <c r="DF1163" s="230"/>
      <c r="DG1163" s="230"/>
      <c r="DH1163" s="230"/>
      <c r="DI1163" s="230"/>
      <c r="DJ1163" s="230"/>
      <c r="DK1163" s="230"/>
      <c r="DL1163" s="230"/>
      <c r="DM1163" s="230"/>
      <c r="DN1163" s="230"/>
      <c r="DO1163" s="230"/>
      <c r="DP1163" s="230"/>
      <c r="DQ1163" s="230"/>
      <c r="DR1163" s="230"/>
      <c r="DS1163" s="230"/>
      <c r="DT1163" s="230"/>
      <c r="DU1163" s="230"/>
      <c r="DV1163" s="230"/>
      <c r="DW1163" s="230"/>
      <c r="DX1163" s="230"/>
      <c r="DY1163" s="230"/>
      <c r="DZ1163" s="230"/>
      <c r="EA1163" s="230"/>
      <c r="EB1163" s="230"/>
      <c r="EC1163" s="230"/>
      <c r="ED1163" s="230"/>
      <c r="EE1163" s="230"/>
      <c r="EF1163" s="230"/>
      <c r="EG1163" s="230"/>
      <c r="EH1163" s="230"/>
      <c r="EI1163" s="230"/>
      <c r="EJ1163" s="230"/>
      <c r="EK1163" s="230"/>
      <c r="EL1163" s="230"/>
      <c r="EM1163" s="230"/>
      <c r="EN1163" s="230"/>
      <c r="EO1163" s="230"/>
      <c r="EP1163" s="230"/>
      <c r="EQ1163" s="230"/>
      <c r="ER1163" s="230"/>
      <c r="ES1163" s="230"/>
      <c r="ET1163" s="230"/>
      <c r="EU1163" s="230"/>
      <c r="EV1163" s="230"/>
      <c r="EW1163" s="230"/>
      <c r="EX1163" s="230"/>
      <c r="EY1163" s="230"/>
      <c r="EZ1163" s="230"/>
      <c r="FA1163" s="230"/>
      <c r="FB1163" s="230"/>
      <c r="FC1163" s="230"/>
      <c r="FD1163" s="230"/>
      <c r="FE1163" s="230"/>
      <c r="FF1163" s="230"/>
      <c r="FG1163" s="230"/>
      <c r="FH1163" s="230"/>
      <c r="FI1163" s="230"/>
      <c r="FJ1163" s="230"/>
      <c r="FK1163" s="230"/>
      <c r="FL1163" s="230"/>
      <c r="FM1163" s="230"/>
      <c r="FN1163" s="230"/>
      <c r="FO1163" s="230"/>
      <c r="FP1163" s="230"/>
      <c r="FQ1163" s="230"/>
      <c r="FR1163" s="230"/>
      <c r="FS1163" s="230"/>
      <c r="FT1163" s="230"/>
      <c r="FU1163" s="230"/>
      <c r="FV1163" s="230"/>
      <c r="FW1163" s="230"/>
      <c r="FX1163" s="230"/>
      <c r="FY1163" s="230"/>
      <c r="FZ1163" s="230"/>
      <c r="GA1163" s="230"/>
      <c r="GB1163" s="230"/>
      <c r="GC1163" s="230"/>
      <c r="GD1163" s="230"/>
      <c r="GE1163" s="230"/>
      <c r="GF1163" s="230"/>
      <c r="GG1163" s="230"/>
      <c r="GH1163" s="230"/>
      <c r="GI1163" s="230"/>
      <c r="GJ1163" s="230"/>
      <c r="GK1163" s="230"/>
      <c r="GL1163" s="230"/>
      <c r="GM1163" s="230"/>
      <c r="GN1163" s="230"/>
      <c r="GO1163" s="230"/>
      <c r="GP1163" s="230"/>
      <c r="GQ1163" s="230"/>
      <c r="GR1163" s="230"/>
      <c r="GS1163" s="230"/>
      <c r="GT1163" s="230"/>
      <c r="GU1163" s="230"/>
      <c r="GV1163" s="230"/>
      <c r="GW1163" s="230"/>
      <c r="GX1163" s="230"/>
      <c r="GY1163" s="230"/>
      <c r="GZ1163" s="230"/>
      <c r="HA1163" s="230"/>
      <c r="HB1163" s="230"/>
      <c r="HC1163" s="230"/>
      <c r="HD1163" s="230"/>
      <c r="HE1163" s="230"/>
      <c r="HF1163" s="230"/>
      <c r="HG1163" s="230"/>
      <c r="HH1163" s="230"/>
      <c r="HI1163" s="230"/>
      <c r="HJ1163" s="230"/>
      <c r="HK1163" s="230"/>
      <c r="HL1163" s="230"/>
      <c r="HM1163" s="230"/>
      <c r="HN1163" s="230"/>
      <c r="HO1163" s="230"/>
      <c r="HP1163" s="230"/>
      <c r="HQ1163" s="230"/>
      <c r="HR1163" s="230"/>
      <c r="HS1163" s="230"/>
      <c r="HT1163" s="230"/>
      <c r="HU1163" s="230"/>
      <c r="HV1163" s="230"/>
      <c r="HW1163" s="230"/>
      <c r="HX1163" s="230"/>
      <c r="HY1163" s="230"/>
      <c r="HZ1163" s="230"/>
      <c r="IA1163" s="230"/>
      <c r="IB1163" s="230"/>
      <c r="IC1163" s="230"/>
      <c r="ID1163" s="230"/>
      <c r="IE1163" s="230"/>
      <c r="IF1163" s="230"/>
      <c r="IG1163" s="230"/>
      <c r="IH1163" s="230"/>
      <c r="II1163" s="230"/>
      <c r="IJ1163" s="230"/>
      <c r="IK1163" s="230"/>
      <c r="IL1163" s="230"/>
      <c r="IM1163" s="230"/>
      <c r="IN1163" s="230"/>
      <c r="IO1163" s="230"/>
      <c r="IP1163" s="230"/>
      <c r="IQ1163" s="230"/>
      <c r="IR1163" s="230"/>
      <c r="IS1163" s="230"/>
      <c r="IT1163" s="230"/>
      <c r="IU1163" s="230"/>
      <c r="IV1163" s="230"/>
      <c r="IW1163" s="230"/>
      <c r="IX1163" s="230"/>
      <c r="IY1163" s="230"/>
      <c r="IZ1163" s="230"/>
      <c r="JA1163" s="230"/>
      <c r="JB1163" s="230"/>
      <c r="JC1163" s="230"/>
      <c r="JD1163" s="230"/>
      <c r="JE1163" s="230"/>
      <c r="JF1163" s="230"/>
      <c r="JG1163" s="230"/>
      <c r="JH1163" s="230"/>
      <c r="JI1163" s="230"/>
      <c r="JJ1163" s="230"/>
      <c r="JK1163" s="230"/>
      <c r="JL1163" s="230"/>
      <c r="JM1163" s="230"/>
      <c r="JN1163" s="230"/>
      <c r="JO1163" s="230"/>
      <c r="JP1163" s="230"/>
      <c r="JQ1163" s="230"/>
      <c r="JR1163" s="230"/>
      <c r="JS1163" s="230"/>
      <c r="JT1163" s="230"/>
      <c r="JU1163" s="230"/>
      <c r="JV1163" s="230"/>
      <c r="JW1163" s="230"/>
      <c r="JX1163" s="230"/>
      <c r="JY1163" s="230"/>
      <c r="JZ1163" s="230"/>
      <c r="KA1163" s="230"/>
      <c r="KB1163" s="230"/>
      <c r="KC1163" s="230"/>
      <c r="KD1163" s="230"/>
      <c r="KE1163" s="230"/>
      <c r="KF1163" s="230"/>
      <c r="KG1163" s="230"/>
      <c r="KH1163" s="230"/>
      <c r="KI1163" s="230"/>
      <c r="KJ1163" s="230"/>
      <c r="KK1163" s="230"/>
      <c r="KL1163" s="230"/>
      <c r="KM1163" s="230"/>
      <c r="KN1163" s="230"/>
      <c r="KO1163" s="230"/>
      <c r="KP1163" s="230"/>
      <c r="KQ1163" s="230"/>
      <c r="KR1163" s="230"/>
      <c r="KS1163" s="230"/>
      <c r="KT1163" s="230"/>
      <c r="KU1163" s="230"/>
      <c r="KV1163" s="230"/>
      <c r="KW1163" s="230"/>
      <c r="KX1163" s="230"/>
      <c r="KY1163" s="230"/>
      <c r="KZ1163" s="230"/>
      <c r="LA1163" s="230"/>
      <c r="LB1163" s="230"/>
      <c r="LC1163" s="230"/>
      <c r="LD1163" s="230"/>
      <c r="LE1163" s="230"/>
      <c r="LF1163" s="230"/>
      <c r="LG1163" s="230"/>
      <c r="LH1163" s="230"/>
      <c r="LI1163" s="230"/>
      <c r="LJ1163" s="230"/>
      <c r="LK1163" s="230"/>
      <c r="LL1163" s="230"/>
      <c r="LM1163" s="230"/>
      <c r="LN1163" s="230"/>
      <c r="LO1163" s="230"/>
      <c r="LP1163" s="230"/>
      <c r="LQ1163" s="230"/>
      <c r="LR1163" s="230"/>
      <c r="LS1163" s="230"/>
      <c r="LT1163" s="230"/>
      <c r="LU1163" s="230"/>
      <c r="LV1163" s="230"/>
      <c r="LW1163" s="230"/>
      <c r="LX1163" s="230"/>
      <c r="LY1163" s="230"/>
      <c r="LZ1163" s="230"/>
      <c r="MA1163" s="230"/>
      <c r="MB1163" s="230"/>
      <c r="MC1163" s="230"/>
      <c r="MD1163" s="230"/>
      <c r="ME1163" s="230"/>
      <c r="MF1163" s="230"/>
      <c r="MG1163" s="230"/>
      <c r="MH1163" s="230"/>
      <c r="MI1163" s="230"/>
      <c r="MJ1163" s="230"/>
      <c r="MK1163" s="230"/>
      <c r="ML1163" s="230"/>
      <c r="MM1163" s="230"/>
      <c r="MN1163" s="230"/>
      <c r="MO1163" s="230"/>
      <c r="MP1163" s="230"/>
      <c r="MQ1163" s="230"/>
      <c r="MR1163" s="230"/>
      <c r="MS1163" s="230"/>
      <c r="MT1163" s="230"/>
      <c r="MU1163" s="230"/>
      <c r="MV1163" s="230"/>
      <c r="MW1163" s="230"/>
      <c r="MX1163" s="230"/>
      <c r="MY1163" s="230"/>
      <c r="MZ1163" s="230"/>
      <c r="NA1163" s="230"/>
      <c r="NB1163" s="230"/>
      <c r="NC1163" s="230"/>
      <c r="ND1163" s="230"/>
      <c r="NE1163" s="230"/>
      <c r="NF1163" s="230"/>
      <c r="NG1163" s="230"/>
      <c r="NH1163" s="230"/>
      <c r="NI1163" s="230"/>
      <c r="NJ1163" s="230"/>
      <c r="NK1163" s="230"/>
      <c r="NL1163" s="230"/>
      <c r="NM1163" s="230"/>
      <c r="NN1163" s="230"/>
      <c r="NO1163" s="230"/>
      <c r="NP1163" s="230"/>
      <c r="NQ1163" s="230"/>
      <c r="NR1163" s="230"/>
      <c r="NS1163" s="230"/>
      <c r="NT1163" s="230"/>
      <c r="NU1163" s="230"/>
      <c r="NV1163" s="230"/>
      <c r="NW1163" s="230"/>
      <c r="NX1163" s="230"/>
      <c r="NY1163" s="230"/>
      <c r="NZ1163" s="230"/>
      <c r="OA1163" s="230"/>
      <c r="OB1163" s="230"/>
      <c r="OC1163" s="230"/>
      <c r="OD1163" s="230"/>
      <c r="OE1163" s="230"/>
      <c r="OF1163" s="230"/>
      <c r="OG1163" s="230"/>
      <c r="OH1163" s="230"/>
      <c r="OI1163" s="230"/>
      <c r="OJ1163" s="230"/>
      <c r="OK1163" s="230"/>
      <c r="OL1163" s="230"/>
      <c r="OM1163" s="230"/>
      <c r="ON1163" s="230"/>
      <c r="OO1163" s="230"/>
      <c r="OP1163" s="230"/>
      <c r="OQ1163" s="230"/>
      <c r="OR1163" s="230"/>
      <c r="OS1163" s="230"/>
      <c r="OT1163" s="230"/>
      <c r="OU1163" s="230"/>
      <c r="OV1163" s="230"/>
      <c r="OW1163" s="230"/>
      <c r="OX1163" s="230"/>
      <c r="OY1163" s="230"/>
      <c r="OZ1163" s="230"/>
      <c r="PA1163" s="230"/>
      <c r="PB1163" s="230"/>
      <c r="PC1163" s="230"/>
      <c r="PD1163" s="230"/>
      <c r="PE1163" s="230"/>
      <c r="PF1163" s="230"/>
      <c r="PG1163" s="230"/>
      <c r="PH1163" s="230"/>
      <c r="PI1163" s="230"/>
      <c r="PJ1163" s="230"/>
      <c r="PK1163" s="230"/>
      <c r="PL1163" s="230"/>
      <c r="PM1163" s="230"/>
      <c r="PN1163" s="230"/>
      <c r="PO1163" s="230"/>
      <c r="PP1163" s="230"/>
      <c r="PQ1163" s="230"/>
      <c r="PR1163" s="230"/>
      <c r="PS1163" s="230"/>
      <c r="PT1163" s="230"/>
      <c r="PU1163" s="230"/>
      <c r="PV1163" s="230"/>
      <c r="PW1163" s="230"/>
      <c r="PX1163" s="230"/>
      <c r="PY1163" s="230"/>
      <c r="PZ1163" s="230"/>
      <c r="QA1163" s="230"/>
      <c r="QB1163" s="230"/>
      <c r="QC1163" s="230"/>
      <c r="QD1163" s="230"/>
      <c r="QE1163" s="230"/>
      <c r="QF1163" s="230"/>
      <c r="QG1163" s="230"/>
      <c r="QH1163" s="230"/>
      <c r="QI1163" s="230"/>
      <c r="QJ1163" s="230"/>
      <c r="QK1163" s="230"/>
      <c r="QL1163" s="230"/>
      <c r="QM1163" s="230"/>
      <c r="QN1163" s="230"/>
      <c r="QO1163" s="230"/>
      <c r="QP1163" s="230"/>
      <c r="QQ1163" s="230"/>
      <c r="QR1163" s="230"/>
      <c r="QS1163" s="230"/>
      <c r="QT1163" s="230"/>
      <c r="QU1163" s="230"/>
      <c r="QV1163" s="230"/>
      <c r="QW1163" s="230"/>
      <c r="QX1163" s="230"/>
      <c r="QY1163" s="230"/>
      <c r="QZ1163" s="230"/>
      <c r="RA1163" s="230"/>
      <c r="RB1163" s="230"/>
      <c r="RC1163" s="230"/>
      <c r="RD1163" s="230"/>
      <c r="RE1163" s="230"/>
      <c r="RF1163" s="230"/>
      <c r="RG1163" s="230"/>
      <c r="RH1163" s="230"/>
      <c r="RI1163" s="230"/>
      <c r="RJ1163" s="230"/>
      <c r="RK1163" s="230"/>
      <c r="RL1163" s="230"/>
      <c r="RM1163" s="230"/>
      <c r="RN1163" s="230"/>
      <c r="RO1163" s="230"/>
      <c r="RP1163" s="230"/>
      <c r="RQ1163" s="230"/>
      <c r="RR1163" s="230"/>
      <c r="RS1163" s="230"/>
      <c r="RT1163" s="230"/>
      <c r="RU1163" s="230"/>
      <c r="RV1163" s="230"/>
      <c r="RW1163" s="230"/>
      <c r="RX1163" s="230"/>
      <c r="RY1163" s="230"/>
      <c r="RZ1163" s="230"/>
      <c r="SA1163" s="230"/>
      <c r="SB1163" s="230"/>
      <c r="SC1163" s="230"/>
      <c r="SD1163" s="230"/>
      <c r="SE1163" s="230"/>
      <c r="SF1163" s="230"/>
      <c r="SG1163" s="230"/>
      <c r="SH1163" s="230"/>
      <c r="SI1163" s="230"/>
      <c r="SJ1163" s="230"/>
      <c r="SK1163" s="230"/>
      <c r="SL1163" s="230"/>
      <c r="SM1163" s="230"/>
      <c r="SN1163" s="230"/>
      <c r="SO1163" s="230"/>
      <c r="SP1163" s="230"/>
      <c r="SQ1163" s="230"/>
      <c r="SR1163" s="230"/>
      <c r="SS1163" s="230"/>
      <c r="ST1163" s="230"/>
      <c r="SU1163" s="230"/>
      <c r="SV1163" s="230"/>
      <c r="SW1163" s="230"/>
      <c r="SX1163" s="230"/>
      <c r="SY1163" s="230"/>
      <c r="SZ1163" s="230"/>
      <c r="TA1163" s="230"/>
      <c r="TB1163" s="230"/>
      <c r="TC1163" s="230"/>
      <c r="TD1163" s="230"/>
      <c r="TE1163" s="230"/>
      <c r="TF1163" s="230"/>
      <c r="TG1163" s="230"/>
      <c r="TH1163" s="230"/>
      <c r="TI1163" s="230"/>
      <c r="TJ1163" s="230"/>
      <c r="TK1163" s="230"/>
      <c r="TL1163" s="230"/>
      <c r="TM1163" s="230"/>
      <c r="TN1163" s="230"/>
      <c r="TO1163" s="230"/>
      <c r="TP1163" s="230"/>
      <c r="TQ1163" s="230"/>
      <c r="TR1163" s="230"/>
      <c r="TS1163" s="230"/>
      <c r="TT1163" s="230"/>
      <c r="TU1163" s="230"/>
      <c r="TV1163" s="230"/>
      <c r="TW1163" s="230"/>
      <c r="TX1163" s="230"/>
      <c r="TY1163" s="230"/>
      <c r="TZ1163" s="230"/>
      <c r="UA1163" s="230"/>
      <c r="UB1163" s="230"/>
      <c r="UC1163" s="230"/>
      <c r="UD1163" s="230"/>
      <c r="UE1163" s="230"/>
      <c r="UF1163" s="230"/>
      <c r="UG1163" s="230"/>
      <c r="UH1163" s="230"/>
      <c r="UI1163" s="230"/>
      <c r="UJ1163" s="230"/>
      <c r="UK1163" s="230"/>
      <c r="UL1163" s="230"/>
      <c r="UM1163" s="230"/>
      <c r="UN1163" s="230"/>
      <c r="UO1163" s="230"/>
      <c r="UP1163" s="230"/>
      <c r="UQ1163" s="230"/>
      <c r="UR1163" s="230"/>
      <c r="US1163" s="230"/>
      <c r="UT1163" s="230"/>
      <c r="UU1163" s="230"/>
      <c r="UV1163" s="230"/>
      <c r="UW1163" s="230"/>
      <c r="UX1163" s="230"/>
      <c r="UY1163" s="230"/>
      <c r="UZ1163" s="230"/>
      <c r="VA1163" s="230"/>
      <c r="VB1163" s="230"/>
      <c r="VC1163" s="230"/>
      <c r="VD1163" s="230"/>
      <c r="VE1163" s="230"/>
      <c r="VF1163" s="230"/>
      <c r="VG1163" s="230"/>
      <c r="VH1163" s="230"/>
      <c r="VI1163" s="230"/>
      <c r="VJ1163" s="230"/>
      <c r="VK1163" s="230"/>
      <c r="VL1163" s="230"/>
      <c r="VM1163" s="230"/>
      <c r="VN1163" s="230"/>
      <c r="VO1163" s="230"/>
      <c r="VP1163" s="230"/>
      <c r="VQ1163" s="230"/>
      <c r="VR1163" s="230"/>
      <c r="VS1163" s="230"/>
      <c r="VT1163" s="230"/>
      <c r="VU1163" s="230"/>
      <c r="VV1163" s="230"/>
      <c r="VW1163" s="230"/>
      <c r="VX1163" s="230"/>
      <c r="VY1163" s="230"/>
      <c r="VZ1163" s="230"/>
      <c r="WA1163" s="230"/>
      <c r="WB1163" s="230"/>
      <c r="WC1163" s="230"/>
      <c r="WD1163" s="230"/>
      <c r="WE1163" s="230"/>
      <c r="WF1163" s="230"/>
      <c r="WG1163" s="230"/>
      <c r="WH1163" s="230"/>
      <c r="WI1163" s="230"/>
      <c r="WJ1163" s="230"/>
      <c r="WK1163" s="230"/>
      <c r="WL1163" s="230"/>
      <c r="WM1163" s="230"/>
      <c r="WN1163" s="230"/>
      <c r="WO1163" s="230"/>
      <c r="WP1163" s="230"/>
      <c r="WQ1163" s="230"/>
      <c r="WR1163" s="230"/>
      <c r="WS1163" s="230"/>
      <c r="WT1163" s="230"/>
      <c r="WU1163" s="230"/>
      <c r="WV1163" s="230"/>
      <c r="WW1163" s="230"/>
      <c r="WX1163" s="230"/>
      <c r="WY1163" s="230"/>
      <c r="WZ1163" s="230"/>
      <c r="XA1163" s="230"/>
      <c r="XB1163" s="230"/>
      <c r="XC1163" s="230"/>
      <c r="XD1163" s="230"/>
      <c r="XE1163" s="230"/>
      <c r="XF1163" s="230"/>
      <c r="XG1163" s="230"/>
      <c r="XH1163" s="230"/>
      <c r="XI1163" s="230"/>
      <c r="XJ1163" s="230"/>
      <c r="XK1163" s="230"/>
      <c r="XL1163" s="230"/>
      <c r="XM1163" s="230"/>
      <c r="XN1163" s="230"/>
      <c r="XO1163" s="230"/>
      <c r="XP1163" s="230"/>
      <c r="XQ1163" s="230"/>
      <c r="XR1163" s="230"/>
      <c r="XS1163" s="230"/>
      <c r="XT1163" s="230"/>
      <c r="XU1163" s="230"/>
      <c r="XV1163" s="230"/>
      <c r="XW1163" s="230"/>
      <c r="XX1163" s="230"/>
      <c r="XY1163" s="230"/>
      <c r="XZ1163" s="230"/>
      <c r="YA1163" s="230"/>
      <c r="YB1163" s="230"/>
      <c r="YC1163" s="230"/>
      <c r="YD1163" s="230"/>
      <c r="YE1163" s="230"/>
      <c r="YF1163" s="230"/>
      <c r="YG1163" s="230"/>
      <c r="YH1163" s="230"/>
      <c r="YI1163" s="230"/>
      <c r="YJ1163" s="230"/>
      <c r="YK1163" s="230"/>
      <c r="YL1163" s="230"/>
      <c r="YM1163" s="230"/>
      <c r="YN1163" s="230"/>
      <c r="YO1163" s="230"/>
      <c r="YP1163" s="230"/>
      <c r="YQ1163" s="230"/>
      <c r="YR1163" s="230"/>
      <c r="YS1163" s="230"/>
      <c r="YT1163" s="230"/>
      <c r="YU1163" s="230"/>
      <c r="YV1163" s="230"/>
      <c r="YW1163" s="230"/>
      <c r="YX1163" s="230"/>
      <c r="YY1163" s="230"/>
      <c r="YZ1163" s="230"/>
      <c r="ZA1163" s="230"/>
      <c r="ZB1163" s="230"/>
      <c r="ZC1163" s="230"/>
      <c r="ZD1163" s="230"/>
      <c r="ZE1163" s="230"/>
      <c r="ZF1163" s="230"/>
      <c r="ZG1163" s="230"/>
      <c r="ZH1163" s="230"/>
      <c r="ZI1163" s="230"/>
      <c r="ZJ1163" s="230"/>
      <c r="ZK1163" s="230"/>
      <c r="ZL1163" s="230"/>
      <c r="ZM1163" s="230"/>
      <c r="ZN1163" s="230"/>
      <c r="ZO1163" s="230"/>
      <c r="ZP1163" s="230"/>
      <c r="ZQ1163" s="230"/>
      <c r="ZR1163" s="230"/>
      <c r="ZS1163" s="230"/>
      <c r="ZT1163" s="230"/>
      <c r="ZU1163" s="230"/>
      <c r="ZV1163" s="230"/>
      <c r="ZW1163" s="230"/>
      <c r="ZX1163" s="230"/>
      <c r="ZY1163" s="230"/>
      <c r="ZZ1163" s="230"/>
      <c r="AAA1163" s="230"/>
      <c r="AAB1163" s="230"/>
      <c r="AAC1163" s="230"/>
      <c r="AAD1163" s="230"/>
      <c r="AAE1163" s="230"/>
      <c r="AAF1163" s="230"/>
      <c r="AAG1163" s="230"/>
      <c r="AAH1163" s="230"/>
      <c r="AAI1163" s="230"/>
      <c r="AAJ1163" s="230"/>
      <c r="AAK1163" s="230"/>
      <c r="AAL1163" s="230"/>
      <c r="AAM1163" s="230"/>
      <c r="AAN1163" s="230"/>
      <c r="AAO1163" s="230"/>
      <c r="AAP1163" s="230"/>
      <c r="AAQ1163" s="230"/>
      <c r="AAR1163" s="230"/>
      <c r="AAS1163" s="230"/>
      <c r="AAT1163" s="230"/>
      <c r="AAU1163" s="230"/>
      <c r="AAV1163" s="230"/>
      <c r="AAW1163" s="230"/>
      <c r="AAX1163" s="230"/>
      <c r="AAY1163" s="230"/>
      <c r="AAZ1163" s="230"/>
      <c r="ABA1163" s="230"/>
      <c r="ABB1163" s="230"/>
      <c r="ABC1163" s="230"/>
      <c r="ABD1163" s="230"/>
      <c r="ABE1163" s="230"/>
      <c r="ABF1163" s="230"/>
      <c r="ABG1163" s="230"/>
      <c r="ABH1163" s="230"/>
      <c r="ABI1163" s="230"/>
      <c r="ABJ1163" s="230"/>
      <c r="ABK1163" s="230"/>
      <c r="ABL1163" s="230"/>
      <c r="ABM1163" s="230"/>
      <c r="ABN1163" s="230"/>
      <c r="ABO1163" s="230"/>
      <c r="ABP1163" s="230"/>
      <c r="ABQ1163" s="230"/>
      <c r="ABR1163" s="230"/>
      <c r="ABS1163" s="230"/>
      <c r="ABT1163" s="230"/>
      <c r="ABU1163" s="230"/>
      <c r="ABV1163" s="230"/>
      <c r="ABW1163" s="230"/>
      <c r="ABX1163" s="230"/>
      <c r="ABY1163" s="230"/>
      <c r="ABZ1163" s="230"/>
      <c r="ACA1163" s="230"/>
      <c r="ACB1163" s="230"/>
      <c r="ACC1163" s="230"/>
      <c r="ACD1163" s="230"/>
      <c r="ACE1163" s="230"/>
      <c r="ACF1163" s="230"/>
      <c r="ACG1163" s="230"/>
      <c r="ACH1163" s="230"/>
      <c r="ACI1163" s="230"/>
      <c r="ACJ1163" s="230"/>
      <c r="ACK1163" s="230"/>
      <c r="ACL1163" s="230"/>
      <c r="ACM1163" s="230"/>
      <c r="ACN1163" s="230"/>
      <c r="ACO1163" s="230"/>
      <c r="ACP1163" s="230"/>
      <c r="ACQ1163" s="230"/>
      <c r="ACR1163" s="230"/>
      <c r="ACS1163" s="230"/>
      <c r="ACT1163" s="230"/>
      <c r="ACU1163" s="230"/>
      <c r="ACV1163" s="230"/>
      <c r="ACW1163" s="230"/>
      <c r="ACX1163" s="230"/>
      <c r="ACY1163" s="230"/>
      <c r="ACZ1163" s="230"/>
      <c r="ADA1163" s="230"/>
      <c r="ADB1163" s="230"/>
      <c r="ADC1163" s="230"/>
      <c r="ADD1163" s="230"/>
      <c r="ADE1163" s="230"/>
      <c r="ADF1163" s="230"/>
      <c r="ADG1163" s="230"/>
      <c r="ADH1163" s="230"/>
      <c r="ADI1163" s="230"/>
      <c r="ADJ1163" s="230"/>
      <c r="ADK1163" s="230"/>
      <c r="ADL1163" s="230"/>
      <c r="ADM1163" s="230"/>
      <c r="ADN1163" s="230"/>
      <c r="ADO1163" s="230"/>
      <c r="ADP1163" s="230"/>
      <c r="ADQ1163" s="230"/>
      <c r="ADR1163" s="230"/>
      <c r="ADS1163" s="230"/>
      <c r="ADT1163" s="230"/>
      <c r="ADU1163" s="230"/>
      <c r="ADV1163" s="230"/>
      <c r="ADW1163" s="230"/>
      <c r="ADX1163" s="230"/>
      <c r="ADY1163" s="230"/>
      <c r="ADZ1163" s="230"/>
      <c r="AEA1163" s="230"/>
      <c r="AEB1163" s="230"/>
      <c r="AEC1163" s="230"/>
      <c r="AED1163" s="230"/>
      <c r="AEE1163" s="230"/>
      <c r="AEF1163" s="230"/>
      <c r="AEG1163" s="230"/>
      <c r="AEH1163" s="230"/>
      <c r="AEI1163" s="230"/>
      <c r="AEJ1163" s="230"/>
      <c r="AEK1163" s="230"/>
      <c r="AEL1163" s="230"/>
      <c r="AEM1163" s="230"/>
      <c r="AEN1163" s="230"/>
      <c r="AEO1163" s="230"/>
      <c r="AEP1163" s="230"/>
      <c r="AEQ1163" s="230"/>
      <c r="AER1163" s="230"/>
      <c r="AES1163" s="230"/>
      <c r="AET1163" s="230"/>
      <c r="AEU1163" s="230"/>
      <c r="AEV1163" s="230"/>
      <c r="AEW1163" s="230"/>
      <c r="AEX1163" s="230"/>
      <c r="AEY1163" s="230"/>
      <c r="AEZ1163" s="230"/>
      <c r="AFA1163" s="230"/>
      <c r="AFB1163" s="230"/>
      <c r="AFC1163" s="230"/>
      <c r="AFD1163" s="230"/>
      <c r="AFE1163" s="230"/>
      <c r="AFF1163" s="230"/>
      <c r="AFG1163" s="230"/>
      <c r="AFH1163" s="230"/>
      <c r="AFI1163" s="230"/>
      <c r="AFJ1163" s="230"/>
      <c r="AFK1163" s="230"/>
      <c r="AFL1163" s="230"/>
      <c r="AFM1163" s="230"/>
      <c r="AFN1163" s="230"/>
      <c r="AFO1163" s="230"/>
      <c r="AFP1163" s="230"/>
      <c r="AFQ1163" s="230"/>
      <c r="AFR1163" s="230"/>
      <c r="AFS1163" s="230"/>
      <c r="AFT1163" s="230"/>
      <c r="AFU1163" s="230"/>
      <c r="AFV1163" s="230"/>
      <c r="AFW1163" s="230"/>
      <c r="AFX1163" s="230"/>
      <c r="AFY1163" s="230"/>
      <c r="AFZ1163" s="230"/>
      <c r="AGA1163" s="230"/>
      <c r="AGB1163" s="230"/>
      <c r="AGC1163" s="230"/>
      <c r="AGD1163" s="230"/>
      <c r="AGE1163" s="230"/>
      <c r="AGF1163" s="230"/>
      <c r="AGG1163" s="230"/>
      <c r="AGH1163" s="230"/>
      <c r="AGI1163" s="230"/>
      <c r="AGJ1163" s="230"/>
      <c r="AGK1163" s="230"/>
      <c r="AGL1163" s="230"/>
      <c r="AGM1163" s="230"/>
      <c r="AGN1163" s="230"/>
      <c r="AGO1163" s="230"/>
      <c r="AGP1163" s="230"/>
      <c r="AGQ1163" s="230"/>
      <c r="AGR1163" s="230"/>
      <c r="AGS1163" s="230"/>
      <c r="AGT1163" s="230"/>
      <c r="AGU1163" s="230"/>
      <c r="AGV1163" s="230"/>
      <c r="AGW1163" s="230"/>
      <c r="AGX1163" s="230"/>
      <c r="AGY1163" s="230"/>
      <c r="AGZ1163" s="230"/>
      <c r="AHA1163" s="230"/>
      <c r="AHB1163" s="230"/>
      <c r="AHC1163" s="230"/>
      <c r="AHD1163" s="230"/>
      <c r="AHE1163" s="230"/>
      <c r="AHF1163" s="230"/>
      <c r="AHG1163" s="230"/>
      <c r="AHH1163" s="230"/>
      <c r="AHI1163" s="230"/>
      <c r="AHJ1163" s="230"/>
      <c r="AHK1163" s="230"/>
      <c r="AHL1163" s="230"/>
      <c r="AHM1163" s="230"/>
      <c r="AHN1163" s="230"/>
      <c r="AHO1163" s="230"/>
      <c r="AHP1163" s="230"/>
      <c r="AHQ1163" s="230"/>
      <c r="AHR1163" s="230"/>
      <c r="AHS1163" s="230"/>
      <c r="AHT1163" s="230"/>
      <c r="AHU1163" s="230"/>
      <c r="AHV1163" s="230"/>
      <c r="AHW1163" s="230"/>
      <c r="AHX1163" s="230"/>
      <c r="AHY1163" s="230"/>
      <c r="AHZ1163" s="230"/>
      <c r="AIA1163" s="230"/>
      <c r="AIB1163" s="230"/>
      <c r="AIC1163" s="230"/>
      <c r="AID1163" s="230"/>
      <c r="AIE1163" s="230"/>
      <c r="AIF1163" s="230"/>
      <c r="AIG1163" s="230"/>
      <c r="AIH1163" s="230"/>
      <c r="AII1163" s="230"/>
      <c r="AIJ1163" s="230"/>
      <c r="AIK1163" s="230"/>
      <c r="AIL1163" s="230"/>
      <c r="AIM1163" s="230"/>
      <c r="AIN1163" s="230"/>
      <c r="AIO1163" s="230"/>
      <c r="AIP1163" s="230"/>
      <c r="AIQ1163" s="230"/>
      <c r="AIR1163" s="230"/>
      <c r="AIS1163" s="230"/>
      <c r="AIT1163" s="230"/>
      <c r="AIU1163" s="230"/>
      <c r="AIV1163" s="230"/>
      <c r="AIW1163" s="230"/>
      <c r="AIX1163" s="230"/>
      <c r="AIY1163" s="230"/>
      <c r="AIZ1163" s="230"/>
      <c r="AJA1163" s="230"/>
      <c r="AJB1163" s="230"/>
      <c r="AJC1163" s="230"/>
      <c r="AJD1163" s="230"/>
      <c r="AJE1163" s="230"/>
      <c r="AJF1163" s="230"/>
      <c r="AJG1163" s="230"/>
      <c r="AJH1163" s="230"/>
      <c r="AJI1163" s="230"/>
      <c r="AJJ1163" s="230"/>
      <c r="AJK1163" s="230"/>
      <c r="AJL1163" s="230"/>
      <c r="AJM1163" s="230"/>
      <c r="AJN1163" s="230"/>
      <c r="AJO1163" s="230"/>
      <c r="AJP1163" s="230"/>
      <c r="AJQ1163" s="230"/>
      <c r="AJR1163" s="230"/>
      <c r="AJS1163" s="230"/>
      <c r="AJT1163" s="230"/>
      <c r="AJU1163" s="230"/>
      <c r="AJV1163" s="230"/>
      <c r="AJW1163" s="230"/>
      <c r="AJX1163" s="230"/>
      <c r="AJY1163" s="230"/>
      <c r="AJZ1163" s="230"/>
      <c r="AKA1163" s="230"/>
      <c r="AKB1163" s="230"/>
      <c r="AKC1163" s="230"/>
      <c r="AKD1163" s="230"/>
      <c r="AKE1163" s="230"/>
      <c r="AKF1163" s="230"/>
      <c r="AKG1163" s="230"/>
      <c r="AKH1163" s="230"/>
      <c r="AKI1163" s="230"/>
      <c r="AKJ1163" s="230"/>
      <c r="AKK1163" s="230"/>
      <c r="AKL1163" s="230"/>
      <c r="AKM1163" s="230"/>
      <c r="AKN1163" s="230"/>
      <c r="AKO1163" s="230"/>
      <c r="AKP1163" s="230"/>
      <c r="AKQ1163" s="230"/>
      <c r="AKR1163" s="230"/>
      <c r="AKS1163" s="230"/>
      <c r="AKT1163" s="230"/>
      <c r="AKU1163" s="230"/>
      <c r="AKV1163" s="230"/>
      <c r="AKW1163" s="230"/>
      <c r="AKX1163" s="230"/>
      <c r="AKY1163" s="230"/>
      <c r="AKZ1163" s="230"/>
      <c r="ALA1163" s="230"/>
      <c r="ALB1163" s="230"/>
      <c r="ALC1163" s="230"/>
      <c r="ALD1163" s="230"/>
      <c r="ALE1163" s="230"/>
      <c r="ALF1163" s="230"/>
      <c r="ALG1163" s="230"/>
      <c r="ALH1163" s="230"/>
      <c r="ALI1163" s="230"/>
      <c r="ALJ1163" s="230"/>
      <c r="ALK1163" s="230"/>
      <c r="ALL1163" s="230"/>
      <c r="ALM1163" s="230"/>
      <c r="ALN1163" s="230"/>
      <c r="ALO1163" s="230"/>
      <c r="ALP1163" s="230"/>
      <c r="ALQ1163" s="230"/>
      <c r="ALR1163" s="230"/>
      <c r="ALS1163" s="230"/>
      <c r="ALT1163" s="230"/>
      <c r="ALU1163" s="230"/>
      <c r="ALV1163" s="230"/>
      <c r="ALW1163" s="230"/>
      <c r="ALX1163" s="230"/>
      <c r="ALY1163" s="230"/>
      <c r="ALZ1163" s="230"/>
      <c r="AMA1163" s="230"/>
      <c r="AMB1163" s="230"/>
      <c r="AMC1163" s="230"/>
      <c r="AMD1163" s="230"/>
      <c r="AME1163" s="230"/>
      <c r="AMF1163" s="230"/>
      <c r="AMG1163" s="230"/>
      <c r="AMH1163" s="230"/>
      <c r="AMI1163" s="230"/>
      <c r="AMJ1163" s="230"/>
      <c r="AMK1163" s="230"/>
      <c r="AML1163" s="230"/>
      <c r="AMM1163" s="230"/>
      <c r="AMN1163" s="230"/>
      <c r="AMO1163" s="230"/>
      <c r="AMP1163" s="230"/>
      <c r="AMQ1163" s="230"/>
      <c r="AMR1163" s="230"/>
      <c r="AMS1163" s="230"/>
      <c r="AMT1163" s="230"/>
      <c r="AMU1163" s="230"/>
      <c r="AMV1163" s="230"/>
      <c r="AMW1163" s="230"/>
      <c r="AMX1163" s="230"/>
      <c r="AMY1163" s="230"/>
      <c r="AMZ1163" s="230"/>
      <c r="ANA1163" s="230"/>
      <c r="ANB1163" s="230"/>
      <c r="ANC1163" s="230"/>
      <c r="AND1163" s="230"/>
      <c r="ANE1163" s="230"/>
      <c r="ANF1163" s="230"/>
      <c r="ANG1163" s="230"/>
      <c r="ANH1163" s="230"/>
      <c r="ANI1163" s="230"/>
      <c r="ANJ1163" s="230"/>
      <c r="ANK1163" s="230"/>
      <c r="ANL1163" s="230"/>
      <c r="ANM1163" s="230"/>
      <c r="ANN1163" s="230"/>
      <c r="ANO1163" s="230"/>
      <c r="ANP1163" s="230"/>
      <c r="ANQ1163" s="230"/>
      <c r="ANR1163" s="230"/>
      <c r="ANS1163" s="230"/>
      <c r="ANT1163" s="230"/>
      <c r="ANU1163" s="230"/>
      <c r="ANV1163" s="230"/>
      <c r="ANW1163" s="230"/>
      <c r="ANX1163" s="230"/>
      <c r="ANY1163" s="230"/>
      <c r="ANZ1163" s="230"/>
      <c r="AOA1163" s="230"/>
      <c r="AOB1163" s="230"/>
      <c r="AOC1163" s="230"/>
      <c r="AOD1163" s="230"/>
      <c r="AOE1163" s="230"/>
      <c r="AOF1163" s="230"/>
      <c r="AOG1163" s="230"/>
      <c r="AOH1163" s="230"/>
      <c r="AOI1163" s="230"/>
      <c r="AOJ1163" s="230"/>
      <c r="AOK1163" s="230"/>
      <c r="AOL1163" s="230"/>
      <c r="AOM1163" s="230"/>
      <c r="AON1163" s="230"/>
      <c r="AOO1163" s="230"/>
      <c r="AOP1163" s="230"/>
      <c r="AOQ1163" s="230"/>
      <c r="AOR1163" s="230"/>
      <c r="AOS1163" s="230"/>
      <c r="AOT1163" s="230"/>
      <c r="AOU1163" s="230"/>
      <c r="AOV1163" s="230"/>
      <c r="AOW1163" s="230"/>
      <c r="AOX1163" s="230"/>
      <c r="AOY1163" s="230"/>
      <c r="AOZ1163" s="230"/>
      <c r="APA1163" s="230"/>
      <c r="APB1163" s="230"/>
      <c r="APC1163" s="230"/>
      <c r="APD1163" s="230"/>
      <c r="APE1163" s="230"/>
      <c r="APF1163" s="230"/>
      <c r="APG1163" s="230"/>
      <c r="APH1163" s="230"/>
      <c r="API1163" s="230"/>
      <c r="APJ1163" s="230"/>
      <c r="APK1163" s="230"/>
      <c r="APL1163" s="230"/>
      <c r="APM1163" s="230"/>
      <c r="APN1163" s="230"/>
      <c r="APO1163" s="230"/>
      <c r="APP1163" s="230"/>
      <c r="APQ1163" s="230"/>
      <c r="APR1163" s="230"/>
      <c r="APS1163" s="230"/>
      <c r="APT1163" s="230"/>
      <c r="APU1163" s="230"/>
      <c r="APV1163" s="230"/>
      <c r="APW1163" s="230"/>
      <c r="APX1163" s="230"/>
      <c r="APY1163" s="230"/>
      <c r="APZ1163" s="230"/>
      <c r="AQA1163" s="230"/>
      <c r="AQB1163" s="230"/>
      <c r="AQC1163" s="230"/>
      <c r="AQD1163" s="230"/>
      <c r="AQE1163" s="230"/>
      <c r="AQF1163" s="230"/>
      <c r="AQG1163" s="230"/>
      <c r="AQH1163" s="230"/>
      <c r="AQI1163" s="230"/>
      <c r="AQJ1163" s="230"/>
      <c r="AQK1163" s="230"/>
      <c r="AQL1163" s="230"/>
      <c r="AQM1163" s="230"/>
      <c r="AQN1163" s="230"/>
      <c r="AQO1163" s="230"/>
      <c r="AQP1163" s="230"/>
      <c r="AQQ1163" s="230"/>
      <c r="AQR1163" s="230"/>
      <c r="AQS1163" s="230"/>
      <c r="AQT1163" s="230"/>
      <c r="AQU1163" s="230"/>
      <c r="AQV1163" s="230"/>
      <c r="AQW1163" s="230"/>
      <c r="AQX1163" s="230"/>
      <c r="AQY1163" s="230"/>
      <c r="AQZ1163" s="230"/>
      <c r="ARA1163" s="230"/>
      <c r="ARB1163" s="230"/>
      <c r="ARC1163" s="230"/>
      <c r="ARD1163" s="230"/>
      <c r="ARE1163" s="230"/>
      <c r="ARF1163" s="230"/>
      <c r="ARG1163" s="230"/>
      <c r="ARH1163" s="230"/>
      <c r="ARI1163" s="230"/>
      <c r="ARJ1163" s="230"/>
      <c r="ARK1163" s="230"/>
      <c r="ARL1163" s="230"/>
      <c r="ARM1163" s="230"/>
      <c r="ARN1163" s="230"/>
      <c r="ARO1163" s="230"/>
      <c r="ARP1163" s="230"/>
      <c r="ARQ1163" s="230"/>
      <c r="ARR1163" s="230"/>
      <c r="ARS1163" s="230"/>
      <c r="ART1163" s="230"/>
      <c r="ARU1163" s="230"/>
      <c r="ARV1163" s="230"/>
      <c r="ARW1163" s="230"/>
      <c r="ARX1163" s="230"/>
      <c r="ARY1163" s="230"/>
      <c r="ARZ1163" s="230"/>
      <c r="ASA1163" s="230"/>
      <c r="ASB1163" s="230"/>
      <c r="ASC1163" s="230"/>
      <c r="ASD1163" s="230"/>
      <c r="ASE1163" s="230"/>
      <c r="ASF1163" s="230"/>
      <c r="ASG1163" s="230"/>
      <c r="ASH1163" s="230"/>
      <c r="ASI1163" s="230"/>
      <c r="ASJ1163" s="230"/>
      <c r="ASK1163" s="230"/>
      <c r="ASL1163" s="230"/>
      <c r="ASM1163" s="230"/>
      <c r="ASN1163" s="230"/>
      <c r="ASO1163" s="230"/>
      <c r="ASP1163" s="230"/>
      <c r="ASQ1163" s="230"/>
      <c r="ASR1163" s="230"/>
      <c r="ASS1163" s="230"/>
      <c r="AST1163" s="230"/>
      <c r="ASU1163" s="230"/>
      <c r="ASV1163" s="230"/>
      <c r="ASW1163" s="230"/>
      <c r="ASX1163" s="230"/>
      <c r="ASY1163" s="230"/>
      <c r="ASZ1163" s="230"/>
      <c r="ATA1163" s="230"/>
      <c r="ATB1163" s="230"/>
      <c r="ATC1163" s="230"/>
      <c r="ATD1163" s="230"/>
      <c r="ATE1163" s="230"/>
      <c r="ATF1163" s="230"/>
      <c r="ATG1163" s="230"/>
      <c r="ATH1163" s="230"/>
      <c r="ATI1163" s="230"/>
      <c r="ATJ1163" s="230"/>
      <c r="ATK1163" s="230"/>
      <c r="ATL1163" s="230"/>
      <c r="ATM1163" s="230"/>
      <c r="ATN1163" s="230"/>
      <c r="ATO1163" s="230"/>
      <c r="ATP1163" s="230"/>
      <c r="ATQ1163" s="230"/>
      <c r="ATR1163" s="230"/>
      <c r="ATS1163" s="230"/>
      <c r="ATT1163" s="230"/>
      <c r="ATU1163" s="230"/>
      <c r="ATV1163" s="230"/>
      <c r="ATW1163" s="230"/>
      <c r="ATX1163" s="230"/>
      <c r="ATY1163" s="230"/>
      <c r="ATZ1163" s="230"/>
      <c r="AUA1163" s="230"/>
      <c r="AUB1163" s="230"/>
      <c r="AUC1163" s="230"/>
      <c r="AUD1163" s="230"/>
      <c r="AUE1163" s="230"/>
      <c r="AUF1163" s="230"/>
      <c r="AUG1163" s="230"/>
      <c r="AUH1163" s="230"/>
      <c r="AUI1163" s="230"/>
      <c r="AUJ1163" s="230"/>
      <c r="AUK1163" s="230"/>
      <c r="AUL1163" s="230"/>
      <c r="AUM1163" s="230"/>
      <c r="AUN1163" s="230"/>
      <c r="AUO1163" s="230"/>
      <c r="AUP1163" s="230"/>
      <c r="AUQ1163" s="230"/>
      <c r="AUR1163" s="230"/>
      <c r="AUS1163" s="230"/>
      <c r="AUT1163" s="230"/>
      <c r="AUU1163" s="230"/>
      <c r="AUV1163" s="230"/>
      <c r="AUW1163" s="230"/>
      <c r="AUX1163" s="230"/>
      <c r="AUY1163" s="230"/>
      <c r="AUZ1163" s="230"/>
      <c r="AVA1163" s="230"/>
      <c r="AVB1163" s="230"/>
      <c r="AVC1163" s="230"/>
      <c r="AVD1163" s="230"/>
      <c r="AVE1163" s="230"/>
      <c r="AVF1163" s="230"/>
      <c r="AVG1163" s="230"/>
      <c r="AVH1163" s="230"/>
      <c r="AVI1163" s="230"/>
      <c r="AVJ1163" s="230"/>
      <c r="AVK1163" s="230"/>
      <c r="AVL1163" s="230"/>
      <c r="AVM1163" s="230"/>
      <c r="AVN1163" s="230"/>
      <c r="AVO1163" s="230"/>
      <c r="AVP1163" s="230"/>
      <c r="AVQ1163" s="230"/>
      <c r="AVR1163" s="230"/>
      <c r="AVS1163" s="230"/>
      <c r="AVT1163" s="230"/>
      <c r="AVU1163" s="230"/>
      <c r="AVV1163" s="230"/>
      <c r="AVW1163" s="230"/>
      <c r="AVX1163" s="230"/>
      <c r="AVY1163" s="230"/>
      <c r="AVZ1163" s="230"/>
      <c r="AWA1163" s="230"/>
      <c r="AWB1163" s="230"/>
      <c r="AWC1163" s="230"/>
      <c r="AWD1163" s="230"/>
      <c r="AWE1163" s="230"/>
      <c r="AWF1163" s="230"/>
      <c r="AWG1163" s="230"/>
      <c r="AWH1163" s="230"/>
      <c r="AWI1163" s="230"/>
      <c r="AWJ1163" s="230"/>
      <c r="AWK1163" s="230"/>
      <c r="AWL1163" s="230"/>
      <c r="AWM1163" s="230"/>
      <c r="AWN1163" s="230"/>
      <c r="AWO1163" s="230"/>
      <c r="AWP1163" s="230"/>
      <c r="AWQ1163" s="230"/>
      <c r="AWR1163" s="230"/>
      <c r="AWS1163" s="230"/>
      <c r="AWT1163" s="230"/>
      <c r="AWU1163" s="230"/>
      <c r="AWV1163" s="230"/>
      <c r="AWW1163" s="230"/>
      <c r="AWX1163" s="230"/>
      <c r="AWY1163" s="230"/>
      <c r="AWZ1163" s="230"/>
      <c r="AXA1163" s="230"/>
      <c r="AXB1163" s="230"/>
      <c r="AXC1163" s="230"/>
      <c r="AXD1163" s="230"/>
      <c r="AXE1163" s="230"/>
      <c r="AXF1163" s="230"/>
      <c r="AXG1163" s="230"/>
      <c r="AXH1163" s="230"/>
      <c r="AXI1163" s="230"/>
      <c r="AXJ1163" s="230"/>
      <c r="AXK1163" s="230"/>
      <c r="AXL1163" s="230"/>
      <c r="AXM1163" s="230"/>
      <c r="AXN1163" s="230"/>
      <c r="AXO1163" s="230"/>
      <c r="AXP1163" s="230"/>
      <c r="AXQ1163" s="230"/>
      <c r="AXR1163" s="230"/>
      <c r="AXS1163" s="230"/>
      <c r="AXT1163" s="230"/>
      <c r="AXU1163" s="230"/>
      <c r="AXV1163" s="230"/>
      <c r="AXW1163" s="230"/>
      <c r="AXX1163" s="230"/>
      <c r="AXY1163" s="230"/>
      <c r="AXZ1163" s="230"/>
      <c r="AYA1163" s="230"/>
      <c r="AYB1163" s="230"/>
      <c r="AYC1163" s="230"/>
      <c r="AYD1163" s="230"/>
      <c r="AYE1163" s="230"/>
      <c r="AYF1163" s="230"/>
      <c r="AYG1163" s="230"/>
      <c r="AYH1163" s="230"/>
      <c r="AYI1163" s="230"/>
      <c r="AYJ1163" s="230"/>
      <c r="AYK1163" s="230"/>
      <c r="AYL1163" s="230"/>
      <c r="AYM1163" s="230"/>
      <c r="AYN1163" s="230"/>
      <c r="AYO1163" s="230"/>
      <c r="AYP1163" s="230"/>
      <c r="AYQ1163" s="230"/>
      <c r="AYR1163" s="230"/>
      <c r="AYS1163" s="230"/>
      <c r="AYT1163" s="230"/>
      <c r="AYU1163" s="230"/>
      <c r="AYV1163" s="230"/>
      <c r="AYW1163" s="230"/>
      <c r="AYX1163" s="230"/>
      <c r="AYY1163" s="230"/>
      <c r="AYZ1163" s="230"/>
      <c r="AZA1163" s="230"/>
      <c r="AZB1163" s="230"/>
      <c r="AZC1163" s="230"/>
      <c r="AZD1163" s="230"/>
      <c r="AZE1163" s="230"/>
      <c r="AZF1163" s="230"/>
      <c r="AZG1163" s="230"/>
      <c r="AZH1163" s="230"/>
      <c r="AZI1163" s="230"/>
      <c r="AZJ1163" s="230"/>
      <c r="AZK1163" s="230"/>
      <c r="AZL1163" s="230"/>
      <c r="AZM1163" s="230"/>
      <c r="AZN1163" s="230"/>
      <c r="AZO1163" s="230"/>
      <c r="AZP1163" s="230"/>
      <c r="AZQ1163" s="230"/>
      <c r="AZR1163" s="230"/>
      <c r="AZS1163" s="230"/>
      <c r="AZT1163" s="230"/>
      <c r="AZU1163" s="230"/>
      <c r="AZV1163" s="230"/>
      <c r="AZW1163" s="230"/>
      <c r="AZX1163" s="230"/>
      <c r="AZY1163" s="230"/>
      <c r="AZZ1163" s="230"/>
      <c r="BAA1163" s="230"/>
      <c r="BAB1163" s="230"/>
      <c r="BAC1163" s="230"/>
      <c r="BAD1163" s="230"/>
      <c r="BAE1163" s="230"/>
      <c r="BAF1163" s="230"/>
      <c r="BAG1163" s="230"/>
      <c r="BAH1163" s="230"/>
      <c r="BAI1163" s="230"/>
      <c r="BAJ1163" s="230"/>
      <c r="BAK1163" s="230"/>
      <c r="BAL1163" s="230"/>
      <c r="BAM1163" s="230"/>
      <c r="BAN1163" s="230"/>
      <c r="BAO1163" s="230"/>
      <c r="BAP1163" s="230"/>
      <c r="BAQ1163" s="230"/>
      <c r="BAR1163" s="230"/>
      <c r="BAS1163" s="230"/>
      <c r="BAT1163" s="230"/>
      <c r="BAU1163" s="230"/>
      <c r="BAV1163" s="230"/>
      <c r="BAW1163" s="230"/>
      <c r="BAX1163" s="230"/>
      <c r="BAY1163" s="230"/>
      <c r="BAZ1163" s="230"/>
      <c r="BBA1163" s="230"/>
      <c r="BBB1163" s="230"/>
      <c r="BBC1163" s="230"/>
      <c r="BBD1163" s="230"/>
      <c r="BBE1163" s="230"/>
      <c r="BBF1163" s="230"/>
      <c r="BBG1163" s="230"/>
      <c r="BBH1163" s="230"/>
      <c r="BBI1163" s="230"/>
      <c r="BBJ1163" s="230"/>
      <c r="BBK1163" s="230"/>
      <c r="BBL1163" s="230"/>
      <c r="BBM1163" s="230"/>
      <c r="BBN1163" s="230"/>
      <c r="BBO1163" s="230"/>
      <c r="BBP1163" s="230"/>
      <c r="BBQ1163" s="230"/>
      <c r="BBR1163" s="230"/>
      <c r="BBS1163" s="230"/>
      <c r="BBT1163" s="230"/>
      <c r="BBU1163" s="230"/>
      <c r="BBV1163" s="230"/>
      <c r="BBW1163" s="230"/>
      <c r="BBX1163" s="230"/>
      <c r="BBY1163" s="230"/>
      <c r="BBZ1163" s="230"/>
      <c r="BCA1163" s="230"/>
      <c r="BCB1163" s="230"/>
      <c r="BCC1163" s="230"/>
      <c r="BCD1163" s="230"/>
      <c r="BCE1163" s="230"/>
      <c r="BCF1163" s="230"/>
      <c r="BCG1163" s="230"/>
      <c r="BCH1163" s="230"/>
      <c r="BCI1163" s="230"/>
      <c r="BCJ1163" s="230"/>
      <c r="BCK1163" s="230"/>
      <c r="BCL1163" s="230"/>
      <c r="BCM1163" s="230"/>
      <c r="BCN1163" s="230"/>
      <c r="BCO1163" s="230"/>
      <c r="BCP1163" s="230"/>
      <c r="BCQ1163" s="230"/>
      <c r="BCR1163" s="230"/>
      <c r="BCS1163" s="230"/>
      <c r="BCT1163" s="230"/>
      <c r="BCU1163" s="230"/>
      <c r="BCV1163" s="230"/>
      <c r="BCW1163" s="230"/>
      <c r="BCX1163" s="230"/>
      <c r="BCY1163" s="230"/>
      <c r="BCZ1163" s="230"/>
      <c r="BDA1163" s="230"/>
      <c r="BDB1163" s="230"/>
      <c r="BDC1163" s="230"/>
      <c r="BDD1163" s="230"/>
      <c r="BDE1163" s="230"/>
      <c r="BDF1163" s="230"/>
      <c r="BDG1163" s="230"/>
      <c r="BDH1163" s="230"/>
      <c r="BDI1163" s="230"/>
      <c r="BDJ1163" s="230"/>
      <c r="BDK1163" s="230"/>
      <c r="BDL1163" s="230"/>
      <c r="BDM1163" s="230"/>
      <c r="BDN1163" s="230"/>
      <c r="BDO1163" s="230"/>
      <c r="BDP1163" s="230"/>
      <c r="BDQ1163" s="230"/>
      <c r="BDR1163" s="230"/>
      <c r="BDS1163" s="230"/>
      <c r="BDT1163" s="230"/>
      <c r="BDU1163" s="230"/>
      <c r="BDV1163" s="230"/>
      <c r="BDW1163" s="230"/>
      <c r="BDX1163" s="230"/>
      <c r="BDY1163" s="230"/>
      <c r="BDZ1163" s="230"/>
      <c r="BEA1163" s="230"/>
      <c r="BEB1163" s="230"/>
      <c r="BEC1163" s="230"/>
      <c r="BED1163" s="230"/>
      <c r="BEE1163" s="230"/>
      <c r="BEF1163" s="230"/>
      <c r="BEG1163" s="230"/>
      <c r="BEH1163" s="230"/>
      <c r="BEI1163" s="230"/>
      <c r="BEJ1163" s="230"/>
      <c r="BEK1163" s="230"/>
      <c r="BEL1163" s="230"/>
      <c r="BEM1163" s="230"/>
      <c r="BEN1163" s="230"/>
      <c r="BEO1163" s="230"/>
      <c r="BEP1163" s="230"/>
      <c r="BEQ1163" s="230"/>
      <c r="BER1163" s="230"/>
      <c r="BES1163" s="230"/>
      <c r="BET1163" s="230"/>
      <c r="BEU1163" s="230"/>
      <c r="BEV1163" s="230"/>
      <c r="BEW1163" s="230"/>
      <c r="BEX1163" s="230"/>
      <c r="BEY1163" s="230"/>
      <c r="BEZ1163" s="230"/>
      <c r="BFA1163" s="230"/>
      <c r="BFB1163" s="230"/>
      <c r="BFC1163" s="230"/>
      <c r="BFD1163" s="230"/>
      <c r="BFE1163" s="230"/>
      <c r="BFF1163" s="230"/>
      <c r="BFG1163" s="230"/>
      <c r="BFH1163" s="230"/>
      <c r="BFI1163" s="230"/>
      <c r="BFJ1163" s="230"/>
      <c r="BFK1163" s="230"/>
      <c r="BFL1163" s="230"/>
      <c r="BFM1163" s="230"/>
      <c r="BFN1163" s="230"/>
      <c r="BFO1163" s="230"/>
      <c r="BFP1163" s="230"/>
      <c r="BFQ1163" s="230"/>
      <c r="BFR1163" s="230"/>
      <c r="BFS1163" s="230"/>
      <c r="BFT1163" s="230"/>
      <c r="BFU1163" s="230"/>
      <c r="BFV1163" s="230"/>
      <c r="BFW1163" s="230"/>
      <c r="BFX1163" s="230"/>
      <c r="BFY1163" s="230"/>
      <c r="BFZ1163" s="230"/>
      <c r="BGA1163" s="230"/>
      <c r="BGB1163" s="230"/>
      <c r="BGC1163" s="230"/>
      <c r="BGD1163" s="230"/>
      <c r="BGE1163" s="230"/>
      <c r="BGF1163" s="230"/>
      <c r="BGG1163" s="230"/>
      <c r="BGH1163" s="230"/>
      <c r="BGI1163" s="230"/>
      <c r="BGJ1163" s="230"/>
      <c r="BGK1163" s="230"/>
      <c r="BGL1163" s="230"/>
      <c r="BGM1163" s="230"/>
      <c r="BGN1163" s="230"/>
      <c r="BGO1163" s="230"/>
      <c r="BGP1163" s="230"/>
      <c r="BGQ1163" s="230"/>
      <c r="BGR1163" s="230"/>
      <c r="BGS1163" s="230"/>
      <c r="BGT1163" s="230"/>
      <c r="BGU1163" s="230"/>
      <c r="BGV1163" s="230"/>
      <c r="BGW1163" s="230"/>
      <c r="BGX1163" s="230"/>
      <c r="BGY1163" s="230"/>
      <c r="BGZ1163" s="230"/>
      <c r="BHA1163" s="230"/>
      <c r="BHB1163" s="230"/>
      <c r="BHC1163" s="230"/>
      <c r="BHD1163" s="230"/>
      <c r="BHE1163" s="230"/>
      <c r="BHF1163" s="230"/>
      <c r="BHG1163" s="230"/>
      <c r="BHH1163" s="230"/>
      <c r="BHI1163" s="230"/>
      <c r="BHJ1163" s="230"/>
      <c r="BHK1163" s="230"/>
      <c r="BHL1163" s="230"/>
      <c r="BHM1163" s="230"/>
      <c r="BHN1163" s="230"/>
      <c r="BHO1163" s="230"/>
      <c r="BHP1163" s="230"/>
      <c r="BHQ1163" s="230"/>
      <c r="BHR1163" s="230"/>
      <c r="BHS1163" s="230"/>
      <c r="BHT1163" s="230"/>
      <c r="BHU1163" s="230"/>
      <c r="BHV1163" s="230"/>
      <c r="BHW1163" s="230"/>
      <c r="BHX1163" s="230"/>
      <c r="BHY1163" s="230"/>
      <c r="BHZ1163" s="230"/>
      <c r="BIA1163" s="230"/>
      <c r="BIB1163" s="230"/>
      <c r="BIC1163" s="230"/>
      <c r="BID1163" s="230"/>
      <c r="BIE1163" s="230"/>
      <c r="BIF1163" s="230"/>
      <c r="BIG1163" s="230"/>
      <c r="BIH1163" s="230"/>
      <c r="BII1163" s="230"/>
      <c r="BIJ1163" s="230"/>
      <c r="BIK1163" s="230"/>
      <c r="BIL1163" s="230"/>
      <c r="BIM1163" s="230"/>
      <c r="BIN1163" s="230"/>
      <c r="BIO1163" s="230"/>
      <c r="BIP1163" s="230"/>
      <c r="BIQ1163" s="230"/>
      <c r="BIR1163" s="230"/>
      <c r="BIS1163" s="230"/>
      <c r="BIT1163" s="230"/>
      <c r="BIU1163" s="230"/>
      <c r="BIV1163" s="230"/>
      <c r="BIW1163" s="230"/>
      <c r="BIX1163" s="230"/>
      <c r="BIY1163" s="230"/>
      <c r="BIZ1163" s="230"/>
      <c r="BJA1163" s="230"/>
      <c r="BJB1163" s="230"/>
      <c r="BJC1163" s="230"/>
      <c r="BJD1163" s="230"/>
      <c r="BJE1163" s="230"/>
      <c r="BJF1163" s="230"/>
      <c r="BJG1163" s="230"/>
      <c r="BJH1163" s="230"/>
      <c r="BJI1163" s="230"/>
      <c r="BJJ1163" s="230"/>
      <c r="BJK1163" s="230"/>
      <c r="BJL1163" s="230"/>
      <c r="BJM1163" s="230"/>
      <c r="BJN1163" s="230"/>
      <c r="BJO1163" s="230"/>
      <c r="BJP1163" s="230"/>
      <c r="BJQ1163" s="230"/>
      <c r="BJR1163" s="230"/>
      <c r="BJS1163" s="230"/>
      <c r="BJT1163" s="230"/>
      <c r="BJU1163" s="230"/>
      <c r="BJV1163" s="230"/>
      <c r="BJW1163" s="230"/>
      <c r="BJX1163" s="230"/>
      <c r="BJY1163" s="230"/>
      <c r="BJZ1163" s="230"/>
      <c r="BKA1163" s="230"/>
      <c r="BKB1163" s="230"/>
      <c r="BKC1163" s="230"/>
      <c r="BKD1163" s="230"/>
      <c r="BKE1163" s="230"/>
      <c r="BKF1163" s="230"/>
      <c r="BKG1163" s="230"/>
      <c r="BKH1163" s="230"/>
      <c r="BKI1163" s="230"/>
      <c r="BKJ1163" s="230"/>
      <c r="BKK1163" s="230"/>
      <c r="BKL1163" s="230"/>
      <c r="BKM1163" s="230"/>
      <c r="BKN1163" s="230"/>
      <c r="BKO1163" s="230"/>
      <c r="BKP1163" s="230"/>
      <c r="BKQ1163" s="230"/>
      <c r="BKR1163" s="230"/>
      <c r="BKS1163" s="230"/>
      <c r="BKT1163" s="230"/>
      <c r="BKU1163" s="230"/>
      <c r="BKV1163" s="230"/>
      <c r="BKW1163" s="230"/>
      <c r="BKX1163" s="230"/>
      <c r="BKY1163" s="230"/>
      <c r="BKZ1163" s="230"/>
      <c r="BLA1163" s="230"/>
      <c r="BLB1163" s="230"/>
      <c r="BLC1163" s="230"/>
      <c r="BLD1163" s="230"/>
      <c r="BLE1163" s="230"/>
      <c r="BLF1163" s="230"/>
      <c r="BLG1163" s="230"/>
      <c r="BLH1163" s="230"/>
      <c r="BLI1163" s="230"/>
      <c r="BLJ1163" s="230"/>
      <c r="BLK1163" s="230"/>
      <c r="BLL1163" s="230"/>
      <c r="BLM1163" s="230"/>
      <c r="BLN1163" s="230"/>
      <c r="BLO1163" s="230"/>
      <c r="BLP1163" s="230"/>
      <c r="BLQ1163" s="230"/>
      <c r="BLR1163" s="230"/>
      <c r="BLS1163" s="230"/>
      <c r="BLT1163" s="230"/>
      <c r="BLU1163" s="230"/>
      <c r="BLV1163" s="230"/>
      <c r="BLW1163" s="230"/>
      <c r="BLX1163" s="230"/>
      <c r="BLY1163" s="230"/>
      <c r="BLZ1163" s="230"/>
      <c r="BMA1163" s="230"/>
      <c r="BMB1163" s="230"/>
      <c r="BMC1163" s="230"/>
      <c r="BMD1163" s="230"/>
      <c r="BME1163" s="230"/>
      <c r="BMF1163" s="230"/>
      <c r="BMG1163" s="230"/>
      <c r="BMH1163" s="230"/>
      <c r="BMI1163" s="230"/>
      <c r="BMJ1163" s="230"/>
      <c r="BMK1163" s="230"/>
      <c r="BML1163" s="230"/>
      <c r="BMM1163" s="230"/>
      <c r="BMN1163" s="230"/>
      <c r="BMO1163" s="230"/>
      <c r="BMP1163" s="230"/>
      <c r="BMQ1163" s="230"/>
      <c r="BMR1163" s="230"/>
      <c r="BMS1163" s="230"/>
      <c r="BMT1163" s="230"/>
      <c r="BMU1163" s="230"/>
      <c r="BMV1163" s="230"/>
      <c r="BMW1163" s="230"/>
      <c r="BMX1163" s="230"/>
      <c r="BMY1163" s="230"/>
      <c r="BMZ1163" s="230"/>
      <c r="BNA1163" s="230"/>
      <c r="BNB1163" s="230"/>
      <c r="BNC1163" s="230"/>
      <c r="BND1163" s="230"/>
      <c r="BNE1163" s="230"/>
      <c r="BNF1163" s="230"/>
      <c r="BNG1163" s="230"/>
      <c r="BNH1163" s="230"/>
      <c r="BNI1163" s="230"/>
      <c r="BNJ1163" s="230"/>
      <c r="BNK1163" s="230"/>
      <c r="BNL1163" s="230"/>
      <c r="BNM1163" s="230"/>
      <c r="BNN1163" s="230"/>
      <c r="BNO1163" s="230"/>
      <c r="BNP1163" s="230"/>
      <c r="BNQ1163" s="230"/>
      <c r="BNR1163" s="230"/>
      <c r="BNS1163" s="230"/>
      <c r="BNT1163" s="230"/>
      <c r="BNU1163" s="230"/>
      <c r="BNV1163" s="230"/>
      <c r="BNW1163" s="230"/>
      <c r="BNX1163" s="230"/>
      <c r="BNY1163" s="230"/>
      <c r="BNZ1163" s="230"/>
      <c r="BOA1163" s="230"/>
      <c r="BOB1163" s="230"/>
      <c r="BOC1163" s="230"/>
      <c r="BOD1163" s="230"/>
      <c r="BOE1163" s="230"/>
      <c r="BOF1163" s="230"/>
      <c r="BOG1163" s="230"/>
      <c r="BOH1163" s="230"/>
      <c r="BOI1163" s="230"/>
      <c r="BOJ1163" s="230"/>
      <c r="BOK1163" s="230"/>
      <c r="BOL1163" s="230"/>
      <c r="BOM1163" s="230"/>
      <c r="BON1163" s="230"/>
      <c r="BOO1163" s="230"/>
      <c r="BOP1163" s="230"/>
      <c r="BOQ1163" s="230"/>
      <c r="BOR1163" s="230"/>
      <c r="BOS1163" s="230"/>
      <c r="BOT1163" s="230"/>
      <c r="BOU1163" s="230"/>
      <c r="BOV1163" s="230"/>
      <c r="BOW1163" s="230"/>
      <c r="BOX1163" s="230"/>
      <c r="BOY1163" s="230"/>
      <c r="BOZ1163" s="230"/>
      <c r="BPA1163" s="230"/>
      <c r="BPB1163" s="230"/>
      <c r="BPC1163" s="230"/>
      <c r="BPD1163" s="230"/>
      <c r="BPE1163" s="230"/>
      <c r="BPF1163" s="230"/>
      <c r="BPG1163" s="230"/>
      <c r="BPH1163" s="230"/>
      <c r="BPI1163" s="230"/>
      <c r="BPJ1163" s="230"/>
      <c r="BPK1163" s="230"/>
      <c r="BPL1163" s="230"/>
      <c r="BPM1163" s="230"/>
      <c r="BPN1163" s="230"/>
      <c r="BPO1163" s="230"/>
      <c r="BPP1163" s="230"/>
      <c r="BPQ1163" s="230"/>
      <c r="BPR1163" s="230"/>
      <c r="BPS1163" s="230"/>
      <c r="BPT1163" s="230"/>
      <c r="BPU1163" s="230"/>
      <c r="BPV1163" s="230"/>
      <c r="BPW1163" s="230"/>
      <c r="BPX1163" s="230"/>
      <c r="BPY1163" s="230"/>
      <c r="BPZ1163" s="230"/>
      <c r="BQA1163" s="230"/>
      <c r="BQB1163" s="230"/>
      <c r="BQC1163" s="230"/>
      <c r="BQD1163" s="230"/>
      <c r="BQE1163" s="230"/>
      <c r="BQF1163" s="230"/>
      <c r="BQG1163" s="230"/>
      <c r="BQH1163" s="230"/>
      <c r="BQI1163" s="230"/>
      <c r="BQJ1163" s="230"/>
      <c r="BQK1163" s="230"/>
      <c r="BQL1163" s="230"/>
      <c r="BQM1163" s="230"/>
      <c r="BQN1163" s="230"/>
      <c r="BQO1163" s="230"/>
      <c r="BQP1163" s="230"/>
      <c r="BQQ1163" s="230"/>
      <c r="BQR1163" s="230"/>
      <c r="BQS1163" s="230"/>
      <c r="BQT1163" s="230"/>
      <c r="BQU1163" s="230"/>
      <c r="BQV1163" s="230"/>
      <c r="BQW1163" s="230"/>
      <c r="BQX1163" s="230"/>
      <c r="BQY1163" s="230"/>
      <c r="BQZ1163" s="230"/>
      <c r="BRA1163" s="230"/>
      <c r="BRB1163" s="230"/>
      <c r="BRC1163" s="230"/>
      <c r="BRD1163" s="230"/>
      <c r="BRE1163" s="230"/>
      <c r="BRF1163" s="230"/>
      <c r="BRG1163" s="230"/>
      <c r="BRH1163" s="230"/>
      <c r="BRI1163" s="230"/>
      <c r="BRJ1163" s="230"/>
      <c r="BRK1163" s="230"/>
      <c r="BRL1163" s="230"/>
      <c r="BRM1163" s="230"/>
      <c r="BRN1163" s="230"/>
      <c r="BRO1163" s="230"/>
      <c r="BRP1163" s="230"/>
      <c r="BRQ1163" s="230"/>
      <c r="BRR1163" s="230"/>
      <c r="BRS1163" s="230"/>
      <c r="BRT1163" s="230"/>
      <c r="BRU1163" s="230"/>
      <c r="BRV1163" s="230"/>
      <c r="BRW1163" s="230"/>
      <c r="BRX1163" s="230"/>
      <c r="BRY1163" s="230"/>
      <c r="BRZ1163" s="230"/>
      <c r="BSA1163" s="230"/>
      <c r="BSB1163" s="230"/>
      <c r="BSC1163" s="230"/>
      <c r="BSD1163" s="230"/>
      <c r="BSE1163" s="230"/>
      <c r="BSF1163" s="230"/>
      <c r="BSG1163" s="230"/>
      <c r="BSH1163" s="230"/>
      <c r="BSI1163" s="230"/>
      <c r="BSJ1163" s="230"/>
      <c r="BSK1163" s="230"/>
      <c r="BSL1163" s="230"/>
      <c r="BSM1163" s="230"/>
      <c r="BSN1163" s="230"/>
      <c r="BSO1163" s="230"/>
      <c r="BSP1163" s="230"/>
      <c r="BSQ1163" s="230"/>
      <c r="BSR1163" s="230"/>
      <c r="BSS1163" s="230"/>
      <c r="BST1163" s="230"/>
      <c r="BSU1163" s="230"/>
      <c r="BSV1163" s="230"/>
      <c r="BSW1163" s="230"/>
      <c r="BSX1163" s="230"/>
      <c r="BSY1163" s="230"/>
      <c r="BSZ1163" s="230"/>
      <c r="BTA1163" s="230"/>
      <c r="BTB1163" s="230"/>
      <c r="BTC1163" s="230"/>
      <c r="BTD1163" s="230"/>
      <c r="BTE1163" s="230"/>
      <c r="BTF1163" s="230"/>
      <c r="BTG1163" s="230"/>
      <c r="BTH1163" s="230"/>
      <c r="BTI1163" s="230"/>
      <c r="BTJ1163" s="230"/>
      <c r="BTK1163" s="230"/>
      <c r="BTL1163" s="230"/>
      <c r="BTM1163" s="230"/>
      <c r="BTN1163" s="230"/>
      <c r="BTO1163" s="230"/>
      <c r="BTP1163" s="230"/>
      <c r="BTQ1163" s="230"/>
      <c r="BTR1163" s="230"/>
      <c r="BTS1163" s="230"/>
      <c r="BTT1163" s="230"/>
      <c r="BTU1163" s="230"/>
      <c r="BTV1163" s="230"/>
      <c r="BTW1163" s="230"/>
      <c r="BTX1163" s="230"/>
      <c r="BTY1163" s="230"/>
      <c r="BTZ1163" s="230"/>
      <c r="BUA1163" s="230"/>
      <c r="BUB1163" s="230"/>
      <c r="BUC1163" s="230"/>
      <c r="BUD1163" s="230"/>
      <c r="BUE1163" s="230"/>
      <c r="BUF1163" s="230"/>
      <c r="BUG1163" s="230"/>
      <c r="BUH1163" s="230"/>
      <c r="BUI1163" s="230"/>
      <c r="BUJ1163" s="230"/>
      <c r="BUK1163" s="230"/>
      <c r="BUL1163" s="230"/>
      <c r="BUM1163" s="230"/>
      <c r="BUN1163" s="230"/>
      <c r="BUO1163" s="230"/>
      <c r="BUP1163" s="230"/>
      <c r="BUQ1163" s="230"/>
      <c r="BUR1163" s="230"/>
      <c r="BUS1163" s="230"/>
      <c r="BUT1163" s="230"/>
      <c r="BUU1163" s="230"/>
      <c r="BUV1163" s="230"/>
      <c r="BUW1163" s="230"/>
      <c r="BUX1163" s="230"/>
      <c r="BUY1163" s="230"/>
      <c r="BUZ1163" s="230"/>
      <c r="BVA1163" s="230"/>
      <c r="BVB1163" s="230"/>
      <c r="BVC1163" s="230"/>
      <c r="BVD1163" s="230"/>
      <c r="BVE1163" s="230"/>
      <c r="BVF1163" s="230"/>
      <c r="BVG1163" s="230"/>
      <c r="BVH1163" s="230"/>
      <c r="BVI1163" s="230"/>
      <c r="BVJ1163" s="230"/>
      <c r="BVK1163" s="230"/>
      <c r="BVL1163" s="230"/>
      <c r="BVM1163" s="230"/>
      <c r="BVN1163" s="230"/>
      <c r="BVO1163" s="230"/>
      <c r="BVP1163" s="230"/>
      <c r="BVQ1163" s="230"/>
      <c r="BVR1163" s="230"/>
      <c r="BVS1163" s="230"/>
      <c r="BVT1163" s="230"/>
      <c r="BVU1163" s="230"/>
      <c r="BVV1163" s="230"/>
      <c r="BVW1163" s="230"/>
      <c r="BVX1163" s="230"/>
      <c r="BVY1163" s="230"/>
      <c r="BVZ1163" s="230"/>
      <c r="BWA1163" s="230"/>
      <c r="BWB1163" s="230"/>
      <c r="BWC1163" s="230"/>
      <c r="BWD1163" s="230"/>
      <c r="BWE1163" s="230"/>
      <c r="BWF1163" s="230"/>
      <c r="BWG1163" s="230"/>
      <c r="BWH1163" s="230"/>
      <c r="BWI1163" s="230"/>
      <c r="BWJ1163" s="230"/>
      <c r="BWK1163" s="230"/>
      <c r="BWL1163" s="230"/>
      <c r="BWM1163" s="230"/>
      <c r="BWN1163" s="230"/>
      <c r="BWO1163" s="230"/>
      <c r="BWP1163" s="230"/>
      <c r="BWQ1163" s="230"/>
      <c r="BWR1163" s="230"/>
      <c r="BWS1163" s="230"/>
      <c r="BWT1163" s="230"/>
      <c r="BWU1163" s="230"/>
      <c r="BWV1163" s="230"/>
      <c r="BWW1163" s="230"/>
      <c r="BWX1163" s="230"/>
      <c r="BWY1163" s="230"/>
      <c r="BWZ1163" s="230"/>
      <c r="BXA1163" s="230"/>
      <c r="BXB1163" s="230"/>
      <c r="BXC1163" s="230"/>
      <c r="BXD1163" s="230"/>
      <c r="BXE1163" s="230"/>
      <c r="BXF1163" s="230"/>
      <c r="BXG1163" s="230"/>
      <c r="BXH1163" s="230"/>
      <c r="BXI1163" s="230"/>
      <c r="BXJ1163" s="230"/>
      <c r="BXK1163" s="230"/>
      <c r="BXL1163" s="230"/>
      <c r="BXM1163" s="230"/>
      <c r="BXN1163" s="230"/>
      <c r="BXO1163" s="230"/>
      <c r="BXP1163" s="230"/>
      <c r="BXQ1163" s="230"/>
      <c r="BXR1163" s="230"/>
      <c r="BXS1163" s="230"/>
      <c r="BXT1163" s="230"/>
      <c r="BXU1163" s="230"/>
      <c r="BXV1163" s="230"/>
      <c r="BXW1163" s="230"/>
      <c r="BXX1163" s="230"/>
      <c r="BXY1163" s="230"/>
      <c r="BXZ1163" s="230"/>
      <c r="BYA1163" s="230"/>
      <c r="BYB1163" s="230"/>
      <c r="BYC1163" s="230"/>
      <c r="BYD1163" s="230"/>
      <c r="BYE1163" s="230"/>
      <c r="BYF1163" s="230"/>
      <c r="BYG1163" s="230"/>
      <c r="BYH1163" s="230"/>
      <c r="BYI1163" s="230"/>
      <c r="BYJ1163" s="230"/>
      <c r="BYK1163" s="230"/>
      <c r="BYL1163" s="230"/>
      <c r="BYM1163" s="230"/>
      <c r="BYN1163" s="230"/>
      <c r="BYO1163" s="230"/>
      <c r="BYP1163" s="230"/>
      <c r="BYQ1163" s="230"/>
      <c r="BYR1163" s="230"/>
      <c r="BYS1163" s="230"/>
      <c r="BYT1163" s="230"/>
      <c r="BYU1163" s="230"/>
      <c r="BYV1163" s="230"/>
      <c r="BYW1163" s="230"/>
      <c r="BYX1163" s="230"/>
      <c r="BYY1163" s="230"/>
      <c r="BYZ1163" s="230"/>
      <c r="BZA1163" s="230"/>
      <c r="BZB1163" s="230"/>
      <c r="BZC1163" s="230"/>
      <c r="BZD1163" s="230"/>
      <c r="BZE1163" s="230"/>
      <c r="BZF1163" s="230"/>
      <c r="BZG1163" s="230"/>
      <c r="BZH1163" s="230"/>
      <c r="BZI1163" s="230"/>
      <c r="BZJ1163" s="230"/>
      <c r="BZK1163" s="230"/>
      <c r="BZL1163" s="230"/>
      <c r="BZM1163" s="230"/>
      <c r="BZN1163" s="230"/>
      <c r="BZO1163" s="230"/>
      <c r="BZP1163" s="230"/>
      <c r="BZQ1163" s="230"/>
      <c r="BZR1163" s="230"/>
      <c r="BZS1163" s="230"/>
      <c r="BZT1163" s="230"/>
      <c r="BZU1163" s="230"/>
      <c r="BZV1163" s="230"/>
      <c r="BZW1163" s="230"/>
      <c r="BZX1163" s="230"/>
      <c r="BZY1163" s="230"/>
      <c r="BZZ1163" s="230"/>
      <c r="CAA1163" s="230"/>
      <c r="CAB1163" s="230"/>
      <c r="CAC1163" s="230"/>
      <c r="CAD1163" s="230"/>
      <c r="CAE1163" s="230"/>
      <c r="CAF1163" s="230"/>
      <c r="CAG1163" s="230"/>
      <c r="CAH1163" s="230"/>
      <c r="CAI1163" s="230"/>
      <c r="CAJ1163" s="230"/>
      <c r="CAK1163" s="230"/>
      <c r="CAL1163" s="230"/>
      <c r="CAM1163" s="230"/>
      <c r="CAN1163" s="230"/>
      <c r="CAO1163" s="230"/>
      <c r="CAP1163" s="230"/>
      <c r="CAQ1163" s="230"/>
      <c r="CAR1163" s="230"/>
      <c r="CAS1163" s="230"/>
      <c r="CAT1163" s="230"/>
      <c r="CAU1163" s="230"/>
      <c r="CAV1163" s="230"/>
      <c r="CAW1163" s="230"/>
      <c r="CAX1163" s="230"/>
      <c r="CAY1163" s="230"/>
      <c r="CAZ1163" s="230"/>
      <c r="CBA1163" s="230"/>
      <c r="CBB1163" s="230"/>
      <c r="CBC1163" s="230"/>
      <c r="CBD1163" s="230"/>
      <c r="CBE1163" s="230"/>
      <c r="CBF1163" s="230"/>
      <c r="CBG1163" s="230"/>
      <c r="CBH1163" s="230"/>
      <c r="CBI1163" s="230"/>
      <c r="CBJ1163" s="230"/>
      <c r="CBK1163" s="230"/>
      <c r="CBL1163" s="230"/>
      <c r="CBM1163" s="230"/>
      <c r="CBN1163" s="230"/>
      <c r="CBO1163" s="230"/>
      <c r="CBP1163" s="230"/>
      <c r="CBQ1163" s="230"/>
      <c r="CBR1163" s="230"/>
      <c r="CBS1163" s="230"/>
      <c r="CBT1163" s="230"/>
      <c r="CBU1163" s="230"/>
      <c r="CBV1163" s="230"/>
      <c r="CBW1163" s="230"/>
      <c r="CBX1163" s="230"/>
      <c r="CBY1163" s="230"/>
      <c r="CBZ1163" s="230"/>
      <c r="CCA1163" s="230"/>
      <c r="CCB1163" s="230"/>
      <c r="CCC1163" s="230"/>
      <c r="CCD1163" s="230"/>
      <c r="CCE1163" s="230"/>
      <c r="CCF1163" s="230"/>
      <c r="CCG1163" s="230"/>
      <c r="CCH1163" s="230"/>
      <c r="CCI1163" s="230"/>
      <c r="CCJ1163" s="230"/>
      <c r="CCK1163" s="230"/>
      <c r="CCL1163" s="230"/>
      <c r="CCM1163" s="230"/>
      <c r="CCN1163" s="230"/>
      <c r="CCO1163" s="230"/>
      <c r="CCP1163" s="230"/>
      <c r="CCQ1163" s="230"/>
      <c r="CCR1163" s="230"/>
      <c r="CCS1163" s="230"/>
      <c r="CCT1163" s="230"/>
      <c r="CCU1163" s="230"/>
      <c r="CCV1163" s="230"/>
      <c r="CCW1163" s="230"/>
      <c r="CCX1163" s="230"/>
      <c r="CCY1163" s="230"/>
      <c r="CCZ1163" s="230"/>
      <c r="CDA1163" s="230"/>
      <c r="CDB1163" s="230"/>
      <c r="CDC1163" s="230"/>
      <c r="CDD1163" s="230"/>
      <c r="CDE1163" s="230"/>
      <c r="CDF1163" s="230"/>
      <c r="CDG1163" s="230"/>
      <c r="CDH1163" s="230"/>
      <c r="CDI1163" s="230"/>
      <c r="CDJ1163" s="230"/>
      <c r="CDK1163" s="230"/>
      <c r="CDL1163" s="230"/>
      <c r="CDM1163" s="230"/>
      <c r="CDN1163" s="230"/>
      <c r="CDO1163" s="230"/>
      <c r="CDP1163" s="230"/>
      <c r="CDQ1163" s="230"/>
      <c r="CDR1163" s="230"/>
      <c r="CDS1163" s="230"/>
      <c r="CDT1163" s="230"/>
      <c r="CDU1163" s="230"/>
      <c r="CDV1163" s="230"/>
      <c r="CDW1163" s="230"/>
      <c r="CDX1163" s="230"/>
      <c r="CDY1163" s="230"/>
      <c r="CDZ1163" s="230"/>
      <c r="CEA1163" s="230"/>
      <c r="CEB1163" s="230"/>
      <c r="CEC1163" s="230"/>
      <c r="CED1163" s="230"/>
      <c r="CEE1163" s="230"/>
      <c r="CEF1163" s="230"/>
      <c r="CEG1163" s="230"/>
      <c r="CEH1163" s="230"/>
      <c r="CEI1163" s="230"/>
      <c r="CEJ1163" s="230"/>
      <c r="CEK1163" s="230"/>
      <c r="CEL1163" s="230"/>
      <c r="CEM1163" s="230"/>
      <c r="CEN1163" s="230"/>
      <c r="CEO1163" s="230"/>
      <c r="CEP1163" s="230"/>
      <c r="CEQ1163" s="230"/>
      <c r="CER1163" s="230"/>
      <c r="CES1163" s="230"/>
      <c r="CET1163" s="230"/>
      <c r="CEU1163" s="230"/>
      <c r="CEV1163" s="230"/>
      <c r="CEW1163" s="230"/>
      <c r="CEX1163" s="230"/>
      <c r="CEY1163" s="230"/>
      <c r="CEZ1163" s="230"/>
      <c r="CFA1163" s="230"/>
      <c r="CFB1163" s="230"/>
      <c r="CFC1163" s="230"/>
      <c r="CFD1163" s="230"/>
      <c r="CFE1163" s="230"/>
      <c r="CFF1163" s="230"/>
      <c r="CFG1163" s="230"/>
      <c r="CFH1163" s="230"/>
      <c r="CFI1163" s="230"/>
      <c r="CFJ1163" s="230"/>
      <c r="CFK1163" s="230"/>
      <c r="CFL1163" s="230"/>
      <c r="CFM1163" s="230"/>
      <c r="CFN1163" s="230"/>
      <c r="CFO1163" s="230"/>
      <c r="CFP1163" s="230"/>
      <c r="CFQ1163" s="230"/>
      <c r="CFR1163" s="230"/>
      <c r="CFS1163" s="230"/>
      <c r="CFT1163" s="230"/>
      <c r="CFU1163" s="230"/>
      <c r="CFV1163" s="230"/>
      <c r="CFW1163" s="230"/>
      <c r="CFX1163" s="230"/>
      <c r="CFY1163" s="230"/>
      <c r="CFZ1163" s="230"/>
      <c r="CGA1163" s="230"/>
      <c r="CGB1163" s="230"/>
      <c r="CGC1163" s="230"/>
      <c r="CGD1163" s="230"/>
      <c r="CGE1163" s="230"/>
      <c r="CGF1163" s="230"/>
      <c r="CGG1163" s="230"/>
      <c r="CGH1163" s="230"/>
      <c r="CGI1163" s="230"/>
      <c r="CGJ1163" s="230"/>
      <c r="CGK1163" s="230"/>
      <c r="CGL1163" s="230"/>
      <c r="CGM1163" s="230"/>
      <c r="CGN1163" s="230"/>
      <c r="CGO1163" s="230"/>
      <c r="CGP1163" s="230"/>
      <c r="CGQ1163" s="230"/>
      <c r="CGR1163" s="230"/>
      <c r="CGS1163" s="230"/>
      <c r="CGT1163" s="230"/>
      <c r="CGU1163" s="230"/>
      <c r="CGV1163" s="230"/>
      <c r="CGW1163" s="230"/>
      <c r="CGX1163" s="230"/>
      <c r="CGY1163" s="230"/>
      <c r="CGZ1163" s="230"/>
      <c r="CHA1163" s="230"/>
      <c r="CHB1163" s="230"/>
      <c r="CHC1163" s="230"/>
      <c r="CHD1163" s="230"/>
      <c r="CHE1163" s="230"/>
      <c r="CHF1163" s="230"/>
      <c r="CHG1163" s="230"/>
      <c r="CHH1163" s="230"/>
      <c r="CHI1163" s="230"/>
      <c r="CHJ1163" s="230"/>
      <c r="CHK1163" s="230"/>
      <c r="CHL1163" s="230"/>
      <c r="CHM1163" s="230"/>
      <c r="CHN1163" s="230"/>
      <c r="CHO1163" s="230"/>
      <c r="CHP1163" s="230"/>
      <c r="CHQ1163" s="230"/>
      <c r="CHR1163" s="230"/>
      <c r="CHS1163" s="230"/>
      <c r="CHT1163" s="230"/>
      <c r="CHU1163" s="230"/>
      <c r="CHV1163" s="230"/>
      <c r="CHW1163" s="230"/>
      <c r="CHX1163" s="230"/>
      <c r="CHY1163" s="230"/>
      <c r="CHZ1163" s="230"/>
      <c r="CIA1163" s="230"/>
      <c r="CIB1163" s="230"/>
      <c r="CIC1163" s="230"/>
      <c r="CID1163" s="230"/>
      <c r="CIE1163" s="230"/>
      <c r="CIF1163" s="230"/>
      <c r="CIG1163" s="230"/>
      <c r="CIH1163" s="230"/>
      <c r="CII1163" s="230"/>
      <c r="CIJ1163" s="230"/>
      <c r="CIK1163" s="230"/>
      <c r="CIL1163" s="230"/>
      <c r="CIM1163" s="230"/>
      <c r="CIN1163" s="230"/>
      <c r="CIO1163" s="230"/>
      <c r="CIP1163" s="230"/>
      <c r="CIQ1163" s="230"/>
      <c r="CIR1163" s="230"/>
      <c r="CIS1163" s="230"/>
      <c r="CIT1163" s="230"/>
      <c r="CIU1163" s="230"/>
      <c r="CIV1163" s="230"/>
      <c r="CIW1163" s="230"/>
      <c r="CIX1163" s="230"/>
      <c r="CIY1163" s="230"/>
      <c r="CIZ1163" s="230"/>
      <c r="CJA1163" s="230"/>
      <c r="CJB1163" s="230"/>
      <c r="CJC1163" s="230"/>
      <c r="CJD1163" s="230"/>
      <c r="CJE1163" s="230"/>
      <c r="CJF1163" s="230"/>
      <c r="CJG1163" s="230"/>
      <c r="CJH1163" s="230"/>
      <c r="CJI1163" s="230"/>
      <c r="CJJ1163" s="230"/>
      <c r="CJK1163" s="230"/>
      <c r="CJL1163" s="230"/>
      <c r="CJM1163" s="230"/>
      <c r="CJN1163" s="230"/>
      <c r="CJO1163" s="230"/>
      <c r="CJP1163" s="230"/>
      <c r="CJQ1163" s="230"/>
      <c r="CJR1163" s="230"/>
      <c r="CJS1163" s="230"/>
      <c r="CJT1163" s="230"/>
      <c r="CJU1163" s="230"/>
      <c r="CJV1163" s="230"/>
      <c r="CJW1163" s="230"/>
      <c r="CJX1163" s="230"/>
      <c r="CJY1163" s="230"/>
      <c r="CJZ1163" s="230"/>
      <c r="CKA1163" s="230"/>
      <c r="CKB1163" s="230"/>
      <c r="CKC1163" s="230"/>
      <c r="CKD1163" s="230"/>
      <c r="CKE1163" s="230"/>
      <c r="CKF1163" s="230"/>
      <c r="CKG1163" s="230"/>
      <c r="CKH1163" s="230"/>
      <c r="CKI1163" s="230"/>
      <c r="CKJ1163" s="230"/>
      <c r="CKK1163" s="230"/>
      <c r="CKL1163" s="230"/>
      <c r="CKM1163" s="230"/>
      <c r="CKN1163" s="230"/>
      <c r="CKO1163" s="230"/>
      <c r="CKP1163" s="230"/>
      <c r="CKQ1163" s="230"/>
      <c r="CKR1163" s="230"/>
      <c r="CKS1163" s="230"/>
      <c r="CKT1163" s="230"/>
      <c r="CKU1163" s="230"/>
      <c r="CKV1163" s="230"/>
      <c r="CKW1163" s="230"/>
      <c r="CKX1163" s="230"/>
      <c r="CKY1163" s="230"/>
      <c r="CKZ1163" s="230"/>
      <c r="CLA1163" s="230"/>
      <c r="CLB1163" s="230"/>
      <c r="CLC1163" s="230"/>
      <c r="CLD1163" s="230"/>
      <c r="CLE1163" s="230"/>
      <c r="CLF1163" s="230"/>
      <c r="CLG1163" s="230"/>
      <c r="CLH1163" s="230"/>
      <c r="CLI1163" s="230"/>
      <c r="CLJ1163" s="230"/>
      <c r="CLK1163" s="230"/>
      <c r="CLL1163" s="230"/>
      <c r="CLM1163" s="230"/>
      <c r="CLN1163" s="230"/>
      <c r="CLO1163" s="230"/>
      <c r="CLP1163" s="230"/>
      <c r="CLQ1163" s="230"/>
      <c r="CLR1163" s="230"/>
      <c r="CLS1163" s="230"/>
      <c r="CLT1163" s="230"/>
      <c r="CLU1163" s="230"/>
      <c r="CLV1163" s="230"/>
      <c r="CLW1163" s="230"/>
      <c r="CLX1163" s="230"/>
      <c r="CLY1163" s="230"/>
      <c r="CLZ1163" s="230"/>
      <c r="CMA1163" s="230"/>
      <c r="CMB1163" s="230"/>
      <c r="CMC1163" s="230"/>
      <c r="CMD1163" s="230"/>
      <c r="CME1163" s="230"/>
      <c r="CMF1163" s="230"/>
      <c r="CMG1163" s="230"/>
      <c r="CMH1163" s="230"/>
      <c r="CMI1163" s="230"/>
      <c r="CMJ1163" s="230"/>
      <c r="CMK1163" s="230"/>
      <c r="CML1163" s="230"/>
      <c r="CMM1163" s="230"/>
      <c r="CMN1163" s="230"/>
      <c r="CMO1163" s="230"/>
      <c r="CMP1163" s="230"/>
      <c r="CMQ1163" s="230"/>
      <c r="CMR1163" s="230"/>
      <c r="CMS1163" s="230"/>
      <c r="CMT1163" s="230"/>
      <c r="CMU1163" s="230"/>
      <c r="CMV1163" s="230"/>
      <c r="CMW1163" s="230"/>
      <c r="CMX1163" s="230"/>
      <c r="CMY1163" s="230"/>
      <c r="CMZ1163" s="230"/>
      <c r="CNA1163" s="230"/>
      <c r="CNB1163" s="230"/>
      <c r="CNC1163" s="230"/>
      <c r="CND1163" s="230"/>
      <c r="CNE1163" s="230"/>
      <c r="CNF1163" s="230"/>
      <c r="CNG1163" s="230"/>
      <c r="CNH1163" s="230"/>
      <c r="CNI1163" s="230"/>
      <c r="CNJ1163" s="230"/>
      <c r="CNK1163" s="230"/>
      <c r="CNL1163" s="230"/>
      <c r="CNM1163" s="230"/>
      <c r="CNN1163" s="230"/>
      <c r="CNO1163" s="230"/>
      <c r="CNP1163" s="230"/>
      <c r="CNQ1163" s="230"/>
      <c r="CNR1163" s="230"/>
      <c r="CNS1163" s="230"/>
      <c r="CNT1163" s="230"/>
      <c r="CNU1163" s="230"/>
      <c r="CNV1163" s="230"/>
      <c r="CNW1163" s="230"/>
      <c r="CNX1163" s="230"/>
      <c r="CNY1163" s="230"/>
      <c r="CNZ1163" s="230"/>
      <c r="COA1163" s="230"/>
      <c r="COB1163" s="230"/>
      <c r="COC1163" s="230"/>
      <c r="COD1163" s="230"/>
      <c r="COE1163" s="230"/>
      <c r="COF1163" s="230"/>
      <c r="COG1163" s="230"/>
      <c r="COH1163" s="230"/>
      <c r="COI1163" s="230"/>
      <c r="COJ1163" s="230"/>
      <c r="COK1163" s="230"/>
      <c r="COL1163" s="230"/>
      <c r="COM1163" s="230"/>
      <c r="CON1163" s="230"/>
      <c r="COO1163" s="230"/>
      <c r="COP1163" s="230"/>
      <c r="COQ1163" s="230"/>
      <c r="COR1163" s="230"/>
      <c r="COS1163" s="230"/>
      <c r="COT1163" s="230"/>
      <c r="COU1163" s="230"/>
      <c r="COV1163" s="230"/>
      <c r="COW1163" s="230"/>
      <c r="COX1163" s="230"/>
      <c r="COY1163" s="230"/>
      <c r="COZ1163" s="230"/>
      <c r="CPA1163" s="230"/>
      <c r="CPB1163" s="230"/>
      <c r="CPC1163" s="230"/>
      <c r="CPD1163" s="230"/>
      <c r="CPE1163" s="230"/>
      <c r="CPF1163" s="230"/>
      <c r="CPG1163" s="230"/>
      <c r="CPH1163" s="230"/>
      <c r="CPI1163" s="230"/>
      <c r="CPJ1163" s="230"/>
      <c r="CPK1163" s="230"/>
      <c r="CPL1163" s="230"/>
      <c r="CPM1163" s="230"/>
      <c r="CPN1163" s="230"/>
      <c r="CPO1163" s="230"/>
      <c r="CPP1163" s="230"/>
      <c r="CPQ1163" s="230"/>
      <c r="CPR1163" s="230"/>
      <c r="CPS1163" s="230"/>
      <c r="CPT1163" s="230"/>
      <c r="CPU1163" s="230"/>
      <c r="CPV1163" s="230"/>
      <c r="CPW1163" s="230"/>
      <c r="CPX1163" s="230"/>
      <c r="CPY1163" s="230"/>
      <c r="CPZ1163" s="230"/>
      <c r="CQA1163" s="230"/>
      <c r="CQB1163" s="230"/>
      <c r="CQC1163" s="230"/>
      <c r="CQD1163" s="230"/>
      <c r="CQE1163" s="230"/>
      <c r="CQF1163" s="230"/>
      <c r="CQG1163" s="230"/>
      <c r="CQH1163" s="230"/>
      <c r="CQI1163" s="230"/>
      <c r="CQJ1163" s="230"/>
      <c r="CQK1163" s="230"/>
      <c r="CQL1163" s="230"/>
      <c r="CQM1163" s="230"/>
      <c r="CQN1163" s="230"/>
      <c r="CQO1163" s="230"/>
      <c r="CQP1163" s="230"/>
      <c r="CQQ1163" s="230"/>
      <c r="CQR1163" s="230"/>
      <c r="CQS1163" s="230"/>
      <c r="CQT1163" s="230"/>
      <c r="CQU1163" s="230"/>
      <c r="CQV1163" s="230"/>
      <c r="CQW1163" s="230"/>
      <c r="CQX1163" s="230"/>
      <c r="CQY1163" s="230"/>
      <c r="CQZ1163" s="230"/>
      <c r="CRA1163" s="230"/>
      <c r="CRB1163" s="230"/>
      <c r="CRC1163" s="230"/>
      <c r="CRD1163" s="230"/>
      <c r="CRE1163" s="230"/>
      <c r="CRF1163" s="230"/>
      <c r="CRG1163" s="230"/>
      <c r="CRH1163" s="230"/>
      <c r="CRI1163" s="230"/>
      <c r="CRJ1163" s="230"/>
      <c r="CRK1163" s="230"/>
      <c r="CRL1163" s="230"/>
      <c r="CRM1163" s="230"/>
      <c r="CRN1163" s="230"/>
      <c r="CRO1163" s="230"/>
      <c r="CRP1163" s="230"/>
      <c r="CRQ1163" s="230"/>
      <c r="CRR1163" s="230"/>
      <c r="CRS1163" s="230"/>
      <c r="CRT1163" s="230"/>
      <c r="CRU1163" s="230"/>
      <c r="CRV1163" s="230"/>
      <c r="CRW1163" s="230"/>
      <c r="CRX1163" s="230"/>
      <c r="CRY1163" s="230"/>
      <c r="CRZ1163" s="230"/>
      <c r="CSA1163" s="230"/>
      <c r="CSB1163" s="230"/>
      <c r="CSC1163" s="230"/>
      <c r="CSD1163" s="230"/>
      <c r="CSE1163" s="230"/>
      <c r="CSF1163" s="230"/>
      <c r="CSG1163" s="230"/>
      <c r="CSH1163" s="230"/>
      <c r="CSI1163" s="230"/>
      <c r="CSJ1163" s="230"/>
      <c r="CSK1163" s="230"/>
      <c r="CSL1163" s="230"/>
      <c r="CSM1163" s="230"/>
      <c r="CSN1163" s="230"/>
      <c r="CSO1163" s="230"/>
      <c r="CSP1163" s="230"/>
      <c r="CSQ1163" s="230"/>
      <c r="CSR1163" s="230"/>
      <c r="CSS1163" s="230"/>
      <c r="CST1163" s="230"/>
      <c r="CSU1163" s="230"/>
      <c r="CSV1163" s="230"/>
      <c r="CSW1163" s="230"/>
      <c r="CSX1163" s="230"/>
      <c r="CSY1163" s="230"/>
      <c r="CSZ1163" s="230"/>
      <c r="CTA1163" s="230"/>
      <c r="CTB1163" s="230"/>
      <c r="CTC1163" s="230"/>
      <c r="CTD1163" s="230"/>
      <c r="CTE1163" s="230"/>
      <c r="CTF1163" s="230"/>
      <c r="CTG1163" s="230"/>
      <c r="CTH1163" s="230"/>
      <c r="CTI1163" s="230"/>
      <c r="CTJ1163" s="230"/>
      <c r="CTK1163" s="230"/>
      <c r="CTL1163" s="230"/>
      <c r="CTM1163" s="230"/>
      <c r="CTN1163" s="230"/>
      <c r="CTO1163" s="230"/>
      <c r="CTP1163" s="230"/>
      <c r="CTQ1163" s="230"/>
      <c r="CTR1163" s="230"/>
      <c r="CTS1163" s="230"/>
      <c r="CTT1163" s="230"/>
      <c r="CTU1163" s="230"/>
      <c r="CTV1163" s="230"/>
      <c r="CTW1163" s="230"/>
      <c r="CTX1163" s="230"/>
      <c r="CTY1163" s="230"/>
      <c r="CTZ1163" s="230"/>
      <c r="CUA1163" s="230"/>
      <c r="CUB1163" s="230"/>
      <c r="CUC1163" s="230"/>
      <c r="CUD1163" s="230"/>
      <c r="CUE1163" s="230"/>
      <c r="CUF1163" s="230"/>
      <c r="CUG1163" s="230"/>
      <c r="CUH1163" s="230"/>
      <c r="CUI1163" s="230"/>
      <c r="CUJ1163" s="230"/>
      <c r="CUK1163" s="230"/>
      <c r="CUL1163" s="230"/>
      <c r="CUM1163" s="230"/>
      <c r="CUN1163" s="230"/>
      <c r="CUO1163" s="230"/>
      <c r="CUP1163" s="230"/>
      <c r="CUQ1163" s="230"/>
      <c r="CUR1163" s="230"/>
      <c r="CUS1163" s="230"/>
      <c r="CUT1163" s="230"/>
      <c r="CUU1163" s="230"/>
      <c r="CUV1163" s="230"/>
      <c r="CUW1163" s="230"/>
      <c r="CUX1163" s="230"/>
      <c r="CUY1163" s="230"/>
      <c r="CUZ1163" s="230"/>
      <c r="CVA1163" s="230"/>
      <c r="CVB1163" s="230"/>
      <c r="CVC1163" s="230"/>
      <c r="CVD1163" s="230"/>
      <c r="CVE1163" s="230"/>
      <c r="CVF1163" s="230"/>
      <c r="CVG1163" s="230"/>
      <c r="CVH1163" s="230"/>
      <c r="CVI1163" s="230"/>
      <c r="CVJ1163" s="230"/>
      <c r="CVK1163" s="230"/>
      <c r="CVL1163" s="230"/>
      <c r="CVM1163" s="230"/>
      <c r="CVN1163" s="230"/>
      <c r="CVO1163" s="230"/>
      <c r="CVP1163" s="230"/>
      <c r="CVQ1163" s="230"/>
      <c r="CVR1163" s="230"/>
      <c r="CVS1163" s="230"/>
      <c r="CVT1163" s="230"/>
      <c r="CVU1163" s="230"/>
      <c r="CVV1163" s="230"/>
      <c r="CVW1163" s="230"/>
      <c r="CVX1163" s="230"/>
      <c r="CVY1163" s="230"/>
      <c r="CVZ1163" s="230"/>
      <c r="CWA1163" s="230"/>
      <c r="CWB1163" s="230"/>
      <c r="CWC1163" s="230"/>
      <c r="CWD1163" s="230"/>
      <c r="CWE1163" s="230"/>
      <c r="CWF1163" s="230"/>
      <c r="CWG1163" s="230"/>
      <c r="CWH1163" s="230"/>
      <c r="CWI1163" s="230"/>
      <c r="CWJ1163" s="230"/>
      <c r="CWK1163" s="230"/>
      <c r="CWL1163" s="230"/>
      <c r="CWM1163" s="230"/>
      <c r="CWN1163" s="230"/>
      <c r="CWO1163" s="230"/>
      <c r="CWP1163" s="230"/>
      <c r="CWQ1163" s="230"/>
      <c r="CWR1163" s="230"/>
      <c r="CWS1163" s="230"/>
      <c r="CWT1163" s="230"/>
      <c r="CWU1163" s="230"/>
      <c r="CWV1163" s="230"/>
      <c r="CWW1163" s="230"/>
      <c r="CWX1163" s="230"/>
      <c r="CWY1163" s="230"/>
      <c r="CWZ1163" s="230"/>
      <c r="CXA1163" s="230"/>
      <c r="CXB1163" s="230"/>
      <c r="CXC1163" s="230"/>
      <c r="CXD1163" s="230"/>
      <c r="CXE1163" s="230"/>
      <c r="CXF1163" s="230"/>
      <c r="CXG1163" s="230"/>
      <c r="CXH1163" s="230"/>
      <c r="CXI1163" s="230"/>
      <c r="CXJ1163" s="230"/>
      <c r="CXK1163" s="230"/>
      <c r="CXL1163" s="230"/>
      <c r="CXM1163" s="230"/>
      <c r="CXN1163" s="230"/>
      <c r="CXO1163" s="230"/>
      <c r="CXP1163" s="230"/>
      <c r="CXQ1163" s="230"/>
      <c r="CXR1163" s="230"/>
      <c r="CXS1163" s="230"/>
      <c r="CXT1163" s="230"/>
      <c r="CXU1163" s="230"/>
      <c r="CXV1163" s="230"/>
      <c r="CXW1163" s="230"/>
      <c r="CXX1163" s="230"/>
      <c r="CXY1163" s="230"/>
      <c r="CXZ1163" s="230"/>
      <c r="CYA1163" s="230"/>
      <c r="CYB1163" s="230"/>
      <c r="CYC1163" s="230"/>
      <c r="CYD1163" s="230"/>
      <c r="CYE1163" s="230"/>
      <c r="CYF1163" s="230"/>
      <c r="CYG1163" s="230"/>
      <c r="CYH1163" s="230"/>
      <c r="CYI1163" s="230"/>
      <c r="CYJ1163" s="230"/>
      <c r="CYK1163" s="230"/>
      <c r="CYL1163" s="230"/>
      <c r="CYM1163" s="230"/>
      <c r="CYN1163" s="230"/>
      <c r="CYO1163" s="230"/>
      <c r="CYP1163" s="230"/>
      <c r="CYQ1163" s="230"/>
      <c r="CYR1163" s="230"/>
      <c r="CYS1163" s="230"/>
      <c r="CYT1163" s="230"/>
      <c r="CYU1163" s="230"/>
      <c r="CYV1163" s="230"/>
      <c r="CYW1163" s="230"/>
      <c r="CYX1163" s="230"/>
      <c r="CYY1163" s="230"/>
      <c r="CYZ1163" s="230"/>
      <c r="CZA1163" s="230"/>
      <c r="CZB1163" s="230"/>
      <c r="CZC1163" s="230"/>
      <c r="CZD1163" s="230"/>
      <c r="CZE1163" s="230"/>
      <c r="CZF1163" s="230"/>
      <c r="CZG1163" s="230"/>
      <c r="CZH1163" s="230"/>
      <c r="CZI1163" s="230"/>
      <c r="CZJ1163" s="230"/>
      <c r="CZK1163" s="230"/>
      <c r="CZL1163" s="230"/>
      <c r="CZM1163" s="230"/>
      <c r="CZN1163" s="230"/>
      <c r="CZO1163" s="230"/>
      <c r="CZP1163" s="230"/>
      <c r="CZQ1163" s="230"/>
      <c r="CZR1163" s="230"/>
      <c r="CZS1163" s="230"/>
      <c r="CZT1163" s="230"/>
      <c r="CZU1163" s="230"/>
      <c r="CZV1163" s="230"/>
      <c r="CZW1163" s="230"/>
      <c r="CZX1163" s="230"/>
      <c r="CZY1163" s="230"/>
      <c r="CZZ1163" s="230"/>
      <c r="DAA1163" s="230"/>
      <c r="DAB1163" s="230"/>
      <c r="DAC1163" s="230"/>
      <c r="DAD1163" s="230"/>
      <c r="DAE1163" s="230"/>
      <c r="DAF1163" s="230"/>
      <c r="DAG1163" s="230"/>
      <c r="DAH1163" s="230"/>
      <c r="DAI1163" s="230"/>
      <c r="DAJ1163" s="230"/>
      <c r="DAK1163" s="230"/>
      <c r="DAL1163" s="230"/>
      <c r="DAM1163" s="230"/>
      <c r="DAN1163" s="230"/>
      <c r="DAO1163" s="230"/>
      <c r="DAP1163" s="230"/>
      <c r="DAQ1163" s="230"/>
      <c r="DAR1163" s="230"/>
      <c r="DAS1163" s="230"/>
      <c r="DAT1163" s="230"/>
      <c r="DAU1163" s="230"/>
      <c r="DAV1163" s="230"/>
      <c r="DAW1163" s="230"/>
      <c r="DAX1163" s="230"/>
      <c r="DAY1163" s="230"/>
      <c r="DAZ1163" s="230"/>
      <c r="DBA1163" s="230"/>
      <c r="DBB1163" s="230"/>
      <c r="DBC1163" s="230"/>
      <c r="DBD1163" s="230"/>
      <c r="DBE1163" s="230"/>
      <c r="DBF1163" s="230"/>
      <c r="DBG1163" s="230"/>
      <c r="DBH1163" s="230"/>
      <c r="DBI1163" s="230"/>
      <c r="DBJ1163" s="230"/>
      <c r="DBK1163" s="230"/>
      <c r="DBL1163" s="230"/>
      <c r="DBM1163" s="230"/>
      <c r="DBN1163" s="230"/>
      <c r="DBO1163" s="230"/>
      <c r="DBP1163" s="230"/>
      <c r="DBQ1163" s="230"/>
      <c r="DBR1163" s="230"/>
      <c r="DBS1163" s="230"/>
      <c r="DBT1163" s="230"/>
      <c r="DBU1163" s="230"/>
      <c r="DBV1163" s="230"/>
      <c r="DBW1163" s="230"/>
      <c r="DBX1163" s="230"/>
      <c r="DBY1163" s="230"/>
      <c r="DBZ1163" s="230"/>
      <c r="DCA1163" s="230"/>
      <c r="DCB1163" s="230"/>
      <c r="DCC1163" s="230"/>
      <c r="DCD1163" s="230"/>
      <c r="DCE1163" s="230"/>
      <c r="DCF1163" s="230"/>
      <c r="DCG1163" s="230"/>
      <c r="DCH1163" s="230"/>
      <c r="DCI1163" s="230"/>
      <c r="DCJ1163" s="230"/>
      <c r="DCK1163" s="230"/>
      <c r="DCL1163" s="230"/>
      <c r="DCM1163" s="230"/>
      <c r="DCN1163" s="230"/>
      <c r="DCO1163" s="230"/>
      <c r="DCP1163" s="230"/>
      <c r="DCQ1163" s="230"/>
      <c r="DCR1163" s="230"/>
      <c r="DCS1163" s="230"/>
      <c r="DCT1163" s="230"/>
      <c r="DCU1163" s="230"/>
      <c r="DCV1163" s="230"/>
      <c r="DCW1163" s="230"/>
      <c r="DCX1163" s="230"/>
      <c r="DCY1163" s="230"/>
      <c r="DCZ1163" s="230"/>
      <c r="DDA1163" s="230"/>
      <c r="DDB1163" s="230"/>
      <c r="DDC1163" s="230"/>
      <c r="DDD1163" s="230"/>
      <c r="DDE1163" s="230"/>
      <c r="DDF1163" s="230"/>
      <c r="DDG1163" s="230"/>
      <c r="DDH1163" s="230"/>
      <c r="DDI1163" s="230"/>
      <c r="DDJ1163" s="230"/>
      <c r="DDK1163" s="230"/>
      <c r="DDL1163" s="230"/>
      <c r="DDM1163" s="230"/>
      <c r="DDN1163" s="230"/>
      <c r="DDO1163" s="230"/>
      <c r="DDP1163" s="230"/>
      <c r="DDQ1163" s="230"/>
      <c r="DDR1163" s="230"/>
      <c r="DDS1163" s="230"/>
      <c r="DDT1163" s="230"/>
      <c r="DDU1163" s="230"/>
      <c r="DDV1163" s="230"/>
      <c r="DDW1163" s="230"/>
      <c r="DDX1163" s="230"/>
      <c r="DDY1163" s="230"/>
      <c r="DDZ1163" s="230"/>
      <c r="DEA1163" s="230"/>
      <c r="DEB1163" s="230"/>
      <c r="DEC1163" s="230"/>
      <c r="DED1163" s="230"/>
      <c r="DEE1163" s="230"/>
      <c r="DEF1163" s="230"/>
      <c r="DEG1163" s="230"/>
      <c r="DEH1163" s="230"/>
      <c r="DEI1163" s="230"/>
      <c r="DEJ1163" s="230"/>
      <c r="DEK1163" s="230"/>
      <c r="DEL1163" s="230"/>
      <c r="DEM1163" s="230"/>
      <c r="DEN1163" s="230"/>
      <c r="DEO1163" s="230"/>
      <c r="DEP1163" s="230"/>
      <c r="DEQ1163" s="230"/>
      <c r="DER1163" s="230"/>
      <c r="DES1163" s="230"/>
      <c r="DET1163" s="230"/>
      <c r="DEU1163" s="230"/>
      <c r="DEV1163" s="230"/>
      <c r="DEW1163" s="230"/>
      <c r="DEX1163" s="230"/>
      <c r="DEY1163" s="230"/>
      <c r="DEZ1163" s="230"/>
      <c r="DFA1163" s="230"/>
      <c r="DFB1163" s="230"/>
      <c r="DFC1163" s="230"/>
      <c r="DFD1163" s="230"/>
      <c r="DFE1163" s="230"/>
      <c r="DFF1163" s="230"/>
      <c r="DFG1163" s="230"/>
      <c r="DFH1163" s="230"/>
      <c r="DFI1163" s="230"/>
      <c r="DFJ1163" s="230"/>
      <c r="DFK1163" s="230"/>
      <c r="DFL1163" s="230"/>
      <c r="DFM1163" s="230"/>
      <c r="DFN1163" s="230"/>
      <c r="DFO1163" s="230"/>
      <c r="DFP1163" s="230"/>
      <c r="DFQ1163" s="230"/>
      <c r="DFR1163" s="230"/>
      <c r="DFS1163" s="230"/>
      <c r="DFT1163" s="230"/>
      <c r="DFU1163" s="230"/>
      <c r="DFV1163" s="230"/>
      <c r="DFW1163" s="230"/>
      <c r="DFX1163" s="230"/>
      <c r="DFY1163" s="230"/>
      <c r="DFZ1163" s="230"/>
      <c r="DGA1163" s="230"/>
      <c r="DGB1163" s="230"/>
      <c r="DGC1163" s="230"/>
      <c r="DGD1163" s="230"/>
      <c r="DGE1163" s="230"/>
      <c r="DGF1163" s="230"/>
      <c r="DGG1163" s="230"/>
      <c r="DGH1163" s="230"/>
      <c r="DGI1163" s="230"/>
      <c r="DGJ1163" s="230"/>
      <c r="DGK1163" s="230"/>
      <c r="DGL1163" s="230"/>
      <c r="DGM1163" s="230"/>
      <c r="DGN1163" s="230"/>
      <c r="DGO1163" s="230"/>
      <c r="DGP1163" s="230"/>
      <c r="DGQ1163" s="230"/>
      <c r="DGR1163" s="230"/>
      <c r="DGS1163" s="230"/>
      <c r="DGT1163" s="230"/>
      <c r="DGU1163" s="230"/>
      <c r="DGV1163" s="230"/>
      <c r="DGW1163" s="230"/>
      <c r="DGX1163" s="230"/>
      <c r="DGY1163" s="230"/>
      <c r="DGZ1163" s="230"/>
      <c r="DHA1163" s="230"/>
      <c r="DHB1163" s="230"/>
      <c r="DHC1163" s="230"/>
      <c r="DHD1163" s="230"/>
      <c r="DHE1163" s="230"/>
      <c r="DHF1163" s="230"/>
      <c r="DHG1163" s="230"/>
      <c r="DHH1163" s="230"/>
      <c r="DHI1163" s="230"/>
      <c r="DHJ1163" s="230"/>
      <c r="DHK1163" s="230"/>
      <c r="DHL1163" s="230"/>
      <c r="DHM1163" s="230"/>
      <c r="DHN1163" s="230"/>
      <c r="DHO1163" s="230"/>
      <c r="DHP1163" s="230"/>
      <c r="DHQ1163" s="230"/>
      <c r="DHR1163" s="230"/>
      <c r="DHS1163" s="230"/>
      <c r="DHT1163" s="230"/>
      <c r="DHU1163" s="230"/>
      <c r="DHV1163" s="230"/>
      <c r="DHW1163" s="230"/>
      <c r="DHX1163" s="230"/>
      <c r="DHY1163" s="230"/>
      <c r="DHZ1163" s="230"/>
      <c r="DIA1163" s="230"/>
      <c r="DIB1163" s="230"/>
      <c r="DIC1163" s="230"/>
      <c r="DID1163" s="230"/>
      <c r="DIE1163" s="230"/>
      <c r="DIF1163" s="230"/>
      <c r="DIG1163" s="230"/>
      <c r="DIH1163" s="230"/>
      <c r="DII1163" s="230"/>
      <c r="DIJ1163" s="230"/>
      <c r="DIK1163" s="230"/>
      <c r="DIL1163" s="230"/>
      <c r="DIM1163" s="230"/>
      <c r="DIN1163" s="230"/>
      <c r="DIO1163" s="230"/>
      <c r="DIP1163" s="230"/>
      <c r="DIQ1163" s="230"/>
      <c r="DIR1163" s="230"/>
      <c r="DIS1163" s="230"/>
      <c r="DIT1163" s="230"/>
      <c r="DIU1163" s="230"/>
      <c r="DIV1163" s="230"/>
      <c r="DIW1163" s="230"/>
      <c r="DIX1163" s="230"/>
      <c r="DIY1163" s="230"/>
      <c r="DIZ1163" s="230"/>
      <c r="DJA1163" s="230"/>
      <c r="DJB1163" s="230"/>
      <c r="DJC1163" s="230"/>
      <c r="DJD1163" s="230"/>
      <c r="DJE1163" s="230"/>
      <c r="DJF1163" s="230"/>
      <c r="DJG1163" s="230"/>
      <c r="DJH1163" s="230"/>
      <c r="DJI1163" s="230"/>
      <c r="DJJ1163" s="230"/>
      <c r="DJK1163" s="230"/>
      <c r="DJL1163" s="230"/>
      <c r="DJM1163" s="230"/>
      <c r="DJN1163" s="230"/>
      <c r="DJO1163" s="230"/>
      <c r="DJP1163" s="230"/>
      <c r="DJQ1163" s="230"/>
      <c r="DJR1163" s="230"/>
      <c r="DJS1163" s="230"/>
      <c r="DJT1163" s="230"/>
      <c r="DJU1163" s="230"/>
      <c r="DJV1163" s="230"/>
      <c r="DJW1163" s="230"/>
      <c r="DJX1163" s="230"/>
      <c r="DJY1163" s="230"/>
      <c r="DJZ1163" s="230"/>
      <c r="DKA1163" s="230"/>
      <c r="DKB1163" s="230"/>
      <c r="DKC1163" s="230"/>
      <c r="DKD1163" s="230"/>
      <c r="DKE1163" s="230"/>
      <c r="DKF1163" s="230"/>
      <c r="DKG1163" s="230"/>
      <c r="DKH1163" s="230"/>
      <c r="DKI1163" s="230"/>
      <c r="DKJ1163" s="230"/>
      <c r="DKK1163" s="230"/>
      <c r="DKL1163" s="230"/>
      <c r="DKM1163" s="230"/>
      <c r="DKN1163" s="230"/>
      <c r="DKO1163" s="230"/>
      <c r="DKP1163" s="230"/>
      <c r="DKQ1163" s="230"/>
      <c r="DKR1163" s="230"/>
      <c r="DKS1163" s="230"/>
      <c r="DKT1163" s="230"/>
      <c r="DKU1163" s="230"/>
      <c r="DKV1163" s="230"/>
      <c r="DKW1163" s="230"/>
      <c r="DKX1163" s="230"/>
      <c r="DKY1163" s="230"/>
      <c r="DKZ1163" s="230"/>
      <c r="DLA1163" s="230"/>
      <c r="DLB1163" s="230"/>
      <c r="DLC1163" s="230"/>
      <c r="DLD1163" s="230"/>
      <c r="DLE1163" s="230"/>
      <c r="DLF1163" s="230"/>
      <c r="DLG1163" s="230"/>
      <c r="DLH1163" s="230"/>
      <c r="DLI1163" s="230"/>
      <c r="DLJ1163" s="230"/>
      <c r="DLK1163" s="230"/>
      <c r="DLL1163" s="230"/>
      <c r="DLM1163" s="230"/>
      <c r="DLN1163" s="230"/>
      <c r="DLO1163" s="230"/>
      <c r="DLP1163" s="230"/>
      <c r="DLQ1163" s="230"/>
      <c r="DLR1163" s="230"/>
      <c r="DLS1163" s="230"/>
      <c r="DLT1163" s="230"/>
      <c r="DLU1163" s="230"/>
      <c r="DLV1163" s="230"/>
      <c r="DLW1163" s="230"/>
      <c r="DLX1163" s="230"/>
      <c r="DLY1163" s="230"/>
      <c r="DLZ1163" s="230"/>
      <c r="DMA1163" s="230"/>
      <c r="DMB1163" s="230"/>
      <c r="DMC1163" s="230"/>
      <c r="DMD1163" s="230"/>
      <c r="DME1163" s="230"/>
      <c r="DMF1163" s="230"/>
      <c r="DMG1163" s="230"/>
      <c r="DMH1163" s="230"/>
      <c r="DMI1163" s="230"/>
      <c r="DMJ1163" s="230"/>
      <c r="DMK1163" s="230"/>
      <c r="DML1163" s="230"/>
      <c r="DMM1163" s="230"/>
      <c r="DMN1163" s="230"/>
      <c r="DMO1163" s="230"/>
      <c r="DMP1163" s="230"/>
      <c r="DMQ1163" s="230"/>
      <c r="DMR1163" s="230"/>
      <c r="DMS1163" s="230"/>
      <c r="DMT1163" s="230"/>
      <c r="DMU1163" s="230"/>
      <c r="DMV1163" s="230"/>
      <c r="DMW1163" s="230"/>
      <c r="DMX1163" s="230"/>
      <c r="DMY1163" s="230"/>
      <c r="DMZ1163" s="230"/>
      <c r="DNA1163" s="230"/>
      <c r="DNB1163" s="230"/>
      <c r="DNC1163" s="230"/>
      <c r="DND1163" s="230"/>
      <c r="DNE1163" s="230"/>
      <c r="DNF1163" s="230"/>
      <c r="DNG1163" s="230"/>
      <c r="DNH1163" s="230"/>
      <c r="DNI1163" s="230"/>
      <c r="DNJ1163" s="230"/>
      <c r="DNK1163" s="230"/>
      <c r="DNL1163" s="230"/>
      <c r="DNM1163" s="230"/>
      <c r="DNN1163" s="230"/>
      <c r="DNO1163" s="230"/>
      <c r="DNP1163" s="230"/>
      <c r="DNQ1163" s="230"/>
      <c r="DNR1163" s="230"/>
      <c r="DNS1163" s="230"/>
      <c r="DNT1163" s="230"/>
      <c r="DNU1163" s="230"/>
      <c r="DNV1163" s="230"/>
      <c r="DNW1163" s="230"/>
      <c r="DNX1163" s="230"/>
      <c r="DNY1163" s="230"/>
      <c r="DNZ1163" s="230"/>
      <c r="DOA1163" s="230"/>
      <c r="DOB1163" s="230"/>
      <c r="DOC1163" s="230"/>
      <c r="DOD1163" s="230"/>
      <c r="DOE1163" s="230"/>
      <c r="DOF1163" s="230"/>
      <c r="DOG1163" s="230"/>
      <c r="DOH1163" s="230"/>
      <c r="DOI1163" s="230"/>
      <c r="DOJ1163" s="230"/>
      <c r="DOK1163" s="230"/>
      <c r="DOL1163" s="230"/>
      <c r="DOM1163" s="230"/>
      <c r="DON1163" s="230"/>
      <c r="DOO1163" s="230"/>
      <c r="DOP1163" s="230"/>
      <c r="DOQ1163" s="230"/>
      <c r="DOR1163" s="230"/>
      <c r="DOS1163" s="230"/>
      <c r="DOT1163" s="230"/>
      <c r="DOU1163" s="230"/>
      <c r="DOV1163" s="230"/>
      <c r="DOW1163" s="230"/>
      <c r="DOX1163" s="230"/>
      <c r="DOY1163" s="230"/>
      <c r="DOZ1163" s="230"/>
      <c r="DPA1163" s="230"/>
      <c r="DPB1163" s="230"/>
      <c r="DPC1163" s="230"/>
      <c r="DPD1163" s="230"/>
      <c r="DPE1163" s="230"/>
      <c r="DPF1163" s="230"/>
      <c r="DPG1163" s="230"/>
      <c r="DPH1163" s="230"/>
      <c r="DPI1163" s="230"/>
      <c r="DPJ1163" s="230"/>
      <c r="DPK1163" s="230"/>
      <c r="DPL1163" s="230"/>
      <c r="DPM1163" s="230"/>
      <c r="DPN1163" s="230"/>
      <c r="DPO1163" s="230"/>
      <c r="DPP1163" s="230"/>
      <c r="DPQ1163" s="230"/>
      <c r="DPR1163" s="230"/>
      <c r="DPS1163" s="230"/>
      <c r="DPT1163" s="230"/>
      <c r="DPU1163" s="230"/>
      <c r="DPV1163" s="230"/>
      <c r="DPW1163" s="230"/>
      <c r="DPX1163" s="230"/>
      <c r="DPY1163" s="230"/>
      <c r="DPZ1163" s="230"/>
      <c r="DQA1163" s="230"/>
      <c r="DQB1163" s="230"/>
      <c r="DQC1163" s="230"/>
      <c r="DQD1163" s="230"/>
      <c r="DQE1163" s="230"/>
      <c r="DQF1163" s="230"/>
      <c r="DQG1163" s="230"/>
      <c r="DQH1163" s="230"/>
      <c r="DQI1163" s="230"/>
      <c r="DQJ1163" s="230"/>
      <c r="DQK1163" s="230"/>
      <c r="DQL1163" s="230"/>
      <c r="DQM1163" s="230"/>
      <c r="DQN1163" s="230"/>
      <c r="DQO1163" s="230"/>
      <c r="DQP1163" s="230"/>
      <c r="DQQ1163" s="230"/>
      <c r="DQR1163" s="230"/>
      <c r="DQS1163" s="230"/>
      <c r="DQT1163" s="230"/>
      <c r="DQU1163" s="230"/>
      <c r="DQV1163" s="230"/>
      <c r="DQW1163" s="230"/>
      <c r="DQX1163" s="230"/>
      <c r="DQY1163" s="230"/>
      <c r="DQZ1163" s="230"/>
      <c r="DRA1163" s="230"/>
      <c r="DRB1163" s="230"/>
      <c r="DRC1163" s="230"/>
      <c r="DRD1163" s="230"/>
      <c r="DRE1163" s="230"/>
      <c r="DRF1163" s="230"/>
      <c r="DRG1163" s="230"/>
      <c r="DRH1163" s="230"/>
      <c r="DRI1163" s="230"/>
      <c r="DRJ1163" s="230"/>
      <c r="DRK1163" s="230"/>
      <c r="DRL1163" s="230"/>
      <c r="DRM1163" s="230"/>
      <c r="DRN1163" s="230"/>
      <c r="DRO1163" s="230"/>
      <c r="DRP1163" s="230"/>
      <c r="DRQ1163" s="230"/>
      <c r="DRR1163" s="230"/>
      <c r="DRS1163" s="230"/>
      <c r="DRT1163" s="230"/>
      <c r="DRU1163" s="230"/>
      <c r="DRV1163" s="230"/>
      <c r="DRW1163" s="230"/>
      <c r="DRX1163" s="230"/>
      <c r="DRY1163" s="230"/>
      <c r="DRZ1163" s="230"/>
      <c r="DSA1163" s="230"/>
      <c r="DSB1163" s="230"/>
      <c r="DSC1163" s="230"/>
      <c r="DSD1163" s="230"/>
      <c r="DSE1163" s="230"/>
      <c r="DSF1163" s="230"/>
      <c r="DSG1163" s="230"/>
      <c r="DSH1163" s="230"/>
      <c r="DSI1163" s="230"/>
      <c r="DSJ1163" s="230"/>
      <c r="DSK1163" s="230"/>
      <c r="DSL1163" s="230"/>
      <c r="DSM1163" s="230"/>
      <c r="DSN1163" s="230"/>
      <c r="DSO1163" s="230"/>
      <c r="DSP1163" s="230"/>
      <c r="DSQ1163" s="230"/>
      <c r="DSR1163" s="230"/>
      <c r="DSS1163" s="230"/>
      <c r="DST1163" s="230"/>
      <c r="DSU1163" s="230"/>
      <c r="DSV1163" s="230"/>
      <c r="DSW1163" s="230"/>
      <c r="DSX1163" s="230"/>
      <c r="DSY1163" s="230"/>
      <c r="DSZ1163" s="230"/>
      <c r="DTA1163" s="230"/>
      <c r="DTB1163" s="230"/>
      <c r="DTC1163" s="230"/>
      <c r="DTD1163" s="230"/>
      <c r="DTE1163" s="230"/>
      <c r="DTF1163" s="230"/>
      <c r="DTG1163" s="230"/>
      <c r="DTH1163" s="230"/>
      <c r="DTI1163" s="230"/>
      <c r="DTJ1163" s="230"/>
      <c r="DTK1163" s="230"/>
      <c r="DTL1163" s="230"/>
      <c r="DTM1163" s="230"/>
      <c r="DTN1163" s="230"/>
      <c r="DTO1163" s="230"/>
      <c r="DTP1163" s="230"/>
      <c r="DTQ1163" s="230"/>
      <c r="DTR1163" s="230"/>
      <c r="DTS1163" s="230"/>
      <c r="DTT1163" s="230"/>
      <c r="DTU1163" s="230"/>
      <c r="DTV1163" s="230"/>
      <c r="DTW1163" s="230"/>
      <c r="DTX1163" s="230"/>
      <c r="DTY1163" s="230"/>
      <c r="DTZ1163" s="230"/>
      <c r="DUA1163" s="230"/>
      <c r="DUB1163" s="230"/>
      <c r="DUC1163" s="230"/>
      <c r="DUD1163" s="230"/>
      <c r="DUE1163" s="230"/>
      <c r="DUF1163" s="230"/>
      <c r="DUG1163" s="230"/>
      <c r="DUH1163" s="230"/>
      <c r="DUI1163" s="230"/>
      <c r="DUJ1163" s="230"/>
      <c r="DUK1163" s="230"/>
      <c r="DUL1163" s="230"/>
      <c r="DUM1163" s="230"/>
      <c r="DUN1163" s="230"/>
      <c r="DUO1163" s="230"/>
      <c r="DUP1163" s="230"/>
      <c r="DUQ1163" s="230"/>
      <c r="DUR1163" s="230"/>
      <c r="DUS1163" s="230"/>
      <c r="DUT1163" s="230"/>
      <c r="DUU1163" s="230"/>
      <c r="DUV1163" s="230"/>
      <c r="DUW1163" s="230"/>
      <c r="DUX1163" s="230"/>
      <c r="DUY1163" s="230"/>
      <c r="DUZ1163" s="230"/>
      <c r="DVA1163" s="230"/>
      <c r="DVB1163" s="230"/>
      <c r="DVC1163" s="230"/>
      <c r="DVD1163" s="230"/>
      <c r="DVE1163" s="230"/>
      <c r="DVF1163" s="230"/>
      <c r="DVG1163" s="230"/>
      <c r="DVH1163" s="230"/>
      <c r="DVI1163" s="230"/>
      <c r="DVJ1163" s="230"/>
      <c r="DVK1163" s="230"/>
      <c r="DVL1163" s="230"/>
      <c r="DVM1163" s="230"/>
      <c r="DVN1163" s="230"/>
      <c r="DVO1163" s="230"/>
      <c r="DVP1163" s="230"/>
      <c r="DVQ1163" s="230"/>
      <c r="DVR1163" s="230"/>
      <c r="DVS1163" s="230"/>
      <c r="DVT1163" s="230"/>
      <c r="DVU1163" s="230"/>
      <c r="DVV1163" s="230"/>
      <c r="DVW1163" s="230"/>
      <c r="DVX1163" s="230"/>
      <c r="DVY1163" s="230"/>
      <c r="DVZ1163" s="230"/>
      <c r="DWA1163" s="230"/>
      <c r="DWB1163" s="230"/>
      <c r="DWC1163" s="230"/>
      <c r="DWD1163" s="230"/>
      <c r="DWE1163" s="230"/>
      <c r="DWF1163" s="230"/>
      <c r="DWG1163" s="230"/>
      <c r="DWH1163" s="230"/>
      <c r="DWI1163" s="230"/>
      <c r="DWJ1163" s="230"/>
      <c r="DWK1163" s="230"/>
      <c r="DWL1163" s="230"/>
      <c r="DWM1163" s="230"/>
      <c r="DWN1163" s="230"/>
      <c r="DWO1163" s="230"/>
      <c r="DWP1163" s="230"/>
      <c r="DWQ1163" s="230"/>
      <c r="DWR1163" s="230"/>
      <c r="DWS1163" s="230"/>
      <c r="DWT1163" s="230"/>
      <c r="DWU1163" s="230"/>
      <c r="DWV1163" s="230"/>
      <c r="DWW1163" s="230"/>
      <c r="DWX1163" s="230"/>
      <c r="DWY1163" s="230"/>
      <c r="DWZ1163" s="230"/>
      <c r="DXA1163" s="230"/>
      <c r="DXB1163" s="230"/>
      <c r="DXC1163" s="230"/>
      <c r="DXD1163" s="230"/>
      <c r="DXE1163" s="230"/>
      <c r="DXF1163" s="230"/>
      <c r="DXG1163" s="230"/>
      <c r="DXH1163" s="230"/>
      <c r="DXI1163" s="230"/>
      <c r="DXJ1163" s="230"/>
      <c r="DXK1163" s="230"/>
      <c r="DXL1163" s="230"/>
      <c r="DXM1163" s="230"/>
      <c r="DXN1163" s="230"/>
      <c r="DXO1163" s="230"/>
      <c r="DXP1163" s="230"/>
      <c r="DXQ1163" s="230"/>
      <c r="DXR1163" s="230"/>
      <c r="DXS1163" s="230"/>
      <c r="DXT1163" s="230"/>
      <c r="DXU1163" s="230"/>
      <c r="DXV1163" s="230"/>
      <c r="DXW1163" s="230"/>
      <c r="DXX1163" s="230"/>
      <c r="DXY1163" s="230"/>
      <c r="DXZ1163" s="230"/>
      <c r="DYA1163" s="230"/>
      <c r="DYB1163" s="230"/>
      <c r="DYC1163" s="230"/>
      <c r="DYD1163" s="230"/>
      <c r="DYE1163" s="230"/>
      <c r="DYF1163" s="230"/>
      <c r="DYG1163" s="230"/>
      <c r="DYH1163" s="230"/>
      <c r="DYI1163" s="230"/>
      <c r="DYJ1163" s="230"/>
      <c r="DYK1163" s="230"/>
      <c r="DYL1163" s="230"/>
      <c r="DYM1163" s="230"/>
      <c r="DYN1163" s="230"/>
      <c r="DYO1163" s="230"/>
      <c r="DYP1163" s="230"/>
      <c r="DYQ1163" s="230"/>
      <c r="DYR1163" s="230"/>
      <c r="DYS1163" s="230"/>
      <c r="DYT1163" s="230"/>
      <c r="DYU1163" s="230"/>
      <c r="DYV1163" s="230"/>
      <c r="DYW1163" s="230"/>
      <c r="DYX1163" s="230"/>
      <c r="DYY1163" s="230"/>
      <c r="DYZ1163" s="230"/>
      <c r="DZA1163" s="230"/>
      <c r="DZB1163" s="230"/>
      <c r="DZC1163" s="230"/>
      <c r="DZD1163" s="230"/>
      <c r="DZE1163" s="230"/>
      <c r="DZF1163" s="230"/>
      <c r="DZG1163" s="230"/>
      <c r="DZH1163" s="230"/>
      <c r="DZI1163" s="230"/>
      <c r="DZJ1163" s="230"/>
      <c r="DZK1163" s="230"/>
      <c r="DZL1163" s="230"/>
      <c r="DZM1163" s="230"/>
      <c r="DZN1163" s="230"/>
      <c r="DZO1163" s="230"/>
      <c r="DZP1163" s="230"/>
      <c r="DZQ1163" s="230"/>
      <c r="DZR1163" s="230"/>
      <c r="DZS1163" s="230"/>
      <c r="DZT1163" s="230"/>
      <c r="DZU1163" s="230"/>
      <c r="DZV1163" s="230"/>
      <c r="DZW1163" s="230"/>
      <c r="DZX1163" s="230"/>
      <c r="DZY1163" s="230"/>
      <c r="DZZ1163" s="230"/>
      <c r="EAA1163" s="230"/>
      <c r="EAB1163" s="230"/>
      <c r="EAC1163" s="230"/>
      <c r="EAD1163" s="230"/>
      <c r="EAE1163" s="230"/>
      <c r="EAF1163" s="230"/>
      <c r="EAG1163" s="230"/>
      <c r="EAH1163" s="230"/>
      <c r="EAI1163" s="230"/>
      <c r="EAJ1163" s="230"/>
      <c r="EAK1163" s="230"/>
      <c r="EAL1163" s="230"/>
      <c r="EAM1163" s="230"/>
      <c r="EAN1163" s="230"/>
      <c r="EAO1163" s="230"/>
      <c r="EAP1163" s="230"/>
      <c r="EAQ1163" s="230"/>
      <c r="EAR1163" s="230"/>
      <c r="EAS1163" s="230"/>
      <c r="EAT1163" s="230"/>
      <c r="EAU1163" s="230"/>
      <c r="EAV1163" s="230"/>
      <c r="EAW1163" s="230"/>
      <c r="EAX1163" s="230"/>
      <c r="EAY1163" s="230"/>
      <c r="EAZ1163" s="230"/>
      <c r="EBA1163" s="230"/>
      <c r="EBB1163" s="230"/>
      <c r="EBC1163" s="230"/>
      <c r="EBD1163" s="230"/>
      <c r="EBE1163" s="230"/>
      <c r="EBF1163" s="230"/>
      <c r="EBG1163" s="230"/>
      <c r="EBH1163" s="230"/>
      <c r="EBI1163" s="230"/>
      <c r="EBJ1163" s="230"/>
      <c r="EBK1163" s="230"/>
      <c r="EBL1163" s="230"/>
      <c r="EBM1163" s="230"/>
      <c r="EBN1163" s="230"/>
      <c r="EBO1163" s="230"/>
      <c r="EBP1163" s="230"/>
      <c r="EBQ1163" s="230"/>
      <c r="EBR1163" s="230"/>
      <c r="EBS1163" s="230"/>
      <c r="EBT1163" s="230"/>
      <c r="EBU1163" s="230"/>
      <c r="EBV1163" s="230"/>
      <c r="EBW1163" s="230"/>
      <c r="EBX1163" s="230"/>
      <c r="EBY1163" s="230"/>
      <c r="EBZ1163" s="230"/>
      <c r="ECA1163" s="230"/>
      <c r="ECB1163" s="230"/>
      <c r="ECC1163" s="230"/>
      <c r="ECD1163" s="230"/>
      <c r="ECE1163" s="230"/>
      <c r="ECF1163" s="230"/>
      <c r="ECG1163" s="230"/>
      <c r="ECH1163" s="230"/>
      <c r="ECI1163" s="230"/>
      <c r="ECJ1163" s="230"/>
      <c r="ECK1163" s="230"/>
      <c r="ECL1163" s="230"/>
      <c r="ECM1163" s="230"/>
      <c r="ECN1163" s="230"/>
      <c r="ECO1163" s="230"/>
      <c r="ECP1163" s="230"/>
      <c r="ECQ1163" s="230"/>
      <c r="ECR1163" s="230"/>
      <c r="ECS1163" s="230"/>
      <c r="ECT1163" s="230"/>
      <c r="ECU1163" s="230"/>
      <c r="ECV1163" s="230"/>
      <c r="ECW1163" s="230"/>
      <c r="ECX1163" s="230"/>
      <c r="ECY1163" s="230"/>
      <c r="ECZ1163" s="230"/>
      <c r="EDA1163" s="230"/>
      <c r="EDB1163" s="230"/>
      <c r="EDC1163" s="230"/>
      <c r="EDD1163" s="230"/>
      <c r="EDE1163" s="230"/>
      <c r="EDF1163" s="230"/>
      <c r="EDG1163" s="230"/>
      <c r="EDH1163" s="230"/>
      <c r="EDI1163" s="230"/>
      <c r="EDJ1163" s="230"/>
      <c r="EDK1163" s="230"/>
      <c r="EDL1163" s="230"/>
      <c r="EDM1163" s="230"/>
      <c r="EDN1163" s="230"/>
      <c r="EDO1163" s="230"/>
      <c r="EDP1163" s="230"/>
      <c r="EDQ1163" s="230"/>
      <c r="EDR1163" s="230"/>
      <c r="EDS1163" s="230"/>
      <c r="EDT1163" s="230"/>
      <c r="EDU1163" s="230"/>
      <c r="EDV1163" s="230"/>
      <c r="EDW1163" s="230"/>
      <c r="EDX1163" s="230"/>
      <c r="EDY1163" s="230"/>
      <c r="EDZ1163" s="230"/>
      <c r="EEA1163" s="230"/>
      <c r="EEB1163" s="230"/>
      <c r="EEC1163" s="230"/>
      <c r="EED1163" s="230"/>
      <c r="EEE1163" s="230"/>
      <c r="EEF1163" s="230"/>
      <c r="EEG1163" s="230"/>
      <c r="EEH1163" s="230"/>
      <c r="EEI1163" s="230"/>
      <c r="EEJ1163" s="230"/>
      <c r="EEK1163" s="230"/>
      <c r="EEL1163" s="230"/>
      <c r="EEM1163" s="230"/>
      <c r="EEN1163" s="230"/>
      <c r="EEO1163" s="230"/>
      <c r="EEP1163" s="230"/>
      <c r="EEQ1163" s="230"/>
      <c r="EER1163" s="230"/>
      <c r="EES1163" s="230"/>
      <c r="EET1163" s="230"/>
      <c r="EEU1163" s="230"/>
      <c r="EEV1163" s="230"/>
      <c r="EEW1163" s="230"/>
      <c r="EEX1163" s="230"/>
      <c r="EEY1163" s="230"/>
      <c r="EEZ1163" s="230"/>
      <c r="EFA1163" s="230"/>
      <c r="EFB1163" s="230"/>
      <c r="EFC1163" s="230"/>
      <c r="EFD1163" s="230"/>
      <c r="EFE1163" s="230"/>
      <c r="EFF1163" s="230"/>
      <c r="EFG1163" s="230"/>
      <c r="EFH1163" s="230"/>
      <c r="EFI1163" s="230"/>
      <c r="EFJ1163" s="230"/>
      <c r="EFK1163" s="230"/>
      <c r="EFL1163" s="230"/>
      <c r="EFM1163" s="230"/>
      <c r="EFN1163" s="230"/>
      <c r="EFO1163" s="230"/>
      <c r="EFP1163" s="230"/>
      <c r="EFQ1163" s="230"/>
      <c r="EFR1163" s="230"/>
      <c r="EFS1163" s="230"/>
      <c r="EFT1163" s="230"/>
      <c r="EFU1163" s="230"/>
      <c r="EFV1163" s="230"/>
      <c r="EFW1163" s="230"/>
      <c r="EFX1163" s="230"/>
      <c r="EFY1163" s="230"/>
      <c r="EFZ1163" s="230"/>
      <c r="EGA1163" s="230"/>
      <c r="EGB1163" s="230"/>
      <c r="EGC1163" s="230"/>
      <c r="EGD1163" s="230"/>
      <c r="EGE1163" s="230"/>
      <c r="EGF1163" s="230"/>
      <c r="EGG1163" s="230"/>
      <c r="EGH1163" s="230"/>
      <c r="EGI1163" s="230"/>
      <c r="EGJ1163" s="230"/>
      <c r="EGK1163" s="230"/>
      <c r="EGL1163" s="230"/>
      <c r="EGM1163" s="230"/>
      <c r="EGN1163" s="230"/>
      <c r="EGO1163" s="230"/>
      <c r="EGP1163" s="230"/>
      <c r="EGQ1163" s="230"/>
      <c r="EGR1163" s="230"/>
      <c r="EGS1163" s="230"/>
      <c r="EGT1163" s="230"/>
      <c r="EGU1163" s="230"/>
      <c r="EGV1163" s="230"/>
      <c r="EGW1163" s="230"/>
      <c r="EGX1163" s="230"/>
      <c r="EGY1163" s="230"/>
      <c r="EGZ1163" s="230"/>
      <c r="EHA1163" s="230"/>
      <c r="EHB1163" s="230"/>
      <c r="EHC1163" s="230"/>
      <c r="EHD1163" s="230"/>
      <c r="EHE1163" s="230"/>
      <c r="EHF1163" s="230"/>
      <c r="EHG1163" s="230"/>
      <c r="EHH1163" s="230"/>
      <c r="EHI1163" s="230"/>
      <c r="EHJ1163" s="230"/>
      <c r="EHK1163" s="230"/>
      <c r="EHL1163" s="230"/>
      <c r="EHM1163" s="230"/>
      <c r="EHN1163" s="230"/>
      <c r="EHO1163" s="230"/>
      <c r="EHP1163" s="230"/>
      <c r="EHQ1163" s="230"/>
      <c r="EHR1163" s="230"/>
      <c r="EHS1163" s="230"/>
      <c r="EHT1163" s="230"/>
      <c r="EHU1163" s="230"/>
      <c r="EHV1163" s="230"/>
      <c r="EHW1163" s="230"/>
      <c r="EHX1163" s="230"/>
      <c r="EHY1163" s="230"/>
      <c r="EHZ1163" s="230"/>
      <c r="EIA1163" s="230"/>
      <c r="EIB1163" s="230"/>
      <c r="EIC1163" s="230"/>
      <c r="EID1163" s="230"/>
      <c r="EIE1163" s="230"/>
      <c r="EIF1163" s="230"/>
      <c r="EIG1163" s="230"/>
      <c r="EIH1163" s="230"/>
      <c r="EII1163" s="230"/>
      <c r="EIJ1163" s="230"/>
      <c r="EIK1163" s="230"/>
      <c r="EIL1163" s="230"/>
      <c r="EIM1163" s="230"/>
      <c r="EIN1163" s="230"/>
      <c r="EIO1163" s="230"/>
      <c r="EIP1163" s="230"/>
      <c r="EIQ1163" s="230"/>
      <c r="EIR1163" s="230"/>
      <c r="EIS1163" s="230"/>
      <c r="EIT1163" s="230"/>
      <c r="EIU1163" s="230"/>
      <c r="EIV1163" s="230"/>
      <c r="EIW1163" s="230"/>
      <c r="EIX1163" s="230"/>
      <c r="EIY1163" s="230"/>
      <c r="EIZ1163" s="230"/>
      <c r="EJA1163" s="230"/>
      <c r="EJB1163" s="230"/>
      <c r="EJC1163" s="230"/>
      <c r="EJD1163" s="230"/>
      <c r="EJE1163" s="230"/>
      <c r="EJF1163" s="230"/>
      <c r="EJG1163" s="230"/>
      <c r="EJH1163" s="230"/>
      <c r="EJI1163" s="230"/>
      <c r="EJJ1163" s="230"/>
      <c r="EJK1163" s="230"/>
      <c r="EJL1163" s="230"/>
      <c r="EJM1163" s="230"/>
      <c r="EJN1163" s="230"/>
      <c r="EJO1163" s="230"/>
      <c r="EJP1163" s="230"/>
      <c r="EJQ1163" s="230"/>
      <c r="EJR1163" s="230"/>
      <c r="EJS1163" s="230"/>
      <c r="EJT1163" s="230"/>
      <c r="EJU1163" s="230"/>
      <c r="EJV1163" s="230"/>
      <c r="EJW1163" s="230"/>
      <c r="EJX1163" s="230"/>
      <c r="EJY1163" s="230"/>
      <c r="EJZ1163" s="230"/>
      <c r="EKA1163" s="230"/>
      <c r="EKB1163" s="230"/>
      <c r="EKC1163" s="230"/>
      <c r="EKD1163" s="230"/>
      <c r="EKE1163" s="230"/>
      <c r="EKF1163" s="230"/>
      <c r="EKG1163" s="230"/>
      <c r="EKH1163" s="230"/>
      <c r="EKI1163" s="230"/>
      <c r="EKJ1163" s="230"/>
      <c r="EKK1163" s="230"/>
      <c r="EKL1163" s="230"/>
      <c r="EKM1163" s="230"/>
      <c r="EKN1163" s="230"/>
      <c r="EKO1163" s="230"/>
      <c r="EKP1163" s="230"/>
      <c r="EKQ1163" s="230"/>
      <c r="EKR1163" s="230"/>
      <c r="EKS1163" s="230"/>
      <c r="EKT1163" s="230"/>
      <c r="EKU1163" s="230"/>
      <c r="EKV1163" s="230"/>
      <c r="EKW1163" s="230"/>
      <c r="EKX1163" s="230"/>
      <c r="EKY1163" s="230"/>
      <c r="EKZ1163" s="230"/>
      <c r="ELA1163" s="230"/>
      <c r="ELB1163" s="230"/>
      <c r="ELC1163" s="230"/>
      <c r="ELD1163" s="230"/>
      <c r="ELE1163" s="230"/>
      <c r="ELF1163" s="230"/>
      <c r="ELG1163" s="230"/>
      <c r="ELH1163" s="230"/>
      <c r="ELI1163" s="230"/>
      <c r="ELJ1163" s="230"/>
      <c r="ELK1163" s="230"/>
      <c r="ELL1163" s="230"/>
      <c r="ELM1163" s="230"/>
      <c r="ELN1163" s="230"/>
      <c r="ELO1163" s="230"/>
      <c r="ELP1163" s="230"/>
      <c r="ELQ1163" s="230"/>
      <c r="ELR1163" s="230"/>
      <c r="ELS1163" s="230"/>
      <c r="ELT1163" s="230"/>
      <c r="ELU1163" s="230"/>
      <c r="ELV1163" s="230"/>
      <c r="ELW1163" s="230"/>
      <c r="ELX1163" s="230"/>
      <c r="ELY1163" s="230"/>
      <c r="ELZ1163" s="230"/>
      <c r="EMA1163" s="230"/>
      <c r="EMB1163" s="230"/>
      <c r="EMC1163" s="230"/>
      <c r="EMD1163" s="230"/>
      <c r="EME1163" s="230"/>
      <c r="EMF1163" s="230"/>
      <c r="EMG1163" s="230"/>
      <c r="EMH1163" s="230"/>
      <c r="EMI1163" s="230"/>
      <c r="EMJ1163" s="230"/>
      <c r="EMK1163" s="230"/>
      <c r="EML1163" s="230"/>
      <c r="EMM1163" s="230"/>
      <c r="EMN1163" s="230"/>
      <c r="EMO1163" s="230"/>
      <c r="EMP1163" s="230"/>
      <c r="EMQ1163" s="230"/>
      <c r="EMR1163" s="230"/>
      <c r="EMS1163" s="230"/>
      <c r="EMT1163" s="230"/>
      <c r="EMU1163" s="230"/>
      <c r="EMV1163" s="230"/>
      <c r="EMW1163" s="230"/>
      <c r="EMX1163" s="230"/>
      <c r="EMY1163" s="230"/>
      <c r="EMZ1163" s="230"/>
      <c r="ENA1163" s="230"/>
      <c r="ENB1163" s="230"/>
      <c r="ENC1163" s="230"/>
      <c r="END1163" s="230"/>
      <c r="ENE1163" s="230"/>
      <c r="ENF1163" s="230"/>
      <c r="ENG1163" s="230"/>
      <c r="ENH1163" s="230"/>
      <c r="ENI1163" s="230"/>
      <c r="ENJ1163" s="230"/>
      <c r="ENK1163" s="230"/>
      <c r="ENL1163" s="230"/>
      <c r="ENM1163" s="230"/>
      <c r="ENN1163" s="230"/>
      <c r="ENO1163" s="230"/>
      <c r="ENP1163" s="230"/>
      <c r="ENQ1163" s="230"/>
      <c r="ENR1163" s="230"/>
      <c r="ENS1163" s="230"/>
      <c r="ENT1163" s="230"/>
      <c r="ENU1163" s="230"/>
      <c r="ENV1163" s="230"/>
      <c r="ENW1163" s="230"/>
      <c r="ENX1163" s="230"/>
      <c r="ENY1163" s="230"/>
      <c r="ENZ1163" s="230"/>
      <c r="EOA1163" s="230"/>
      <c r="EOB1163" s="230"/>
      <c r="EOC1163" s="230"/>
      <c r="EOD1163" s="230"/>
      <c r="EOE1163" s="230"/>
      <c r="EOF1163" s="230"/>
      <c r="EOG1163" s="230"/>
      <c r="EOH1163" s="230"/>
      <c r="EOI1163" s="230"/>
      <c r="EOJ1163" s="230"/>
      <c r="EOK1163" s="230"/>
      <c r="EOL1163" s="230"/>
      <c r="EOM1163" s="230"/>
      <c r="EON1163" s="230"/>
      <c r="EOO1163" s="230"/>
      <c r="EOP1163" s="230"/>
      <c r="EOQ1163" s="230"/>
      <c r="EOR1163" s="230"/>
      <c r="EOS1163" s="230"/>
      <c r="EOT1163" s="230"/>
      <c r="EOU1163" s="230"/>
      <c r="EOV1163" s="230"/>
      <c r="EOW1163" s="230"/>
      <c r="EOX1163" s="230"/>
      <c r="EOY1163" s="230"/>
      <c r="EOZ1163" s="230"/>
      <c r="EPA1163" s="230"/>
      <c r="EPB1163" s="230"/>
      <c r="EPC1163" s="230"/>
      <c r="EPD1163" s="230"/>
      <c r="EPE1163" s="230"/>
      <c r="EPF1163" s="230"/>
      <c r="EPG1163" s="230"/>
      <c r="EPH1163" s="230"/>
      <c r="EPI1163" s="230"/>
      <c r="EPJ1163" s="230"/>
      <c r="EPK1163" s="230"/>
      <c r="EPL1163" s="230"/>
      <c r="EPM1163" s="230"/>
      <c r="EPN1163" s="230"/>
      <c r="EPO1163" s="230"/>
      <c r="EPP1163" s="230"/>
      <c r="EPQ1163" s="230"/>
      <c r="EPR1163" s="230"/>
      <c r="EPS1163" s="230"/>
      <c r="EPT1163" s="230"/>
      <c r="EPU1163" s="230"/>
      <c r="EPV1163" s="230"/>
      <c r="EPW1163" s="230"/>
      <c r="EPX1163" s="230"/>
      <c r="EPY1163" s="230"/>
      <c r="EPZ1163" s="230"/>
      <c r="EQA1163" s="230"/>
      <c r="EQB1163" s="230"/>
      <c r="EQC1163" s="230"/>
      <c r="EQD1163" s="230"/>
      <c r="EQE1163" s="230"/>
      <c r="EQF1163" s="230"/>
      <c r="EQG1163" s="230"/>
      <c r="EQH1163" s="230"/>
      <c r="EQI1163" s="230"/>
      <c r="EQJ1163" s="230"/>
      <c r="EQK1163" s="230"/>
      <c r="EQL1163" s="230"/>
      <c r="EQM1163" s="230"/>
      <c r="EQN1163" s="230"/>
      <c r="EQO1163" s="230"/>
      <c r="EQP1163" s="230"/>
      <c r="EQQ1163" s="230"/>
      <c r="EQR1163" s="230"/>
      <c r="EQS1163" s="230"/>
      <c r="EQT1163" s="230"/>
      <c r="EQU1163" s="230"/>
      <c r="EQV1163" s="230"/>
      <c r="EQW1163" s="230"/>
      <c r="EQX1163" s="230"/>
      <c r="EQY1163" s="230"/>
      <c r="EQZ1163" s="230"/>
      <c r="ERA1163" s="230"/>
      <c r="ERB1163" s="230"/>
      <c r="ERC1163" s="230"/>
      <c r="ERD1163" s="230"/>
      <c r="ERE1163" s="230"/>
      <c r="ERF1163" s="230"/>
      <c r="ERG1163" s="230"/>
      <c r="ERH1163" s="230"/>
      <c r="ERI1163" s="230"/>
      <c r="ERJ1163" s="230"/>
      <c r="ERK1163" s="230"/>
      <c r="ERL1163" s="230"/>
      <c r="ERM1163" s="230"/>
      <c r="ERN1163" s="230"/>
      <c r="ERO1163" s="230"/>
      <c r="ERP1163" s="230"/>
      <c r="ERQ1163" s="230"/>
      <c r="ERR1163" s="230"/>
      <c r="ERS1163" s="230"/>
      <c r="ERT1163" s="230"/>
      <c r="ERU1163" s="230"/>
      <c r="ERV1163" s="230"/>
      <c r="ERW1163" s="230"/>
      <c r="ERX1163" s="230"/>
      <c r="ERY1163" s="230"/>
      <c r="ERZ1163" s="230"/>
      <c r="ESA1163" s="230"/>
      <c r="ESB1163" s="230"/>
      <c r="ESC1163" s="230"/>
      <c r="ESD1163" s="230"/>
      <c r="ESE1163" s="230"/>
      <c r="ESF1163" s="230"/>
      <c r="ESG1163" s="230"/>
      <c r="ESH1163" s="230"/>
      <c r="ESI1163" s="230"/>
      <c r="ESJ1163" s="230"/>
      <c r="ESK1163" s="230"/>
      <c r="ESL1163" s="230"/>
      <c r="ESM1163" s="230"/>
      <c r="ESN1163" s="230"/>
      <c r="ESO1163" s="230"/>
      <c r="ESP1163" s="230"/>
      <c r="ESQ1163" s="230"/>
      <c r="ESR1163" s="230"/>
      <c r="ESS1163" s="230"/>
      <c r="EST1163" s="230"/>
      <c r="ESU1163" s="230"/>
      <c r="ESV1163" s="230"/>
      <c r="ESW1163" s="230"/>
      <c r="ESX1163" s="230"/>
      <c r="ESY1163" s="230"/>
      <c r="ESZ1163" s="230"/>
      <c r="ETA1163" s="230"/>
      <c r="ETB1163" s="230"/>
      <c r="ETC1163" s="230"/>
      <c r="ETD1163" s="230"/>
      <c r="ETE1163" s="230"/>
      <c r="ETF1163" s="230"/>
      <c r="ETG1163" s="230"/>
      <c r="ETH1163" s="230"/>
      <c r="ETI1163" s="230"/>
      <c r="ETJ1163" s="230"/>
      <c r="ETK1163" s="230"/>
      <c r="ETL1163" s="230"/>
      <c r="ETM1163" s="230"/>
      <c r="ETN1163" s="230"/>
      <c r="ETO1163" s="230"/>
      <c r="ETP1163" s="230"/>
      <c r="ETQ1163" s="230"/>
      <c r="ETR1163" s="230"/>
      <c r="ETS1163" s="230"/>
      <c r="ETT1163" s="230"/>
      <c r="ETU1163" s="230"/>
      <c r="ETV1163" s="230"/>
      <c r="ETW1163" s="230"/>
      <c r="ETX1163" s="230"/>
      <c r="ETY1163" s="230"/>
      <c r="ETZ1163" s="230"/>
      <c r="EUA1163" s="230"/>
      <c r="EUB1163" s="230"/>
      <c r="EUC1163" s="230"/>
      <c r="EUD1163" s="230"/>
      <c r="EUE1163" s="230"/>
      <c r="EUF1163" s="230"/>
      <c r="EUG1163" s="230"/>
      <c r="EUH1163" s="230"/>
      <c r="EUI1163" s="230"/>
      <c r="EUJ1163" s="230"/>
      <c r="EUK1163" s="230"/>
      <c r="EUL1163" s="230"/>
      <c r="EUM1163" s="230"/>
      <c r="EUN1163" s="230"/>
      <c r="EUO1163" s="230"/>
      <c r="EUP1163" s="230"/>
      <c r="EUQ1163" s="230"/>
      <c r="EUR1163" s="230"/>
      <c r="EUS1163" s="230"/>
      <c r="EUT1163" s="230"/>
      <c r="EUU1163" s="230"/>
      <c r="EUV1163" s="230"/>
      <c r="EUW1163" s="230"/>
      <c r="EUX1163" s="230"/>
      <c r="EUY1163" s="230"/>
      <c r="EUZ1163" s="230"/>
      <c r="EVA1163" s="230"/>
      <c r="EVB1163" s="230"/>
      <c r="EVC1163" s="230"/>
      <c r="EVD1163" s="230"/>
      <c r="EVE1163" s="230"/>
      <c r="EVF1163" s="230"/>
      <c r="EVG1163" s="230"/>
      <c r="EVH1163" s="230"/>
      <c r="EVI1163" s="230"/>
      <c r="EVJ1163" s="230"/>
      <c r="EVK1163" s="230"/>
      <c r="EVL1163" s="230"/>
      <c r="EVM1163" s="230"/>
      <c r="EVN1163" s="230"/>
      <c r="EVO1163" s="230"/>
      <c r="EVP1163" s="230"/>
      <c r="EVQ1163" s="230"/>
      <c r="EVR1163" s="230"/>
      <c r="EVS1163" s="230"/>
      <c r="EVT1163" s="230"/>
      <c r="EVU1163" s="230"/>
      <c r="EVV1163" s="230"/>
      <c r="EVW1163" s="230"/>
      <c r="EVX1163" s="230"/>
      <c r="EVY1163" s="230"/>
      <c r="EVZ1163" s="230"/>
      <c r="EWA1163" s="230"/>
      <c r="EWB1163" s="230"/>
      <c r="EWC1163" s="230"/>
      <c r="EWD1163" s="230"/>
      <c r="EWE1163" s="230"/>
      <c r="EWF1163" s="230"/>
      <c r="EWG1163" s="230"/>
      <c r="EWH1163" s="230"/>
      <c r="EWI1163" s="230"/>
      <c r="EWJ1163" s="230"/>
      <c r="EWK1163" s="230"/>
      <c r="EWL1163" s="230"/>
      <c r="EWM1163" s="230"/>
      <c r="EWN1163" s="230"/>
      <c r="EWO1163" s="230"/>
      <c r="EWP1163" s="230"/>
      <c r="EWQ1163" s="230"/>
      <c r="EWR1163" s="230"/>
      <c r="EWS1163" s="230"/>
      <c r="EWT1163" s="230"/>
      <c r="EWU1163" s="230"/>
      <c r="EWV1163" s="230"/>
      <c r="EWW1163" s="230"/>
      <c r="EWX1163" s="230"/>
      <c r="EWY1163" s="230"/>
      <c r="EWZ1163" s="230"/>
      <c r="EXA1163" s="230"/>
      <c r="EXB1163" s="230"/>
      <c r="EXC1163" s="230"/>
      <c r="EXD1163" s="230"/>
      <c r="EXE1163" s="230"/>
      <c r="EXF1163" s="230"/>
      <c r="EXG1163" s="230"/>
      <c r="EXH1163" s="230"/>
      <c r="EXI1163" s="230"/>
      <c r="EXJ1163" s="230"/>
      <c r="EXK1163" s="230"/>
      <c r="EXL1163" s="230"/>
      <c r="EXM1163" s="230"/>
      <c r="EXN1163" s="230"/>
      <c r="EXO1163" s="230"/>
      <c r="EXP1163" s="230"/>
      <c r="EXQ1163" s="230"/>
      <c r="EXR1163" s="230"/>
      <c r="EXS1163" s="230"/>
      <c r="EXT1163" s="230"/>
      <c r="EXU1163" s="230"/>
      <c r="EXV1163" s="230"/>
      <c r="EXW1163" s="230"/>
      <c r="EXX1163" s="230"/>
      <c r="EXY1163" s="230"/>
      <c r="EXZ1163" s="230"/>
      <c r="EYA1163" s="230"/>
      <c r="EYB1163" s="230"/>
      <c r="EYC1163" s="230"/>
      <c r="EYD1163" s="230"/>
      <c r="EYE1163" s="230"/>
      <c r="EYF1163" s="230"/>
      <c r="EYG1163" s="230"/>
      <c r="EYH1163" s="230"/>
      <c r="EYI1163" s="230"/>
      <c r="EYJ1163" s="230"/>
      <c r="EYK1163" s="230"/>
      <c r="EYL1163" s="230"/>
      <c r="EYM1163" s="230"/>
      <c r="EYN1163" s="230"/>
      <c r="EYO1163" s="230"/>
      <c r="EYP1163" s="230"/>
      <c r="EYQ1163" s="230"/>
      <c r="EYR1163" s="230"/>
      <c r="EYS1163" s="230"/>
      <c r="EYT1163" s="230"/>
      <c r="EYU1163" s="230"/>
      <c r="EYV1163" s="230"/>
      <c r="EYW1163" s="230"/>
      <c r="EYX1163" s="230"/>
      <c r="EYY1163" s="230"/>
      <c r="EYZ1163" s="230"/>
      <c r="EZA1163" s="230"/>
      <c r="EZB1163" s="230"/>
      <c r="EZC1163" s="230"/>
      <c r="EZD1163" s="230"/>
      <c r="EZE1163" s="230"/>
      <c r="EZF1163" s="230"/>
      <c r="EZG1163" s="230"/>
      <c r="EZH1163" s="230"/>
      <c r="EZI1163" s="230"/>
      <c r="EZJ1163" s="230"/>
      <c r="EZK1163" s="230"/>
      <c r="EZL1163" s="230"/>
      <c r="EZM1163" s="230"/>
      <c r="EZN1163" s="230"/>
      <c r="EZO1163" s="230"/>
      <c r="EZP1163" s="230"/>
      <c r="EZQ1163" s="230"/>
      <c r="EZR1163" s="230"/>
      <c r="EZS1163" s="230"/>
      <c r="EZT1163" s="230"/>
      <c r="EZU1163" s="230"/>
      <c r="EZV1163" s="230"/>
      <c r="EZW1163" s="230"/>
      <c r="EZX1163" s="230"/>
      <c r="EZY1163" s="230"/>
      <c r="EZZ1163" s="230"/>
      <c r="FAA1163" s="230"/>
      <c r="FAB1163" s="230"/>
      <c r="FAC1163" s="230"/>
      <c r="FAD1163" s="230"/>
      <c r="FAE1163" s="230"/>
      <c r="FAF1163" s="230"/>
      <c r="FAG1163" s="230"/>
      <c r="FAH1163" s="230"/>
      <c r="FAI1163" s="230"/>
      <c r="FAJ1163" s="230"/>
      <c r="FAK1163" s="230"/>
      <c r="FAL1163" s="230"/>
      <c r="FAM1163" s="230"/>
      <c r="FAN1163" s="230"/>
      <c r="FAO1163" s="230"/>
      <c r="FAP1163" s="230"/>
      <c r="FAQ1163" s="230"/>
      <c r="FAR1163" s="230"/>
      <c r="FAS1163" s="230"/>
      <c r="FAT1163" s="230"/>
      <c r="FAU1163" s="230"/>
      <c r="FAV1163" s="230"/>
      <c r="FAW1163" s="230"/>
      <c r="FAX1163" s="230"/>
      <c r="FAY1163" s="230"/>
      <c r="FAZ1163" s="230"/>
      <c r="FBA1163" s="230"/>
      <c r="FBB1163" s="230"/>
      <c r="FBC1163" s="230"/>
      <c r="FBD1163" s="230"/>
      <c r="FBE1163" s="230"/>
      <c r="FBF1163" s="230"/>
      <c r="FBG1163" s="230"/>
      <c r="FBH1163" s="230"/>
      <c r="FBI1163" s="230"/>
      <c r="FBJ1163" s="230"/>
      <c r="FBK1163" s="230"/>
      <c r="FBL1163" s="230"/>
      <c r="FBM1163" s="230"/>
      <c r="FBN1163" s="230"/>
      <c r="FBO1163" s="230"/>
      <c r="FBP1163" s="230"/>
      <c r="FBQ1163" s="230"/>
      <c r="FBR1163" s="230"/>
      <c r="FBS1163" s="230"/>
      <c r="FBT1163" s="230"/>
      <c r="FBU1163" s="230"/>
      <c r="FBV1163" s="230"/>
      <c r="FBW1163" s="230"/>
      <c r="FBX1163" s="230"/>
      <c r="FBY1163" s="230"/>
      <c r="FBZ1163" s="230"/>
      <c r="FCA1163" s="230"/>
      <c r="FCB1163" s="230"/>
      <c r="FCC1163" s="230"/>
      <c r="FCD1163" s="230"/>
      <c r="FCE1163" s="230"/>
      <c r="FCF1163" s="230"/>
      <c r="FCG1163" s="230"/>
      <c r="FCH1163" s="230"/>
      <c r="FCI1163" s="230"/>
      <c r="FCJ1163" s="230"/>
      <c r="FCK1163" s="230"/>
      <c r="FCL1163" s="230"/>
      <c r="FCM1163" s="230"/>
      <c r="FCN1163" s="230"/>
      <c r="FCO1163" s="230"/>
      <c r="FCP1163" s="230"/>
      <c r="FCQ1163" s="230"/>
      <c r="FCR1163" s="230"/>
      <c r="FCS1163" s="230"/>
      <c r="FCT1163" s="230"/>
      <c r="FCU1163" s="230"/>
      <c r="FCV1163" s="230"/>
      <c r="FCW1163" s="230"/>
      <c r="FCX1163" s="230"/>
      <c r="FCY1163" s="230"/>
      <c r="FCZ1163" s="230"/>
      <c r="FDA1163" s="230"/>
      <c r="FDB1163" s="230"/>
      <c r="FDC1163" s="230"/>
      <c r="FDD1163" s="230"/>
      <c r="FDE1163" s="230"/>
      <c r="FDF1163" s="230"/>
      <c r="FDG1163" s="230"/>
      <c r="FDH1163" s="230"/>
      <c r="FDI1163" s="230"/>
      <c r="FDJ1163" s="230"/>
      <c r="FDK1163" s="230"/>
      <c r="FDL1163" s="230"/>
      <c r="FDM1163" s="230"/>
      <c r="FDN1163" s="230"/>
      <c r="FDO1163" s="230"/>
      <c r="FDP1163" s="230"/>
      <c r="FDQ1163" s="230"/>
      <c r="FDR1163" s="230"/>
      <c r="FDS1163" s="230"/>
      <c r="FDT1163" s="230"/>
      <c r="FDU1163" s="230"/>
      <c r="FDV1163" s="230"/>
      <c r="FDW1163" s="230"/>
      <c r="FDX1163" s="230"/>
      <c r="FDY1163" s="230"/>
      <c r="FDZ1163" s="230"/>
      <c r="FEA1163" s="230"/>
      <c r="FEB1163" s="230"/>
      <c r="FEC1163" s="230"/>
      <c r="FED1163" s="230"/>
      <c r="FEE1163" s="230"/>
      <c r="FEF1163" s="230"/>
      <c r="FEG1163" s="230"/>
      <c r="FEH1163" s="230"/>
      <c r="FEI1163" s="230"/>
      <c r="FEJ1163" s="230"/>
      <c r="FEK1163" s="230"/>
      <c r="FEL1163" s="230"/>
      <c r="FEM1163" s="230"/>
      <c r="FEN1163" s="230"/>
      <c r="FEO1163" s="230"/>
      <c r="FEP1163" s="230"/>
      <c r="FEQ1163" s="230"/>
      <c r="FER1163" s="230"/>
      <c r="FES1163" s="230"/>
      <c r="FET1163" s="230"/>
      <c r="FEU1163" s="230"/>
      <c r="FEV1163" s="230"/>
      <c r="FEW1163" s="230"/>
      <c r="FEX1163" s="230"/>
      <c r="FEY1163" s="230"/>
      <c r="FEZ1163" s="230"/>
      <c r="FFA1163" s="230"/>
      <c r="FFB1163" s="230"/>
      <c r="FFC1163" s="230"/>
      <c r="FFD1163" s="230"/>
      <c r="FFE1163" s="230"/>
      <c r="FFF1163" s="230"/>
      <c r="FFG1163" s="230"/>
      <c r="FFH1163" s="230"/>
      <c r="FFI1163" s="230"/>
      <c r="FFJ1163" s="230"/>
      <c r="FFK1163" s="230"/>
      <c r="FFL1163" s="230"/>
      <c r="FFM1163" s="230"/>
      <c r="FFN1163" s="230"/>
      <c r="FFO1163" s="230"/>
      <c r="FFP1163" s="230"/>
      <c r="FFQ1163" s="230"/>
      <c r="FFR1163" s="230"/>
      <c r="FFS1163" s="230"/>
      <c r="FFT1163" s="230"/>
      <c r="FFU1163" s="230"/>
      <c r="FFV1163" s="230"/>
      <c r="FFW1163" s="230"/>
      <c r="FFX1163" s="230"/>
      <c r="FFY1163" s="230"/>
      <c r="FFZ1163" s="230"/>
      <c r="FGA1163" s="230"/>
      <c r="FGB1163" s="230"/>
      <c r="FGC1163" s="230"/>
      <c r="FGD1163" s="230"/>
      <c r="FGE1163" s="230"/>
      <c r="FGF1163" s="230"/>
      <c r="FGG1163" s="230"/>
      <c r="FGH1163" s="230"/>
      <c r="FGI1163" s="230"/>
      <c r="FGJ1163" s="230"/>
      <c r="FGK1163" s="230"/>
      <c r="FGL1163" s="230"/>
      <c r="FGM1163" s="230"/>
      <c r="FGN1163" s="230"/>
      <c r="FGO1163" s="230"/>
      <c r="FGP1163" s="230"/>
      <c r="FGQ1163" s="230"/>
      <c r="FGR1163" s="230"/>
      <c r="FGS1163" s="230"/>
      <c r="FGT1163" s="230"/>
      <c r="FGU1163" s="230"/>
      <c r="FGV1163" s="230"/>
      <c r="FGW1163" s="230"/>
      <c r="FGX1163" s="230"/>
      <c r="FGY1163" s="230"/>
      <c r="FGZ1163" s="230"/>
      <c r="FHA1163" s="230"/>
      <c r="FHB1163" s="230"/>
      <c r="FHC1163" s="230"/>
      <c r="FHD1163" s="230"/>
      <c r="FHE1163" s="230"/>
      <c r="FHF1163" s="230"/>
      <c r="FHG1163" s="230"/>
      <c r="FHH1163" s="230"/>
      <c r="FHI1163" s="230"/>
      <c r="FHJ1163" s="230"/>
      <c r="FHK1163" s="230"/>
      <c r="FHL1163" s="230"/>
      <c r="FHM1163" s="230"/>
      <c r="FHN1163" s="230"/>
      <c r="FHO1163" s="230"/>
      <c r="FHP1163" s="230"/>
      <c r="FHQ1163" s="230"/>
      <c r="FHR1163" s="230"/>
      <c r="FHS1163" s="230"/>
      <c r="FHT1163" s="230"/>
      <c r="FHU1163" s="230"/>
      <c r="FHV1163" s="230"/>
      <c r="FHW1163" s="230"/>
      <c r="FHX1163" s="230"/>
      <c r="FHY1163" s="230"/>
      <c r="FHZ1163" s="230"/>
      <c r="FIA1163" s="230"/>
      <c r="FIB1163" s="230"/>
      <c r="FIC1163" s="230"/>
      <c r="FID1163" s="230"/>
      <c r="FIE1163" s="230"/>
      <c r="FIF1163" s="230"/>
      <c r="FIG1163" s="230"/>
      <c r="FIH1163" s="230"/>
      <c r="FII1163" s="230"/>
      <c r="FIJ1163" s="230"/>
      <c r="FIK1163" s="230"/>
      <c r="FIL1163" s="230"/>
      <c r="FIM1163" s="230"/>
      <c r="FIN1163" s="230"/>
      <c r="FIO1163" s="230"/>
      <c r="FIP1163" s="230"/>
      <c r="FIQ1163" s="230"/>
      <c r="FIR1163" s="230"/>
      <c r="FIS1163" s="230"/>
      <c r="FIT1163" s="230"/>
      <c r="FIU1163" s="230"/>
      <c r="FIV1163" s="230"/>
      <c r="FIW1163" s="230"/>
      <c r="FIX1163" s="230"/>
      <c r="FIY1163" s="230"/>
      <c r="FIZ1163" s="230"/>
      <c r="FJA1163" s="230"/>
      <c r="FJB1163" s="230"/>
      <c r="FJC1163" s="230"/>
      <c r="FJD1163" s="230"/>
      <c r="FJE1163" s="230"/>
      <c r="FJF1163" s="230"/>
      <c r="FJG1163" s="230"/>
      <c r="FJH1163" s="230"/>
      <c r="FJI1163" s="230"/>
      <c r="FJJ1163" s="230"/>
      <c r="FJK1163" s="230"/>
      <c r="FJL1163" s="230"/>
      <c r="FJM1163" s="230"/>
      <c r="FJN1163" s="230"/>
      <c r="FJO1163" s="230"/>
      <c r="FJP1163" s="230"/>
      <c r="FJQ1163" s="230"/>
      <c r="FJR1163" s="230"/>
      <c r="FJS1163" s="230"/>
      <c r="FJT1163" s="230"/>
      <c r="FJU1163" s="230"/>
      <c r="FJV1163" s="230"/>
      <c r="FJW1163" s="230"/>
      <c r="FJX1163" s="230"/>
      <c r="FJY1163" s="230"/>
      <c r="FJZ1163" s="230"/>
      <c r="FKA1163" s="230"/>
      <c r="FKB1163" s="230"/>
      <c r="FKC1163" s="230"/>
      <c r="FKD1163" s="230"/>
      <c r="FKE1163" s="230"/>
      <c r="FKF1163" s="230"/>
      <c r="FKG1163" s="230"/>
      <c r="FKH1163" s="230"/>
      <c r="FKI1163" s="230"/>
      <c r="FKJ1163" s="230"/>
      <c r="FKK1163" s="230"/>
      <c r="FKL1163" s="230"/>
      <c r="FKM1163" s="230"/>
      <c r="FKN1163" s="230"/>
      <c r="FKO1163" s="230"/>
      <c r="FKP1163" s="230"/>
      <c r="FKQ1163" s="230"/>
      <c r="FKR1163" s="230"/>
      <c r="FKS1163" s="230"/>
      <c r="FKT1163" s="230"/>
      <c r="FKU1163" s="230"/>
      <c r="FKV1163" s="230"/>
      <c r="FKW1163" s="230"/>
      <c r="FKX1163" s="230"/>
      <c r="FKY1163" s="230"/>
      <c r="FKZ1163" s="230"/>
      <c r="FLA1163" s="230"/>
      <c r="FLB1163" s="230"/>
      <c r="FLC1163" s="230"/>
      <c r="FLD1163" s="230"/>
      <c r="FLE1163" s="230"/>
      <c r="FLF1163" s="230"/>
      <c r="FLG1163" s="230"/>
      <c r="FLH1163" s="230"/>
      <c r="FLI1163" s="230"/>
      <c r="FLJ1163" s="230"/>
      <c r="FLK1163" s="230"/>
      <c r="FLL1163" s="230"/>
      <c r="FLM1163" s="230"/>
      <c r="FLN1163" s="230"/>
      <c r="FLO1163" s="230"/>
      <c r="FLP1163" s="230"/>
      <c r="FLQ1163" s="230"/>
      <c r="FLR1163" s="230"/>
      <c r="FLS1163" s="230"/>
      <c r="FLT1163" s="230"/>
      <c r="FLU1163" s="230"/>
      <c r="FLV1163" s="230"/>
      <c r="FLW1163" s="230"/>
      <c r="FLX1163" s="230"/>
      <c r="FLY1163" s="230"/>
      <c r="FLZ1163" s="230"/>
      <c r="FMA1163" s="230"/>
      <c r="FMB1163" s="230"/>
      <c r="FMC1163" s="230"/>
      <c r="FMD1163" s="230"/>
      <c r="FME1163" s="230"/>
      <c r="FMF1163" s="230"/>
      <c r="FMG1163" s="230"/>
      <c r="FMH1163" s="230"/>
      <c r="FMI1163" s="230"/>
      <c r="FMJ1163" s="230"/>
      <c r="FMK1163" s="230"/>
      <c r="FML1163" s="230"/>
      <c r="FMM1163" s="230"/>
      <c r="FMN1163" s="230"/>
      <c r="FMO1163" s="230"/>
      <c r="FMP1163" s="230"/>
      <c r="FMQ1163" s="230"/>
      <c r="FMR1163" s="230"/>
      <c r="FMS1163" s="230"/>
      <c r="FMT1163" s="230"/>
      <c r="FMU1163" s="230"/>
      <c r="FMV1163" s="230"/>
      <c r="FMW1163" s="230"/>
      <c r="FMX1163" s="230"/>
      <c r="FMY1163" s="230"/>
      <c r="FMZ1163" s="230"/>
      <c r="FNA1163" s="230"/>
      <c r="FNB1163" s="230"/>
      <c r="FNC1163" s="230"/>
      <c r="FND1163" s="230"/>
      <c r="FNE1163" s="230"/>
      <c r="FNF1163" s="230"/>
      <c r="FNG1163" s="230"/>
      <c r="FNH1163" s="230"/>
      <c r="FNI1163" s="230"/>
      <c r="FNJ1163" s="230"/>
      <c r="FNK1163" s="230"/>
      <c r="FNL1163" s="230"/>
      <c r="FNM1163" s="230"/>
      <c r="FNN1163" s="230"/>
      <c r="FNO1163" s="230"/>
      <c r="FNP1163" s="230"/>
      <c r="FNQ1163" s="230"/>
      <c r="FNR1163" s="230"/>
      <c r="FNS1163" s="230"/>
      <c r="FNT1163" s="230"/>
      <c r="FNU1163" s="230"/>
      <c r="FNV1163" s="230"/>
      <c r="FNW1163" s="230"/>
      <c r="FNX1163" s="230"/>
      <c r="FNY1163" s="230"/>
      <c r="FNZ1163" s="230"/>
      <c r="FOA1163" s="230"/>
      <c r="FOB1163" s="230"/>
      <c r="FOC1163" s="230"/>
      <c r="FOD1163" s="230"/>
      <c r="FOE1163" s="230"/>
      <c r="FOF1163" s="230"/>
      <c r="FOG1163" s="230"/>
      <c r="FOH1163" s="230"/>
      <c r="FOI1163" s="230"/>
      <c r="FOJ1163" s="230"/>
      <c r="FOK1163" s="230"/>
      <c r="FOL1163" s="230"/>
      <c r="FOM1163" s="230"/>
      <c r="FON1163" s="230"/>
      <c r="FOO1163" s="230"/>
      <c r="FOP1163" s="230"/>
      <c r="FOQ1163" s="230"/>
      <c r="FOR1163" s="230"/>
      <c r="FOS1163" s="230"/>
      <c r="FOT1163" s="230"/>
      <c r="FOU1163" s="230"/>
      <c r="FOV1163" s="230"/>
      <c r="FOW1163" s="230"/>
      <c r="FOX1163" s="230"/>
      <c r="FOY1163" s="230"/>
      <c r="FOZ1163" s="230"/>
      <c r="FPA1163" s="230"/>
      <c r="FPB1163" s="230"/>
      <c r="FPC1163" s="230"/>
      <c r="FPD1163" s="230"/>
      <c r="FPE1163" s="230"/>
      <c r="FPF1163" s="230"/>
      <c r="FPG1163" s="230"/>
      <c r="FPH1163" s="230"/>
      <c r="FPI1163" s="230"/>
      <c r="FPJ1163" s="230"/>
      <c r="FPK1163" s="230"/>
      <c r="FPL1163" s="230"/>
      <c r="FPM1163" s="230"/>
      <c r="FPN1163" s="230"/>
      <c r="FPO1163" s="230"/>
      <c r="FPP1163" s="230"/>
      <c r="FPQ1163" s="230"/>
      <c r="FPR1163" s="230"/>
      <c r="FPS1163" s="230"/>
      <c r="FPT1163" s="230"/>
      <c r="FPU1163" s="230"/>
      <c r="FPV1163" s="230"/>
      <c r="FPW1163" s="230"/>
      <c r="FPX1163" s="230"/>
      <c r="FPY1163" s="230"/>
      <c r="FPZ1163" s="230"/>
      <c r="FQA1163" s="230"/>
      <c r="FQB1163" s="230"/>
      <c r="FQC1163" s="230"/>
      <c r="FQD1163" s="230"/>
      <c r="FQE1163" s="230"/>
      <c r="FQF1163" s="230"/>
      <c r="FQG1163" s="230"/>
      <c r="FQH1163" s="230"/>
      <c r="FQI1163" s="230"/>
      <c r="FQJ1163" s="230"/>
      <c r="FQK1163" s="230"/>
      <c r="FQL1163" s="230"/>
      <c r="FQM1163" s="230"/>
      <c r="FQN1163" s="230"/>
      <c r="FQO1163" s="230"/>
      <c r="FQP1163" s="230"/>
      <c r="FQQ1163" s="230"/>
      <c r="FQR1163" s="230"/>
      <c r="FQS1163" s="230"/>
      <c r="FQT1163" s="230"/>
      <c r="FQU1163" s="230"/>
      <c r="FQV1163" s="230"/>
      <c r="FQW1163" s="230"/>
      <c r="FQX1163" s="230"/>
      <c r="FQY1163" s="230"/>
      <c r="FQZ1163" s="230"/>
      <c r="FRA1163" s="230"/>
      <c r="FRB1163" s="230"/>
      <c r="FRC1163" s="230"/>
      <c r="FRD1163" s="230"/>
      <c r="FRE1163" s="230"/>
      <c r="FRF1163" s="230"/>
      <c r="FRG1163" s="230"/>
      <c r="FRH1163" s="230"/>
      <c r="FRI1163" s="230"/>
      <c r="FRJ1163" s="230"/>
      <c r="FRK1163" s="230"/>
      <c r="FRL1163" s="230"/>
      <c r="FRM1163" s="230"/>
      <c r="FRN1163" s="230"/>
      <c r="FRO1163" s="230"/>
      <c r="FRP1163" s="230"/>
      <c r="FRQ1163" s="230"/>
      <c r="FRR1163" s="230"/>
      <c r="FRS1163" s="230"/>
      <c r="FRT1163" s="230"/>
      <c r="FRU1163" s="230"/>
      <c r="FRV1163" s="230"/>
      <c r="FRW1163" s="230"/>
      <c r="FRX1163" s="230"/>
      <c r="FRY1163" s="230"/>
      <c r="FRZ1163" s="230"/>
      <c r="FSA1163" s="230"/>
      <c r="FSB1163" s="230"/>
      <c r="FSC1163" s="230"/>
      <c r="FSD1163" s="230"/>
      <c r="FSE1163" s="230"/>
      <c r="FSF1163" s="230"/>
      <c r="FSG1163" s="230"/>
      <c r="FSH1163" s="230"/>
      <c r="FSI1163" s="230"/>
      <c r="FSJ1163" s="230"/>
      <c r="FSK1163" s="230"/>
      <c r="FSL1163" s="230"/>
      <c r="FSM1163" s="230"/>
      <c r="FSN1163" s="230"/>
      <c r="FSO1163" s="230"/>
      <c r="FSP1163" s="230"/>
      <c r="FSQ1163" s="230"/>
      <c r="FSR1163" s="230"/>
      <c r="FSS1163" s="230"/>
      <c r="FST1163" s="230"/>
      <c r="FSU1163" s="230"/>
      <c r="FSV1163" s="230"/>
      <c r="FSW1163" s="230"/>
      <c r="FSX1163" s="230"/>
      <c r="FSY1163" s="230"/>
      <c r="FSZ1163" s="230"/>
      <c r="FTA1163" s="230"/>
      <c r="FTB1163" s="230"/>
      <c r="FTC1163" s="230"/>
      <c r="FTD1163" s="230"/>
      <c r="FTE1163" s="230"/>
      <c r="FTF1163" s="230"/>
      <c r="FTG1163" s="230"/>
      <c r="FTH1163" s="230"/>
      <c r="FTI1163" s="230"/>
      <c r="FTJ1163" s="230"/>
      <c r="FTK1163" s="230"/>
      <c r="FTL1163" s="230"/>
      <c r="FTM1163" s="230"/>
      <c r="FTN1163" s="230"/>
      <c r="FTO1163" s="230"/>
      <c r="FTP1163" s="230"/>
      <c r="FTQ1163" s="230"/>
      <c r="FTR1163" s="230"/>
      <c r="FTS1163" s="230"/>
      <c r="FTT1163" s="230"/>
      <c r="FTU1163" s="230"/>
      <c r="FTV1163" s="230"/>
      <c r="FTW1163" s="230"/>
      <c r="FTX1163" s="230"/>
      <c r="FTY1163" s="230"/>
      <c r="FTZ1163" s="230"/>
      <c r="FUA1163" s="230"/>
      <c r="FUB1163" s="230"/>
      <c r="FUC1163" s="230"/>
      <c r="FUD1163" s="230"/>
      <c r="FUE1163" s="230"/>
      <c r="FUF1163" s="230"/>
      <c r="FUG1163" s="230"/>
      <c r="FUH1163" s="230"/>
      <c r="FUI1163" s="230"/>
      <c r="FUJ1163" s="230"/>
      <c r="FUK1163" s="230"/>
      <c r="FUL1163" s="230"/>
      <c r="FUM1163" s="230"/>
      <c r="FUN1163" s="230"/>
      <c r="FUO1163" s="230"/>
      <c r="FUP1163" s="230"/>
      <c r="FUQ1163" s="230"/>
      <c r="FUR1163" s="230"/>
      <c r="FUS1163" s="230"/>
      <c r="FUT1163" s="230"/>
      <c r="FUU1163" s="230"/>
      <c r="FUV1163" s="230"/>
      <c r="FUW1163" s="230"/>
      <c r="FUX1163" s="230"/>
      <c r="FUY1163" s="230"/>
      <c r="FUZ1163" s="230"/>
      <c r="FVA1163" s="230"/>
      <c r="FVB1163" s="230"/>
      <c r="FVC1163" s="230"/>
      <c r="FVD1163" s="230"/>
      <c r="FVE1163" s="230"/>
      <c r="FVF1163" s="230"/>
      <c r="FVG1163" s="230"/>
      <c r="FVH1163" s="230"/>
      <c r="FVI1163" s="230"/>
      <c r="FVJ1163" s="230"/>
      <c r="FVK1163" s="230"/>
      <c r="FVL1163" s="230"/>
      <c r="FVM1163" s="230"/>
      <c r="FVN1163" s="230"/>
      <c r="FVO1163" s="230"/>
      <c r="FVP1163" s="230"/>
      <c r="FVQ1163" s="230"/>
      <c r="FVR1163" s="230"/>
      <c r="FVS1163" s="230"/>
      <c r="FVT1163" s="230"/>
      <c r="FVU1163" s="230"/>
      <c r="FVV1163" s="230"/>
      <c r="FVW1163" s="230"/>
      <c r="FVX1163" s="230"/>
      <c r="FVY1163" s="230"/>
      <c r="FVZ1163" s="230"/>
      <c r="FWA1163" s="230"/>
      <c r="FWB1163" s="230"/>
      <c r="FWC1163" s="230"/>
      <c r="FWD1163" s="230"/>
      <c r="FWE1163" s="230"/>
      <c r="FWF1163" s="230"/>
      <c r="FWG1163" s="230"/>
      <c r="FWH1163" s="230"/>
      <c r="FWI1163" s="230"/>
      <c r="FWJ1163" s="230"/>
      <c r="FWK1163" s="230"/>
      <c r="FWL1163" s="230"/>
      <c r="FWM1163" s="230"/>
      <c r="FWN1163" s="230"/>
      <c r="FWO1163" s="230"/>
      <c r="FWP1163" s="230"/>
      <c r="FWQ1163" s="230"/>
      <c r="FWR1163" s="230"/>
      <c r="FWS1163" s="230"/>
      <c r="FWT1163" s="230"/>
      <c r="FWU1163" s="230"/>
      <c r="FWV1163" s="230"/>
      <c r="FWW1163" s="230"/>
      <c r="FWX1163" s="230"/>
      <c r="FWY1163" s="230"/>
      <c r="FWZ1163" s="230"/>
      <c r="FXA1163" s="230"/>
      <c r="FXB1163" s="230"/>
      <c r="FXC1163" s="230"/>
      <c r="FXD1163" s="230"/>
      <c r="FXE1163" s="230"/>
      <c r="FXF1163" s="230"/>
      <c r="FXG1163" s="230"/>
      <c r="FXH1163" s="230"/>
      <c r="FXI1163" s="230"/>
      <c r="FXJ1163" s="230"/>
      <c r="FXK1163" s="230"/>
      <c r="FXL1163" s="230"/>
      <c r="FXM1163" s="230"/>
      <c r="FXN1163" s="230"/>
      <c r="FXO1163" s="230"/>
      <c r="FXP1163" s="230"/>
      <c r="FXQ1163" s="230"/>
      <c r="FXR1163" s="230"/>
      <c r="FXS1163" s="230"/>
      <c r="FXT1163" s="230"/>
      <c r="FXU1163" s="230"/>
      <c r="FXV1163" s="230"/>
      <c r="FXW1163" s="230"/>
      <c r="FXX1163" s="230"/>
      <c r="FXY1163" s="230"/>
      <c r="FXZ1163" s="230"/>
      <c r="FYA1163" s="230"/>
      <c r="FYB1163" s="230"/>
      <c r="FYC1163" s="230"/>
      <c r="FYD1163" s="230"/>
      <c r="FYE1163" s="230"/>
      <c r="FYF1163" s="230"/>
      <c r="FYG1163" s="230"/>
      <c r="FYH1163" s="230"/>
      <c r="FYI1163" s="230"/>
      <c r="FYJ1163" s="230"/>
      <c r="FYK1163" s="230"/>
      <c r="FYL1163" s="230"/>
      <c r="FYM1163" s="230"/>
      <c r="FYN1163" s="230"/>
      <c r="FYO1163" s="230"/>
      <c r="FYP1163" s="230"/>
      <c r="FYQ1163" s="230"/>
      <c r="FYR1163" s="230"/>
      <c r="FYS1163" s="230"/>
      <c r="FYT1163" s="230"/>
      <c r="FYU1163" s="230"/>
      <c r="FYV1163" s="230"/>
      <c r="FYW1163" s="230"/>
      <c r="FYX1163" s="230"/>
      <c r="FYY1163" s="230"/>
      <c r="FYZ1163" s="230"/>
      <c r="FZA1163" s="230"/>
      <c r="FZB1163" s="230"/>
      <c r="FZC1163" s="230"/>
      <c r="FZD1163" s="230"/>
      <c r="FZE1163" s="230"/>
      <c r="FZF1163" s="230"/>
      <c r="FZG1163" s="230"/>
      <c r="FZH1163" s="230"/>
      <c r="FZI1163" s="230"/>
      <c r="FZJ1163" s="230"/>
      <c r="FZK1163" s="230"/>
      <c r="FZL1163" s="230"/>
      <c r="FZM1163" s="230"/>
      <c r="FZN1163" s="230"/>
      <c r="FZO1163" s="230"/>
      <c r="FZP1163" s="230"/>
      <c r="FZQ1163" s="230"/>
      <c r="FZR1163" s="230"/>
      <c r="FZS1163" s="230"/>
      <c r="FZT1163" s="230"/>
      <c r="FZU1163" s="230"/>
      <c r="FZV1163" s="230"/>
      <c r="FZW1163" s="230"/>
      <c r="FZX1163" s="230"/>
      <c r="FZY1163" s="230"/>
      <c r="FZZ1163" s="230"/>
      <c r="GAA1163" s="230"/>
      <c r="GAB1163" s="230"/>
      <c r="GAC1163" s="230"/>
      <c r="GAD1163" s="230"/>
      <c r="GAE1163" s="230"/>
      <c r="GAF1163" s="230"/>
      <c r="GAG1163" s="230"/>
      <c r="GAH1163" s="230"/>
      <c r="GAI1163" s="230"/>
      <c r="GAJ1163" s="230"/>
      <c r="GAK1163" s="230"/>
      <c r="GAL1163" s="230"/>
      <c r="GAM1163" s="230"/>
      <c r="GAN1163" s="230"/>
      <c r="GAO1163" s="230"/>
      <c r="GAP1163" s="230"/>
      <c r="GAQ1163" s="230"/>
      <c r="GAR1163" s="230"/>
      <c r="GAS1163" s="230"/>
      <c r="GAT1163" s="230"/>
      <c r="GAU1163" s="230"/>
      <c r="GAV1163" s="230"/>
      <c r="GAW1163" s="230"/>
      <c r="GAX1163" s="230"/>
      <c r="GAY1163" s="230"/>
      <c r="GAZ1163" s="230"/>
      <c r="GBA1163" s="230"/>
      <c r="GBB1163" s="230"/>
      <c r="GBC1163" s="230"/>
      <c r="GBD1163" s="230"/>
      <c r="GBE1163" s="230"/>
      <c r="GBF1163" s="230"/>
      <c r="GBG1163" s="230"/>
      <c r="GBH1163" s="230"/>
      <c r="GBI1163" s="230"/>
      <c r="GBJ1163" s="230"/>
      <c r="GBK1163" s="230"/>
      <c r="GBL1163" s="230"/>
      <c r="GBM1163" s="230"/>
      <c r="GBN1163" s="230"/>
      <c r="GBO1163" s="230"/>
      <c r="GBP1163" s="230"/>
      <c r="GBQ1163" s="230"/>
      <c r="GBR1163" s="230"/>
      <c r="GBS1163" s="230"/>
      <c r="GBT1163" s="230"/>
      <c r="GBU1163" s="230"/>
      <c r="GBV1163" s="230"/>
      <c r="GBW1163" s="230"/>
      <c r="GBX1163" s="230"/>
      <c r="GBY1163" s="230"/>
      <c r="GBZ1163" s="230"/>
      <c r="GCA1163" s="230"/>
      <c r="GCB1163" s="230"/>
      <c r="GCC1163" s="230"/>
      <c r="GCD1163" s="230"/>
      <c r="GCE1163" s="230"/>
      <c r="GCF1163" s="230"/>
      <c r="GCG1163" s="230"/>
      <c r="GCH1163" s="230"/>
      <c r="GCI1163" s="230"/>
      <c r="GCJ1163" s="230"/>
      <c r="GCK1163" s="230"/>
      <c r="GCL1163" s="230"/>
      <c r="GCM1163" s="230"/>
      <c r="GCN1163" s="230"/>
      <c r="GCO1163" s="230"/>
      <c r="GCP1163" s="230"/>
      <c r="GCQ1163" s="230"/>
      <c r="GCR1163" s="230"/>
      <c r="GCS1163" s="230"/>
      <c r="GCT1163" s="230"/>
      <c r="GCU1163" s="230"/>
      <c r="GCV1163" s="230"/>
      <c r="GCW1163" s="230"/>
      <c r="GCX1163" s="230"/>
      <c r="GCY1163" s="230"/>
      <c r="GCZ1163" s="230"/>
      <c r="GDA1163" s="230"/>
      <c r="GDB1163" s="230"/>
      <c r="GDC1163" s="230"/>
      <c r="GDD1163" s="230"/>
      <c r="GDE1163" s="230"/>
      <c r="GDF1163" s="230"/>
      <c r="GDG1163" s="230"/>
      <c r="GDH1163" s="230"/>
      <c r="GDI1163" s="230"/>
      <c r="GDJ1163" s="230"/>
      <c r="GDK1163" s="230"/>
      <c r="GDL1163" s="230"/>
      <c r="GDM1163" s="230"/>
      <c r="GDN1163" s="230"/>
      <c r="GDO1163" s="230"/>
      <c r="GDP1163" s="230"/>
      <c r="GDQ1163" s="230"/>
      <c r="GDR1163" s="230"/>
      <c r="GDS1163" s="230"/>
      <c r="GDT1163" s="230"/>
      <c r="GDU1163" s="230"/>
      <c r="GDV1163" s="230"/>
      <c r="GDW1163" s="230"/>
      <c r="GDX1163" s="230"/>
      <c r="GDY1163" s="230"/>
      <c r="GDZ1163" s="230"/>
      <c r="GEA1163" s="230"/>
      <c r="GEB1163" s="230"/>
      <c r="GEC1163" s="230"/>
      <c r="GED1163" s="230"/>
      <c r="GEE1163" s="230"/>
      <c r="GEF1163" s="230"/>
      <c r="GEG1163" s="230"/>
      <c r="GEH1163" s="230"/>
      <c r="GEI1163" s="230"/>
      <c r="GEJ1163" s="230"/>
      <c r="GEK1163" s="230"/>
      <c r="GEL1163" s="230"/>
      <c r="GEM1163" s="230"/>
      <c r="GEN1163" s="230"/>
      <c r="GEO1163" s="230"/>
      <c r="GEP1163" s="230"/>
      <c r="GEQ1163" s="230"/>
      <c r="GER1163" s="230"/>
      <c r="GES1163" s="230"/>
      <c r="GET1163" s="230"/>
      <c r="GEU1163" s="230"/>
      <c r="GEV1163" s="230"/>
      <c r="GEW1163" s="230"/>
      <c r="GEX1163" s="230"/>
      <c r="GEY1163" s="230"/>
      <c r="GEZ1163" s="230"/>
      <c r="GFA1163" s="230"/>
      <c r="GFB1163" s="230"/>
      <c r="GFC1163" s="230"/>
      <c r="GFD1163" s="230"/>
      <c r="GFE1163" s="230"/>
      <c r="GFF1163" s="230"/>
      <c r="GFG1163" s="230"/>
      <c r="GFH1163" s="230"/>
      <c r="GFI1163" s="230"/>
      <c r="GFJ1163" s="230"/>
      <c r="GFK1163" s="230"/>
      <c r="GFL1163" s="230"/>
      <c r="GFM1163" s="230"/>
      <c r="GFN1163" s="230"/>
      <c r="GFO1163" s="230"/>
      <c r="GFP1163" s="230"/>
      <c r="GFQ1163" s="230"/>
      <c r="GFR1163" s="230"/>
      <c r="GFS1163" s="230"/>
      <c r="GFT1163" s="230"/>
      <c r="GFU1163" s="230"/>
      <c r="GFV1163" s="230"/>
      <c r="GFW1163" s="230"/>
      <c r="GFX1163" s="230"/>
      <c r="GFY1163" s="230"/>
      <c r="GFZ1163" s="230"/>
      <c r="GGA1163" s="230"/>
      <c r="GGB1163" s="230"/>
      <c r="GGC1163" s="230"/>
      <c r="GGD1163" s="230"/>
      <c r="GGE1163" s="230"/>
      <c r="GGF1163" s="230"/>
      <c r="GGG1163" s="230"/>
      <c r="GGH1163" s="230"/>
      <c r="GGI1163" s="230"/>
      <c r="GGJ1163" s="230"/>
      <c r="GGK1163" s="230"/>
      <c r="GGL1163" s="230"/>
      <c r="GGM1163" s="230"/>
      <c r="GGN1163" s="230"/>
      <c r="GGO1163" s="230"/>
      <c r="GGP1163" s="230"/>
      <c r="GGQ1163" s="230"/>
      <c r="GGR1163" s="230"/>
      <c r="GGS1163" s="230"/>
      <c r="GGT1163" s="230"/>
      <c r="GGU1163" s="230"/>
      <c r="GGV1163" s="230"/>
      <c r="GGW1163" s="230"/>
      <c r="GGX1163" s="230"/>
      <c r="GGY1163" s="230"/>
      <c r="GGZ1163" s="230"/>
      <c r="GHA1163" s="230"/>
      <c r="GHB1163" s="230"/>
      <c r="GHC1163" s="230"/>
      <c r="GHD1163" s="230"/>
      <c r="GHE1163" s="230"/>
      <c r="GHF1163" s="230"/>
      <c r="GHG1163" s="230"/>
      <c r="GHH1163" s="230"/>
      <c r="GHI1163" s="230"/>
      <c r="GHJ1163" s="230"/>
      <c r="GHK1163" s="230"/>
      <c r="GHL1163" s="230"/>
      <c r="GHM1163" s="230"/>
      <c r="GHN1163" s="230"/>
      <c r="GHO1163" s="230"/>
      <c r="GHP1163" s="230"/>
      <c r="GHQ1163" s="230"/>
      <c r="GHR1163" s="230"/>
      <c r="GHS1163" s="230"/>
      <c r="GHT1163" s="230"/>
      <c r="GHU1163" s="230"/>
      <c r="GHV1163" s="230"/>
      <c r="GHW1163" s="230"/>
      <c r="GHX1163" s="230"/>
      <c r="GHY1163" s="230"/>
      <c r="GHZ1163" s="230"/>
      <c r="GIA1163" s="230"/>
      <c r="GIB1163" s="230"/>
      <c r="GIC1163" s="230"/>
      <c r="GID1163" s="230"/>
      <c r="GIE1163" s="230"/>
      <c r="GIF1163" s="230"/>
      <c r="GIG1163" s="230"/>
      <c r="GIH1163" s="230"/>
      <c r="GII1163" s="230"/>
      <c r="GIJ1163" s="230"/>
      <c r="GIK1163" s="230"/>
      <c r="GIL1163" s="230"/>
      <c r="GIM1163" s="230"/>
      <c r="GIN1163" s="230"/>
      <c r="GIO1163" s="230"/>
      <c r="GIP1163" s="230"/>
      <c r="GIQ1163" s="230"/>
      <c r="GIR1163" s="230"/>
      <c r="GIS1163" s="230"/>
      <c r="GIT1163" s="230"/>
      <c r="GIU1163" s="230"/>
      <c r="GIV1163" s="230"/>
      <c r="GIW1163" s="230"/>
      <c r="GIX1163" s="230"/>
      <c r="GIY1163" s="230"/>
      <c r="GIZ1163" s="230"/>
      <c r="GJA1163" s="230"/>
      <c r="GJB1163" s="230"/>
      <c r="GJC1163" s="230"/>
      <c r="GJD1163" s="230"/>
      <c r="GJE1163" s="230"/>
      <c r="GJF1163" s="230"/>
      <c r="GJG1163" s="230"/>
      <c r="GJH1163" s="230"/>
      <c r="GJI1163" s="230"/>
      <c r="GJJ1163" s="230"/>
      <c r="GJK1163" s="230"/>
      <c r="GJL1163" s="230"/>
      <c r="GJM1163" s="230"/>
      <c r="GJN1163" s="230"/>
      <c r="GJO1163" s="230"/>
      <c r="GJP1163" s="230"/>
      <c r="GJQ1163" s="230"/>
      <c r="GJR1163" s="230"/>
      <c r="GJS1163" s="230"/>
      <c r="GJT1163" s="230"/>
      <c r="GJU1163" s="230"/>
      <c r="GJV1163" s="230"/>
      <c r="GJW1163" s="230"/>
      <c r="GJX1163" s="230"/>
      <c r="GJY1163" s="230"/>
      <c r="GJZ1163" s="230"/>
      <c r="GKA1163" s="230"/>
      <c r="GKB1163" s="230"/>
      <c r="GKC1163" s="230"/>
      <c r="GKD1163" s="230"/>
      <c r="GKE1163" s="230"/>
      <c r="GKF1163" s="230"/>
      <c r="GKG1163" s="230"/>
      <c r="GKH1163" s="230"/>
      <c r="GKI1163" s="230"/>
      <c r="GKJ1163" s="230"/>
      <c r="GKK1163" s="230"/>
      <c r="GKL1163" s="230"/>
      <c r="GKM1163" s="230"/>
      <c r="GKN1163" s="230"/>
      <c r="GKO1163" s="230"/>
      <c r="GKP1163" s="230"/>
      <c r="GKQ1163" s="230"/>
      <c r="GKR1163" s="230"/>
      <c r="GKS1163" s="230"/>
      <c r="GKT1163" s="230"/>
      <c r="GKU1163" s="230"/>
      <c r="GKV1163" s="230"/>
      <c r="GKW1163" s="230"/>
      <c r="GKX1163" s="230"/>
      <c r="GKY1163" s="230"/>
      <c r="GKZ1163" s="230"/>
      <c r="GLA1163" s="230"/>
      <c r="GLB1163" s="230"/>
      <c r="GLC1163" s="230"/>
      <c r="GLD1163" s="230"/>
      <c r="GLE1163" s="230"/>
      <c r="GLF1163" s="230"/>
      <c r="GLG1163" s="230"/>
      <c r="GLH1163" s="230"/>
      <c r="GLI1163" s="230"/>
      <c r="GLJ1163" s="230"/>
      <c r="GLK1163" s="230"/>
      <c r="GLL1163" s="230"/>
      <c r="GLM1163" s="230"/>
      <c r="GLN1163" s="230"/>
      <c r="GLO1163" s="230"/>
      <c r="GLP1163" s="230"/>
      <c r="GLQ1163" s="230"/>
      <c r="GLR1163" s="230"/>
      <c r="GLS1163" s="230"/>
      <c r="GLT1163" s="230"/>
      <c r="GLU1163" s="230"/>
      <c r="GLV1163" s="230"/>
      <c r="GLW1163" s="230"/>
      <c r="GLX1163" s="230"/>
      <c r="GLY1163" s="230"/>
      <c r="GLZ1163" s="230"/>
      <c r="GMA1163" s="230"/>
      <c r="GMB1163" s="230"/>
      <c r="GMC1163" s="230"/>
      <c r="GMD1163" s="230"/>
      <c r="GME1163" s="230"/>
      <c r="GMF1163" s="230"/>
      <c r="GMG1163" s="230"/>
      <c r="GMH1163" s="230"/>
      <c r="GMI1163" s="230"/>
      <c r="GMJ1163" s="230"/>
      <c r="GMK1163" s="230"/>
      <c r="GML1163" s="230"/>
      <c r="GMM1163" s="230"/>
      <c r="GMN1163" s="230"/>
      <c r="GMO1163" s="230"/>
      <c r="GMP1163" s="230"/>
      <c r="GMQ1163" s="230"/>
      <c r="GMR1163" s="230"/>
      <c r="GMS1163" s="230"/>
      <c r="GMT1163" s="230"/>
      <c r="GMU1163" s="230"/>
      <c r="GMV1163" s="230"/>
      <c r="GMW1163" s="230"/>
      <c r="GMX1163" s="230"/>
      <c r="GMY1163" s="230"/>
      <c r="GMZ1163" s="230"/>
      <c r="GNA1163" s="230"/>
      <c r="GNB1163" s="230"/>
      <c r="GNC1163" s="230"/>
      <c r="GND1163" s="230"/>
      <c r="GNE1163" s="230"/>
      <c r="GNF1163" s="230"/>
      <c r="GNG1163" s="230"/>
      <c r="GNH1163" s="230"/>
      <c r="GNI1163" s="230"/>
      <c r="GNJ1163" s="230"/>
      <c r="GNK1163" s="230"/>
      <c r="GNL1163" s="230"/>
      <c r="GNM1163" s="230"/>
      <c r="GNN1163" s="230"/>
      <c r="GNO1163" s="230"/>
      <c r="GNP1163" s="230"/>
      <c r="GNQ1163" s="230"/>
      <c r="GNR1163" s="230"/>
      <c r="GNS1163" s="230"/>
      <c r="GNT1163" s="230"/>
      <c r="GNU1163" s="230"/>
      <c r="GNV1163" s="230"/>
      <c r="GNW1163" s="230"/>
      <c r="GNX1163" s="230"/>
      <c r="GNY1163" s="230"/>
      <c r="GNZ1163" s="230"/>
      <c r="GOA1163" s="230"/>
      <c r="GOB1163" s="230"/>
      <c r="GOC1163" s="230"/>
      <c r="GOD1163" s="230"/>
      <c r="GOE1163" s="230"/>
      <c r="GOF1163" s="230"/>
      <c r="GOG1163" s="230"/>
      <c r="GOH1163" s="230"/>
      <c r="GOI1163" s="230"/>
      <c r="GOJ1163" s="230"/>
      <c r="GOK1163" s="230"/>
      <c r="GOL1163" s="230"/>
      <c r="GOM1163" s="230"/>
      <c r="GON1163" s="230"/>
      <c r="GOO1163" s="230"/>
      <c r="GOP1163" s="230"/>
      <c r="GOQ1163" s="230"/>
      <c r="GOR1163" s="230"/>
      <c r="GOS1163" s="230"/>
      <c r="GOT1163" s="230"/>
      <c r="GOU1163" s="230"/>
      <c r="GOV1163" s="230"/>
      <c r="GOW1163" s="230"/>
      <c r="GOX1163" s="230"/>
      <c r="GOY1163" s="230"/>
      <c r="GOZ1163" s="230"/>
      <c r="GPA1163" s="230"/>
      <c r="GPB1163" s="230"/>
      <c r="GPC1163" s="230"/>
      <c r="GPD1163" s="230"/>
      <c r="GPE1163" s="230"/>
      <c r="GPF1163" s="230"/>
      <c r="GPG1163" s="230"/>
      <c r="GPH1163" s="230"/>
      <c r="GPI1163" s="230"/>
      <c r="GPJ1163" s="230"/>
      <c r="GPK1163" s="230"/>
      <c r="GPL1163" s="230"/>
      <c r="GPM1163" s="230"/>
      <c r="GPN1163" s="230"/>
      <c r="GPO1163" s="230"/>
      <c r="GPP1163" s="230"/>
      <c r="GPQ1163" s="230"/>
      <c r="GPR1163" s="230"/>
      <c r="GPS1163" s="230"/>
      <c r="GPT1163" s="230"/>
      <c r="GPU1163" s="230"/>
      <c r="GPV1163" s="230"/>
      <c r="GPW1163" s="230"/>
      <c r="GPX1163" s="230"/>
      <c r="GPY1163" s="230"/>
      <c r="GPZ1163" s="230"/>
      <c r="GQA1163" s="230"/>
      <c r="GQB1163" s="230"/>
      <c r="GQC1163" s="230"/>
      <c r="GQD1163" s="230"/>
      <c r="GQE1163" s="230"/>
      <c r="GQF1163" s="230"/>
      <c r="GQG1163" s="230"/>
      <c r="GQH1163" s="230"/>
      <c r="GQI1163" s="230"/>
      <c r="GQJ1163" s="230"/>
      <c r="GQK1163" s="230"/>
      <c r="GQL1163" s="230"/>
      <c r="GQM1163" s="230"/>
      <c r="GQN1163" s="230"/>
      <c r="GQO1163" s="230"/>
      <c r="GQP1163" s="230"/>
      <c r="GQQ1163" s="230"/>
      <c r="GQR1163" s="230"/>
      <c r="GQS1163" s="230"/>
      <c r="GQT1163" s="230"/>
      <c r="GQU1163" s="230"/>
      <c r="GQV1163" s="230"/>
      <c r="GQW1163" s="230"/>
      <c r="GQX1163" s="230"/>
      <c r="GQY1163" s="230"/>
      <c r="GQZ1163" s="230"/>
      <c r="GRA1163" s="230"/>
      <c r="GRB1163" s="230"/>
      <c r="GRC1163" s="230"/>
      <c r="GRD1163" s="230"/>
      <c r="GRE1163" s="230"/>
      <c r="GRF1163" s="230"/>
      <c r="GRG1163" s="230"/>
      <c r="GRH1163" s="230"/>
      <c r="GRI1163" s="230"/>
      <c r="GRJ1163" s="230"/>
      <c r="GRK1163" s="230"/>
      <c r="GRL1163" s="230"/>
      <c r="GRM1163" s="230"/>
      <c r="GRN1163" s="230"/>
      <c r="GRO1163" s="230"/>
      <c r="GRP1163" s="230"/>
      <c r="GRQ1163" s="230"/>
      <c r="GRR1163" s="230"/>
      <c r="GRS1163" s="230"/>
      <c r="GRT1163" s="230"/>
      <c r="GRU1163" s="230"/>
      <c r="GRV1163" s="230"/>
      <c r="GRW1163" s="230"/>
      <c r="GRX1163" s="230"/>
      <c r="GRY1163" s="230"/>
      <c r="GRZ1163" s="230"/>
      <c r="GSA1163" s="230"/>
      <c r="GSB1163" s="230"/>
      <c r="GSC1163" s="230"/>
      <c r="GSD1163" s="230"/>
      <c r="GSE1163" s="230"/>
      <c r="GSF1163" s="230"/>
      <c r="GSG1163" s="230"/>
      <c r="GSH1163" s="230"/>
      <c r="GSI1163" s="230"/>
      <c r="GSJ1163" s="230"/>
      <c r="GSK1163" s="230"/>
      <c r="GSL1163" s="230"/>
      <c r="GSM1163" s="230"/>
      <c r="GSN1163" s="230"/>
      <c r="GSO1163" s="230"/>
      <c r="GSP1163" s="230"/>
      <c r="GSQ1163" s="230"/>
      <c r="GSR1163" s="230"/>
      <c r="GSS1163" s="230"/>
      <c r="GST1163" s="230"/>
      <c r="GSU1163" s="230"/>
      <c r="GSV1163" s="230"/>
      <c r="GSW1163" s="230"/>
      <c r="GSX1163" s="230"/>
      <c r="GSY1163" s="230"/>
      <c r="GSZ1163" s="230"/>
      <c r="GTA1163" s="230"/>
      <c r="GTB1163" s="230"/>
      <c r="GTC1163" s="230"/>
      <c r="GTD1163" s="230"/>
      <c r="GTE1163" s="230"/>
      <c r="GTF1163" s="230"/>
      <c r="GTG1163" s="230"/>
      <c r="GTH1163" s="230"/>
      <c r="GTI1163" s="230"/>
      <c r="GTJ1163" s="230"/>
      <c r="GTK1163" s="230"/>
      <c r="GTL1163" s="230"/>
      <c r="GTM1163" s="230"/>
      <c r="GTN1163" s="230"/>
      <c r="GTO1163" s="230"/>
      <c r="GTP1163" s="230"/>
      <c r="GTQ1163" s="230"/>
      <c r="GTR1163" s="230"/>
      <c r="GTS1163" s="230"/>
      <c r="GTT1163" s="230"/>
      <c r="GTU1163" s="230"/>
      <c r="GTV1163" s="230"/>
      <c r="GTW1163" s="230"/>
      <c r="GTX1163" s="230"/>
      <c r="GTY1163" s="230"/>
      <c r="GTZ1163" s="230"/>
      <c r="GUA1163" s="230"/>
      <c r="GUB1163" s="230"/>
      <c r="GUC1163" s="230"/>
      <c r="GUD1163" s="230"/>
      <c r="GUE1163" s="230"/>
      <c r="GUF1163" s="230"/>
      <c r="GUG1163" s="230"/>
      <c r="GUH1163" s="230"/>
      <c r="GUI1163" s="230"/>
      <c r="GUJ1163" s="230"/>
      <c r="GUK1163" s="230"/>
      <c r="GUL1163" s="230"/>
      <c r="GUM1163" s="230"/>
      <c r="GUN1163" s="230"/>
      <c r="GUO1163" s="230"/>
      <c r="GUP1163" s="230"/>
      <c r="GUQ1163" s="230"/>
      <c r="GUR1163" s="230"/>
      <c r="GUS1163" s="230"/>
      <c r="GUT1163" s="230"/>
      <c r="GUU1163" s="230"/>
      <c r="GUV1163" s="230"/>
      <c r="GUW1163" s="230"/>
      <c r="GUX1163" s="230"/>
      <c r="GUY1163" s="230"/>
      <c r="GUZ1163" s="230"/>
      <c r="GVA1163" s="230"/>
      <c r="GVB1163" s="230"/>
      <c r="GVC1163" s="230"/>
      <c r="GVD1163" s="230"/>
      <c r="GVE1163" s="230"/>
      <c r="GVF1163" s="230"/>
      <c r="GVG1163" s="230"/>
      <c r="GVH1163" s="230"/>
      <c r="GVI1163" s="230"/>
      <c r="GVJ1163" s="230"/>
      <c r="GVK1163" s="230"/>
      <c r="GVL1163" s="230"/>
      <c r="GVM1163" s="230"/>
      <c r="GVN1163" s="230"/>
      <c r="GVO1163" s="230"/>
      <c r="GVP1163" s="230"/>
      <c r="GVQ1163" s="230"/>
      <c r="GVR1163" s="230"/>
      <c r="GVS1163" s="230"/>
      <c r="GVT1163" s="230"/>
      <c r="GVU1163" s="230"/>
      <c r="GVV1163" s="230"/>
      <c r="GVW1163" s="230"/>
      <c r="GVX1163" s="230"/>
      <c r="GVY1163" s="230"/>
      <c r="GVZ1163" s="230"/>
      <c r="GWA1163" s="230"/>
      <c r="GWB1163" s="230"/>
      <c r="GWC1163" s="230"/>
      <c r="GWD1163" s="230"/>
      <c r="GWE1163" s="230"/>
      <c r="GWF1163" s="230"/>
      <c r="GWG1163" s="230"/>
      <c r="GWH1163" s="230"/>
      <c r="GWI1163" s="230"/>
      <c r="GWJ1163" s="230"/>
      <c r="GWK1163" s="230"/>
      <c r="GWL1163" s="230"/>
      <c r="GWM1163" s="230"/>
      <c r="GWN1163" s="230"/>
      <c r="GWO1163" s="230"/>
      <c r="GWP1163" s="230"/>
      <c r="GWQ1163" s="230"/>
      <c r="GWR1163" s="230"/>
      <c r="GWS1163" s="230"/>
      <c r="GWT1163" s="230"/>
      <c r="GWU1163" s="230"/>
      <c r="GWV1163" s="230"/>
      <c r="GWW1163" s="230"/>
      <c r="GWX1163" s="230"/>
      <c r="GWY1163" s="230"/>
      <c r="GWZ1163" s="230"/>
      <c r="GXA1163" s="230"/>
      <c r="GXB1163" s="230"/>
      <c r="GXC1163" s="230"/>
      <c r="GXD1163" s="230"/>
      <c r="GXE1163" s="230"/>
      <c r="GXF1163" s="230"/>
      <c r="GXG1163" s="230"/>
      <c r="GXH1163" s="230"/>
      <c r="GXI1163" s="230"/>
      <c r="GXJ1163" s="230"/>
      <c r="GXK1163" s="230"/>
      <c r="GXL1163" s="230"/>
      <c r="GXM1163" s="230"/>
      <c r="GXN1163" s="230"/>
      <c r="GXO1163" s="230"/>
      <c r="GXP1163" s="230"/>
      <c r="GXQ1163" s="230"/>
      <c r="GXR1163" s="230"/>
      <c r="GXS1163" s="230"/>
      <c r="GXT1163" s="230"/>
      <c r="GXU1163" s="230"/>
      <c r="GXV1163" s="230"/>
      <c r="GXW1163" s="230"/>
      <c r="GXX1163" s="230"/>
      <c r="GXY1163" s="230"/>
      <c r="GXZ1163" s="230"/>
      <c r="GYA1163" s="230"/>
      <c r="GYB1163" s="230"/>
      <c r="GYC1163" s="230"/>
      <c r="GYD1163" s="230"/>
      <c r="GYE1163" s="230"/>
      <c r="GYF1163" s="230"/>
      <c r="GYG1163" s="230"/>
      <c r="GYH1163" s="230"/>
      <c r="GYI1163" s="230"/>
      <c r="GYJ1163" s="230"/>
      <c r="GYK1163" s="230"/>
      <c r="GYL1163" s="230"/>
      <c r="GYM1163" s="230"/>
      <c r="GYN1163" s="230"/>
      <c r="GYO1163" s="230"/>
      <c r="GYP1163" s="230"/>
      <c r="GYQ1163" s="230"/>
      <c r="GYR1163" s="230"/>
      <c r="GYS1163" s="230"/>
      <c r="GYT1163" s="230"/>
      <c r="GYU1163" s="230"/>
      <c r="GYV1163" s="230"/>
      <c r="GYW1163" s="230"/>
      <c r="GYX1163" s="230"/>
      <c r="GYY1163" s="230"/>
      <c r="GYZ1163" s="230"/>
      <c r="GZA1163" s="230"/>
      <c r="GZB1163" s="230"/>
      <c r="GZC1163" s="230"/>
      <c r="GZD1163" s="230"/>
      <c r="GZE1163" s="230"/>
      <c r="GZF1163" s="230"/>
      <c r="GZG1163" s="230"/>
      <c r="GZH1163" s="230"/>
      <c r="GZI1163" s="230"/>
      <c r="GZJ1163" s="230"/>
      <c r="GZK1163" s="230"/>
      <c r="GZL1163" s="230"/>
      <c r="GZM1163" s="230"/>
      <c r="GZN1163" s="230"/>
      <c r="GZO1163" s="230"/>
      <c r="GZP1163" s="230"/>
      <c r="GZQ1163" s="230"/>
      <c r="GZR1163" s="230"/>
      <c r="GZS1163" s="230"/>
      <c r="GZT1163" s="230"/>
      <c r="GZU1163" s="230"/>
      <c r="GZV1163" s="230"/>
      <c r="GZW1163" s="230"/>
      <c r="GZX1163" s="230"/>
      <c r="GZY1163" s="230"/>
      <c r="GZZ1163" s="230"/>
      <c r="HAA1163" s="230"/>
      <c r="HAB1163" s="230"/>
      <c r="HAC1163" s="230"/>
      <c r="HAD1163" s="230"/>
      <c r="HAE1163" s="230"/>
      <c r="HAF1163" s="230"/>
      <c r="HAG1163" s="230"/>
      <c r="HAH1163" s="230"/>
      <c r="HAI1163" s="230"/>
      <c r="HAJ1163" s="230"/>
      <c r="HAK1163" s="230"/>
      <c r="HAL1163" s="230"/>
      <c r="HAM1163" s="230"/>
      <c r="HAN1163" s="230"/>
      <c r="HAO1163" s="230"/>
      <c r="HAP1163" s="230"/>
      <c r="HAQ1163" s="230"/>
      <c r="HAR1163" s="230"/>
      <c r="HAS1163" s="230"/>
      <c r="HAT1163" s="230"/>
      <c r="HAU1163" s="230"/>
      <c r="HAV1163" s="230"/>
      <c r="HAW1163" s="230"/>
      <c r="HAX1163" s="230"/>
      <c r="HAY1163" s="230"/>
      <c r="HAZ1163" s="230"/>
      <c r="HBA1163" s="230"/>
      <c r="HBB1163" s="230"/>
      <c r="HBC1163" s="230"/>
      <c r="HBD1163" s="230"/>
      <c r="HBE1163" s="230"/>
      <c r="HBF1163" s="230"/>
      <c r="HBG1163" s="230"/>
      <c r="HBH1163" s="230"/>
      <c r="HBI1163" s="230"/>
      <c r="HBJ1163" s="230"/>
      <c r="HBK1163" s="230"/>
      <c r="HBL1163" s="230"/>
      <c r="HBM1163" s="230"/>
      <c r="HBN1163" s="230"/>
      <c r="HBO1163" s="230"/>
      <c r="HBP1163" s="230"/>
      <c r="HBQ1163" s="230"/>
      <c r="HBR1163" s="230"/>
      <c r="HBS1163" s="230"/>
      <c r="HBT1163" s="230"/>
      <c r="HBU1163" s="230"/>
      <c r="HBV1163" s="230"/>
      <c r="HBW1163" s="230"/>
      <c r="HBX1163" s="230"/>
      <c r="HBY1163" s="230"/>
      <c r="HBZ1163" s="230"/>
      <c r="HCA1163" s="230"/>
      <c r="HCB1163" s="230"/>
      <c r="HCC1163" s="230"/>
      <c r="HCD1163" s="230"/>
      <c r="HCE1163" s="230"/>
      <c r="HCF1163" s="230"/>
      <c r="HCG1163" s="230"/>
      <c r="HCH1163" s="230"/>
      <c r="HCI1163" s="230"/>
      <c r="HCJ1163" s="230"/>
      <c r="HCK1163" s="230"/>
      <c r="HCL1163" s="230"/>
      <c r="HCM1163" s="230"/>
      <c r="HCN1163" s="230"/>
      <c r="HCO1163" s="230"/>
      <c r="HCP1163" s="230"/>
      <c r="HCQ1163" s="230"/>
      <c r="HCR1163" s="230"/>
      <c r="HCS1163" s="230"/>
      <c r="HCT1163" s="230"/>
      <c r="HCU1163" s="230"/>
      <c r="HCV1163" s="230"/>
      <c r="HCW1163" s="230"/>
      <c r="HCX1163" s="230"/>
      <c r="HCY1163" s="230"/>
      <c r="HCZ1163" s="230"/>
      <c r="HDA1163" s="230"/>
      <c r="HDB1163" s="230"/>
      <c r="HDC1163" s="230"/>
      <c r="HDD1163" s="230"/>
      <c r="HDE1163" s="230"/>
      <c r="HDF1163" s="230"/>
      <c r="HDG1163" s="230"/>
      <c r="HDH1163" s="230"/>
      <c r="HDI1163" s="230"/>
      <c r="HDJ1163" s="230"/>
      <c r="HDK1163" s="230"/>
      <c r="HDL1163" s="230"/>
      <c r="HDM1163" s="230"/>
      <c r="HDN1163" s="230"/>
      <c r="HDO1163" s="230"/>
      <c r="HDP1163" s="230"/>
      <c r="HDQ1163" s="230"/>
      <c r="HDR1163" s="230"/>
      <c r="HDS1163" s="230"/>
      <c r="HDT1163" s="230"/>
      <c r="HDU1163" s="230"/>
      <c r="HDV1163" s="230"/>
      <c r="HDW1163" s="230"/>
      <c r="HDX1163" s="230"/>
      <c r="HDY1163" s="230"/>
      <c r="HDZ1163" s="230"/>
      <c r="HEA1163" s="230"/>
      <c r="HEB1163" s="230"/>
      <c r="HEC1163" s="230"/>
      <c r="HED1163" s="230"/>
      <c r="HEE1163" s="230"/>
      <c r="HEF1163" s="230"/>
      <c r="HEG1163" s="230"/>
      <c r="HEH1163" s="230"/>
      <c r="HEI1163" s="230"/>
      <c r="HEJ1163" s="230"/>
      <c r="HEK1163" s="230"/>
      <c r="HEL1163" s="230"/>
      <c r="HEM1163" s="230"/>
      <c r="HEN1163" s="230"/>
      <c r="HEO1163" s="230"/>
      <c r="HEP1163" s="230"/>
      <c r="HEQ1163" s="230"/>
      <c r="HER1163" s="230"/>
      <c r="HES1163" s="230"/>
      <c r="HET1163" s="230"/>
      <c r="HEU1163" s="230"/>
      <c r="HEV1163" s="230"/>
      <c r="HEW1163" s="230"/>
      <c r="HEX1163" s="230"/>
      <c r="HEY1163" s="230"/>
      <c r="HEZ1163" s="230"/>
      <c r="HFA1163" s="230"/>
      <c r="HFB1163" s="230"/>
      <c r="HFC1163" s="230"/>
      <c r="HFD1163" s="230"/>
      <c r="HFE1163" s="230"/>
      <c r="HFF1163" s="230"/>
      <c r="HFG1163" s="230"/>
      <c r="HFH1163" s="230"/>
      <c r="HFI1163" s="230"/>
      <c r="HFJ1163" s="230"/>
      <c r="HFK1163" s="230"/>
      <c r="HFL1163" s="230"/>
      <c r="HFM1163" s="230"/>
      <c r="HFN1163" s="230"/>
      <c r="HFO1163" s="230"/>
      <c r="HFP1163" s="230"/>
      <c r="HFQ1163" s="230"/>
      <c r="HFR1163" s="230"/>
      <c r="HFS1163" s="230"/>
      <c r="HFT1163" s="230"/>
      <c r="HFU1163" s="230"/>
      <c r="HFV1163" s="230"/>
      <c r="HFW1163" s="230"/>
      <c r="HFX1163" s="230"/>
      <c r="HFY1163" s="230"/>
      <c r="HFZ1163" s="230"/>
      <c r="HGA1163" s="230"/>
      <c r="HGB1163" s="230"/>
      <c r="HGC1163" s="230"/>
      <c r="HGD1163" s="230"/>
      <c r="HGE1163" s="230"/>
      <c r="HGF1163" s="230"/>
      <c r="HGG1163" s="230"/>
      <c r="HGH1163" s="230"/>
      <c r="HGI1163" s="230"/>
      <c r="HGJ1163" s="230"/>
      <c r="HGK1163" s="230"/>
      <c r="HGL1163" s="230"/>
      <c r="HGM1163" s="230"/>
      <c r="HGN1163" s="230"/>
      <c r="HGO1163" s="230"/>
      <c r="HGP1163" s="230"/>
      <c r="HGQ1163" s="230"/>
      <c r="HGR1163" s="230"/>
      <c r="HGS1163" s="230"/>
      <c r="HGT1163" s="230"/>
      <c r="HGU1163" s="230"/>
      <c r="HGV1163" s="230"/>
      <c r="HGW1163" s="230"/>
      <c r="HGX1163" s="230"/>
      <c r="HGY1163" s="230"/>
      <c r="HGZ1163" s="230"/>
      <c r="HHA1163" s="230"/>
      <c r="HHB1163" s="230"/>
      <c r="HHC1163" s="230"/>
      <c r="HHD1163" s="230"/>
      <c r="HHE1163" s="230"/>
      <c r="HHF1163" s="230"/>
      <c r="HHG1163" s="230"/>
      <c r="HHH1163" s="230"/>
      <c r="HHI1163" s="230"/>
      <c r="HHJ1163" s="230"/>
      <c r="HHK1163" s="230"/>
      <c r="HHL1163" s="230"/>
      <c r="HHM1163" s="230"/>
      <c r="HHN1163" s="230"/>
      <c r="HHO1163" s="230"/>
      <c r="HHP1163" s="230"/>
      <c r="HHQ1163" s="230"/>
      <c r="HHR1163" s="230"/>
      <c r="HHS1163" s="230"/>
      <c r="HHT1163" s="230"/>
      <c r="HHU1163" s="230"/>
      <c r="HHV1163" s="230"/>
      <c r="HHW1163" s="230"/>
      <c r="HHX1163" s="230"/>
      <c r="HHY1163" s="230"/>
      <c r="HHZ1163" s="230"/>
      <c r="HIA1163" s="230"/>
      <c r="HIB1163" s="230"/>
      <c r="HIC1163" s="230"/>
      <c r="HID1163" s="230"/>
      <c r="HIE1163" s="230"/>
      <c r="HIF1163" s="230"/>
      <c r="HIG1163" s="230"/>
      <c r="HIH1163" s="230"/>
      <c r="HII1163" s="230"/>
      <c r="HIJ1163" s="230"/>
      <c r="HIK1163" s="230"/>
      <c r="HIL1163" s="230"/>
      <c r="HIM1163" s="230"/>
      <c r="HIN1163" s="230"/>
      <c r="HIO1163" s="230"/>
      <c r="HIP1163" s="230"/>
      <c r="HIQ1163" s="230"/>
      <c r="HIR1163" s="230"/>
      <c r="HIS1163" s="230"/>
      <c r="HIT1163" s="230"/>
      <c r="HIU1163" s="230"/>
      <c r="HIV1163" s="230"/>
      <c r="HIW1163" s="230"/>
      <c r="HIX1163" s="230"/>
      <c r="HIY1163" s="230"/>
      <c r="HIZ1163" s="230"/>
      <c r="HJA1163" s="230"/>
      <c r="HJB1163" s="230"/>
      <c r="HJC1163" s="230"/>
      <c r="HJD1163" s="230"/>
      <c r="HJE1163" s="230"/>
      <c r="HJF1163" s="230"/>
      <c r="HJG1163" s="230"/>
      <c r="HJH1163" s="230"/>
      <c r="HJI1163" s="230"/>
      <c r="HJJ1163" s="230"/>
      <c r="HJK1163" s="230"/>
      <c r="HJL1163" s="230"/>
      <c r="HJM1163" s="230"/>
      <c r="HJN1163" s="230"/>
      <c r="HJO1163" s="230"/>
      <c r="HJP1163" s="230"/>
      <c r="HJQ1163" s="230"/>
      <c r="HJR1163" s="230"/>
      <c r="HJS1163" s="230"/>
      <c r="HJT1163" s="230"/>
      <c r="HJU1163" s="230"/>
      <c r="HJV1163" s="230"/>
      <c r="HJW1163" s="230"/>
      <c r="HJX1163" s="230"/>
      <c r="HJY1163" s="230"/>
      <c r="HJZ1163" s="230"/>
      <c r="HKA1163" s="230"/>
      <c r="HKB1163" s="230"/>
      <c r="HKC1163" s="230"/>
      <c r="HKD1163" s="230"/>
      <c r="HKE1163" s="230"/>
      <c r="HKF1163" s="230"/>
      <c r="HKG1163" s="230"/>
      <c r="HKH1163" s="230"/>
      <c r="HKI1163" s="230"/>
      <c r="HKJ1163" s="230"/>
      <c r="HKK1163" s="230"/>
      <c r="HKL1163" s="230"/>
      <c r="HKM1163" s="230"/>
      <c r="HKN1163" s="230"/>
      <c r="HKO1163" s="230"/>
      <c r="HKP1163" s="230"/>
      <c r="HKQ1163" s="230"/>
      <c r="HKR1163" s="230"/>
      <c r="HKS1163" s="230"/>
      <c r="HKT1163" s="230"/>
      <c r="HKU1163" s="230"/>
      <c r="HKV1163" s="230"/>
      <c r="HKW1163" s="230"/>
      <c r="HKX1163" s="230"/>
      <c r="HKY1163" s="230"/>
      <c r="HKZ1163" s="230"/>
      <c r="HLA1163" s="230"/>
      <c r="HLB1163" s="230"/>
      <c r="HLC1163" s="230"/>
      <c r="HLD1163" s="230"/>
      <c r="HLE1163" s="230"/>
      <c r="HLF1163" s="230"/>
      <c r="HLG1163" s="230"/>
      <c r="HLH1163" s="230"/>
      <c r="HLI1163" s="230"/>
      <c r="HLJ1163" s="230"/>
      <c r="HLK1163" s="230"/>
      <c r="HLL1163" s="230"/>
      <c r="HLM1163" s="230"/>
      <c r="HLN1163" s="230"/>
      <c r="HLO1163" s="230"/>
      <c r="HLP1163" s="230"/>
      <c r="HLQ1163" s="230"/>
      <c r="HLR1163" s="230"/>
      <c r="HLS1163" s="230"/>
      <c r="HLT1163" s="230"/>
      <c r="HLU1163" s="230"/>
      <c r="HLV1163" s="230"/>
      <c r="HLW1163" s="230"/>
      <c r="HLX1163" s="230"/>
      <c r="HLY1163" s="230"/>
      <c r="HLZ1163" s="230"/>
      <c r="HMA1163" s="230"/>
      <c r="HMB1163" s="230"/>
      <c r="HMC1163" s="230"/>
      <c r="HMD1163" s="230"/>
      <c r="HME1163" s="230"/>
      <c r="HMF1163" s="230"/>
      <c r="HMG1163" s="230"/>
      <c r="HMH1163" s="230"/>
      <c r="HMI1163" s="230"/>
      <c r="HMJ1163" s="230"/>
      <c r="HMK1163" s="230"/>
      <c r="HML1163" s="230"/>
      <c r="HMM1163" s="230"/>
      <c r="HMN1163" s="230"/>
      <c r="HMO1163" s="230"/>
      <c r="HMP1163" s="230"/>
      <c r="HMQ1163" s="230"/>
      <c r="HMR1163" s="230"/>
      <c r="HMS1163" s="230"/>
      <c r="HMT1163" s="230"/>
      <c r="HMU1163" s="230"/>
      <c r="HMV1163" s="230"/>
      <c r="HMW1163" s="230"/>
      <c r="HMX1163" s="230"/>
      <c r="HMY1163" s="230"/>
      <c r="HMZ1163" s="230"/>
      <c r="HNA1163" s="230"/>
      <c r="HNB1163" s="230"/>
      <c r="HNC1163" s="230"/>
      <c r="HND1163" s="230"/>
      <c r="HNE1163" s="230"/>
      <c r="HNF1163" s="230"/>
      <c r="HNG1163" s="230"/>
      <c r="HNH1163" s="230"/>
      <c r="HNI1163" s="230"/>
      <c r="HNJ1163" s="230"/>
      <c r="HNK1163" s="230"/>
      <c r="HNL1163" s="230"/>
      <c r="HNM1163" s="230"/>
      <c r="HNN1163" s="230"/>
      <c r="HNO1163" s="230"/>
      <c r="HNP1163" s="230"/>
      <c r="HNQ1163" s="230"/>
      <c r="HNR1163" s="230"/>
      <c r="HNS1163" s="230"/>
      <c r="HNT1163" s="230"/>
      <c r="HNU1163" s="230"/>
      <c r="HNV1163" s="230"/>
      <c r="HNW1163" s="230"/>
      <c r="HNX1163" s="230"/>
      <c r="HNY1163" s="230"/>
      <c r="HNZ1163" s="230"/>
      <c r="HOA1163" s="230"/>
      <c r="HOB1163" s="230"/>
      <c r="HOC1163" s="230"/>
      <c r="HOD1163" s="230"/>
      <c r="HOE1163" s="230"/>
      <c r="HOF1163" s="230"/>
      <c r="HOG1163" s="230"/>
      <c r="HOH1163" s="230"/>
      <c r="HOI1163" s="230"/>
      <c r="HOJ1163" s="230"/>
      <c r="HOK1163" s="230"/>
      <c r="HOL1163" s="230"/>
      <c r="HOM1163" s="230"/>
      <c r="HON1163" s="230"/>
      <c r="HOO1163" s="230"/>
      <c r="HOP1163" s="230"/>
      <c r="HOQ1163" s="230"/>
      <c r="HOR1163" s="230"/>
      <c r="HOS1163" s="230"/>
      <c r="HOT1163" s="230"/>
      <c r="HOU1163" s="230"/>
      <c r="HOV1163" s="230"/>
      <c r="HOW1163" s="230"/>
      <c r="HOX1163" s="230"/>
      <c r="HOY1163" s="230"/>
      <c r="HOZ1163" s="230"/>
      <c r="HPA1163" s="230"/>
      <c r="HPB1163" s="230"/>
      <c r="HPC1163" s="230"/>
      <c r="HPD1163" s="230"/>
      <c r="HPE1163" s="230"/>
      <c r="HPF1163" s="230"/>
      <c r="HPG1163" s="230"/>
      <c r="HPH1163" s="230"/>
      <c r="HPI1163" s="230"/>
      <c r="HPJ1163" s="230"/>
      <c r="HPK1163" s="230"/>
      <c r="HPL1163" s="230"/>
      <c r="HPM1163" s="230"/>
      <c r="HPN1163" s="230"/>
      <c r="HPO1163" s="230"/>
      <c r="HPP1163" s="230"/>
      <c r="HPQ1163" s="230"/>
      <c r="HPR1163" s="230"/>
      <c r="HPS1163" s="230"/>
      <c r="HPT1163" s="230"/>
      <c r="HPU1163" s="230"/>
      <c r="HPV1163" s="230"/>
      <c r="HPW1163" s="230"/>
      <c r="HPX1163" s="230"/>
      <c r="HPY1163" s="230"/>
      <c r="HPZ1163" s="230"/>
      <c r="HQA1163" s="230"/>
      <c r="HQB1163" s="230"/>
      <c r="HQC1163" s="230"/>
      <c r="HQD1163" s="230"/>
      <c r="HQE1163" s="230"/>
      <c r="HQF1163" s="230"/>
      <c r="HQG1163" s="230"/>
      <c r="HQH1163" s="230"/>
      <c r="HQI1163" s="230"/>
      <c r="HQJ1163" s="230"/>
      <c r="HQK1163" s="230"/>
      <c r="HQL1163" s="230"/>
      <c r="HQM1163" s="230"/>
      <c r="HQN1163" s="230"/>
      <c r="HQO1163" s="230"/>
      <c r="HQP1163" s="230"/>
      <c r="HQQ1163" s="230"/>
      <c r="HQR1163" s="230"/>
      <c r="HQS1163" s="230"/>
      <c r="HQT1163" s="230"/>
      <c r="HQU1163" s="230"/>
      <c r="HQV1163" s="230"/>
      <c r="HQW1163" s="230"/>
      <c r="HQX1163" s="230"/>
      <c r="HQY1163" s="230"/>
      <c r="HQZ1163" s="230"/>
      <c r="HRA1163" s="230"/>
      <c r="HRB1163" s="230"/>
      <c r="HRC1163" s="230"/>
      <c r="HRD1163" s="230"/>
      <c r="HRE1163" s="230"/>
      <c r="HRF1163" s="230"/>
      <c r="HRG1163" s="230"/>
      <c r="HRH1163" s="230"/>
      <c r="HRI1163" s="230"/>
      <c r="HRJ1163" s="230"/>
      <c r="HRK1163" s="230"/>
      <c r="HRL1163" s="230"/>
      <c r="HRM1163" s="230"/>
      <c r="HRN1163" s="230"/>
      <c r="HRO1163" s="230"/>
      <c r="HRP1163" s="230"/>
      <c r="HRQ1163" s="230"/>
      <c r="HRR1163" s="230"/>
      <c r="HRS1163" s="230"/>
      <c r="HRT1163" s="230"/>
      <c r="HRU1163" s="230"/>
      <c r="HRV1163" s="230"/>
      <c r="HRW1163" s="230"/>
      <c r="HRX1163" s="230"/>
      <c r="HRY1163" s="230"/>
      <c r="HRZ1163" s="230"/>
      <c r="HSA1163" s="230"/>
      <c r="HSB1163" s="230"/>
      <c r="HSC1163" s="230"/>
      <c r="HSD1163" s="230"/>
      <c r="HSE1163" s="230"/>
      <c r="HSF1163" s="230"/>
      <c r="HSG1163" s="230"/>
      <c r="HSH1163" s="230"/>
      <c r="HSI1163" s="230"/>
      <c r="HSJ1163" s="230"/>
      <c r="HSK1163" s="230"/>
      <c r="HSL1163" s="230"/>
      <c r="HSM1163" s="230"/>
      <c r="HSN1163" s="230"/>
      <c r="HSO1163" s="230"/>
      <c r="HSP1163" s="230"/>
      <c r="HSQ1163" s="230"/>
      <c r="HSR1163" s="230"/>
      <c r="HSS1163" s="230"/>
      <c r="HST1163" s="230"/>
      <c r="HSU1163" s="230"/>
      <c r="HSV1163" s="230"/>
      <c r="HSW1163" s="230"/>
      <c r="HSX1163" s="230"/>
      <c r="HSY1163" s="230"/>
      <c r="HSZ1163" s="230"/>
      <c r="HTA1163" s="230"/>
      <c r="HTB1163" s="230"/>
      <c r="HTC1163" s="230"/>
      <c r="HTD1163" s="230"/>
      <c r="HTE1163" s="230"/>
      <c r="HTF1163" s="230"/>
      <c r="HTG1163" s="230"/>
      <c r="HTH1163" s="230"/>
      <c r="HTI1163" s="230"/>
      <c r="HTJ1163" s="230"/>
      <c r="HTK1163" s="230"/>
      <c r="HTL1163" s="230"/>
      <c r="HTM1163" s="230"/>
      <c r="HTN1163" s="230"/>
      <c r="HTO1163" s="230"/>
      <c r="HTP1163" s="230"/>
      <c r="HTQ1163" s="230"/>
      <c r="HTR1163" s="230"/>
      <c r="HTS1163" s="230"/>
      <c r="HTT1163" s="230"/>
      <c r="HTU1163" s="230"/>
      <c r="HTV1163" s="230"/>
      <c r="HTW1163" s="230"/>
      <c r="HTX1163" s="230"/>
      <c r="HTY1163" s="230"/>
      <c r="HTZ1163" s="230"/>
      <c r="HUA1163" s="230"/>
      <c r="HUB1163" s="230"/>
      <c r="HUC1163" s="230"/>
      <c r="HUD1163" s="230"/>
      <c r="HUE1163" s="230"/>
      <c r="HUF1163" s="230"/>
      <c r="HUG1163" s="230"/>
      <c r="HUH1163" s="230"/>
      <c r="HUI1163" s="230"/>
      <c r="HUJ1163" s="230"/>
      <c r="HUK1163" s="230"/>
      <c r="HUL1163" s="230"/>
      <c r="HUM1163" s="230"/>
      <c r="HUN1163" s="230"/>
      <c r="HUO1163" s="230"/>
      <c r="HUP1163" s="230"/>
      <c r="HUQ1163" s="230"/>
      <c r="HUR1163" s="230"/>
      <c r="HUS1163" s="230"/>
      <c r="HUT1163" s="230"/>
      <c r="HUU1163" s="230"/>
      <c r="HUV1163" s="230"/>
      <c r="HUW1163" s="230"/>
      <c r="HUX1163" s="230"/>
      <c r="HUY1163" s="230"/>
      <c r="HUZ1163" s="230"/>
      <c r="HVA1163" s="230"/>
      <c r="HVB1163" s="230"/>
      <c r="HVC1163" s="230"/>
      <c r="HVD1163" s="230"/>
      <c r="HVE1163" s="230"/>
      <c r="HVF1163" s="230"/>
      <c r="HVG1163" s="230"/>
      <c r="HVH1163" s="230"/>
      <c r="HVI1163" s="230"/>
      <c r="HVJ1163" s="230"/>
      <c r="HVK1163" s="230"/>
      <c r="HVL1163" s="230"/>
      <c r="HVM1163" s="230"/>
      <c r="HVN1163" s="230"/>
      <c r="HVO1163" s="230"/>
      <c r="HVP1163" s="230"/>
      <c r="HVQ1163" s="230"/>
      <c r="HVR1163" s="230"/>
      <c r="HVS1163" s="230"/>
      <c r="HVT1163" s="230"/>
      <c r="HVU1163" s="230"/>
      <c r="HVV1163" s="230"/>
      <c r="HVW1163" s="230"/>
      <c r="HVX1163" s="230"/>
      <c r="HVY1163" s="230"/>
      <c r="HVZ1163" s="230"/>
      <c r="HWA1163" s="230"/>
      <c r="HWB1163" s="230"/>
      <c r="HWC1163" s="230"/>
      <c r="HWD1163" s="230"/>
      <c r="HWE1163" s="230"/>
      <c r="HWF1163" s="230"/>
      <c r="HWG1163" s="230"/>
      <c r="HWH1163" s="230"/>
      <c r="HWI1163" s="230"/>
      <c r="HWJ1163" s="230"/>
      <c r="HWK1163" s="230"/>
      <c r="HWL1163" s="230"/>
      <c r="HWM1163" s="230"/>
      <c r="HWN1163" s="230"/>
      <c r="HWO1163" s="230"/>
      <c r="HWP1163" s="230"/>
      <c r="HWQ1163" s="230"/>
      <c r="HWR1163" s="230"/>
      <c r="HWS1163" s="230"/>
      <c r="HWT1163" s="230"/>
      <c r="HWU1163" s="230"/>
      <c r="HWV1163" s="230"/>
      <c r="HWW1163" s="230"/>
      <c r="HWX1163" s="230"/>
      <c r="HWY1163" s="230"/>
      <c r="HWZ1163" s="230"/>
      <c r="HXA1163" s="230"/>
      <c r="HXB1163" s="230"/>
      <c r="HXC1163" s="230"/>
      <c r="HXD1163" s="230"/>
      <c r="HXE1163" s="230"/>
      <c r="HXF1163" s="230"/>
      <c r="HXG1163" s="230"/>
      <c r="HXH1163" s="230"/>
      <c r="HXI1163" s="230"/>
      <c r="HXJ1163" s="230"/>
      <c r="HXK1163" s="230"/>
      <c r="HXL1163" s="230"/>
      <c r="HXM1163" s="230"/>
      <c r="HXN1163" s="230"/>
      <c r="HXO1163" s="230"/>
      <c r="HXP1163" s="230"/>
      <c r="HXQ1163" s="230"/>
      <c r="HXR1163" s="230"/>
      <c r="HXS1163" s="230"/>
      <c r="HXT1163" s="230"/>
      <c r="HXU1163" s="230"/>
      <c r="HXV1163" s="230"/>
      <c r="HXW1163" s="230"/>
      <c r="HXX1163" s="230"/>
      <c r="HXY1163" s="230"/>
      <c r="HXZ1163" s="230"/>
      <c r="HYA1163" s="230"/>
      <c r="HYB1163" s="230"/>
      <c r="HYC1163" s="230"/>
      <c r="HYD1163" s="230"/>
      <c r="HYE1163" s="230"/>
      <c r="HYF1163" s="230"/>
      <c r="HYG1163" s="230"/>
      <c r="HYH1163" s="230"/>
      <c r="HYI1163" s="230"/>
      <c r="HYJ1163" s="230"/>
      <c r="HYK1163" s="230"/>
      <c r="HYL1163" s="230"/>
      <c r="HYM1163" s="230"/>
      <c r="HYN1163" s="230"/>
      <c r="HYO1163" s="230"/>
      <c r="HYP1163" s="230"/>
      <c r="HYQ1163" s="230"/>
      <c r="HYR1163" s="230"/>
      <c r="HYS1163" s="230"/>
      <c r="HYT1163" s="230"/>
      <c r="HYU1163" s="230"/>
      <c r="HYV1163" s="230"/>
      <c r="HYW1163" s="230"/>
      <c r="HYX1163" s="230"/>
      <c r="HYY1163" s="230"/>
      <c r="HYZ1163" s="230"/>
      <c r="HZA1163" s="230"/>
      <c r="HZB1163" s="230"/>
      <c r="HZC1163" s="230"/>
      <c r="HZD1163" s="230"/>
      <c r="HZE1163" s="230"/>
      <c r="HZF1163" s="230"/>
      <c r="HZG1163" s="230"/>
      <c r="HZH1163" s="230"/>
      <c r="HZI1163" s="230"/>
      <c r="HZJ1163" s="230"/>
      <c r="HZK1163" s="230"/>
      <c r="HZL1163" s="230"/>
      <c r="HZM1163" s="230"/>
      <c r="HZN1163" s="230"/>
      <c r="HZO1163" s="230"/>
      <c r="HZP1163" s="230"/>
      <c r="HZQ1163" s="230"/>
      <c r="HZR1163" s="230"/>
      <c r="HZS1163" s="230"/>
      <c r="HZT1163" s="230"/>
      <c r="HZU1163" s="230"/>
      <c r="HZV1163" s="230"/>
      <c r="HZW1163" s="230"/>
      <c r="HZX1163" s="230"/>
      <c r="HZY1163" s="230"/>
      <c r="HZZ1163" s="230"/>
      <c r="IAA1163" s="230"/>
      <c r="IAB1163" s="230"/>
      <c r="IAC1163" s="230"/>
      <c r="IAD1163" s="230"/>
      <c r="IAE1163" s="230"/>
      <c r="IAF1163" s="230"/>
      <c r="IAG1163" s="230"/>
      <c r="IAH1163" s="230"/>
      <c r="IAI1163" s="230"/>
      <c r="IAJ1163" s="230"/>
      <c r="IAK1163" s="230"/>
      <c r="IAL1163" s="230"/>
      <c r="IAM1163" s="230"/>
      <c r="IAN1163" s="230"/>
      <c r="IAO1163" s="230"/>
      <c r="IAP1163" s="230"/>
      <c r="IAQ1163" s="230"/>
      <c r="IAR1163" s="230"/>
      <c r="IAS1163" s="230"/>
      <c r="IAT1163" s="230"/>
      <c r="IAU1163" s="230"/>
      <c r="IAV1163" s="230"/>
      <c r="IAW1163" s="230"/>
      <c r="IAX1163" s="230"/>
      <c r="IAY1163" s="230"/>
      <c r="IAZ1163" s="230"/>
      <c r="IBA1163" s="230"/>
      <c r="IBB1163" s="230"/>
      <c r="IBC1163" s="230"/>
      <c r="IBD1163" s="230"/>
      <c r="IBE1163" s="230"/>
      <c r="IBF1163" s="230"/>
      <c r="IBG1163" s="230"/>
      <c r="IBH1163" s="230"/>
      <c r="IBI1163" s="230"/>
      <c r="IBJ1163" s="230"/>
      <c r="IBK1163" s="230"/>
      <c r="IBL1163" s="230"/>
      <c r="IBM1163" s="230"/>
      <c r="IBN1163" s="230"/>
      <c r="IBO1163" s="230"/>
      <c r="IBP1163" s="230"/>
      <c r="IBQ1163" s="230"/>
      <c r="IBR1163" s="230"/>
      <c r="IBS1163" s="230"/>
      <c r="IBT1163" s="230"/>
      <c r="IBU1163" s="230"/>
      <c r="IBV1163" s="230"/>
      <c r="IBW1163" s="230"/>
      <c r="IBX1163" s="230"/>
      <c r="IBY1163" s="230"/>
      <c r="IBZ1163" s="230"/>
      <c r="ICA1163" s="230"/>
      <c r="ICB1163" s="230"/>
      <c r="ICC1163" s="230"/>
      <c r="ICD1163" s="230"/>
      <c r="ICE1163" s="230"/>
      <c r="ICF1163" s="230"/>
      <c r="ICG1163" s="230"/>
      <c r="ICH1163" s="230"/>
      <c r="ICI1163" s="230"/>
      <c r="ICJ1163" s="230"/>
      <c r="ICK1163" s="230"/>
      <c r="ICL1163" s="230"/>
      <c r="ICM1163" s="230"/>
      <c r="ICN1163" s="230"/>
      <c r="ICO1163" s="230"/>
      <c r="ICP1163" s="230"/>
      <c r="ICQ1163" s="230"/>
      <c r="ICR1163" s="230"/>
      <c r="ICS1163" s="230"/>
      <c r="ICT1163" s="230"/>
      <c r="ICU1163" s="230"/>
      <c r="ICV1163" s="230"/>
      <c r="ICW1163" s="230"/>
      <c r="ICX1163" s="230"/>
      <c r="ICY1163" s="230"/>
      <c r="ICZ1163" s="230"/>
      <c r="IDA1163" s="230"/>
      <c r="IDB1163" s="230"/>
      <c r="IDC1163" s="230"/>
      <c r="IDD1163" s="230"/>
      <c r="IDE1163" s="230"/>
      <c r="IDF1163" s="230"/>
      <c r="IDG1163" s="230"/>
      <c r="IDH1163" s="230"/>
      <c r="IDI1163" s="230"/>
      <c r="IDJ1163" s="230"/>
      <c r="IDK1163" s="230"/>
      <c r="IDL1163" s="230"/>
      <c r="IDM1163" s="230"/>
      <c r="IDN1163" s="230"/>
      <c r="IDO1163" s="230"/>
      <c r="IDP1163" s="230"/>
      <c r="IDQ1163" s="230"/>
      <c r="IDR1163" s="230"/>
      <c r="IDS1163" s="230"/>
      <c r="IDT1163" s="230"/>
      <c r="IDU1163" s="230"/>
      <c r="IDV1163" s="230"/>
      <c r="IDW1163" s="230"/>
      <c r="IDX1163" s="230"/>
      <c r="IDY1163" s="230"/>
      <c r="IDZ1163" s="230"/>
      <c r="IEA1163" s="230"/>
      <c r="IEB1163" s="230"/>
      <c r="IEC1163" s="230"/>
      <c r="IED1163" s="230"/>
      <c r="IEE1163" s="230"/>
      <c r="IEF1163" s="230"/>
      <c r="IEG1163" s="230"/>
      <c r="IEH1163" s="230"/>
      <c r="IEI1163" s="230"/>
      <c r="IEJ1163" s="230"/>
      <c r="IEK1163" s="230"/>
      <c r="IEL1163" s="230"/>
      <c r="IEM1163" s="230"/>
      <c r="IEN1163" s="230"/>
      <c r="IEO1163" s="230"/>
      <c r="IEP1163" s="230"/>
      <c r="IEQ1163" s="230"/>
      <c r="IER1163" s="230"/>
      <c r="IES1163" s="230"/>
      <c r="IET1163" s="230"/>
      <c r="IEU1163" s="230"/>
      <c r="IEV1163" s="230"/>
      <c r="IEW1163" s="230"/>
      <c r="IEX1163" s="230"/>
      <c r="IEY1163" s="230"/>
      <c r="IEZ1163" s="230"/>
      <c r="IFA1163" s="230"/>
      <c r="IFB1163" s="230"/>
      <c r="IFC1163" s="230"/>
      <c r="IFD1163" s="230"/>
      <c r="IFE1163" s="230"/>
      <c r="IFF1163" s="230"/>
      <c r="IFG1163" s="230"/>
      <c r="IFH1163" s="230"/>
      <c r="IFI1163" s="230"/>
      <c r="IFJ1163" s="230"/>
      <c r="IFK1163" s="230"/>
      <c r="IFL1163" s="230"/>
      <c r="IFM1163" s="230"/>
      <c r="IFN1163" s="230"/>
      <c r="IFO1163" s="230"/>
      <c r="IFP1163" s="230"/>
      <c r="IFQ1163" s="230"/>
      <c r="IFR1163" s="230"/>
      <c r="IFS1163" s="230"/>
      <c r="IFT1163" s="230"/>
      <c r="IFU1163" s="230"/>
      <c r="IFV1163" s="230"/>
      <c r="IFW1163" s="230"/>
      <c r="IFX1163" s="230"/>
      <c r="IFY1163" s="230"/>
      <c r="IFZ1163" s="230"/>
      <c r="IGA1163" s="230"/>
      <c r="IGB1163" s="230"/>
      <c r="IGC1163" s="230"/>
      <c r="IGD1163" s="230"/>
      <c r="IGE1163" s="230"/>
      <c r="IGF1163" s="230"/>
      <c r="IGG1163" s="230"/>
      <c r="IGH1163" s="230"/>
      <c r="IGI1163" s="230"/>
      <c r="IGJ1163" s="230"/>
      <c r="IGK1163" s="230"/>
      <c r="IGL1163" s="230"/>
      <c r="IGM1163" s="230"/>
      <c r="IGN1163" s="230"/>
      <c r="IGO1163" s="230"/>
      <c r="IGP1163" s="230"/>
      <c r="IGQ1163" s="230"/>
      <c r="IGR1163" s="230"/>
      <c r="IGS1163" s="230"/>
      <c r="IGT1163" s="230"/>
      <c r="IGU1163" s="230"/>
      <c r="IGV1163" s="230"/>
      <c r="IGW1163" s="230"/>
      <c r="IGX1163" s="230"/>
      <c r="IGY1163" s="230"/>
      <c r="IGZ1163" s="230"/>
      <c r="IHA1163" s="230"/>
      <c r="IHB1163" s="230"/>
      <c r="IHC1163" s="230"/>
      <c r="IHD1163" s="230"/>
      <c r="IHE1163" s="230"/>
      <c r="IHF1163" s="230"/>
      <c r="IHG1163" s="230"/>
      <c r="IHH1163" s="230"/>
      <c r="IHI1163" s="230"/>
      <c r="IHJ1163" s="230"/>
      <c r="IHK1163" s="230"/>
      <c r="IHL1163" s="230"/>
      <c r="IHM1163" s="230"/>
      <c r="IHN1163" s="230"/>
      <c r="IHO1163" s="230"/>
      <c r="IHP1163" s="230"/>
      <c r="IHQ1163" s="230"/>
      <c r="IHR1163" s="230"/>
      <c r="IHS1163" s="230"/>
      <c r="IHT1163" s="230"/>
      <c r="IHU1163" s="230"/>
      <c r="IHV1163" s="230"/>
      <c r="IHW1163" s="230"/>
      <c r="IHX1163" s="230"/>
      <c r="IHY1163" s="230"/>
      <c r="IHZ1163" s="230"/>
      <c r="IIA1163" s="230"/>
      <c r="IIB1163" s="230"/>
      <c r="IIC1163" s="230"/>
      <c r="IID1163" s="230"/>
      <c r="IIE1163" s="230"/>
      <c r="IIF1163" s="230"/>
      <c r="IIG1163" s="230"/>
      <c r="IIH1163" s="230"/>
      <c r="III1163" s="230"/>
      <c r="IIJ1163" s="230"/>
      <c r="IIK1163" s="230"/>
      <c r="IIL1163" s="230"/>
      <c r="IIM1163" s="230"/>
      <c r="IIN1163" s="230"/>
      <c r="IIO1163" s="230"/>
      <c r="IIP1163" s="230"/>
      <c r="IIQ1163" s="230"/>
      <c r="IIR1163" s="230"/>
      <c r="IIS1163" s="230"/>
      <c r="IIT1163" s="230"/>
      <c r="IIU1163" s="230"/>
      <c r="IIV1163" s="230"/>
      <c r="IIW1163" s="230"/>
      <c r="IIX1163" s="230"/>
      <c r="IIY1163" s="230"/>
      <c r="IIZ1163" s="230"/>
      <c r="IJA1163" s="230"/>
      <c r="IJB1163" s="230"/>
      <c r="IJC1163" s="230"/>
      <c r="IJD1163" s="230"/>
      <c r="IJE1163" s="230"/>
      <c r="IJF1163" s="230"/>
      <c r="IJG1163" s="230"/>
      <c r="IJH1163" s="230"/>
      <c r="IJI1163" s="230"/>
      <c r="IJJ1163" s="230"/>
      <c r="IJK1163" s="230"/>
      <c r="IJL1163" s="230"/>
      <c r="IJM1163" s="230"/>
      <c r="IJN1163" s="230"/>
      <c r="IJO1163" s="230"/>
      <c r="IJP1163" s="230"/>
      <c r="IJQ1163" s="230"/>
      <c r="IJR1163" s="230"/>
      <c r="IJS1163" s="230"/>
      <c r="IJT1163" s="230"/>
      <c r="IJU1163" s="230"/>
      <c r="IJV1163" s="230"/>
      <c r="IJW1163" s="230"/>
      <c r="IJX1163" s="230"/>
      <c r="IJY1163" s="230"/>
      <c r="IJZ1163" s="230"/>
      <c r="IKA1163" s="230"/>
      <c r="IKB1163" s="230"/>
      <c r="IKC1163" s="230"/>
      <c r="IKD1163" s="230"/>
      <c r="IKE1163" s="230"/>
      <c r="IKF1163" s="230"/>
      <c r="IKG1163" s="230"/>
      <c r="IKH1163" s="230"/>
      <c r="IKI1163" s="230"/>
      <c r="IKJ1163" s="230"/>
      <c r="IKK1163" s="230"/>
      <c r="IKL1163" s="230"/>
      <c r="IKM1163" s="230"/>
      <c r="IKN1163" s="230"/>
      <c r="IKO1163" s="230"/>
      <c r="IKP1163" s="230"/>
      <c r="IKQ1163" s="230"/>
      <c r="IKR1163" s="230"/>
      <c r="IKS1163" s="230"/>
      <c r="IKT1163" s="230"/>
      <c r="IKU1163" s="230"/>
      <c r="IKV1163" s="230"/>
      <c r="IKW1163" s="230"/>
      <c r="IKX1163" s="230"/>
      <c r="IKY1163" s="230"/>
      <c r="IKZ1163" s="230"/>
      <c r="ILA1163" s="230"/>
      <c r="ILB1163" s="230"/>
      <c r="ILC1163" s="230"/>
      <c r="ILD1163" s="230"/>
      <c r="ILE1163" s="230"/>
      <c r="ILF1163" s="230"/>
      <c r="ILG1163" s="230"/>
      <c r="ILH1163" s="230"/>
      <c r="ILI1163" s="230"/>
      <c r="ILJ1163" s="230"/>
      <c r="ILK1163" s="230"/>
      <c r="ILL1163" s="230"/>
      <c r="ILM1163" s="230"/>
      <c r="ILN1163" s="230"/>
      <c r="ILO1163" s="230"/>
      <c r="ILP1163" s="230"/>
      <c r="ILQ1163" s="230"/>
      <c r="ILR1163" s="230"/>
      <c r="ILS1163" s="230"/>
      <c r="ILT1163" s="230"/>
      <c r="ILU1163" s="230"/>
      <c r="ILV1163" s="230"/>
      <c r="ILW1163" s="230"/>
      <c r="ILX1163" s="230"/>
      <c r="ILY1163" s="230"/>
      <c r="ILZ1163" s="230"/>
      <c r="IMA1163" s="230"/>
      <c r="IMB1163" s="230"/>
      <c r="IMC1163" s="230"/>
      <c r="IMD1163" s="230"/>
      <c r="IME1163" s="230"/>
      <c r="IMF1163" s="230"/>
      <c r="IMG1163" s="230"/>
      <c r="IMH1163" s="230"/>
      <c r="IMI1163" s="230"/>
      <c r="IMJ1163" s="230"/>
      <c r="IMK1163" s="230"/>
      <c r="IML1163" s="230"/>
      <c r="IMM1163" s="230"/>
      <c r="IMN1163" s="230"/>
      <c r="IMO1163" s="230"/>
      <c r="IMP1163" s="230"/>
      <c r="IMQ1163" s="230"/>
      <c r="IMR1163" s="230"/>
      <c r="IMS1163" s="230"/>
      <c r="IMT1163" s="230"/>
      <c r="IMU1163" s="230"/>
      <c r="IMV1163" s="230"/>
      <c r="IMW1163" s="230"/>
      <c r="IMX1163" s="230"/>
      <c r="IMY1163" s="230"/>
      <c r="IMZ1163" s="230"/>
      <c r="INA1163" s="230"/>
      <c r="INB1163" s="230"/>
      <c r="INC1163" s="230"/>
      <c r="IND1163" s="230"/>
      <c r="INE1163" s="230"/>
      <c r="INF1163" s="230"/>
      <c r="ING1163" s="230"/>
      <c r="INH1163" s="230"/>
      <c r="INI1163" s="230"/>
      <c r="INJ1163" s="230"/>
      <c r="INK1163" s="230"/>
      <c r="INL1163" s="230"/>
      <c r="INM1163" s="230"/>
      <c r="INN1163" s="230"/>
      <c r="INO1163" s="230"/>
      <c r="INP1163" s="230"/>
      <c r="INQ1163" s="230"/>
      <c r="INR1163" s="230"/>
      <c r="INS1163" s="230"/>
      <c r="INT1163" s="230"/>
      <c r="INU1163" s="230"/>
      <c r="INV1163" s="230"/>
      <c r="INW1163" s="230"/>
      <c r="INX1163" s="230"/>
      <c r="INY1163" s="230"/>
      <c r="INZ1163" s="230"/>
      <c r="IOA1163" s="230"/>
      <c r="IOB1163" s="230"/>
      <c r="IOC1163" s="230"/>
      <c r="IOD1163" s="230"/>
      <c r="IOE1163" s="230"/>
      <c r="IOF1163" s="230"/>
      <c r="IOG1163" s="230"/>
      <c r="IOH1163" s="230"/>
      <c r="IOI1163" s="230"/>
      <c r="IOJ1163" s="230"/>
      <c r="IOK1163" s="230"/>
      <c r="IOL1163" s="230"/>
      <c r="IOM1163" s="230"/>
      <c r="ION1163" s="230"/>
      <c r="IOO1163" s="230"/>
      <c r="IOP1163" s="230"/>
      <c r="IOQ1163" s="230"/>
      <c r="IOR1163" s="230"/>
      <c r="IOS1163" s="230"/>
      <c r="IOT1163" s="230"/>
      <c r="IOU1163" s="230"/>
      <c r="IOV1163" s="230"/>
      <c r="IOW1163" s="230"/>
      <c r="IOX1163" s="230"/>
      <c r="IOY1163" s="230"/>
      <c r="IOZ1163" s="230"/>
      <c r="IPA1163" s="230"/>
      <c r="IPB1163" s="230"/>
      <c r="IPC1163" s="230"/>
      <c r="IPD1163" s="230"/>
      <c r="IPE1163" s="230"/>
      <c r="IPF1163" s="230"/>
      <c r="IPG1163" s="230"/>
      <c r="IPH1163" s="230"/>
      <c r="IPI1163" s="230"/>
      <c r="IPJ1163" s="230"/>
      <c r="IPK1163" s="230"/>
      <c r="IPL1163" s="230"/>
      <c r="IPM1163" s="230"/>
      <c r="IPN1163" s="230"/>
      <c r="IPO1163" s="230"/>
      <c r="IPP1163" s="230"/>
      <c r="IPQ1163" s="230"/>
      <c r="IPR1163" s="230"/>
      <c r="IPS1163" s="230"/>
      <c r="IPT1163" s="230"/>
      <c r="IPU1163" s="230"/>
      <c r="IPV1163" s="230"/>
      <c r="IPW1163" s="230"/>
      <c r="IPX1163" s="230"/>
      <c r="IPY1163" s="230"/>
      <c r="IPZ1163" s="230"/>
      <c r="IQA1163" s="230"/>
      <c r="IQB1163" s="230"/>
      <c r="IQC1163" s="230"/>
      <c r="IQD1163" s="230"/>
      <c r="IQE1163" s="230"/>
      <c r="IQF1163" s="230"/>
      <c r="IQG1163" s="230"/>
      <c r="IQH1163" s="230"/>
      <c r="IQI1163" s="230"/>
      <c r="IQJ1163" s="230"/>
      <c r="IQK1163" s="230"/>
      <c r="IQL1163" s="230"/>
      <c r="IQM1163" s="230"/>
      <c r="IQN1163" s="230"/>
      <c r="IQO1163" s="230"/>
      <c r="IQP1163" s="230"/>
      <c r="IQQ1163" s="230"/>
      <c r="IQR1163" s="230"/>
      <c r="IQS1163" s="230"/>
      <c r="IQT1163" s="230"/>
      <c r="IQU1163" s="230"/>
      <c r="IQV1163" s="230"/>
      <c r="IQW1163" s="230"/>
      <c r="IQX1163" s="230"/>
      <c r="IQY1163" s="230"/>
      <c r="IQZ1163" s="230"/>
      <c r="IRA1163" s="230"/>
      <c r="IRB1163" s="230"/>
      <c r="IRC1163" s="230"/>
      <c r="IRD1163" s="230"/>
      <c r="IRE1163" s="230"/>
      <c r="IRF1163" s="230"/>
      <c r="IRG1163" s="230"/>
      <c r="IRH1163" s="230"/>
      <c r="IRI1163" s="230"/>
      <c r="IRJ1163" s="230"/>
      <c r="IRK1163" s="230"/>
      <c r="IRL1163" s="230"/>
      <c r="IRM1163" s="230"/>
      <c r="IRN1163" s="230"/>
      <c r="IRO1163" s="230"/>
      <c r="IRP1163" s="230"/>
      <c r="IRQ1163" s="230"/>
      <c r="IRR1163" s="230"/>
      <c r="IRS1163" s="230"/>
      <c r="IRT1163" s="230"/>
      <c r="IRU1163" s="230"/>
      <c r="IRV1163" s="230"/>
      <c r="IRW1163" s="230"/>
      <c r="IRX1163" s="230"/>
      <c r="IRY1163" s="230"/>
      <c r="IRZ1163" s="230"/>
      <c r="ISA1163" s="230"/>
      <c r="ISB1163" s="230"/>
      <c r="ISC1163" s="230"/>
      <c r="ISD1163" s="230"/>
      <c r="ISE1163" s="230"/>
      <c r="ISF1163" s="230"/>
      <c r="ISG1163" s="230"/>
      <c r="ISH1163" s="230"/>
      <c r="ISI1163" s="230"/>
      <c r="ISJ1163" s="230"/>
      <c r="ISK1163" s="230"/>
      <c r="ISL1163" s="230"/>
      <c r="ISM1163" s="230"/>
      <c r="ISN1163" s="230"/>
      <c r="ISO1163" s="230"/>
      <c r="ISP1163" s="230"/>
      <c r="ISQ1163" s="230"/>
      <c r="ISR1163" s="230"/>
      <c r="ISS1163" s="230"/>
      <c r="IST1163" s="230"/>
      <c r="ISU1163" s="230"/>
      <c r="ISV1163" s="230"/>
      <c r="ISW1163" s="230"/>
      <c r="ISX1163" s="230"/>
      <c r="ISY1163" s="230"/>
      <c r="ISZ1163" s="230"/>
      <c r="ITA1163" s="230"/>
      <c r="ITB1163" s="230"/>
      <c r="ITC1163" s="230"/>
      <c r="ITD1163" s="230"/>
      <c r="ITE1163" s="230"/>
      <c r="ITF1163" s="230"/>
      <c r="ITG1163" s="230"/>
      <c r="ITH1163" s="230"/>
      <c r="ITI1163" s="230"/>
      <c r="ITJ1163" s="230"/>
      <c r="ITK1163" s="230"/>
      <c r="ITL1163" s="230"/>
      <c r="ITM1163" s="230"/>
      <c r="ITN1163" s="230"/>
      <c r="ITO1163" s="230"/>
      <c r="ITP1163" s="230"/>
      <c r="ITQ1163" s="230"/>
      <c r="ITR1163" s="230"/>
      <c r="ITS1163" s="230"/>
      <c r="ITT1163" s="230"/>
      <c r="ITU1163" s="230"/>
      <c r="ITV1163" s="230"/>
      <c r="ITW1163" s="230"/>
      <c r="ITX1163" s="230"/>
      <c r="ITY1163" s="230"/>
      <c r="ITZ1163" s="230"/>
      <c r="IUA1163" s="230"/>
      <c r="IUB1163" s="230"/>
      <c r="IUC1163" s="230"/>
      <c r="IUD1163" s="230"/>
      <c r="IUE1163" s="230"/>
      <c r="IUF1163" s="230"/>
      <c r="IUG1163" s="230"/>
      <c r="IUH1163" s="230"/>
      <c r="IUI1163" s="230"/>
      <c r="IUJ1163" s="230"/>
      <c r="IUK1163" s="230"/>
      <c r="IUL1163" s="230"/>
      <c r="IUM1163" s="230"/>
      <c r="IUN1163" s="230"/>
      <c r="IUO1163" s="230"/>
      <c r="IUP1163" s="230"/>
      <c r="IUQ1163" s="230"/>
      <c r="IUR1163" s="230"/>
      <c r="IUS1163" s="230"/>
      <c r="IUT1163" s="230"/>
      <c r="IUU1163" s="230"/>
      <c r="IUV1163" s="230"/>
      <c r="IUW1163" s="230"/>
      <c r="IUX1163" s="230"/>
      <c r="IUY1163" s="230"/>
      <c r="IUZ1163" s="230"/>
      <c r="IVA1163" s="230"/>
      <c r="IVB1163" s="230"/>
      <c r="IVC1163" s="230"/>
      <c r="IVD1163" s="230"/>
      <c r="IVE1163" s="230"/>
      <c r="IVF1163" s="230"/>
      <c r="IVG1163" s="230"/>
      <c r="IVH1163" s="230"/>
      <c r="IVI1163" s="230"/>
      <c r="IVJ1163" s="230"/>
      <c r="IVK1163" s="230"/>
      <c r="IVL1163" s="230"/>
      <c r="IVM1163" s="230"/>
      <c r="IVN1163" s="230"/>
      <c r="IVO1163" s="230"/>
      <c r="IVP1163" s="230"/>
      <c r="IVQ1163" s="230"/>
      <c r="IVR1163" s="230"/>
      <c r="IVS1163" s="230"/>
      <c r="IVT1163" s="230"/>
      <c r="IVU1163" s="230"/>
      <c r="IVV1163" s="230"/>
      <c r="IVW1163" s="230"/>
      <c r="IVX1163" s="230"/>
      <c r="IVY1163" s="230"/>
      <c r="IVZ1163" s="230"/>
      <c r="IWA1163" s="230"/>
      <c r="IWB1163" s="230"/>
      <c r="IWC1163" s="230"/>
      <c r="IWD1163" s="230"/>
      <c r="IWE1163" s="230"/>
      <c r="IWF1163" s="230"/>
      <c r="IWG1163" s="230"/>
      <c r="IWH1163" s="230"/>
      <c r="IWI1163" s="230"/>
      <c r="IWJ1163" s="230"/>
      <c r="IWK1163" s="230"/>
      <c r="IWL1163" s="230"/>
      <c r="IWM1163" s="230"/>
      <c r="IWN1163" s="230"/>
      <c r="IWO1163" s="230"/>
      <c r="IWP1163" s="230"/>
      <c r="IWQ1163" s="230"/>
      <c r="IWR1163" s="230"/>
      <c r="IWS1163" s="230"/>
      <c r="IWT1163" s="230"/>
      <c r="IWU1163" s="230"/>
      <c r="IWV1163" s="230"/>
      <c r="IWW1163" s="230"/>
      <c r="IWX1163" s="230"/>
      <c r="IWY1163" s="230"/>
      <c r="IWZ1163" s="230"/>
      <c r="IXA1163" s="230"/>
      <c r="IXB1163" s="230"/>
      <c r="IXC1163" s="230"/>
      <c r="IXD1163" s="230"/>
      <c r="IXE1163" s="230"/>
      <c r="IXF1163" s="230"/>
      <c r="IXG1163" s="230"/>
      <c r="IXH1163" s="230"/>
      <c r="IXI1163" s="230"/>
      <c r="IXJ1163" s="230"/>
      <c r="IXK1163" s="230"/>
      <c r="IXL1163" s="230"/>
      <c r="IXM1163" s="230"/>
      <c r="IXN1163" s="230"/>
      <c r="IXO1163" s="230"/>
      <c r="IXP1163" s="230"/>
      <c r="IXQ1163" s="230"/>
      <c r="IXR1163" s="230"/>
      <c r="IXS1163" s="230"/>
      <c r="IXT1163" s="230"/>
      <c r="IXU1163" s="230"/>
      <c r="IXV1163" s="230"/>
      <c r="IXW1163" s="230"/>
      <c r="IXX1163" s="230"/>
      <c r="IXY1163" s="230"/>
      <c r="IXZ1163" s="230"/>
      <c r="IYA1163" s="230"/>
      <c r="IYB1163" s="230"/>
      <c r="IYC1163" s="230"/>
      <c r="IYD1163" s="230"/>
      <c r="IYE1163" s="230"/>
      <c r="IYF1163" s="230"/>
      <c r="IYG1163" s="230"/>
      <c r="IYH1163" s="230"/>
      <c r="IYI1163" s="230"/>
      <c r="IYJ1163" s="230"/>
      <c r="IYK1163" s="230"/>
      <c r="IYL1163" s="230"/>
      <c r="IYM1163" s="230"/>
      <c r="IYN1163" s="230"/>
      <c r="IYO1163" s="230"/>
      <c r="IYP1163" s="230"/>
      <c r="IYQ1163" s="230"/>
      <c r="IYR1163" s="230"/>
      <c r="IYS1163" s="230"/>
      <c r="IYT1163" s="230"/>
      <c r="IYU1163" s="230"/>
      <c r="IYV1163" s="230"/>
      <c r="IYW1163" s="230"/>
      <c r="IYX1163" s="230"/>
      <c r="IYY1163" s="230"/>
      <c r="IYZ1163" s="230"/>
      <c r="IZA1163" s="230"/>
      <c r="IZB1163" s="230"/>
      <c r="IZC1163" s="230"/>
      <c r="IZD1163" s="230"/>
      <c r="IZE1163" s="230"/>
      <c r="IZF1163" s="230"/>
      <c r="IZG1163" s="230"/>
      <c r="IZH1163" s="230"/>
      <c r="IZI1163" s="230"/>
      <c r="IZJ1163" s="230"/>
      <c r="IZK1163" s="230"/>
      <c r="IZL1163" s="230"/>
      <c r="IZM1163" s="230"/>
      <c r="IZN1163" s="230"/>
      <c r="IZO1163" s="230"/>
      <c r="IZP1163" s="230"/>
      <c r="IZQ1163" s="230"/>
      <c r="IZR1163" s="230"/>
      <c r="IZS1163" s="230"/>
      <c r="IZT1163" s="230"/>
      <c r="IZU1163" s="230"/>
      <c r="IZV1163" s="230"/>
      <c r="IZW1163" s="230"/>
      <c r="IZX1163" s="230"/>
      <c r="IZY1163" s="230"/>
      <c r="IZZ1163" s="230"/>
      <c r="JAA1163" s="230"/>
      <c r="JAB1163" s="230"/>
      <c r="JAC1163" s="230"/>
      <c r="JAD1163" s="230"/>
      <c r="JAE1163" s="230"/>
      <c r="JAF1163" s="230"/>
      <c r="JAG1163" s="230"/>
      <c r="JAH1163" s="230"/>
      <c r="JAI1163" s="230"/>
      <c r="JAJ1163" s="230"/>
      <c r="JAK1163" s="230"/>
      <c r="JAL1163" s="230"/>
      <c r="JAM1163" s="230"/>
      <c r="JAN1163" s="230"/>
      <c r="JAO1163" s="230"/>
      <c r="JAP1163" s="230"/>
      <c r="JAQ1163" s="230"/>
      <c r="JAR1163" s="230"/>
      <c r="JAS1163" s="230"/>
      <c r="JAT1163" s="230"/>
      <c r="JAU1163" s="230"/>
      <c r="JAV1163" s="230"/>
      <c r="JAW1163" s="230"/>
      <c r="JAX1163" s="230"/>
      <c r="JAY1163" s="230"/>
      <c r="JAZ1163" s="230"/>
      <c r="JBA1163" s="230"/>
      <c r="JBB1163" s="230"/>
      <c r="JBC1163" s="230"/>
      <c r="JBD1163" s="230"/>
      <c r="JBE1163" s="230"/>
      <c r="JBF1163" s="230"/>
      <c r="JBG1163" s="230"/>
      <c r="JBH1163" s="230"/>
      <c r="JBI1163" s="230"/>
      <c r="JBJ1163" s="230"/>
      <c r="JBK1163" s="230"/>
      <c r="JBL1163" s="230"/>
      <c r="JBM1163" s="230"/>
      <c r="JBN1163" s="230"/>
      <c r="JBO1163" s="230"/>
      <c r="JBP1163" s="230"/>
      <c r="JBQ1163" s="230"/>
      <c r="JBR1163" s="230"/>
      <c r="JBS1163" s="230"/>
      <c r="JBT1163" s="230"/>
      <c r="JBU1163" s="230"/>
      <c r="JBV1163" s="230"/>
      <c r="JBW1163" s="230"/>
      <c r="JBX1163" s="230"/>
      <c r="JBY1163" s="230"/>
      <c r="JBZ1163" s="230"/>
      <c r="JCA1163" s="230"/>
      <c r="JCB1163" s="230"/>
      <c r="JCC1163" s="230"/>
      <c r="JCD1163" s="230"/>
      <c r="JCE1163" s="230"/>
      <c r="JCF1163" s="230"/>
      <c r="JCG1163" s="230"/>
      <c r="JCH1163" s="230"/>
      <c r="JCI1163" s="230"/>
      <c r="JCJ1163" s="230"/>
      <c r="JCK1163" s="230"/>
      <c r="JCL1163" s="230"/>
      <c r="JCM1163" s="230"/>
      <c r="JCN1163" s="230"/>
      <c r="JCO1163" s="230"/>
      <c r="JCP1163" s="230"/>
      <c r="JCQ1163" s="230"/>
      <c r="JCR1163" s="230"/>
      <c r="JCS1163" s="230"/>
      <c r="JCT1163" s="230"/>
      <c r="JCU1163" s="230"/>
      <c r="JCV1163" s="230"/>
      <c r="JCW1163" s="230"/>
      <c r="JCX1163" s="230"/>
      <c r="JCY1163" s="230"/>
      <c r="JCZ1163" s="230"/>
      <c r="JDA1163" s="230"/>
      <c r="JDB1163" s="230"/>
      <c r="JDC1163" s="230"/>
      <c r="JDD1163" s="230"/>
      <c r="JDE1163" s="230"/>
      <c r="JDF1163" s="230"/>
      <c r="JDG1163" s="230"/>
      <c r="JDH1163" s="230"/>
      <c r="JDI1163" s="230"/>
      <c r="JDJ1163" s="230"/>
      <c r="JDK1163" s="230"/>
      <c r="JDL1163" s="230"/>
      <c r="JDM1163" s="230"/>
      <c r="JDN1163" s="230"/>
      <c r="JDO1163" s="230"/>
      <c r="JDP1163" s="230"/>
      <c r="JDQ1163" s="230"/>
      <c r="JDR1163" s="230"/>
      <c r="JDS1163" s="230"/>
      <c r="JDT1163" s="230"/>
      <c r="JDU1163" s="230"/>
      <c r="JDV1163" s="230"/>
      <c r="JDW1163" s="230"/>
      <c r="JDX1163" s="230"/>
      <c r="JDY1163" s="230"/>
      <c r="JDZ1163" s="230"/>
      <c r="JEA1163" s="230"/>
      <c r="JEB1163" s="230"/>
      <c r="JEC1163" s="230"/>
      <c r="JED1163" s="230"/>
      <c r="JEE1163" s="230"/>
      <c r="JEF1163" s="230"/>
      <c r="JEG1163" s="230"/>
      <c r="JEH1163" s="230"/>
      <c r="JEI1163" s="230"/>
      <c r="JEJ1163" s="230"/>
      <c r="JEK1163" s="230"/>
      <c r="JEL1163" s="230"/>
      <c r="JEM1163" s="230"/>
      <c r="JEN1163" s="230"/>
      <c r="JEO1163" s="230"/>
      <c r="JEP1163" s="230"/>
      <c r="JEQ1163" s="230"/>
      <c r="JER1163" s="230"/>
      <c r="JES1163" s="230"/>
      <c r="JET1163" s="230"/>
      <c r="JEU1163" s="230"/>
      <c r="JEV1163" s="230"/>
      <c r="JEW1163" s="230"/>
      <c r="JEX1163" s="230"/>
      <c r="JEY1163" s="230"/>
      <c r="JEZ1163" s="230"/>
      <c r="JFA1163" s="230"/>
      <c r="JFB1163" s="230"/>
      <c r="JFC1163" s="230"/>
      <c r="JFD1163" s="230"/>
      <c r="JFE1163" s="230"/>
      <c r="JFF1163" s="230"/>
      <c r="JFG1163" s="230"/>
      <c r="JFH1163" s="230"/>
      <c r="JFI1163" s="230"/>
      <c r="JFJ1163" s="230"/>
      <c r="JFK1163" s="230"/>
      <c r="JFL1163" s="230"/>
      <c r="JFM1163" s="230"/>
      <c r="JFN1163" s="230"/>
      <c r="JFO1163" s="230"/>
      <c r="JFP1163" s="230"/>
      <c r="JFQ1163" s="230"/>
      <c r="JFR1163" s="230"/>
      <c r="JFS1163" s="230"/>
      <c r="JFT1163" s="230"/>
      <c r="JFU1163" s="230"/>
      <c r="JFV1163" s="230"/>
      <c r="JFW1163" s="230"/>
      <c r="JFX1163" s="230"/>
      <c r="JFY1163" s="230"/>
      <c r="JFZ1163" s="230"/>
      <c r="JGA1163" s="230"/>
      <c r="JGB1163" s="230"/>
      <c r="JGC1163" s="230"/>
      <c r="JGD1163" s="230"/>
      <c r="JGE1163" s="230"/>
      <c r="JGF1163" s="230"/>
      <c r="JGG1163" s="230"/>
      <c r="JGH1163" s="230"/>
      <c r="JGI1163" s="230"/>
      <c r="JGJ1163" s="230"/>
      <c r="JGK1163" s="230"/>
      <c r="JGL1163" s="230"/>
      <c r="JGM1163" s="230"/>
      <c r="JGN1163" s="230"/>
      <c r="JGO1163" s="230"/>
      <c r="JGP1163" s="230"/>
      <c r="JGQ1163" s="230"/>
      <c r="JGR1163" s="230"/>
      <c r="JGS1163" s="230"/>
      <c r="JGT1163" s="230"/>
      <c r="JGU1163" s="230"/>
      <c r="JGV1163" s="230"/>
      <c r="JGW1163" s="230"/>
      <c r="JGX1163" s="230"/>
      <c r="JGY1163" s="230"/>
      <c r="JGZ1163" s="230"/>
      <c r="JHA1163" s="230"/>
      <c r="JHB1163" s="230"/>
      <c r="JHC1163" s="230"/>
      <c r="JHD1163" s="230"/>
      <c r="JHE1163" s="230"/>
      <c r="JHF1163" s="230"/>
      <c r="JHG1163" s="230"/>
      <c r="JHH1163" s="230"/>
      <c r="JHI1163" s="230"/>
      <c r="JHJ1163" s="230"/>
      <c r="JHK1163" s="230"/>
      <c r="JHL1163" s="230"/>
      <c r="JHM1163" s="230"/>
      <c r="JHN1163" s="230"/>
      <c r="JHO1163" s="230"/>
      <c r="JHP1163" s="230"/>
      <c r="JHQ1163" s="230"/>
      <c r="JHR1163" s="230"/>
      <c r="JHS1163" s="230"/>
      <c r="JHT1163" s="230"/>
      <c r="JHU1163" s="230"/>
      <c r="JHV1163" s="230"/>
      <c r="JHW1163" s="230"/>
      <c r="JHX1163" s="230"/>
      <c r="JHY1163" s="230"/>
      <c r="JHZ1163" s="230"/>
      <c r="JIA1163" s="230"/>
      <c r="JIB1163" s="230"/>
      <c r="JIC1163" s="230"/>
      <c r="JID1163" s="230"/>
      <c r="JIE1163" s="230"/>
      <c r="JIF1163" s="230"/>
      <c r="JIG1163" s="230"/>
      <c r="JIH1163" s="230"/>
      <c r="JII1163" s="230"/>
      <c r="JIJ1163" s="230"/>
      <c r="JIK1163" s="230"/>
      <c r="JIL1163" s="230"/>
      <c r="JIM1163" s="230"/>
      <c r="JIN1163" s="230"/>
      <c r="JIO1163" s="230"/>
      <c r="JIP1163" s="230"/>
      <c r="JIQ1163" s="230"/>
      <c r="JIR1163" s="230"/>
      <c r="JIS1163" s="230"/>
      <c r="JIT1163" s="230"/>
      <c r="JIU1163" s="230"/>
      <c r="JIV1163" s="230"/>
      <c r="JIW1163" s="230"/>
      <c r="JIX1163" s="230"/>
      <c r="JIY1163" s="230"/>
      <c r="JIZ1163" s="230"/>
      <c r="JJA1163" s="230"/>
      <c r="JJB1163" s="230"/>
      <c r="JJC1163" s="230"/>
      <c r="JJD1163" s="230"/>
      <c r="JJE1163" s="230"/>
      <c r="JJF1163" s="230"/>
      <c r="JJG1163" s="230"/>
      <c r="JJH1163" s="230"/>
      <c r="JJI1163" s="230"/>
      <c r="JJJ1163" s="230"/>
      <c r="JJK1163" s="230"/>
      <c r="JJL1163" s="230"/>
      <c r="JJM1163" s="230"/>
      <c r="JJN1163" s="230"/>
      <c r="JJO1163" s="230"/>
      <c r="JJP1163" s="230"/>
      <c r="JJQ1163" s="230"/>
      <c r="JJR1163" s="230"/>
      <c r="JJS1163" s="230"/>
      <c r="JJT1163" s="230"/>
      <c r="JJU1163" s="230"/>
      <c r="JJV1163" s="230"/>
      <c r="JJW1163" s="230"/>
      <c r="JJX1163" s="230"/>
      <c r="JJY1163" s="230"/>
      <c r="JJZ1163" s="230"/>
      <c r="JKA1163" s="230"/>
      <c r="JKB1163" s="230"/>
      <c r="JKC1163" s="230"/>
      <c r="JKD1163" s="230"/>
      <c r="JKE1163" s="230"/>
      <c r="JKF1163" s="230"/>
      <c r="JKG1163" s="230"/>
      <c r="JKH1163" s="230"/>
      <c r="JKI1163" s="230"/>
      <c r="JKJ1163" s="230"/>
      <c r="JKK1163" s="230"/>
      <c r="JKL1163" s="230"/>
      <c r="JKM1163" s="230"/>
      <c r="JKN1163" s="230"/>
      <c r="JKO1163" s="230"/>
      <c r="JKP1163" s="230"/>
      <c r="JKQ1163" s="230"/>
      <c r="JKR1163" s="230"/>
      <c r="JKS1163" s="230"/>
      <c r="JKT1163" s="230"/>
      <c r="JKU1163" s="230"/>
      <c r="JKV1163" s="230"/>
      <c r="JKW1163" s="230"/>
      <c r="JKX1163" s="230"/>
      <c r="JKY1163" s="230"/>
      <c r="JKZ1163" s="230"/>
      <c r="JLA1163" s="230"/>
      <c r="JLB1163" s="230"/>
      <c r="JLC1163" s="230"/>
      <c r="JLD1163" s="230"/>
      <c r="JLE1163" s="230"/>
      <c r="JLF1163" s="230"/>
      <c r="JLG1163" s="230"/>
      <c r="JLH1163" s="230"/>
      <c r="JLI1163" s="230"/>
      <c r="JLJ1163" s="230"/>
      <c r="JLK1163" s="230"/>
      <c r="JLL1163" s="230"/>
      <c r="JLM1163" s="230"/>
      <c r="JLN1163" s="230"/>
      <c r="JLO1163" s="230"/>
      <c r="JLP1163" s="230"/>
      <c r="JLQ1163" s="230"/>
      <c r="JLR1163" s="230"/>
      <c r="JLS1163" s="230"/>
      <c r="JLT1163" s="230"/>
      <c r="JLU1163" s="230"/>
      <c r="JLV1163" s="230"/>
      <c r="JLW1163" s="230"/>
      <c r="JLX1163" s="230"/>
      <c r="JLY1163" s="230"/>
      <c r="JLZ1163" s="230"/>
      <c r="JMA1163" s="230"/>
      <c r="JMB1163" s="230"/>
      <c r="JMC1163" s="230"/>
      <c r="JMD1163" s="230"/>
      <c r="JME1163" s="230"/>
      <c r="JMF1163" s="230"/>
      <c r="JMG1163" s="230"/>
      <c r="JMH1163" s="230"/>
      <c r="JMI1163" s="230"/>
      <c r="JMJ1163" s="230"/>
      <c r="JMK1163" s="230"/>
      <c r="JML1163" s="230"/>
      <c r="JMM1163" s="230"/>
      <c r="JMN1163" s="230"/>
      <c r="JMO1163" s="230"/>
      <c r="JMP1163" s="230"/>
      <c r="JMQ1163" s="230"/>
      <c r="JMR1163" s="230"/>
      <c r="JMS1163" s="230"/>
      <c r="JMT1163" s="230"/>
      <c r="JMU1163" s="230"/>
      <c r="JMV1163" s="230"/>
      <c r="JMW1163" s="230"/>
      <c r="JMX1163" s="230"/>
      <c r="JMY1163" s="230"/>
      <c r="JMZ1163" s="230"/>
      <c r="JNA1163" s="230"/>
      <c r="JNB1163" s="230"/>
      <c r="JNC1163" s="230"/>
      <c r="JND1163" s="230"/>
      <c r="JNE1163" s="230"/>
      <c r="JNF1163" s="230"/>
      <c r="JNG1163" s="230"/>
      <c r="JNH1163" s="230"/>
      <c r="JNI1163" s="230"/>
      <c r="JNJ1163" s="230"/>
      <c r="JNK1163" s="230"/>
      <c r="JNL1163" s="230"/>
      <c r="JNM1163" s="230"/>
      <c r="JNN1163" s="230"/>
      <c r="JNO1163" s="230"/>
      <c r="JNP1163" s="230"/>
      <c r="JNQ1163" s="230"/>
      <c r="JNR1163" s="230"/>
      <c r="JNS1163" s="230"/>
      <c r="JNT1163" s="230"/>
      <c r="JNU1163" s="230"/>
      <c r="JNV1163" s="230"/>
      <c r="JNW1163" s="230"/>
      <c r="JNX1163" s="230"/>
      <c r="JNY1163" s="230"/>
      <c r="JNZ1163" s="230"/>
      <c r="JOA1163" s="230"/>
      <c r="JOB1163" s="230"/>
      <c r="JOC1163" s="230"/>
      <c r="JOD1163" s="230"/>
      <c r="JOE1163" s="230"/>
      <c r="JOF1163" s="230"/>
      <c r="JOG1163" s="230"/>
      <c r="JOH1163" s="230"/>
      <c r="JOI1163" s="230"/>
      <c r="JOJ1163" s="230"/>
      <c r="JOK1163" s="230"/>
      <c r="JOL1163" s="230"/>
      <c r="JOM1163" s="230"/>
      <c r="JON1163" s="230"/>
      <c r="JOO1163" s="230"/>
      <c r="JOP1163" s="230"/>
      <c r="JOQ1163" s="230"/>
      <c r="JOR1163" s="230"/>
      <c r="JOS1163" s="230"/>
      <c r="JOT1163" s="230"/>
      <c r="JOU1163" s="230"/>
      <c r="JOV1163" s="230"/>
      <c r="JOW1163" s="230"/>
      <c r="JOX1163" s="230"/>
      <c r="JOY1163" s="230"/>
      <c r="JOZ1163" s="230"/>
      <c r="JPA1163" s="230"/>
      <c r="JPB1163" s="230"/>
      <c r="JPC1163" s="230"/>
      <c r="JPD1163" s="230"/>
      <c r="JPE1163" s="230"/>
      <c r="JPF1163" s="230"/>
      <c r="JPG1163" s="230"/>
      <c r="JPH1163" s="230"/>
      <c r="JPI1163" s="230"/>
      <c r="JPJ1163" s="230"/>
      <c r="JPK1163" s="230"/>
      <c r="JPL1163" s="230"/>
      <c r="JPM1163" s="230"/>
      <c r="JPN1163" s="230"/>
      <c r="JPO1163" s="230"/>
      <c r="JPP1163" s="230"/>
      <c r="JPQ1163" s="230"/>
      <c r="JPR1163" s="230"/>
      <c r="JPS1163" s="230"/>
      <c r="JPT1163" s="230"/>
      <c r="JPU1163" s="230"/>
      <c r="JPV1163" s="230"/>
      <c r="JPW1163" s="230"/>
      <c r="JPX1163" s="230"/>
      <c r="JPY1163" s="230"/>
      <c r="JPZ1163" s="230"/>
      <c r="JQA1163" s="230"/>
      <c r="JQB1163" s="230"/>
      <c r="JQC1163" s="230"/>
      <c r="JQD1163" s="230"/>
      <c r="JQE1163" s="230"/>
      <c r="JQF1163" s="230"/>
      <c r="JQG1163" s="230"/>
      <c r="JQH1163" s="230"/>
      <c r="JQI1163" s="230"/>
      <c r="JQJ1163" s="230"/>
      <c r="JQK1163" s="230"/>
      <c r="JQL1163" s="230"/>
      <c r="JQM1163" s="230"/>
      <c r="JQN1163" s="230"/>
      <c r="JQO1163" s="230"/>
      <c r="JQP1163" s="230"/>
      <c r="JQQ1163" s="230"/>
      <c r="JQR1163" s="230"/>
      <c r="JQS1163" s="230"/>
      <c r="JQT1163" s="230"/>
      <c r="JQU1163" s="230"/>
      <c r="JQV1163" s="230"/>
      <c r="JQW1163" s="230"/>
      <c r="JQX1163" s="230"/>
      <c r="JQY1163" s="230"/>
      <c r="JQZ1163" s="230"/>
      <c r="JRA1163" s="230"/>
      <c r="JRB1163" s="230"/>
      <c r="JRC1163" s="230"/>
      <c r="JRD1163" s="230"/>
      <c r="JRE1163" s="230"/>
      <c r="JRF1163" s="230"/>
      <c r="JRG1163" s="230"/>
      <c r="JRH1163" s="230"/>
      <c r="JRI1163" s="230"/>
      <c r="JRJ1163" s="230"/>
      <c r="JRK1163" s="230"/>
      <c r="JRL1163" s="230"/>
      <c r="JRM1163" s="230"/>
      <c r="JRN1163" s="230"/>
      <c r="JRO1163" s="230"/>
      <c r="JRP1163" s="230"/>
      <c r="JRQ1163" s="230"/>
      <c r="JRR1163" s="230"/>
      <c r="JRS1163" s="230"/>
      <c r="JRT1163" s="230"/>
      <c r="JRU1163" s="230"/>
      <c r="JRV1163" s="230"/>
      <c r="JRW1163" s="230"/>
      <c r="JRX1163" s="230"/>
      <c r="JRY1163" s="230"/>
      <c r="JRZ1163" s="230"/>
      <c r="JSA1163" s="230"/>
      <c r="JSB1163" s="230"/>
      <c r="JSC1163" s="230"/>
      <c r="JSD1163" s="230"/>
      <c r="JSE1163" s="230"/>
      <c r="JSF1163" s="230"/>
      <c r="JSG1163" s="230"/>
      <c r="JSH1163" s="230"/>
      <c r="JSI1163" s="230"/>
      <c r="JSJ1163" s="230"/>
      <c r="JSK1163" s="230"/>
      <c r="JSL1163" s="230"/>
      <c r="JSM1163" s="230"/>
      <c r="JSN1163" s="230"/>
      <c r="JSO1163" s="230"/>
      <c r="JSP1163" s="230"/>
      <c r="JSQ1163" s="230"/>
      <c r="JSR1163" s="230"/>
      <c r="JSS1163" s="230"/>
      <c r="JST1163" s="230"/>
      <c r="JSU1163" s="230"/>
      <c r="JSV1163" s="230"/>
      <c r="JSW1163" s="230"/>
      <c r="JSX1163" s="230"/>
      <c r="JSY1163" s="230"/>
      <c r="JSZ1163" s="230"/>
      <c r="JTA1163" s="230"/>
      <c r="JTB1163" s="230"/>
      <c r="JTC1163" s="230"/>
      <c r="JTD1163" s="230"/>
      <c r="JTE1163" s="230"/>
      <c r="JTF1163" s="230"/>
      <c r="JTG1163" s="230"/>
      <c r="JTH1163" s="230"/>
      <c r="JTI1163" s="230"/>
      <c r="JTJ1163" s="230"/>
      <c r="JTK1163" s="230"/>
      <c r="JTL1163" s="230"/>
      <c r="JTM1163" s="230"/>
      <c r="JTN1163" s="230"/>
      <c r="JTO1163" s="230"/>
      <c r="JTP1163" s="230"/>
      <c r="JTQ1163" s="230"/>
      <c r="JTR1163" s="230"/>
      <c r="JTS1163" s="230"/>
      <c r="JTT1163" s="230"/>
      <c r="JTU1163" s="230"/>
      <c r="JTV1163" s="230"/>
      <c r="JTW1163" s="230"/>
      <c r="JTX1163" s="230"/>
      <c r="JTY1163" s="230"/>
      <c r="JTZ1163" s="230"/>
      <c r="JUA1163" s="230"/>
      <c r="JUB1163" s="230"/>
      <c r="JUC1163" s="230"/>
      <c r="JUD1163" s="230"/>
      <c r="JUE1163" s="230"/>
      <c r="JUF1163" s="230"/>
      <c r="JUG1163" s="230"/>
      <c r="JUH1163" s="230"/>
      <c r="JUI1163" s="230"/>
      <c r="JUJ1163" s="230"/>
      <c r="JUK1163" s="230"/>
      <c r="JUL1163" s="230"/>
      <c r="JUM1163" s="230"/>
      <c r="JUN1163" s="230"/>
      <c r="JUO1163" s="230"/>
      <c r="JUP1163" s="230"/>
      <c r="JUQ1163" s="230"/>
      <c r="JUR1163" s="230"/>
      <c r="JUS1163" s="230"/>
      <c r="JUT1163" s="230"/>
      <c r="JUU1163" s="230"/>
      <c r="JUV1163" s="230"/>
      <c r="JUW1163" s="230"/>
      <c r="JUX1163" s="230"/>
      <c r="JUY1163" s="230"/>
      <c r="JUZ1163" s="230"/>
      <c r="JVA1163" s="230"/>
      <c r="JVB1163" s="230"/>
      <c r="JVC1163" s="230"/>
      <c r="JVD1163" s="230"/>
      <c r="JVE1163" s="230"/>
      <c r="JVF1163" s="230"/>
      <c r="JVG1163" s="230"/>
      <c r="JVH1163" s="230"/>
      <c r="JVI1163" s="230"/>
      <c r="JVJ1163" s="230"/>
      <c r="JVK1163" s="230"/>
      <c r="JVL1163" s="230"/>
      <c r="JVM1163" s="230"/>
      <c r="JVN1163" s="230"/>
      <c r="JVO1163" s="230"/>
      <c r="JVP1163" s="230"/>
      <c r="JVQ1163" s="230"/>
      <c r="JVR1163" s="230"/>
      <c r="JVS1163" s="230"/>
      <c r="JVT1163" s="230"/>
      <c r="JVU1163" s="230"/>
      <c r="JVV1163" s="230"/>
      <c r="JVW1163" s="230"/>
      <c r="JVX1163" s="230"/>
      <c r="JVY1163" s="230"/>
      <c r="JVZ1163" s="230"/>
      <c r="JWA1163" s="230"/>
      <c r="JWB1163" s="230"/>
      <c r="JWC1163" s="230"/>
      <c r="JWD1163" s="230"/>
      <c r="JWE1163" s="230"/>
      <c r="JWF1163" s="230"/>
      <c r="JWG1163" s="230"/>
      <c r="JWH1163" s="230"/>
      <c r="JWI1163" s="230"/>
      <c r="JWJ1163" s="230"/>
      <c r="JWK1163" s="230"/>
      <c r="JWL1163" s="230"/>
      <c r="JWM1163" s="230"/>
      <c r="JWN1163" s="230"/>
      <c r="JWO1163" s="230"/>
      <c r="JWP1163" s="230"/>
      <c r="JWQ1163" s="230"/>
      <c r="JWR1163" s="230"/>
      <c r="JWS1163" s="230"/>
      <c r="JWT1163" s="230"/>
      <c r="JWU1163" s="230"/>
      <c r="JWV1163" s="230"/>
      <c r="JWW1163" s="230"/>
      <c r="JWX1163" s="230"/>
      <c r="JWY1163" s="230"/>
      <c r="JWZ1163" s="230"/>
      <c r="JXA1163" s="230"/>
      <c r="JXB1163" s="230"/>
      <c r="JXC1163" s="230"/>
      <c r="JXD1163" s="230"/>
      <c r="JXE1163" s="230"/>
      <c r="JXF1163" s="230"/>
      <c r="JXG1163" s="230"/>
      <c r="JXH1163" s="230"/>
      <c r="JXI1163" s="230"/>
      <c r="JXJ1163" s="230"/>
      <c r="JXK1163" s="230"/>
      <c r="JXL1163" s="230"/>
      <c r="JXM1163" s="230"/>
      <c r="JXN1163" s="230"/>
      <c r="JXO1163" s="230"/>
      <c r="JXP1163" s="230"/>
      <c r="JXQ1163" s="230"/>
      <c r="JXR1163" s="230"/>
      <c r="JXS1163" s="230"/>
      <c r="JXT1163" s="230"/>
      <c r="JXU1163" s="230"/>
      <c r="JXV1163" s="230"/>
      <c r="JXW1163" s="230"/>
      <c r="JXX1163" s="230"/>
      <c r="JXY1163" s="230"/>
      <c r="JXZ1163" s="230"/>
      <c r="JYA1163" s="230"/>
      <c r="JYB1163" s="230"/>
      <c r="JYC1163" s="230"/>
      <c r="JYD1163" s="230"/>
      <c r="JYE1163" s="230"/>
      <c r="JYF1163" s="230"/>
      <c r="JYG1163" s="230"/>
      <c r="JYH1163" s="230"/>
      <c r="JYI1163" s="230"/>
      <c r="JYJ1163" s="230"/>
      <c r="JYK1163" s="230"/>
      <c r="JYL1163" s="230"/>
      <c r="JYM1163" s="230"/>
      <c r="JYN1163" s="230"/>
      <c r="JYO1163" s="230"/>
      <c r="JYP1163" s="230"/>
      <c r="JYQ1163" s="230"/>
      <c r="JYR1163" s="230"/>
      <c r="JYS1163" s="230"/>
      <c r="JYT1163" s="230"/>
      <c r="JYU1163" s="230"/>
      <c r="JYV1163" s="230"/>
      <c r="JYW1163" s="230"/>
      <c r="JYX1163" s="230"/>
      <c r="JYY1163" s="230"/>
      <c r="JYZ1163" s="230"/>
      <c r="JZA1163" s="230"/>
      <c r="JZB1163" s="230"/>
      <c r="JZC1163" s="230"/>
      <c r="JZD1163" s="230"/>
      <c r="JZE1163" s="230"/>
      <c r="JZF1163" s="230"/>
      <c r="JZG1163" s="230"/>
      <c r="JZH1163" s="230"/>
      <c r="JZI1163" s="230"/>
      <c r="JZJ1163" s="230"/>
      <c r="JZK1163" s="230"/>
      <c r="JZL1163" s="230"/>
      <c r="JZM1163" s="230"/>
      <c r="JZN1163" s="230"/>
      <c r="JZO1163" s="230"/>
      <c r="JZP1163" s="230"/>
      <c r="JZQ1163" s="230"/>
      <c r="JZR1163" s="230"/>
      <c r="JZS1163" s="230"/>
      <c r="JZT1163" s="230"/>
      <c r="JZU1163" s="230"/>
      <c r="JZV1163" s="230"/>
      <c r="JZW1163" s="230"/>
      <c r="JZX1163" s="230"/>
      <c r="JZY1163" s="230"/>
      <c r="JZZ1163" s="230"/>
      <c r="KAA1163" s="230"/>
      <c r="KAB1163" s="230"/>
      <c r="KAC1163" s="230"/>
      <c r="KAD1163" s="230"/>
      <c r="KAE1163" s="230"/>
      <c r="KAF1163" s="230"/>
      <c r="KAG1163" s="230"/>
      <c r="KAH1163" s="230"/>
      <c r="KAI1163" s="230"/>
      <c r="KAJ1163" s="230"/>
      <c r="KAK1163" s="230"/>
      <c r="KAL1163" s="230"/>
      <c r="KAM1163" s="230"/>
      <c r="KAN1163" s="230"/>
      <c r="KAO1163" s="230"/>
      <c r="KAP1163" s="230"/>
      <c r="KAQ1163" s="230"/>
      <c r="KAR1163" s="230"/>
      <c r="KAS1163" s="230"/>
      <c r="KAT1163" s="230"/>
      <c r="KAU1163" s="230"/>
      <c r="KAV1163" s="230"/>
      <c r="KAW1163" s="230"/>
      <c r="KAX1163" s="230"/>
      <c r="KAY1163" s="230"/>
      <c r="KAZ1163" s="230"/>
      <c r="KBA1163" s="230"/>
      <c r="KBB1163" s="230"/>
      <c r="KBC1163" s="230"/>
      <c r="KBD1163" s="230"/>
      <c r="KBE1163" s="230"/>
      <c r="KBF1163" s="230"/>
      <c r="KBG1163" s="230"/>
      <c r="KBH1163" s="230"/>
      <c r="KBI1163" s="230"/>
      <c r="KBJ1163" s="230"/>
      <c r="KBK1163" s="230"/>
      <c r="KBL1163" s="230"/>
      <c r="KBM1163" s="230"/>
      <c r="KBN1163" s="230"/>
      <c r="KBO1163" s="230"/>
      <c r="KBP1163" s="230"/>
      <c r="KBQ1163" s="230"/>
      <c r="KBR1163" s="230"/>
      <c r="KBS1163" s="230"/>
      <c r="KBT1163" s="230"/>
      <c r="KBU1163" s="230"/>
      <c r="KBV1163" s="230"/>
      <c r="KBW1163" s="230"/>
      <c r="KBX1163" s="230"/>
      <c r="KBY1163" s="230"/>
      <c r="KBZ1163" s="230"/>
      <c r="KCA1163" s="230"/>
      <c r="KCB1163" s="230"/>
      <c r="KCC1163" s="230"/>
      <c r="KCD1163" s="230"/>
      <c r="KCE1163" s="230"/>
      <c r="KCF1163" s="230"/>
      <c r="KCG1163" s="230"/>
      <c r="KCH1163" s="230"/>
      <c r="KCI1163" s="230"/>
      <c r="KCJ1163" s="230"/>
      <c r="KCK1163" s="230"/>
      <c r="KCL1163" s="230"/>
      <c r="KCM1163" s="230"/>
      <c r="KCN1163" s="230"/>
      <c r="KCO1163" s="230"/>
      <c r="KCP1163" s="230"/>
      <c r="KCQ1163" s="230"/>
      <c r="KCR1163" s="230"/>
      <c r="KCS1163" s="230"/>
      <c r="KCT1163" s="230"/>
      <c r="KCU1163" s="230"/>
      <c r="KCV1163" s="230"/>
      <c r="KCW1163" s="230"/>
      <c r="KCX1163" s="230"/>
      <c r="KCY1163" s="230"/>
      <c r="KCZ1163" s="230"/>
      <c r="KDA1163" s="230"/>
      <c r="KDB1163" s="230"/>
      <c r="KDC1163" s="230"/>
      <c r="KDD1163" s="230"/>
      <c r="KDE1163" s="230"/>
      <c r="KDF1163" s="230"/>
      <c r="KDG1163" s="230"/>
      <c r="KDH1163" s="230"/>
      <c r="KDI1163" s="230"/>
      <c r="KDJ1163" s="230"/>
      <c r="KDK1163" s="230"/>
      <c r="KDL1163" s="230"/>
      <c r="KDM1163" s="230"/>
      <c r="KDN1163" s="230"/>
      <c r="KDO1163" s="230"/>
      <c r="KDP1163" s="230"/>
      <c r="KDQ1163" s="230"/>
      <c r="KDR1163" s="230"/>
      <c r="KDS1163" s="230"/>
      <c r="KDT1163" s="230"/>
      <c r="KDU1163" s="230"/>
      <c r="KDV1163" s="230"/>
      <c r="KDW1163" s="230"/>
      <c r="KDX1163" s="230"/>
      <c r="KDY1163" s="230"/>
      <c r="KDZ1163" s="230"/>
      <c r="KEA1163" s="230"/>
      <c r="KEB1163" s="230"/>
      <c r="KEC1163" s="230"/>
      <c r="KED1163" s="230"/>
      <c r="KEE1163" s="230"/>
      <c r="KEF1163" s="230"/>
      <c r="KEG1163" s="230"/>
      <c r="KEH1163" s="230"/>
      <c r="KEI1163" s="230"/>
      <c r="KEJ1163" s="230"/>
      <c r="KEK1163" s="230"/>
      <c r="KEL1163" s="230"/>
      <c r="KEM1163" s="230"/>
      <c r="KEN1163" s="230"/>
      <c r="KEO1163" s="230"/>
      <c r="KEP1163" s="230"/>
      <c r="KEQ1163" s="230"/>
      <c r="KER1163" s="230"/>
      <c r="KES1163" s="230"/>
      <c r="KET1163" s="230"/>
      <c r="KEU1163" s="230"/>
      <c r="KEV1163" s="230"/>
      <c r="KEW1163" s="230"/>
      <c r="KEX1163" s="230"/>
      <c r="KEY1163" s="230"/>
      <c r="KEZ1163" s="230"/>
      <c r="KFA1163" s="230"/>
      <c r="KFB1163" s="230"/>
      <c r="KFC1163" s="230"/>
      <c r="KFD1163" s="230"/>
      <c r="KFE1163" s="230"/>
      <c r="KFF1163" s="230"/>
      <c r="KFG1163" s="230"/>
      <c r="KFH1163" s="230"/>
      <c r="KFI1163" s="230"/>
      <c r="KFJ1163" s="230"/>
      <c r="KFK1163" s="230"/>
      <c r="KFL1163" s="230"/>
      <c r="KFM1163" s="230"/>
      <c r="KFN1163" s="230"/>
      <c r="KFO1163" s="230"/>
      <c r="KFP1163" s="230"/>
      <c r="KFQ1163" s="230"/>
      <c r="KFR1163" s="230"/>
      <c r="KFS1163" s="230"/>
      <c r="KFT1163" s="230"/>
      <c r="KFU1163" s="230"/>
      <c r="KFV1163" s="230"/>
      <c r="KFW1163" s="230"/>
      <c r="KFX1163" s="230"/>
      <c r="KFY1163" s="230"/>
      <c r="KFZ1163" s="230"/>
      <c r="KGA1163" s="230"/>
      <c r="KGB1163" s="230"/>
      <c r="KGC1163" s="230"/>
      <c r="KGD1163" s="230"/>
      <c r="KGE1163" s="230"/>
      <c r="KGF1163" s="230"/>
      <c r="KGG1163" s="230"/>
      <c r="KGH1163" s="230"/>
      <c r="KGI1163" s="230"/>
      <c r="KGJ1163" s="230"/>
      <c r="KGK1163" s="230"/>
      <c r="KGL1163" s="230"/>
      <c r="KGM1163" s="230"/>
      <c r="KGN1163" s="230"/>
      <c r="KGO1163" s="230"/>
      <c r="KGP1163" s="230"/>
      <c r="KGQ1163" s="230"/>
      <c r="KGR1163" s="230"/>
      <c r="KGS1163" s="230"/>
      <c r="KGT1163" s="230"/>
      <c r="KGU1163" s="230"/>
      <c r="KGV1163" s="230"/>
      <c r="KGW1163" s="230"/>
      <c r="KGX1163" s="230"/>
      <c r="KGY1163" s="230"/>
      <c r="KGZ1163" s="230"/>
      <c r="KHA1163" s="230"/>
      <c r="KHB1163" s="230"/>
      <c r="KHC1163" s="230"/>
      <c r="KHD1163" s="230"/>
      <c r="KHE1163" s="230"/>
      <c r="KHF1163" s="230"/>
      <c r="KHG1163" s="230"/>
      <c r="KHH1163" s="230"/>
      <c r="KHI1163" s="230"/>
      <c r="KHJ1163" s="230"/>
      <c r="KHK1163" s="230"/>
      <c r="KHL1163" s="230"/>
      <c r="KHM1163" s="230"/>
      <c r="KHN1163" s="230"/>
      <c r="KHO1163" s="230"/>
      <c r="KHP1163" s="230"/>
      <c r="KHQ1163" s="230"/>
      <c r="KHR1163" s="230"/>
      <c r="KHS1163" s="230"/>
      <c r="KHT1163" s="230"/>
      <c r="KHU1163" s="230"/>
      <c r="KHV1163" s="230"/>
      <c r="KHW1163" s="230"/>
      <c r="KHX1163" s="230"/>
      <c r="KHY1163" s="230"/>
      <c r="KHZ1163" s="230"/>
      <c r="KIA1163" s="230"/>
      <c r="KIB1163" s="230"/>
      <c r="KIC1163" s="230"/>
      <c r="KID1163" s="230"/>
      <c r="KIE1163" s="230"/>
      <c r="KIF1163" s="230"/>
      <c r="KIG1163" s="230"/>
      <c r="KIH1163" s="230"/>
      <c r="KII1163" s="230"/>
      <c r="KIJ1163" s="230"/>
      <c r="KIK1163" s="230"/>
      <c r="KIL1163" s="230"/>
      <c r="KIM1163" s="230"/>
      <c r="KIN1163" s="230"/>
      <c r="KIO1163" s="230"/>
      <c r="KIP1163" s="230"/>
      <c r="KIQ1163" s="230"/>
      <c r="KIR1163" s="230"/>
      <c r="KIS1163" s="230"/>
      <c r="KIT1163" s="230"/>
      <c r="KIU1163" s="230"/>
      <c r="KIV1163" s="230"/>
      <c r="KIW1163" s="230"/>
      <c r="KIX1163" s="230"/>
      <c r="KIY1163" s="230"/>
      <c r="KIZ1163" s="230"/>
      <c r="KJA1163" s="230"/>
      <c r="KJB1163" s="230"/>
      <c r="KJC1163" s="230"/>
      <c r="KJD1163" s="230"/>
      <c r="KJE1163" s="230"/>
      <c r="KJF1163" s="230"/>
      <c r="KJG1163" s="230"/>
      <c r="KJH1163" s="230"/>
      <c r="KJI1163" s="230"/>
      <c r="KJJ1163" s="230"/>
      <c r="KJK1163" s="230"/>
      <c r="KJL1163" s="230"/>
      <c r="KJM1163" s="230"/>
      <c r="KJN1163" s="230"/>
      <c r="KJO1163" s="230"/>
      <c r="KJP1163" s="230"/>
      <c r="KJQ1163" s="230"/>
      <c r="KJR1163" s="230"/>
      <c r="KJS1163" s="230"/>
      <c r="KJT1163" s="230"/>
      <c r="KJU1163" s="230"/>
      <c r="KJV1163" s="230"/>
      <c r="KJW1163" s="230"/>
      <c r="KJX1163" s="230"/>
      <c r="KJY1163" s="230"/>
      <c r="KJZ1163" s="230"/>
      <c r="KKA1163" s="230"/>
      <c r="KKB1163" s="230"/>
      <c r="KKC1163" s="230"/>
      <c r="KKD1163" s="230"/>
      <c r="KKE1163" s="230"/>
      <c r="KKF1163" s="230"/>
      <c r="KKG1163" s="230"/>
      <c r="KKH1163" s="230"/>
      <c r="KKI1163" s="230"/>
      <c r="KKJ1163" s="230"/>
      <c r="KKK1163" s="230"/>
      <c r="KKL1163" s="230"/>
      <c r="KKM1163" s="230"/>
      <c r="KKN1163" s="230"/>
      <c r="KKO1163" s="230"/>
      <c r="KKP1163" s="230"/>
      <c r="KKQ1163" s="230"/>
      <c r="KKR1163" s="230"/>
      <c r="KKS1163" s="230"/>
      <c r="KKT1163" s="230"/>
      <c r="KKU1163" s="230"/>
      <c r="KKV1163" s="230"/>
      <c r="KKW1163" s="230"/>
      <c r="KKX1163" s="230"/>
      <c r="KKY1163" s="230"/>
      <c r="KKZ1163" s="230"/>
      <c r="KLA1163" s="230"/>
      <c r="KLB1163" s="230"/>
      <c r="KLC1163" s="230"/>
      <c r="KLD1163" s="230"/>
      <c r="KLE1163" s="230"/>
      <c r="KLF1163" s="230"/>
      <c r="KLG1163" s="230"/>
      <c r="KLH1163" s="230"/>
      <c r="KLI1163" s="230"/>
      <c r="KLJ1163" s="230"/>
      <c r="KLK1163" s="230"/>
      <c r="KLL1163" s="230"/>
      <c r="KLM1163" s="230"/>
      <c r="KLN1163" s="230"/>
      <c r="KLO1163" s="230"/>
      <c r="KLP1163" s="230"/>
      <c r="KLQ1163" s="230"/>
      <c r="KLR1163" s="230"/>
      <c r="KLS1163" s="230"/>
      <c r="KLT1163" s="230"/>
      <c r="KLU1163" s="230"/>
      <c r="KLV1163" s="230"/>
      <c r="KLW1163" s="230"/>
      <c r="KLX1163" s="230"/>
      <c r="KLY1163" s="230"/>
      <c r="KLZ1163" s="230"/>
      <c r="KMA1163" s="230"/>
      <c r="KMB1163" s="230"/>
      <c r="KMC1163" s="230"/>
      <c r="KMD1163" s="230"/>
      <c r="KME1163" s="230"/>
      <c r="KMF1163" s="230"/>
      <c r="KMG1163" s="230"/>
      <c r="KMH1163" s="230"/>
      <c r="KMI1163" s="230"/>
      <c r="KMJ1163" s="230"/>
      <c r="KMK1163" s="230"/>
      <c r="KML1163" s="230"/>
      <c r="KMM1163" s="230"/>
      <c r="KMN1163" s="230"/>
      <c r="KMO1163" s="230"/>
      <c r="KMP1163" s="230"/>
      <c r="KMQ1163" s="230"/>
      <c r="KMR1163" s="230"/>
      <c r="KMS1163" s="230"/>
      <c r="KMT1163" s="230"/>
      <c r="KMU1163" s="230"/>
      <c r="KMV1163" s="230"/>
      <c r="KMW1163" s="230"/>
      <c r="KMX1163" s="230"/>
      <c r="KMY1163" s="230"/>
      <c r="KMZ1163" s="230"/>
      <c r="KNA1163" s="230"/>
      <c r="KNB1163" s="230"/>
      <c r="KNC1163" s="230"/>
      <c r="KND1163" s="230"/>
      <c r="KNE1163" s="230"/>
      <c r="KNF1163" s="230"/>
      <c r="KNG1163" s="230"/>
      <c r="KNH1163" s="230"/>
      <c r="KNI1163" s="230"/>
      <c r="KNJ1163" s="230"/>
      <c r="KNK1163" s="230"/>
      <c r="KNL1163" s="230"/>
      <c r="KNM1163" s="230"/>
      <c r="KNN1163" s="230"/>
      <c r="KNO1163" s="230"/>
      <c r="KNP1163" s="230"/>
      <c r="KNQ1163" s="230"/>
      <c r="KNR1163" s="230"/>
      <c r="KNS1163" s="230"/>
      <c r="KNT1163" s="230"/>
      <c r="KNU1163" s="230"/>
      <c r="KNV1163" s="230"/>
      <c r="KNW1163" s="230"/>
      <c r="KNX1163" s="230"/>
      <c r="KNY1163" s="230"/>
      <c r="KNZ1163" s="230"/>
      <c r="KOA1163" s="230"/>
      <c r="KOB1163" s="230"/>
      <c r="KOC1163" s="230"/>
      <c r="KOD1163" s="230"/>
      <c r="KOE1163" s="230"/>
      <c r="KOF1163" s="230"/>
      <c r="KOG1163" s="230"/>
      <c r="KOH1163" s="230"/>
      <c r="KOI1163" s="230"/>
      <c r="KOJ1163" s="230"/>
      <c r="KOK1163" s="230"/>
      <c r="KOL1163" s="230"/>
      <c r="KOM1163" s="230"/>
      <c r="KON1163" s="230"/>
      <c r="KOO1163" s="230"/>
      <c r="KOP1163" s="230"/>
      <c r="KOQ1163" s="230"/>
      <c r="KOR1163" s="230"/>
      <c r="KOS1163" s="230"/>
      <c r="KOT1163" s="230"/>
      <c r="KOU1163" s="230"/>
      <c r="KOV1163" s="230"/>
      <c r="KOW1163" s="230"/>
      <c r="KOX1163" s="230"/>
      <c r="KOY1163" s="230"/>
      <c r="KOZ1163" s="230"/>
      <c r="KPA1163" s="230"/>
      <c r="KPB1163" s="230"/>
      <c r="KPC1163" s="230"/>
      <c r="KPD1163" s="230"/>
      <c r="KPE1163" s="230"/>
      <c r="KPF1163" s="230"/>
      <c r="KPG1163" s="230"/>
      <c r="KPH1163" s="230"/>
      <c r="KPI1163" s="230"/>
      <c r="KPJ1163" s="230"/>
      <c r="KPK1163" s="230"/>
      <c r="KPL1163" s="230"/>
      <c r="KPM1163" s="230"/>
      <c r="KPN1163" s="230"/>
      <c r="KPO1163" s="230"/>
      <c r="KPP1163" s="230"/>
      <c r="KPQ1163" s="230"/>
      <c r="KPR1163" s="230"/>
      <c r="KPS1163" s="230"/>
      <c r="KPT1163" s="230"/>
      <c r="KPU1163" s="230"/>
      <c r="KPV1163" s="230"/>
      <c r="KPW1163" s="230"/>
      <c r="KPX1163" s="230"/>
      <c r="KPY1163" s="230"/>
      <c r="KPZ1163" s="230"/>
      <c r="KQA1163" s="230"/>
      <c r="KQB1163" s="230"/>
      <c r="KQC1163" s="230"/>
      <c r="KQD1163" s="230"/>
      <c r="KQE1163" s="230"/>
      <c r="KQF1163" s="230"/>
      <c r="KQG1163" s="230"/>
      <c r="KQH1163" s="230"/>
      <c r="KQI1163" s="230"/>
      <c r="KQJ1163" s="230"/>
      <c r="KQK1163" s="230"/>
      <c r="KQL1163" s="230"/>
      <c r="KQM1163" s="230"/>
      <c r="KQN1163" s="230"/>
      <c r="KQO1163" s="230"/>
      <c r="KQP1163" s="230"/>
      <c r="KQQ1163" s="230"/>
      <c r="KQR1163" s="230"/>
      <c r="KQS1163" s="230"/>
      <c r="KQT1163" s="230"/>
      <c r="KQU1163" s="230"/>
      <c r="KQV1163" s="230"/>
      <c r="KQW1163" s="230"/>
      <c r="KQX1163" s="230"/>
      <c r="KQY1163" s="230"/>
      <c r="KQZ1163" s="230"/>
      <c r="KRA1163" s="230"/>
      <c r="KRB1163" s="230"/>
      <c r="KRC1163" s="230"/>
      <c r="KRD1163" s="230"/>
      <c r="KRE1163" s="230"/>
      <c r="KRF1163" s="230"/>
      <c r="KRG1163" s="230"/>
      <c r="KRH1163" s="230"/>
      <c r="KRI1163" s="230"/>
      <c r="KRJ1163" s="230"/>
      <c r="KRK1163" s="230"/>
      <c r="KRL1163" s="230"/>
      <c r="KRM1163" s="230"/>
      <c r="KRN1163" s="230"/>
      <c r="KRO1163" s="230"/>
      <c r="KRP1163" s="230"/>
      <c r="KRQ1163" s="230"/>
      <c r="KRR1163" s="230"/>
      <c r="KRS1163" s="230"/>
      <c r="KRT1163" s="230"/>
      <c r="KRU1163" s="230"/>
      <c r="KRV1163" s="230"/>
      <c r="KRW1163" s="230"/>
      <c r="KRX1163" s="230"/>
      <c r="KRY1163" s="230"/>
      <c r="KRZ1163" s="230"/>
      <c r="KSA1163" s="230"/>
      <c r="KSB1163" s="230"/>
      <c r="KSC1163" s="230"/>
      <c r="KSD1163" s="230"/>
      <c r="KSE1163" s="230"/>
      <c r="KSF1163" s="230"/>
      <c r="KSG1163" s="230"/>
      <c r="KSH1163" s="230"/>
      <c r="KSI1163" s="230"/>
      <c r="KSJ1163" s="230"/>
      <c r="KSK1163" s="230"/>
      <c r="KSL1163" s="230"/>
      <c r="KSM1163" s="230"/>
      <c r="KSN1163" s="230"/>
      <c r="KSO1163" s="230"/>
      <c r="KSP1163" s="230"/>
      <c r="KSQ1163" s="230"/>
      <c r="KSR1163" s="230"/>
      <c r="KSS1163" s="230"/>
      <c r="KST1163" s="230"/>
      <c r="KSU1163" s="230"/>
      <c r="KSV1163" s="230"/>
      <c r="KSW1163" s="230"/>
      <c r="KSX1163" s="230"/>
      <c r="KSY1163" s="230"/>
      <c r="KSZ1163" s="230"/>
      <c r="KTA1163" s="230"/>
      <c r="KTB1163" s="230"/>
      <c r="KTC1163" s="230"/>
      <c r="KTD1163" s="230"/>
      <c r="KTE1163" s="230"/>
      <c r="KTF1163" s="230"/>
      <c r="KTG1163" s="230"/>
      <c r="KTH1163" s="230"/>
      <c r="KTI1163" s="230"/>
      <c r="KTJ1163" s="230"/>
      <c r="KTK1163" s="230"/>
      <c r="KTL1163" s="230"/>
      <c r="KTM1163" s="230"/>
      <c r="KTN1163" s="230"/>
      <c r="KTO1163" s="230"/>
      <c r="KTP1163" s="230"/>
      <c r="KTQ1163" s="230"/>
      <c r="KTR1163" s="230"/>
      <c r="KTS1163" s="230"/>
      <c r="KTT1163" s="230"/>
      <c r="KTU1163" s="230"/>
      <c r="KTV1163" s="230"/>
      <c r="KTW1163" s="230"/>
      <c r="KTX1163" s="230"/>
      <c r="KTY1163" s="230"/>
      <c r="KTZ1163" s="230"/>
      <c r="KUA1163" s="230"/>
      <c r="KUB1163" s="230"/>
      <c r="KUC1163" s="230"/>
      <c r="KUD1163" s="230"/>
      <c r="KUE1163" s="230"/>
      <c r="KUF1163" s="230"/>
      <c r="KUG1163" s="230"/>
      <c r="KUH1163" s="230"/>
      <c r="KUI1163" s="230"/>
      <c r="KUJ1163" s="230"/>
      <c r="KUK1163" s="230"/>
      <c r="KUL1163" s="230"/>
      <c r="KUM1163" s="230"/>
      <c r="KUN1163" s="230"/>
      <c r="KUO1163" s="230"/>
      <c r="KUP1163" s="230"/>
      <c r="KUQ1163" s="230"/>
      <c r="KUR1163" s="230"/>
      <c r="KUS1163" s="230"/>
      <c r="KUT1163" s="230"/>
      <c r="KUU1163" s="230"/>
      <c r="KUV1163" s="230"/>
      <c r="KUW1163" s="230"/>
      <c r="KUX1163" s="230"/>
      <c r="KUY1163" s="230"/>
      <c r="KUZ1163" s="230"/>
      <c r="KVA1163" s="230"/>
      <c r="KVB1163" s="230"/>
      <c r="KVC1163" s="230"/>
      <c r="KVD1163" s="230"/>
      <c r="KVE1163" s="230"/>
      <c r="KVF1163" s="230"/>
      <c r="KVG1163" s="230"/>
      <c r="KVH1163" s="230"/>
      <c r="KVI1163" s="230"/>
      <c r="KVJ1163" s="230"/>
      <c r="KVK1163" s="230"/>
      <c r="KVL1163" s="230"/>
      <c r="KVM1163" s="230"/>
      <c r="KVN1163" s="230"/>
      <c r="KVO1163" s="230"/>
      <c r="KVP1163" s="230"/>
      <c r="KVQ1163" s="230"/>
      <c r="KVR1163" s="230"/>
      <c r="KVS1163" s="230"/>
      <c r="KVT1163" s="230"/>
      <c r="KVU1163" s="230"/>
      <c r="KVV1163" s="230"/>
      <c r="KVW1163" s="230"/>
      <c r="KVX1163" s="230"/>
      <c r="KVY1163" s="230"/>
      <c r="KVZ1163" s="230"/>
      <c r="KWA1163" s="230"/>
      <c r="KWB1163" s="230"/>
      <c r="KWC1163" s="230"/>
      <c r="KWD1163" s="230"/>
      <c r="KWE1163" s="230"/>
      <c r="KWF1163" s="230"/>
      <c r="KWG1163" s="230"/>
      <c r="KWH1163" s="230"/>
      <c r="KWI1163" s="230"/>
      <c r="KWJ1163" s="230"/>
      <c r="KWK1163" s="230"/>
      <c r="KWL1163" s="230"/>
      <c r="KWM1163" s="230"/>
      <c r="KWN1163" s="230"/>
      <c r="KWO1163" s="230"/>
      <c r="KWP1163" s="230"/>
      <c r="KWQ1163" s="230"/>
      <c r="KWR1163" s="230"/>
      <c r="KWS1163" s="230"/>
      <c r="KWT1163" s="230"/>
      <c r="KWU1163" s="230"/>
      <c r="KWV1163" s="230"/>
      <c r="KWW1163" s="230"/>
      <c r="KWX1163" s="230"/>
      <c r="KWY1163" s="230"/>
      <c r="KWZ1163" s="230"/>
      <c r="KXA1163" s="230"/>
      <c r="KXB1163" s="230"/>
      <c r="KXC1163" s="230"/>
      <c r="KXD1163" s="230"/>
      <c r="KXE1163" s="230"/>
      <c r="KXF1163" s="230"/>
      <c r="KXG1163" s="230"/>
      <c r="KXH1163" s="230"/>
      <c r="KXI1163" s="230"/>
      <c r="KXJ1163" s="230"/>
      <c r="KXK1163" s="230"/>
      <c r="KXL1163" s="230"/>
      <c r="KXM1163" s="230"/>
      <c r="KXN1163" s="230"/>
      <c r="KXO1163" s="230"/>
      <c r="KXP1163" s="230"/>
      <c r="KXQ1163" s="230"/>
      <c r="KXR1163" s="230"/>
      <c r="KXS1163" s="230"/>
      <c r="KXT1163" s="230"/>
      <c r="KXU1163" s="230"/>
      <c r="KXV1163" s="230"/>
      <c r="KXW1163" s="230"/>
      <c r="KXX1163" s="230"/>
      <c r="KXY1163" s="230"/>
      <c r="KXZ1163" s="230"/>
      <c r="KYA1163" s="230"/>
      <c r="KYB1163" s="230"/>
      <c r="KYC1163" s="230"/>
      <c r="KYD1163" s="230"/>
      <c r="KYE1163" s="230"/>
      <c r="KYF1163" s="230"/>
      <c r="KYG1163" s="230"/>
      <c r="KYH1163" s="230"/>
      <c r="KYI1163" s="230"/>
      <c r="KYJ1163" s="230"/>
      <c r="KYK1163" s="230"/>
      <c r="KYL1163" s="230"/>
      <c r="KYM1163" s="230"/>
      <c r="KYN1163" s="230"/>
      <c r="KYO1163" s="230"/>
      <c r="KYP1163" s="230"/>
      <c r="KYQ1163" s="230"/>
      <c r="KYR1163" s="230"/>
      <c r="KYS1163" s="230"/>
      <c r="KYT1163" s="230"/>
      <c r="KYU1163" s="230"/>
      <c r="KYV1163" s="230"/>
      <c r="KYW1163" s="230"/>
      <c r="KYX1163" s="230"/>
      <c r="KYY1163" s="230"/>
      <c r="KYZ1163" s="230"/>
      <c r="KZA1163" s="230"/>
      <c r="KZB1163" s="230"/>
      <c r="KZC1163" s="230"/>
      <c r="KZD1163" s="230"/>
      <c r="KZE1163" s="230"/>
      <c r="KZF1163" s="230"/>
      <c r="KZG1163" s="230"/>
      <c r="KZH1163" s="230"/>
      <c r="KZI1163" s="230"/>
      <c r="KZJ1163" s="230"/>
      <c r="KZK1163" s="230"/>
      <c r="KZL1163" s="230"/>
      <c r="KZM1163" s="230"/>
      <c r="KZN1163" s="230"/>
      <c r="KZO1163" s="230"/>
      <c r="KZP1163" s="230"/>
      <c r="KZQ1163" s="230"/>
      <c r="KZR1163" s="230"/>
      <c r="KZS1163" s="230"/>
      <c r="KZT1163" s="230"/>
      <c r="KZU1163" s="230"/>
      <c r="KZV1163" s="230"/>
      <c r="KZW1163" s="230"/>
      <c r="KZX1163" s="230"/>
      <c r="KZY1163" s="230"/>
      <c r="KZZ1163" s="230"/>
      <c r="LAA1163" s="230"/>
      <c r="LAB1163" s="230"/>
      <c r="LAC1163" s="230"/>
      <c r="LAD1163" s="230"/>
      <c r="LAE1163" s="230"/>
      <c r="LAF1163" s="230"/>
      <c r="LAG1163" s="230"/>
      <c r="LAH1163" s="230"/>
      <c r="LAI1163" s="230"/>
      <c r="LAJ1163" s="230"/>
      <c r="LAK1163" s="230"/>
      <c r="LAL1163" s="230"/>
      <c r="LAM1163" s="230"/>
      <c r="LAN1163" s="230"/>
      <c r="LAO1163" s="230"/>
      <c r="LAP1163" s="230"/>
      <c r="LAQ1163" s="230"/>
      <c r="LAR1163" s="230"/>
      <c r="LAS1163" s="230"/>
      <c r="LAT1163" s="230"/>
      <c r="LAU1163" s="230"/>
      <c r="LAV1163" s="230"/>
      <c r="LAW1163" s="230"/>
      <c r="LAX1163" s="230"/>
      <c r="LAY1163" s="230"/>
      <c r="LAZ1163" s="230"/>
      <c r="LBA1163" s="230"/>
      <c r="LBB1163" s="230"/>
      <c r="LBC1163" s="230"/>
      <c r="LBD1163" s="230"/>
      <c r="LBE1163" s="230"/>
      <c r="LBF1163" s="230"/>
      <c r="LBG1163" s="230"/>
      <c r="LBH1163" s="230"/>
      <c r="LBI1163" s="230"/>
      <c r="LBJ1163" s="230"/>
      <c r="LBK1163" s="230"/>
      <c r="LBL1163" s="230"/>
      <c r="LBM1163" s="230"/>
      <c r="LBN1163" s="230"/>
      <c r="LBO1163" s="230"/>
      <c r="LBP1163" s="230"/>
      <c r="LBQ1163" s="230"/>
      <c r="LBR1163" s="230"/>
      <c r="LBS1163" s="230"/>
      <c r="LBT1163" s="230"/>
      <c r="LBU1163" s="230"/>
      <c r="LBV1163" s="230"/>
      <c r="LBW1163" s="230"/>
      <c r="LBX1163" s="230"/>
      <c r="LBY1163" s="230"/>
      <c r="LBZ1163" s="230"/>
      <c r="LCA1163" s="230"/>
      <c r="LCB1163" s="230"/>
      <c r="LCC1163" s="230"/>
      <c r="LCD1163" s="230"/>
      <c r="LCE1163" s="230"/>
      <c r="LCF1163" s="230"/>
      <c r="LCG1163" s="230"/>
      <c r="LCH1163" s="230"/>
      <c r="LCI1163" s="230"/>
      <c r="LCJ1163" s="230"/>
      <c r="LCK1163" s="230"/>
      <c r="LCL1163" s="230"/>
      <c r="LCM1163" s="230"/>
      <c r="LCN1163" s="230"/>
      <c r="LCO1163" s="230"/>
      <c r="LCP1163" s="230"/>
      <c r="LCQ1163" s="230"/>
      <c r="LCR1163" s="230"/>
      <c r="LCS1163" s="230"/>
      <c r="LCT1163" s="230"/>
      <c r="LCU1163" s="230"/>
      <c r="LCV1163" s="230"/>
      <c r="LCW1163" s="230"/>
      <c r="LCX1163" s="230"/>
      <c r="LCY1163" s="230"/>
      <c r="LCZ1163" s="230"/>
      <c r="LDA1163" s="230"/>
      <c r="LDB1163" s="230"/>
      <c r="LDC1163" s="230"/>
      <c r="LDD1163" s="230"/>
      <c r="LDE1163" s="230"/>
      <c r="LDF1163" s="230"/>
      <c r="LDG1163" s="230"/>
      <c r="LDH1163" s="230"/>
      <c r="LDI1163" s="230"/>
      <c r="LDJ1163" s="230"/>
      <c r="LDK1163" s="230"/>
      <c r="LDL1163" s="230"/>
      <c r="LDM1163" s="230"/>
      <c r="LDN1163" s="230"/>
      <c r="LDO1163" s="230"/>
      <c r="LDP1163" s="230"/>
      <c r="LDQ1163" s="230"/>
      <c r="LDR1163" s="230"/>
      <c r="LDS1163" s="230"/>
      <c r="LDT1163" s="230"/>
      <c r="LDU1163" s="230"/>
      <c r="LDV1163" s="230"/>
      <c r="LDW1163" s="230"/>
      <c r="LDX1163" s="230"/>
      <c r="LDY1163" s="230"/>
      <c r="LDZ1163" s="230"/>
      <c r="LEA1163" s="230"/>
      <c r="LEB1163" s="230"/>
      <c r="LEC1163" s="230"/>
      <c r="LED1163" s="230"/>
      <c r="LEE1163" s="230"/>
      <c r="LEF1163" s="230"/>
      <c r="LEG1163" s="230"/>
      <c r="LEH1163" s="230"/>
      <c r="LEI1163" s="230"/>
      <c r="LEJ1163" s="230"/>
      <c r="LEK1163" s="230"/>
      <c r="LEL1163" s="230"/>
      <c r="LEM1163" s="230"/>
      <c r="LEN1163" s="230"/>
      <c r="LEO1163" s="230"/>
      <c r="LEP1163" s="230"/>
      <c r="LEQ1163" s="230"/>
      <c r="LER1163" s="230"/>
      <c r="LES1163" s="230"/>
      <c r="LET1163" s="230"/>
      <c r="LEU1163" s="230"/>
      <c r="LEV1163" s="230"/>
      <c r="LEW1163" s="230"/>
      <c r="LEX1163" s="230"/>
      <c r="LEY1163" s="230"/>
      <c r="LEZ1163" s="230"/>
      <c r="LFA1163" s="230"/>
      <c r="LFB1163" s="230"/>
      <c r="LFC1163" s="230"/>
      <c r="LFD1163" s="230"/>
      <c r="LFE1163" s="230"/>
      <c r="LFF1163" s="230"/>
      <c r="LFG1163" s="230"/>
      <c r="LFH1163" s="230"/>
      <c r="LFI1163" s="230"/>
      <c r="LFJ1163" s="230"/>
      <c r="LFK1163" s="230"/>
      <c r="LFL1163" s="230"/>
      <c r="LFM1163" s="230"/>
      <c r="LFN1163" s="230"/>
      <c r="LFO1163" s="230"/>
      <c r="LFP1163" s="230"/>
      <c r="LFQ1163" s="230"/>
      <c r="LFR1163" s="230"/>
      <c r="LFS1163" s="230"/>
      <c r="LFT1163" s="230"/>
      <c r="LFU1163" s="230"/>
      <c r="LFV1163" s="230"/>
      <c r="LFW1163" s="230"/>
      <c r="LFX1163" s="230"/>
      <c r="LFY1163" s="230"/>
      <c r="LFZ1163" s="230"/>
      <c r="LGA1163" s="230"/>
      <c r="LGB1163" s="230"/>
      <c r="LGC1163" s="230"/>
      <c r="LGD1163" s="230"/>
      <c r="LGE1163" s="230"/>
      <c r="LGF1163" s="230"/>
      <c r="LGG1163" s="230"/>
      <c r="LGH1163" s="230"/>
      <c r="LGI1163" s="230"/>
      <c r="LGJ1163" s="230"/>
      <c r="LGK1163" s="230"/>
      <c r="LGL1163" s="230"/>
      <c r="LGM1163" s="230"/>
      <c r="LGN1163" s="230"/>
      <c r="LGO1163" s="230"/>
      <c r="LGP1163" s="230"/>
      <c r="LGQ1163" s="230"/>
      <c r="LGR1163" s="230"/>
      <c r="LGS1163" s="230"/>
      <c r="LGT1163" s="230"/>
      <c r="LGU1163" s="230"/>
      <c r="LGV1163" s="230"/>
      <c r="LGW1163" s="230"/>
      <c r="LGX1163" s="230"/>
      <c r="LGY1163" s="230"/>
      <c r="LGZ1163" s="230"/>
      <c r="LHA1163" s="230"/>
      <c r="LHB1163" s="230"/>
      <c r="LHC1163" s="230"/>
      <c r="LHD1163" s="230"/>
      <c r="LHE1163" s="230"/>
      <c r="LHF1163" s="230"/>
      <c r="LHG1163" s="230"/>
      <c r="LHH1163" s="230"/>
      <c r="LHI1163" s="230"/>
      <c r="LHJ1163" s="230"/>
      <c r="LHK1163" s="230"/>
      <c r="LHL1163" s="230"/>
      <c r="LHM1163" s="230"/>
      <c r="LHN1163" s="230"/>
      <c r="LHO1163" s="230"/>
      <c r="LHP1163" s="230"/>
      <c r="LHQ1163" s="230"/>
      <c r="LHR1163" s="230"/>
      <c r="LHS1163" s="230"/>
      <c r="LHT1163" s="230"/>
      <c r="LHU1163" s="230"/>
      <c r="LHV1163" s="230"/>
      <c r="LHW1163" s="230"/>
      <c r="LHX1163" s="230"/>
      <c r="LHY1163" s="230"/>
      <c r="LHZ1163" s="230"/>
      <c r="LIA1163" s="230"/>
      <c r="LIB1163" s="230"/>
      <c r="LIC1163" s="230"/>
      <c r="LID1163" s="230"/>
      <c r="LIE1163" s="230"/>
      <c r="LIF1163" s="230"/>
      <c r="LIG1163" s="230"/>
      <c r="LIH1163" s="230"/>
      <c r="LII1163" s="230"/>
      <c r="LIJ1163" s="230"/>
      <c r="LIK1163" s="230"/>
      <c r="LIL1163" s="230"/>
      <c r="LIM1163" s="230"/>
      <c r="LIN1163" s="230"/>
      <c r="LIO1163" s="230"/>
      <c r="LIP1163" s="230"/>
      <c r="LIQ1163" s="230"/>
      <c r="LIR1163" s="230"/>
      <c r="LIS1163" s="230"/>
      <c r="LIT1163" s="230"/>
      <c r="LIU1163" s="230"/>
      <c r="LIV1163" s="230"/>
      <c r="LIW1163" s="230"/>
      <c r="LIX1163" s="230"/>
      <c r="LIY1163" s="230"/>
      <c r="LIZ1163" s="230"/>
      <c r="LJA1163" s="230"/>
      <c r="LJB1163" s="230"/>
      <c r="LJC1163" s="230"/>
      <c r="LJD1163" s="230"/>
      <c r="LJE1163" s="230"/>
      <c r="LJF1163" s="230"/>
      <c r="LJG1163" s="230"/>
      <c r="LJH1163" s="230"/>
      <c r="LJI1163" s="230"/>
      <c r="LJJ1163" s="230"/>
      <c r="LJK1163" s="230"/>
      <c r="LJL1163" s="230"/>
      <c r="LJM1163" s="230"/>
      <c r="LJN1163" s="230"/>
      <c r="LJO1163" s="230"/>
      <c r="LJP1163" s="230"/>
      <c r="LJQ1163" s="230"/>
      <c r="LJR1163" s="230"/>
      <c r="LJS1163" s="230"/>
      <c r="LJT1163" s="230"/>
      <c r="LJU1163" s="230"/>
      <c r="LJV1163" s="230"/>
      <c r="LJW1163" s="230"/>
      <c r="LJX1163" s="230"/>
      <c r="LJY1163" s="230"/>
      <c r="LJZ1163" s="230"/>
      <c r="LKA1163" s="230"/>
      <c r="LKB1163" s="230"/>
      <c r="LKC1163" s="230"/>
      <c r="LKD1163" s="230"/>
      <c r="LKE1163" s="230"/>
      <c r="LKF1163" s="230"/>
      <c r="LKG1163" s="230"/>
      <c r="LKH1163" s="230"/>
      <c r="LKI1163" s="230"/>
      <c r="LKJ1163" s="230"/>
      <c r="LKK1163" s="230"/>
      <c r="LKL1163" s="230"/>
      <c r="LKM1163" s="230"/>
      <c r="LKN1163" s="230"/>
      <c r="LKO1163" s="230"/>
      <c r="LKP1163" s="230"/>
      <c r="LKQ1163" s="230"/>
      <c r="LKR1163" s="230"/>
      <c r="LKS1163" s="230"/>
      <c r="LKT1163" s="230"/>
      <c r="LKU1163" s="230"/>
      <c r="LKV1163" s="230"/>
      <c r="LKW1163" s="230"/>
      <c r="LKX1163" s="230"/>
      <c r="LKY1163" s="230"/>
      <c r="LKZ1163" s="230"/>
      <c r="LLA1163" s="230"/>
      <c r="LLB1163" s="230"/>
      <c r="LLC1163" s="230"/>
      <c r="LLD1163" s="230"/>
      <c r="LLE1163" s="230"/>
      <c r="LLF1163" s="230"/>
      <c r="LLG1163" s="230"/>
      <c r="LLH1163" s="230"/>
      <c r="LLI1163" s="230"/>
      <c r="LLJ1163" s="230"/>
      <c r="LLK1163" s="230"/>
      <c r="LLL1163" s="230"/>
      <c r="LLM1163" s="230"/>
      <c r="LLN1163" s="230"/>
      <c r="LLO1163" s="230"/>
      <c r="LLP1163" s="230"/>
      <c r="LLQ1163" s="230"/>
      <c r="LLR1163" s="230"/>
      <c r="LLS1163" s="230"/>
      <c r="LLT1163" s="230"/>
      <c r="LLU1163" s="230"/>
      <c r="LLV1163" s="230"/>
      <c r="LLW1163" s="230"/>
      <c r="LLX1163" s="230"/>
      <c r="LLY1163" s="230"/>
      <c r="LLZ1163" s="230"/>
      <c r="LMA1163" s="230"/>
      <c r="LMB1163" s="230"/>
      <c r="LMC1163" s="230"/>
      <c r="LMD1163" s="230"/>
      <c r="LME1163" s="230"/>
      <c r="LMF1163" s="230"/>
      <c r="LMG1163" s="230"/>
      <c r="LMH1163" s="230"/>
      <c r="LMI1163" s="230"/>
      <c r="LMJ1163" s="230"/>
      <c r="LMK1163" s="230"/>
      <c r="LML1163" s="230"/>
      <c r="LMM1163" s="230"/>
      <c r="LMN1163" s="230"/>
      <c r="LMO1163" s="230"/>
      <c r="LMP1163" s="230"/>
      <c r="LMQ1163" s="230"/>
      <c r="LMR1163" s="230"/>
      <c r="LMS1163" s="230"/>
      <c r="LMT1163" s="230"/>
      <c r="LMU1163" s="230"/>
      <c r="LMV1163" s="230"/>
      <c r="LMW1163" s="230"/>
      <c r="LMX1163" s="230"/>
      <c r="LMY1163" s="230"/>
      <c r="LMZ1163" s="230"/>
      <c r="LNA1163" s="230"/>
      <c r="LNB1163" s="230"/>
      <c r="LNC1163" s="230"/>
      <c r="LND1163" s="230"/>
      <c r="LNE1163" s="230"/>
      <c r="LNF1163" s="230"/>
      <c r="LNG1163" s="230"/>
      <c r="LNH1163" s="230"/>
      <c r="LNI1163" s="230"/>
      <c r="LNJ1163" s="230"/>
      <c r="LNK1163" s="230"/>
      <c r="LNL1163" s="230"/>
      <c r="LNM1163" s="230"/>
      <c r="LNN1163" s="230"/>
      <c r="LNO1163" s="230"/>
      <c r="LNP1163" s="230"/>
      <c r="LNQ1163" s="230"/>
      <c r="LNR1163" s="230"/>
      <c r="LNS1163" s="230"/>
      <c r="LNT1163" s="230"/>
      <c r="LNU1163" s="230"/>
      <c r="LNV1163" s="230"/>
      <c r="LNW1163" s="230"/>
      <c r="LNX1163" s="230"/>
      <c r="LNY1163" s="230"/>
      <c r="LNZ1163" s="230"/>
      <c r="LOA1163" s="230"/>
      <c r="LOB1163" s="230"/>
      <c r="LOC1163" s="230"/>
      <c r="LOD1163" s="230"/>
      <c r="LOE1163" s="230"/>
      <c r="LOF1163" s="230"/>
      <c r="LOG1163" s="230"/>
      <c r="LOH1163" s="230"/>
      <c r="LOI1163" s="230"/>
      <c r="LOJ1163" s="230"/>
      <c r="LOK1163" s="230"/>
      <c r="LOL1163" s="230"/>
      <c r="LOM1163" s="230"/>
      <c r="LON1163" s="230"/>
      <c r="LOO1163" s="230"/>
      <c r="LOP1163" s="230"/>
      <c r="LOQ1163" s="230"/>
      <c r="LOR1163" s="230"/>
      <c r="LOS1163" s="230"/>
      <c r="LOT1163" s="230"/>
      <c r="LOU1163" s="230"/>
      <c r="LOV1163" s="230"/>
      <c r="LOW1163" s="230"/>
      <c r="LOX1163" s="230"/>
      <c r="LOY1163" s="230"/>
      <c r="LOZ1163" s="230"/>
      <c r="LPA1163" s="230"/>
      <c r="LPB1163" s="230"/>
      <c r="LPC1163" s="230"/>
      <c r="LPD1163" s="230"/>
      <c r="LPE1163" s="230"/>
      <c r="LPF1163" s="230"/>
      <c r="LPG1163" s="230"/>
      <c r="LPH1163" s="230"/>
      <c r="LPI1163" s="230"/>
      <c r="LPJ1163" s="230"/>
      <c r="LPK1163" s="230"/>
      <c r="LPL1163" s="230"/>
      <c r="LPM1163" s="230"/>
      <c r="LPN1163" s="230"/>
      <c r="LPO1163" s="230"/>
      <c r="LPP1163" s="230"/>
      <c r="LPQ1163" s="230"/>
      <c r="LPR1163" s="230"/>
      <c r="LPS1163" s="230"/>
      <c r="LPT1163" s="230"/>
      <c r="LPU1163" s="230"/>
      <c r="LPV1163" s="230"/>
      <c r="LPW1163" s="230"/>
      <c r="LPX1163" s="230"/>
      <c r="LPY1163" s="230"/>
      <c r="LPZ1163" s="230"/>
      <c r="LQA1163" s="230"/>
      <c r="LQB1163" s="230"/>
      <c r="LQC1163" s="230"/>
      <c r="LQD1163" s="230"/>
      <c r="LQE1163" s="230"/>
      <c r="LQF1163" s="230"/>
      <c r="LQG1163" s="230"/>
      <c r="LQH1163" s="230"/>
      <c r="LQI1163" s="230"/>
      <c r="LQJ1163" s="230"/>
      <c r="LQK1163" s="230"/>
      <c r="LQL1163" s="230"/>
      <c r="LQM1163" s="230"/>
      <c r="LQN1163" s="230"/>
      <c r="LQO1163" s="230"/>
      <c r="LQP1163" s="230"/>
      <c r="LQQ1163" s="230"/>
      <c r="LQR1163" s="230"/>
      <c r="LQS1163" s="230"/>
      <c r="LQT1163" s="230"/>
      <c r="LQU1163" s="230"/>
      <c r="LQV1163" s="230"/>
      <c r="LQW1163" s="230"/>
      <c r="LQX1163" s="230"/>
      <c r="LQY1163" s="230"/>
      <c r="LQZ1163" s="230"/>
      <c r="LRA1163" s="230"/>
      <c r="LRB1163" s="230"/>
      <c r="LRC1163" s="230"/>
      <c r="LRD1163" s="230"/>
      <c r="LRE1163" s="230"/>
      <c r="LRF1163" s="230"/>
      <c r="LRG1163" s="230"/>
      <c r="LRH1163" s="230"/>
      <c r="LRI1163" s="230"/>
      <c r="LRJ1163" s="230"/>
      <c r="LRK1163" s="230"/>
      <c r="LRL1163" s="230"/>
      <c r="LRM1163" s="230"/>
      <c r="LRN1163" s="230"/>
      <c r="LRO1163" s="230"/>
      <c r="LRP1163" s="230"/>
      <c r="LRQ1163" s="230"/>
      <c r="LRR1163" s="230"/>
      <c r="LRS1163" s="230"/>
      <c r="LRT1163" s="230"/>
      <c r="LRU1163" s="230"/>
      <c r="LRV1163" s="230"/>
      <c r="LRW1163" s="230"/>
      <c r="LRX1163" s="230"/>
      <c r="LRY1163" s="230"/>
      <c r="LRZ1163" s="230"/>
      <c r="LSA1163" s="230"/>
      <c r="LSB1163" s="230"/>
      <c r="LSC1163" s="230"/>
      <c r="LSD1163" s="230"/>
      <c r="LSE1163" s="230"/>
      <c r="LSF1163" s="230"/>
      <c r="LSG1163" s="230"/>
      <c r="LSH1163" s="230"/>
      <c r="LSI1163" s="230"/>
      <c r="LSJ1163" s="230"/>
      <c r="LSK1163" s="230"/>
      <c r="LSL1163" s="230"/>
      <c r="LSM1163" s="230"/>
      <c r="LSN1163" s="230"/>
      <c r="LSO1163" s="230"/>
      <c r="LSP1163" s="230"/>
      <c r="LSQ1163" s="230"/>
      <c r="LSR1163" s="230"/>
      <c r="LSS1163" s="230"/>
      <c r="LST1163" s="230"/>
      <c r="LSU1163" s="230"/>
      <c r="LSV1163" s="230"/>
      <c r="LSW1163" s="230"/>
      <c r="LSX1163" s="230"/>
      <c r="LSY1163" s="230"/>
      <c r="LSZ1163" s="230"/>
      <c r="LTA1163" s="230"/>
      <c r="LTB1163" s="230"/>
      <c r="LTC1163" s="230"/>
      <c r="LTD1163" s="230"/>
      <c r="LTE1163" s="230"/>
      <c r="LTF1163" s="230"/>
      <c r="LTG1163" s="230"/>
      <c r="LTH1163" s="230"/>
      <c r="LTI1163" s="230"/>
      <c r="LTJ1163" s="230"/>
      <c r="LTK1163" s="230"/>
      <c r="LTL1163" s="230"/>
      <c r="LTM1163" s="230"/>
      <c r="LTN1163" s="230"/>
      <c r="LTO1163" s="230"/>
      <c r="LTP1163" s="230"/>
      <c r="LTQ1163" s="230"/>
      <c r="LTR1163" s="230"/>
      <c r="LTS1163" s="230"/>
      <c r="LTT1163" s="230"/>
      <c r="LTU1163" s="230"/>
      <c r="LTV1163" s="230"/>
      <c r="LTW1163" s="230"/>
      <c r="LTX1163" s="230"/>
      <c r="LTY1163" s="230"/>
      <c r="LTZ1163" s="230"/>
      <c r="LUA1163" s="230"/>
      <c r="LUB1163" s="230"/>
      <c r="LUC1163" s="230"/>
      <c r="LUD1163" s="230"/>
      <c r="LUE1163" s="230"/>
      <c r="LUF1163" s="230"/>
      <c r="LUG1163" s="230"/>
      <c r="LUH1163" s="230"/>
      <c r="LUI1163" s="230"/>
      <c r="LUJ1163" s="230"/>
      <c r="LUK1163" s="230"/>
      <c r="LUL1163" s="230"/>
      <c r="LUM1163" s="230"/>
      <c r="LUN1163" s="230"/>
      <c r="LUO1163" s="230"/>
      <c r="LUP1163" s="230"/>
      <c r="LUQ1163" s="230"/>
      <c r="LUR1163" s="230"/>
      <c r="LUS1163" s="230"/>
      <c r="LUT1163" s="230"/>
      <c r="LUU1163" s="230"/>
      <c r="LUV1163" s="230"/>
      <c r="LUW1163" s="230"/>
      <c r="LUX1163" s="230"/>
      <c r="LUY1163" s="230"/>
      <c r="LUZ1163" s="230"/>
      <c r="LVA1163" s="230"/>
      <c r="LVB1163" s="230"/>
      <c r="LVC1163" s="230"/>
      <c r="LVD1163" s="230"/>
      <c r="LVE1163" s="230"/>
      <c r="LVF1163" s="230"/>
      <c r="LVG1163" s="230"/>
      <c r="LVH1163" s="230"/>
      <c r="LVI1163" s="230"/>
      <c r="LVJ1163" s="230"/>
      <c r="LVK1163" s="230"/>
      <c r="LVL1163" s="230"/>
      <c r="LVM1163" s="230"/>
      <c r="LVN1163" s="230"/>
      <c r="LVO1163" s="230"/>
      <c r="LVP1163" s="230"/>
      <c r="LVQ1163" s="230"/>
      <c r="LVR1163" s="230"/>
      <c r="LVS1163" s="230"/>
      <c r="LVT1163" s="230"/>
      <c r="LVU1163" s="230"/>
      <c r="LVV1163" s="230"/>
      <c r="LVW1163" s="230"/>
      <c r="LVX1163" s="230"/>
      <c r="LVY1163" s="230"/>
      <c r="LVZ1163" s="230"/>
      <c r="LWA1163" s="230"/>
      <c r="LWB1163" s="230"/>
      <c r="LWC1163" s="230"/>
      <c r="LWD1163" s="230"/>
      <c r="LWE1163" s="230"/>
      <c r="LWF1163" s="230"/>
      <c r="LWG1163" s="230"/>
      <c r="LWH1163" s="230"/>
      <c r="LWI1163" s="230"/>
      <c r="LWJ1163" s="230"/>
      <c r="LWK1163" s="230"/>
      <c r="LWL1163" s="230"/>
      <c r="LWM1163" s="230"/>
      <c r="LWN1163" s="230"/>
      <c r="LWO1163" s="230"/>
      <c r="LWP1163" s="230"/>
      <c r="LWQ1163" s="230"/>
      <c r="LWR1163" s="230"/>
      <c r="LWS1163" s="230"/>
      <c r="LWT1163" s="230"/>
      <c r="LWU1163" s="230"/>
      <c r="LWV1163" s="230"/>
      <c r="LWW1163" s="230"/>
      <c r="LWX1163" s="230"/>
      <c r="LWY1163" s="230"/>
      <c r="LWZ1163" s="230"/>
      <c r="LXA1163" s="230"/>
      <c r="LXB1163" s="230"/>
      <c r="LXC1163" s="230"/>
      <c r="LXD1163" s="230"/>
      <c r="LXE1163" s="230"/>
      <c r="LXF1163" s="230"/>
      <c r="LXG1163" s="230"/>
      <c r="LXH1163" s="230"/>
      <c r="LXI1163" s="230"/>
      <c r="LXJ1163" s="230"/>
      <c r="LXK1163" s="230"/>
      <c r="LXL1163" s="230"/>
      <c r="LXM1163" s="230"/>
      <c r="LXN1163" s="230"/>
      <c r="LXO1163" s="230"/>
      <c r="LXP1163" s="230"/>
      <c r="LXQ1163" s="230"/>
      <c r="LXR1163" s="230"/>
      <c r="LXS1163" s="230"/>
      <c r="LXT1163" s="230"/>
      <c r="LXU1163" s="230"/>
      <c r="LXV1163" s="230"/>
      <c r="LXW1163" s="230"/>
      <c r="LXX1163" s="230"/>
      <c r="LXY1163" s="230"/>
      <c r="LXZ1163" s="230"/>
      <c r="LYA1163" s="230"/>
      <c r="LYB1163" s="230"/>
      <c r="LYC1163" s="230"/>
      <c r="LYD1163" s="230"/>
      <c r="LYE1163" s="230"/>
      <c r="LYF1163" s="230"/>
      <c r="LYG1163" s="230"/>
      <c r="LYH1163" s="230"/>
      <c r="LYI1163" s="230"/>
      <c r="LYJ1163" s="230"/>
      <c r="LYK1163" s="230"/>
      <c r="LYL1163" s="230"/>
      <c r="LYM1163" s="230"/>
      <c r="LYN1163" s="230"/>
      <c r="LYO1163" s="230"/>
      <c r="LYP1163" s="230"/>
      <c r="LYQ1163" s="230"/>
      <c r="LYR1163" s="230"/>
      <c r="LYS1163" s="230"/>
      <c r="LYT1163" s="230"/>
      <c r="LYU1163" s="230"/>
      <c r="LYV1163" s="230"/>
      <c r="LYW1163" s="230"/>
      <c r="LYX1163" s="230"/>
      <c r="LYY1163" s="230"/>
      <c r="LYZ1163" s="230"/>
      <c r="LZA1163" s="230"/>
      <c r="LZB1163" s="230"/>
      <c r="LZC1163" s="230"/>
      <c r="LZD1163" s="230"/>
      <c r="LZE1163" s="230"/>
      <c r="LZF1163" s="230"/>
      <c r="LZG1163" s="230"/>
      <c r="LZH1163" s="230"/>
      <c r="LZI1163" s="230"/>
      <c r="LZJ1163" s="230"/>
      <c r="LZK1163" s="230"/>
      <c r="LZL1163" s="230"/>
      <c r="LZM1163" s="230"/>
      <c r="LZN1163" s="230"/>
      <c r="LZO1163" s="230"/>
      <c r="LZP1163" s="230"/>
      <c r="LZQ1163" s="230"/>
      <c r="LZR1163" s="230"/>
      <c r="LZS1163" s="230"/>
      <c r="LZT1163" s="230"/>
      <c r="LZU1163" s="230"/>
      <c r="LZV1163" s="230"/>
      <c r="LZW1163" s="230"/>
      <c r="LZX1163" s="230"/>
      <c r="LZY1163" s="230"/>
      <c r="LZZ1163" s="230"/>
      <c r="MAA1163" s="230"/>
      <c r="MAB1163" s="230"/>
      <c r="MAC1163" s="230"/>
      <c r="MAD1163" s="230"/>
      <c r="MAE1163" s="230"/>
      <c r="MAF1163" s="230"/>
      <c r="MAG1163" s="230"/>
      <c r="MAH1163" s="230"/>
      <c r="MAI1163" s="230"/>
      <c r="MAJ1163" s="230"/>
      <c r="MAK1163" s="230"/>
      <c r="MAL1163" s="230"/>
      <c r="MAM1163" s="230"/>
      <c r="MAN1163" s="230"/>
      <c r="MAO1163" s="230"/>
      <c r="MAP1163" s="230"/>
      <c r="MAQ1163" s="230"/>
      <c r="MAR1163" s="230"/>
      <c r="MAS1163" s="230"/>
      <c r="MAT1163" s="230"/>
      <c r="MAU1163" s="230"/>
      <c r="MAV1163" s="230"/>
      <c r="MAW1163" s="230"/>
      <c r="MAX1163" s="230"/>
      <c r="MAY1163" s="230"/>
      <c r="MAZ1163" s="230"/>
      <c r="MBA1163" s="230"/>
      <c r="MBB1163" s="230"/>
      <c r="MBC1163" s="230"/>
      <c r="MBD1163" s="230"/>
      <c r="MBE1163" s="230"/>
      <c r="MBF1163" s="230"/>
      <c r="MBG1163" s="230"/>
      <c r="MBH1163" s="230"/>
      <c r="MBI1163" s="230"/>
      <c r="MBJ1163" s="230"/>
      <c r="MBK1163" s="230"/>
      <c r="MBL1163" s="230"/>
      <c r="MBM1163" s="230"/>
      <c r="MBN1163" s="230"/>
      <c r="MBO1163" s="230"/>
      <c r="MBP1163" s="230"/>
      <c r="MBQ1163" s="230"/>
      <c r="MBR1163" s="230"/>
      <c r="MBS1163" s="230"/>
      <c r="MBT1163" s="230"/>
      <c r="MBU1163" s="230"/>
      <c r="MBV1163" s="230"/>
      <c r="MBW1163" s="230"/>
      <c r="MBX1163" s="230"/>
      <c r="MBY1163" s="230"/>
      <c r="MBZ1163" s="230"/>
      <c r="MCA1163" s="230"/>
      <c r="MCB1163" s="230"/>
      <c r="MCC1163" s="230"/>
      <c r="MCD1163" s="230"/>
      <c r="MCE1163" s="230"/>
      <c r="MCF1163" s="230"/>
      <c r="MCG1163" s="230"/>
      <c r="MCH1163" s="230"/>
      <c r="MCI1163" s="230"/>
      <c r="MCJ1163" s="230"/>
      <c r="MCK1163" s="230"/>
      <c r="MCL1163" s="230"/>
      <c r="MCM1163" s="230"/>
      <c r="MCN1163" s="230"/>
      <c r="MCO1163" s="230"/>
      <c r="MCP1163" s="230"/>
      <c r="MCQ1163" s="230"/>
      <c r="MCR1163" s="230"/>
      <c r="MCS1163" s="230"/>
      <c r="MCT1163" s="230"/>
      <c r="MCU1163" s="230"/>
      <c r="MCV1163" s="230"/>
      <c r="MCW1163" s="230"/>
      <c r="MCX1163" s="230"/>
      <c r="MCY1163" s="230"/>
      <c r="MCZ1163" s="230"/>
      <c r="MDA1163" s="230"/>
      <c r="MDB1163" s="230"/>
      <c r="MDC1163" s="230"/>
      <c r="MDD1163" s="230"/>
      <c r="MDE1163" s="230"/>
      <c r="MDF1163" s="230"/>
      <c r="MDG1163" s="230"/>
      <c r="MDH1163" s="230"/>
      <c r="MDI1163" s="230"/>
      <c r="MDJ1163" s="230"/>
      <c r="MDK1163" s="230"/>
      <c r="MDL1163" s="230"/>
      <c r="MDM1163" s="230"/>
      <c r="MDN1163" s="230"/>
      <c r="MDO1163" s="230"/>
      <c r="MDP1163" s="230"/>
      <c r="MDQ1163" s="230"/>
      <c r="MDR1163" s="230"/>
      <c r="MDS1163" s="230"/>
      <c r="MDT1163" s="230"/>
      <c r="MDU1163" s="230"/>
      <c r="MDV1163" s="230"/>
      <c r="MDW1163" s="230"/>
      <c r="MDX1163" s="230"/>
      <c r="MDY1163" s="230"/>
      <c r="MDZ1163" s="230"/>
      <c r="MEA1163" s="230"/>
      <c r="MEB1163" s="230"/>
      <c r="MEC1163" s="230"/>
      <c r="MED1163" s="230"/>
      <c r="MEE1163" s="230"/>
      <c r="MEF1163" s="230"/>
      <c r="MEG1163" s="230"/>
      <c r="MEH1163" s="230"/>
      <c r="MEI1163" s="230"/>
      <c r="MEJ1163" s="230"/>
      <c r="MEK1163" s="230"/>
      <c r="MEL1163" s="230"/>
      <c r="MEM1163" s="230"/>
      <c r="MEN1163" s="230"/>
      <c r="MEO1163" s="230"/>
      <c r="MEP1163" s="230"/>
      <c r="MEQ1163" s="230"/>
      <c r="MER1163" s="230"/>
      <c r="MES1163" s="230"/>
      <c r="MET1163" s="230"/>
      <c r="MEU1163" s="230"/>
      <c r="MEV1163" s="230"/>
      <c r="MEW1163" s="230"/>
      <c r="MEX1163" s="230"/>
      <c r="MEY1163" s="230"/>
      <c r="MEZ1163" s="230"/>
      <c r="MFA1163" s="230"/>
      <c r="MFB1163" s="230"/>
      <c r="MFC1163" s="230"/>
      <c r="MFD1163" s="230"/>
      <c r="MFE1163" s="230"/>
      <c r="MFF1163" s="230"/>
      <c r="MFG1163" s="230"/>
      <c r="MFH1163" s="230"/>
      <c r="MFI1163" s="230"/>
      <c r="MFJ1163" s="230"/>
      <c r="MFK1163" s="230"/>
      <c r="MFL1163" s="230"/>
      <c r="MFM1163" s="230"/>
      <c r="MFN1163" s="230"/>
      <c r="MFO1163" s="230"/>
      <c r="MFP1163" s="230"/>
      <c r="MFQ1163" s="230"/>
      <c r="MFR1163" s="230"/>
      <c r="MFS1163" s="230"/>
      <c r="MFT1163" s="230"/>
      <c r="MFU1163" s="230"/>
      <c r="MFV1163" s="230"/>
      <c r="MFW1163" s="230"/>
      <c r="MFX1163" s="230"/>
      <c r="MFY1163" s="230"/>
      <c r="MFZ1163" s="230"/>
      <c r="MGA1163" s="230"/>
      <c r="MGB1163" s="230"/>
      <c r="MGC1163" s="230"/>
      <c r="MGD1163" s="230"/>
      <c r="MGE1163" s="230"/>
      <c r="MGF1163" s="230"/>
      <c r="MGG1163" s="230"/>
      <c r="MGH1163" s="230"/>
      <c r="MGI1163" s="230"/>
      <c r="MGJ1163" s="230"/>
      <c r="MGK1163" s="230"/>
      <c r="MGL1163" s="230"/>
      <c r="MGM1163" s="230"/>
      <c r="MGN1163" s="230"/>
      <c r="MGO1163" s="230"/>
      <c r="MGP1163" s="230"/>
      <c r="MGQ1163" s="230"/>
      <c r="MGR1163" s="230"/>
      <c r="MGS1163" s="230"/>
      <c r="MGT1163" s="230"/>
      <c r="MGU1163" s="230"/>
      <c r="MGV1163" s="230"/>
      <c r="MGW1163" s="230"/>
      <c r="MGX1163" s="230"/>
      <c r="MGY1163" s="230"/>
      <c r="MGZ1163" s="230"/>
      <c r="MHA1163" s="230"/>
      <c r="MHB1163" s="230"/>
      <c r="MHC1163" s="230"/>
      <c r="MHD1163" s="230"/>
      <c r="MHE1163" s="230"/>
      <c r="MHF1163" s="230"/>
      <c r="MHG1163" s="230"/>
      <c r="MHH1163" s="230"/>
      <c r="MHI1163" s="230"/>
      <c r="MHJ1163" s="230"/>
      <c r="MHK1163" s="230"/>
      <c r="MHL1163" s="230"/>
      <c r="MHM1163" s="230"/>
      <c r="MHN1163" s="230"/>
      <c r="MHO1163" s="230"/>
      <c r="MHP1163" s="230"/>
      <c r="MHQ1163" s="230"/>
      <c r="MHR1163" s="230"/>
      <c r="MHS1163" s="230"/>
      <c r="MHT1163" s="230"/>
      <c r="MHU1163" s="230"/>
      <c r="MHV1163" s="230"/>
      <c r="MHW1163" s="230"/>
      <c r="MHX1163" s="230"/>
      <c r="MHY1163" s="230"/>
      <c r="MHZ1163" s="230"/>
      <c r="MIA1163" s="230"/>
      <c r="MIB1163" s="230"/>
      <c r="MIC1163" s="230"/>
      <c r="MID1163" s="230"/>
      <c r="MIE1163" s="230"/>
      <c r="MIF1163" s="230"/>
      <c r="MIG1163" s="230"/>
      <c r="MIH1163" s="230"/>
      <c r="MII1163" s="230"/>
      <c r="MIJ1163" s="230"/>
      <c r="MIK1163" s="230"/>
      <c r="MIL1163" s="230"/>
      <c r="MIM1163" s="230"/>
      <c r="MIN1163" s="230"/>
      <c r="MIO1163" s="230"/>
      <c r="MIP1163" s="230"/>
      <c r="MIQ1163" s="230"/>
      <c r="MIR1163" s="230"/>
      <c r="MIS1163" s="230"/>
      <c r="MIT1163" s="230"/>
      <c r="MIU1163" s="230"/>
      <c r="MIV1163" s="230"/>
      <c r="MIW1163" s="230"/>
      <c r="MIX1163" s="230"/>
      <c r="MIY1163" s="230"/>
      <c r="MIZ1163" s="230"/>
      <c r="MJA1163" s="230"/>
      <c r="MJB1163" s="230"/>
      <c r="MJC1163" s="230"/>
      <c r="MJD1163" s="230"/>
      <c r="MJE1163" s="230"/>
      <c r="MJF1163" s="230"/>
      <c r="MJG1163" s="230"/>
      <c r="MJH1163" s="230"/>
      <c r="MJI1163" s="230"/>
      <c r="MJJ1163" s="230"/>
      <c r="MJK1163" s="230"/>
      <c r="MJL1163" s="230"/>
      <c r="MJM1163" s="230"/>
      <c r="MJN1163" s="230"/>
      <c r="MJO1163" s="230"/>
      <c r="MJP1163" s="230"/>
      <c r="MJQ1163" s="230"/>
      <c r="MJR1163" s="230"/>
      <c r="MJS1163" s="230"/>
      <c r="MJT1163" s="230"/>
      <c r="MJU1163" s="230"/>
      <c r="MJV1163" s="230"/>
      <c r="MJW1163" s="230"/>
      <c r="MJX1163" s="230"/>
      <c r="MJY1163" s="230"/>
      <c r="MJZ1163" s="230"/>
      <c r="MKA1163" s="230"/>
      <c r="MKB1163" s="230"/>
      <c r="MKC1163" s="230"/>
      <c r="MKD1163" s="230"/>
      <c r="MKE1163" s="230"/>
      <c r="MKF1163" s="230"/>
      <c r="MKG1163" s="230"/>
      <c r="MKH1163" s="230"/>
      <c r="MKI1163" s="230"/>
      <c r="MKJ1163" s="230"/>
      <c r="MKK1163" s="230"/>
      <c r="MKL1163" s="230"/>
      <c r="MKM1163" s="230"/>
      <c r="MKN1163" s="230"/>
      <c r="MKO1163" s="230"/>
      <c r="MKP1163" s="230"/>
      <c r="MKQ1163" s="230"/>
      <c r="MKR1163" s="230"/>
      <c r="MKS1163" s="230"/>
      <c r="MKT1163" s="230"/>
      <c r="MKU1163" s="230"/>
      <c r="MKV1163" s="230"/>
      <c r="MKW1163" s="230"/>
      <c r="MKX1163" s="230"/>
      <c r="MKY1163" s="230"/>
      <c r="MKZ1163" s="230"/>
      <c r="MLA1163" s="230"/>
      <c r="MLB1163" s="230"/>
      <c r="MLC1163" s="230"/>
      <c r="MLD1163" s="230"/>
      <c r="MLE1163" s="230"/>
      <c r="MLF1163" s="230"/>
      <c r="MLG1163" s="230"/>
      <c r="MLH1163" s="230"/>
      <c r="MLI1163" s="230"/>
      <c r="MLJ1163" s="230"/>
      <c r="MLK1163" s="230"/>
      <c r="MLL1163" s="230"/>
      <c r="MLM1163" s="230"/>
      <c r="MLN1163" s="230"/>
      <c r="MLO1163" s="230"/>
      <c r="MLP1163" s="230"/>
      <c r="MLQ1163" s="230"/>
      <c r="MLR1163" s="230"/>
      <c r="MLS1163" s="230"/>
      <c r="MLT1163" s="230"/>
      <c r="MLU1163" s="230"/>
      <c r="MLV1163" s="230"/>
      <c r="MLW1163" s="230"/>
      <c r="MLX1163" s="230"/>
      <c r="MLY1163" s="230"/>
      <c r="MLZ1163" s="230"/>
      <c r="MMA1163" s="230"/>
      <c r="MMB1163" s="230"/>
      <c r="MMC1163" s="230"/>
      <c r="MMD1163" s="230"/>
      <c r="MME1163" s="230"/>
      <c r="MMF1163" s="230"/>
      <c r="MMG1163" s="230"/>
      <c r="MMH1163" s="230"/>
      <c r="MMI1163" s="230"/>
      <c r="MMJ1163" s="230"/>
      <c r="MMK1163" s="230"/>
      <c r="MML1163" s="230"/>
      <c r="MMM1163" s="230"/>
      <c r="MMN1163" s="230"/>
      <c r="MMO1163" s="230"/>
      <c r="MMP1163" s="230"/>
      <c r="MMQ1163" s="230"/>
      <c r="MMR1163" s="230"/>
      <c r="MMS1163" s="230"/>
      <c r="MMT1163" s="230"/>
      <c r="MMU1163" s="230"/>
      <c r="MMV1163" s="230"/>
      <c r="MMW1163" s="230"/>
      <c r="MMX1163" s="230"/>
      <c r="MMY1163" s="230"/>
      <c r="MMZ1163" s="230"/>
      <c r="MNA1163" s="230"/>
      <c r="MNB1163" s="230"/>
      <c r="MNC1163" s="230"/>
      <c r="MND1163" s="230"/>
      <c r="MNE1163" s="230"/>
      <c r="MNF1163" s="230"/>
      <c r="MNG1163" s="230"/>
      <c r="MNH1163" s="230"/>
      <c r="MNI1163" s="230"/>
      <c r="MNJ1163" s="230"/>
      <c r="MNK1163" s="230"/>
      <c r="MNL1163" s="230"/>
      <c r="MNM1163" s="230"/>
      <c r="MNN1163" s="230"/>
      <c r="MNO1163" s="230"/>
      <c r="MNP1163" s="230"/>
      <c r="MNQ1163" s="230"/>
      <c r="MNR1163" s="230"/>
      <c r="MNS1163" s="230"/>
      <c r="MNT1163" s="230"/>
      <c r="MNU1163" s="230"/>
      <c r="MNV1163" s="230"/>
      <c r="MNW1163" s="230"/>
      <c r="MNX1163" s="230"/>
      <c r="MNY1163" s="230"/>
      <c r="MNZ1163" s="230"/>
      <c r="MOA1163" s="230"/>
      <c r="MOB1163" s="230"/>
      <c r="MOC1163" s="230"/>
      <c r="MOD1163" s="230"/>
      <c r="MOE1163" s="230"/>
      <c r="MOF1163" s="230"/>
      <c r="MOG1163" s="230"/>
      <c r="MOH1163" s="230"/>
      <c r="MOI1163" s="230"/>
      <c r="MOJ1163" s="230"/>
      <c r="MOK1163" s="230"/>
      <c r="MOL1163" s="230"/>
      <c r="MOM1163" s="230"/>
      <c r="MON1163" s="230"/>
      <c r="MOO1163" s="230"/>
      <c r="MOP1163" s="230"/>
      <c r="MOQ1163" s="230"/>
      <c r="MOR1163" s="230"/>
      <c r="MOS1163" s="230"/>
      <c r="MOT1163" s="230"/>
      <c r="MOU1163" s="230"/>
      <c r="MOV1163" s="230"/>
      <c r="MOW1163" s="230"/>
      <c r="MOX1163" s="230"/>
      <c r="MOY1163" s="230"/>
      <c r="MOZ1163" s="230"/>
      <c r="MPA1163" s="230"/>
      <c r="MPB1163" s="230"/>
      <c r="MPC1163" s="230"/>
      <c r="MPD1163" s="230"/>
      <c r="MPE1163" s="230"/>
      <c r="MPF1163" s="230"/>
      <c r="MPG1163" s="230"/>
      <c r="MPH1163" s="230"/>
      <c r="MPI1163" s="230"/>
      <c r="MPJ1163" s="230"/>
      <c r="MPK1163" s="230"/>
      <c r="MPL1163" s="230"/>
      <c r="MPM1163" s="230"/>
      <c r="MPN1163" s="230"/>
      <c r="MPO1163" s="230"/>
      <c r="MPP1163" s="230"/>
      <c r="MPQ1163" s="230"/>
      <c r="MPR1163" s="230"/>
      <c r="MPS1163" s="230"/>
      <c r="MPT1163" s="230"/>
      <c r="MPU1163" s="230"/>
      <c r="MPV1163" s="230"/>
      <c r="MPW1163" s="230"/>
      <c r="MPX1163" s="230"/>
      <c r="MPY1163" s="230"/>
      <c r="MPZ1163" s="230"/>
      <c r="MQA1163" s="230"/>
      <c r="MQB1163" s="230"/>
      <c r="MQC1163" s="230"/>
      <c r="MQD1163" s="230"/>
      <c r="MQE1163" s="230"/>
      <c r="MQF1163" s="230"/>
      <c r="MQG1163" s="230"/>
      <c r="MQH1163" s="230"/>
      <c r="MQI1163" s="230"/>
      <c r="MQJ1163" s="230"/>
      <c r="MQK1163" s="230"/>
      <c r="MQL1163" s="230"/>
      <c r="MQM1163" s="230"/>
      <c r="MQN1163" s="230"/>
      <c r="MQO1163" s="230"/>
      <c r="MQP1163" s="230"/>
      <c r="MQQ1163" s="230"/>
      <c r="MQR1163" s="230"/>
      <c r="MQS1163" s="230"/>
      <c r="MQT1163" s="230"/>
      <c r="MQU1163" s="230"/>
      <c r="MQV1163" s="230"/>
      <c r="MQW1163" s="230"/>
      <c r="MQX1163" s="230"/>
      <c r="MQY1163" s="230"/>
      <c r="MQZ1163" s="230"/>
      <c r="MRA1163" s="230"/>
      <c r="MRB1163" s="230"/>
      <c r="MRC1163" s="230"/>
      <c r="MRD1163" s="230"/>
      <c r="MRE1163" s="230"/>
      <c r="MRF1163" s="230"/>
      <c r="MRG1163" s="230"/>
      <c r="MRH1163" s="230"/>
      <c r="MRI1163" s="230"/>
      <c r="MRJ1163" s="230"/>
      <c r="MRK1163" s="230"/>
      <c r="MRL1163" s="230"/>
      <c r="MRM1163" s="230"/>
      <c r="MRN1163" s="230"/>
      <c r="MRO1163" s="230"/>
      <c r="MRP1163" s="230"/>
      <c r="MRQ1163" s="230"/>
      <c r="MRR1163" s="230"/>
      <c r="MRS1163" s="230"/>
      <c r="MRT1163" s="230"/>
      <c r="MRU1163" s="230"/>
      <c r="MRV1163" s="230"/>
      <c r="MRW1163" s="230"/>
      <c r="MRX1163" s="230"/>
      <c r="MRY1163" s="230"/>
      <c r="MRZ1163" s="230"/>
      <c r="MSA1163" s="230"/>
      <c r="MSB1163" s="230"/>
      <c r="MSC1163" s="230"/>
      <c r="MSD1163" s="230"/>
      <c r="MSE1163" s="230"/>
      <c r="MSF1163" s="230"/>
      <c r="MSG1163" s="230"/>
      <c r="MSH1163" s="230"/>
      <c r="MSI1163" s="230"/>
      <c r="MSJ1163" s="230"/>
      <c r="MSK1163" s="230"/>
      <c r="MSL1163" s="230"/>
      <c r="MSM1163" s="230"/>
      <c r="MSN1163" s="230"/>
      <c r="MSO1163" s="230"/>
      <c r="MSP1163" s="230"/>
      <c r="MSQ1163" s="230"/>
      <c r="MSR1163" s="230"/>
      <c r="MSS1163" s="230"/>
      <c r="MST1163" s="230"/>
      <c r="MSU1163" s="230"/>
      <c r="MSV1163" s="230"/>
      <c r="MSW1163" s="230"/>
      <c r="MSX1163" s="230"/>
      <c r="MSY1163" s="230"/>
      <c r="MSZ1163" s="230"/>
      <c r="MTA1163" s="230"/>
      <c r="MTB1163" s="230"/>
      <c r="MTC1163" s="230"/>
      <c r="MTD1163" s="230"/>
      <c r="MTE1163" s="230"/>
      <c r="MTF1163" s="230"/>
      <c r="MTG1163" s="230"/>
      <c r="MTH1163" s="230"/>
      <c r="MTI1163" s="230"/>
      <c r="MTJ1163" s="230"/>
      <c r="MTK1163" s="230"/>
      <c r="MTL1163" s="230"/>
      <c r="MTM1163" s="230"/>
      <c r="MTN1163" s="230"/>
      <c r="MTO1163" s="230"/>
      <c r="MTP1163" s="230"/>
      <c r="MTQ1163" s="230"/>
      <c r="MTR1163" s="230"/>
      <c r="MTS1163" s="230"/>
      <c r="MTT1163" s="230"/>
      <c r="MTU1163" s="230"/>
      <c r="MTV1163" s="230"/>
      <c r="MTW1163" s="230"/>
      <c r="MTX1163" s="230"/>
      <c r="MTY1163" s="230"/>
      <c r="MTZ1163" s="230"/>
      <c r="MUA1163" s="230"/>
      <c r="MUB1163" s="230"/>
      <c r="MUC1163" s="230"/>
      <c r="MUD1163" s="230"/>
      <c r="MUE1163" s="230"/>
      <c r="MUF1163" s="230"/>
      <c r="MUG1163" s="230"/>
      <c r="MUH1163" s="230"/>
      <c r="MUI1163" s="230"/>
      <c r="MUJ1163" s="230"/>
      <c r="MUK1163" s="230"/>
      <c r="MUL1163" s="230"/>
      <c r="MUM1163" s="230"/>
      <c r="MUN1163" s="230"/>
      <c r="MUO1163" s="230"/>
      <c r="MUP1163" s="230"/>
      <c r="MUQ1163" s="230"/>
      <c r="MUR1163" s="230"/>
      <c r="MUS1163" s="230"/>
      <c r="MUT1163" s="230"/>
      <c r="MUU1163" s="230"/>
      <c r="MUV1163" s="230"/>
      <c r="MUW1163" s="230"/>
      <c r="MUX1163" s="230"/>
      <c r="MUY1163" s="230"/>
      <c r="MUZ1163" s="230"/>
      <c r="MVA1163" s="230"/>
      <c r="MVB1163" s="230"/>
      <c r="MVC1163" s="230"/>
      <c r="MVD1163" s="230"/>
      <c r="MVE1163" s="230"/>
      <c r="MVF1163" s="230"/>
      <c r="MVG1163" s="230"/>
      <c r="MVH1163" s="230"/>
      <c r="MVI1163" s="230"/>
      <c r="MVJ1163" s="230"/>
      <c r="MVK1163" s="230"/>
      <c r="MVL1163" s="230"/>
      <c r="MVM1163" s="230"/>
      <c r="MVN1163" s="230"/>
      <c r="MVO1163" s="230"/>
      <c r="MVP1163" s="230"/>
      <c r="MVQ1163" s="230"/>
      <c r="MVR1163" s="230"/>
      <c r="MVS1163" s="230"/>
      <c r="MVT1163" s="230"/>
      <c r="MVU1163" s="230"/>
      <c r="MVV1163" s="230"/>
      <c r="MVW1163" s="230"/>
      <c r="MVX1163" s="230"/>
      <c r="MVY1163" s="230"/>
      <c r="MVZ1163" s="230"/>
      <c r="MWA1163" s="230"/>
      <c r="MWB1163" s="230"/>
      <c r="MWC1163" s="230"/>
      <c r="MWD1163" s="230"/>
      <c r="MWE1163" s="230"/>
      <c r="MWF1163" s="230"/>
      <c r="MWG1163" s="230"/>
      <c r="MWH1163" s="230"/>
      <c r="MWI1163" s="230"/>
      <c r="MWJ1163" s="230"/>
      <c r="MWK1163" s="230"/>
      <c r="MWL1163" s="230"/>
      <c r="MWM1163" s="230"/>
      <c r="MWN1163" s="230"/>
      <c r="MWO1163" s="230"/>
      <c r="MWP1163" s="230"/>
      <c r="MWQ1163" s="230"/>
      <c r="MWR1163" s="230"/>
      <c r="MWS1163" s="230"/>
      <c r="MWT1163" s="230"/>
      <c r="MWU1163" s="230"/>
      <c r="MWV1163" s="230"/>
      <c r="MWW1163" s="230"/>
      <c r="MWX1163" s="230"/>
      <c r="MWY1163" s="230"/>
      <c r="MWZ1163" s="230"/>
      <c r="MXA1163" s="230"/>
      <c r="MXB1163" s="230"/>
      <c r="MXC1163" s="230"/>
      <c r="MXD1163" s="230"/>
      <c r="MXE1163" s="230"/>
      <c r="MXF1163" s="230"/>
      <c r="MXG1163" s="230"/>
      <c r="MXH1163" s="230"/>
      <c r="MXI1163" s="230"/>
      <c r="MXJ1163" s="230"/>
      <c r="MXK1163" s="230"/>
      <c r="MXL1163" s="230"/>
      <c r="MXM1163" s="230"/>
      <c r="MXN1163" s="230"/>
      <c r="MXO1163" s="230"/>
      <c r="MXP1163" s="230"/>
      <c r="MXQ1163" s="230"/>
      <c r="MXR1163" s="230"/>
      <c r="MXS1163" s="230"/>
      <c r="MXT1163" s="230"/>
      <c r="MXU1163" s="230"/>
      <c r="MXV1163" s="230"/>
      <c r="MXW1163" s="230"/>
      <c r="MXX1163" s="230"/>
      <c r="MXY1163" s="230"/>
      <c r="MXZ1163" s="230"/>
      <c r="MYA1163" s="230"/>
      <c r="MYB1163" s="230"/>
      <c r="MYC1163" s="230"/>
      <c r="MYD1163" s="230"/>
      <c r="MYE1163" s="230"/>
      <c r="MYF1163" s="230"/>
      <c r="MYG1163" s="230"/>
      <c r="MYH1163" s="230"/>
      <c r="MYI1163" s="230"/>
      <c r="MYJ1163" s="230"/>
      <c r="MYK1163" s="230"/>
      <c r="MYL1163" s="230"/>
      <c r="MYM1163" s="230"/>
      <c r="MYN1163" s="230"/>
      <c r="MYO1163" s="230"/>
      <c r="MYP1163" s="230"/>
      <c r="MYQ1163" s="230"/>
      <c r="MYR1163" s="230"/>
      <c r="MYS1163" s="230"/>
      <c r="MYT1163" s="230"/>
      <c r="MYU1163" s="230"/>
      <c r="MYV1163" s="230"/>
      <c r="MYW1163" s="230"/>
      <c r="MYX1163" s="230"/>
      <c r="MYY1163" s="230"/>
      <c r="MYZ1163" s="230"/>
      <c r="MZA1163" s="230"/>
      <c r="MZB1163" s="230"/>
      <c r="MZC1163" s="230"/>
      <c r="MZD1163" s="230"/>
      <c r="MZE1163" s="230"/>
      <c r="MZF1163" s="230"/>
      <c r="MZG1163" s="230"/>
      <c r="MZH1163" s="230"/>
      <c r="MZI1163" s="230"/>
      <c r="MZJ1163" s="230"/>
      <c r="MZK1163" s="230"/>
      <c r="MZL1163" s="230"/>
      <c r="MZM1163" s="230"/>
      <c r="MZN1163" s="230"/>
      <c r="MZO1163" s="230"/>
      <c r="MZP1163" s="230"/>
      <c r="MZQ1163" s="230"/>
      <c r="MZR1163" s="230"/>
      <c r="MZS1163" s="230"/>
      <c r="MZT1163" s="230"/>
      <c r="MZU1163" s="230"/>
      <c r="MZV1163" s="230"/>
      <c r="MZW1163" s="230"/>
      <c r="MZX1163" s="230"/>
      <c r="MZY1163" s="230"/>
      <c r="MZZ1163" s="230"/>
      <c r="NAA1163" s="230"/>
      <c r="NAB1163" s="230"/>
      <c r="NAC1163" s="230"/>
      <c r="NAD1163" s="230"/>
      <c r="NAE1163" s="230"/>
      <c r="NAF1163" s="230"/>
      <c r="NAG1163" s="230"/>
      <c r="NAH1163" s="230"/>
      <c r="NAI1163" s="230"/>
      <c r="NAJ1163" s="230"/>
      <c r="NAK1163" s="230"/>
      <c r="NAL1163" s="230"/>
      <c r="NAM1163" s="230"/>
      <c r="NAN1163" s="230"/>
      <c r="NAO1163" s="230"/>
      <c r="NAP1163" s="230"/>
      <c r="NAQ1163" s="230"/>
      <c r="NAR1163" s="230"/>
      <c r="NAS1163" s="230"/>
      <c r="NAT1163" s="230"/>
      <c r="NAU1163" s="230"/>
      <c r="NAV1163" s="230"/>
      <c r="NAW1163" s="230"/>
      <c r="NAX1163" s="230"/>
      <c r="NAY1163" s="230"/>
      <c r="NAZ1163" s="230"/>
      <c r="NBA1163" s="230"/>
      <c r="NBB1163" s="230"/>
      <c r="NBC1163" s="230"/>
      <c r="NBD1163" s="230"/>
      <c r="NBE1163" s="230"/>
      <c r="NBF1163" s="230"/>
      <c r="NBG1163" s="230"/>
      <c r="NBH1163" s="230"/>
      <c r="NBI1163" s="230"/>
      <c r="NBJ1163" s="230"/>
      <c r="NBK1163" s="230"/>
      <c r="NBL1163" s="230"/>
      <c r="NBM1163" s="230"/>
      <c r="NBN1163" s="230"/>
      <c r="NBO1163" s="230"/>
      <c r="NBP1163" s="230"/>
      <c r="NBQ1163" s="230"/>
      <c r="NBR1163" s="230"/>
      <c r="NBS1163" s="230"/>
      <c r="NBT1163" s="230"/>
      <c r="NBU1163" s="230"/>
      <c r="NBV1163" s="230"/>
      <c r="NBW1163" s="230"/>
      <c r="NBX1163" s="230"/>
      <c r="NBY1163" s="230"/>
      <c r="NBZ1163" s="230"/>
      <c r="NCA1163" s="230"/>
      <c r="NCB1163" s="230"/>
      <c r="NCC1163" s="230"/>
      <c r="NCD1163" s="230"/>
      <c r="NCE1163" s="230"/>
      <c r="NCF1163" s="230"/>
      <c r="NCG1163" s="230"/>
      <c r="NCH1163" s="230"/>
      <c r="NCI1163" s="230"/>
      <c r="NCJ1163" s="230"/>
      <c r="NCK1163" s="230"/>
      <c r="NCL1163" s="230"/>
      <c r="NCM1163" s="230"/>
      <c r="NCN1163" s="230"/>
      <c r="NCO1163" s="230"/>
      <c r="NCP1163" s="230"/>
      <c r="NCQ1163" s="230"/>
      <c r="NCR1163" s="230"/>
      <c r="NCS1163" s="230"/>
      <c r="NCT1163" s="230"/>
      <c r="NCU1163" s="230"/>
      <c r="NCV1163" s="230"/>
      <c r="NCW1163" s="230"/>
      <c r="NCX1163" s="230"/>
      <c r="NCY1163" s="230"/>
      <c r="NCZ1163" s="230"/>
      <c r="NDA1163" s="230"/>
      <c r="NDB1163" s="230"/>
      <c r="NDC1163" s="230"/>
      <c r="NDD1163" s="230"/>
      <c r="NDE1163" s="230"/>
      <c r="NDF1163" s="230"/>
      <c r="NDG1163" s="230"/>
      <c r="NDH1163" s="230"/>
      <c r="NDI1163" s="230"/>
      <c r="NDJ1163" s="230"/>
      <c r="NDK1163" s="230"/>
      <c r="NDL1163" s="230"/>
      <c r="NDM1163" s="230"/>
      <c r="NDN1163" s="230"/>
      <c r="NDO1163" s="230"/>
      <c r="NDP1163" s="230"/>
      <c r="NDQ1163" s="230"/>
      <c r="NDR1163" s="230"/>
      <c r="NDS1163" s="230"/>
      <c r="NDT1163" s="230"/>
      <c r="NDU1163" s="230"/>
      <c r="NDV1163" s="230"/>
      <c r="NDW1163" s="230"/>
      <c r="NDX1163" s="230"/>
      <c r="NDY1163" s="230"/>
      <c r="NDZ1163" s="230"/>
      <c r="NEA1163" s="230"/>
      <c r="NEB1163" s="230"/>
      <c r="NEC1163" s="230"/>
      <c r="NED1163" s="230"/>
      <c r="NEE1163" s="230"/>
      <c r="NEF1163" s="230"/>
      <c r="NEG1163" s="230"/>
      <c r="NEH1163" s="230"/>
      <c r="NEI1163" s="230"/>
      <c r="NEJ1163" s="230"/>
      <c r="NEK1163" s="230"/>
      <c r="NEL1163" s="230"/>
      <c r="NEM1163" s="230"/>
      <c r="NEN1163" s="230"/>
      <c r="NEO1163" s="230"/>
      <c r="NEP1163" s="230"/>
      <c r="NEQ1163" s="230"/>
      <c r="NER1163" s="230"/>
      <c r="NES1163" s="230"/>
      <c r="NET1163" s="230"/>
      <c r="NEU1163" s="230"/>
      <c r="NEV1163" s="230"/>
      <c r="NEW1163" s="230"/>
      <c r="NEX1163" s="230"/>
      <c r="NEY1163" s="230"/>
      <c r="NEZ1163" s="230"/>
      <c r="NFA1163" s="230"/>
      <c r="NFB1163" s="230"/>
      <c r="NFC1163" s="230"/>
      <c r="NFD1163" s="230"/>
      <c r="NFE1163" s="230"/>
      <c r="NFF1163" s="230"/>
      <c r="NFG1163" s="230"/>
      <c r="NFH1163" s="230"/>
      <c r="NFI1163" s="230"/>
      <c r="NFJ1163" s="230"/>
      <c r="NFK1163" s="230"/>
      <c r="NFL1163" s="230"/>
      <c r="NFM1163" s="230"/>
      <c r="NFN1163" s="230"/>
      <c r="NFO1163" s="230"/>
      <c r="NFP1163" s="230"/>
      <c r="NFQ1163" s="230"/>
      <c r="NFR1163" s="230"/>
      <c r="NFS1163" s="230"/>
      <c r="NFT1163" s="230"/>
      <c r="NFU1163" s="230"/>
      <c r="NFV1163" s="230"/>
      <c r="NFW1163" s="230"/>
      <c r="NFX1163" s="230"/>
      <c r="NFY1163" s="230"/>
      <c r="NFZ1163" s="230"/>
      <c r="NGA1163" s="230"/>
      <c r="NGB1163" s="230"/>
      <c r="NGC1163" s="230"/>
      <c r="NGD1163" s="230"/>
      <c r="NGE1163" s="230"/>
      <c r="NGF1163" s="230"/>
      <c r="NGG1163" s="230"/>
      <c r="NGH1163" s="230"/>
      <c r="NGI1163" s="230"/>
      <c r="NGJ1163" s="230"/>
      <c r="NGK1163" s="230"/>
      <c r="NGL1163" s="230"/>
      <c r="NGM1163" s="230"/>
      <c r="NGN1163" s="230"/>
      <c r="NGO1163" s="230"/>
      <c r="NGP1163" s="230"/>
      <c r="NGQ1163" s="230"/>
      <c r="NGR1163" s="230"/>
      <c r="NGS1163" s="230"/>
      <c r="NGT1163" s="230"/>
      <c r="NGU1163" s="230"/>
      <c r="NGV1163" s="230"/>
      <c r="NGW1163" s="230"/>
      <c r="NGX1163" s="230"/>
      <c r="NGY1163" s="230"/>
      <c r="NGZ1163" s="230"/>
      <c r="NHA1163" s="230"/>
      <c r="NHB1163" s="230"/>
      <c r="NHC1163" s="230"/>
      <c r="NHD1163" s="230"/>
      <c r="NHE1163" s="230"/>
      <c r="NHF1163" s="230"/>
      <c r="NHG1163" s="230"/>
      <c r="NHH1163" s="230"/>
      <c r="NHI1163" s="230"/>
      <c r="NHJ1163" s="230"/>
      <c r="NHK1163" s="230"/>
      <c r="NHL1163" s="230"/>
      <c r="NHM1163" s="230"/>
      <c r="NHN1163" s="230"/>
      <c r="NHO1163" s="230"/>
      <c r="NHP1163" s="230"/>
      <c r="NHQ1163" s="230"/>
      <c r="NHR1163" s="230"/>
      <c r="NHS1163" s="230"/>
      <c r="NHT1163" s="230"/>
      <c r="NHU1163" s="230"/>
      <c r="NHV1163" s="230"/>
      <c r="NHW1163" s="230"/>
      <c r="NHX1163" s="230"/>
      <c r="NHY1163" s="230"/>
      <c r="NHZ1163" s="230"/>
      <c r="NIA1163" s="230"/>
      <c r="NIB1163" s="230"/>
      <c r="NIC1163" s="230"/>
      <c r="NID1163" s="230"/>
      <c r="NIE1163" s="230"/>
      <c r="NIF1163" s="230"/>
      <c r="NIG1163" s="230"/>
      <c r="NIH1163" s="230"/>
      <c r="NII1163" s="230"/>
      <c r="NIJ1163" s="230"/>
      <c r="NIK1163" s="230"/>
      <c r="NIL1163" s="230"/>
      <c r="NIM1163" s="230"/>
      <c r="NIN1163" s="230"/>
      <c r="NIO1163" s="230"/>
      <c r="NIP1163" s="230"/>
      <c r="NIQ1163" s="230"/>
      <c r="NIR1163" s="230"/>
      <c r="NIS1163" s="230"/>
      <c r="NIT1163" s="230"/>
      <c r="NIU1163" s="230"/>
      <c r="NIV1163" s="230"/>
      <c r="NIW1163" s="230"/>
      <c r="NIX1163" s="230"/>
      <c r="NIY1163" s="230"/>
      <c r="NIZ1163" s="230"/>
      <c r="NJA1163" s="230"/>
      <c r="NJB1163" s="230"/>
      <c r="NJC1163" s="230"/>
      <c r="NJD1163" s="230"/>
      <c r="NJE1163" s="230"/>
      <c r="NJF1163" s="230"/>
      <c r="NJG1163" s="230"/>
      <c r="NJH1163" s="230"/>
      <c r="NJI1163" s="230"/>
      <c r="NJJ1163" s="230"/>
      <c r="NJK1163" s="230"/>
      <c r="NJL1163" s="230"/>
      <c r="NJM1163" s="230"/>
      <c r="NJN1163" s="230"/>
      <c r="NJO1163" s="230"/>
      <c r="NJP1163" s="230"/>
      <c r="NJQ1163" s="230"/>
      <c r="NJR1163" s="230"/>
      <c r="NJS1163" s="230"/>
      <c r="NJT1163" s="230"/>
      <c r="NJU1163" s="230"/>
      <c r="NJV1163" s="230"/>
      <c r="NJW1163" s="230"/>
      <c r="NJX1163" s="230"/>
      <c r="NJY1163" s="230"/>
      <c r="NJZ1163" s="230"/>
      <c r="NKA1163" s="230"/>
      <c r="NKB1163" s="230"/>
      <c r="NKC1163" s="230"/>
      <c r="NKD1163" s="230"/>
      <c r="NKE1163" s="230"/>
      <c r="NKF1163" s="230"/>
      <c r="NKG1163" s="230"/>
      <c r="NKH1163" s="230"/>
      <c r="NKI1163" s="230"/>
      <c r="NKJ1163" s="230"/>
      <c r="NKK1163" s="230"/>
      <c r="NKL1163" s="230"/>
      <c r="NKM1163" s="230"/>
      <c r="NKN1163" s="230"/>
      <c r="NKO1163" s="230"/>
      <c r="NKP1163" s="230"/>
      <c r="NKQ1163" s="230"/>
      <c r="NKR1163" s="230"/>
      <c r="NKS1163" s="230"/>
      <c r="NKT1163" s="230"/>
      <c r="NKU1163" s="230"/>
      <c r="NKV1163" s="230"/>
      <c r="NKW1163" s="230"/>
      <c r="NKX1163" s="230"/>
      <c r="NKY1163" s="230"/>
      <c r="NKZ1163" s="230"/>
      <c r="NLA1163" s="230"/>
      <c r="NLB1163" s="230"/>
      <c r="NLC1163" s="230"/>
      <c r="NLD1163" s="230"/>
      <c r="NLE1163" s="230"/>
      <c r="NLF1163" s="230"/>
      <c r="NLG1163" s="230"/>
      <c r="NLH1163" s="230"/>
      <c r="NLI1163" s="230"/>
      <c r="NLJ1163" s="230"/>
      <c r="NLK1163" s="230"/>
      <c r="NLL1163" s="230"/>
      <c r="NLM1163" s="230"/>
      <c r="NLN1163" s="230"/>
      <c r="NLO1163" s="230"/>
      <c r="NLP1163" s="230"/>
      <c r="NLQ1163" s="230"/>
      <c r="NLR1163" s="230"/>
      <c r="NLS1163" s="230"/>
      <c r="NLT1163" s="230"/>
      <c r="NLU1163" s="230"/>
      <c r="NLV1163" s="230"/>
      <c r="NLW1163" s="230"/>
      <c r="NLX1163" s="230"/>
      <c r="NLY1163" s="230"/>
      <c r="NLZ1163" s="230"/>
      <c r="NMA1163" s="230"/>
      <c r="NMB1163" s="230"/>
      <c r="NMC1163" s="230"/>
      <c r="NMD1163" s="230"/>
      <c r="NME1163" s="230"/>
      <c r="NMF1163" s="230"/>
      <c r="NMG1163" s="230"/>
      <c r="NMH1163" s="230"/>
      <c r="NMI1163" s="230"/>
      <c r="NMJ1163" s="230"/>
      <c r="NMK1163" s="230"/>
      <c r="NML1163" s="230"/>
      <c r="NMM1163" s="230"/>
      <c r="NMN1163" s="230"/>
      <c r="NMO1163" s="230"/>
      <c r="NMP1163" s="230"/>
      <c r="NMQ1163" s="230"/>
      <c r="NMR1163" s="230"/>
      <c r="NMS1163" s="230"/>
      <c r="NMT1163" s="230"/>
      <c r="NMU1163" s="230"/>
      <c r="NMV1163" s="230"/>
      <c r="NMW1163" s="230"/>
      <c r="NMX1163" s="230"/>
      <c r="NMY1163" s="230"/>
      <c r="NMZ1163" s="230"/>
      <c r="NNA1163" s="230"/>
      <c r="NNB1163" s="230"/>
      <c r="NNC1163" s="230"/>
      <c r="NND1163" s="230"/>
      <c r="NNE1163" s="230"/>
      <c r="NNF1163" s="230"/>
      <c r="NNG1163" s="230"/>
      <c r="NNH1163" s="230"/>
      <c r="NNI1163" s="230"/>
      <c r="NNJ1163" s="230"/>
      <c r="NNK1163" s="230"/>
      <c r="NNL1163" s="230"/>
      <c r="NNM1163" s="230"/>
      <c r="NNN1163" s="230"/>
      <c r="NNO1163" s="230"/>
      <c r="NNP1163" s="230"/>
      <c r="NNQ1163" s="230"/>
      <c r="NNR1163" s="230"/>
      <c r="NNS1163" s="230"/>
      <c r="NNT1163" s="230"/>
      <c r="NNU1163" s="230"/>
      <c r="NNV1163" s="230"/>
      <c r="NNW1163" s="230"/>
      <c r="NNX1163" s="230"/>
      <c r="NNY1163" s="230"/>
      <c r="NNZ1163" s="230"/>
      <c r="NOA1163" s="230"/>
      <c r="NOB1163" s="230"/>
      <c r="NOC1163" s="230"/>
      <c r="NOD1163" s="230"/>
      <c r="NOE1163" s="230"/>
      <c r="NOF1163" s="230"/>
      <c r="NOG1163" s="230"/>
      <c r="NOH1163" s="230"/>
      <c r="NOI1163" s="230"/>
      <c r="NOJ1163" s="230"/>
      <c r="NOK1163" s="230"/>
      <c r="NOL1163" s="230"/>
      <c r="NOM1163" s="230"/>
      <c r="NON1163" s="230"/>
      <c r="NOO1163" s="230"/>
      <c r="NOP1163" s="230"/>
      <c r="NOQ1163" s="230"/>
      <c r="NOR1163" s="230"/>
      <c r="NOS1163" s="230"/>
      <c r="NOT1163" s="230"/>
      <c r="NOU1163" s="230"/>
      <c r="NOV1163" s="230"/>
      <c r="NOW1163" s="230"/>
      <c r="NOX1163" s="230"/>
      <c r="NOY1163" s="230"/>
      <c r="NOZ1163" s="230"/>
      <c r="NPA1163" s="230"/>
      <c r="NPB1163" s="230"/>
      <c r="NPC1163" s="230"/>
      <c r="NPD1163" s="230"/>
      <c r="NPE1163" s="230"/>
      <c r="NPF1163" s="230"/>
      <c r="NPG1163" s="230"/>
      <c r="NPH1163" s="230"/>
      <c r="NPI1163" s="230"/>
      <c r="NPJ1163" s="230"/>
      <c r="NPK1163" s="230"/>
      <c r="NPL1163" s="230"/>
      <c r="NPM1163" s="230"/>
      <c r="NPN1163" s="230"/>
      <c r="NPO1163" s="230"/>
      <c r="NPP1163" s="230"/>
      <c r="NPQ1163" s="230"/>
      <c r="NPR1163" s="230"/>
      <c r="NPS1163" s="230"/>
      <c r="NPT1163" s="230"/>
      <c r="NPU1163" s="230"/>
      <c r="NPV1163" s="230"/>
      <c r="NPW1163" s="230"/>
      <c r="NPX1163" s="230"/>
      <c r="NPY1163" s="230"/>
      <c r="NPZ1163" s="230"/>
      <c r="NQA1163" s="230"/>
      <c r="NQB1163" s="230"/>
      <c r="NQC1163" s="230"/>
      <c r="NQD1163" s="230"/>
      <c r="NQE1163" s="230"/>
      <c r="NQF1163" s="230"/>
      <c r="NQG1163" s="230"/>
      <c r="NQH1163" s="230"/>
      <c r="NQI1163" s="230"/>
      <c r="NQJ1163" s="230"/>
      <c r="NQK1163" s="230"/>
      <c r="NQL1163" s="230"/>
      <c r="NQM1163" s="230"/>
      <c r="NQN1163" s="230"/>
      <c r="NQO1163" s="230"/>
      <c r="NQP1163" s="230"/>
      <c r="NQQ1163" s="230"/>
      <c r="NQR1163" s="230"/>
      <c r="NQS1163" s="230"/>
      <c r="NQT1163" s="230"/>
      <c r="NQU1163" s="230"/>
      <c r="NQV1163" s="230"/>
      <c r="NQW1163" s="230"/>
      <c r="NQX1163" s="230"/>
      <c r="NQY1163" s="230"/>
      <c r="NQZ1163" s="230"/>
      <c r="NRA1163" s="230"/>
      <c r="NRB1163" s="230"/>
      <c r="NRC1163" s="230"/>
      <c r="NRD1163" s="230"/>
      <c r="NRE1163" s="230"/>
      <c r="NRF1163" s="230"/>
      <c r="NRG1163" s="230"/>
      <c r="NRH1163" s="230"/>
      <c r="NRI1163" s="230"/>
      <c r="NRJ1163" s="230"/>
      <c r="NRK1163" s="230"/>
      <c r="NRL1163" s="230"/>
      <c r="NRM1163" s="230"/>
      <c r="NRN1163" s="230"/>
      <c r="NRO1163" s="230"/>
      <c r="NRP1163" s="230"/>
      <c r="NRQ1163" s="230"/>
      <c r="NRR1163" s="230"/>
      <c r="NRS1163" s="230"/>
      <c r="NRT1163" s="230"/>
      <c r="NRU1163" s="230"/>
      <c r="NRV1163" s="230"/>
      <c r="NRW1163" s="230"/>
      <c r="NRX1163" s="230"/>
      <c r="NRY1163" s="230"/>
      <c r="NRZ1163" s="230"/>
      <c r="NSA1163" s="230"/>
      <c r="NSB1163" s="230"/>
      <c r="NSC1163" s="230"/>
      <c r="NSD1163" s="230"/>
      <c r="NSE1163" s="230"/>
      <c r="NSF1163" s="230"/>
      <c r="NSG1163" s="230"/>
      <c r="NSH1163" s="230"/>
      <c r="NSI1163" s="230"/>
      <c r="NSJ1163" s="230"/>
      <c r="NSK1163" s="230"/>
      <c r="NSL1163" s="230"/>
      <c r="NSM1163" s="230"/>
      <c r="NSN1163" s="230"/>
      <c r="NSO1163" s="230"/>
      <c r="NSP1163" s="230"/>
      <c r="NSQ1163" s="230"/>
      <c r="NSR1163" s="230"/>
      <c r="NSS1163" s="230"/>
      <c r="NST1163" s="230"/>
      <c r="NSU1163" s="230"/>
      <c r="NSV1163" s="230"/>
      <c r="NSW1163" s="230"/>
      <c r="NSX1163" s="230"/>
      <c r="NSY1163" s="230"/>
      <c r="NSZ1163" s="230"/>
      <c r="NTA1163" s="230"/>
      <c r="NTB1163" s="230"/>
      <c r="NTC1163" s="230"/>
      <c r="NTD1163" s="230"/>
      <c r="NTE1163" s="230"/>
      <c r="NTF1163" s="230"/>
      <c r="NTG1163" s="230"/>
      <c r="NTH1163" s="230"/>
      <c r="NTI1163" s="230"/>
      <c r="NTJ1163" s="230"/>
      <c r="NTK1163" s="230"/>
      <c r="NTL1163" s="230"/>
      <c r="NTM1163" s="230"/>
      <c r="NTN1163" s="230"/>
      <c r="NTO1163" s="230"/>
      <c r="NTP1163" s="230"/>
      <c r="NTQ1163" s="230"/>
      <c r="NTR1163" s="230"/>
      <c r="NTS1163" s="230"/>
      <c r="NTT1163" s="230"/>
      <c r="NTU1163" s="230"/>
      <c r="NTV1163" s="230"/>
      <c r="NTW1163" s="230"/>
      <c r="NTX1163" s="230"/>
      <c r="NTY1163" s="230"/>
      <c r="NTZ1163" s="230"/>
      <c r="NUA1163" s="230"/>
      <c r="NUB1163" s="230"/>
      <c r="NUC1163" s="230"/>
      <c r="NUD1163" s="230"/>
      <c r="NUE1163" s="230"/>
      <c r="NUF1163" s="230"/>
      <c r="NUG1163" s="230"/>
      <c r="NUH1163" s="230"/>
      <c r="NUI1163" s="230"/>
      <c r="NUJ1163" s="230"/>
      <c r="NUK1163" s="230"/>
      <c r="NUL1163" s="230"/>
      <c r="NUM1163" s="230"/>
      <c r="NUN1163" s="230"/>
      <c r="NUO1163" s="230"/>
      <c r="NUP1163" s="230"/>
      <c r="NUQ1163" s="230"/>
      <c r="NUR1163" s="230"/>
      <c r="NUS1163" s="230"/>
      <c r="NUT1163" s="230"/>
      <c r="NUU1163" s="230"/>
      <c r="NUV1163" s="230"/>
      <c r="NUW1163" s="230"/>
      <c r="NUX1163" s="230"/>
      <c r="NUY1163" s="230"/>
      <c r="NUZ1163" s="230"/>
      <c r="NVA1163" s="230"/>
      <c r="NVB1163" s="230"/>
      <c r="NVC1163" s="230"/>
      <c r="NVD1163" s="230"/>
      <c r="NVE1163" s="230"/>
      <c r="NVF1163" s="230"/>
      <c r="NVG1163" s="230"/>
      <c r="NVH1163" s="230"/>
      <c r="NVI1163" s="230"/>
      <c r="NVJ1163" s="230"/>
      <c r="NVK1163" s="230"/>
      <c r="NVL1163" s="230"/>
      <c r="NVM1163" s="230"/>
      <c r="NVN1163" s="230"/>
      <c r="NVO1163" s="230"/>
      <c r="NVP1163" s="230"/>
      <c r="NVQ1163" s="230"/>
      <c r="NVR1163" s="230"/>
      <c r="NVS1163" s="230"/>
      <c r="NVT1163" s="230"/>
      <c r="NVU1163" s="230"/>
      <c r="NVV1163" s="230"/>
      <c r="NVW1163" s="230"/>
      <c r="NVX1163" s="230"/>
      <c r="NVY1163" s="230"/>
      <c r="NVZ1163" s="230"/>
      <c r="NWA1163" s="230"/>
      <c r="NWB1163" s="230"/>
      <c r="NWC1163" s="230"/>
      <c r="NWD1163" s="230"/>
      <c r="NWE1163" s="230"/>
      <c r="NWF1163" s="230"/>
      <c r="NWG1163" s="230"/>
      <c r="NWH1163" s="230"/>
      <c r="NWI1163" s="230"/>
      <c r="NWJ1163" s="230"/>
      <c r="NWK1163" s="230"/>
      <c r="NWL1163" s="230"/>
      <c r="NWM1163" s="230"/>
      <c r="NWN1163" s="230"/>
      <c r="NWO1163" s="230"/>
      <c r="NWP1163" s="230"/>
      <c r="NWQ1163" s="230"/>
      <c r="NWR1163" s="230"/>
      <c r="NWS1163" s="230"/>
      <c r="NWT1163" s="230"/>
      <c r="NWU1163" s="230"/>
      <c r="NWV1163" s="230"/>
      <c r="NWW1163" s="230"/>
      <c r="NWX1163" s="230"/>
      <c r="NWY1163" s="230"/>
      <c r="NWZ1163" s="230"/>
      <c r="NXA1163" s="230"/>
      <c r="NXB1163" s="230"/>
      <c r="NXC1163" s="230"/>
      <c r="NXD1163" s="230"/>
      <c r="NXE1163" s="230"/>
      <c r="NXF1163" s="230"/>
      <c r="NXG1163" s="230"/>
      <c r="NXH1163" s="230"/>
      <c r="NXI1163" s="230"/>
      <c r="NXJ1163" s="230"/>
      <c r="NXK1163" s="230"/>
      <c r="NXL1163" s="230"/>
      <c r="NXM1163" s="230"/>
      <c r="NXN1163" s="230"/>
      <c r="NXO1163" s="230"/>
      <c r="NXP1163" s="230"/>
      <c r="NXQ1163" s="230"/>
      <c r="NXR1163" s="230"/>
      <c r="NXS1163" s="230"/>
      <c r="NXT1163" s="230"/>
      <c r="NXU1163" s="230"/>
      <c r="NXV1163" s="230"/>
      <c r="NXW1163" s="230"/>
      <c r="NXX1163" s="230"/>
      <c r="NXY1163" s="230"/>
      <c r="NXZ1163" s="230"/>
      <c r="NYA1163" s="230"/>
      <c r="NYB1163" s="230"/>
      <c r="NYC1163" s="230"/>
      <c r="NYD1163" s="230"/>
      <c r="NYE1163" s="230"/>
      <c r="NYF1163" s="230"/>
      <c r="NYG1163" s="230"/>
      <c r="NYH1163" s="230"/>
      <c r="NYI1163" s="230"/>
      <c r="NYJ1163" s="230"/>
      <c r="NYK1163" s="230"/>
      <c r="NYL1163" s="230"/>
      <c r="NYM1163" s="230"/>
      <c r="NYN1163" s="230"/>
      <c r="NYO1163" s="230"/>
      <c r="NYP1163" s="230"/>
      <c r="NYQ1163" s="230"/>
      <c r="NYR1163" s="230"/>
      <c r="NYS1163" s="230"/>
      <c r="NYT1163" s="230"/>
      <c r="NYU1163" s="230"/>
      <c r="NYV1163" s="230"/>
      <c r="NYW1163" s="230"/>
      <c r="NYX1163" s="230"/>
      <c r="NYY1163" s="230"/>
      <c r="NYZ1163" s="230"/>
      <c r="NZA1163" s="230"/>
      <c r="NZB1163" s="230"/>
      <c r="NZC1163" s="230"/>
      <c r="NZD1163" s="230"/>
      <c r="NZE1163" s="230"/>
      <c r="NZF1163" s="230"/>
      <c r="NZG1163" s="230"/>
      <c r="NZH1163" s="230"/>
      <c r="NZI1163" s="230"/>
      <c r="NZJ1163" s="230"/>
      <c r="NZK1163" s="230"/>
      <c r="NZL1163" s="230"/>
      <c r="NZM1163" s="230"/>
      <c r="NZN1163" s="230"/>
      <c r="NZO1163" s="230"/>
      <c r="NZP1163" s="230"/>
      <c r="NZQ1163" s="230"/>
      <c r="NZR1163" s="230"/>
      <c r="NZS1163" s="230"/>
      <c r="NZT1163" s="230"/>
      <c r="NZU1163" s="230"/>
      <c r="NZV1163" s="230"/>
      <c r="NZW1163" s="230"/>
      <c r="NZX1163" s="230"/>
      <c r="NZY1163" s="230"/>
      <c r="NZZ1163" s="230"/>
      <c r="OAA1163" s="230"/>
      <c r="OAB1163" s="230"/>
      <c r="OAC1163" s="230"/>
      <c r="OAD1163" s="230"/>
      <c r="OAE1163" s="230"/>
      <c r="OAF1163" s="230"/>
      <c r="OAG1163" s="230"/>
      <c r="OAH1163" s="230"/>
      <c r="OAI1163" s="230"/>
      <c r="OAJ1163" s="230"/>
      <c r="OAK1163" s="230"/>
      <c r="OAL1163" s="230"/>
      <c r="OAM1163" s="230"/>
      <c r="OAN1163" s="230"/>
      <c r="OAO1163" s="230"/>
      <c r="OAP1163" s="230"/>
      <c r="OAQ1163" s="230"/>
      <c r="OAR1163" s="230"/>
      <c r="OAS1163" s="230"/>
      <c r="OAT1163" s="230"/>
      <c r="OAU1163" s="230"/>
      <c r="OAV1163" s="230"/>
      <c r="OAW1163" s="230"/>
      <c r="OAX1163" s="230"/>
      <c r="OAY1163" s="230"/>
      <c r="OAZ1163" s="230"/>
      <c r="OBA1163" s="230"/>
      <c r="OBB1163" s="230"/>
      <c r="OBC1163" s="230"/>
      <c r="OBD1163" s="230"/>
      <c r="OBE1163" s="230"/>
      <c r="OBF1163" s="230"/>
      <c r="OBG1163" s="230"/>
      <c r="OBH1163" s="230"/>
      <c r="OBI1163" s="230"/>
      <c r="OBJ1163" s="230"/>
      <c r="OBK1163" s="230"/>
      <c r="OBL1163" s="230"/>
      <c r="OBM1163" s="230"/>
      <c r="OBN1163" s="230"/>
      <c r="OBO1163" s="230"/>
      <c r="OBP1163" s="230"/>
      <c r="OBQ1163" s="230"/>
      <c r="OBR1163" s="230"/>
      <c r="OBS1163" s="230"/>
      <c r="OBT1163" s="230"/>
      <c r="OBU1163" s="230"/>
      <c r="OBV1163" s="230"/>
      <c r="OBW1163" s="230"/>
      <c r="OBX1163" s="230"/>
      <c r="OBY1163" s="230"/>
      <c r="OBZ1163" s="230"/>
      <c r="OCA1163" s="230"/>
      <c r="OCB1163" s="230"/>
      <c r="OCC1163" s="230"/>
      <c r="OCD1163" s="230"/>
      <c r="OCE1163" s="230"/>
      <c r="OCF1163" s="230"/>
      <c r="OCG1163" s="230"/>
      <c r="OCH1163" s="230"/>
      <c r="OCI1163" s="230"/>
      <c r="OCJ1163" s="230"/>
      <c r="OCK1163" s="230"/>
      <c r="OCL1163" s="230"/>
      <c r="OCM1163" s="230"/>
      <c r="OCN1163" s="230"/>
      <c r="OCO1163" s="230"/>
      <c r="OCP1163" s="230"/>
      <c r="OCQ1163" s="230"/>
      <c r="OCR1163" s="230"/>
      <c r="OCS1163" s="230"/>
      <c r="OCT1163" s="230"/>
      <c r="OCU1163" s="230"/>
      <c r="OCV1163" s="230"/>
      <c r="OCW1163" s="230"/>
      <c r="OCX1163" s="230"/>
      <c r="OCY1163" s="230"/>
      <c r="OCZ1163" s="230"/>
      <c r="ODA1163" s="230"/>
      <c r="ODB1163" s="230"/>
      <c r="ODC1163" s="230"/>
      <c r="ODD1163" s="230"/>
      <c r="ODE1163" s="230"/>
      <c r="ODF1163" s="230"/>
      <c r="ODG1163" s="230"/>
      <c r="ODH1163" s="230"/>
      <c r="ODI1163" s="230"/>
      <c r="ODJ1163" s="230"/>
      <c r="ODK1163" s="230"/>
      <c r="ODL1163" s="230"/>
      <c r="ODM1163" s="230"/>
      <c r="ODN1163" s="230"/>
      <c r="ODO1163" s="230"/>
      <c r="ODP1163" s="230"/>
      <c r="ODQ1163" s="230"/>
      <c r="ODR1163" s="230"/>
      <c r="ODS1163" s="230"/>
      <c r="ODT1163" s="230"/>
      <c r="ODU1163" s="230"/>
      <c r="ODV1163" s="230"/>
      <c r="ODW1163" s="230"/>
      <c r="ODX1163" s="230"/>
      <c r="ODY1163" s="230"/>
      <c r="ODZ1163" s="230"/>
      <c r="OEA1163" s="230"/>
      <c r="OEB1163" s="230"/>
      <c r="OEC1163" s="230"/>
      <c r="OED1163" s="230"/>
      <c r="OEE1163" s="230"/>
      <c r="OEF1163" s="230"/>
      <c r="OEG1163" s="230"/>
      <c r="OEH1163" s="230"/>
      <c r="OEI1163" s="230"/>
      <c r="OEJ1163" s="230"/>
      <c r="OEK1163" s="230"/>
      <c r="OEL1163" s="230"/>
      <c r="OEM1163" s="230"/>
      <c r="OEN1163" s="230"/>
      <c r="OEO1163" s="230"/>
      <c r="OEP1163" s="230"/>
      <c r="OEQ1163" s="230"/>
      <c r="OER1163" s="230"/>
      <c r="OES1163" s="230"/>
      <c r="OET1163" s="230"/>
      <c r="OEU1163" s="230"/>
      <c r="OEV1163" s="230"/>
      <c r="OEW1163" s="230"/>
      <c r="OEX1163" s="230"/>
      <c r="OEY1163" s="230"/>
      <c r="OEZ1163" s="230"/>
      <c r="OFA1163" s="230"/>
      <c r="OFB1163" s="230"/>
      <c r="OFC1163" s="230"/>
      <c r="OFD1163" s="230"/>
      <c r="OFE1163" s="230"/>
      <c r="OFF1163" s="230"/>
      <c r="OFG1163" s="230"/>
      <c r="OFH1163" s="230"/>
      <c r="OFI1163" s="230"/>
      <c r="OFJ1163" s="230"/>
      <c r="OFK1163" s="230"/>
      <c r="OFL1163" s="230"/>
      <c r="OFM1163" s="230"/>
      <c r="OFN1163" s="230"/>
      <c r="OFO1163" s="230"/>
      <c r="OFP1163" s="230"/>
      <c r="OFQ1163" s="230"/>
      <c r="OFR1163" s="230"/>
      <c r="OFS1163" s="230"/>
      <c r="OFT1163" s="230"/>
      <c r="OFU1163" s="230"/>
      <c r="OFV1163" s="230"/>
      <c r="OFW1163" s="230"/>
      <c r="OFX1163" s="230"/>
      <c r="OFY1163" s="230"/>
      <c r="OFZ1163" s="230"/>
      <c r="OGA1163" s="230"/>
      <c r="OGB1163" s="230"/>
      <c r="OGC1163" s="230"/>
      <c r="OGD1163" s="230"/>
      <c r="OGE1163" s="230"/>
      <c r="OGF1163" s="230"/>
      <c r="OGG1163" s="230"/>
      <c r="OGH1163" s="230"/>
      <c r="OGI1163" s="230"/>
      <c r="OGJ1163" s="230"/>
      <c r="OGK1163" s="230"/>
      <c r="OGL1163" s="230"/>
      <c r="OGM1163" s="230"/>
      <c r="OGN1163" s="230"/>
      <c r="OGO1163" s="230"/>
      <c r="OGP1163" s="230"/>
      <c r="OGQ1163" s="230"/>
      <c r="OGR1163" s="230"/>
      <c r="OGS1163" s="230"/>
      <c r="OGT1163" s="230"/>
      <c r="OGU1163" s="230"/>
      <c r="OGV1163" s="230"/>
      <c r="OGW1163" s="230"/>
      <c r="OGX1163" s="230"/>
      <c r="OGY1163" s="230"/>
      <c r="OGZ1163" s="230"/>
      <c r="OHA1163" s="230"/>
      <c r="OHB1163" s="230"/>
      <c r="OHC1163" s="230"/>
      <c r="OHD1163" s="230"/>
      <c r="OHE1163" s="230"/>
      <c r="OHF1163" s="230"/>
      <c r="OHG1163" s="230"/>
      <c r="OHH1163" s="230"/>
      <c r="OHI1163" s="230"/>
      <c r="OHJ1163" s="230"/>
      <c r="OHK1163" s="230"/>
      <c r="OHL1163" s="230"/>
      <c r="OHM1163" s="230"/>
      <c r="OHN1163" s="230"/>
      <c r="OHO1163" s="230"/>
      <c r="OHP1163" s="230"/>
      <c r="OHQ1163" s="230"/>
      <c r="OHR1163" s="230"/>
      <c r="OHS1163" s="230"/>
      <c r="OHT1163" s="230"/>
      <c r="OHU1163" s="230"/>
      <c r="OHV1163" s="230"/>
      <c r="OHW1163" s="230"/>
      <c r="OHX1163" s="230"/>
      <c r="OHY1163" s="230"/>
      <c r="OHZ1163" s="230"/>
      <c r="OIA1163" s="230"/>
      <c r="OIB1163" s="230"/>
      <c r="OIC1163" s="230"/>
      <c r="OID1163" s="230"/>
      <c r="OIE1163" s="230"/>
      <c r="OIF1163" s="230"/>
      <c r="OIG1163" s="230"/>
      <c r="OIH1163" s="230"/>
      <c r="OII1163" s="230"/>
      <c r="OIJ1163" s="230"/>
      <c r="OIK1163" s="230"/>
      <c r="OIL1163" s="230"/>
      <c r="OIM1163" s="230"/>
      <c r="OIN1163" s="230"/>
      <c r="OIO1163" s="230"/>
      <c r="OIP1163" s="230"/>
      <c r="OIQ1163" s="230"/>
      <c r="OIR1163" s="230"/>
      <c r="OIS1163" s="230"/>
      <c r="OIT1163" s="230"/>
      <c r="OIU1163" s="230"/>
      <c r="OIV1163" s="230"/>
      <c r="OIW1163" s="230"/>
      <c r="OIX1163" s="230"/>
      <c r="OIY1163" s="230"/>
      <c r="OIZ1163" s="230"/>
      <c r="OJA1163" s="230"/>
      <c r="OJB1163" s="230"/>
      <c r="OJC1163" s="230"/>
      <c r="OJD1163" s="230"/>
      <c r="OJE1163" s="230"/>
      <c r="OJF1163" s="230"/>
      <c r="OJG1163" s="230"/>
      <c r="OJH1163" s="230"/>
      <c r="OJI1163" s="230"/>
      <c r="OJJ1163" s="230"/>
      <c r="OJK1163" s="230"/>
      <c r="OJL1163" s="230"/>
      <c r="OJM1163" s="230"/>
      <c r="OJN1163" s="230"/>
      <c r="OJO1163" s="230"/>
      <c r="OJP1163" s="230"/>
      <c r="OJQ1163" s="230"/>
      <c r="OJR1163" s="230"/>
      <c r="OJS1163" s="230"/>
      <c r="OJT1163" s="230"/>
      <c r="OJU1163" s="230"/>
      <c r="OJV1163" s="230"/>
      <c r="OJW1163" s="230"/>
      <c r="OJX1163" s="230"/>
      <c r="OJY1163" s="230"/>
      <c r="OJZ1163" s="230"/>
      <c r="OKA1163" s="230"/>
      <c r="OKB1163" s="230"/>
      <c r="OKC1163" s="230"/>
      <c r="OKD1163" s="230"/>
      <c r="OKE1163" s="230"/>
      <c r="OKF1163" s="230"/>
      <c r="OKG1163" s="230"/>
      <c r="OKH1163" s="230"/>
      <c r="OKI1163" s="230"/>
      <c r="OKJ1163" s="230"/>
      <c r="OKK1163" s="230"/>
      <c r="OKL1163" s="230"/>
      <c r="OKM1163" s="230"/>
      <c r="OKN1163" s="230"/>
      <c r="OKO1163" s="230"/>
      <c r="OKP1163" s="230"/>
      <c r="OKQ1163" s="230"/>
      <c r="OKR1163" s="230"/>
      <c r="OKS1163" s="230"/>
      <c r="OKT1163" s="230"/>
      <c r="OKU1163" s="230"/>
      <c r="OKV1163" s="230"/>
      <c r="OKW1163" s="230"/>
      <c r="OKX1163" s="230"/>
      <c r="OKY1163" s="230"/>
      <c r="OKZ1163" s="230"/>
      <c r="OLA1163" s="230"/>
      <c r="OLB1163" s="230"/>
      <c r="OLC1163" s="230"/>
      <c r="OLD1163" s="230"/>
      <c r="OLE1163" s="230"/>
      <c r="OLF1163" s="230"/>
      <c r="OLG1163" s="230"/>
      <c r="OLH1163" s="230"/>
      <c r="OLI1163" s="230"/>
      <c r="OLJ1163" s="230"/>
      <c r="OLK1163" s="230"/>
      <c r="OLL1163" s="230"/>
      <c r="OLM1163" s="230"/>
      <c r="OLN1163" s="230"/>
      <c r="OLO1163" s="230"/>
      <c r="OLP1163" s="230"/>
      <c r="OLQ1163" s="230"/>
      <c r="OLR1163" s="230"/>
      <c r="OLS1163" s="230"/>
      <c r="OLT1163" s="230"/>
      <c r="OLU1163" s="230"/>
      <c r="OLV1163" s="230"/>
      <c r="OLW1163" s="230"/>
      <c r="OLX1163" s="230"/>
      <c r="OLY1163" s="230"/>
      <c r="OLZ1163" s="230"/>
      <c r="OMA1163" s="230"/>
      <c r="OMB1163" s="230"/>
      <c r="OMC1163" s="230"/>
      <c r="OMD1163" s="230"/>
      <c r="OME1163" s="230"/>
      <c r="OMF1163" s="230"/>
      <c r="OMG1163" s="230"/>
      <c r="OMH1163" s="230"/>
      <c r="OMI1163" s="230"/>
      <c r="OMJ1163" s="230"/>
      <c r="OMK1163" s="230"/>
      <c r="OML1163" s="230"/>
      <c r="OMM1163" s="230"/>
      <c r="OMN1163" s="230"/>
      <c r="OMO1163" s="230"/>
      <c r="OMP1163" s="230"/>
      <c r="OMQ1163" s="230"/>
      <c r="OMR1163" s="230"/>
      <c r="OMS1163" s="230"/>
      <c r="OMT1163" s="230"/>
      <c r="OMU1163" s="230"/>
      <c r="OMV1163" s="230"/>
      <c r="OMW1163" s="230"/>
      <c r="OMX1163" s="230"/>
      <c r="OMY1163" s="230"/>
      <c r="OMZ1163" s="230"/>
      <c r="ONA1163" s="230"/>
      <c r="ONB1163" s="230"/>
      <c r="ONC1163" s="230"/>
      <c r="OND1163" s="230"/>
      <c r="ONE1163" s="230"/>
      <c r="ONF1163" s="230"/>
      <c r="ONG1163" s="230"/>
      <c r="ONH1163" s="230"/>
      <c r="ONI1163" s="230"/>
      <c r="ONJ1163" s="230"/>
      <c r="ONK1163" s="230"/>
      <c r="ONL1163" s="230"/>
      <c r="ONM1163" s="230"/>
      <c r="ONN1163" s="230"/>
      <c r="ONO1163" s="230"/>
      <c r="ONP1163" s="230"/>
      <c r="ONQ1163" s="230"/>
      <c r="ONR1163" s="230"/>
      <c r="ONS1163" s="230"/>
      <c r="ONT1163" s="230"/>
      <c r="ONU1163" s="230"/>
      <c r="ONV1163" s="230"/>
      <c r="ONW1163" s="230"/>
      <c r="ONX1163" s="230"/>
      <c r="ONY1163" s="230"/>
      <c r="ONZ1163" s="230"/>
      <c r="OOA1163" s="230"/>
      <c r="OOB1163" s="230"/>
      <c r="OOC1163" s="230"/>
      <c r="OOD1163" s="230"/>
      <c r="OOE1163" s="230"/>
      <c r="OOF1163" s="230"/>
      <c r="OOG1163" s="230"/>
      <c r="OOH1163" s="230"/>
      <c r="OOI1163" s="230"/>
      <c r="OOJ1163" s="230"/>
      <c r="OOK1163" s="230"/>
      <c r="OOL1163" s="230"/>
      <c r="OOM1163" s="230"/>
      <c r="OON1163" s="230"/>
      <c r="OOO1163" s="230"/>
      <c r="OOP1163" s="230"/>
      <c r="OOQ1163" s="230"/>
      <c r="OOR1163" s="230"/>
      <c r="OOS1163" s="230"/>
      <c r="OOT1163" s="230"/>
      <c r="OOU1163" s="230"/>
      <c r="OOV1163" s="230"/>
      <c r="OOW1163" s="230"/>
      <c r="OOX1163" s="230"/>
      <c r="OOY1163" s="230"/>
      <c r="OOZ1163" s="230"/>
      <c r="OPA1163" s="230"/>
      <c r="OPB1163" s="230"/>
      <c r="OPC1163" s="230"/>
      <c r="OPD1163" s="230"/>
      <c r="OPE1163" s="230"/>
      <c r="OPF1163" s="230"/>
      <c r="OPG1163" s="230"/>
      <c r="OPH1163" s="230"/>
      <c r="OPI1163" s="230"/>
      <c r="OPJ1163" s="230"/>
      <c r="OPK1163" s="230"/>
      <c r="OPL1163" s="230"/>
      <c r="OPM1163" s="230"/>
      <c r="OPN1163" s="230"/>
      <c r="OPO1163" s="230"/>
      <c r="OPP1163" s="230"/>
      <c r="OPQ1163" s="230"/>
      <c r="OPR1163" s="230"/>
      <c r="OPS1163" s="230"/>
      <c r="OPT1163" s="230"/>
      <c r="OPU1163" s="230"/>
      <c r="OPV1163" s="230"/>
      <c r="OPW1163" s="230"/>
      <c r="OPX1163" s="230"/>
      <c r="OPY1163" s="230"/>
      <c r="OPZ1163" s="230"/>
      <c r="OQA1163" s="230"/>
      <c r="OQB1163" s="230"/>
      <c r="OQC1163" s="230"/>
      <c r="OQD1163" s="230"/>
      <c r="OQE1163" s="230"/>
      <c r="OQF1163" s="230"/>
      <c r="OQG1163" s="230"/>
      <c r="OQH1163" s="230"/>
      <c r="OQI1163" s="230"/>
      <c r="OQJ1163" s="230"/>
      <c r="OQK1163" s="230"/>
      <c r="OQL1163" s="230"/>
      <c r="OQM1163" s="230"/>
      <c r="OQN1163" s="230"/>
      <c r="OQO1163" s="230"/>
      <c r="OQP1163" s="230"/>
      <c r="OQQ1163" s="230"/>
      <c r="OQR1163" s="230"/>
      <c r="OQS1163" s="230"/>
      <c r="OQT1163" s="230"/>
      <c r="OQU1163" s="230"/>
      <c r="OQV1163" s="230"/>
      <c r="OQW1163" s="230"/>
      <c r="OQX1163" s="230"/>
      <c r="OQY1163" s="230"/>
      <c r="OQZ1163" s="230"/>
      <c r="ORA1163" s="230"/>
      <c r="ORB1163" s="230"/>
      <c r="ORC1163" s="230"/>
      <c r="ORD1163" s="230"/>
      <c r="ORE1163" s="230"/>
      <c r="ORF1163" s="230"/>
      <c r="ORG1163" s="230"/>
      <c r="ORH1163" s="230"/>
      <c r="ORI1163" s="230"/>
      <c r="ORJ1163" s="230"/>
      <c r="ORK1163" s="230"/>
      <c r="ORL1163" s="230"/>
      <c r="ORM1163" s="230"/>
      <c r="ORN1163" s="230"/>
      <c r="ORO1163" s="230"/>
      <c r="ORP1163" s="230"/>
      <c r="ORQ1163" s="230"/>
      <c r="ORR1163" s="230"/>
      <c r="ORS1163" s="230"/>
      <c r="ORT1163" s="230"/>
      <c r="ORU1163" s="230"/>
      <c r="ORV1163" s="230"/>
      <c r="ORW1163" s="230"/>
      <c r="ORX1163" s="230"/>
      <c r="ORY1163" s="230"/>
      <c r="ORZ1163" s="230"/>
      <c r="OSA1163" s="230"/>
      <c r="OSB1163" s="230"/>
      <c r="OSC1163" s="230"/>
      <c r="OSD1163" s="230"/>
      <c r="OSE1163" s="230"/>
      <c r="OSF1163" s="230"/>
      <c r="OSG1163" s="230"/>
      <c r="OSH1163" s="230"/>
      <c r="OSI1163" s="230"/>
      <c r="OSJ1163" s="230"/>
      <c r="OSK1163" s="230"/>
      <c r="OSL1163" s="230"/>
      <c r="OSM1163" s="230"/>
      <c r="OSN1163" s="230"/>
      <c r="OSO1163" s="230"/>
      <c r="OSP1163" s="230"/>
      <c r="OSQ1163" s="230"/>
      <c r="OSR1163" s="230"/>
      <c r="OSS1163" s="230"/>
      <c r="OST1163" s="230"/>
      <c r="OSU1163" s="230"/>
      <c r="OSV1163" s="230"/>
      <c r="OSW1163" s="230"/>
      <c r="OSX1163" s="230"/>
      <c r="OSY1163" s="230"/>
      <c r="OSZ1163" s="230"/>
      <c r="OTA1163" s="230"/>
      <c r="OTB1163" s="230"/>
      <c r="OTC1163" s="230"/>
      <c r="OTD1163" s="230"/>
      <c r="OTE1163" s="230"/>
      <c r="OTF1163" s="230"/>
      <c r="OTG1163" s="230"/>
      <c r="OTH1163" s="230"/>
      <c r="OTI1163" s="230"/>
      <c r="OTJ1163" s="230"/>
      <c r="OTK1163" s="230"/>
      <c r="OTL1163" s="230"/>
      <c r="OTM1163" s="230"/>
      <c r="OTN1163" s="230"/>
      <c r="OTO1163" s="230"/>
      <c r="OTP1163" s="230"/>
      <c r="OTQ1163" s="230"/>
      <c r="OTR1163" s="230"/>
      <c r="OTS1163" s="230"/>
      <c r="OTT1163" s="230"/>
      <c r="OTU1163" s="230"/>
      <c r="OTV1163" s="230"/>
      <c r="OTW1163" s="230"/>
      <c r="OTX1163" s="230"/>
      <c r="OTY1163" s="230"/>
      <c r="OTZ1163" s="230"/>
      <c r="OUA1163" s="230"/>
      <c r="OUB1163" s="230"/>
      <c r="OUC1163" s="230"/>
      <c r="OUD1163" s="230"/>
      <c r="OUE1163" s="230"/>
      <c r="OUF1163" s="230"/>
      <c r="OUG1163" s="230"/>
      <c r="OUH1163" s="230"/>
      <c r="OUI1163" s="230"/>
      <c r="OUJ1163" s="230"/>
      <c r="OUK1163" s="230"/>
      <c r="OUL1163" s="230"/>
      <c r="OUM1163" s="230"/>
      <c r="OUN1163" s="230"/>
      <c r="OUO1163" s="230"/>
      <c r="OUP1163" s="230"/>
      <c r="OUQ1163" s="230"/>
      <c r="OUR1163" s="230"/>
      <c r="OUS1163" s="230"/>
      <c r="OUT1163" s="230"/>
      <c r="OUU1163" s="230"/>
      <c r="OUV1163" s="230"/>
      <c r="OUW1163" s="230"/>
      <c r="OUX1163" s="230"/>
      <c r="OUY1163" s="230"/>
      <c r="OUZ1163" s="230"/>
      <c r="OVA1163" s="230"/>
      <c r="OVB1163" s="230"/>
      <c r="OVC1163" s="230"/>
      <c r="OVD1163" s="230"/>
      <c r="OVE1163" s="230"/>
      <c r="OVF1163" s="230"/>
      <c r="OVG1163" s="230"/>
      <c r="OVH1163" s="230"/>
      <c r="OVI1163" s="230"/>
      <c r="OVJ1163" s="230"/>
      <c r="OVK1163" s="230"/>
      <c r="OVL1163" s="230"/>
      <c r="OVM1163" s="230"/>
      <c r="OVN1163" s="230"/>
      <c r="OVO1163" s="230"/>
      <c r="OVP1163" s="230"/>
      <c r="OVQ1163" s="230"/>
      <c r="OVR1163" s="230"/>
      <c r="OVS1163" s="230"/>
      <c r="OVT1163" s="230"/>
      <c r="OVU1163" s="230"/>
      <c r="OVV1163" s="230"/>
      <c r="OVW1163" s="230"/>
      <c r="OVX1163" s="230"/>
      <c r="OVY1163" s="230"/>
      <c r="OVZ1163" s="230"/>
      <c r="OWA1163" s="230"/>
      <c r="OWB1163" s="230"/>
      <c r="OWC1163" s="230"/>
      <c r="OWD1163" s="230"/>
      <c r="OWE1163" s="230"/>
      <c r="OWF1163" s="230"/>
      <c r="OWG1163" s="230"/>
      <c r="OWH1163" s="230"/>
      <c r="OWI1163" s="230"/>
      <c r="OWJ1163" s="230"/>
      <c r="OWK1163" s="230"/>
      <c r="OWL1163" s="230"/>
      <c r="OWM1163" s="230"/>
      <c r="OWN1163" s="230"/>
      <c r="OWO1163" s="230"/>
      <c r="OWP1163" s="230"/>
      <c r="OWQ1163" s="230"/>
      <c r="OWR1163" s="230"/>
      <c r="OWS1163" s="230"/>
      <c r="OWT1163" s="230"/>
      <c r="OWU1163" s="230"/>
      <c r="OWV1163" s="230"/>
      <c r="OWW1163" s="230"/>
      <c r="OWX1163" s="230"/>
      <c r="OWY1163" s="230"/>
      <c r="OWZ1163" s="230"/>
      <c r="OXA1163" s="230"/>
      <c r="OXB1163" s="230"/>
      <c r="OXC1163" s="230"/>
      <c r="OXD1163" s="230"/>
      <c r="OXE1163" s="230"/>
      <c r="OXF1163" s="230"/>
      <c r="OXG1163" s="230"/>
      <c r="OXH1163" s="230"/>
      <c r="OXI1163" s="230"/>
      <c r="OXJ1163" s="230"/>
      <c r="OXK1163" s="230"/>
      <c r="OXL1163" s="230"/>
      <c r="OXM1163" s="230"/>
      <c r="OXN1163" s="230"/>
      <c r="OXO1163" s="230"/>
      <c r="OXP1163" s="230"/>
      <c r="OXQ1163" s="230"/>
      <c r="OXR1163" s="230"/>
      <c r="OXS1163" s="230"/>
      <c r="OXT1163" s="230"/>
      <c r="OXU1163" s="230"/>
      <c r="OXV1163" s="230"/>
      <c r="OXW1163" s="230"/>
      <c r="OXX1163" s="230"/>
      <c r="OXY1163" s="230"/>
      <c r="OXZ1163" s="230"/>
      <c r="OYA1163" s="230"/>
      <c r="OYB1163" s="230"/>
      <c r="OYC1163" s="230"/>
      <c r="OYD1163" s="230"/>
      <c r="OYE1163" s="230"/>
      <c r="OYF1163" s="230"/>
      <c r="OYG1163" s="230"/>
      <c r="OYH1163" s="230"/>
      <c r="OYI1163" s="230"/>
      <c r="OYJ1163" s="230"/>
      <c r="OYK1163" s="230"/>
      <c r="OYL1163" s="230"/>
      <c r="OYM1163" s="230"/>
      <c r="OYN1163" s="230"/>
      <c r="OYO1163" s="230"/>
      <c r="OYP1163" s="230"/>
      <c r="OYQ1163" s="230"/>
      <c r="OYR1163" s="230"/>
      <c r="OYS1163" s="230"/>
      <c r="OYT1163" s="230"/>
      <c r="OYU1163" s="230"/>
      <c r="OYV1163" s="230"/>
      <c r="OYW1163" s="230"/>
      <c r="OYX1163" s="230"/>
      <c r="OYY1163" s="230"/>
      <c r="OYZ1163" s="230"/>
      <c r="OZA1163" s="230"/>
      <c r="OZB1163" s="230"/>
      <c r="OZC1163" s="230"/>
      <c r="OZD1163" s="230"/>
      <c r="OZE1163" s="230"/>
      <c r="OZF1163" s="230"/>
      <c r="OZG1163" s="230"/>
      <c r="OZH1163" s="230"/>
      <c r="OZI1163" s="230"/>
      <c r="OZJ1163" s="230"/>
      <c r="OZK1163" s="230"/>
      <c r="OZL1163" s="230"/>
      <c r="OZM1163" s="230"/>
      <c r="OZN1163" s="230"/>
      <c r="OZO1163" s="230"/>
      <c r="OZP1163" s="230"/>
      <c r="OZQ1163" s="230"/>
      <c r="OZR1163" s="230"/>
      <c r="OZS1163" s="230"/>
      <c r="OZT1163" s="230"/>
      <c r="OZU1163" s="230"/>
      <c r="OZV1163" s="230"/>
      <c r="OZW1163" s="230"/>
      <c r="OZX1163" s="230"/>
      <c r="OZY1163" s="230"/>
      <c r="OZZ1163" s="230"/>
      <c r="PAA1163" s="230"/>
      <c r="PAB1163" s="230"/>
      <c r="PAC1163" s="230"/>
      <c r="PAD1163" s="230"/>
      <c r="PAE1163" s="230"/>
      <c r="PAF1163" s="230"/>
      <c r="PAG1163" s="230"/>
      <c r="PAH1163" s="230"/>
      <c r="PAI1163" s="230"/>
      <c r="PAJ1163" s="230"/>
      <c r="PAK1163" s="230"/>
      <c r="PAL1163" s="230"/>
      <c r="PAM1163" s="230"/>
      <c r="PAN1163" s="230"/>
      <c r="PAO1163" s="230"/>
      <c r="PAP1163" s="230"/>
      <c r="PAQ1163" s="230"/>
      <c r="PAR1163" s="230"/>
      <c r="PAS1163" s="230"/>
      <c r="PAT1163" s="230"/>
      <c r="PAU1163" s="230"/>
      <c r="PAV1163" s="230"/>
      <c r="PAW1163" s="230"/>
      <c r="PAX1163" s="230"/>
      <c r="PAY1163" s="230"/>
      <c r="PAZ1163" s="230"/>
      <c r="PBA1163" s="230"/>
      <c r="PBB1163" s="230"/>
      <c r="PBC1163" s="230"/>
      <c r="PBD1163" s="230"/>
      <c r="PBE1163" s="230"/>
      <c r="PBF1163" s="230"/>
      <c r="PBG1163" s="230"/>
      <c r="PBH1163" s="230"/>
      <c r="PBI1163" s="230"/>
      <c r="PBJ1163" s="230"/>
      <c r="PBK1163" s="230"/>
      <c r="PBL1163" s="230"/>
      <c r="PBM1163" s="230"/>
      <c r="PBN1163" s="230"/>
      <c r="PBO1163" s="230"/>
      <c r="PBP1163" s="230"/>
      <c r="PBQ1163" s="230"/>
      <c r="PBR1163" s="230"/>
      <c r="PBS1163" s="230"/>
      <c r="PBT1163" s="230"/>
      <c r="PBU1163" s="230"/>
      <c r="PBV1163" s="230"/>
      <c r="PBW1163" s="230"/>
      <c r="PBX1163" s="230"/>
      <c r="PBY1163" s="230"/>
      <c r="PBZ1163" s="230"/>
      <c r="PCA1163" s="230"/>
      <c r="PCB1163" s="230"/>
      <c r="PCC1163" s="230"/>
      <c r="PCD1163" s="230"/>
      <c r="PCE1163" s="230"/>
      <c r="PCF1163" s="230"/>
      <c r="PCG1163" s="230"/>
      <c r="PCH1163" s="230"/>
      <c r="PCI1163" s="230"/>
      <c r="PCJ1163" s="230"/>
      <c r="PCK1163" s="230"/>
      <c r="PCL1163" s="230"/>
      <c r="PCM1163" s="230"/>
      <c r="PCN1163" s="230"/>
      <c r="PCO1163" s="230"/>
      <c r="PCP1163" s="230"/>
      <c r="PCQ1163" s="230"/>
      <c r="PCR1163" s="230"/>
      <c r="PCS1163" s="230"/>
      <c r="PCT1163" s="230"/>
      <c r="PCU1163" s="230"/>
      <c r="PCV1163" s="230"/>
      <c r="PCW1163" s="230"/>
      <c r="PCX1163" s="230"/>
      <c r="PCY1163" s="230"/>
      <c r="PCZ1163" s="230"/>
      <c r="PDA1163" s="230"/>
      <c r="PDB1163" s="230"/>
      <c r="PDC1163" s="230"/>
      <c r="PDD1163" s="230"/>
      <c r="PDE1163" s="230"/>
      <c r="PDF1163" s="230"/>
      <c r="PDG1163" s="230"/>
      <c r="PDH1163" s="230"/>
      <c r="PDI1163" s="230"/>
      <c r="PDJ1163" s="230"/>
      <c r="PDK1163" s="230"/>
      <c r="PDL1163" s="230"/>
      <c r="PDM1163" s="230"/>
      <c r="PDN1163" s="230"/>
      <c r="PDO1163" s="230"/>
      <c r="PDP1163" s="230"/>
      <c r="PDQ1163" s="230"/>
      <c r="PDR1163" s="230"/>
      <c r="PDS1163" s="230"/>
      <c r="PDT1163" s="230"/>
      <c r="PDU1163" s="230"/>
      <c r="PDV1163" s="230"/>
      <c r="PDW1163" s="230"/>
      <c r="PDX1163" s="230"/>
      <c r="PDY1163" s="230"/>
      <c r="PDZ1163" s="230"/>
      <c r="PEA1163" s="230"/>
      <c r="PEB1163" s="230"/>
      <c r="PEC1163" s="230"/>
      <c r="PED1163" s="230"/>
      <c r="PEE1163" s="230"/>
      <c r="PEF1163" s="230"/>
      <c r="PEG1163" s="230"/>
      <c r="PEH1163" s="230"/>
      <c r="PEI1163" s="230"/>
      <c r="PEJ1163" s="230"/>
      <c r="PEK1163" s="230"/>
      <c r="PEL1163" s="230"/>
      <c r="PEM1163" s="230"/>
      <c r="PEN1163" s="230"/>
      <c r="PEO1163" s="230"/>
      <c r="PEP1163" s="230"/>
      <c r="PEQ1163" s="230"/>
      <c r="PER1163" s="230"/>
      <c r="PES1163" s="230"/>
      <c r="PET1163" s="230"/>
      <c r="PEU1163" s="230"/>
      <c r="PEV1163" s="230"/>
      <c r="PEW1163" s="230"/>
      <c r="PEX1163" s="230"/>
      <c r="PEY1163" s="230"/>
      <c r="PEZ1163" s="230"/>
      <c r="PFA1163" s="230"/>
      <c r="PFB1163" s="230"/>
      <c r="PFC1163" s="230"/>
      <c r="PFD1163" s="230"/>
      <c r="PFE1163" s="230"/>
      <c r="PFF1163" s="230"/>
      <c r="PFG1163" s="230"/>
      <c r="PFH1163" s="230"/>
      <c r="PFI1163" s="230"/>
      <c r="PFJ1163" s="230"/>
      <c r="PFK1163" s="230"/>
      <c r="PFL1163" s="230"/>
      <c r="PFM1163" s="230"/>
      <c r="PFN1163" s="230"/>
      <c r="PFO1163" s="230"/>
      <c r="PFP1163" s="230"/>
      <c r="PFQ1163" s="230"/>
      <c r="PFR1163" s="230"/>
      <c r="PFS1163" s="230"/>
      <c r="PFT1163" s="230"/>
      <c r="PFU1163" s="230"/>
      <c r="PFV1163" s="230"/>
      <c r="PFW1163" s="230"/>
      <c r="PFX1163" s="230"/>
      <c r="PFY1163" s="230"/>
      <c r="PFZ1163" s="230"/>
      <c r="PGA1163" s="230"/>
      <c r="PGB1163" s="230"/>
      <c r="PGC1163" s="230"/>
      <c r="PGD1163" s="230"/>
      <c r="PGE1163" s="230"/>
      <c r="PGF1163" s="230"/>
      <c r="PGG1163" s="230"/>
      <c r="PGH1163" s="230"/>
      <c r="PGI1163" s="230"/>
      <c r="PGJ1163" s="230"/>
      <c r="PGK1163" s="230"/>
      <c r="PGL1163" s="230"/>
      <c r="PGM1163" s="230"/>
      <c r="PGN1163" s="230"/>
      <c r="PGO1163" s="230"/>
      <c r="PGP1163" s="230"/>
      <c r="PGQ1163" s="230"/>
      <c r="PGR1163" s="230"/>
      <c r="PGS1163" s="230"/>
      <c r="PGT1163" s="230"/>
      <c r="PGU1163" s="230"/>
      <c r="PGV1163" s="230"/>
      <c r="PGW1163" s="230"/>
      <c r="PGX1163" s="230"/>
      <c r="PGY1163" s="230"/>
      <c r="PGZ1163" s="230"/>
      <c r="PHA1163" s="230"/>
      <c r="PHB1163" s="230"/>
      <c r="PHC1163" s="230"/>
      <c r="PHD1163" s="230"/>
      <c r="PHE1163" s="230"/>
      <c r="PHF1163" s="230"/>
      <c r="PHG1163" s="230"/>
      <c r="PHH1163" s="230"/>
      <c r="PHI1163" s="230"/>
      <c r="PHJ1163" s="230"/>
      <c r="PHK1163" s="230"/>
      <c r="PHL1163" s="230"/>
      <c r="PHM1163" s="230"/>
      <c r="PHN1163" s="230"/>
      <c r="PHO1163" s="230"/>
      <c r="PHP1163" s="230"/>
      <c r="PHQ1163" s="230"/>
      <c r="PHR1163" s="230"/>
      <c r="PHS1163" s="230"/>
      <c r="PHT1163" s="230"/>
      <c r="PHU1163" s="230"/>
      <c r="PHV1163" s="230"/>
      <c r="PHW1163" s="230"/>
      <c r="PHX1163" s="230"/>
      <c r="PHY1163" s="230"/>
      <c r="PHZ1163" s="230"/>
      <c r="PIA1163" s="230"/>
      <c r="PIB1163" s="230"/>
      <c r="PIC1163" s="230"/>
      <c r="PID1163" s="230"/>
      <c r="PIE1163" s="230"/>
      <c r="PIF1163" s="230"/>
      <c r="PIG1163" s="230"/>
      <c r="PIH1163" s="230"/>
      <c r="PII1163" s="230"/>
      <c r="PIJ1163" s="230"/>
      <c r="PIK1163" s="230"/>
      <c r="PIL1163" s="230"/>
      <c r="PIM1163" s="230"/>
      <c r="PIN1163" s="230"/>
      <c r="PIO1163" s="230"/>
      <c r="PIP1163" s="230"/>
      <c r="PIQ1163" s="230"/>
      <c r="PIR1163" s="230"/>
      <c r="PIS1163" s="230"/>
      <c r="PIT1163" s="230"/>
      <c r="PIU1163" s="230"/>
      <c r="PIV1163" s="230"/>
      <c r="PIW1163" s="230"/>
      <c r="PIX1163" s="230"/>
      <c r="PIY1163" s="230"/>
      <c r="PIZ1163" s="230"/>
      <c r="PJA1163" s="230"/>
      <c r="PJB1163" s="230"/>
      <c r="PJC1163" s="230"/>
      <c r="PJD1163" s="230"/>
      <c r="PJE1163" s="230"/>
      <c r="PJF1163" s="230"/>
      <c r="PJG1163" s="230"/>
      <c r="PJH1163" s="230"/>
      <c r="PJI1163" s="230"/>
      <c r="PJJ1163" s="230"/>
      <c r="PJK1163" s="230"/>
      <c r="PJL1163" s="230"/>
      <c r="PJM1163" s="230"/>
      <c r="PJN1163" s="230"/>
      <c r="PJO1163" s="230"/>
      <c r="PJP1163" s="230"/>
      <c r="PJQ1163" s="230"/>
      <c r="PJR1163" s="230"/>
      <c r="PJS1163" s="230"/>
      <c r="PJT1163" s="230"/>
      <c r="PJU1163" s="230"/>
      <c r="PJV1163" s="230"/>
      <c r="PJW1163" s="230"/>
      <c r="PJX1163" s="230"/>
      <c r="PJY1163" s="230"/>
      <c r="PJZ1163" s="230"/>
      <c r="PKA1163" s="230"/>
      <c r="PKB1163" s="230"/>
      <c r="PKC1163" s="230"/>
      <c r="PKD1163" s="230"/>
      <c r="PKE1163" s="230"/>
      <c r="PKF1163" s="230"/>
      <c r="PKG1163" s="230"/>
      <c r="PKH1163" s="230"/>
      <c r="PKI1163" s="230"/>
      <c r="PKJ1163" s="230"/>
      <c r="PKK1163" s="230"/>
      <c r="PKL1163" s="230"/>
      <c r="PKM1163" s="230"/>
      <c r="PKN1163" s="230"/>
      <c r="PKO1163" s="230"/>
      <c r="PKP1163" s="230"/>
      <c r="PKQ1163" s="230"/>
      <c r="PKR1163" s="230"/>
      <c r="PKS1163" s="230"/>
      <c r="PKT1163" s="230"/>
      <c r="PKU1163" s="230"/>
      <c r="PKV1163" s="230"/>
      <c r="PKW1163" s="230"/>
      <c r="PKX1163" s="230"/>
      <c r="PKY1163" s="230"/>
      <c r="PKZ1163" s="230"/>
      <c r="PLA1163" s="230"/>
      <c r="PLB1163" s="230"/>
      <c r="PLC1163" s="230"/>
      <c r="PLD1163" s="230"/>
      <c r="PLE1163" s="230"/>
      <c r="PLF1163" s="230"/>
      <c r="PLG1163" s="230"/>
      <c r="PLH1163" s="230"/>
      <c r="PLI1163" s="230"/>
      <c r="PLJ1163" s="230"/>
      <c r="PLK1163" s="230"/>
      <c r="PLL1163" s="230"/>
      <c r="PLM1163" s="230"/>
      <c r="PLN1163" s="230"/>
      <c r="PLO1163" s="230"/>
      <c r="PLP1163" s="230"/>
      <c r="PLQ1163" s="230"/>
      <c r="PLR1163" s="230"/>
      <c r="PLS1163" s="230"/>
      <c r="PLT1163" s="230"/>
      <c r="PLU1163" s="230"/>
      <c r="PLV1163" s="230"/>
      <c r="PLW1163" s="230"/>
      <c r="PLX1163" s="230"/>
      <c r="PLY1163" s="230"/>
      <c r="PLZ1163" s="230"/>
      <c r="PMA1163" s="230"/>
      <c r="PMB1163" s="230"/>
      <c r="PMC1163" s="230"/>
      <c r="PMD1163" s="230"/>
      <c r="PME1163" s="230"/>
      <c r="PMF1163" s="230"/>
      <c r="PMG1163" s="230"/>
      <c r="PMH1163" s="230"/>
      <c r="PMI1163" s="230"/>
      <c r="PMJ1163" s="230"/>
      <c r="PMK1163" s="230"/>
      <c r="PML1163" s="230"/>
      <c r="PMM1163" s="230"/>
      <c r="PMN1163" s="230"/>
      <c r="PMO1163" s="230"/>
      <c r="PMP1163" s="230"/>
      <c r="PMQ1163" s="230"/>
      <c r="PMR1163" s="230"/>
      <c r="PMS1163" s="230"/>
      <c r="PMT1163" s="230"/>
      <c r="PMU1163" s="230"/>
      <c r="PMV1163" s="230"/>
      <c r="PMW1163" s="230"/>
      <c r="PMX1163" s="230"/>
      <c r="PMY1163" s="230"/>
      <c r="PMZ1163" s="230"/>
      <c r="PNA1163" s="230"/>
      <c r="PNB1163" s="230"/>
      <c r="PNC1163" s="230"/>
      <c r="PND1163" s="230"/>
      <c r="PNE1163" s="230"/>
      <c r="PNF1163" s="230"/>
      <c r="PNG1163" s="230"/>
      <c r="PNH1163" s="230"/>
      <c r="PNI1163" s="230"/>
      <c r="PNJ1163" s="230"/>
      <c r="PNK1163" s="230"/>
      <c r="PNL1163" s="230"/>
      <c r="PNM1163" s="230"/>
      <c r="PNN1163" s="230"/>
      <c r="PNO1163" s="230"/>
      <c r="PNP1163" s="230"/>
      <c r="PNQ1163" s="230"/>
      <c r="PNR1163" s="230"/>
      <c r="PNS1163" s="230"/>
      <c r="PNT1163" s="230"/>
      <c r="PNU1163" s="230"/>
      <c r="PNV1163" s="230"/>
      <c r="PNW1163" s="230"/>
      <c r="PNX1163" s="230"/>
      <c r="PNY1163" s="230"/>
      <c r="PNZ1163" s="230"/>
      <c r="POA1163" s="230"/>
      <c r="POB1163" s="230"/>
      <c r="POC1163" s="230"/>
      <c r="POD1163" s="230"/>
      <c r="POE1163" s="230"/>
      <c r="POF1163" s="230"/>
      <c r="POG1163" s="230"/>
      <c r="POH1163" s="230"/>
      <c r="POI1163" s="230"/>
      <c r="POJ1163" s="230"/>
      <c r="POK1163" s="230"/>
      <c r="POL1163" s="230"/>
      <c r="POM1163" s="230"/>
      <c r="PON1163" s="230"/>
      <c r="POO1163" s="230"/>
      <c r="POP1163" s="230"/>
      <c r="POQ1163" s="230"/>
      <c r="POR1163" s="230"/>
      <c r="POS1163" s="230"/>
      <c r="POT1163" s="230"/>
      <c r="POU1163" s="230"/>
      <c r="POV1163" s="230"/>
      <c r="POW1163" s="230"/>
      <c r="POX1163" s="230"/>
      <c r="POY1163" s="230"/>
      <c r="POZ1163" s="230"/>
      <c r="PPA1163" s="230"/>
      <c r="PPB1163" s="230"/>
      <c r="PPC1163" s="230"/>
      <c r="PPD1163" s="230"/>
      <c r="PPE1163" s="230"/>
      <c r="PPF1163" s="230"/>
      <c r="PPG1163" s="230"/>
      <c r="PPH1163" s="230"/>
      <c r="PPI1163" s="230"/>
      <c r="PPJ1163" s="230"/>
      <c r="PPK1163" s="230"/>
      <c r="PPL1163" s="230"/>
      <c r="PPM1163" s="230"/>
      <c r="PPN1163" s="230"/>
      <c r="PPO1163" s="230"/>
      <c r="PPP1163" s="230"/>
      <c r="PPQ1163" s="230"/>
      <c r="PPR1163" s="230"/>
      <c r="PPS1163" s="230"/>
      <c r="PPT1163" s="230"/>
      <c r="PPU1163" s="230"/>
      <c r="PPV1163" s="230"/>
      <c r="PPW1163" s="230"/>
      <c r="PPX1163" s="230"/>
      <c r="PPY1163" s="230"/>
      <c r="PPZ1163" s="230"/>
      <c r="PQA1163" s="230"/>
      <c r="PQB1163" s="230"/>
      <c r="PQC1163" s="230"/>
      <c r="PQD1163" s="230"/>
      <c r="PQE1163" s="230"/>
      <c r="PQF1163" s="230"/>
      <c r="PQG1163" s="230"/>
      <c r="PQH1163" s="230"/>
      <c r="PQI1163" s="230"/>
      <c r="PQJ1163" s="230"/>
      <c r="PQK1163" s="230"/>
      <c r="PQL1163" s="230"/>
      <c r="PQM1163" s="230"/>
      <c r="PQN1163" s="230"/>
      <c r="PQO1163" s="230"/>
      <c r="PQP1163" s="230"/>
      <c r="PQQ1163" s="230"/>
      <c r="PQR1163" s="230"/>
      <c r="PQS1163" s="230"/>
      <c r="PQT1163" s="230"/>
      <c r="PQU1163" s="230"/>
      <c r="PQV1163" s="230"/>
      <c r="PQW1163" s="230"/>
      <c r="PQX1163" s="230"/>
      <c r="PQY1163" s="230"/>
      <c r="PQZ1163" s="230"/>
      <c r="PRA1163" s="230"/>
      <c r="PRB1163" s="230"/>
      <c r="PRC1163" s="230"/>
      <c r="PRD1163" s="230"/>
      <c r="PRE1163" s="230"/>
      <c r="PRF1163" s="230"/>
      <c r="PRG1163" s="230"/>
      <c r="PRH1163" s="230"/>
      <c r="PRI1163" s="230"/>
      <c r="PRJ1163" s="230"/>
      <c r="PRK1163" s="230"/>
      <c r="PRL1163" s="230"/>
      <c r="PRM1163" s="230"/>
      <c r="PRN1163" s="230"/>
      <c r="PRO1163" s="230"/>
      <c r="PRP1163" s="230"/>
      <c r="PRQ1163" s="230"/>
      <c r="PRR1163" s="230"/>
      <c r="PRS1163" s="230"/>
      <c r="PRT1163" s="230"/>
      <c r="PRU1163" s="230"/>
      <c r="PRV1163" s="230"/>
      <c r="PRW1163" s="230"/>
      <c r="PRX1163" s="230"/>
      <c r="PRY1163" s="230"/>
      <c r="PRZ1163" s="230"/>
      <c r="PSA1163" s="230"/>
      <c r="PSB1163" s="230"/>
      <c r="PSC1163" s="230"/>
      <c r="PSD1163" s="230"/>
      <c r="PSE1163" s="230"/>
      <c r="PSF1163" s="230"/>
      <c r="PSG1163" s="230"/>
      <c r="PSH1163" s="230"/>
      <c r="PSI1163" s="230"/>
      <c r="PSJ1163" s="230"/>
      <c r="PSK1163" s="230"/>
      <c r="PSL1163" s="230"/>
      <c r="PSM1163" s="230"/>
      <c r="PSN1163" s="230"/>
      <c r="PSO1163" s="230"/>
      <c r="PSP1163" s="230"/>
      <c r="PSQ1163" s="230"/>
      <c r="PSR1163" s="230"/>
      <c r="PSS1163" s="230"/>
      <c r="PST1163" s="230"/>
      <c r="PSU1163" s="230"/>
      <c r="PSV1163" s="230"/>
      <c r="PSW1163" s="230"/>
      <c r="PSX1163" s="230"/>
      <c r="PSY1163" s="230"/>
      <c r="PSZ1163" s="230"/>
      <c r="PTA1163" s="230"/>
      <c r="PTB1163" s="230"/>
      <c r="PTC1163" s="230"/>
      <c r="PTD1163" s="230"/>
      <c r="PTE1163" s="230"/>
      <c r="PTF1163" s="230"/>
      <c r="PTG1163" s="230"/>
      <c r="PTH1163" s="230"/>
      <c r="PTI1163" s="230"/>
      <c r="PTJ1163" s="230"/>
      <c r="PTK1163" s="230"/>
      <c r="PTL1163" s="230"/>
      <c r="PTM1163" s="230"/>
      <c r="PTN1163" s="230"/>
      <c r="PTO1163" s="230"/>
      <c r="PTP1163" s="230"/>
      <c r="PTQ1163" s="230"/>
      <c r="PTR1163" s="230"/>
      <c r="PTS1163" s="230"/>
      <c r="PTT1163" s="230"/>
      <c r="PTU1163" s="230"/>
      <c r="PTV1163" s="230"/>
      <c r="PTW1163" s="230"/>
      <c r="PTX1163" s="230"/>
      <c r="PTY1163" s="230"/>
      <c r="PTZ1163" s="230"/>
      <c r="PUA1163" s="230"/>
      <c r="PUB1163" s="230"/>
      <c r="PUC1163" s="230"/>
      <c r="PUD1163" s="230"/>
      <c r="PUE1163" s="230"/>
      <c r="PUF1163" s="230"/>
      <c r="PUG1163" s="230"/>
      <c r="PUH1163" s="230"/>
      <c r="PUI1163" s="230"/>
      <c r="PUJ1163" s="230"/>
      <c r="PUK1163" s="230"/>
      <c r="PUL1163" s="230"/>
      <c r="PUM1163" s="230"/>
      <c r="PUN1163" s="230"/>
      <c r="PUO1163" s="230"/>
      <c r="PUP1163" s="230"/>
      <c r="PUQ1163" s="230"/>
      <c r="PUR1163" s="230"/>
      <c r="PUS1163" s="230"/>
      <c r="PUT1163" s="230"/>
      <c r="PUU1163" s="230"/>
      <c r="PUV1163" s="230"/>
      <c r="PUW1163" s="230"/>
      <c r="PUX1163" s="230"/>
      <c r="PUY1163" s="230"/>
      <c r="PUZ1163" s="230"/>
      <c r="PVA1163" s="230"/>
      <c r="PVB1163" s="230"/>
      <c r="PVC1163" s="230"/>
      <c r="PVD1163" s="230"/>
      <c r="PVE1163" s="230"/>
      <c r="PVF1163" s="230"/>
      <c r="PVG1163" s="230"/>
      <c r="PVH1163" s="230"/>
      <c r="PVI1163" s="230"/>
      <c r="PVJ1163" s="230"/>
      <c r="PVK1163" s="230"/>
      <c r="PVL1163" s="230"/>
      <c r="PVM1163" s="230"/>
      <c r="PVN1163" s="230"/>
      <c r="PVO1163" s="230"/>
      <c r="PVP1163" s="230"/>
      <c r="PVQ1163" s="230"/>
      <c r="PVR1163" s="230"/>
      <c r="PVS1163" s="230"/>
      <c r="PVT1163" s="230"/>
      <c r="PVU1163" s="230"/>
      <c r="PVV1163" s="230"/>
      <c r="PVW1163" s="230"/>
      <c r="PVX1163" s="230"/>
      <c r="PVY1163" s="230"/>
      <c r="PVZ1163" s="230"/>
      <c r="PWA1163" s="230"/>
      <c r="PWB1163" s="230"/>
      <c r="PWC1163" s="230"/>
      <c r="PWD1163" s="230"/>
      <c r="PWE1163" s="230"/>
      <c r="PWF1163" s="230"/>
      <c r="PWG1163" s="230"/>
      <c r="PWH1163" s="230"/>
      <c r="PWI1163" s="230"/>
      <c r="PWJ1163" s="230"/>
      <c r="PWK1163" s="230"/>
      <c r="PWL1163" s="230"/>
      <c r="PWM1163" s="230"/>
      <c r="PWN1163" s="230"/>
      <c r="PWO1163" s="230"/>
      <c r="PWP1163" s="230"/>
      <c r="PWQ1163" s="230"/>
      <c r="PWR1163" s="230"/>
      <c r="PWS1163" s="230"/>
      <c r="PWT1163" s="230"/>
      <c r="PWU1163" s="230"/>
      <c r="PWV1163" s="230"/>
      <c r="PWW1163" s="230"/>
      <c r="PWX1163" s="230"/>
      <c r="PWY1163" s="230"/>
      <c r="PWZ1163" s="230"/>
      <c r="PXA1163" s="230"/>
      <c r="PXB1163" s="230"/>
      <c r="PXC1163" s="230"/>
      <c r="PXD1163" s="230"/>
      <c r="PXE1163" s="230"/>
      <c r="PXF1163" s="230"/>
      <c r="PXG1163" s="230"/>
      <c r="PXH1163" s="230"/>
      <c r="PXI1163" s="230"/>
      <c r="PXJ1163" s="230"/>
      <c r="PXK1163" s="230"/>
      <c r="PXL1163" s="230"/>
      <c r="PXM1163" s="230"/>
      <c r="PXN1163" s="230"/>
      <c r="PXO1163" s="230"/>
      <c r="PXP1163" s="230"/>
      <c r="PXQ1163" s="230"/>
      <c r="PXR1163" s="230"/>
      <c r="PXS1163" s="230"/>
      <c r="PXT1163" s="230"/>
      <c r="PXU1163" s="230"/>
      <c r="PXV1163" s="230"/>
      <c r="PXW1163" s="230"/>
      <c r="PXX1163" s="230"/>
      <c r="PXY1163" s="230"/>
      <c r="PXZ1163" s="230"/>
      <c r="PYA1163" s="230"/>
      <c r="PYB1163" s="230"/>
      <c r="PYC1163" s="230"/>
      <c r="PYD1163" s="230"/>
      <c r="PYE1163" s="230"/>
      <c r="PYF1163" s="230"/>
      <c r="PYG1163" s="230"/>
      <c r="PYH1163" s="230"/>
      <c r="PYI1163" s="230"/>
      <c r="PYJ1163" s="230"/>
      <c r="PYK1163" s="230"/>
      <c r="PYL1163" s="230"/>
      <c r="PYM1163" s="230"/>
      <c r="PYN1163" s="230"/>
      <c r="PYO1163" s="230"/>
      <c r="PYP1163" s="230"/>
      <c r="PYQ1163" s="230"/>
      <c r="PYR1163" s="230"/>
      <c r="PYS1163" s="230"/>
      <c r="PYT1163" s="230"/>
      <c r="PYU1163" s="230"/>
      <c r="PYV1163" s="230"/>
      <c r="PYW1163" s="230"/>
      <c r="PYX1163" s="230"/>
      <c r="PYY1163" s="230"/>
      <c r="PYZ1163" s="230"/>
      <c r="PZA1163" s="230"/>
      <c r="PZB1163" s="230"/>
      <c r="PZC1163" s="230"/>
      <c r="PZD1163" s="230"/>
      <c r="PZE1163" s="230"/>
      <c r="PZF1163" s="230"/>
      <c r="PZG1163" s="230"/>
      <c r="PZH1163" s="230"/>
      <c r="PZI1163" s="230"/>
      <c r="PZJ1163" s="230"/>
      <c r="PZK1163" s="230"/>
      <c r="PZL1163" s="230"/>
      <c r="PZM1163" s="230"/>
      <c r="PZN1163" s="230"/>
      <c r="PZO1163" s="230"/>
      <c r="PZP1163" s="230"/>
      <c r="PZQ1163" s="230"/>
      <c r="PZR1163" s="230"/>
      <c r="PZS1163" s="230"/>
      <c r="PZT1163" s="230"/>
      <c r="PZU1163" s="230"/>
      <c r="PZV1163" s="230"/>
      <c r="PZW1163" s="230"/>
      <c r="PZX1163" s="230"/>
      <c r="PZY1163" s="230"/>
      <c r="PZZ1163" s="230"/>
      <c r="QAA1163" s="230"/>
      <c r="QAB1163" s="230"/>
      <c r="QAC1163" s="230"/>
      <c r="QAD1163" s="230"/>
      <c r="QAE1163" s="230"/>
      <c r="QAF1163" s="230"/>
      <c r="QAG1163" s="230"/>
      <c r="QAH1163" s="230"/>
      <c r="QAI1163" s="230"/>
      <c r="QAJ1163" s="230"/>
      <c r="QAK1163" s="230"/>
      <c r="QAL1163" s="230"/>
      <c r="QAM1163" s="230"/>
      <c r="QAN1163" s="230"/>
      <c r="QAO1163" s="230"/>
      <c r="QAP1163" s="230"/>
      <c r="QAQ1163" s="230"/>
      <c r="QAR1163" s="230"/>
      <c r="QAS1163" s="230"/>
      <c r="QAT1163" s="230"/>
      <c r="QAU1163" s="230"/>
      <c r="QAV1163" s="230"/>
      <c r="QAW1163" s="230"/>
      <c r="QAX1163" s="230"/>
      <c r="QAY1163" s="230"/>
      <c r="QAZ1163" s="230"/>
      <c r="QBA1163" s="230"/>
      <c r="QBB1163" s="230"/>
      <c r="QBC1163" s="230"/>
      <c r="QBD1163" s="230"/>
      <c r="QBE1163" s="230"/>
      <c r="QBF1163" s="230"/>
      <c r="QBG1163" s="230"/>
      <c r="QBH1163" s="230"/>
      <c r="QBI1163" s="230"/>
      <c r="QBJ1163" s="230"/>
      <c r="QBK1163" s="230"/>
      <c r="QBL1163" s="230"/>
      <c r="QBM1163" s="230"/>
      <c r="QBN1163" s="230"/>
      <c r="QBO1163" s="230"/>
      <c r="QBP1163" s="230"/>
      <c r="QBQ1163" s="230"/>
      <c r="QBR1163" s="230"/>
      <c r="QBS1163" s="230"/>
      <c r="QBT1163" s="230"/>
      <c r="QBU1163" s="230"/>
      <c r="QBV1163" s="230"/>
      <c r="QBW1163" s="230"/>
      <c r="QBX1163" s="230"/>
      <c r="QBY1163" s="230"/>
      <c r="QBZ1163" s="230"/>
      <c r="QCA1163" s="230"/>
      <c r="QCB1163" s="230"/>
      <c r="QCC1163" s="230"/>
      <c r="QCD1163" s="230"/>
      <c r="QCE1163" s="230"/>
      <c r="QCF1163" s="230"/>
      <c r="QCG1163" s="230"/>
      <c r="QCH1163" s="230"/>
      <c r="QCI1163" s="230"/>
      <c r="QCJ1163" s="230"/>
      <c r="QCK1163" s="230"/>
      <c r="QCL1163" s="230"/>
      <c r="QCM1163" s="230"/>
      <c r="QCN1163" s="230"/>
      <c r="QCO1163" s="230"/>
      <c r="QCP1163" s="230"/>
      <c r="QCQ1163" s="230"/>
      <c r="QCR1163" s="230"/>
      <c r="QCS1163" s="230"/>
      <c r="QCT1163" s="230"/>
      <c r="QCU1163" s="230"/>
      <c r="QCV1163" s="230"/>
      <c r="QCW1163" s="230"/>
      <c r="QCX1163" s="230"/>
      <c r="QCY1163" s="230"/>
      <c r="QCZ1163" s="230"/>
      <c r="QDA1163" s="230"/>
      <c r="QDB1163" s="230"/>
      <c r="QDC1163" s="230"/>
      <c r="QDD1163" s="230"/>
      <c r="QDE1163" s="230"/>
      <c r="QDF1163" s="230"/>
      <c r="QDG1163" s="230"/>
      <c r="QDH1163" s="230"/>
      <c r="QDI1163" s="230"/>
      <c r="QDJ1163" s="230"/>
      <c r="QDK1163" s="230"/>
      <c r="QDL1163" s="230"/>
      <c r="QDM1163" s="230"/>
      <c r="QDN1163" s="230"/>
      <c r="QDO1163" s="230"/>
      <c r="QDP1163" s="230"/>
      <c r="QDQ1163" s="230"/>
      <c r="QDR1163" s="230"/>
      <c r="QDS1163" s="230"/>
      <c r="QDT1163" s="230"/>
      <c r="QDU1163" s="230"/>
      <c r="QDV1163" s="230"/>
      <c r="QDW1163" s="230"/>
      <c r="QDX1163" s="230"/>
      <c r="QDY1163" s="230"/>
      <c r="QDZ1163" s="230"/>
      <c r="QEA1163" s="230"/>
      <c r="QEB1163" s="230"/>
      <c r="QEC1163" s="230"/>
      <c r="QED1163" s="230"/>
      <c r="QEE1163" s="230"/>
      <c r="QEF1163" s="230"/>
      <c r="QEG1163" s="230"/>
      <c r="QEH1163" s="230"/>
      <c r="QEI1163" s="230"/>
      <c r="QEJ1163" s="230"/>
      <c r="QEK1163" s="230"/>
      <c r="QEL1163" s="230"/>
      <c r="QEM1163" s="230"/>
      <c r="QEN1163" s="230"/>
      <c r="QEO1163" s="230"/>
      <c r="QEP1163" s="230"/>
      <c r="QEQ1163" s="230"/>
      <c r="QER1163" s="230"/>
      <c r="QES1163" s="230"/>
      <c r="QET1163" s="230"/>
      <c r="QEU1163" s="230"/>
      <c r="QEV1163" s="230"/>
      <c r="QEW1163" s="230"/>
      <c r="QEX1163" s="230"/>
      <c r="QEY1163" s="230"/>
      <c r="QEZ1163" s="230"/>
      <c r="QFA1163" s="230"/>
      <c r="QFB1163" s="230"/>
      <c r="QFC1163" s="230"/>
      <c r="QFD1163" s="230"/>
      <c r="QFE1163" s="230"/>
      <c r="QFF1163" s="230"/>
      <c r="QFG1163" s="230"/>
      <c r="QFH1163" s="230"/>
      <c r="QFI1163" s="230"/>
      <c r="QFJ1163" s="230"/>
      <c r="QFK1163" s="230"/>
      <c r="QFL1163" s="230"/>
      <c r="QFM1163" s="230"/>
      <c r="QFN1163" s="230"/>
      <c r="QFO1163" s="230"/>
      <c r="QFP1163" s="230"/>
      <c r="QFQ1163" s="230"/>
      <c r="QFR1163" s="230"/>
      <c r="QFS1163" s="230"/>
      <c r="QFT1163" s="230"/>
      <c r="QFU1163" s="230"/>
      <c r="QFV1163" s="230"/>
      <c r="QFW1163" s="230"/>
      <c r="QFX1163" s="230"/>
      <c r="QFY1163" s="230"/>
      <c r="QFZ1163" s="230"/>
      <c r="QGA1163" s="230"/>
      <c r="QGB1163" s="230"/>
      <c r="QGC1163" s="230"/>
      <c r="QGD1163" s="230"/>
      <c r="QGE1163" s="230"/>
      <c r="QGF1163" s="230"/>
      <c r="QGG1163" s="230"/>
      <c r="QGH1163" s="230"/>
      <c r="QGI1163" s="230"/>
      <c r="QGJ1163" s="230"/>
      <c r="QGK1163" s="230"/>
      <c r="QGL1163" s="230"/>
      <c r="QGM1163" s="230"/>
      <c r="QGN1163" s="230"/>
      <c r="QGO1163" s="230"/>
      <c r="QGP1163" s="230"/>
      <c r="QGQ1163" s="230"/>
      <c r="QGR1163" s="230"/>
      <c r="QGS1163" s="230"/>
      <c r="QGT1163" s="230"/>
      <c r="QGU1163" s="230"/>
      <c r="QGV1163" s="230"/>
      <c r="QGW1163" s="230"/>
      <c r="QGX1163" s="230"/>
      <c r="QGY1163" s="230"/>
      <c r="QGZ1163" s="230"/>
      <c r="QHA1163" s="230"/>
      <c r="QHB1163" s="230"/>
      <c r="QHC1163" s="230"/>
      <c r="QHD1163" s="230"/>
      <c r="QHE1163" s="230"/>
      <c r="QHF1163" s="230"/>
      <c r="QHG1163" s="230"/>
      <c r="QHH1163" s="230"/>
      <c r="QHI1163" s="230"/>
      <c r="QHJ1163" s="230"/>
      <c r="QHK1163" s="230"/>
      <c r="QHL1163" s="230"/>
      <c r="QHM1163" s="230"/>
      <c r="QHN1163" s="230"/>
      <c r="QHO1163" s="230"/>
      <c r="QHP1163" s="230"/>
      <c r="QHQ1163" s="230"/>
      <c r="QHR1163" s="230"/>
      <c r="QHS1163" s="230"/>
      <c r="QHT1163" s="230"/>
      <c r="QHU1163" s="230"/>
      <c r="QHV1163" s="230"/>
      <c r="QHW1163" s="230"/>
      <c r="QHX1163" s="230"/>
      <c r="QHY1163" s="230"/>
      <c r="QHZ1163" s="230"/>
      <c r="QIA1163" s="230"/>
      <c r="QIB1163" s="230"/>
      <c r="QIC1163" s="230"/>
      <c r="QID1163" s="230"/>
      <c r="QIE1163" s="230"/>
      <c r="QIF1163" s="230"/>
      <c r="QIG1163" s="230"/>
      <c r="QIH1163" s="230"/>
      <c r="QII1163" s="230"/>
      <c r="QIJ1163" s="230"/>
      <c r="QIK1163" s="230"/>
      <c r="QIL1163" s="230"/>
      <c r="QIM1163" s="230"/>
      <c r="QIN1163" s="230"/>
      <c r="QIO1163" s="230"/>
      <c r="QIP1163" s="230"/>
      <c r="QIQ1163" s="230"/>
      <c r="QIR1163" s="230"/>
      <c r="QIS1163" s="230"/>
      <c r="QIT1163" s="230"/>
      <c r="QIU1163" s="230"/>
      <c r="QIV1163" s="230"/>
      <c r="QIW1163" s="230"/>
      <c r="QIX1163" s="230"/>
      <c r="QIY1163" s="230"/>
      <c r="QIZ1163" s="230"/>
      <c r="QJA1163" s="230"/>
      <c r="QJB1163" s="230"/>
      <c r="QJC1163" s="230"/>
      <c r="QJD1163" s="230"/>
      <c r="QJE1163" s="230"/>
      <c r="QJF1163" s="230"/>
      <c r="QJG1163" s="230"/>
      <c r="QJH1163" s="230"/>
      <c r="QJI1163" s="230"/>
      <c r="QJJ1163" s="230"/>
      <c r="QJK1163" s="230"/>
      <c r="QJL1163" s="230"/>
      <c r="QJM1163" s="230"/>
      <c r="QJN1163" s="230"/>
      <c r="QJO1163" s="230"/>
      <c r="QJP1163" s="230"/>
      <c r="QJQ1163" s="230"/>
      <c r="QJR1163" s="230"/>
      <c r="QJS1163" s="230"/>
      <c r="QJT1163" s="230"/>
      <c r="QJU1163" s="230"/>
      <c r="QJV1163" s="230"/>
      <c r="QJW1163" s="230"/>
      <c r="QJX1163" s="230"/>
      <c r="QJY1163" s="230"/>
      <c r="QJZ1163" s="230"/>
      <c r="QKA1163" s="230"/>
      <c r="QKB1163" s="230"/>
      <c r="QKC1163" s="230"/>
      <c r="QKD1163" s="230"/>
      <c r="QKE1163" s="230"/>
      <c r="QKF1163" s="230"/>
      <c r="QKG1163" s="230"/>
      <c r="QKH1163" s="230"/>
      <c r="QKI1163" s="230"/>
      <c r="QKJ1163" s="230"/>
      <c r="QKK1163" s="230"/>
      <c r="QKL1163" s="230"/>
      <c r="QKM1163" s="230"/>
      <c r="QKN1163" s="230"/>
      <c r="QKO1163" s="230"/>
      <c r="QKP1163" s="230"/>
      <c r="QKQ1163" s="230"/>
      <c r="QKR1163" s="230"/>
      <c r="QKS1163" s="230"/>
      <c r="QKT1163" s="230"/>
      <c r="QKU1163" s="230"/>
      <c r="QKV1163" s="230"/>
      <c r="QKW1163" s="230"/>
      <c r="QKX1163" s="230"/>
      <c r="QKY1163" s="230"/>
      <c r="QKZ1163" s="230"/>
      <c r="QLA1163" s="230"/>
      <c r="QLB1163" s="230"/>
      <c r="QLC1163" s="230"/>
      <c r="QLD1163" s="230"/>
      <c r="QLE1163" s="230"/>
      <c r="QLF1163" s="230"/>
      <c r="QLG1163" s="230"/>
      <c r="QLH1163" s="230"/>
      <c r="QLI1163" s="230"/>
      <c r="QLJ1163" s="230"/>
      <c r="QLK1163" s="230"/>
      <c r="QLL1163" s="230"/>
      <c r="QLM1163" s="230"/>
      <c r="QLN1163" s="230"/>
      <c r="QLO1163" s="230"/>
      <c r="QLP1163" s="230"/>
      <c r="QLQ1163" s="230"/>
      <c r="QLR1163" s="230"/>
      <c r="QLS1163" s="230"/>
      <c r="QLT1163" s="230"/>
      <c r="QLU1163" s="230"/>
      <c r="QLV1163" s="230"/>
      <c r="QLW1163" s="230"/>
      <c r="QLX1163" s="230"/>
      <c r="QLY1163" s="230"/>
      <c r="QLZ1163" s="230"/>
      <c r="QMA1163" s="230"/>
      <c r="QMB1163" s="230"/>
      <c r="QMC1163" s="230"/>
      <c r="QMD1163" s="230"/>
      <c r="QME1163" s="230"/>
      <c r="QMF1163" s="230"/>
      <c r="QMG1163" s="230"/>
      <c r="QMH1163" s="230"/>
      <c r="QMI1163" s="230"/>
      <c r="QMJ1163" s="230"/>
      <c r="QMK1163" s="230"/>
      <c r="QML1163" s="230"/>
      <c r="QMM1163" s="230"/>
      <c r="QMN1163" s="230"/>
      <c r="QMO1163" s="230"/>
      <c r="QMP1163" s="230"/>
      <c r="QMQ1163" s="230"/>
      <c r="QMR1163" s="230"/>
      <c r="QMS1163" s="230"/>
      <c r="QMT1163" s="230"/>
      <c r="QMU1163" s="230"/>
      <c r="QMV1163" s="230"/>
      <c r="QMW1163" s="230"/>
      <c r="QMX1163" s="230"/>
      <c r="QMY1163" s="230"/>
      <c r="QMZ1163" s="230"/>
      <c r="QNA1163" s="230"/>
      <c r="QNB1163" s="230"/>
      <c r="QNC1163" s="230"/>
      <c r="QND1163" s="230"/>
      <c r="QNE1163" s="230"/>
      <c r="QNF1163" s="230"/>
      <c r="QNG1163" s="230"/>
      <c r="QNH1163" s="230"/>
      <c r="QNI1163" s="230"/>
      <c r="QNJ1163" s="230"/>
      <c r="QNK1163" s="230"/>
      <c r="QNL1163" s="230"/>
      <c r="QNM1163" s="230"/>
      <c r="QNN1163" s="230"/>
      <c r="QNO1163" s="230"/>
      <c r="QNP1163" s="230"/>
      <c r="QNQ1163" s="230"/>
      <c r="QNR1163" s="230"/>
      <c r="QNS1163" s="230"/>
      <c r="QNT1163" s="230"/>
      <c r="QNU1163" s="230"/>
      <c r="QNV1163" s="230"/>
      <c r="QNW1163" s="230"/>
      <c r="QNX1163" s="230"/>
      <c r="QNY1163" s="230"/>
      <c r="QNZ1163" s="230"/>
      <c r="QOA1163" s="230"/>
      <c r="QOB1163" s="230"/>
      <c r="QOC1163" s="230"/>
      <c r="QOD1163" s="230"/>
      <c r="QOE1163" s="230"/>
      <c r="QOF1163" s="230"/>
      <c r="QOG1163" s="230"/>
      <c r="QOH1163" s="230"/>
      <c r="QOI1163" s="230"/>
      <c r="QOJ1163" s="230"/>
      <c r="QOK1163" s="230"/>
      <c r="QOL1163" s="230"/>
      <c r="QOM1163" s="230"/>
      <c r="QON1163" s="230"/>
      <c r="QOO1163" s="230"/>
      <c r="QOP1163" s="230"/>
      <c r="QOQ1163" s="230"/>
      <c r="QOR1163" s="230"/>
      <c r="QOS1163" s="230"/>
      <c r="QOT1163" s="230"/>
      <c r="QOU1163" s="230"/>
      <c r="QOV1163" s="230"/>
      <c r="QOW1163" s="230"/>
      <c r="QOX1163" s="230"/>
      <c r="QOY1163" s="230"/>
      <c r="QOZ1163" s="230"/>
      <c r="QPA1163" s="230"/>
      <c r="QPB1163" s="230"/>
      <c r="QPC1163" s="230"/>
      <c r="QPD1163" s="230"/>
      <c r="QPE1163" s="230"/>
      <c r="QPF1163" s="230"/>
      <c r="QPG1163" s="230"/>
      <c r="QPH1163" s="230"/>
      <c r="QPI1163" s="230"/>
      <c r="QPJ1163" s="230"/>
      <c r="QPK1163" s="230"/>
      <c r="QPL1163" s="230"/>
      <c r="QPM1163" s="230"/>
      <c r="QPN1163" s="230"/>
      <c r="QPO1163" s="230"/>
      <c r="QPP1163" s="230"/>
      <c r="QPQ1163" s="230"/>
      <c r="QPR1163" s="230"/>
      <c r="QPS1163" s="230"/>
      <c r="QPT1163" s="230"/>
      <c r="QPU1163" s="230"/>
      <c r="QPV1163" s="230"/>
      <c r="QPW1163" s="230"/>
      <c r="QPX1163" s="230"/>
      <c r="QPY1163" s="230"/>
      <c r="QPZ1163" s="230"/>
      <c r="QQA1163" s="230"/>
      <c r="QQB1163" s="230"/>
      <c r="QQC1163" s="230"/>
      <c r="QQD1163" s="230"/>
      <c r="QQE1163" s="230"/>
      <c r="QQF1163" s="230"/>
      <c r="QQG1163" s="230"/>
      <c r="QQH1163" s="230"/>
      <c r="QQI1163" s="230"/>
      <c r="QQJ1163" s="230"/>
      <c r="QQK1163" s="230"/>
      <c r="QQL1163" s="230"/>
      <c r="QQM1163" s="230"/>
      <c r="QQN1163" s="230"/>
      <c r="QQO1163" s="230"/>
      <c r="QQP1163" s="230"/>
      <c r="QQQ1163" s="230"/>
      <c r="QQR1163" s="230"/>
      <c r="QQS1163" s="230"/>
      <c r="QQT1163" s="230"/>
      <c r="QQU1163" s="230"/>
      <c r="QQV1163" s="230"/>
      <c r="QQW1163" s="230"/>
      <c r="QQX1163" s="230"/>
      <c r="QQY1163" s="230"/>
      <c r="QQZ1163" s="230"/>
      <c r="QRA1163" s="230"/>
      <c r="QRB1163" s="230"/>
      <c r="QRC1163" s="230"/>
      <c r="QRD1163" s="230"/>
      <c r="QRE1163" s="230"/>
      <c r="QRF1163" s="230"/>
      <c r="QRG1163" s="230"/>
      <c r="QRH1163" s="230"/>
      <c r="QRI1163" s="230"/>
      <c r="QRJ1163" s="230"/>
      <c r="QRK1163" s="230"/>
      <c r="QRL1163" s="230"/>
      <c r="QRM1163" s="230"/>
      <c r="QRN1163" s="230"/>
      <c r="QRO1163" s="230"/>
      <c r="QRP1163" s="230"/>
      <c r="QRQ1163" s="230"/>
      <c r="QRR1163" s="230"/>
      <c r="QRS1163" s="230"/>
      <c r="QRT1163" s="230"/>
      <c r="QRU1163" s="230"/>
      <c r="QRV1163" s="230"/>
      <c r="QRW1163" s="230"/>
      <c r="QRX1163" s="230"/>
      <c r="QRY1163" s="230"/>
      <c r="QRZ1163" s="230"/>
      <c r="QSA1163" s="230"/>
      <c r="QSB1163" s="230"/>
      <c r="QSC1163" s="230"/>
      <c r="QSD1163" s="230"/>
      <c r="QSE1163" s="230"/>
      <c r="QSF1163" s="230"/>
      <c r="QSG1163" s="230"/>
      <c r="QSH1163" s="230"/>
      <c r="QSI1163" s="230"/>
      <c r="QSJ1163" s="230"/>
      <c r="QSK1163" s="230"/>
      <c r="QSL1163" s="230"/>
      <c r="QSM1163" s="230"/>
      <c r="QSN1163" s="230"/>
      <c r="QSO1163" s="230"/>
      <c r="QSP1163" s="230"/>
      <c r="QSQ1163" s="230"/>
      <c r="QSR1163" s="230"/>
      <c r="QSS1163" s="230"/>
      <c r="QST1163" s="230"/>
      <c r="QSU1163" s="230"/>
      <c r="QSV1163" s="230"/>
      <c r="QSW1163" s="230"/>
      <c r="QSX1163" s="230"/>
      <c r="QSY1163" s="230"/>
      <c r="QSZ1163" s="230"/>
      <c r="QTA1163" s="230"/>
      <c r="QTB1163" s="230"/>
      <c r="QTC1163" s="230"/>
      <c r="QTD1163" s="230"/>
      <c r="QTE1163" s="230"/>
      <c r="QTF1163" s="230"/>
      <c r="QTG1163" s="230"/>
      <c r="QTH1163" s="230"/>
      <c r="QTI1163" s="230"/>
      <c r="QTJ1163" s="230"/>
      <c r="QTK1163" s="230"/>
      <c r="QTL1163" s="230"/>
      <c r="QTM1163" s="230"/>
      <c r="QTN1163" s="230"/>
      <c r="QTO1163" s="230"/>
      <c r="QTP1163" s="230"/>
      <c r="QTQ1163" s="230"/>
      <c r="QTR1163" s="230"/>
      <c r="QTS1163" s="230"/>
      <c r="QTT1163" s="230"/>
      <c r="QTU1163" s="230"/>
      <c r="QTV1163" s="230"/>
      <c r="QTW1163" s="230"/>
      <c r="QTX1163" s="230"/>
      <c r="QTY1163" s="230"/>
      <c r="QTZ1163" s="230"/>
      <c r="QUA1163" s="230"/>
      <c r="QUB1163" s="230"/>
      <c r="QUC1163" s="230"/>
      <c r="QUD1163" s="230"/>
      <c r="QUE1163" s="230"/>
      <c r="QUF1163" s="230"/>
      <c r="QUG1163" s="230"/>
      <c r="QUH1163" s="230"/>
      <c r="QUI1163" s="230"/>
      <c r="QUJ1163" s="230"/>
      <c r="QUK1163" s="230"/>
      <c r="QUL1163" s="230"/>
      <c r="QUM1163" s="230"/>
      <c r="QUN1163" s="230"/>
      <c r="QUO1163" s="230"/>
      <c r="QUP1163" s="230"/>
      <c r="QUQ1163" s="230"/>
      <c r="QUR1163" s="230"/>
      <c r="QUS1163" s="230"/>
      <c r="QUT1163" s="230"/>
      <c r="QUU1163" s="230"/>
      <c r="QUV1163" s="230"/>
      <c r="QUW1163" s="230"/>
      <c r="QUX1163" s="230"/>
      <c r="QUY1163" s="230"/>
      <c r="QUZ1163" s="230"/>
      <c r="QVA1163" s="230"/>
      <c r="QVB1163" s="230"/>
      <c r="QVC1163" s="230"/>
      <c r="QVD1163" s="230"/>
      <c r="QVE1163" s="230"/>
      <c r="QVF1163" s="230"/>
      <c r="QVG1163" s="230"/>
      <c r="QVH1163" s="230"/>
      <c r="QVI1163" s="230"/>
      <c r="QVJ1163" s="230"/>
      <c r="QVK1163" s="230"/>
      <c r="QVL1163" s="230"/>
      <c r="QVM1163" s="230"/>
      <c r="QVN1163" s="230"/>
      <c r="QVO1163" s="230"/>
      <c r="QVP1163" s="230"/>
      <c r="QVQ1163" s="230"/>
      <c r="QVR1163" s="230"/>
      <c r="QVS1163" s="230"/>
      <c r="QVT1163" s="230"/>
      <c r="QVU1163" s="230"/>
      <c r="QVV1163" s="230"/>
      <c r="QVW1163" s="230"/>
      <c r="QVX1163" s="230"/>
      <c r="QVY1163" s="230"/>
      <c r="QVZ1163" s="230"/>
      <c r="QWA1163" s="230"/>
      <c r="QWB1163" s="230"/>
      <c r="QWC1163" s="230"/>
      <c r="QWD1163" s="230"/>
      <c r="QWE1163" s="230"/>
      <c r="QWF1163" s="230"/>
      <c r="QWG1163" s="230"/>
      <c r="QWH1163" s="230"/>
      <c r="QWI1163" s="230"/>
      <c r="QWJ1163" s="230"/>
      <c r="QWK1163" s="230"/>
      <c r="QWL1163" s="230"/>
      <c r="QWM1163" s="230"/>
      <c r="QWN1163" s="230"/>
      <c r="QWO1163" s="230"/>
      <c r="QWP1163" s="230"/>
      <c r="QWQ1163" s="230"/>
      <c r="QWR1163" s="230"/>
      <c r="QWS1163" s="230"/>
      <c r="QWT1163" s="230"/>
      <c r="QWU1163" s="230"/>
      <c r="QWV1163" s="230"/>
      <c r="QWW1163" s="230"/>
      <c r="QWX1163" s="230"/>
      <c r="QWY1163" s="230"/>
      <c r="QWZ1163" s="230"/>
      <c r="QXA1163" s="230"/>
      <c r="QXB1163" s="230"/>
      <c r="QXC1163" s="230"/>
      <c r="QXD1163" s="230"/>
      <c r="QXE1163" s="230"/>
      <c r="QXF1163" s="230"/>
      <c r="QXG1163" s="230"/>
      <c r="QXH1163" s="230"/>
      <c r="QXI1163" s="230"/>
      <c r="QXJ1163" s="230"/>
      <c r="QXK1163" s="230"/>
      <c r="QXL1163" s="230"/>
      <c r="QXM1163" s="230"/>
      <c r="QXN1163" s="230"/>
      <c r="QXO1163" s="230"/>
      <c r="QXP1163" s="230"/>
      <c r="QXQ1163" s="230"/>
      <c r="QXR1163" s="230"/>
      <c r="QXS1163" s="230"/>
      <c r="QXT1163" s="230"/>
      <c r="QXU1163" s="230"/>
      <c r="QXV1163" s="230"/>
      <c r="QXW1163" s="230"/>
      <c r="QXX1163" s="230"/>
      <c r="QXY1163" s="230"/>
      <c r="QXZ1163" s="230"/>
      <c r="QYA1163" s="230"/>
      <c r="QYB1163" s="230"/>
      <c r="QYC1163" s="230"/>
      <c r="QYD1163" s="230"/>
      <c r="QYE1163" s="230"/>
      <c r="QYF1163" s="230"/>
      <c r="QYG1163" s="230"/>
      <c r="QYH1163" s="230"/>
      <c r="QYI1163" s="230"/>
      <c r="QYJ1163" s="230"/>
      <c r="QYK1163" s="230"/>
      <c r="QYL1163" s="230"/>
      <c r="QYM1163" s="230"/>
      <c r="QYN1163" s="230"/>
      <c r="QYO1163" s="230"/>
      <c r="QYP1163" s="230"/>
      <c r="QYQ1163" s="230"/>
      <c r="QYR1163" s="230"/>
      <c r="QYS1163" s="230"/>
      <c r="QYT1163" s="230"/>
      <c r="QYU1163" s="230"/>
      <c r="QYV1163" s="230"/>
      <c r="QYW1163" s="230"/>
      <c r="QYX1163" s="230"/>
      <c r="QYY1163" s="230"/>
      <c r="QYZ1163" s="230"/>
      <c r="QZA1163" s="230"/>
      <c r="QZB1163" s="230"/>
      <c r="QZC1163" s="230"/>
      <c r="QZD1163" s="230"/>
      <c r="QZE1163" s="230"/>
      <c r="QZF1163" s="230"/>
      <c r="QZG1163" s="230"/>
      <c r="QZH1163" s="230"/>
      <c r="QZI1163" s="230"/>
      <c r="QZJ1163" s="230"/>
      <c r="QZK1163" s="230"/>
      <c r="QZL1163" s="230"/>
      <c r="QZM1163" s="230"/>
      <c r="QZN1163" s="230"/>
      <c r="QZO1163" s="230"/>
      <c r="QZP1163" s="230"/>
      <c r="QZQ1163" s="230"/>
      <c r="QZR1163" s="230"/>
      <c r="QZS1163" s="230"/>
      <c r="QZT1163" s="230"/>
      <c r="QZU1163" s="230"/>
      <c r="QZV1163" s="230"/>
      <c r="QZW1163" s="230"/>
      <c r="QZX1163" s="230"/>
      <c r="QZY1163" s="230"/>
      <c r="QZZ1163" s="230"/>
      <c r="RAA1163" s="230"/>
      <c r="RAB1163" s="230"/>
      <c r="RAC1163" s="230"/>
      <c r="RAD1163" s="230"/>
      <c r="RAE1163" s="230"/>
      <c r="RAF1163" s="230"/>
      <c r="RAG1163" s="230"/>
      <c r="RAH1163" s="230"/>
      <c r="RAI1163" s="230"/>
      <c r="RAJ1163" s="230"/>
      <c r="RAK1163" s="230"/>
      <c r="RAL1163" s="230"/>
      <c r="RAM1163" s="230"/>
      <c r="RAN1163" s="230"/>
      <c r="RAO1163" s="230"/>
      <c r="RAP1163" s="230"/>
      <c r="RAQ1163" s="230"/>
      <c r="RAR1163" s="230"/>
      <c r="RAS1163" s="230"/>
      <c r="RAT1163" s="230"/>
      <c r="RAU1163" s="230"/>
      <c r="RAV1163" s="230"/>
      <c r="RAW1163" s="230"/>
      <c r="RAX1163" s="230"/>
      <c r="RAY1163" s="230"/>
      <c r="RAZ1163" s="230"/>
      <c r="RBA1163" s="230"/>
      <c r="RBB1163" s="230"/>
      <c r="RBC1163" s="230"/>
      <c r="RBD1163" s="230"/>
      <c r="RBE1163" s="230"/>
      <c r="RBF1163" s="230"/>
      <c r="RBG1163" s="230"/>
      <c r="RBH1163" s="230"/>
      <c r="RBI1163" s="230"/>
      <c r="RBJ1163" s="230"/>
      <c r="RBK1163" s="230"/>
      <c r="RBL1163" s="230"/>
      <c r="RBM1163" s="230"/>
      <c r="RBN1163" s="230"/>
      <c r="RBO1163" s="230"/>
      <c r="RBP1163" s="230"/>
      <c r="RBQ1163" s="230"/>
      <c r="RBR1163" s="230"/>
      <c r="RBS1163" s="230"/>
      <c r="RBT1163" s="230"/>
      <c r="RBU1163" s="230"/>
      <c r="RBV1163" s="230"/>
      <c r="RBW1163" s="230"/>
      <c r="RBX1163" s="230"/>
      <c r="RBY1163" s="230"/>
      <c r="RBZ1163" s="230"/>
      <c r="RCA1163" s="230"/>
      <c r="RCB1163" s="230"/>
      <c r="RCC1163" s="230"/>
      <c r="RCD1163" s="230"/>
      <c r="RCE1163" s="230"/>
      <c r="RCF1163" s="230"/>
      <c r="RCG1163" s="230"/>
      <c r="RCH1163" s="230"/>
      <c r="RCI1163" s="230"/>
      <c r="RCJ1163" s="230"/>
      <c r="RCK1163" s="230"/>
      <c r="RCL1163" s="230"/>
      <c r="RCM1163" s="230"/>
      <c r="RCN1163" s="230"/>
      <c r="RCO1163" s="230"/>
      <c r="RCP1163" s="230"/>
      <c r="RCQ1163" s="230"/>
      <c r="RCR1163" s="230"/>
      <c r="RCS1163" s="230"/>
      <c r="RCT1163" s="230"/>
      <c r="RCU1163" s="230"/>
      <c r="RCV1163" s="230"/>
      <c r="RCW1163" s="230"/>
      <c r="RCX1163" s="230"/>
      <c r="RCY1163" s="230"/>
      <c r="RCZ1163" s="230"/>
      <c r="RDA1163" s="230"/>
      <c r="RDB1163" s="230"/>
      <c r="RDC1163" s="230"/>
      <c r="RDD1163" s="230"/>
      <c r="RDE1163" s="230"/>
      <c r="RDF1163" s="230"/>
      <c r="RDG1163" s="230"/>
      <c r="RDH1163" s="230"/>
      <c r="RDI1163" s="230"/>
      <c r="RDJ1163" s="230"/>
      <c r="RDK1163" s="230"/>
      <c r="RDL1163" s="230"/>
      <c r="RDM1163" s="230"/>
      <c r="RDN1163" s="230"/>
      <c r="RDO1163" s="230"/>
      <c r="RDP1163" s="230"/>
      <c r="RDQ1163" s="230"/>
      <c r="RDR1163" s="230"/>
      <c r="RDS1163" s="230"/>
      <c r="RDT1163" s="230"/>
      <c r="RDU1163" s="230"/>
      <c r="RDV1163" s="230"/>
      <c r="RDW1163" s="230"/>
      <c r="RDX1163" s="230"/>
      <c r="RDY1163" s="230"/>
      <c r="RDZ1163" s="230"/>
      <c r="REA1163" s="230"/>
      <c r="REB1163" s="230"/>
      <c r="REC1163" s="230"/>
      <c r="RED1163" s="230"/>
      <c r="REE1163" s="230"/>
      <c r="REF1163" s="230"/>
      <c r="REG1163" s="230"/>
      <c r="REH1163" s="230"/>
      <c r="REI1163" s="230"/>
      <c r="REJ1163" s="230"/>
      <c r="REK1163" s="230"/>
      <c r="REL1163" s="230"/>
      <c r="REM1163" s="230"/>
      <c r="REN1163" s="230"/>
      <c r="REO1163" s="230"/>
      <c r="REP1163" s="230"/>
      <c r="REQ1163" s="230"/>
      <c r="RER1163" s="230"/>
      <c r="RES1163" s="230"/>
      <c r="RET1163" s="230"/>
      <c r="REU1163" s="230"/>
      <c r="REV1163" s="230"/>
      <c r="REW1163" s="230"/>
      <c r="REX1163" s="230"/>
      <c r="REY1163" s="230"/>
      <c r="REZ1163" s="230"/>
      <c r="RFA1163" s="230"/>
      <c r="RFB1163" s="230"/>
      <c r="RFC1163" s="230"/>
      <c r="RFD1163" s="230"/>
      <c r="RFE1163" s="230"/>
      <c r="RFF1163" s="230"/>
      <c r="RFG1163" s="230"/>
      <c r="RFH1163" s="230"/>
      <c r="RFI1163" s="230"/>
      <c r="RFJ1163" s="230"/>
      <c r="RFK1163" s="230"/>
      <c r="RFL1163" s="230"/>
      <c r="RFM1163" s="230"/>
      <c r="RFN1163" s="230"/>
      <c r="RFO1163" s="230"/>
      <c r="RFP1163" s="230"/>
      <c r="RFQ1163" s="230"/>
      <c r="RFR1163" s="230"/>
      <c r="RFS1163" s="230"/>
      <c r="RFT1163" s="230"/>
      <c r="RFU1163" s="230"/>
      <c r="RFV1163" s="230"/>
      <c r="RFW1163" s="230"/>
      <c r="RFX1163" s="230"/>
      <c r="RFY1163" s="230"/>
      <c r="RFZ1163" s="230"/>
      <c r="RGA1163" s="230"/>
      <c r="RGB1163" s="230"/>
      <c r="RGC1163" s="230"/>
      <c r="RGD1163" s="230"/>
      <c r="RGE1163" s="230"/>
      <c r="RGF1163" s="230"/>
      <c r="RGG1163" s="230"/>
      <c r="RGH1163" s="230"/>
      <c r="RGI1163" s="230"/>
      <c r="RGJ1163" s="230"/>
      <c r="RGK1163" s="230"/>
      <c r="RGL1163" s="230"/>
      <c r="RGM1163" s="230"/>
      <c r="RGN1163" s="230"/>
      <c r="RGO1163" s="230"/>
      <c r="RGP1163" s="230"/>
      <c r="RGQ1163" s="230"/>
      <c r="RGR1163" s="230"/>
      <c r="RGS1163" s="230"/>
      <c r="RGT1163" s="230"/>
      <c r="RGU1163" s="230"/>
      <c r="RGV1163" s="230"/>
      <c r="RGW1163" s="230"/>
      <c r="RGX1163" s="230"/>
      <c r="RGY1163" s="230"/>
      <c r="RGZ1163" s="230"/>
      <c r="RHA1163" s="230"/>
      <c r="RHB1163" s="230"/>
      <c r="RHC1163" s="230"/>
      <c r="RHD1163" s="230"/>
      <c r="RHE1163" s="230"/>
      <c r="RHF1163" s="230"/>
      <c r="RHG1163" s="230"/>
      <c r="RHH1163" s="230"/>
      <c r="RHI1163" s="230"/>
      <c r="RHJ1163" s="230"/>
      <c r="RHK1163" s="230"/>
      <c r="RHL1163" s="230"/>
      <c r="RHM1163" s="230"/>
      <c r="RHN1163" s="230"/>
      <c r="RHO1163" s="230"/>
      <c r="RHP1163" s="230"/>
      <c r="RHQ1163" s="230"/>
      <c r="RHR1163" s="230"/>
      <c r="RHS1163" s="230"/>
      <c r="RHT1163" s="230"/>
      <c r="RHU1163" s="230"/>
      <c r="RHV1163" s="230"/>
      <c r="RHW1163" s="230"/>
      <c r="RHX1163" s="230"/>
      <c r="RHY1163" s="230"/>
      <c r="RHZ1163" s="230"/>
      <c r="RIA1163" s="230"/>
      <c r="RIB1163" s="230"/>
      <c r="RIC1163" s="230"/>
      <c r="RID1163" s="230"/>
      <c r="RIE1163" s="230"/>
      <c r="RIF1163" s="230"/>
      <c r="RIG1163" s="230"/>
      <c r="RIH1163" s="230"/>
      <c r="RII1163" s="230"/>
      <c r="RIJ1163" s="230"/>
      <c r="RIK1163" s="230"/>
      <c r="RIL1163" s="230"/>
      <c r="RIM1163" s="230"/>
      <c r="RIN1163" s="230"/>
      <c r="RIO1163" s="230"/>
      <c r="RIP1163" s="230"/>
      <c r="RIQ1163" s="230"/>
      <c r="RIR1163" s="230"/>
      <c r="RIS1163" s="230"/>
      <c r="RIT1163" s="230"/>
      <c r="RIU1163" s="230"/>
      <c r="RIV1163" s="230"/>
      <c r="RIW1163" s="230"/>
      <c r="RIX1163" s="230"/>
      <c r="RIY1163" s="230"/>
      <c r="RIZ1163" s="230"/>
      <c r="RJA1163" s="230"/>
      <c r="RJB1163" s="230"/>
      <c r="RJC1163" s="230"/>
      <c r="RJD1163" s="230"/>
      <c r="RJE1163" s="230"/>
      <c r="RJF1163" s="230"/>
      <c r="RJG1163" s="230"/>
      <c r="RJH1163" s="230"/>
      <c r="RJI1163" s="230"/>
      <c r="RJJ1163" s="230"/>
      <c r="RJK1163" s="230"/>
      <c r="RJL1163" s="230"/>
      <c r="RJM1163" s="230"/>
      <c r="RJN1163" s="230"/>
      <c r="RJO1163" s="230"/>
      <c r="RJP1163" s="230"/>
      <c r="RJQ1163" s="230"/>
      <c r="RJR1163" s="230"/>
      <c r="RJS1163" s="230"/>
      <c r="RJT1163" s="230"/>
      <c r="RJU1163" s="230"/>
      <c r="RJV1163" s="230"/>
      <c r="RJW1163" s="230"/>
      <c r="RJX1163" s="230"/>
      <c r="RJY1163" s="230"/>
      <c r="RJZ1163" s="230"/>
      <c r="RKA1163" s="230"/>
      <c r="RKB1163" s="230"/>
      <c r="RKC1163" s="230"/>
      <c r="RKD1163" s="230"/>
      <c r="RKE1163" s="230"/>
      <c r="RKF1163" s="230"/>
      <c r="RKG1163" s="230"/>
      <c r="RKH1163" s="230"/>
      <c r="RKI1163" s="230"/>
      <c r="RKJ1163" s="230"/>
      <c r="RKK1163" s="230"/>
      <c r="RKL1163" s="230"/>
      <c r="RKM1163" s="230"/>
      <c r="RKN1163" s="230"/>
      <c r="RKO1163" s="230"/>
      <c r="RKP1163" s="230"/>
      <c r="RKQ1163" s="230"/>
      <c r="RKR1163" s="230"/>
      <c r="RKS1163" s="230"/>
      <c r="RKT1163" s="230"/>
      <c r="RKU1163" s="230"/>
      <c r="RKV1163" s="230"/>
      <c r="RKW1163" s="230"/>
      <c r="RKX1163" s="230"/>
      <c r="RKY1163" s="230"/>
      <c r="RKZ1163" s="230"/>
      <c r="RLA1163" s="230"/>
      <c r="RLB1163" s="230"/>
      <c r="RLC1163" s="230"/>
      <c r="RLD1163" s="230"/>
      <c r="RLE1163" s="230"/>
      <c r="RLF1163" s="230"/>
      <c r="RLG1163" s="230"/>
      <c r="RLH1163" s="230"/>
      <c r="RLI1163" s="230"/>
      <c r="RLJ1163" s="230"/>
      <c r="RLK1163" s="230"/>
      <c r="RLL1163" s="230"/>
      <c r="RLM1163" s="230"/>
      <c r="RLN1163" s="230"/>
      <c r="RLO1163" s="230"/>
      <c r="RLP1163" s="230"/>
      <c r="RLQ1163" s="230"/>
      <c r="RLR1163" s="230"/>
      <c r="RLS1163" s="230"/>
      <c r="RLT1163" s="230"/>
      <c r="RLU1163" s="230"/>
      <c r="RLV1163" s="230"/>
      <c r="RLW1163" s="230"/>
      <c r="RLX1163" s="230"/>
      <c r="RLY1163" s="230"/>
      <c r="RLZ1163" s="230"/>
      <c r="RMA1163" s="230"/>
      <c r="RMB1163" s="230"/>
      <c r="RMC1163" s="230"/>
      <c r="RMD1163" s="230"/>
      <c r="RME1163" s="230"/>
      <c r="RMF1163" s="230"/>
      <c r="RMG1163" s="230"/>
      <c r="RMH1163" s="230"/>
      <c r="RMI1163" s="230"/>
      <c r="RMJ1163" s="230"/>
      <c r="RMK1163" s="230"/>
      <c r="RML1163" s="230"/>
      <c r="RMM1163" s="230"/>
      <c r="RMN1163" s="230"/>
      <c r="RMO1163" s="230"/>
      <c r="RMP1163" s="230"/>
      <c r="RMQ1163" s="230"/>
      <c r="RMR1163" s="230"/>
      <c r="RMS1163" s="230"/>
      <c r="RMT1163" s="230"/>
      <c r="RMU1163" s="230"/>
      <c r="RMV1163" s="230"/>
      <c r="RMW1163" s="230"/>
      <c r="RMX1163" s="230"/>
      <c r="RMY1163" s="230"/>
      <c r="RMZ1163" s="230"/>
      <c r="RNA1163" s="230"/>
      <c r="RNB1163" s="230"/>
      <c r="RNC1163" s="230"/>
      <c r="RND1163" s="230"/>
      <c r="RNE1163" s="230"/>
      <c r="RNF1163" s="230"/>
      <c r="RNG1163" s="230"/>
      <c r="RNH1163" s="230"/>
      <c r="RNI1163" s="230"/>
      <c r="RNJ1163" s="230"/>
      <c r="RNK1163" s="230"/>
      <c r="RNL1163" s="230"/>
      <c r="RNM1163" s="230"/>
      <c r="RNN1163" s="230"/>
      <c r="RNO1163" s="230"/>
      <c r="RNP1163" s="230"/>
      <c r="RNQ1163" s="230"/>
      <c r="RNR1163" s="230"/>
      <c r="RNS1163" s="230"/>
      <c r="RNT1163" s="230"/>
      <c r="RNU1163" s="230"/>
      <c r="RNV1163" s="230"/>
      <c r="RNW1163" s="230"/>
      <c r="RNX1163" s="230"/>
      <c r="RNY1163" s="230"/>
      <c r="RNZ1163" s="230"/>
      <c r="ROA1163" s="230"/>
      <c r="ROB1163" s="230"/>
      <c r="ROC1163" s="230"/>
      <c r="ROD1163" s="230"/>
      <c r="ROE1163" s="230"/>
      <c r="ROF1163" s="230"/>
      <c r="ROG1163" s="230"/>
      <c r="ROH1163" s="230"/>
      <c r="ROI1163" s="230"/>
      <c r="ROJ1163" s="230"/>
      <c r="ROK1163" s="230"/>
      <c r="ROL1163" s="230"/>
      <c r="ROM1163" s="230"/>
      <c r="RON1163" s="230"/>
      <c r="ROO1163" s="230"/>
      <c r="ROP1163" s="230"/>
      <c r="ROQ1163" s="230"/>
      <c r="ROR1163" s="230"/>
      <c r="ROS1163" s="230"/>
      <c r="ROT1163" s="230"/>
      <c r="ROU1163" s="230"/>
      <c r="ROV1163" s="230"/>
      <c r="ROW1163" s="230"/>
      <c r="ROX1163" s="230"/>
      <c r="ROY1163" s="230"/>
      <c r="ROZ1163" s="230"/>
      <c r="RPA1163" s="230"/>
      <c r="RPB1163" s="230"/>
      <c r="RPC1163" s="230"/>
      <c r="RPD1163" s="230"/>
      <c r="RPE1163" s="230"/>
      <c r="RPF1163" s="230"/>
      <c r="RPG1163" s="230"/>
      <c r="RPH1163" s="230"/>
      <c r="RPI1163" s="230"/>
      <c r="RPJ1163" s="230"/>
      <c r="RPK1163" s="230"/>
      <c r="RPL1163" s="230"/>
      <c r="RPM1163" s="230"/>
      <c r="RPN1163" s="230"/>
      <c r="RPO1163" s="230"/>
      <c r="RPP1163" s="230"/>
      <c r="RPQ1163" s="230"/>
      <c r="RPR1163" s="230"/>
      <c r="RPS1163" s="230"/>
      <c r="RPT1163" s="230"/>
      <c r="RPU1163" s="230"/>
      <c r="RPV1163" s="230"/>
      <c r="RPW1163" s="230"/>
      <c r="RPX1163" s="230"/>
      <c r="RPY1163" s="230"/>
      <c r="RPZ1163" s="230"/>
      <c r="RQA1163" s="230"/>
      <c r="RQB1163" s="230"/>
      <c r="RQC1163" s="230"/>
      <c r="RQD1163" s="230"/>
      <c r="RQE1163" s="230"/>
      <c r="RQF1163" s="230"/>
      <c r="RQG1163" s="230"/>
      <c r="RQH1163" s="230"/>
      <c r="RQI1163" s="230"/>
      <c r="RQJ1163" s="230"/>
      <c r="RQK1163" s="230"/>
      <c r="RQL1163" s="230"/>
      <c r="RQM1163" s="230"/>
      <c r="RQN1163" s="230"/>
      <c r="RQO1163" s="230"/>
      <c r="RQP1163" s="230"/>
      <c r="RQQ1163" s="230"/>
      <c r="RQR1163" s="230"/>
      <c r="RQS1163" s="230"/>
      <c r="RQT1163" s="230"/>
      <c r="RQU1163" s="230"/>
      <c r="RQV1163" s="230"/>
      <c r="RQW1163" s="230"/>
      <c r="RQX1163" s="230"/>
      <c r="RQY1163" s="230"/>
      <c r="RQZ1163" s="230"/>
      <c r="RRA1163" s="230"/>
      <c r="RRB1163" s="230"/>
      <c r="RRC1163" s="230"/>
      <c r="RRD1163" s="230"/>
      <c r="RRE1163" s="230"/>
      <c r="RRF1163" s="230"/>
      <c r="RRG1163" s="230"/>
      <c r="RRH1163" s="230"/>
      <c r="RRI1163" s="230"/>
      <c r="RRJ1163" s="230"/>
      <c r="RRK1163" s="230"/>
      <c r="RRL1163" s="230"/>
      <c r="RRM1163" s="230"/>
      <c r="RRN1163" s="230"/>
      <c r="RRO1163" s="230"/>
      <c r="RRP1163" s="230"/>
      <c r="RRQ1163" s="230"/>
      <c r="RRR1163" s="230"/>
      <c r="RRS1163" s="230"/>
      <c r="RRT1163" s="230"/>
      <c r="RRU1163" s="230"/>
      <c r="RRV1163" s="230"/>
      <c r="RRW1163" s="230"/>
      <c r="RRX1163" s="230"/>
      <c r="RRY1163" s="230"/>
      <c r="RRZ1163" s="230"/>
      <c r="RSA1163" s="230"/>
      <c r="RSB1163" s="230"/>
      <c r="RSC1163" s="230"/>
      <c r="RSD1163" s="230"/>
      <c r="RSE1163" s="230"/>
      <c r="RSF1163" s="230"/>
      <c r="RSG1163" s="230"/>
      <c r="RSH1163" s="230"/>
      <c r="RSI1163" s="230"/>
      <c r="RSJ1163" s="230"/>
      <c r="RSK1163" s="230"/>
      <c r="RSL1163" s="230"/>
      <c r="RSM1163" s="230"/>
      <c r="RSN1163" s="230"/>
      <c r="RSO1163" s="230"/>
      <c r="RSP1163" s="230"/>
      <c r="RSQ1163" s="230"/>
      <c r="RSR1163" s="230"/>
      <c r="RSS1163" s="230"/>
      <c r="RST1163" s="230"/>
      <c r="RSU1163" s="230"/>
      <c r="RSV1163" s="230"/>
      <c r="RSW1163" s="230"/>
      <c r="RSX1163" s="230"/>
      <c r="RSY1163" s="230"/>
      <c r="RSZ1163" s="230"/>
      <c r="RTA1163" s="230"/>
      <c r="RTB1163" s="230"/>
      <c r="RTC1163" s="230"/>
      <c r="RTD1163" s="230"/>
      <c r="RTE1163" s="230"/>
      <c r="RTF1163" s="230"/>
      <c r="RTG1163" s="230"/>
      <c r="RTH1163" s="230"/>
      <c r="RTI1163" s="230"/>
      <c r="RTJ1163" s="230"/>
      <c r="RTK1163" s="230"/>
      <c r="RTL1163" s="230"/>
      <c r="RTM1163" s="230"/>
      <c r="RTN1163" s="230"/>
      <c r="RTO1163" s="230"/>
      <c r="RTP1163" s="230"/>
      <c r="RTQ1163" s="230"/>
      <c r="RTR1163" s="230"/>
      <c r="RTS1163" s="230"/>
      <c r="RTT1163" s="230"/>
      <c r="RTU1163" s="230"/>
      <c r="RTV1163" s="230"/>
      <c r="RTW1163" s="230"/>
      <c r="RTX1163" s="230"/>
      <c r="RTY1163" s="230"/>
      <c r="RTZ1163" s="230"/>
      <c r="RUA1163" s="230"/>
      <c r="RUB1163" s="230"/>
      <c r="RUC1163" s="230"/>
      <c r="RUD1163" s="230"/>
      <c r="RUE1163" s="230"/>
      <c r="RUF1163" s="230"/>
      <c r="RUG1163" s="230"/>
      <c r="RUH1163" s="230"/>
      <c r="RUI1163" s="230"/>
      <c r="RUJ1163" s="230"/>
      <c r="RUK1163" s="230"/>
      <c r="RUL1163" s="230"/>
      <c r="RUM1163" s="230"/>
      <c r="RUN1163" s="230"/>
      <c r="RUO1163" s="230"/>
      <c r="RUP1163" s="230"/>
      <c r="RUQ1163" s="230"/>
      <c r="RUR1163" s="230"/>
      <c r="RUS1163" s="230"/>
      <c r="RUT1163" s="230"/>
      <c r="RUU1163" s="230"/>
      <c r="RUV1163" s="230"/>
      <c r="RUW1163" s="230"/>
      <c r="RUX1163" s="230"/>
      <c r="RUY1163" s="230"/>
      <c r="RUZ1163" s="230"/>
      <c r="RVA1163" s="230"/>
      <c r="RVB1163" s="230"/>
      <c r="RVC1163" s="230"/>
      <c r="RVD1163" s="230"/>
      <c r="RVE1163" s="230"/>
      <c r="RVF1163" s="230"/>
      <c r="RVG1163" s="230"/>
      <c r="RVH1163" s="230"/>
      <c r="RVI1163" s="230"/>
      <c r="RVJ1163" s="230"/>
      <c r="RVK1163" s="230"/>
      <c r="RVL1163" s="230"/>
      <c r="RVM1163" s="230"/>
      <c r="RVN1163" s="230"/>
      <c r="RVO1163" s="230"/>
      <c r="RVP1163" s="230"/>
      <c r="RVQ1163" s="230"/>
      <c r="RVR1163" s="230"/>
      <c r="RVS1163" s="230"/>
      <c r="RVT1163" s="230"/>
      <c r="RVU1163" s="230"/>
      <c r="RVV1163" s="230"/>
      <c r="RVW1163" s="230"/>
      <c r="RVX1163" s="230"/>
      <c r="RVY1163" s="230"/>
      <c r="RVZ1163" s="230"/>
      <c r="RWA1163" s="230"/>
      <c r="RWB1163" s="230"/>
      <c r="RWC1163" s="230"/>
      <c r="RWD1163" s="230"/>
      <c r="RWE1163" s="230"/>
      <c r="RWF1163" s="230"/>
      <c r="RWG1163" s="230"/>
      <c r="RWH1163" s="230"/>
      <c r="RWI1163" s="230"/>
      <c r="RWJ1163" s="230"/>
      <c r="RWK1163" s="230"/>
      <c r="RWL1163" s="230"/>
      <c r="RWM1163" s="230"/>
      <c r="RWN1163" s="230"/>
      <c r="RWO1163" s="230"/>
      <c r="RWP1163" s="230"/>
      <c r="RWQ1163" s="230"/>
      <c r="RWR1163" s="230"/>
      <c r="RWS1163" s="230"/>
      <c r="RWT1163" s="230"/>
      <c r="RWU1163" s="230"/>
      <c r="RWV1163" s="230"/>
      <c r="RWW1163" s="230"/>
      <c r="RWX1163" s="230"/>
      <c r="RWY1163" s="230"/>
      <c r="RWZ1163" s="230"/>
      <c r="RXA1163" s="230"/>
      <c r="RXB1163" s="230"/>
      <c r="RXC1163" s="230"/>
      <c r="RXD1163" s="230"/>
      <c r="RXE1163" s="230"/>
      <c r="RXF1163" s="230"/>
      <c r="RXG1163" s="230"/>
      <c r="RXH1163" s="230"/>
      <c r="RXI1163" s="230"/>
      <c r="RXJ1163" s="230"/>
      <c r="RXK1163" s="230"/>
      <c r="RXL1163" s="230"/>
      <c r="RXM1163" s="230"/>
      <c r="RXN1163" s="230"/>
      <c r="RXO1163" s="230"/>
      <c r="RXP1163" s="230"/>
      <c r="RXQ1163" s="230"/>
      <c r="RXR1163" s="230"/>
      <c r="RXS1163" s="230"/>
      <c r="RXT1163" s="230"/>
      <c r="RXU1163" s="230"/>
      <c r="RXV1163" s="230"/>
      <c r="RXW1163" s="230"/>
      <c r="RXX1163" s="230"/>
      <c r="RXY1163" s="230"/>
      <c r="RXZ1163" s="230"/>
      <c r="RYA1163" s="230"/>
      <c r="RYB1163" s="230"/>
      <c r="RYC1163" s="230"/>
      <c r="RYD1163" s="230"/>
      <c r="RYE1163" s="230"/>
      <c r="RYF1163" s="230"/>
      <c r="RYG1163" s="230"/>
      <c r="RYH1163" s="230"/>
      <c r="RYI1163" s="230"/>
      <c r="RYJ1163" s="230"/>
      <c r="RYK1163" s="230"/>
      <c r="RYL1163" s="230"/>
      <c r="RYM1163" s="230"/>
      <c r="RYN1163" s="230"/>
      <c r="RYO1163" s="230"/>
      <c r="RYP1163" s="230"/>
      <c r="RYQ1163" s="230"/>
      <c r="RYR1163" s="230"/>
      <c r="RYS1163" s="230"/>
      <c r="RYT1163" s="230"/>
      <c r="RYU1163" s="230"/>
      <c r="RYV1163" s="230"/>
      <c r="RYW1163" s="230"/>
      <c r="RYX1163" s="230"/>
      <c r="RYY1163" s="230"/>
      <c r="RYZ1163" s="230"/>
      <c r="RZA1163" s="230"/>
      <c r="RZB1163" s="230"/>
      <c r="RZC1163" s="230"/>
      <c r="RZD1163" s="230"/>
      <c r="RZE1163" s="230"/>
      <c r="RZF1163" s="230"/>
      <c r="RZG1163" s="230"/>
      <c r="RZH1163" s="230"/>
      <c r="RZI1163" s="230"/>
      <c r="RZJ1163" s="230"/>
      <c r="RZK1163" s="230"/>
      <c r="RZL1163" s="230"/>
      <c r="RZM1163" s="230"/>
      <c r="RZN1163" s="230"/>
      <c r="RZO1163" s="230"/>
      <c r="RZP1163" s="230"/>
      <c r="RZQ1163" s="230"/>
      <c r="RZR1163" s="230"/>
      <c r="RZS1163" s="230"/>
      <c r="RZT1163" s="230"/>
      <c r="RZU1163" s="230"/>
      <c r="RZV1163" s="230"/>
      <c r="RZW1163" s="230"/>
      <c r="RZX1163" s="230"/>
      <c r="RZY1163" s="230"/>
      <c r="RZZ1163" s="230"/>
      <c r="SAA1163" s="230"/>
      <c r="SAB1163" s="230"/>
      <c r="SAC1163" s="230"/>
      <c r="SAD1163" s="230"/>
      <c r="SAE1163" s="230"/>
      <c r="SAF1163" s="230"/>
      <c r="SAG1163" s="230"/>
      <c r="SAH1163" s="230"/>
      <c r="SAI1163" s="230"/>
      <c r="SAJ1163" s="230"/>
      <c r="SAK1163" s="230"/>
      <c r="SAL1163" s="230"/>
      <c r="SAM1163" s="230"/>
      <c r="SAN1163" s="230"/>
      <c r="SAO1163" s="230"/>
      <c r="SAP1163" s="230"/>
      <c r="SAQ1163" s="230"/>
      <c r="SAR1163" s="230"/>
      <c r="SAS1163" s="230"/>
      <c r="SAT1163" s="230"/>
      <c r="SAU1163" s="230"/>
      <c r="SAV1163" s="230"/>
      <c r="SAW1163" s="230"/>
      <c r="SAX1163" s="230"/>
      <c r="SAY1163" s="230"/>
      <c r="SAZ1163" s="230"/>
      <c r="SBA1163" s="230"/>
      <c r="SBB1163" s="230"/>
      <c r="SBC1163" s="230"/>
      <c r="SBD1163" s="230"/>
      <c r="SBE1163" s="230"/>
      <c r="SBF1163" s="230"/>
      <c r="SBG1163" s="230"/>
      <c r="SBH1163" s="230"/>
      <c r="SBI1163" s="230"/>
      <c r="SBJ1163" s="230"/>
      <c r="SBK1163" s="230"/>
      <c r="SBL1163" s="230"/>
      <c r="SBM1163" s="230"/>
      <c r="SBN1163" s="230"/>
      <c r="SBO1163" s="230"/>
      <c r="SBP1163" s="230"/>
      <c r="SBQ1163" s="230"/>
      <c r="SBR1163" s="230"/>
      <c r="SBS1163" s="230"/>
      <c r="SBT1163" s="230"/>
      <c r="SBU1163" s="230"/>
      <c r="SBV1163" s="230"/>
      <c r="SBW1163" s="230"/>
      <c r="SBX1163" s="230"/>
      <c r="SBY1163" s="230"/>
      <c r="SBZ1163" s="230"/>
      <c r="SCA1163" s="230"/>
      <c r="SCB1163" s="230"/>
      <c r="SCC1163" s="230"/>
      <c r="SCD1163" s="230"/>
      <c r="SCE1163" s="230"/>
      <c r="SCF1163" s="230"/>
      <c r="SCG1163" s="230"/>
      <c r="SCH1163" s="230"/>
      <c r="SCI1163" s="230"/>
      <c r="SCJ1163" s="230"/>
      <c r="SCK1163" s="230"/>
      <c r="SCL1163" s="230"/>
      <c r="SCM1163" s="230"/>
      <c r="SCN1163" s="230"/>
      <c r="SCO1163" s="230"/>
      <c r="SCP1163" s="230"/>
      <c r="SCQ1163" s="230"/>
      <c r="SCR1163" s="230"/>
      <c r="SCS1163" s="230"/>
      <c r="SCT1163" s="230"/>
      <c r="SCU1163" s="230"/>
      <c r="SCV1163" s="230"/>
      <c r="SCW1163" s="230"/>
      <c r="SCX1163" s="230"/>
      <c r="SCY1163" s="230"/>
      <c r="SCZ1163" s="230"/>
      <c r="SDA1163" s="230"/>
      <c r="SDB1163" s="230"/>
      <c r="SDC1163" s="230"/>
      <c r="SDD1163" s="230"/>
      <c r="SDE1163" s="230"/>
      <c r="SDF1163" s="230"/>
      <c r="SDG1163" s="230"/>
      <c r="SDH1163" s="230"/>
      <c r="SDI1163" s="230"/>
      <c r="SDJ1163" s="230"/>
      <c r="SDK1163" s="230"/>
      <c r="SDL1163" s="230"/>
      <c r="SDM1163" s="230"/>
      <c r="SDN1163" s="230"/>
      <c r="SDO1163" s="230"/>
      <c r="SDP1163" s="230"/>
      <c r="SDQ1163" s="230"/>
      <c r="SDR1163" s="230"/>
      <c r="SDS1163" s="230"/>
      <c r="SDT1163" s="230"/>
      <c r="SDU1163" s="230"/>
      <c r="SDV1163" s="230"/>
      <c r="SDW1163" s="230"/>
      <c r="SDX1163" s="230"/>
      <c r="SDY1163" s="230"/>
      <c r="SDZ1163" s="230"/>
      <c r="SEA1163" s="230"/>
      <c r="SEB1163" s="230"/>
      <c r="SEC1163" s="230"/>
      <c r="SED1163" s="230"/>
      <c r="SEE1163" s="230"/>
      <c r="SEF1163" s="230"/>
      <c r="SEG1163" s="230"/>
      <c r="SEH1163" s="230"/>
      <c r="SEI1163" s="230"/>
      <c r="SEJ1163" s="230"/>
      <c r="SEK1163" s="230"/>
      <c r="SEL1163" s="230"/>
      <c r="SEM1163" s="230"/>
      <c r="SEN1163" s="230"/>
      <c r="SEO1163" s="230"/>
      <c r="SEP1163" s="230"/>
      <c r="SEQ1163" s="230"/>
      <c r="SER1163" s="230"/>
      <c r="SES1163" s="230"/>
      <c r="SET1163" s="230"/>
      <c r="SEU1163" s="230"/>
      <c r="SEV1163" s="230"/>
      <c r="SEW1163" s="230"/>
      <c r="SEX1163" s="230"/>
      <c r="SEY1163" s="230"/>
      <c r="SEZ1163" s="230"/>
      <c r="SFA1163" s="230"/>
      <c r="SFB1163" s="230"/>
      <c r="SFC1163" s="230"/>
      <c r="SFD1163" s="230"/>
      <c r="SFE1163" s="230"/>
      <c r="SFF1163" s="230"/>
      <c r="SFG1163" s="230"/>
      <c r="SFH1163" s="230"/>
      <c r="SFI1163" s="230"/>
      <c r="SFJ1163" s="230"/>
      <c r="SFK1163" s="230"/>
      <c r="SFL1163" s="230"/>
      <c r="SFM1163" s="230"/>
      <c r="SFN1163" s="230"/>
      <c r="SFO1163" s="230"/>
      <c r="SFP1163" s="230"/>
      <c r="SFQ1163" s="230"/>
      <c r="SFR1163" s="230"/>
      <c r="SFS1163" s="230"/>
      <c r="SFT1163" s="230"/>
      <c r="SFU1163" s="230"/>
      <c r="SFV1163" s="230"/>
      <c r="SFW1163" s="230"/>
      <c r="SFX1163" s="230"/>
      <c r="SFY1163" s="230"/>
      <c r="SFZ1163" s="230"/>
      <c r="SGA1163" s="230"/>
      <c r="SGB1163" s="230"/>
      <c r="SGC1163" s="230"/>
      <c r="SGD1163" s="230"/>
      <c r="SGE1163" s="230"/>
      <c r="SGF1163" s="230"/>
      <c r="SGG1163" s="230"/>
      <c r="SGH1163" s="230"/>
      <c r="SGI1163" s="230"/>
      <c r="SGJ1163" s="230"/>
      <c r="SGK1163" s="230"/>
      <c r="SGL1163" s="230"/>
      <c r="SGM1163" s="230"/>
      <c r="SGN1163" s="230"/>
      <c r="SGO1163" s="230"/>
      <c r="SGP1163" s="230"/>
      <c r="SGQ1163" s="230"/>
      <c r="SGR1163" s="230"/>
      <c r="SGS1163" s="230"/>
      <c r="SGT1163" s="230"/>
      <c r="SGU1163" s="230"/>
      <c r="SGV1163" s="230"/>
      <c r="SGW1163" s="230"/>
      <c r="SGX1163" s="230"/>
      <c r="SGY1163" s="230"/>
      <c r="SGZ1163" s="230"/>
      <c r="SHA1163" s="230"/>
      <c r="SHB1163" s="230"/>
      <c r="SHC1163" s="230"/>
      <c r="SHD1163" s="230"/>
      <c r="SHE1163" s="230"/>
      <c r="SHF1163" s="230"/>
      <c r="SHG1163" s="230"/>
      <c r="SHH1163" s="230"/>
      <c r="SHI1163" s="230"/>
      <c r="SHJ1163" s="230"/>
      <c r="SHK1163" s="230"/>
      <c r="SHL1163" s="230"/>
      <c r="SHM1163" s="230"/>
      <c r="SHN1163" s="230"/>
      <c r="SHO1163" s="230"/>
      <c r="SHP1163" s="230"/>
      <c r="SHQ1163" s="230"/>
      <c r="SHR1163" s="230"/>
      <c r="SHS1163" s="230"/>
      <c r="SHT1163" s="230"/>
      <c r="SHU1163" s="230"/>
      <c r="SHV1163" s="230"/>
      <c r="SHW1163" s="230"/>
      <c r="SHX1163" s="230"/>
      <c r="SHY1163" s="230"/>
      <c r="SHZ1163" s="230"/>
      <c r="SIA1163" s="230"/>
      <c r="SIB1163" s="230"/>
      <c r="SIC1163" s="230"/>
      <c r="SID1163" s="230"/>
      <c r="SIE1163" s="230"/>
      <c r="SIF1163" s="230"/>
      <c r="SIG1163" s="230"/>
      <c r="SIH1163" s="230"/>
      <c r="SII1163" s="230"/>
      <c r="SIJ1163" s="230"/>
      <c r="SIK1163" s="230"/>
      <c r="SIL1163" s="230"/>
      <c r="SIM1163" s="230"/>
      <c r="SIN1163" s="230"/>
      <c r="SIO1163" s="230"/>
      <c r="SIP1163" s="230"/>
      <c r="SIQ1163" s="230"/>
      <c r="SIR1163" s="230"/>
      <c r="SIS1163" s="230"/>
      <c r="SIT1163" s="230"/>
      <c r="SIU1163" s="230"/>
      <c r="SIV1163" s="230"/>
      <c r="SIW1163" s="230"/>
      <c r="SIX1163" s="230"/>
      <c r="SIY1163" s="230"/>
      <c r="SIZ1163" s="230"/>
      <c r="SJA1163" s="230"/>
      <c r="SJB1163" s="230"/>
      <c r="SJC1163" s="230"/>
      <c r="SJD1163" s="230"/>
      <c r="SJE1163" s="230"/>
      <c r="SJF1163" s="230"/>
      <c r="SJG1163" s="230"/>
      <c r="SJH1163" s="230"/>
      <c r="SJI1163" s="230"/>
      <c r="SJJ1163" s="230"/>
      <c r="SJK1163" s="230"/>
      <c r="SJL1163" s="230"/>
      <c r="SJM1163" s="230"/>
      <c r="SJN1163" s="230"/>
      <c r="SJO1163" s="230"/>
      <c r="SJP1163" s="230"/>
      <c r="SJQ1163" s="230"/>
      <c r="SJR1163" s="230"/>
      <c r="SJS1163" s="230"/>
      <c r="SJT1163" s="230"/>
      <c r="SJU1163" s="230"/>
      <c r="SJV1163" s="230"/>
      <c r="SJW1163" s="230"/>
      <c r="SJX1163" s="230"/>
      <c r="SJY1163" s="230"/>
      <c r="SJZ1163" s="230"/>
      <c r="SKA1163" s="230"/>
      <c r="SKB1163" s="230"/>
      <c r="SKC1163" s="230"/>
      <c r="SKD1163" s="230"/>
      <c r="SKE1163" s="230"/>
      <c r="SKF1163" s="230"/>
      <c r="SKG1163" s="230"/>
      <c r="SKH1163" s="230"/>
      <c r="SKI1163" s="230"/>
      <c r="SKJ1163" s="230"/>
      <c r="SKK1163" s="230"/>
      <c r="SKL1163" s="230"/>
      <c r="SKM1163" s="230"/>
      <c r="SKN1163" s="230"/>
      <c r="SKO1163" s="230"/>
      <c r="SKP1163" s="230"/>
      <c r="SKQ1163" s="230"/>
      <c r="SKR1163" s="230"/>
      <c r="SKS1163" s="230"/>
      <c r="SKT1163" s="230"/>
      <c r="SKU1163" s="230"/>
      <c r="SKV1163" s="230"/>
      <c r="SKW1163" s="230"/>
      <c r="SKX1163" s="230"/>
      <c r="SKY1163" s="230"/>
      <c r="SKZ1163" s="230"/>
      <c r="SLA1163" s="230"/>
      <c r="SLB1163" s="230"/>
      <c r="SLC1163" s="230"/>
      <c r="SLD1163" s="230"/>
      <c r="SLE1163" s="230"/>
      <c r="SLF1163" s="230"/>
      <c r="SLG1163" s="230"/>
      <c r="SLH1163" s="230"/>
      <c r="SLI1163" s="230"/>
      <c r="SLJ1163" s="230"/>
      <c r="SLK1163" s="230"/>
      <c r="SLL1163" s="230"/>
      <c r="SLM1163" s="230"/>
      <c r="SLN1163" s="230"/>
      <c r="SLO1163" s="230"/>
      <c r="SLP1163" s="230"/>
      <c r="SLQ1163" s="230"/>
      <c r="SLR1163" s="230"/>
      <c r="SLS1163" s="230"/>
      <c r="SLT1163" s="230"/>
      <c r="SLU1163" s="230"/>
      <c r="SLV1163" s="230"/>
      <c r="SLW1163" s="230"/>
      <c r="SLX1163" s="230"/>
      <c r="SLY1163" s="230"/>
      <c r="SLZ1163" s="230"/>
      <c r="SMA1163" s="230"/>
      <c r="SMB1163" s="230"/>
      <c r="SMC1163" s="230"/>
      <c r="SMD1163" s="230"/>
      <c r="SME1163" s="230"/>
      <c r="SMF1163" s="230"/>
      <c r="SMG1163" s="230"/>
      <c r="SMH1163" s="230"/>
      <c r="SMI1163" s="230"/>
      <c r="SMJ1163" s="230"/>
      <c r="SMK1163" s="230"/>
      <c r="SML1163" s="230"/>
      <c r="SMM1163" s="230"/>
      <c r="SMN1163" s="230"/>
      <c r="SMO1163" s="230"/>
      <c r="SMP1163" s="230"/>
      <c r="SMQ1163" s="230"/>
      <c r="SMR1163" s="230"/>
      <c r="SMS1163" s="230"/>
      <c r="SMT1163" s="230"/>
      <c r="SMU1163" s="230"/>
      <c r="SMV1163" s="230"/>
      <c r="SMW1163" s="230"/>
      <c r="SMX1163" s="230"/>
      <c r="SMY1163" s="230"/>
      <c r="SMZ1163" s="230"/>
      <c r="SNA1163" s="230"/>
      <c r="SNB1163" s="230"/>
      <c r="SNC1163" s="230"/>
      <c r="SND1163" s="230"/>
      <c r="SNE1163" s="230"/>
      <c r="SNF1163" s="230"/>
      <c r="SNG1163" s="230"/>
      <c r="SNH1163" s="230"/>
      <c r="SNI1163" s="230"/>
      <c r="SNJ1163" s="230"/>
      <c r="SNK1163" s="230"/>
      <c r="SNL1163" s="230"/>
      <c r="SNM1163" s="230"/>
      <c r="SNN1163" s="230"/>
      <c r="SNO1163" s="230"/>
      <c r="SNP1163" s="230"/>
      <c r="SNQ1163" s="230"/>
      <c r="SNR1163" s="230"/>
      <c r="SNS1163" s="230"/>
      <c r="SNT1163" s="230"/>
      <c r="SNU1163" s="230"/>
      <c r="SNV1163" s="230"/>
      <c r="SNW1163" s="230"/>
      <c r="SNX1163" s="230"/>
      <c r="SNY1163" s="230"/>
      <c r="SNZ1163" s="230"/>
      <c r="SOA1163" s="230"/>
      <c r="SOB1163" s="230"/>
      <c r="SOC1163" s="230"/>
      <c r="SOD1163" s="230"/>
      <c r="SOE1163" s="230"/>
      <c r="SOF1163" s="230"/>
      <c r="SOG1163" s="230"/>
      <c r="SOH1163" s="230"/>
      <c r="SOI1163" s="230"/>
      <c r="SOJ1163" s="230"/>
      <c r="SOK1163" s="230"/>
      <c r="SOL1163" s="230"/>
      <c r="SOM1163" s="230"/>
      <c r="SON1163" s="230"/>
      <c r="SOO1163" s="230"/>
      <c r="SOP1163" s="230"/>
      <c r="SOQ1163" s="230"/>
      <c r="SOR1163" s="230"/>
      <c r="SOS1163" s="230"/>
      <c r="SOT1163" s="230"/>
      <c r="SOU1163" s="230"/>
      <c r="SOV1163" s="230"/>
      <c r="SOW1163" s="230"/>
      <c r="SOX1163" s="230"/>
      <c r="SOY1163" s="230"/>
      <c r="SOZ1163" s="230"/>
      <c r="SPA1163" s="230"/>
      <c r="SPB1163" s="230"/>
      <c r="SPC1163" s="230"/>
      <c r="SPD1163" s="230"/>
      <c r="SPE1163" s="230"/>
      <c r="SPF1163" s="230"/>
      <c r="SPG1163" s="230"/>
      <c r="SPH1163" s="230"/>
      <c r="SPI1163" s="230"/>
      <c r="SPJ1163" s="230"/>
      <c r="SPK1163" s="230"/>
      <c r="SPL1163" s="230"/>
      <c r="SPM1163" s="230"/>
      <c r="SPN1163" s="230"/>
      <c r="SPO1163" s="230"/>
      <c r="SPP1163" s="230"/>
      <c r="SPQ1163" s="230"/>
      <c r="SPR1163" s="230"/>
      <c r="SPS1163" s="230"/>
      <c r="SPT1163" s="230"/>
      <c r="SPU1163" s="230"/>
      <c r="SPV1163" s="230"/>
      <c r="SPW1163" s="230"/>
      <c r="SPX1163" s="230"/>
      <c r="SPY1163" s="230"/>
      <c r="SPZ1163" s="230"/>
      <c r="SQA1163" s="230"/>
      <c r="SQB1163" s="230"/>
      <c r="SQC1163" s="230"/>
      <c r="SQD1163" s="230"/>
      <c r="SQE1163" s="230"/>
      <c r="SQF1163" s="230"/>
      <c r="SQG1163" s="230"/>
      <c r="SQH1163" s="230"/>
      <c r="SQI1163" s="230"/>
      <c r="SQJ1163" s="230"/>
      <c r="SQK1163" s="230"/>
      <c r="SQL1163" s="230"/>
      <c r="SQM1163" s="230"/>
      <c r="SQN1163" s="230"/>
      <c r="SQO1163" s="230"/>
      <c r="SQP1163" s="230"/>
      <c r="SQQ1163" s="230"/>
      <c r="SQR1163" s="230"/>
      <c r="SQS1163" s="230"/>
      <c r="SQT1163" s="230"/>
      <c r="SQU1163" s="230"/>
      <c r="SQV1163" s="230"/>
      <c r="SQW1163" s="230"/>
      <c r="SQX1163" s="230"/>
      <c r="SQY1163" s="230"/>
      <c r="SQZ1163" s="230"/>
      <c r="SRA1163" s="230"/>
      <c r="SRB1163" s="230"/>
      <c r="SRC1163" s="230"/>
      <c r="SRD1163" s="230"/>
      <c r="SRE1163" s="230"/>
      <c r="SRF1163" s="230"/>
      <c r="SRG1163" s="230"/>
      <c r="SRH1163" s="230"/>
      <c r="SRI1163" s="230"/>
      <c r="SRJ1163" s="230"/>
      <c r="SRK1163" s="230"/>
      <c r="SRL1163" s="230"/>
      <c r="SRM1163" s="230"/>
      <c r="SRN1163" s="230"/>
      <c r="SRO1163" s="230"/>
      <c r="SRP1163" s="230"/>
      <c r="SRQ1163" s="230"/>
      <c r="SRR1163" s="230"/>
      <c r="SRS1163" s="230"/>
      <c r="SRT1163" s="230"/>
      <c r="SRU1163" s="230"/>
      <c r="SRV1163" s="230"/>
      <c r="SRW1163" s="230"/>
      <c r="SRX1163" s="230"/>
      <c r="SRY1163" s="230"/>
      <c r="SRZ1163" s="230"/>
      <c r="SSA1163" s="230"/>
      <c r="SSB1163" s="230"/>
      <c r="SSC1163" s="230"/>
      <c r="SSD1163" s="230"/>
      <c r="SSE1163" s="230"/>
      <c r="SSF1163" s="230"/>
      <c r="SSG1163" s="230"/>
      <c r="SSH1163" s="230"/>
      <c r="SSI1163" s="230"/>
      <c r="SSJ1163" s="230"/>
      <c r="SSK1163" s="230"/>
      <c r="SSL1163" s="230"/>
      <c r="SSM1163" s="230"/>
      <c r="SSN1163" s="230"/>
      <c r="SSO1163" s="230"/>
      <c r="SSP1163" s="230"/>
      <c r="SSQ1163" s="230"/>
      <c r="SSR1163" s="230"/>
      <c r="SSS1163" s="230"/>
      <c r="SST1163" s="230"/>
      <c r="SSU1163" s="230"/>
      <c r="SSV1163" s="230"/>
      <c r="SSW1163" s="230"/>
      <c r="SSX1163" s="230"/>
      <c r="SSY1163" s="230"/>
      <c r="SSZ1163" s="230"/>
      <c r="STA1163" s="230"/>
      <c r="STB1163" s="230"/>
      <c r="STC1163" s="230"/>
      <c r="STD1163" s="230"/>
      <c r="STE1163" s="230"/>
      <c r="STF1163" s="230"/>
      <c r="STG1163" s="230"/>
      <c r="STH1163" s="230"/>
      <c r="STI1163" s="230"/>
      <c r="STJ1163" s="230"/>
      <c r="STK1163" s="230"/>
      <c r="STL1163" s="230"/>
      <c r="STM1163" s="230"/>
      <c r="STN1163" s="230"/>
      <c r="STO1163" s="230"/>
      <c r="STP1163" s="230"/>
      <c r="STQ1163" s="230"/>
      <c r="STR1163" s="230"/>
      <c r="STS1163" s="230"/>
      <c r="STT1163" s="230"/>
      <c r="STU1163" s="230"/>
      <c r="STV1163" s="230"/>
      <c r="STW1163" s="230"/>
      <c r="STX1163" s="230"/>
      <c r="STY1163" s="230"/>
      <c r="STZ1163" s="230"/>
      <c r="SUA1163" s="230"/>
      <c r="SUB1163" s="230"/>
      <c r="SUC1163" s="230"/>
      <c r="SUD1163" s="230"/>
      <c r="SUE1163" s="230"/>
      <c r="SUF1163" s="230"/>
      <c r="SUG1163" s="230"/>
      <c r="SUH1163" s="230"/>
      <c r="SUI1163" s="230"/>
      <c r="SUJ1163" s="230"/>
      <c r="SUK1163" s="230"/>
      <c r="SUL1163" s="230"/>
      <c r="SUM1163" s="230"/>
      <c r="SUN1163" s="230"/>
      <c r="SUO1163" s="230"/>
      <c r="SUP1163" s="230"/>
      <c r="SUQ1163" s="230"/>
      <c r="SUR1163" s="230"/>
      <c r="SUS1163" s="230"/>
      <c r="SUT1163" s="230"/>
      <c r="SUU1163" s="230"/>
      <c r="SUV1163" s="230"/>
      <c r="SUW1163" s="230"/>
      <c r="SUX1163" s="230"/>
      <c r="SUY1163" s="230"/>
      <c r="SUZ1163" s="230"/>
      <c r="SVA1163" s="230"/>
      <c r="SVB1163" s="230"/>
      <c r="SVC1163" s="230"/>
      <c r="SVD1163" s="230"/>
      <c r="SVE1163" s="230"/>
      <c r="SVF1163" s="230"/>
      <c r="SVG1163" s="230"/>
      <c r="SVH1163" s="230"/>
      <c r="SVI1163" s="230"/>
      <c r="SVJ1163" s="230"/>
      <c r="SVK1163" s="230"/>
      <c r="SVL1163" s="230"/>
      <c r="SVM1163" s="230"/>
      <c r="SVN1163" s="230"/>
      <c r="SVO1163" s="230"/>
      <c r="SVP1163" s="230"/>
      <c r="SVQ1163" s="230"/>
      <c r="SVR1163" s="230"/>
      <c r="SVS1163" s="230"/>
      <c r="SVT1163" s="230"/>
      <c r="SVU1163" s="230"/>
      <c r="SVV1163" s="230"/>
      <c r="SVW1163" s="230"/>
      <c r="SVX1163" s="230"/>
      <c r="SVY1163" s="230"/>
      <c r="SVZ1163" s="230"/>
      <c r="SWA1163" s="230"/>
      <c r="SWB1163" s="230"/>
      <c r="SWC1163" s="230"/>
      <c r="SWD1163" s="230"/>
      <c r="SWE1163" s="230"/>
      <c r="SWF1163" s="230"/>
      <c r="SWG1163" s="230"/>
      <c r="SWH1163" s="230"/>
      <c r="SWI1163" s="230"/>
      <c r="SWJ1163" s="230"/>
      <c r="SWK1163" s="230"/>
      <c r="SWL1163" s="230"/>
      <c r="SWM1163" s="230"/>
      <c r="SWN1163" s="230"/>
      <c r="SWO1163" s="230"/>
      <c r="SWP1163" s="230"/>
      <c r="SWQ1163" s="230"/>
      <c r="SWR1163" s="230"/>
      <c r="SWS1163" s="230"/>
      <c r="SWT1163" s="230"/>
      <c r="SWU1163" s="230"/>
      <c r="SWV1163" s="230"/>
      <c r="SWW1163" s="230"/>
      <c r="SWX1163" s="230"/>
      <c r="SWY1163" s="230"/>
      <c r="SWZ1163" s="230"/>
      <c r="SXA1163" s="230"/>
      <c r="SXB1163" s="230"/>
      <c r="SXC1163" s="230"/>
      <c r="SXD1163" s="230"/>
      <c r="SXE1163" s="230"/>
      <c r="SXF1163" s="230"/>
      <c r="SXG1163" s="230"/>
      <c r="SXH1163" s="230"/>
      <c r="SXI1163" s="230"/>
      <c r="SXJ1163" s="230"/>
      <c r="SXK1163" s="230"/>
      <c r="SXL1163" s="230"/>
      <c r="SXM1163" s="230"/>
      <c r="SXN1163" s="230"/>
      <c r="SXO1163" s="230"/>
      <c r="SXP1163" s="230"/>
      <c r="SXQ1163" s="230"/>
      <c r="SXR1163" s="230"/>
      <c r="SXS1163" s="230"/>
      <c r="SXT1163" s="230"/>
      <c r="SXU1163" s="230"/>
      <c r="SXV1163" s="230"/>
      <c r="SXW1163" s="230"/>
      <c r="SXX1163" s="230"/>
      <c r="SXY1163" s="230"/>
      <c r="SXZ1163" s="230"/>
      <c r="SYA1163" s="230"/>
      <c r="SYB1163" s="230"/>
      <c r="SYC1163" s="230"/>
      <c r="SYD1163" s="230"/>
      <c r="SYE1163" s="230"/>
      <c r="SYF1163" s="230"/>
      <c r="SYG1163" s="230"/>
      <c r="SYH1163" s="230"/>
      <c r="SYI1163" s="230"/>
      <c r="SYJ1163" s="230"/>
      <c r="SYK1163" s="230"/>
      <c r="SYL1163" s="230"/>
      <c r="SYM1163" s="230"/>
      <c r="SYN1163" s="230"/>
      <c r="SYO1163" s="230"/>
      <c r="SYP1163" s="230"/>
      <c r="SYQ1163" s="230"/>
      <c r="SYR1163" s="230"/>
      <c r="SYS1163" s="230"/>
      <c r="SYT1163" s="230"/>
      <c r="SYU1163" s="230"/>
      <c r="SYV1163" s="230"/>
      <c r="SYW1163" s="230"/>
      <c r="SYX1163" s="230"/>
      <c r="SYY1163" s="230"/>
      <c r="SYZ1163" s="230"/>
      <c r="SZA1163" s="230"/>
      <c r="SZB1163" s="230"/>
      <c r="SZC1163" s="230"/>
      <c r="SZD1163" s="230"/>
      <c r="SZE1163" s="230"/>
      <c r="SZF1163" s="230"/>
      <c r="SZG1163" s="230"/>
      <c r="SZH1163" s="230"/>
      <c r="SZI1163" s="230"/>
      <c r="SZJ1163" s="230"/>
      <c r="SZK1163" s="230"/>
      <c r="SZL1163" s="230"/>
      <c r="SZM1163" s="230"/>
      <c r="SZN1163" s="230"/>
      <c r="SZO1163" s="230"/>
      <c r="SZP1163" s="230"/>
      <c r="SZQ1163" s="230"/>
      <c r="SZR1163" s="230"/>
      <c r="SZS1163" s="230"/>
      <c r="SZT1163" s="230"/>
      <c r="SZU1163" s="230"/>
      <c r="SZV1163" s="230"/>
      <c r="SZW1163" s="230"/>
      <c r="SZX1163" s="230"/>
      <c r="SZY1163" s="230"/>
      <c r="SZZ1163" s="230"/>
      <c r="TAA1163" s="230"/>
      <c r="TAB1163" s="230"/>
      <c r="TAC1163" s="230"/>
      <c r="TAD1163" s="230"/>
      <c r="TAE1163" s="230"/>
      <c r="TAF1163" s="230"/>
      <c r="TAG1163" s="230"/>
      <c r="TAH1163" s="230"/>
      <c r="TAI1163" s="230"/>
      <c r="TAJ1163" s="230"/>
      <c r="TAK1163" s="230"/>
      <c r="TAL1163" s="230"/>
      <c r="TAM1163" s="230"/>
      <c r="TAN1163" s="230"/>
      <c r="TAO1163" s="230"/>
      <c r="TAP1163" s="230"/>
      <c r="TAQ1163" s="230"/>
      <c r="TAR1163" s="230"/>
      <c r="TAS1163" s="230"/>
      <c r="TAT1163" s="230"/>
      <c r="TAU1163" s="230"/>
      <c r="TAV1163" s="230"/>
      <c r="TAW1163" s="230"/>
      <c r="TAX1163" s="230"/>
      <c r="TAY1163" s="230"/>
      <c r="TAZ1163" s="230"/>
      <c r="TBA1163" s="230"/>
      <c r="TBB1163" s="230"/>
      <c r="TBC1163" s="230"/>
      <c r="TBD1163" s="230"/>
      <c r="TBE1163" s="230"/>
      <c r="TBF1163" s="230"/>
      <c r="TBG1163" s="230"/>
      <c r="TBH1163" s="230"/>
      <c r="TBI1163" s="230"/>
      <c r="TBJ1163" s="230"/>
      <c r="TBK1163" s="230"/>
      <c r="TBL1163" s="230"/>
      <c r="TBM1163" s="230"/>
      <c r="TBN1163" s="230"/>
      <c r="TBO1163" s="230"/>
      <c r="TBP1163" s="230"/>
      <c r="TBQ1163" s="230"/>
      <c r="TBR1163" s="230"/>
      <c r="TBS1163" s="230"/>
      <c r="TBT1163" s="230"/>
      <c r="TBU1163" s="230"/>
      <c r="TBV1163" s="230"/>
      <c r="TBW1163" s="230"/>
      <c r="TBX1163" s="230"/>
      <c r="TBY1163" s="230"/>
      <c r="TBZ1163" s="230"/>
      <c r="TCA1163" s="230"/>
      <c r="TCB1163" s="230"/>
      <c r="TCC1163" s="230"/>
      <c r="TCD1163" s="230"/>
      <c r="TCE1163" s="230"/>
      <c r="TCF1163" s="230"/>
      <c r="TCG1163" s="230"/>
      <c r="TCH1163" s="230"/>
      <c r="TCI1163" s="230"/>
      <c r="TCJ1163" s="230"/>
      <c r="TCK1163" s="230"/>
      <c r="TCL1163" s="230"/>
      <c r="TCM1163" s="230"/>
      <c r="TCN1163" s="230"/>
      <c r="TCO1163" s="230"/>
      <c r="TCP1163" s="230"/>
      <c r="TCQ1163" s="230"/>
      <c r="TCR1163" s="230"/>
      <c r="TCS1163" s="230"/>
      <c r="TCT1163" s="230"/>
      <c r="TCU1163" s="230"/>
      <c r="TCV1163" s="230"/>
      <c r="TCW1163" s="230"/>
      <c r="TCX1163" s="230"/>
      <c r="TCY1163" s="230"/>
      <c r="TCZ1163" s="230"/>
      <c r="TDA1163" s="230"/>
      <c r="TDB1163" s="230"/>
      <c r="TDC1163" s="230"/>
      <c r="TDD1163" s="230"/>
      <c r="TDE1163" s="230"/>
      <c r="TDF1163" s="230"/>
      <c r="TDG1163" s="230"/>
      <c r="TDH1163" s="230"/>
      <c r="TDI1163" s="230"/>
      <c r="TDJ1163" s="230"/>
      <c r="TDK1163" s="230"/>
      <c r="TDL1163" s="230"/>
      <c r="TDM1163" s="230"/>
      <c r="TDN1163" s="230"/>
      <c r="TDO1163" s="230"/>
      <c r="TDP1163" s="230"/>
      <c r="TDQ1163" s="230"/>
      <c r="TDR1163" s="230"/>
      <c r="TDS1163" s="230"/>
      <c r="TDT1163" s="230"/>
      <c r="TDU1163" s="230"/>
      <c r="TDV1163" s="230"/>
      <c r="TDW1163" s="230"/>
      <c r="TDX1163" s="230"/>
      <c r="TDY1163" s="230"/>
      <c r="TDZ1163" s="230"/>
      <c r="TEA1163" s="230"/>
      <c r="TEB1163" s="230"/>
      <c r="TEC1163" s="230"/>
      <c r="TED1163" s="230"/>
      <c r="TEE1163" s="230"/>
      <c r="TEF1163" s="230"/>
      <c r="TEG1163" s="230"/>
      <c r="TEH1163" s="230"/>
      <c r="TEI1163" s="230"/>
      <c r="TEJ1163" s="230"/>
      <c r="TEK1163" s="230"/>
      <c r="TEL1163" s="230"/>
      <c r="TEM1163" s="230"/>
      <c r="TEN1163" s="230"/>
      <c r="TEO1163" s="230"/>
      <c r="TEP1163" s="230"/>
      <c r="TEQ1163" s="230"/>
      <c r="TER1163" s="230"/>
      <c r="TES1163" s="230"/>
      <c r="TET1163" s="230"/>
      <c r="TEU1163" s="230"/>
      <c r="TEV1163" s="230"/>
      <c r="TEW1163" s="230"/>
      <c r="TEX1163" s="230"/>
      <c r="TEY1163" s="230"/>
      <c r="TEZ1163" s="230"/>
      <c r="TFA1163" s="230"/>
      <c r="TFB1163" s="230"/>
      <c r="TFC1163" s="230"/>
      <c r="TFD1163" s="230"/>
      <c r="TFE1163" s="230"/>
      <c r="TFF1163" s="230"/>
      <c r="TFG1163" s="230"/>
      <c r="TFH1163" s="230"/>
      <c r="TFI1163" s="230"/>
      <c r="TFJ1163" s="230"/>
      <c r="TFK1163" s="230"/>
      <c r="TFL1163" s="230"/>
      <c r="TFM1163" s="230"/>
      <c r="TFN1163" s="230"/>
      <c r="TFO1163" s="230"/>
      <c r="TFP1163" s="230"/>
      <c r="TFQ1163" s="230"/>
      <c r="TFR1163" s="230"/>
      <c r="TFS1163" s="230"/>
      <c r="TFT1163" s="230"/>
      <c r="TFU1163" s="230"/>
      <c r="TFV1163" s="230"/>
      <c r="TFW1163" s="230"/>
      <c r="TFX1163" s="230"/>
      <c r="TFY1163" s="230"/>
      <c r="TFZ1163" s="230"/>
      <c r="TGA1163" s="230"/>
      <c r="TGB1163" s="230"/>
      <c r="TGC1163" s="230"/>
      <c r="TGD1163" s="230"/>
      <c r="TGE1163" s="230"/>
      <c r="TGF1163" s="230"/>
      <c r="TGG1163" s="230"/>
      <c r="TGH1163" s="230"/>
      <c r="TGI1163" s="230"/>
      <c r="TGJ1163" s="230"/>
      <c r="TGK1163" s="230"/>
      <c r="TGL1163" s="230"/>
      <c r="TGM1163" s="230"/>
      <c r="TGN1163" s="230"/>
      <c r="TGO1163" s="230"/>
      <c r="TGP1163" s="230"/>
      <c r="TGQ1163" s="230"/>
      <c r="TGR1163" s="230"/>
      <c r="TGS1163" s="230"/>
      <c r="TGT1163" s="230"/>
      <c r="TGU1163" s="230"/>
      <c r="TGV1163" s="230"/>
      <c r="TGW1163" s="230"/>
      <c r="TGX1163" s="230"/>
      <c r="TGY1163" s="230"/>
      <c r="TGZ1163" s="230"/>
      <c r="THA1163" s="230"/>
      <c r="THB1163" s="230"/>
      <c r="THC1163" s="230"/>
      <c r="THD1163" s="230"/>
      <c r="THE1163" s="230"/>
      <c r="THF1163" s="230"/>
      <c r="THG1163" s="230"/>
      <c r="THH1163" s="230"/>
      <c r="THI1163" s="230"/>
      <c r="THJ1163" s="230"/>
      <c r="THK1163" s="230"/>
      <c r="THL1163" s="230"/>
      <c r="THM1163" s="230"/>
      <c r="THN1163" s="230"/>
      <c r="THO1163" s="230"/>
      <c r="THP1163" s="230"/>
      <c r="THQ1163" s="230"/>
      <c r="THR1163" s="230"/>
      <c r="THS1163" s="230"/>
      <c r="THT1163" s="230"/>
      <c r="THU1163" s="230"/>
      <c r="THV1163" s="230"/>
      <c r="THW1163" s="230"/>
      <c r="THX1163" s="230"/>
      <c r="THY1163" s="230"/>
      <c r="THZ1163" s="230"/>
      <c r="TIA1163" s="230"/>
      <c r="TIB1163" s="230"/>
      <c r="TIC1163" s="230"/>
      <c r="TID1163" s="230"/>
      <c r="TIE1163" s="230"/>
      <c r="TIF1163" s="230"/>
      <c r="TIG1163" s="230"/>
      <c r="TIH1163" s="230"/>
      <c r="TII1163" s="230"/>
      <c r="TIJ1163" s="230"/>
      <c r="TIK1163" s="230"/>
      <c r="TIL1163" s="230"/>
      <c r="TIM1163" s="230"/>
      <c r="TIN1163" s="230"/>
      <c r="TIO1163" s="230"/>
      <c r="TIP1163" s="230"/>
      <c r="TIQ1163" s="230"/>
      <c r="TIR1163" s="230"/>
      <c r="TIS1163" s="230"/>
      <c r="TIT1163" s="230"/>
      <c r="TIU1163" s="230"/>
      <c r="TIV1163" s="230"/>
      <c r="TIW1163" s="230"/>
      <c r="TIX1163" s="230"/>
      <c r="TIY1163" s="230"/>
      <c r="TIZ1163" s="230"/>
      <c r="TJA1163" s="230"/>
      <c r="TJB1163" s="230"/>
      <c r="TJC1163" s="230"/>
      <c r="TJD1163" s="230"/>
      <c r="TJE1163" s="230"/>
      <c r="TJF1163" s="230"/>
      <c r="TJG1163" s="230"/>
      <c r="TJH1163" s="230"/>
      <c r="TJI1163" s="230"/>
      <c r="TJJ1163" s="230"/>
      <c r="TJK1163" s="230"/>
      <c r="TJL1163" s="230"/>
      <c r="TJM1163" s="230"/>
      <c r="TJN1163" s="230"/>
      <c r="TJO1163" s="230"/>
      <c r="TJP1163" s="230"/>
      <c r="TJQ1163" s="230"/>
      <c r="TJR1163" s="230"/>
      <c r="TJS1163" s="230"/>
      <c r="TJT1163" s="230"/>
      <c r="TJU1163" s="230"/>
      <c r="TJV1163" s="230"/>
      <c r="TJW1163" s="230"/>
      <c r="TJX1163" s="230"/>
      <c r="TJY1163" s="230"/>
      <c r="TJZ1163" s="230"/>
      <c r="TKA1163" s="230"/>
      <c r="TKB1163" s="230"/>
      <c r="TKC1163" s="230"/>
      <c r="TKD1163" s="230"/>
      <c r="TKE1163" s="230"/>
      <c r="TKF1163" s="230"/>
      <c r="TKG1163" s="230"/>
      <c r="TKH1163" s="230"/>
      <c r="TKI1163" s="230"/>
      <c r="TKJ1163" s="230"/>
      <c r="TKK1163" s="230"/>
      <c r="TKL1163" s="230"/>
      <c r="TKM1163" s="230"/>
      <c r="TKN1163" s="230"/>
      <c r="TKO1163" s="230"/>
      <c r="TKP1163" s="230"/>
      <c r="TKQ1163" s="230"/>
      <c r="TKR1163" s="230"/>
      <c r="TKS1163" s="230"/>
      <c r="TKT1163" s="230"/>
      <c r="TKU1163" s="230"/>
      <c r="TKV1163" s="230"/>
      <c r="TKW1163" s="230"/>
      <c r="TKX1163" s="230"/>
      <c r="TKY1163" s="230"/>
      <c r="TKZ1163" s="230"/>
      <c r="TLA1163" s="230"/>
      <c r="TLB1163" s="230"/>
      <c r="TLC1163" s="230"/>
      <c r="TLD1163" s="230"/>
      <c r="TLE1163" s="230"/>
      <c r="TLF1163" s="230"/>
      <c r="TLG1163" s="230"/>
      <c r="TLH1163" s="230"/>
      <c r="TLI1163" s="230"/>
      <c r="TLJ1163" s="230"/>
      <c r="TLK1163" s="230"/>
      <c r="TLL1163" s="230"/>
      <c r="TLM1163" s="230"/>
      <c r="TLN1163" s="230"/>
      <c r="TLO1163" s="230"/>
      <c r="TLP1163" s="230"/>
      <c r="TLQ1163" s="230"/>
      <c r="TLR1163" s="230"/>
      <c r="TLS1163" s="230"/>
      <c r="TLT1163" s="230"/>
      <c r="TLU1163" s="230"/>
      <c r="TLV1163" s="230"/>
      <c r="TLW1163" s="230"/>
      <c r="TLX1163" s="230"/>
      <c r="TLY1163" s="230"/>
      <c r="TLZ1163" s="230"/>
      <c r="TMA1163" s="230"/>
      <c r="TMB1163" s="230"/>
      <c r="TMC1163" s="230"/>
      <c r="TMD1163" s="230"/>
      <c r="TME1163" s="230"/>
      <c r="TMF1163" s="230"/>
      <c r="TMG1163" s="230"/>
      <c r="TMH1163" s="230"/>
      <c r="TMI1163" s="230"/>
      <c r="TMJ1163" s="230"/>
      <c r="TMK1163" s="230"/>
      <c r="TML1163" s="230"/>
      <c r="TMM1163" s="230"/>
      <c r="TMN1163" s="230"/>
      <c r="TMO1163" s="230"/>
      <c r="TMP1163" s="230"/>
      <c r="TMQ1163" s="230"/>
      <c r="TMR1163" s="230"/>
      <c r="TMS1163" s="230"/>
      <c r="TMT1163" s="230"/>
      <c r="TMU1163" s="230"/>
      <c r="TMV1163" s="230"/>
      <c r="TMW1163" s="230"/>
      <c r="TMX1163" s="230"/>
      <c r="TMY1163" s="230"/>
      <c r="TMZ1163" s="230"/>
      <c r="TNA1163" s="230"/>
      <c r="TNB1163" s="230"/>
      <c r="TNC1163" s="230"/>
      <c r="TND1163" s="230"/>
      <c r="TNE1163" s="230"/>
      <c r="TNF1163" s="230"/>
      <c r="TNG1163" s="230"/>
      <c r="TNH1163" s="230"/>
      <c r="TNI1163" s="230"/>
      <c r="TNJ1163" s="230"/>
      <c r="TNK1163" s="230"/>
      <c r="TNL1163" s="230"/>
      <c r="TNM1163" s="230"/>
      <c r="TNN1163" s="230"/>
      <c r="TNO1163" s="230"/>
      <c r="TNP1163" s="230"/>
      <c r="TNQ1163" s="230"/>
      <c r="TNR1163" s="230"/>
      <c r="TNS1163" s="230"/>
      <c r="TNT1163" s="230"/>
      <c r="TNU1163" s="230"/>
      <c r="TNV1163" s="230"/>
      <c r="TNW1163" s="230"/>
      <c r="TNX1163" s="230"/>
      <c r="TNY1163" s="230"/>
      <c r="TNZ1163" s="230"/>
      <c r="TOA1163" s="230"/>
      <c r="TOB1163" s="230"/>
      <c r="TOC1163" s="230"/>
      <c r="TOD1163" s="230"/>
      <c r="TOE1163" s="230"/>
      <c r="TOF1163" s="230"/>
      <c r="TOG1163" s="230"/>
      <c r="TOH1163" s="230"/>
      <c r="TOI1163" s="230"/>
      <c r="TOJ1163" s="230"/>
      <c r="TOK1163" s="230"/>
      <c r="TOL1163" s="230"/>
      <c r="TOM1163" s="230"/>
      <c r="TON1163" s="230"/>
      <c r="TOO1163" s="230"/>
      <c r="TOP1163" s="230"/>
      <c r="TOQ1163" s="230"/>
      <c r="TOR1163" s="230"/>
      <c r="TOS1163" s="230"/>
      <c r="TOT1163" s="230"/>
      <c r="TOU1163" s="230"/>
      <c r="TOV1163" s="230"/>
      <c r="TOW1163" s="230"/>
      <c r="TOX1163" s="230"/>
      <c r="TOY1163" s="230"/>
      <c r="TOZ1163" s="230"/>
      <c r="TPA1163" s="230"/>
      <c r="TPB1163" s="230"/>
      <c r="TPC1163" s="230"/>
      <c r="TPD1163" s="230"/>
      <c r="TPE1163" s="230"/>
      <c r="TPF1163" s="230"/>
      <c r="TPG1163" s="230"/>
      <c r="TPH1163" s="230"/>
      <c r="TPI1163" s="230"/>
      <c r="TPJ1163" s="230"/>
      <c r="TPK1163" s="230"/>
      <c r="TPL1163" s="230"/>
      <c r="TPM1163" s="230"/>
      <c r="TPN1163" s="230"/>
      <c r="TPO1163" s="230"/>
      <c r="TPP1163" s="230"/>
      <c r="TPQ1163" s="230"/>
      <c r="TPR1163" s="230"/>
      <c r="TPS1163" s="230"/>
      <c r="TPT1163" s="230"/>
      <c r="TPU1163" s="230"/>
      <c r="TPV1163" s="230"/>
      <c r="TPW1163" s="230"/>
      <c r="TPX1163" s="230"/>
      <c r="TPY1163" s="230"/>
      <c r="TPZ1163" s="230"/>
      <c r="TQA1163" s="230"/>
      <c r="TQB1163" s="230"/>
      <c r="TQC1163" s="230"/>
      <c r="TQD1163" s="230"/>
      <c r="TQE1163" s="230"/>
      <c r="TQF1163" s="230"/>
      <c r="TQG1163" s="230"/>
      <c r="TQH1163" s="230"/>
      <c r="TQI1163" s="230"/>
      <c r="TQJ1163" s="230"/>
      <c r="TQK1163" s="230"/>
      <c r="TQL1163" s="230"/>
      <c r="TQM1163" s="230"/>
      <c r="TQN1163" s="230"/>
      <c r="TQO1163" s="230"/>
      <c r="TQP1163" s="230"/>
      <c r="TQQ1163" s="230"/>
      <c r="TQR1163" s="230"/>
      <c r="TQS1163" s="230"/>
      <c r="TQT1163" s="230"/>
      <c r="TQU1163" s="230"/>
      <c r="TQV1163" s="230"/>
      <c r="TQW1163" s="230"/>
      <c r="TQX1163" s="230"/>
      <c r="TQY1163" s="230"/>
      <c r="TQZ1163" s="230"/>
      <c r="TRA1163" s="230"/>
      <c r="TRB1163" s="230"/>
      <c r="TRC1163" s="230"/>
      <c r="TRD1163" s="230"/>
      <c r="TRE1163" s="230"/>
      <c r="TRF1163" s="230"/>
      <c r="TRG1163" s="230"/>
      <c r="TRH1163" s="230"/>
      <c r="TRI1163" s="230"/>
      <c r="TRJ1163" s="230"/>
      <c r="TRK1163" s="230"/>
      <c r="TRL1163" s="230"/>
      <c r="TRM1163" s="230"/>
      <c r="TRN1163" s="230"/>
      <c r="TRO1163" s="230"/>
      <c r="TRP1163" s="230"/>
      <c r="TRQ1163" s="230"/>
      <c r="TRR1163" s="230"/>
      <c r="TRS1163" s="230"/>
      <c r="TRT1163" s="230"/>
      <c r="TRU1163" s="230"/>
      <c r="TRV1163" s="230"/>
      <c r="TRW1163" s="230"/>
      <c r="TRX1163" s="230"/>
      <c r="TRY1163" s="230"/>
      <c r="TRZ1163" s="230"/>
      <c r="TSA1163" s="230"/>
      <c r="TSB1163" s="230"/>
      <c r="TSC1163" s="230"/>
      <c r="TSD1163" s="230"/>
      <c r="TSE1163" s="230"/>
      <c r="TSF1163" s="230"/>
      <c r="TSG1163" s="230"/>
      <c r="TSH1163" s="230"/>
      <c r="TSI1163" s="230"/>
      <c r="TSJ1163" s="230"/>
      <c r="TSK1163" s="230"/>
      <c r="TSL1163" s="230"/>
      <c r="TSM1163" s="230"/>
      <c r="TSN1163" s="230"/>
      <c r="TSO1163" s="230"/>
      <c r="TSP1163" s="230"/>
      <c r="TSQ1163" s="230"/>
      <c r="TSR1163" s="230"/>
      <c r="TSS1163" s="230"/>
      <c r="TST1163" s="230"/>
      <c r="TSU1163" s="230"/>
      <c r="TSV1163" s="230"/>
      <c r="TSW1163" s="230"/>
      <c r="TSX1163" s="230"/>
      <c r="TSY1163" s="230"/>
      <c r="TSZ1163" s="230"/>
      <c r="TTA1163" s="230"/>
      <c r="TTB1163" s="230"/>
      <c r="TTC1163" s="230"/>
      <c r="TTD1163" s="230"/>
      <c r="TTE1163" s="230"/>
      <c r="TTF1163" s="230"/>
      <c r="TTG1163" s="230"/>
      <c r="TTH1163" s="230"/>
      <c r="TTI1163" s="230"/>
      <c r="TTJ1163" s="230"/>
      <c r="TTK1163" s="230"/>
      <c r="TTL1163" s="230"/>
      <c r="TTM1163" s="230"/>
      <c r="TTN1163" s="230"/>
      <c r="TTO1163" s="230"/>
      <c r="TTP1163" s="230"/>
      <c r="TTQ1163" s="230"/>
      <c r="TTR1163" s="230"/>
      <c r="TTS1163" s="230"/>
      <c r="TTT1163" s="230"/>
      <c r="TTU1163" s="230"/>
      <c r="TTV1163" s="230"/>
      <c r="TTW1163" s="230"/>
      <c r="TTX1163" s="230"/>
      <c r="TTY1163" s="230"/>
      <c r="TTZ1163" s="230"/>
      <c r="TUA1163" s="230"/>
      <c r="TUB1163" s="230"/>
      <c r="TUC1163" s="230"/>
      <c r="TUD1163" s="230"/>
      <c r="TUE1163" s="230"/>
      <c r="TUF1163" s="230"/>
      <c r="TUG1163" s="230"/>
      <c r="TUH1163" s="230"/>
      <c r="TUI1163" s="230"/>
      <c r="TUJ1163" s="230"/>
      <c r="TUK1163" s="230"/>
      <c r="TUL1163" s="230"/>
      <c r="TUM1163" s="230"/>
      <c r="TUN1163" s="230"/>
      <c r="TUO1163" s="230"/>
      <c r="TUP1163" s="230"/>
      <c r="TUQ1163" s="230"/>
      <c r="TUR1163" s="230"/>
      <c r="TUS1163" s="230"/>
      <c r="TUT1163" s="230"/>
      <c r="TUU1163" s="230"/>
      <c r="TUV1163" s="230"/>
      <c r="TUW1163" s="230"/>
      <c r="TUX1163" s="230"/>
      <c r="TUY1163" s="230"/>
      <c r="TUZ1163" s="230"/>
      <c r="TVA1163" s="230"/>
      <c r="TVB1163" s="230"/>
      <c r="TVC1163" s="230"/>
      <c r="TVD1163" s="230"/>
      <c r="TVE1163" s="230"/>
      <c r="TVF1163" s="230"/>
      <c r="TVG1163" s="230"/>
      <c r="TVH1163" s="230"/>
      <c r="TVI1163" s="230"/>
      <c r="TVJ1163" s="230"/>
      <c r="TVK1163" s="230"/>
      <c r="TVL1163" s="230"/>
      <c r="TVM1163" s="230"/>
      <c r="TVN1163" s="230"/>
      <c r="TVO1163" s="230"/>
      <c r="TVP1163" s="230"/>
      <c r="TVQ1163" s="230"/>
      <c r="TVR1163" s="230"/>
      <c r="TVS1163" s="230"/>
      <c r="TVT1163" s="230"/>
      <c r="TVU1163" s="230"/>
      <c r="TVV1163" s="230"/>
      <c r="TVW1163" s="230"/>
      <c r="TVX1163" s="230"/>
      <c r="TVY1163" s="230"/>
      <c r="TVZ1163" s="230"/>
      <c r="TWA1163" s="230"/>
      <c r="TWB1163" s="230"/>
      <c r="TWC1163" s="230"/>
      <c r="TWD1163" s="230"/>
      <c r="TWE1163" s="230"/>
      <c r="TWF1163" s="230"/>
      <c r="TWG1163" s="230"/>
      <c r="TWH1163" s="230"/>
      <c r="TWI1163" s="230"/>
      <c r="TWJ1163" s="230"/>
      <c r="TWK1163" s="230"/>
      <c r="TWL1163" s="230"/>
      <c r="TWM1163" s="230"/>
      <c r="TWN1163" s="230"/>
      <c r="TWO1163" s="230"/>
      <c r="TWP1163" s="230"/>
      <c r="TWQ1163" s="230"/>
      <c r="TWR1163" s="230"/>
      <c r="TWS1163" s="230"/>
      <c r="TWT1163" s="230"/>
      <c r="TWU1163" s="230"/>
      <c r="TWV1163" s="230"/>
      <c r="TWW1163" s="230"/>
      <c r="TWX1163" s="230"/>
      <c r="TWY1163" s="230"/>
      <c r="TWZ1163" s="230"/>
      <c r="TXA1163" s="230"/>
      <c r="TXB1163" s="230"/>
      <c r="TXC1163" s="230"/>
      <c r="TXD1163" s="230"/>
      <c r="TXE1163" s="230"/>
      <c r="TXF1163" s="230"/>
      <c r="TXG1163" s="230"/>
      <c r="TXH1163" s="230"/>
      <c r="TXI1163" s="230"/>
      <c r="TXJ1163" s="230"/>
      <c r="TXK1163" s="230"/>
      <c r="TXL1163" s="230"/>
      <c r="TXM1163" s="230"/>
      <c r="TXN1163" s="230"/>
      <c r="TXO1163" s="230"/>
      <c r="TXP1163" s="230"/>
      <c r="TXQ1163" s="230"/>
      <c r="TXR1163" s="230"/>
      <c r="TXS1163" s="230"/>
      <c r="TXT1163" s="230"/>
      <c r="TXU1163" s="230"/>
      <c r="TXV1163" s="230"/>
      <c r="TXW1163" s="230"/>
      <c r="TXX1163" s="230"/>
      <c r="TXY1163" s="230"/>
      <c r="TXZ1163" s="230"/>
      <c r="TYA1163" s="230"/>
      <c r="TYB1163" s="230"/>
      <c r="TYC1163" s="230"/>
      <c r="TYD1163" s="230"/>
      <c r="TYE1163" s="230"/>
      <c r="TYF1163" s="230"/>
      <c r="TYG1163" s="230"/>
      <c r="TYH1163" s="230"/>
      <c r="TYI1163" s="230"/>
      <c r="TYJ1163" s="230"/>
      <c r="TYK1163" s="230"/>
      <c r="TYL1163" s="230"/>
      <c r="TYM1163" s="230"/>
      <c r="TYN1163" s="230"/>
      <c r="TYO1163" s="230"/>
      <c r="TYP1163" s="230"/>
      <c r="TYQ1163" s="230"/>
      <c r="TYR1163" s="230"/>
      <c r="TYS1163" s="230"/>
      <c r="TYT1163" s="230"/>
      <c r="TYU1163" s="230"/>
      <c r="TYV1163" s="230"/>
      <c r="TYW1163" s="230"/>
      <c r="TYX1163" s="230"/>
      <c r="TYY1163" s="230"/>
      <c r="TYZ1163" s="230"/>
      <c r="TZA1163" s="230"/>
      <c r="TZB1163" s="230"/>
      <c r="TZC1163" s="230"/>
      <c r="TZD1163" s="230"/>
      <c r="TZE1163" s="230"/>
      <c r="TZF1163" s="230"/>
      <c r="TZG1163" s="230"/>
      <c r="TZH1163" s="230"/>
      <c r="TZI1163" s="230"/>
      <c r="TZJ1163" s="230"/>
      <c r="TZK1163" s="230"/>
      <c r="TZL1163" s="230"/>
      <c r="TZM1163" s="230"/>
      <c r="TZN1163" s="230"/>
      <c r="TZO1163" s="230"/>
      <c r="TZP1163" s="230"/>
      <c r="TZQ1163" s="230"/>
      <c r="TZR1163" s="230"/>
      <c r="TZS1163" s="230"/>
      <c r="TZT1163" s="230"/>
      <c r="TZU1163" s="230"/>
      <c r="TZV1163" s="230"/>
      <c r="TZW1163" s="230"/>
      <c r="TZX1163" s="230"/>
      <c r="TZY1163" s="230"/>
      <c r="TZZ1163" s="230"/>
      <c r="UAA1163" s="230"/>
      <c r="UAB1163" s="230"/>
      <c r="UAC1163" s="230"/>
      <c r="UAD1163" s="230"/>
      <c r="UAE1163" s="230"/>
      <c r="UAF1163" s="230"/>
      <c r="UAG1163" s="230"/>
      <c r="UAH1163" s="230"/>
      <c r="UAI1163" s="230"/>
      <c r="UAJ1163" s="230"/>
      <c r="UAK1163" s="230"/>
      <c r="UAL1163" s="230"/>
      <c r="UAM1163" s="230"/>
      <c r="UAN1163" s="230"/>
      <c r="UAO1163" s="230"/>
      <c r="UAP1163" s="230"/>
      <c r="UAQ1163" s="230"/>
      <c r="UAR1163" s="230"/>
      <c r="UAS1163" s="230"/>
      <c r="UAT1163" s="230"/>
      <c r="UAU1163" s="230"/>
      <c r="UAV1163" s="230"/>
      <c r="UAW1163" s="230"/>
      <c r="UAX1163" s="230"/>
      <c r="UAY1163" s="230"/>
      <c r="UAZ1163" s="230"/>
      <c r="UBA1163" s="230"/>
      <c r="UBB1163" s="230"/>
      <c r="UBC1163" s="230"/>
      <c r="UBD1163" s="230"/>
      <c r="UBE1163" s="230"/>
      <c r="UBF1163" s="230"/>
      <c r="UBG1163" s="230"/>
      <c r="UBH1163" s="230"/>
      <c r="UBI1163" s="230"/>
      <c r="UBJ1163" s="230"/>
      <c r="UBK1163" s="230"/>
      <c r="UBL1163" s="230"/>
      <c r="UBM1163" s="230"/>
      <c r="UBN1163" s="230"/>
      <c r="UBO1163" s="230"/>
      <c r="UBP1163" s="230"/>
      <c r="UBQ1163" s="230"/>
      <c r="UBR1163" s="230"/>
      <c r="UBS1163" s="230"/>
      <c r="UBT1163" s="230"/>
      <c r="UBU1163" s="230"/>
      <c r="UBV1163" s="230"/>
      <c r="UBW1163" s="230"/>
      <c r="UBX1163" s="230"/>
      <c r="UBY1163" s="230"/>
      <c r="UBZ1163" s="230"/>
      <c r="UCA1163" s="230"/>
      <c r="UCB1163" s="230"/>
      <c r="UCC1163" s="230"/>
      <c r="UCD1163" s="230"/>
      <c r="UCE1163" s="230"/>
      <c r="UCF1163" s="230"/>
      <c r="UCG1163" s="230"/>
      <c r="UCH1163" s="230"/>
      <c r="UCI1163" s="230"/>
      <c r="UCJ1163" s="230"/>
      <c r="UCK1163" s="230"/>
      <c r="UCL1163" s="230"/>
      <c r="UCM1163" s="230"/>
      <c r="UCN1163" s="230"/>
      <c r="UCO1163" s="230"/>
      <c r="UCP1163" s="230"/>
      <c r="UCQ1163" s="230"/>
      <c r="UCR1163" s="230"/>
      <c r="UCS1163" s="230"/>
      <c r="UCT1163" s="230"/>
      <c r="UCU1163" s="230"/>
      <c r="UCV1163" s="230"/>
      <c r="UCW1163" s="230"/>
      <c r="UCX1163" s="230"/>
      <c r="UCY1163" s="230"/>
      <c r="UCZ1163" s="230"/>
      <c r="UDA1163" s="230"/>
      <c r="UDB1163" s="230"/>
      <c r="UDC1163" s="230"/>
      <c r="UDD1163" s="230"/>
      <c r="UDE1163" s="230"/>
      <c r="UDF1163" s="230"/>
      <c r="UDG1163" s="230"/>
      <c r="UDH1163" s="230"/>
      <c r="UDI1163" s="230"/>
      <c r="UDJ1163" s="230"/>
      <c r="UDK1163" s="230"/>
      <c r="UDL1163" s="230"/>
      <c r="UDM1163" s="230"/>
      <c r="UDN1163" s="230"/>
      <c r="UDO1163" s="230"/>
      <c r="UDP1163" s="230"/>
      <c r="UDQ1163" s="230"/>
      <c r="UDR1163" s="230"/>
      <c r="UDS1163" s="230"/>
      <c r="UDT1163" s="230"/>
      <c r="UDU1163" s="230"/>
      <c r="UDV1163" s="230"/>
      <c r="UDW1163" s="230"/>
      <c r="UDX1163" s="230"/>
      <c r="UDY1163" s="230"/>
      <c r="UDZ1163" s="230"/>
      <c r="UEA1163" s="230"/>
      <c r="UEB1163" s="230"/>
      <c r="UEC1163" s="230"/>
      <c r="UED1163" s="230"/>
      <c r="UEE1163" s="230"/>
      <c r="UEF1163" s="230"/>
      <c r="UEG1163" s="230"/>
      <c r="UEH1163" s="230"/>
      <c r="UEI1163" s="230"/>
      <c r="UEJ1163" s="230"/>
      <c r="UEK1163" s="230"/>
      <c r="UEL1163" s="230"/>
      <c r="UEM1163" s="230"/>
      <c r="UEN1163" s="230"/>
      <c r="UEO1163" s="230"/>
      <c r="UEP1163" s="230"/>
      <c r="UEQ1163" s="230"/>
      <c r="UER1163" s="230"/>
      <c r="UES1163" s="230"/>
      <c r="UET1163" s="230"/>
      <c r="UEU1163" s="230"/>
      <c r="UEV1163" s="230"/>
      <c r="UEW1163" s="230"/>
      <c r="UEX1163" s="230"/>
      <c r="UEY1163" s="230"/>
      <c r="UEZ1163" s="230"/>
      <c r="UFA1163" s="230"/>
      <c r="UFB1163" s="230"/>
      <c r="UFC1163" s="230"/>
      <c r="UFD1163" s="230"/>
      <c r="UFE1163" s="230"/>
      <c r="UFF1163" s="230"/>
      <c r="UFG1163" s="230"/>
      <c r="UFH1163" s="230"/>
      <c r="UFI1163" s="230"/>
      <c r="UFJ1163" s="230"/>
      <c r="UFK1163" s="230"/>
      <c r="UFL1163" s="230"/>
      <c r="UFM1163" s="230"/>
      <c r="UFN1163" s="230"/>
      <c r="UFO1163" s="230"/>
      <c r="UFP1163" s="230"/>
      <c r="UFQ1163" s="230"/>
      <c r="UFR1163" s="230"/>
      <c r="UFS1163" s="230"/>
      <c r="UFT1163" s="230"/>
      <c r="UFU1163" s="230"/>
      <c r="UFV1163" s="230"/>
      <c r="UFW1163" s="230"/>
      <c r="UFX1163" s="230"/>
      <c r="UFY1163" s="230"/>
      <c r="UFZ1163" s="230"/>
      <c r="UGA1163" s="230"/>
      <c r="UGB1163" s="230"/>
      <c r="UGC1163" s="230"/>
      <c r="UGD1163" s="230"/>
      <c r="UGE1163" s="230"/>
      <c r="UGF1163" s="230"/>
      <c r="UGG1163" s="230"/>
      <c r="UGH1163" s="230"/>
      <c r="UGI1163" s="230"/>
      <c r="UGJ1163" s="230"/>
      <c r="UGK1163" s="230"/>
      <c r="UGL1163" s="230"/>
      <c r="UGM1163" s="230"/>
      <c r="UGN1163" s="230"/>
      <c r="UGO1163" s="230"/>
      <c r="UGP1163" s="230"/>
      <c r="UGQ1163" s="230"/>
      <c r="UGR1163" s="230"/>
      <c r="UGS1163" s="230"/>
      <c r="UGT1163" s="230"/>
      <c r="UGU1163" s="230"/>
      <c r="UGV1163" s="230"/>
      <c r="UGW1163" s="230"/>
      <c r="UGX1163" s="230"/>
      <c r="UGY1163" s="230"/>
      <c r="UGZ1163" s="230"/>
      <c r="UHA1163" s="230"/>
      <c r="UHB1163" s="230"/>
      <c r="UHC1163" s="230"/>
      <c r="UHD1163" s="230"/>
      <c r="UHE1163" s="230"/>
      <c r="UHF1163" s="230"/>
      <c r="UHG1163" s="230"/>
      <c r="UHH1163" s="230"/>
      <c r="UHI1163" s="230"/>
      <c r="UHJ1163" s="230"/>
      <c r="UHK1163" s="230"/>
      <c r="UHL1163" s="230"/>
      <c r="UHM1163" s="230"/>
      <c r="UHN1163" s="230"/>
      <c r="UHO1163" s="230"/>
      <c r="UHP1163" s="230"/>
      <c r="UHQ1163" s="230"/>
      <c r="UHR1163" s="230"/>
      <c r="UHS1163" s="230"/>
      <c r="UHT1163" s="230"/>
      <c r="UHU1163" s="230"/>
      <c r="UHV1163" s="230"/>
      <c r="UHW1163" s="230"/>
      <c r="UHX1163" s="230"/>
      <c r="UHY1163" s="230"/>
      <c r="UHZ1163" s="230"/>
      <c r="UIA1163" s="230"/>
      <c r="UIB1163" s="230"/>
      <c r="UIC1163" s="230"/>
      <c r="UID1163" s="230"/>
      <c r="UIE1163" s="230"/>
      <c r="UIF1163" s="230"/>
      <c r="UIG1163" s="230"/>
      <c r="UIH1163" s="230"/>
      <c r="UII1163" s="230"/>
      <c r="UIJ1163" s="230"/>
      <c r="UIK1163" s="230"/>
      <c r="UIL1163" s="230"/>
      <c r="UIM1163" s="230"/>
      <c r="UIN1163" s="230"/>
      <c r="UIO1163" s="230"/>
      <c r="UIP1163" s="230"/>
      <c r="UIQ1163" s="230"/>
      <c r="UIR1163" s="230"/>
      <c r="UIS1163" s="230"/>
      <c r="UIT1163" s="230"/>
      <c r="UIU1163" s="230"/>
      <c r="UIV1163" s="230"/>
      <c r="UIW1163" s="230"/>
      <c r="UIX1163" s="230"/>
      <c r="UIY1163" s="230"/>
      <c r="UIZ1163" s="230"/>
      <c r="UJA1163" s="230"/>
      <c r="UJB1163" s="230"/>
      <c r="UJC1163" s="230"/>
      <c r="UJD1163" s="230"/>
      <c r="UJE1163" s="230"/>
      <c r="UJF1163" s="230"/>
      <c r="UJG1163" s="230"/>
      <c r="UJH1163" s="230"/>
      <c r="UJI1163" s="230"/>
      <c r="UJJ1163" s="230"/>
      <c r="UJK1163" s="230"/>
      <c r="UJL1163" s="230"/>
      <c r="UJM1163" s="230"/>
      <c r="UJN1163" s="230"/>
      <c r="UJO1163" s="230"/>
      <c r="UJP1163" s="230"/>
      <c r="UJQ1163" s="230"/>
      <c r="UJR1163" s="230"/>
      <c r="UJS1163" s="230"/>
      <c r="UJT1163" s="230"/>
      <c r="UJU1163" s="230"/>
      <c r="UJV1163" s="230"/>
      <c r="UJW1163" s="230"/>
      <c r="UJX1163" s="230"/>
      <c r="UJY1163" s="230"/>
      <c r="UJZ1163" s="230"/>
      <c r="UKA1163" s="230"/>
      <c r="UKB1163" s="230"/>
      <c r="UKC1163" s="230"/>
      <c r="UKD1163" s="230"/>
      <c r="UKE1163" s="230"/>
      <c r="UKF1163" s="230"/>
      <c r="UKG1163" s="230"/>
      <c r="UKH1163" s="230"/>
      <c r="UKI1163" s="230"/>
      <c r="UKJ1163" s="230"/>
      <c r="UKK1163" s="230"/>
      <c r="UKL1163" s="230"/>
      <c r="UKM1163" s="230"/>
      <c r="UKN1163" s="230"/>
      <c r="UKO1163" s="230"/>
      <c r="UKP1163" s="230"/>
      <c r="UKQ1163" s="230"/>
      <c r="UKR1163" s="230"/>
      <c r="UKS1163" s="230"/>
      <c r="UKT1163" s="230"/>
      <c r="UKU1163" s="230"/>
      <c r="UKV1163" s="230"/>
      <c r="UKW1163" s="230"/>
      <c r="UKX1163" s="230"/>
      <c r="UKY1163" s="230"/>
      <c r="UKZ1163" s="230"/>
      <c r="ULA1163" s="230"/>
      <c r="ULB1163" s="230"/>
      <c r="ULC1163" s="230"/>
      <c r="ULD1163" s="230"/>
      <c r="ULE1163" s="230"/>
      <c r="ULF1163" s="230"/>
      <c r="ULG1163" s="230"/>
      <c r="ULH1163" s="230"/>
      <c r="ULI1163" s="230"/>
      <c r="ULJ1163" s="230"/>
      <c r="ULK1163" s="230"/>
      <c r="ULL1163" s="230"/>
      <c r="ULM1163" s="230"/>
      <c r="ULN1163" s="230"/>
      <c r="ULO1163" s="230"/>
      <c r="ULP1163" s="230"/>
      <c r="ULQ1163" s="230"/>
      <c r="ULR1163" s="230"/>
      <c r="ULS1163" s="230"/>
      <c r="ULT1163" s="230"/>
      <c r="ULU1163" s="230"/>
      <c r="ULV1163" s="230"/>
      <c r="ULW1163" s="230"/>
      <c r="ULX1163" s="230"/>
      <c r="ULY1163" s="230"/>
      <c r="ULZ1163" s="230"/>
      <c r="UMA1163" s="230"/>
      <c r="UMB1163" s="230"/>
      <c r="UMC1163" s="230"/>
      <c r="UMD1163" s="230"/>
      <c r="UME1163" s="230"/>
      <c r="UMF1163" s="230"/>
      <c r="UMG1163" s="230"/>
      <c r="UMH1163" s="230"/>
      <c r="UMI1163" s="230"/>
      <c r="UMJ1163" s="230"/>
      <c r="UMK1163" s="230"/>
      <c r="UML1163" s="230"/>
      <c r="UMM1163" s="230"/>
      <c r="UMN1163" s="230"/>
      <c r="UMO1163" s="230"/>
      <c r="UMP1163" s="230"/>
      <c r="UMQ1163" s="230"/>
      <c r="UMR1163" s="230"/>
      <c r="UMS1163" s="230"/>
      <c r="UMT1163" s="230"/>
      <c r="UMU1163" s="230"/>
      <c r="UMV1163" s="230"/>
      <c r="UMW1163" s="230"/>
      <c r="UMX1163" s="230"/>
      <c r="UMY1163" s="230"/>
      <c r="UMZ1163" s="230"/>
      <c r="UNA1163" s="230"/>
      <c r="UNB1163" s="230"/>
      <c r="UNC1163" s="230"/>
      <c r="UND1163" s="230"/>
      <c r="UNE1163" s="230"/>
      <c r="UNF1163" s="230"/>
      <c r="UNG1163" s="230"/>
      <c r="UNH1163" s="230"/>
      <c r="UNI1163" s="230"/>
      <c r="UNJ1163" s="230"/>
      <c r="UNK1163" s="230"/>
      <c r="UNL1163" s="230"/>
      <c r="UNM1163" s="230"/>
      <c r="UNN1163" s="230"/>
      <c r="UNO1163" s="230"/>
      <c r="UNP1163" s="230"/>
      <c r="UNQ1163" s="230"/>
      <c r="UNR1163" s="230"/>
      <c r="UNS1163" s="230"/>
      <c r="UNT1163" s="230"/>
      <c r="UNU1163" s="230"/>
      <c r="UNV1163" s="230"/>
      <c r="UNW1163" s="230"/>
      <c r="UNX1163" s="230"/>
      <c r="UNY1163" s="230"/>
      <c r="UNZ1163" s="230"/>
      <c r="UOA1163" s="230"/>
      <c r="UOB1163" s="230"/>
      <c r="UOC1163" s="230"/>
      <c r="UOD1163" s="230"/>
      <c r="UOE1163" s="230"/>
      <c r="UOF1163" s="230"/>
      <c r="UOG1163" s="230"/>
      <c r="UOH1163" s="230"/>
      <c r="UOI1163" s="230"/>
      <c r="UOJ1163" s="230"/>
      <c r="UOK1163" s="230"/>
      <c r="UOL1163" s="230"/>
      <c r="UOM1163" s="230"/>
      <c r="UON1163" s="230"/>
      <c r="UOO1163" s="230"/>
      <c r="UOP1163" s="230"/>
      <c r="UOQ1163" s="230"/>
      <c r="UOR1163" s="230"/>
      <c r="UOS1163" s="230"/>
      <c r="UOT1163" s="230"/>
      <c r="UOU1163" s="230"/>
      <c r="UOV1163" s="230"/>
      <c r="UOW1163" s="230"/>
      <c r="UOX1163" s="230"/>
      <c r="UOY1163" s="230"/>
      <c r="UOZ1163" s="230"/>
      <c r="UPA1163" s="230"/>
      <c r="UPB1163" s="230"/>
      <c r="UPC1163" s="230"/>
      <c r="UPD1163" s="230"/>
      <c r="UPE1163" s="230"/>
      <c r="UPF1163" s="230"/>
      <c r="UPG1163" s="230"/>
      <c r="UPH1163" s="230"/>
      <c r="UPI1163" s="230"/>
      <c r="UPJ1163" s="230"/>
      <c r="UPK1163" s="230"/>
      <c r="UPL1163" s="230"/>
      <c r="UPM1163" s="230"/>
      <c r="UPN1163" s="230"/>
      <c r="UPO1163" s="230"/>
      <c r="UPP1163" s="230"/>
      <c r="UPQ1163" s="230"/>
      <c r="UPR1163" s="230"/>
      <c r="UPS1163" s="230"/>
      <c r="UPT1163" s="230"/>
      <c r="UPU1163" s="230"/>
      <c r="UPV1163" s="230"/>
      <c r="UPW1163" s="230"/>
      <c r="UPX1163" s="230"/>
      <c r="UPY1163" s="230"/>
      <c r="UPZ1163" s="230"/>
      <c r="UQA1163" s="230"/>
      <c r="UQB1163" s="230"/>
      <c r="UQC1163" s="230"/>
      <c r="UQD1163" s="230"/>
      <c r="UQE1163" s="230"/>
      <c r="UQF1163" s="230"/>
      <c r="UQG1163" s="230"/>
      <c r="UQH1163" s="230"/>
      <c r="UQI1163" s="230"/>
      <c r="UQJ1163" s="230"/>
      <c r="UQK1163" s="230"/>
      <c r="UQL1163" s="230"/>
      <c r="UQM1163" s="230"/>
      <c r="UQN1163" s="230"/>
      <c r="UQO1163" s="230"/>
      <c r="UQP1163" s="230"/>
      <c r="UQQ1163" s="230"/>
      <c r="UQR1163" s="230"/>
      <c r="UQS1163" s="230"/>
      <c r="UQT1163" s="230"/>
      <c r="UQU1163" s="230"/>
      <c r="UQV1163" s="230"/>
      <c r="UQW1163" s="230"/>
      <c r="UQX1163" s="230"/>
      <c r="UQY1163" s="230"/>
      <c r="UQZ1163" s="230"/>
      <c r="URA1163" s="230"/>
      <c r="URB1163" s="230"/>
      <c r="URC1163" s="230"/>
      <c r="URD1163" s="230"/>
      <c r="URE1163" s="230"/>
      <c r="URF1163" s="230"/>
      <c r="URG1163" s="230"/>
      <c r="URH1163" s="230"/>
      <c r="URI1163" s="230"/>
      <c r="URJ1163" s="230"/>
      <c r="URK1163" s="230"/>
      <c r="URL1163" s="230"/>
      <c r="URM1163" s="230"/>
      <c r="URN1163" s="230"/>
      <c r="URO1163" s="230"/>
      <c r="URP1163" s="230"/>
      <c r="URQ1163" s="230"/>
      <c r="URR1163" s="230"/>
      <c r="URS1163" s="230"/>
      <c r="URT1163" s="230"/>
      <c r="URU1163" s="230"/>
      <c r="URV1163" s="230"/>
      <c r="URW1163" s="230"/>
      <c r="URX1163" s="230"/>
      <c r="URY1163" s="230"/>
      <c r="URZ1163" s="230"/>
      <c r="USA1163" s="230"/>
      <c r="USB1163" s="230"/>
      <c r="USC1163" s="230"/>
      <c r="USD1163" s="230"/>
      <c r="USE1163" s="230"/>
      <c r="USF1163" s="230"/>
      <c r="USG1163" s="230"/>
      <c r="USH1163" s="230"/>
      <c r="USI1163" s="230"/>
      <c r="USJ1163" s="230"/>
      <c r="USK1163" s="230"/>
      <c r="USL1163" s="230"/>
      <c r="USM1163" s="230"/>
      <c r="USN1163" s="230"/>
      <c r="USO1163" s="230"/>
      <c r="USP1163" s="230"/>
      <c r="USQ1163" s="230"/>
      <c r="USR1163" s="230"/>
      <c r="USS1163" s="230"/>
      <c r="UST1163" s="230"/>
      <c r="USU1163" s="230"/>
      <c r="USV1163" s="230"/>
      <c r="USW1163" s="230"/>
      <c r="USX1163" s="230"/>
      <c r="USY1163" s="230"/>
      <c r="USZ1163" s="230"/>
      <c r="UTA1163" s="230"/>
      <c r="UTB1163" s="230"/>
      <c r="UTC1163" s="230"/>
      <c r="UTD1163" s="230"/>
      <c r="UTE1163" s="230"/>
      <c r="UTF1163" s="230"/>
      <c r="UTG1163" s="230"/>
      <c r="UTH1163" s="230"/>
      <c r="UTI1163" s="230"/>
      <c r="UTJ1163" s="230"/>
      <c r="UTK1163" s="230"/>
      <c r="UTL1163" s="230"/>
      <c r="UTM1163" s="230"/>
      <c r="UTN1163" s="230"/>
      <c r="UTO1163" s="230"/>
      <c r="UTP1163" s="230"/>
      <c r="UTQ1163" s="230"/>
      <c r="UTR1163" s="230"/>
      <c r="UTS1163" s="230"/>
      <c r="UTT1163" s="230"/>
      <c r="UTU1163" s="230"/>
      <c r="UTV1163" s="230"/>
      <c r="UTW1163" s="230"/>
      <c r="UTX1163" s="230"/>
      <c r="UTY1163" s="230"/>
      <c r="UTZ1163" s="230"/>
      <c r="UUA1163" s="230"/>
      <c r="UUB1163" s="230"/>
      <c r="UUC1163" s="230"/>
      <c r="UUD1163" s="230"/>
      <c r="UUE1163" s="230"/>
      <c r="UUF1163" s="230"/>
      <c r="UUG1163" s="230"/>
      <c r="UUH1163" s="230"/>
      <c r="UUI1163" s="230"/>
      <c r="UUJ1163" s="230"/>
      <c r="UUK1163" s="230"/>
      <c r="UUL1163" s="230"/>
      <c r="UUM1163" s="230"/>
      <c r="UUN1163" s="230"/>
      <c r="UUO1163" s="230"/>
      <c r="UUP1163" s="230"/>
      <c r="UUQ1163" s="230"/>
      <c r="UUR1163" s="230"/>
      <c r="UUS1163" s="230"/>
      <c r="UUT1163" s="230"/>
      <c r="UUU1163" s="230"/>
      <c r="UUV1163" s="230"/>
      <c r="UUW1163" s="230"/>
      <c r="UUX1163" s="230"/>
      <c r="UUY1163" s="230"/>
      <c r="UUZ1163" s="230"/>
      <c r="UVA1163" s="230"/>
      <c r="UVB1163" s="230"/>
      <c r="UVC1163" s="230"/>
      <c r="UVD1163" s="230"/>
      <c r="UVE1163" s="230"/>
      <c r="UVF1163" s="230"/>
      <c r="UVG1163" s="230"/>
      <c r="UVH1163" s="230"/>
      <c r="UVI1163" s="230"/>
      <c r="UVJ1163" s="230"/>
      <c r="UVK1163" s="230"/>
      <c r="UVL1163" s="230"/>
      <c r="UVM1163" s="230"/>
      <c r="UVN1163" s="230"/>
      <c r="UVO1163" s="230"/>
      <c r="UVP1163" s="230"/>
      <c r="UVQ1163" s="230"/>
      <c r="UVR1163" s="230"/>
      <c r="UVS1163" s="230"/>
      <c r="UVT1163" s="230"/>
      <c r="UVU1163" s="230"/>
      <c r="UVV1163" s="230"/>
      <c r="UVW1163" s="230"/>
      <c r="UVX1163" s="230"/>
      <c r="UVY1163" s="230"/>
      <c r="UVZ1163" s="230"/>
      <c r="UWA1163" s="230"/>
      <c r="UWB1163" s="230"/>
      <c r="UWC1163" s="230"/>
      <c r="UWD1163" s="230"/>
      <c r="UWE1163" s="230"/>
      <c r="UWF1163" s="230"/>
      <c r="UWG1163" s="230"/>
      <c r="UWH1163" s="230"/>
      <c r="UWI1163" s="230"/>
      <c r="UWJ1163" s="230"/>
      <c r="UWK1163" s="230"/>
      <c r="UWL1163" s="230"/>
      <c r="UWM1163" s="230"/>
      <c r="UWN1163" s="230"/>
      <c r="UWO1163" s="230"/>
      <c r="UWP1163" s="230"/>
      <c r="UWQ1163" s="230"/>
      <c r="UWR1163" s="230"/>
      <c r="UWS1163" s="230"/>
      <c r="UWT1163" s="230"/>
      <c r="UWU1163" s="230"/>
      <c r="UWV1163" s="230"/>
      <c r="UWW1163" s="230"/>
      <c r="UWX1163" s="230"/>
      <c r="UWY1163" s="230"/>
      <c r="UWZ1163" s="230"/>
      <c r="UXA1163" s="230"/>
      <c r="UXB1163" s="230"/>
      <c r="UXC1163" s="230"/>
      <c r="UXD1163" s="230"/>
      <c r="UXE1163" s="230"/>
      <c r="UXF1163" s="230"/>
      <c r="UXG1163" s="230"/>
      <c r="UXH1163" s="230"/>
      <c r="UXI1163" s="230"/>
      <c r="UXJ1163" s="230"/>
      <c r="UXK1163" s="230"/>
      <c r="UXL1163" s="230"/>
      <c r="UXM1163" s="230"/>
      <c r="UXN1163" s="230"/>
      <c r="UXO1163" s="230"/>
      <c r="UXP1163" s="230"/>
      <c r="UXQ1163" s="230"/>
      <c r="UXR1163" s="230"/>
      <c r="UXS1163" s="230"/>
      <c r="UXT1163" s="230"/>
      <c r="UXU1163" s="230"/>
      <c r="UXV1163" s="230"/>
      <c r="UXW1163" s="230"/>
      <c r="UXX1163" s="230"/>
      <c r="UXY1163" s="230"/>
      <c r="UXZ1163" s="230"/>
      <c r="UYA1163" s="230"/>
      <c r="UYB1163" s="230"/>
      <c r="UYC1163" s="230"/>
      <c r="UYD1163" s="230"/>
      <c r="UYE1163" s="230"/>
      <c r="UYF1163" s="230"/>
      <c r="UYG1163" s="230"/>
      <c r="UYH1163" s="230"/>
      <c r="UYI1163" s="230"/>
      <c r="UYJ1163" s="230"/>
      <c r="UYK1163" s="230"/>
      <c r="UYL1163" s="230"/>
      <c r="UYM1163" s="230"/>
      <c r="UYN1163" s="230"/>
      <c r="UYO1163" s="230"/>
      <c r="UYP1163" s="230"/>
      <c r="UYQ1163" s="230"/>
      <c r="UYR1163" s="230"/>
      <c r="UYS1163" s="230"/>
      <c r="UYT1163" s="230"/>
      <c r="UYU1163" s="230"/>
      <c r="UYV1163" s="230"/>
      <c r="UYW1163" s="230"/>
      <c r="UYX1163" s="230"/>
      <c r="UYY1163" s="230"/>
      <c r="UYZ1163" s="230"/>
      <c r="UZA1163" s="230"/>
      <c r="UZB1163" s="230"/>
      <c r="UZC1163" s="230"/>
      <c r="UZD1163" s="230"/>
      <c r="UZE1163" s="230"/>
      <c r="UZF1163" s="230"/>
      <c r="UZG1163" s="230"/>
      <c r="UZH1163" s="230"/>
      <c r="UZI1163" s="230"/>
      <c r="UZJ1163" s="230"/>
      <c r="UZK1163" s="230"/>
      <c r="UZL1163" s="230"/>
      <c r="UZM1163" s="230"/>
      <c r="UZN1163" s="230"/>
      <c r="UZO1163" s="230"/>
      <c r="UZP1163" s="230"/>
      <c r="UZQ1163" s="230"/>
      <c r="UZR1163" s="230"/>
      <c r="UZS1163" s="230"/>
      <c r="UZT1163" s="230"/>
      <c r="UZU1163" s="230"/>
      <c r="UZV1163" s="230"/>
      <c r="UZW1163" s="230"/>
      <c r="UZX1163" s="230"/>
      <c r="UZY1163" s="230"/>
      <c r="UZZ1163" s="230"/>
      <c r="VAA1163" s="230"/>
      <c r="VAB1163" s="230"/>
      <c r="VAC1163" s="230"/>
      <c r="VAD1163" s="230"/>
      <c r="VAE1163" s="230"/>
      <c r="VAF1163" s="230"/>
      <c r="VAG1163" s="230"/>
      <c r="VAH1163" s="230"/>
      <c r="VAI1163" s="230"/>
      <c r="VAJ1163" s="230"/>
      <c r="VAK1163" s="230"/>
      <c r="VAL1163" s="230"/>
      <c r="VAM1163" s="230"/>
      <c r="VAN1163" s="230"/>
      <c r="VAO1163" s="230"/>
      <c r="VAP1163" s="230"/>
      <c r="VAQ1163" s="230"/>
      <c r="VAR1163" s="230"/>
      <c r="VAS1163" s="230"/>
      <c r="VAT1163" s="230"/>
      <c r="VAU1163" s="230"/>
      <c r="VAV1163" s="230"/>
      <c r="VAW1163" s="230"/>
      <c r="VAX1163" s="230"/>
      <c r="VAY1163" s="230"/>
      <c r="VAZ1163" s="230"/>
      <c r="VBA1163" s="230"/>
      <c r="VBB1163" s="230"/>
      <c r="VBC1163" s="230"/>
      <c r="VBD1163" s="230"/>
      <c r="VBE1163" s="230"/>
      <c r="VBF1163" s="230"/>
      <c r="VBG1163" s="230"/>
      <c r="VBH1163" s="230"/>
      <c r="VBI1163" s="230"/>
      <c r="VBJ1163" s="230"/>
      <c r="VBK1163" s="230"/>
      <c r="VBL1163" s="230"/>
      <c r="VBM1163" s="230"/>
      <c r="VBN1163" s="230"/>
      <c r="VBO1163" s="230"/>
      <c r="VBP1163" s="230"/>
      <c r="VBQ1163" s="230"/>
      <c r="VBR1163" s="230"/>
      <c r="VBS1163" s="230"/>
      <c r="VBT1163" s="230"/>
      <c r="VBU1163" s="230"/>
      <c r="VBV1163" s="230"/>
      <c r="VBW1163" s="230"/>
      <c r="VBX1163" s="230"/>
      <c r="VBY1163" s="230"/>
      <c r="VBZ1163" s="230"/>
      <c r="VCA1163" s="230"/>
      <c r="VCB1163" s="230"/>
      <c r="VCC1163" s="230"/>
      <c r="VCD1163" s="230"/>
      <c r="VCE1163" s="230"/>
      <c r="VCF1163" s="230"/>
      <c r="VCG1163" s="230"/>
      <c r="VCH1163" s="230"/>
      <c r="VCI1163" s="230"/>
      <c r="VCJ1163" s="230"/>
      <c r="VCK1163" s="230"/>
      <c r="VCL1163" s="230"/>
      <c r="VCM1163" s="230"/>
      <c r="VCN1163" s="230"/>
      <c r="VCO1163" s="230"/>
      <c r="VCP1163" s="230"/>
      <c r="VCQ1163" s="230"/>
      <c r="VCR1163" s="230"/>
      <c r="VCS1163" s="230"/>
      <c r="VCT1163" s="230"/>
      <c r="VCU1163" s="230"/>
      <c r="VCV1163" s="230"/>
      <c r="VCW1163" s="230"/>
      <c r="VCX1163" s="230"/>
      <c r="VCY1163" s="230"/>
      <c r="VCZ1163" s="230"/>
      <c r="VDA1163" s="230"/>
      <c r="VDB1163" s="230"/>
      <c r="VDC1163" s="230"/>
      <c r="VDD1163" s="230"/>
      <c r="VDE1163" s="230"/>
      <c r="VDF1163" s="230"/>
      <c r="VDG1163" s="230"/>
      <c r="VDH1163" s="230"/>
      <c r="VDI1163" s="230"/>
      <c r="VDJ1163" s="230"/>
      <c r="VDK1163" s="230"/>
      <c r="VDL1163" s="230"/>
      <c r="VDM1163" s="230"/>
      <c r="VDN1163" s="230"/>
      <c r="VDO1163" s="230"/>
      <c r="VDP1163" s="230"/>
      <c r="VDQ1163" s="230"/>
      <c r="VDR1163" s="230"/>
      <c r="VDS1163" s="230"/>
      <c r="VDT1163" s="230"/>
      <c r="VDU1163" s="230"/>
      <c r="VDV1163" s="230"/>
      <c r="VDW1163" s="230"/>
      <c r="VDX1163" s="230"/>
      <c r="VDY1163" s="230"/>
      <c r="VDZ1163" s="230"/>
      <c r="VEA1163" s="230"/>
      <c r="VEB1163" s="230"/>
      <c r="VEC1163" s="230"/>
      <c r="VED1163" s="230"/>
      <c r="VEE1163" s="230"/>
      <c r="VEF1163" s="230"/>
      <c r="VEG1163" s="230"/>
      <c r="VEH1163" s="230"/>
      <c r="VEI1163" s="230"/>
      <c r="VEJ1163" s="230"/>
      <c r="VEK1163" s="230"/>
      <c r="VEL1163" s="230"/>
      <c r="VEM1163" s="230"/>
      <c r="VEN1163" s="230"/>
      <c r="VEO1163" s="230"/>
      <c r="VEP1163" s="230"/>
      <c r="VEQ1163" s="230"/>
      <c r="VER1163" s="230"/>
      <c r="VES1163" s="230"/>
      <c r="VET1163" s="230"/>
      <c r="VEU1163" s="230"/>
      <c r="VEV1163" s="230"/>
      <c r="VEW1163" s="230"/>
      <c r="VEX1163" s="230"/>
      <c r="VEY1163" s="230"/>
      <c r="VEZ1163" s="230"/>
      <c r="VFA1163" s="230"/>
      <c r="VFB1163" s="230"/>
      <c r="VFC1163" s="230"/>
      <c r="VFD1163" s="230"/>
      <c r="VFE1163" s="230"/>
      <c r="VFF1163" s="230"/>
      <c r="VFG1163" s="230"/>
      <c r="VFH1163" s="230"/>
      <c r="VFI1163" s="230"/>
      <c r="VFJ1163" s="230"/>
      <c r="VFK1163" s="230"/>
      <c r="VFL1163" s="230"/>
      <c r="VFM1163" s="230"/>
      <c r="VFN1163" s="230"/>
      <c r="VFO1163" s="230"/>
      <c r="VFP1163" s="230"/>
      <c r="VFQ1163" s="230"/>
      <c r="VFR1163" s="230"/>
      <c r="VFS1163" s="230"/>
      <c r="VFT1163" s="230"/>
      <c r="VFU1163" s="230"/>
      <c r="VFV1163" s="230"/>
      <c r="VFW1163" s="230"/>
      <c r="VFX1163" s="230"/>
      <c r="VFY1163" s="230"/>
      <c r="VFZ1163" s="230"/>
      <c r="VGA1163" s="230"/>
      <c r="VGB1163" s="230"/>
      <c r="VGC1163" s="230"/>
      <c r="VGD1163" s="230"/>
      <c r="VGE1163" s="230"/>
      <c r="VGF1163" s="230"/>
      <c r="VGG1163" s="230"/>
      <c r="VGH1163" s="230"/>
      <c r="VGI1163" s="230"/>
      <c r="VGJ1163" s="230"/>
      <c r="VGK1163" s="230"/>
      <c r="VGL1163" s="230"/>
      <c r="VGM1163" s="230"/>
      <c r="VGN1163" s="230"/>
      <c r="VGO1163" s="230"/>
      <c r="VGP1163" s="230"/>
      <c r="VGQ1163" s="230"/>
      <c r="VGR1163" s="230"/>
      <c r="VGS1163" s="230"/>
      <c r="VGT1163" s="230"/>
      <c r="VGU1163" s="230"/>
      <c r="VGV1163" s="230"/>
      <c r="VGW1163" s="230"/>
      <c r="VGX1163" s="230"/>
      <c r="VGY1163" s="230"/>
      <c r="VGZ1163" s="230"/>
      <c r="VHA1163" s="230"/>
      <c r="VHB1163" s="230"/>
      <c r="VHC1163" s="230"/>
      <c r="VHD1163" s="230"/>
      <c r="VHE1163" s="230"/>
      <c r="VHF1163" s="230"/>
      <c r="VHG1163" s="230"/>
      <c r="VHH1163" s="230"/>
      <c r="VHI1163" s="230"/>
      <c r="VHJ1163" s="230"/>
      <c r="VHK1163" s="230"/>
      <c r="VHL1163" s="230"/>
      <c r="VHM1163" s="230"/>
      <c r="VHN1163" s="230"/>
      <c r="VHO1163" s="230"/>
      <c r="VHP1163" s="230"/>
      <c r="VHQ1163" s="230"/>
      <c r="VHR1163" s="230"/>
      <c r="VHS1163" s="230"/>
      <c r="VHT1163" s="230"/>
      <c r="VHU1163" s="230"/>
      <c r="VHV1163" s="230"/>
      <c r="VHW1163" s="230"/>
      <c r="VHX1163" s="230"/>
      <c r="VHY1163" s="230"/>
      <c r="VHZ1163" s="230"/>
      <c r="VIA1163" s="230"/>
      <c r="VIB1163" s="230"/>
      <c r="VIC1163" s="230"/>
      <c r="VID1163" s="230"/>
      <c r="VIE1163" s="230"/>
      <c r="VIF1163" s="230"/>
      <c r="VIG1163" s="230"/>
      <c r="VIH1163" s="230"/>
      <c r="VII1163" s="230"/>
      <c r="VIJ1163" s="230"/>
      <c r="VIK1163" s="230"/>
      <c r="VIL1163" s="230"/>
      <c r="VIM1163" s="230"/>
      <c r="VIN1163" s="230"/>
      <c r="VIO1163" s="230"/>
      <c r="VIP1163" s="230"/>
      <c r="VIQ1163" s="230"/>
      <c r="VIR1163" s="230"/>
      <c r="VIS1163" s="230"/>
      <c r="VIT1163" s="230"/>
      <c r="VIU1163" s="230"/>
      <c r="VIV1163" s="230"/>
      <c r="VIW1163" s="230"/>
      <c r="VIX1163" s="230"/>
      <c r="VIY1163" s="230"/>
      <c r="VIZ1163" s="230"/>
      <c r="VJA1163" s="230"/>
      <c r="VJB1163" s="230"/>
      <c r="VJC1163" s="230"/>
      <c r="VJD1163" s="230"/>
      <c r="VJE1163" s="230"/>
      <c r="VJF1163" s="230"/>
      <c r="VJG1163" s="230"/>
      <c r="VJH1163" s="230"/>
      <c r="VJI1163" s="230"/>
      <c r="VJJ1163" s="230"/>
      <c r="VJK1163" s="230"/>
      <c r="VJL1163" s="230"/>
      <c r="VJM1163" s="230"/>
      <c r="VJN1163" s="230"/>
      <c r="VJO1163" s="230"/>
      <c r="VJP1163" s="230"/>
      <c r="VJQ1163" s="230"/>
      <c r="VJR1163" s="230"/>
      <c r="VJS1163" s="230"/>
      <c r="VJT1163" s="230"/>
      <c r="VJU1163" s="230"/>
      <c r="VJV1163" s="230"/>
      <c r="VJW1163" s="230"/>
      <c r="VJX1163" s="230"/>
      <c r="VJY1163" s="230"/>
      <c r="VJZ1163" s="230"/>
      <c r="VKA1163" s="230"/>
      <c r="VKB1163" s="230"/>
      <c r="VKC1163" s="230"/>
      <c r="VKD1163" s="230"/>
      <c r="VKE1163" s="230"/>
      <c r="VKF1163" s="230"/>
      <c r="VKG1163" s="230"/>
      <c r="VKH1163" s="230"/>
      <c r="VKI1163" s="230"/>
      <c r="VKJ1163" s="230"/>
      <c r="VKK1163" s="230"/>
      <c r="VKL1163" s="230"/>
      <c r="VKM1163" s="230"/>
      <c r="VKN1163" s="230"/>
      <c r="VKO1163" s="230"/>
      <c r="VKP1163" s="230"/>
      <c r="VKQ1163" s="230"/>
      <c r="VKR1163" s="230"/>
      <c r="VKS1163" s="230"/>
      <c r="VKT1163" s="230"/>
      <c r="VKU1163" s="230"/>
      <c r="VKV1163" s="230"/>
      <c r="VKW1163" s="230"/>
      <c r="VKX1163" s="230"/>
      <c r="VKY1163" s="230"/>
      <c r="VKZ1163" s="230"/>
      <c r="VLA1163" s="230"/>
      <c r="VLB1163" s="230"/>
      <c r="VLC1163" s="230"/>
      <c r="VLD1163" s="230"/>
      <c r="VLE1163" s="230"/>
      <c r="VLF1163" s="230"/>
      <c r="VLG1163" s="230"/>
      <c r="VLH1163" s="230"/>
      <c r="VLI1163" s="230"/>
      <c r="VLJ1163" s="230"/>
      <c r="VLK1163" s="230"/>
      <c r="VLL1163" s="230"/>
      <c r="VLM1163" s="230"/>
      <c r="VLN1163" s="230"/>
      <c r="VLO1163" s="230"/>
      <c r="VLP1163" s="230"/>
      <c r="VLQ1163" s="230"/>
      <c r="VLR1163" s="230"/>
      <c r="VLS1163" s="230"/>
      <c r="VLT1163" s="230"/>
      <c r="VLU1163" s="230"/>
      <c r="VLV1163" s="230"/>
      <c r="VLW1163" s="230"/>
      <c r="VLX1163" s="230"/>
      <c r="VLY1163" s="230"/>
      <c r="VLZ1163" s="230"/>
      <c r="VMA1163" s="230"/>
      <c r="VMB1163" s="230"/>
      <c r="VMC1163" s="230"/>
      <c r="VMD1163" s="230"/>
      <c r="VME1163" s="230"/>
      <c r="VMF1163" s="230"/>
      <c r="VMG1163" s="230"/>
      <c r="VMH1163" s="230"/>
      <c r="VMI1163" s="230"/>
      <c r="VMJ1163" s="230"/>
      <c r="VMK1163" s="230"/>
      <c r="VML1163" s="230"/>
      <c r="VMM1163" s="230"/>
      <c r="VMN1163" s="230"/>
      <c r="VMO1163" s="230"/>
      <c r="VMP1163" s="230"/>
      <c r="VMQ1163" s="230"/>
      <c r="VMR1163" s="230"/>
      <c r="VMS1163" s="230"/>
      <c r="VMT1163" s="230"/>
      <c r="VMU1163" s="230"/>
      <c r="VMV1163" s="230"/>
      <c r="VMW1163" s="230"/>
      <c r="VMX1163" s="230"/>
      <c r="VMY1163" s="230"/>
      <c r="VMZ1163" s="230"/>
      <c r="VNA1163" s="230"/>
      <c r="VNB1163" s="230"/>
      <c r="VNC1163" s="230"/>
      <c r="VND1163" s="230"/>
      <c r="VNE1163" s="230"/>
      <c r="VNF1163" s="230"/>
      <c r="VNG1163" s="230"/>
      <c r="VNH1163" s="230"/>
      <c r="VNI1163" s="230"/>
      <c r="VNJ1163" s="230"/>
      <c r="VNK1163" s="230"/>
      <c r="VNL1163" s="230"/>
      <c r="VNM1163" s="230"/>
      <c r="VNN1163" s="230"/>
      <c r="VNO1163" s="230"/>
      <c r="VNP1163" s="230"/>
      <c r="VNQ1163" s="230"/>
      <c r="VNR1163" s="230"/>
      <c r="VNS1163" s="230"/>
      <c r="VNT1163" s="230"/>
      <c r="VNU1163" s="230"/>
      <c r="VNV1163" s="230"/>
      <c r="VNW1163" s="230"/>
      <c r="VNX1163" s="230"/>
      <c r="VNY1163" s="230"/>
      <c r="VNZ1163" s="230"/>
      <c r="VOA1163" s="230"/>
      <c r="VOB1163" s="230"/>
      <c r="VOC1163" s="230"/>
      <c r="VOD1163" s="230"/>
      <c r="VOE1163" s="230"/>
      <c r="VOF1163" s="230"/>
      <c r="VOG1163" s="230"/>
      <c r="VOH1163" s="230"/>
      <c r="VOI1163" s="230"/>
      <c r="VOJ1163" s="230"/>
      <c r="VOK1163" s="230"/>
      <c r="VOL1163" s="230"/>
      <c r="VOM1163" s="230"/>
      <c r="VON1163" s="230"/>
      <c r="VOO1163" s="230"/>
      <c r="VOP1163" s="230"/>
      <c r="VOQ1163" s="230"/>
      <c r="VOR1163" s="230"/>
      <c r="VOS1163" s="230"/>
      <c r="VOT1163" s="230"/>
      <c r="VOU1163" s="230"/>
      <c r="VOV1163" s="230"/>
      <c r="VOW1163" s="230"/>
      <c r="VOX1163" s="230"/>
      <c r="VOY1163" s="230"/>
      <c r="VOZ1163" s="230"/>
      <c r="VPA1163" s="230"/>
      <c r="VPB1163" s="230"/>
      <c r="VPC1163" s="230"/>
      <c r="VPD1163" s="230"/>
      <c r="VPE1163" s="230"/>
      <c r="VPF1163" s="230"/>
      <c r="VPG1163" s="230"/>
      <c r="VPH1163" s="230"/>
      <c r="VPI1163" s="230"/>
      <c r="VPJ1163" s="230"/>
      <c r="VPK1163" s="230"/>
      <c r="VPL1163" s="230"/>
      <c r="VPM1163" s="230"/>
      <c r="VPN1163" s="230"/>
      <c r="VPO1163" s="230"/>
      <c r="VPP1163" s="230"/>
      <c r="VPQ1163" s="230"/>
      <c r="VPR1163" s="230"/>
      <c r="VPS1163" s="230"/>
      <c r="VPT1163" s="230"/>
      <c r="VPU1163" s="230"/>
      <c r="VPV1163" s="230"/>
      <c r="VPW1163" s="230"/>
      <c r="VPX1163" s="230"/>
      <c r="VPY1163" s="230"/>
      <c r="VPZ1163" s="230"/>
      <c r="VQA1163" s="230"/>
      <c r="VQB1163" s="230"/>
      <c r="VQC1163" s="230"/>
      <c r="VQD1163" s="230"/>
      <c r="VQE1163" s="230"/>
      <c r="VQF1163" s="230"/>
      <c r="VQG1163" s="230"/>
      <c r="VQH1163" s="230"/>
      <c r="VQI1163" s="230"/>
      <c r="VQJ1163" s="230"/>
      <c r="VQK1163" s="230"/>
      <c r="VQL1163" s="230"/>
      <c r="VQM1163" s="230"/>
      <c r="VQN1163" s="230"/>
      <c r="VQO1163" s="230"/>
      <c r="VQP1163" s="230"/>
      <c r="VQQ1163" s="230"/>
      <c r="VQR1163" s="230"/>
      <c r="VQS1163" s="230"/>
      <c r="VQT1163" s="230"/>
      <c r="VQU1163" s="230"/>
      <c r="VQV1163" s="230"/>
      <c r="VQW1163" s="230"/>
      <c r="VQX1163" s="230"/>
      <c r="VQY1163" s="230"/>
      <c r="VQZ1163" s="230"/>
      <c r="VRA1163" s="230"/>
      <c r="VRB1163" s="230"/>
      <c r="VRC1163" s="230"/>
      <c r="VRD1163" s="230"/>
      <c r="VRE1163" s="230"/>
      <c r="VRF1163" s="230"/>
      <c r="VRG1163" s="230"/>
      <c r="VRH1163" s="230"/>
      <c r="VRI1163" s="230"/>
      <c r="VRJ1163" s="230"/>
      <c r="VRK1163" s="230"/>
      <c r="VRL1163" s="230"/>
      <c r="VRM1163" s="230"/>
      <c r="VRN1163" s="230"/>
      <c r="VRO1163" s="230"/>
      <c r="VRP1163" s="230"/>
      <c r="VRQ1163" s="230"/>
      <c r="VRR1163" s="230"/>
      <c r="VRS1163" s="230"/>
      <c r="VRT1163" s="230"/>
      <c r="VRU1163" s="230"/>
      <c r="VRV1163" s="230"/>
      <c r="VRW1163" s="230"/>
      <c r="VRX1163" s="230"/>
      <c r="VRY1163" s="230"/>
      <c r="VRZ1163" s="230"/>
      <c r="VSA1163" s="230"/>
      <c r="VSB1163" s="230"/>
      <c r="VSC1163" s="230"/>
      <c r="VSD1163" s="230"/>
      <c r="VSE1163" s="230"/>
      <c r="VSF1163" s="230"/>
      <c r="VSG1163" s="230"/>
      <c r="VSH1163" s="230"/>
      <c r="VSI1163" s="230"/>
      <c r="VSJ1163" s="230"/>
      <c r="VSK1163" s="230"/>
      <c r="VSL1163" s="230"/>
      <c r="VSM1163" s="230"/>
      <c r="VSN1163" s="230"/>
      <c r="VSO1163" s="230"/>
      <c r="VSP1163" s="230"/>
      <c r="VSQ1163" s="230"/>
      <c r="VSR1163" s="230"/>
      <c r="VSS1163" s="230"/>
      <c r="VST1163" s="230"/>
      <c r="VSU1163" s="230"/>
      <c r="VSV1163" s="230"/>
      <c r="VSW1163" s="230"/>
      <c r="VSX1163" s="230"/>
      <c r="VSY1163" s="230"/>
      <c r="VSZ1163" s="230"/>
      <c r="VTA1163" s="230"/>
      <c r="VTB1163" s="230"/>
      <c r="VTC1163" s="230"/>
      <c r="VTD1163" s="230"/>
      <c r="VTE1163" s="230"/>
      <c r="VTF1163" s="230"/>
      <c r="VTG1163" s="230"/>
      <c r="VTH1163" s="230"/>
      <c r="VTI1163" s="230"/>
      <c r="VTJ1163" s="230"/>
      <c r="VTK1163" s="230"/>
      <c r="VTL1163" s="230"/>
      <c r="VTM1163" s="230"/>
      <c r="VTN1163" s="230"/>
      <c r="VTO1163" s="230"/>
      <c r="VTP1163" s="230"/>
      <c r="VTQ1163" s="230"/>
      <c r="VTR1163" s="230"/>
      <c r="VTS1163" s="230"/>
      <c r="VTT1163" s="230"/>
      <c r="VTU1163" s="230"/>
      <c r="VTV1163" s="230"/>
      <c r="VTW1163" s="230"/>
      <c r="VTX1163" s="230"/>
      <c r="VTY1163" s="230"/>
      <c r="VTZ1163" s="230"/>
      <c r="VUA1163" s="230"/>
      <c r="VUB1163" s="230"/>
      <c r="VUC1163" s="230"/>
      <c r="VUD1163" s="230"/>
      <c r="VUE1163" s="230"/>
      <c r="VUF1163" s="230"/>
      <c r="VUG1163" s="230"/>
      <c r="VUH1163" s="230"/>
      <c r="VUI1163" s="230"/>
      <c r="VUJ1163" s="230"/>
      <c r="VUK1163" s="230"/>
      <c r="VUL1163" s="230"/>
      <c r="VUM1163" s="230"/>
      <c r="VUN1163" s="230"/>
      <c r="VUO1163" s="230"/>
      <c r="VUP1163" s="230"/>
      <c r="VUQ1163" s="230"/>
      <c r="VUR1163" s="230"/>
      <c r="VUS1163" s="230"/>
      <c r="VUT1163" s="230"/>
      <c r="VUU1163" s="230"/>
      <c r="VUV1163" s="230"/>
      <c r="VUW1163" s="230"/>
      <c r="VUX1163" s="230"/>
      <c r="VUY1163" s="230"/>
      <c r="VUZ1163" s="230"/>
      <c r="VVA1163" s="230"/>
      <c r="VVB1163" s="230"/>
      <c r="VVC1163" s="230"/>
      <c r="VVD1163" s="230"/>
      <c r="VVE1163" s="230"/>
      <c r="VVF1163" s="230"/>
      <c r="VVG1163" s="230"/>
      <c r="VVH1163" s="230"/>
      <c r="VVI1163" s="230"/>
      <c r="VVJ1163" s="230"/>
      <c r="VVK1163" s="230"/>
      <c r="VVL1163" s="230"/>
      <c r="VVM1163" s="230"/>
      <c r="VVN1163" s="230"/>
      <c r="VVO1163" s="230"/>
      <c r="VVP1163" s="230"/>
      <c r="VVQ1163" s="230"/>
      <c r="VVR1163" s="230"/>
      <c r="VVS1163" s="230"/>
      <c r="VVT1163" s="230"/>
      <c r="VVU1163" s="230"/>
      <c r="VVV1163" s="230"/>
      <c r="VVW1163" s="230"/>
      <c r="VVX1163" s="230"/>
      <c r="VVY1163" s="230"/>
      <c r="VVZ1163" s="230"/>
      <c r="VWA1163" s="230"/>
      <c r="VWB1163" s="230"/>
      <c r="VWC1163" s="230"/>
      <c r="VWD1163" s="230"/>
      <c r="VWE1163" s="230"/>
      <c r="VWF1163" s="230"/>
      <c r="VWG1163" s="230"/>
      <c r="VWH1163" s="230"/>
      <c r="VWI1163" s="230"/>
      <c r="VWJ1163" s="230"/>
      <c r="VWK1163" s="230"/>
      <c r="VWL1163" s="230"/>
      <c r="VWM1163" s="230"/>
      <c r="VWN1163" s="230"/>
      <c r="VWO1163" s="230"/>
      <c r="VWP1163" s="230"/>
      <c r="VWQ1163" s="230"/>
      <c r="VWR1163" s="230"/>
      <c r="VWS1163" s="230"/>
      <c r="VWT1163" s="230"/>
      <c r="VWU1163" s="230"/>
      <c r="VWV1163" s="230"/>
      <c r="VWW1163" s="230"/>
      <c r="VWX1163" s="230"/>
      <c r="VWY1163" s="230"/>
      <c r="VWZ1163" s="230"/>
      <c r="VXA1163" s="230"/>
      <c r="VXB1163" s="230"/>
      <c r="VXC1163" s="230"/>
      <c r="VXD1163" s="230"/>
      <c r="VXE1163" s="230"/>
      <c r="VXF1163" s="230"/>
      <c r="VXG1163" s="230"/>
      <c r="VXH1163" s="230"/>
      <c r="VXI1163" s="230"/>
      <c r="VXJ1163" s="230"/>
      <c r="VXK1163" s="230"/>
      <c r="VXL1163" s="230"/>
      <c r="VXM1163" s="230"/>
      <c r="VXN1163" s="230"/>
      <c r="VXO1163" s="230"/>
      <c r="VXP1163" s="230"/>
      <c r="VXQ1163" s="230"/>
      <c r="VXR1163" s="230"/>
      <c r="VXS1163" s="230"/>
      <c r="VXT1163" s="230"/>
      <c r="VXU1163" s="230"/>
      <c r="VXV1163" s="230"/>
      <c r="VXW1163" s="230"/>
      <c r="VXX1163" s="230"/>
      <c r="VXY1163" s="230"/>
      <c r="VXZ1163" s="230"/>
      <c r="VYA1163" s="230"/>
      <c r="VYB1163" s="230"/>
      <c r="VYC1163" s="230"/>
      <c r="VYD1163" s="230"/>
      <c r="VYE1163" s="230"/>
      <c r="VYF1163" s="230"/>
      <c r="VYG1163" s="230"/>
      <c r="VYH1163" s="230"/>
      <c r="VYI1163" s="230"/>
      <c r="VYJ1163" s="230"/>
      <c r="VYK1163" s="230"/>
      <c r="VYL1163" s="230"/>
      <c r="VYM1163" s="230"/>
      <c r="VYN1163" s="230"/>
      <c r="VYO1163" s="230"/>
      <c r="VYP1163" s="230"/>
      <c r="VYQ1163" s="230"/>
      <c r="VYR1163" s="230"/>
      <c r="VYS1163" s="230"/>
      <c r="VYT1163" s="230"/>
      <c r="VYU1163" s="230"/>
      <c r="VYV1163" s="230"/>
      <c r="VYW1163" s="230"/>
      <c r="VYX1163" s="230"/>
      <c r="VYY1163" s="230"/>
      <c r="VYZ1163" s="230"/>
      <c r="VZA1163" s="230"/>
      <c r="VZB1163" s="230"/>
      <c r="VZC1163" s="230"/>
      <c r="VZD1163" s="230"/>
      <c r="VZE1163" s="230"/>
      <c r="VZF1163" s="230"/>
      <c r="VZG1163" s="230"/>
      <c r="VZH1163" s="230"/>
      <c r="VZI1163" s="230"/>
      <c r="VZJ1163" s="230"/>
      <c r="VZK1163" s="230"/>
      <c r="VZL1163" s="230"/>
      <c r="VZM1163" s="230"/>
      <c r="VZN1163" s="230"/>
      <c r="VZO1163" s="230"/>
      <c r="VZP1163" s="230"/>
      <c r="VZQ1163" s="230"/>
      <c r="VZR1163" s="230"/>
      <c r="VZS1163" s="230"/>
      <c r="VZT1163" s="230"/>
      <c r="VZU1163" s="230"/>
      <c r="VZV1163" s="230"/>
      <c r="VZW1163" s="230"/>
      <c r="VZX1163" s="230"/>
      <c r="VZY1163" s="230"/>
      <c r="VZZ1163" s="230"/>
      <c r="WAA1163" s="230"/>
      <c r="WAB1163" s="230"/>
      <c r="WAC1163" s="230"/>
      <c r="WAD1163" s="230"/>
      <c r="WAE1163" s="230"/>
      <c r="WAF1163" s="230"/>
      <c r="WAG1163" s="230"/>
      <c r="WAH1163" s="230"/>
      <c r="WAI1163" s="230"/>
      <c r="WAJ1163" s="230"/>
      <c r="WAK1163" s="230"/>
      <c r="WAL1163" s="230"/>
      <c r="WAM1163" s="230"/>
      <c r="WAN1163" s="230"/>
      <c r="WAO1163" s="230"/>
      <c r="WAP1163" s="230"/>
      <c r="WAQ1163" s="230"/>
      <c r="WAR1163" s="230"/>
      <c r="WAS1163" s="230"/>
      <c r="WAT1163" s="230"/>
      <c r="WAU1163" s="230"/>
      <c r="WAV1163" s="230"/>
      <c r="WAW1163" s="230"/>
      <c r="WAX1163" s="230"/>
      <c r="WAY1163" s="230"/>
      <c r="WAZ1163" s="230"/>
      <c r="WBA1163" s="230"/>
      <c r="WBB1163" s="230"/>
      <c r="WBC1163" s="230"/>
      <c r="WBD1163" s="230"/>
      <c r="WBE1163" s="230"/>
      <c r="WBF1163" s="230"/>
      <c r="WBG1163" s="230"/>
      <c r="WBH1163" s="230"/>
      <c r="WBI1163" s="230"/>
      <c r="WBJ1163" s="230"/>
      <c r="WBK1163" s="230"/>
      <c r="WBL1163" s="230"/>
      <c r="WBM1163" s="230"/>
      <c r="WBN1163" s="230"/>
      <c r="WBO1163" s="230"/>
      <c r="WBP1163" s="230"/>
      <c r="WBQ1163" s="230"/>
      <c r="WBR1163" s="230"/>
      <c r="WBS1163" s="230"/>
      <c r="WBT1163" s="230"/>
      <c r="WBU1163" s="230"/>
      <c r="WBV1163" s="230"/>
      <c r="WBW1163" s="230"/>
      <c r="WBX1163" s="230"/>
      <c r="WBY1163" s="230"/>
      <c r="WBZ1163" s="230"/>
      <c r="WCA1163" s="230"/>
      <c r="WCB1163" s="230"/>
      <c r="WCC1163" s="230"/>
      <c r="WCD1163" s="230"/>
      <c r="WCE1163" s="230"/>
      <c r="WCF1163" s="230"/>
      <c r="WCG1163" s="230"/>
      <c r="WCH1163" s="230"/>
      <c r="WCI1163" s="230"/>
      <c r="WCJ1163" s="230"/>
      <c r="WCK1163" s="230"/>
      <c r="WCL1163" s="230"/>
      <c r="WCM1163" s="230"/>
      <c r="WCN1163" s="230"/>
      <c r="WCO1163" s="230"/>
      <c r="WCP1163" s="230"/>
      <c r="WCQ1163" s="230"/>
      <c r="WCR1163" s="230"/>
      <c r="WCS1163" s="230"/>
      <c r="WCT1163" s="230"/>
      <c r="WCU1163" s="230"/>
      <c r="WCV1163" s="230"/>
      <c r="WCW1163" s="230"/>
      <c r="WCX1163" s="230"/>
      <c r="WCY1163" s="230"/>
      <c r="WCZ1163" s="230"/>
      <c r="WDA1163" s="230"/>
      <c r="WDB1163" s="230"/>
      <c r="WDC1163" s="230"/>
      <c r="WDD1163" s="230"/>
      <c r="WDE1163" s="230"/>
      <c r="WDF1163" s="230"/>
      <c r="WDG1163" s="230"/>
      <c r="WDH1163" s="230"/>
      <c r="WDI1163" s="230"/>
      <c r="WDJ1163" s="230"/>
      <c r="WDK1163" s="230"/>
      <c r="WDL1163" s="230"/>
      <c r="WDM1163" s="230"/>
      <c r="WDN1163" s="230"/>
      <c r="WDO1163" s="230"/>
      <c r="WDP1163" s="230"/>
      <c r="WDQ1163" s="230"/>
      <c r="WDR1163" s="230"/>
      <c r="WDS1163" s="230"/>
      <c r="WDT1163" s="230"/>
      <c r="WDU1163" s="230"/>
      <c r="WDV1163" s="230"/>
      <c r="WDW1163" s="230"/>
      <c r="WDX1163" s="230"/>
      <c r="WDY1163" s="230"/>
      <c r="WDZ1163" s="230"/>
      <c r="WEA1163" s="230"/>
      <c r="WEB1163" s="230"/>
      <c r="WEC1163" s="230"/>
      <c r="WED1163" s="230"/>
      <c r="WEE1163" s="230"/>
      <c r="WEF1163" s="230"/>
      <c r="WEG1163" s="230"/>
      <c r="WEH1163" s="230"/>
      <c r="WEI1163" s="230"/>
      <c r="WEJ1163" s="230"/>
      <c r="WEK1163" s="230"/>
      <c r="WEL1163" s="230"/>
      <c r="WEM1163" s="230"/>
      <c r="WEN1163" s="230"/>
      <c r="WEO1163" s="230"/>
      <c r="WEP1163" s="230"/>
      <c r="WEQ1163" s="230"/>
      <c r="WER1163" s="230"/>
      <c r="WES1163" s="230"/>
      <c r="WET1163" s="230"/>
      <c r="WEU1163" s="230"/>
      <c r="WEV1163" s="230"/>
      <c r="WEW1163" s="230"/>
      <c r="WEX1163" s="230"/>
      <c r="WEY1163" s="230"/>
      <c r="WEZ1163" s="230"/>
      <c r="WFA1163" s="230"/>
      <c r="WFB1163" s="230"/>
      <c r="WFC1163" s="230"/>
      <c r="WFD1163" s="230"/>
      <c r="WFE1163" s="230"/>
      <c r="WFF1163" s="230"/>
      <c r="WFG1163" s="230"/>
      <c r="WFH1163" s="230"/>
      <c r="WFI1163" s="230"/>
      <c r="WFJ1163" s="230"/>
      <c r="WFK1163" s="230"/>
      <c r="WFL1163" s="230"/>
      <c r="WFM1163" s="230"/>
      <c r="WFN1163" s="230"/>
      <c r="WFO1163" s="230"/>
      <c r="WFP1163" s="230"/>
      <c r="WFQ1163" s="230"/>
      <c r="WFR1163" s="230"/>
      <c r="WFS1163" s="230"/>
      <c r="WFT1163" s="230"/>
      <c r="WFU1163" s="230"/>
      <c r="WFV1163" s="230"/>
      <c r="WFW1163" s="230"/>
      <c r="WFX1163" s="230"/>
      <c r="WFY1163" s="230"/>
      <c r="WFZ1163" s="230"/>
      <c r="WGA1163" s="230"/>
      <c r="WGB1163" s="230"/>
      <c r="WGC1163" s="230"/>
      <c r="WGD1163" s="230"/>
      <c r="WGE1163" s="230"/>
      <c r="WGF1163" s="230"/>
      <c r="WGG1163" s="230"/>
      <c r="WGH1163" s="230"/>
      <c r="WGI1163" s="230"/>
      <c r="WGJ1163" s="230"/>
      <c r="WGK1163" s="230"/>
      <c r="WGL1163" s="230"/>
      <c r="WGM1163" s="230"/>
      <c r="WGN1163" s="230"/>
      <c r="WGO1163" s="230"/>
      <c r="WGP1163" s="230"/>
      <c r="WGQ1163" s="230"/>
      <c r="WGR1163" s="230"/>
      <c r="WGS1163" s="230"/>
      <c r="WGT1163" s="230"/>
      <c r="WGU1163" s="230"/>
      <c r="WGV1163" s="230"/>
      <c r="WGW1163" s="230"/>
      <c r="WGX1163" s="230"/>
      <c r="WGY1163" s="230"/>
      <c r="WGZ1163" s="230"/>
      <c r="WHA1163" s="230"/>
      <c r="WHB1163" s="230"/>
      <c r="WHC1163" s="230"/>
      <c r="WHD1163" s="230"/>
      <c r="WHE1163" s="230"/>
      <c r="WHF1163" s="230"/>
      <c r="WHG1163" s="230"/>
      <c r="WHH1163" s="230"/>
      <c r="WHI1163" s="230"/>
      <c r="WHJ1163" s="230"/>
      <c r="WHK1163" s="230"/>
      <c r="WHL1163" s="230"/>
      <c r="WHM1163" s="230"/>
      <c r="WHN1163" s="230"/>
      <c r="WHO1163" s="230"/>
      <c r="WHP1163" s="230"/>
      <c r="WHQ1163" s="230"/>
      <c r="WHR1163" s="230"/>
      <c r="WHS1163" s="230"/>
      <c r="WHT1163" s="230"/>
      <c r="WHU1163" s="230"/>
      <c r="WHV1163" s="230"/>
      <c r="WHW1163" s="230"/>
      <c r="WHX1163" s="230"/>
      <c r="WHY1163" s="230"/>
      <c r="WHZ1163" s="230"/>
      <c r="WIA1163" s="230"/>
      <c r="WIB1163" s="230"/>
      <c r="WIC1163" s="230"/>
      <c r="WID1163" s="230"/>
      <c r="WIE1163" s="230"/>
      <c r="WIF1163" s="230"/>
      <c r="WIG1163" s="230"/>
      <c r="WIH1163" s="230"/>
      <c r="WII1163" s="230"/>
      <c r="WIJ1163" s="230"/>
      <c r="WIK1163" s="230"/>
      <c r="WIL1163" s="230"/>
      <c r="WIM1163" s="230"/>
      <c r="WIN1163" s="230"/>
      <c r="WIO1163" s="230"/>
      <c r="WIP1163" s="230"/>
      <c r="WIQ1163" s="230"/>
      <c r="WIR1163" s="230"/>
      <c r="WIS1163" s="230"/>
      <c r="WIT1163" s="230"/>
      <c r="WIU1163" s="230"/>
      <c r="WIV1163" s="230"/>
      <c r="WIW1163" s="230"/>
      <c r="WIX1163" s="230"/>
      <c r="WIY1163" s="230"/>
      <c r="WIZ1163" s="230"/>
      <c r="WJA1163" s="230"/>
      <c r="WJB1163" s="230"/>
      <c r="WJC1163" s="230"/>
      <c r="WJD1163" s="230"/>
      <c r="WJE1163" s="230"/>
      <c r="WJF1163" s="230"/>
      <c r="WJG1163" s="230"/>
      <c r="WJH1163" s="230"/>
      <c r="WJI1163" s="230"/>
      <c r="WJJ1163" s="230"/>
      <c r="WJK1163" s="230"/>
      <c r="WJL1163" s="230"/>
      <c r="WJM1163" s="230"/>
      <c r="WJN1163" s="230"/>
      <c r="WJO1163" s="230"/>
      <c r="WJP1163" s="230"/>
      <c r="WJQ1163" s="230"/>
      <c r="WJR1163" s="230"/>
      <c r="WJS1163" s="230"/>
      <c r="WJT1163" s="230"/>
      <c r="WJU1163" s="230"/>
      <c r="WJV1163" s="230"/>
      <c r="WJW1163" s="230"/>
      <c r="WJX1163" s="230"/>
      <c r="WJY1163" s="230"/>
      <c r="WJZ1163" s="230"/>
      <c r="WKA1163" s="230"/>
      <c r="WKB1163" s="230"/>
      <c r="WKC1163" s="230"/>
      <c r="WKD1163" s="230"/>
      <c r="WKE1163" s="230"/>
      <c r="WKF1163" s="230"/>
      <c r="WKG1163" s="230"/>
      <c r="WKH1163" s="230"/>
      <c r="WKI1163" s="230"/>
      <c r="WKJ1163" s="230"/>
      <c r="WKK1163" s="230"/>
      <c r="WKL1163" s="230"/>
      <c r="WKM1163" s="230"/>
      <c r="WKN1163" s="230"/>
      <c r="WKO1163" s="230"/>
      <c r="WKP1163" s="230"/>
      <c r="WKQ1163" s="230"/>
      <c r="WKR1163" s="230"/>
      <c r="WKS1163" s="230"/>
      <c r="WKT1163" s="230"/>
      <c r="WKU1163" s="230"/>
      <c r="WKV1163" s="230"/>
      <c r="WKW1163" s="230"/>
      <c r="WKX1163" s="230"/>
      <c r="WKY1163" s="230"/>
      <c r="WKZ1163" s="230"/>
      <c r="WLA1163" s="230"/>
      <c r="WLB1163" s="230"/>
      <c r="WLC1163" s="230"/>
      <c r="WLD1163" s="230"/>
      <c r="WLE1163" s="230"/>
      <c r="WLF1163" s="230"/>
      <c r="WLG1163" s="230"/>
      <c r="WLH1163" s="230"/>
      <c r="WLI1163" s="230"/>
      <c r="WLJ1163" s="230"/>
      <c r="WLK1163" s="230"/>
      <c r="WLL1163" s="230"/>
      <c r="WLM1163" s="230"/>
      <c r="WLN1163" s="230"/>
      <c r="WLO1163" s="230"/>
      <c r="WLP1163" s="230"/>
      <c r="WLQ1163" s="230"/>
      <c r="WLR1163" s="230"/>
      <c r="WLS1163" s="230"/>
      <c r="WLT1163" s="230"/>
      <c r="WLU1163" s="230"/>
      <c r="WLV1163" s="230"/>
      <c r="WLW1163" s="230"/>
      <c r="WLX1163" s="230"/>
      <c r="WLY1163" s="230"/>
      <c r="WLZ1163" s="230"/>
      <c r="WMA1163" s="230"/>
      <c r="WMB1163" s="230"/>
      <c r="WMC1163" s="230"/>
      <c r="WMD1163" s="230"/>
      <c r="WME1163" s="230"/>
      <c r="WMF1163" s="230"/>
      <c r="WMG1163" s="230"/>
      <c r="WMH1163" s="230"/>
      <c r="WMI1163" s="230"/>
      <c r="WMJ1163" s="230"/>
      <c r="WMK1163" s="230"/>
      <c r="WML1163" s="230"/>
      <c r="WMM1163" s="230"/>
      <c r="WMN1163" s="230"/>
      <c r="WMO1163" s="230"/>
      <c r="WMP1163" s="230"/>
      <c r="WMQ1163" s="230"/>
      <c r="WMR1163" s="230"/>
      <c r="WMS1163" s="230"/>
      <c r="WMT1163" s="230"/>
      <c r="WMU1163" s="230"/>
      <c r="WMV1163" s="230"/>
      <c r="WMW1163" s="230"/>
      <c r="WMX1163" s="230"/>
      <c r="WMY1163" s="230"/>
      <c r="WMZ1163" s="230"/>
      <c r="WNA1163" s="230"/>
      <c r="WNB1163" s="230"/>
      <c r="WNC1163" s="230"/>
      <c r="WND1163" s="230"/>
      <c r="WNE1163" s="230"/>
      <c r="WNF1163" s="230"/>
      <c r="WNG1163" s="230"/>
      <c r="WNH1163" s="230"/>
      <c r="WNI1163" s="230"/>
      <c r="WNJ1163" s="230"/>
      <c r="WNK1163" s="230"/>
      <c r="WNL1163" s="230"/>
      <c r="WNM1163" s="230"/>
      <c r="WNN1163" s="230"/>
      <c r="WNO1163" s="230"/>
      <c r="WNP1163" s="230"/>
      <c r="WNQ1163" s="230"/>
      <c r="WNR1163" s="230"/>
      <c r="WNS1163" s="230"/>
      <c r="WNT1163" s="230"/>
      <c r="WNU1163" s="230"/>
      <c r="WNV1163" s="230"/>
      <c r="WNW1163" s="230"/>
      <c r="WNX1163" s="230"/>
      <c r="WNY1163" s="230"/>
      <c r="WNZ1163" s="230"/>
      <c r="WOA1163" s="230"/>
      <c r="WOB1163" s="230"/>
      <c r="WOC1163" s="230"/>
      <c r="WOD1163" s="230"/>
      <c r="WOE1163" s="230"/>
      <c r="WOF1163" s="230"/>
      <c r="WOG1163" s="230"/>
      <c r="WOH1163" s="230"/>
      <c r="WOI1163" s="230"/>
      <c r="WOJ1163" s="230"/>
      <c r="WOK1163" s="230"/>
      <c r="WOL1163" s="230"/>
      <c r="WOM1163" s="230"/>
      <c r="WON1163" s="230"/>
      <c r="WOO1163" s="230"/>
      <c r="WOP1163" s="230"/>
      <c r="WOQ1163" s="230"/>
      <c r="WOR1163" s="230"/>
      <c r="WOS1163" s="230"/>
      <c r="WOT1163" s="230"/>
      <c r="WOU1163" s="230"/>
      <c r="WOV1163" s="230"/>
      <c r="WOW1163" s="230"/>
      <c r="WOX1163" s="230"/>
      <c r="WOY1163" s="230"/>
      <c r="WOZ1163" s="230"/>
      <c r="WPA1163" s="230"/>
      <c r="WPB1163" s="230"/>
      <c r="WPC1163" s="230"/>
      <c r="WPD1163" s="230"/>
      <c r="WPE1163" s="230"/>
      <c r="WPF1163" s="230"/>
      <c r="WPG1163" s="230"/>
      <c r="WPH1163" s="230"/>
      <c r="WPI1163" s="230"/>
      <c r="WPJ1163" s="230"/>
      <c r="WPK1163" s="230"/>
      <c r="WPL1163" s="230"/>
      <c r="WPM1163" s="230"/>
      <c r="WPN1163" s="230"/>
      <c r="WPO1163" s="230"/>
      <c r="WPP1163" s="230"/>
      <c r="WPQ1163" s="230"/>
      <c r="WPR1163" s="230"/>
      <c r="WPS1163" s="230"/>
      <c r="WPT1163" s="230"/>
      <c r="WPU1163" s="230"/>
      <c r="WPV1163" s="230"/>
      <c r="WPW1163" s="230"/>
      <c r="WPX1163" s="230"/>
      <c r="WPY1163" s="230"/>
      <c r="WPZ1163" s="230"/>
      <c r="WQA1163" s="230"/>
      <c r="WQB1163" s="230"/>
      <c r="WQC1163" s="230"/>
      <c r="WQD1163" s="230"/>
      <c r="WQE1163" s="230"/>
      <c r="WQF1163" s="230"/>
      <c r="WQG1163" s="230"/>
      <c r="WQH1163" s="230"/>
      <c r="WQI1163" s="230"/>
      <c r="WQJ1163" s="230"/>
      <c r="WQK1163" s="230"/>
      <c r="WQL1163" s="230"/>
      <c r="WQM1163" s="230"/>
      <c r="WQN1163" s="230"/>
      <c r="WQO1163" s="230"/>
      <c r="WQP1163" s="230"/>
      <c r="WQQ1163" s="230"/>
      <c r="WQR1163" s="230"/>
      <c r="WQS1163" s="230"/>
      <c r="WQT1163" s="230"/>
      <c r="WQU1163" s="230"/>
      <c r="WQV1163" s="230"/>
      <c r="WQW1163" s="230"/>
      <c r="WQX1163" s="230"/>
      <c r="WQY1163" s="230"/>
      <c r="WQZ1163" s="230"/>
      <c r="WRA1163" s="230"/>
      <c r="WRB1163" s="230"/>
      <c r="WRC1163" s="230"/>
      <c r="WRD1163" s="230"/>
      <c r="WRE1163" s="230"/>
      <c r="WRF1163" s="230"/>
      <c r="WRG1163" s="230"/>
      <c r="WRH1163" s="230"/>
      <c r="WRI1163" s="230"/>
      <c r="WRJ1163" s="230"/>
      <c r="WRK1163" s="230"/>
      <c r="WRL1163" s="230"/>
      <c r="WRM1163" s="230"/>
      <c r="WRN1163" s="230"/>
      <c r="WRO1163" s="230"/>
      <c r="WRP1163" s="230"/>
      <c r="WRQ1163" s="230"/>
      <c r="WRR1163" s="230"/>
      <c r="WRS1163" s="230"/>
      <c r="WRT1163" s="230"/>
      <c r="WRU1163" s="230"/>
      <c r="WRV1163" s="230"/>
      <c r="WRW1163" s="230"/>
      <c r="WRX1163" s="230"/>
      <c r="WRY1163" s="230"/>
      <c r="WRZ1163" s="230"/>
      <c r="WSA1163" s="230"/>
      <c r="WSB1163" s="230"/>
      <c r="WSC1163" s="230"/>
      <c r="WSD1163" s="230"/>
      <c r="WSE1163" s="230"/>
      <c r="WSF1163" s="230"/>
      <c r="WSG1163" s="230"/>
      <c r="WSH1163" s="230"/>
      <c r="WSI1163" s="230"/>
      <c r="WSJ1163" s="230"/>
      <c r="WSK1163" s="230"/>
      <c r="WSL1163" s="230"/>
      <c r="WSM1163" s="230"/>
      <c r="WSN1163" s="230"/>
      <c r="WSO1163" s="230"/>
      <c r="WSP1163" s="230"/>
      <c r="WSQ1163" s="230"/>
      <c r="WSR1163" s="230"/>
      <c r="WSS1163" s="230"/>
      <c r="WST1163" s="230"/>
      <c r="WSU1163" s="230"/>
      <c r="WSV1163" s="230"/>
      <c r="WSW1163" s="230"/>
      <c r="WSX1163" s="230"/>
      <c r="WSY1163" s="230"/>
      <c r="WSZ1163" s="230"/>
      <c r="WTA1163" s="230"/>
      <c r="WTB1163" s="230"/>
      <c r="WTC1163" s="230"/>
      <c r="WTD1163" s="230"/>
      <c r="WTE1163" s="230"/>
      <c r="WTF1163" s="230"/>
      <c r="WTG1163" s="230"/>
      <c r="WTH1163" s="230"/>
      <c r="WTI1163" s="230"/>
      <c r="WTJ1163" s="230"/>
      <c r="WTK1163" s="230"/>
      <c r="WTL1163" s="230"/>
      <c r="WTM1163" s="230"/>
      <c r="WTN1163" s="230"/>
      <c r="WTO1163" s="230"/>
      <c r="WTP1163" s="230"/>
      <c r="WTQ1163" s="230"/>
      <c r="WTR1163" s="230"/>
      <c r="WTS1163" s="230"/>
      <c r="WTT1163" s="230"/>
      <c r="WTU1163" s="230"/>
      <c r="WTV1163" s="230"/>
      <c r="WTW1163" s="230"/>
      <c r="WTX1163" s="230"/>
      <c r="WTY1163" s="230"/>
      <c r="WTZ1163" s="230"/>
      <c r="WUA1163" s="230"/>
      <c r="WUB1163" s="230"/>
      <c r="WUC1163" s="230"/>
      <c r="WUD1163" s="230"/>
      <c r="WUE1163" s="230"/>
      <c r="WUF1163" s="230"/>
      <c r="WUG1163" s="230"/>
      <c r="WUH1163" s="230"/>
      <c r="WUI1163" s="230"/>
      <c r="WUJ1163" s="230"/>
      <c r="WUK1163" s="230"/>
      <c r="WUL1163" s="230"/>
      <c r="WUM1163" s="230"/>
      <c r="WUN1163" s="230"/>
      <c r="WUO1163" s="230"/>
      <c r="WUP1163" s="230"/>
      <c r="WUQ1163" s="230"/>
      <c r="WUR1163" s="230"/>
      <c r="WUS1163" s="230"/>
      <c r="WUT1163" s="230"/>
      <c r="WUU1163" s="230"/>
      <c r="WUV1163" s="230"/>
      <c r="WUW1163" s="230"/>
      <c r="WUX1163" s="230"/>
      <c r="WUY1163" s="230"/>
      <c r="WUZ1163" s="230"/>
      <c r="WVA1163" s="230"/>
      <c r="WVB1163" s="230"/>
      <c r="WVC1163" s="230"/>
      <c r="WVD1163" s="230"/>
      <c r="WVE1163" s="230"/>
      <c r="WVF1163" s="230"/>
      <c r="WVG1163" s="230"/>
      <c r="WVH1163" s="230"/>
      <c r="WVI1163" s="230"/>
      <c r="WVJ1163" s="230"/>
      <c r="WVK1163" s="230"/>
      <c r="WVL1163" s="230"/>
      <c r="WVM1163" s="230"/>
      <c r="WVN1163" s="230"/>
      <c r="WVO1163" s="230"/>
      <c r="WVP1163" s="230"/>
      <c r="WVQ1163" s="230"/>
      <c r="WVR1163" s="230"/>
      <c r="WVS1163" s="230"/>
      <c r="WVT1163" s="230"/>
      <c r="WVU1163" s="230"/>
      <c r="WVV1163" s="230"/>
      <c r="WVW1163" s="230"/>
      <c r="WVX1163" s="230"/>
      <c r="WVY1163" s="230"/>
      <c r="WVZ1163" s="230"/>
      <c r="WWA1163" s="230"/>
      <c r="WWB1163" s="230"/>
      <c r="WWC1163" s="230"/>
      <c r="WWD1163" s="230"/>
      <c r="WWE1163" s="230"/>
      <c r="WWF1163" s="230"/>
      <c r="WWG1163" s="230"/>
      <c r="WWH1163" s="230"/>
      <c r="WWI1163" s="230"/>
      <c r="WWJ1163" s="230"/>
      <c r="WWK1163" s="230"/>
      <c r="WWL1163" s="230"/>
      <c r="WWM1163" s="230"/>
      <c r="WWN1163" s="230"/>
      <c r="WWO1163" s="230"/>
      <c r="WWP1163" s="230"/>
      <c r="WWQ1163" s="230"/>
      <c r="WWR1163" s="230"/>
      <c r="WWS1163" s="230"/>
      <c r="WWT1163" s="230"/>
      <c r="WWU1163" s="230"/>
      <c r="WWV1163" s="230"/>
      <c r="WWW1163" s="230"/>
      <c r="WWX1163" s="230"/>
      <c r="WWY1163" s="230"/>
      <c r="WWZ1163" s="230"/>
      <c r="WXA1163" s="230"/>
      <c r="WXB1163" s="230"/>
      <c r="WXC1163" s="230"/>
      <c r="WXD1163" s="230"/>
      <c r="WXE1163" s="230"/>
      <c r="WXF1163" s="230"/>
      <c r="WXG1163" s="230"/>
      <c r="WXH1163" s="230"/>
      <c r="WXI1163" s="230"/>
      <c r="WXJ1163" s="230"/>
      <c r="WXK1163" s="230"/>
      <c r="WXL1163" s="230"/>
      <c r="WXM1163" s="230"/>
      <c r="WXN1163" s="230"/>
      <c r="WXO1163" s="230"/>
      <c r="WXP1163" s="230"/>
      <c r="WXQ1163" s="230"/>
      <c r="WXR1163" s="230"/>
      <c r="WXS1163" s="230"/>
      <c r="WXT1163" s="230"/>
      <c r="WXU1163" s="230"/>
      <c r="WXV1163" s="230"/>
      <c r="WXW1163" s="230"/>
      <c r="WXX1163" s="230"/>
      <c r="WXY1163" s="230"/>
      <c r="WXZ1163" s="230"/>
      <c r="WYA1163" s="230"/>
      <c r="WYB1163" s="230"/>
      <c r="WYC1163" s="230"/>
      <c r="WYD1163" s="230"/>
      <c r="WYE1163" s="230"/>
      <c r="WYF1163" s="230"/>
      <c r="WYG1163" s="230"/>
      <c r="WYH1163" s="230"/>
      <c r="WYI1163" s="230"/>
      <c r="WYJ1163" s="230"/>
      <c r="WYK1163" s="230"/>
      <c r="WYL1163" s="230"/>
      <c r="WYM1163" s="230"/>
      <c r="WYN1163" s="230"/>
      <c r="WYO1163" s="230"/>
      <c r="WYP1163" s="230"/>
      <c r="WYQ1163" s="230"/>
      <c r="WYR1163" s="230"/>
      <c r="WYS1163" s="230"/>
      <c r="WYT1163" s="230"/>
      <c r="WYU1163" s="230"/>
      <c r="WYV1163" s="230"/>
      <c r="WYW1163" s="230"/>
      <c r="WYX1163" s="230"/>
      <c r="WYY1163" s="230"/>
      <c r="WYZ1163" s="230"/>
      <c r="WZA1163" s="230"/>
      <c r="WZB1163" s="230"/>
      <c r="WZC1163" s="230"/>
      <c r="WZD1163" s="230"/>
      <c r="WZE1163" s="230"/>
      <c r="WZF1163" s="230"/>
      <c r="WZG1163" s="230"/>
      <c r="WZH1163" s="230"/>
      <c r="WZI1163" s="230"/>
      <c r="WZJ1163" s="230"/>
      <c r="WZK1163" s="230"/>
      <c r="WZL1163" s="230"/>
      <c r="WZM1163" s="230"/>
      <c r="WZN1163" s="230"/>
      <c r="WZO1163" s="230"/>
      <c r="WZP1163" s="230"/>
      <c r="WZQ1163" s="230"/>
      <c r="WZR1163" s="230"/>
      <c r="WZS1163" s="230"/>
      <c r="WZT1163" s="230"/>
      <c r="WZU1163" s="230"/>
      <c r="WZV1163" s="230"/>
      <c r="WZW1163" s="230"/>
      <c r="WZX1163" s="230"/>
      <c r="WZY1163" s="230"/>
      <c r="WZZ1163" s="230"/>
      <c r="XAA1163" s="230"/>
      <c r="XAB1163" s="230"/>
      <c r="XAC1163" s="230"/>
      <c r="XAD1163" s="230"/>
      <c r="XAE1163" s="230"/>
      <c r="XAF1163" s="230"/>
      <c r="XAG1163" s="230"/>
      <c r="XAH1163" s="230"/>
      <c r="XAI1163" s="230"/>
      <c r="XAJ1163" s="230"/>
      <c r="XAK1163" s="230"/>
      <c r="XAL1163" s="230"/>
      <c r="XAM1163" s="230"/>
      <c r="XAN1163" s="230"/>
      <c r="XAO1163" s="230"/>
      <c r="XAP1163" s="230"/>
      <c r="XAQ1163" s="230"/>
      <c r="XAR1163" s="230"/>
      <c r="XAS1163" s="230"/>
      <c r="XAT1163" s="230"/>
      <c r="XAU1163" s="230"/>
      <c r="XAV1163" s="230"/>
      <c r="XAW1163" s="230"/>
      <c r="XAX1163" s="230"/>
      <c r="XAY1163" s="230"/>
      <c r="XAZ1163" s="230"/>
      <c r="XBA1163" s="230"/>
      <c r="XBB1163" s="230"/>
      <c r="XBC1163" s="230"/>
      <c r="XBD1163" s="230"/>
      <c r="XBE1163" s="230"/>
      <c r="XBF1163" s="230"/>
      <c r="XBG1163" s="230"/>
      <c r="XBH1163" s="230"/>
      <c r="XBI1163" s="230"/>
      <c r="XBJ1163" s="230"/>
      <c r="XBK1163" s="230"/>
      <c r="XBL1163" s="230"/>
      <c r="XBM1163" s="230"/>
      <c r="XBN1163" s="230"/>
      <c r="XBO1163" s="230"/>
      <c r="XBP1163" s="230"/>
      <c r="XBQ1163" s="230"/>
      <c r="XBR1163" s="230"/>
      <c r="XBS1163" s="230"/>
      <c r="XBT1163" s="230"/>
      <c r="XBU1163" s="230"/>
      <c r="XBV1163" s="230"/>
      <c r="XBW1163" s="230"/>
      <c r="XBX1163" s="230"/>
      <c r="XBY1163" s="230"/>
      <c r="XBZ1163" s="230"/>
      <c r="XCA1163" s="230"/>
      <c r="XCB1163" s="230"/>
      <c r="XCC1163" s="230"/>
      <c r="XCD1163" s="230"/>
      <c r="XCE1163" s="230"/>
      <c r="XCF1163" s="230"/>
      <c r="XCG1163" s="230"/>
      <c r="XCH1163" s="230"/>
      <c r="XCI1163" s="230"/>
      <c r="XCJ1163" s="230"/>
      <c r="XCK1163" s="230"/>
      <c r="XCL1163" s="230"/>
      <c r="XCM1163" s="230"/>
      <c r="XCN1163" s="230"/>
      <c r="XCO1163" s="230"/>
      <c r="XCP1163" s="230"/>
      <c r="XCQ1163" s="230"/>
      <c r="XCR1163" s="230"/>
      <c r="XCS1163" s="230"/>
      <c r="XCT1163" s="230"/>
      <c r="XCU1163" s="230"/>
      <c r="XCV1163" s="230"/>
      <c r="XCW1163" s="230"/>
      <c r="XCX1163" s="230"/>
      <c r="XCY1163" s="230"/>
      <c r="XCZ1163" s="230"/>
      <c r="XDA1163" s="230"/>
      <c r="XDB1163" s="230"/>
      <c r="XDC1163" s="230"/>
      <c r="XDD1163" s="230"/>
      <c r="XDE1163" s="230"/>
      <c r="XDF1163" s="230"/>
      <c r="XDG1163" s="230"/>
      <c r="XDH1163" s="230"/>
      <c r="XDI1163" s="230"/>
      <c r="XDJ1163" s="230"/>
      <c r="XDK1163" s="230"/>
      <c r="XDL1163" s="230"/>
      <c r="XDM1163" s="230"/>
      <c r="XDN1163" s="230"/>
      <c r="XDO1163" s="230"/>
      <c r="XDP1163" s="230"/>
      <c r="XDQ1163" s="230"/>
      <c r="XDR1163" s="230"/>
      <c r="XDS1163" s="230"/>
      <c r="XDT1163" s="230"/>
      <c r="XDU1163" s="230"/>
      <c r="XDV1163" s="230"/>
      <c r="XDW1163" s="230"/>
      <c r="XDX1163" s="230"/>
      <c r="XDY1163" s="230"/>
      <c r="XDZ1163" s="230"/>
      <c r="XEA1163" s="230"/>
      <c r="XEB1163" s="230"/>
      <c r="XEC1163" s="230"/>
      <c r="XED1163" s="230"/>
      <c r="XEE1163" s="230"/>
      <c r="XEF1163" s="230"/>
      <c r="XEG1163" s="230"/>
      <c r="XEH1163" s="230"/>
      <c r="XEI1163" s="230"/>
      <c r="XEJ1163" s="230"/>
      <c r="XEK1163" s="230"/>
      <c r="XEL1163" s="230"/>
      <c r="XEM1163" s="230"/>
      <c r="XEN1163" s="230"/>
      <c r="XEO1163" s="230"/>
      <c r="XEP1163" s="230"/>
      <c r="XEQ1163" s="230"/>
      <c r="XER1163" s="230"/>
      <c r="XES1163" s="230"/>
      <c r="XET1163" s="230"/>
      <c r="XEU1163" s="230"/>
      <c r="XEV1163" s="230"/>
      <c r="XEW1163" s="230"/>
      <c r="XEX1163" s="230"/>
      <c r="XEY1163" s="230"/>
      <c r="XEZ1163" s="230"/>
      <c r="XFA1163" s="230"/>
      <c r="XFB1163" s="230"/>
      <c r="XFC1163" s="230"/>
    </row>
  </sheetData>
  <autoFilter ref="A1:AA1163"/>
  <sortState ref="A2:XFD1163">
    <sortCondition ref="J2:J1163"/>
    <sortCondition ref="D2:D1163"/>
  </sortState>
  <dataValidations count="1">
    <dataValidation type="list" allowBlank="1" showInputMessage="1" showErrorMessage="1" sqref="F472:G492 F2:G303">
      <formula1>",Cycle1 Week1,Cycle1 Week2,Cycle1 Week3,Cycle2 Week1,Cycle2 Week2,Cycle2 Week3,Cycle 3"</formula1>
    </dataValidation>
  </dataValidations>
  <pageMargins left="0.7" right="0.7" top="0.75" bottom="0.75" header="0.3" footer="0.3"/>
  <pageSetup paperSize="8" scale="4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89"/>
  <sheetViews>
    <sheetView topLeftCell="B133" zoomScale="130" zoomScaleNormal="130" workbookViewId="0">
      <selection activeCell="E142" sqref="E142"/>
    </sheetView>
  </sheetViews>
  <sheetFormatPr defaultRowHeight="12.75" x14ac:dyDescent="0.2"/>
  <cols>
    <col min="1" max="1" width="25.140625" style="367" customWidth="1"/>
    <col min="2" max="2" width="11.7109375" style="367" customWidth="1"/>
    <col min="3" max="3" width="13.140625" style="367" hidden="1" customWidth="1"/>
    <col min="4" max="4" width="9.140625" style="367"/>
    <col min="5" max="5" width="9.140625" style="370"/>
    <col min="6" max="6" width="50.7109375" style="81" customWidth="1"/>
    <col min="7" max="7" width="23" style="367" hidden="1" customWidth="1"/>
    <col min="8" max="8" width="21.85546875" style="367" hidden="1" customWidth="1"/>
    <col min="9" max="14" width="0" style="367" hidden="1" customWidth="1"/>
    <col min="15" max="15" width="0" style="81" hidden="1" customWidth="1"/>
    <col min="16" max="21" width="20.7109375" style="81" customWidth="1"/>
    <col min="22" max="22" width="20.7109375" style="367" customWidth="1"/>
    <col min="23" max="16384" width="9.140625" style="367"/>
  </cols>
  <sheetData>
    <row r="1" spans="1:22" x14ac:dyDescent="0.2">
      <c r="A1" s="44" t="s">
        <v>0</v>
      </c>
      <c r="B1" s="43" t="s">
        <v>1</v>
      </c>
      <c r="C1" s="258" t="s">
        <v>130</v>
      </c>
      <c r="D1" s="43" t="s">
        <v>2</v>
      </c>
      <c r="E1" s="76" t="s">
        <v>382</v>
      </c>
      <c r="F1" s="43" t="s">
        <v>3</v>
      </c>
      <c r="G1" s="43" t="s">
        <v>4</v>
      </c>
      <c r="H1" s="43" t="s">
        <v>5</v>
      </c>
      <c r="I1" s="43" t="s">
        <v>6</v>
      </c>
      <c r="J1" s="43" t="s">
        <v>7</v>
      </c>
      <c r="K1" s="43" t="s">
        <v>8</v>
      </c>
      <c r="L1" s="43" t="s">
        <v>9</v>
      </c>
      <c r="M1" s="43" t="s">
        <v>10</v>
      </c>
      <c r="N1" s="43" t="s">
        <v>11</v>
      </c>
      <c r="O1" s="43" t="s">
        <v>12</v>
      </c>
      <c r="P1" s="43" t="s">
        <v>13</v>
      </c>
      <c r="Q1" s="43" t="s">
        <v>14</v>
      </c>
      <c r="R1" s="43" t="s">
        <v>15</v>
      </c>
      <c r="S1" s="43" t="s">
        <v>16</v>
      </c>
      <c r="T1" s="43" t="s">
        <v>17</v>
      </c>
      <c r="U1" s="43" t="s">
        <v>18</v>
      </c>
      <c r="V1" s="43" t="s">
        <v>19</v>
      </c>
    </row>
    <row r="2" spans="1:22" x14ac:dyDescent="0.2">
      <c r="A2" s="77" t="s">
        <v>59</v>
      </c>
      <c r="B2" s="78" t="s">
        <v>135</v>
      </c>
      <c r="C2" s="78" t="s">
        <v>136</v>
      </c>
      <c r="D2" s="78">
        <v>1</v>
      </c>
      <c r="E2" s="79"/>
      <c r="F2" s="80" t="s">
        <v>137</v>
      </c>
      <c r="G2" s="78" t="s">
        <v>358</v>
      </c>
      <c r="H2" s="78" t="s">
        <v>36</v>
      </c>
      <c r="I2" s="78" t="s">
        <v>129</v>
      </c>
      <c r="J2" s="78"/>
      <c r="K2" s="78"/>
      <c r="L2" s="78"/>
      <c r="M2" s="78"/>
      <c r="N2" s="78" t="s">
        <v>247</v>
      </c>
      <c r="O2" s="80"/>
      <c r="P2" s="80" t="s">
        <v>138</v>
      </c>
      <c r="Q2" s="80"/>
      <c r="R2" s="80"/>
      <c r="S2" s="80" t="s">
        <v>56</v>
      </c>
      <c r="T2" s="80" t="s">
        <v>387</v>
      </c>
      <c r="U2" s="80"/>
      <c r="V2" s="78" t="s">
        <v>46</v>
      </c>
    </row>
    <row r="3" spans="1:22" x14ac:dyDescent="0.2">
      <c r="A3" s="259"/>
      <c r="B3" s="257"/>
      <c r="C3" s="257"/>
      <c r="D3" s="257"/>
      <c r="E3" s="75">
        <v>1.1000000000000001</v>
      </c>
      <c r="F3" s="258" t="s">
        <v>388</v>
      </c>
      <c r="G3" s="257"/>
      <c r="H3" s="257"/>
      <c r="I3" s="257"/>
      <c r="J3" s="257"/>
      <c r="K3" s="257"/>
      <c r="L3" s="257"/>
      <c r="M3" s="257"/>
      <c r="N3" s="257"/>
      <c r="O3" s="258"/>
      <c r="P3" s="258" t="s">
        <v>6</v>
      </c>
      <c r="Q3" s="258"/>
      <c r="R3" s="258"/>
      <c r="S3" s="258"/>
      <c r="T3" s="258"/>
      <c r="U3" s="258"/>
      <c r="V3" s="257"/>
    </row>
    <row r="4" spans="1:22" x14ac:dyDescent="0.2">
      <c r="A4" s="259"/>
      <c r="B4" s="257"/>
      <c r="C4" s="257"/>
      <c r="D4" s="257"/>
      <c r="E4" s="75">
        <v>1.2</v>
      </c>
      <c r="F4" s="242" t="s">
        <v>1015</v>
      </c>
      <c r="G4" s="257"/>
      <c r="H4" s="257"/>
      <c r="I4" s="257"/>
      <c r="J4" s="257"/>
      <c r="K4" s="257"/>
      <c r="L4" s="257"/>
      <c r="M4" s="257"/>
      <c r="N4" s="257"/>
      <c r="O4" s="258"/>
      <c r="P4" s="258" t="s">
        <v>6</v>
      </c>
      <c r="Q4" s="258"/>
      <c r="R4" s="258"/>
      <c r="S4" s="258"/>
      <c r="T4" s="258"/>
      <c r="U4" s="258"/>
      <c r="V4" s="257"/>
    </row>
    <row r="5" spans="1:22" x14ac:dyDescent="0.2">
      <c r="A5" s="259"/>
      <c r="B5" s="257"/>
      <c r="C5" s="257"/>
      <c r="D5" s="257"/>
      <c r="E5" s="75">
        <v>1.3</v>
      </c>
      <c r="F5" s="81" t="s">
        <v>576</v>
      </c>
      <c r="G5" s="257"/>
      <c r="H5" s="257"/>
      <c r="I5" s="257"/>
      <c r="J5" s="257"/>
      <c r="K5" s="257"/>
      <c r="L5" s="257"/>
      <c r="M5" s="257"/>
      <c r="N5" s="257"/>
      <c r="O5" s="258"/>
      <c r="P5" s="258" t="s">
        <v>6</v>
      </c>
      <c r="Q5" s="258"/>
      <c r="R5" s="258"/>
      <c r="S5" s="258"/>
      <c r="T5" s="258"/>
      <c r="U5" s="258"/>
      <c r="V5" s="257"/>
    </row>
    <row r="6" spans="1:22" x14ac:dyDescent="0.2">
      <c r="A6" s="259"/>
      <c r="B6" s="257"/>
      <c r="C6" s="257"/>
      <c r="D6" s="257"/>
      <c r="E6" s="75">
        <v>1.4</v>
      </c>
      <c r="F6" s="258" t="s">
        <v>389</v>
      </c>
      <c r="G6" s="257"/>
      <c r="H6" s="257"/>
      <c r="I6" s="257"/>
      <c r="J6" s="257"/>
      <c r="K6" s="257"/>
      <c r="L6" s="257"/>
      <c r="M6" s="257"/>
      <c r="N6" s="257"/>
      <c r="O6" s="258"/>
      <c r="P6" s="258" t="s">
        <v>9</v>
      </c>
      <c r="Q6" s="258"/>
      <c r="R6" s="258"/>
      <c r="S6" s="258"/>
      <c r="T6" s="258"/>
      <c r="U6" s="258"/>
      <c r="V6" s="257"/>
    </row>
    <row r="7" spans="1:22" x14ac:dyDescent="0.2">
      <c r="A7" s="259"/>
      <c r="B7" s="257"/>
      <c r="C7" s="257"/>
      <c r="D7" s="257"/>
      <c r="E7" s="75">
        <v>1.5</v>
      </c>
      <c r="F7" s="81" t="s">
        <v>576</v>
      </c>
      <c r="G7" s="257"/>
      <c r="H7" s="257"/>
      <c r="I7" s="257"/>
      <c r="J7" s="257"/>
      <c r="K7" s="257"/>
      <c r="L7" s="257"/>
      <c r="M7" s="257"/>
      <c r="N7" s="257"/>
      <c r="O7" s="258"/>
      <c r="P7" s="258" t="s">
        <v>9</v>
      </c>
      <c r="Q7" s="258"/>
      <c r="R7" s="258"/>
      <c r="S7" s="258"/>
      <c r="T7" s="258"/>
      <c r="U7" s="258"/>
      <c r="V7" s="257"/>
    </row>
    <row r="8" spans="1:22" x14ac:dyDescent="0.2">
      <c r="A8" s="259"/>
      <c r="B8" s="257"/>
      <c r="C8" s="257"/>
      <c r="D8" s="257"/>
      <c r="E8" s="75">
        <v>1.6</v>
      </c>
      <c r="F8" s="258" t="s">
        <v>391</v>
      </c>
      <c r="G8" s="257"/>
      <c r="H8" s="257"/>
      <c r="I8" s="257"/>
      <c r="J8" s="257"/>
      <c r="K8" s="257"/>
      <c r="L8" s="257"/>
      <c r="M8" s="257"/>
      <c r="N8" s="257"/>
      <c r="O8" s="258"/>
      <c r="P8" s="258" t="s">
        <v>9</v>
      </c>
      <c r="Q8" s="258"/>
      <c r="R8" s="258"/>
      <c r="S8" s="258"/>
      <c r="T8" s="258"/>
      <c r="U8" s="258"/>
      <c r="V8" s="257"/>
    </row>
    <row r="9" spans="1:22" x14ac:dyDescent="0.2">
      <c r="A9" s="259"/>
      <c r="B9" s="257"/>
      <c r="C9" s="257"/>
      <c r="D9" s="257"/>
      <c r="E9" s="75">
        <v>1.7</v>
      </c>
      <c r="F9" s="368" t="s">
        <v>936</v>
      </c>
      <c r="G9" s="257"/>
      <c r="H9" s="257"/>
      <c r="I9" s="257"/>
      <c r="J9" s="257"/>
      <c r="K9" s="257"/>
      <c r="L9" s="257"/>
      <c r="M9" s="257"/>
      <c r="N9" s="257"/>
      <c r="O9" s="258"/>
      <c r="P9" s="258" t="s">
        <v>7</v>
      </c>
      <c r="Q9" s="258"/>
      <c r="R9" s="258"/>
      <c r="S9" s="258"/>
      <c r="T9" s="258"/>
      <c r="U9" s="258"/>
      <c r="V9" s="257"/>
    </row>
    <row r="10" spans="1:22" x14ac:dyDescent="0.2">
      <c r="A10" s="259"/>
      <c r="B10" s="257"/>
      <c r="C10" s="257"/>
      <c r="D10" s="257"/>
      <c r="E10" s="75">
        <v>1.8</v>
      </c>
      <c r="F10" s="258" t="s">
        <v>374</v>
      </c>
      <c r="G10" s="257"/>
      <c r="H10" s="257"/>
      <c r="I10" s="257"/>
      <c r="J10" s="257"/>
      <c r="K10" s="257"/>
      <c r="L10" s="257"/>
      <c r="M10" s="257"/>
      <c r="N10" s="257"/>
      <c r="O10" s="258"/>
      <c r="P10" s="258" t="s">
        <v>8</v>
      </c>
      <c r="Q10" s="258"/>
      <c r="R10" s="258"/>
      <c r="S10" s="258"/>
      <c r="T10" s="258"/>
      <c r="U10" s="258"/>
      <c r="V10" s="257"/>
    </row>
    <row r="11" spans="1:22" x14ac:dyDescent="0.2">
      <c r="A11" s="259"/>
      <c r="B11" s="257"/>
      <c r="C11" s="257"/>
      <c r="D11" s="257"/>
      <c r="E11" s="75"/>
      <c r="F11" s="368"/>
      <c r="O11" s="367"/>
      <c r="P11" s="290"/>
      <c r="Q11" s="258"/>
      <c r="R11" s="258"/>
      <c r="S11" s="258"/>
      <c r="T11" s="258"/>
      <c r="U11" s="258"/>
      <c r="V11" s="257"/>
    </row>
    <row r="12" spans="1:22" x14ac:dyDescent="0.2">
      <c r="A12" s="259"/>
      <c r="B12" s="257"/>
      <c r="C12" s="257"/>
      <c r="D12" s="257"/>
      <c r="E12" s="75"/>
      <c r="F12" s="258"/>
      <c r="G12" s="257"/>
      <c r="H12" s="257"/>
      <c r="I12" s="257"/>
      <c r="J12" s="257"/>
      <c r="K12" s="257"/>
      <c r="L12" s="257"/>
      <c r="M12" s="257"/>
      <c r="N12" s="257"/>
      <c r="O12" s="258"/>
      <c r="P12" s="258"/>
      <c r="Q12" s="258"/>
      <c r="R12" s="258"/>
      <c r="S12" s="258"/>
      <c r="T12" s="258"/>
      <c r="U12" s="258"/>
      <c r="V12" s="257"/>
    </row>
    <row r="13" spans="1:22" x14ac:dyDescent="0.2">
      <c r="A13" s="259"/>
      <c r="B13" s="257"/>
      <c r="C13" s="257"/>
      <c r="D13" s="257"/>
      <c r="E13" s="75"/>
      <c r="F13" s="258"/>
      <c r="G13" s="257"/>
      <c r="H13" s="257"/>
      <c r="I13" s="257"/>
      <c r="J13" s="257"/>
      <c r="K13" s="257"/>
      <c r="L13" s="257"/>
      <c r="M13" s="257"/>
      <c r="N13" s="257"/>
      <c r="O13" s="258"/>
      <c r="P13" s="258"/>
      <c r="Q13" s="258"/>
      <c r="R13" s="258"/>
      <c r="S13" s="258"/>
      <c r="T13" s="258"/>
      <c r="U13" s="258"/>
      <c r="V13" s="257"/>
    </row>
    <row r="14" spans="1:22" x14ac:dyDescent="0.2">
      <c r="A14" s="259"/>
      <c r="B14" s="257"/>
      <c r="C14" s="257"/>
      <c r="D14" s="257"/>
      <c r="E14" s="75"/>
      <c r="F14" s="258"/>
      <c r="G14" s="257"/>
      <c r="H14" s="257"/>
      <c r="I14" s="257"/>
      <c r="J14" s="257"/>
      <c r="K14" s="257"/>
      <c r="L14" s="257"/>
      <c r="M14" s="257"/>
      <c r="N14" s="257"/>
      <c r="O14" s="258"/>
      <c r="P14" s="258"/>
      <c r="Q14" s="258"/>
      <c r="R14" s="258"/>
      <c r="S14" s="258"/>
      <c r="T14" s="258"/>
      <c r="U14" s="258"/>
      <c r="V14" s="257"/>
    </row>
    <row r="15" spans="1:22" x14ac:dyDescent="0.2">
      <c r="A15" s="259"/>
      <c r="B15" s="257"/>
      <c r="C15" s="257"/>
      <c r="D15" s="257"/>
      <c r="E15" s="75"/>
      <c r="F15" s="258"/>
      <c r="G15" s="257"/>
      <c r="H15" s="257"/>
      <c r="I15" s="257"/>
      <c r="J15" s="257"/>
      <c r="K15" s="257"/>
      <c r="L15" s="257"/>
      <c r="M15" s="257"/>
      <c r="N15" s="257"/>
      <c r="O15" s="258"/>
      <c r="P15" s="258"/>
      <c r="Q15" s="258"/>
      <c r="R15" s="258"/>
      <c r="S15" s="258"/>
      <c r="T15" s="258"/>
      <c r="U15" s="258"/>
      <c r="V15" s="257"/>
    </row>
    <row r="16" spans="1:22" x14ac:dyDescent="0.2">
      <c r="A16" s="259"/>
      <c r="B16" s="257"/>
      <c r="C16" s="257"/>
      <c r="D16" s="257"/>
      <c r="E16" s="75"/>
      <c r="F16" s="258"/>
      <c r="G16" s="257"/>
      <c r="H16" s="257"/>
      <c r="I16" s="257"/>
      <c r="J16" s="257"/>
      <c r="K16" s="257"/>
      <c r="L16" s="257"/>
      <c r="M16" s="257"/>
      <c r="N16" s="257"/>
      <c r="O16" s="258"/>
      <c r="P16" s="258"/>
      <c r="Q16" s="258"/>
      <c r="R16" s="258"/>
      <c r="S16" s="258"/>
      <c r="T16" s="258"/>
      <c r="U16" s="258"/>
      <c r="V16" s="257"/>
    </row>
    <row r="17" spans="1:23" x14ac:dyDescent="0.2">
      <c r="A17" s="259"/>
      <c r="B17" s="257"/>
      <c r="C17" s="257"/>
      <c r="D17" s="257"/>
      <c r="E17" s="75"/>
      <c r="F17" s="258"/>
      <c r="G17" s="257"/>
      <c r="H17" s="257"/>
      <c r="I17" s="257"/>
      <c r="J17" s="257"/>
      <c r="K17" s="257"/>
      <c r="L17" s="257"/>
      <c r="M17" s="257"/>
      <c r="N17" s="257"/>
      <c r="O17" s="258"/>
      <c r="P17" s="258"/>
      <c r="Q17" s="258"/>
      <c r="R17" s="258"/>
      <c r="S17" s="258"/>
      <c r="T17" s="258"/>
      <c r="U17" s="258"/>
      <c r="V17" s="257"/>
    </row>
    <row r="18" spans="1:23" x14ac:dyDescent="0.2">
      <c r="A18" s="259"/>
      <c r="B18" s="257"/>
      <c r="C18" s="257"/>
      <c r="D18" s="257"/>
      <c r="E18" s="75"/>
      <c r="F18" s="258"/>
      <c r="G18" s="257"/>
      <c r="H18" s="257"/>
      <c r="I18" s="257"/>
      <c r="J18" s="257"/>
      <c r="K18" s="257"/>
      <c r="L18" s="257"/>
      <c r="M18" s="257"/>
      <c r="N18" s="257"/>
      <c r="O18" s="258"/>
      <c r="P18" s="258"/>
      <c r="Q18" s="258"/>
      <c r="R18" s="258"/>
      <c r="S18" s="258"/>
      <c r="T18" s="258"/>
      <c r="U18" s="258"/>
      <c r="V18" s="257"/>
    </row>
    <row r="19" spans="1:23" x14ac:dyDescent="0.2">
      <c r="A19" s="77" t="s">
        <v>59</v>
      </c>
      <c r="B19" s="78" t="s">
        <v>171</v>
      </c>
      <c r="C19" s="78" t="s">
        <v>172</v>
      </c>
      <c r="D19" s="359">
        <v>2</v>
      </c>
      <c r="E19" s="360"/>
      <c r="F19" s="361" t="s">
        <v>939</v>
      </c>
      <c r="G19" s="359" t="s">
        <v>233</v>
      </c>
      <c r="H19" s="359" t="s">
        <v>36</v>
      </c>
      <c r="I19" s="359" t="s">
        <v>129</v>
      </c>
      <c r="J19" s="359"/>
      <c r="K19" s="359"/>
      <c r="L19" s="359"/>
      <c r="M19" s="359"/>
      <c r="N19" s="359" t="s">
        <v>249</v>
      </c>
      <c r="O19" s="361"/>
      <c r="P19" s="361" t="s">
        <v>174</v>
      </c>
      <c r="Q19" s="80" t="s">
        <v>27</v>
      </c>
      <c r="R19" s="80"/>
      <c r="S19" s="80"/>
      <c r="T19" s="80" t="s">
        <v>387</v>
      </c>
      <c r="U19" s="80"/>
      <c r="V19" s="78"/>
      <c r="W19" s="369"/>
    </row>
    <row r="20" spans="1:23" x14ac:dyDescent="0.2">
      <c r="A20" s="259"/>
      <c r="B20" s="257"/>
      <c r="C20" s="257"/>
      <c r="D20" s="362"/>
      <c r="E20" s="363">
        <v>2.1</v>
      </c>
      <c r="F20" s="364" t="s">
        <v>393</v>
      </c>
      <c r="G20" s="362"/>
      <c r="H20" s="362"/>
      <c r="I20" s="362"/>
      <c r="J20" s="362"/>
      <c r="K20" s="362"/>
      <c r="L20" s="362"/>
      <c r="M20" s="362"/>
      <c r="N20" s="362"/>
      <c r="O20" s="364"/>
      <c r="P20" s="364" t="s">
        <v>6</v>
      </c>
      <c r="Q20" s="258"/>
      <c r="R20" s="258"/>
      <c r="S20" s="258"/>
      <c r="T20" s="258"/>
      <c r="U20" s="258"/>
      <c r="V20" s="257"/>
    </row>
    <row r="21" spans="1:23" x14ac:dyDescent="0.2">
      <c r="A21" s="259"/>
      <c r="B21" s="257"/>
      <c r="C21" s="257"/>
      <c r="D21" s="362"/>
      <c r="E21" s="363">
        <v>2.2000000000000002</v>
      </c>
      <c r="F21" s="364" t="s">
        <v>394</v>
      </c>
      <c r="G21" s="362"/>
      <c r="H21" s="362"/>
      <c r="I21" s="362"/>
      <c r="J21" s="362"/>
      <c r="K21" s="362"/>
      <c r="L21" s="362"/>
      <c r="M21" s="362"/>
      <c r="N21" s="362"/>
      <c r="O21" s="364"/>
      <c r="P21" s="364" t="s">
        <v>6</v>
      </c>
      <c r="Q21" s="258"/>
      <c r="R21" s="258"/>
      <c r="S21" s="258"/>
      <c r="T21" s="258"/>
      <c r="U21" s="258"/>
      <c r="V21" s="257"/>
    </row>
    <row r="22" spans="1:23" x14ac:dyDescent="0.2">
      <c r="A22" s="259"/>
      <c r="B22" s="257"/>
      <c r="C22" s="257"/>
      <c r="D22" s="362"/>
      <c r="E22" s="363"/>
      <c r="F22" s="364" t="s">
        <v>937</v>
      </c>
      <c r="G22" s="362"/>
      <c r="H22" s="362"/>
      <c r="I22" s="362"/>
      <c r="J22" s="362"/>
      <c r="K22" s="362"/>
      <c r="L22" s="362"/>
      <c r="M22" s="362"/>
      <c r="N22" s="362"/>
      <c r="O22" s="364"/>
      <c r="P22" s="364" t="s">
        <v>6</v>
      </c>
      <c r="Q22" s="258"/>
      <c r="R22" s="258"/>
      <c r="S22" s="258"/>
      <c r="T22" s="258"/>
      <c r="U22" s="258"/>
      <c r="V22" s="257"/>
    </row>
    <row r="23" spans="1:23" x14ac:dyDescent="0.2">
      <c r="A23" s="259"/>
      <c r="B23" s="257"/>
      <c r="C23" s="257"/>
      <c r="D23" s="362"/>
      <c r="E23" s="363"/>
      <c r="F23" s="364" t="s">
        <v>937</v>
      </c>
      <c r="G23" s="362"/>
      <c r="H23" s="362"/>
      <c r="I23" s="362"/>
      <c r="J23" s="362"/>
      <c r="K23" s="362"/>
      <c r="L23" s="362"/>
      <c r="M23" s="362"/>
      <c r="N23" s="362"/>
      <c r="O23" s="364"/>
      <c r="P23" s="364" t="s">
        <v>6</v>
      </c>
      <c r="Q23" s="258"/>
      <c r="R23" s="258"/>
      <c r="S23" s="258"/>
      <c r="T23" s="258"/>
      <c r="U23" s="258"/>
      <c r="V23" s="257"/>
    </row>
    <row r="24" spans="1:23" x14ac:dyDescent="0.2">
      <c r="A24" s="259"/>
      <c r="B24" s="257"/>
      <c r="C24" s="257"/>
      <c r="D24" s="362"/>
      <c r="E24" s="363">
        <v>2.2999999999999998</v>
      </c>
      <c r="F24" s="364" t="s">
        <v>395</v>
      </c>
      <c r="G24" s="362"/>
      <c r="H24" s="362"/>
      <c r="I24" s="362"/>
      <c r="J24" s="362"/>
      <c r="K24" s="362"/>
      <c r="L24" s="362"/>
      <c r="M24" s="362"/>
      <c r="N24" s="362"/>
      <c r="O24" s="364"/>
      <c r="P24" s="364" t="s">
        <v>938</v>
      </c>
      <c r="Q24" s="258"/>
      <c r="R24" s="258"/>
      <c r="S24" s="258"/>
      <c r="T24" s="258"/>
      <c r="U24" s="258"/>
      <c r="V24" s="257"/>
    </row>
    <row r="25" spans="1:23" x14ac:dyDescent="0.2">
      <c r="A25" s="259"/>
      <c r="B25" s="257"/>
      <c r="C25" s="257"/>
      <c r="D25" s="362"/>
      <c r="E25" s="363">
        <v>2.4</v>
      </c>
      <c r="F25" s="364" t="s">
        <v>396</v>
      </c>
      <c r="G25" s="362"/>
      <c r="H25" s="362"/>
      <c r="I25" s="362"/>
      <c r="J25" s="362"/>
      <c r="K25" s="362"/>
      <c r="L25" s="362"/>
      <c r="M25" s="362"/>
      <c r="N25" s="362"/>
      <c r="O25" s="364"/>
      <c r="P25" s="364" t="s">
        <v>7</v>
      </c>
      <c r="Q25" s="258"/>
      <c r="R25" s="258"/>
      <c r="S25" s="258"/>
      <c r="T25" s="258"/>
      <c r="U25" s="258"/>
      <c r="V25" s="257"/>
    </row>
    <row r="26" spans="1:23" x14ac:dyDescent="0.2">
      <c r="A26" s="259"/>
      <c r="B26" s="257"/>
      <c r="C26" s="257"/>
      <c r="D26" s="362"/>
      <c r="E26" s="363">
        <v>2.5</v>
      </c>
      <c r="F26" s="364" t="s">
        <v>397</v>
      </c>
      <c r="G26" s="362"/>
      <c r="H26" s="362"/>
      <c r="I26" s="362"/>
      <c r="J26" s="362"/>
      <c r="K26" s="362"/>
      <c r="L26" s="362"/>
      <c r="M26" s="362"/>
      <c r="N26" s="362"/>
      <c r="O26" s="364"/>
      <c r="P26" s="364" t="s">
        <v>9</v>
      </c>
      <c r="Q26" s="258"/>
      <c r="R26" s="258"/>
      <c r="S26" s="258"/>
      <c r="T26" s="258"/>
      <c r="U26" s="258"/>
      <c r="V26" s="257"/>
    </row>
    <row r="27" spans="1:23" x14ac:dyDescent="0.2">
      <c r="A27" s="259"/>
      <c r="B27" s="257"/>
      <c r="C27" s="257"/>
      <c r="D27" s="362"/>
      <c r="E27" s="363">
        <v>2.6</v>
      </c>
      <c r="F27" s="364" t="s">
        <v>390</v>
      </c>
      <c r="G27" s="362"/>
      <c r="H27" s="362"/>
      <c r="I27" s="362"/>
      <c r="J27" s="362"/>
      <c r="K27" s="362"/>
      <c r="L27" s="362"/>
      <c r="M27" s="362"/>
      <c r="N27" s="362"/>
      <c r="O27" s="364"/>
      <c r="P27" s="364" t="s">
        <v>8</v>
      </c>
      <c r="Q27" s="258"/>
      <c r="R27" s="258"/>
      <c r="S27" s="258"/>
      <c r="T27" s="258"/>
      <c r="U27" s="258"/>
      <c r="V27" s="257"/>
    </row>
    <row r="28" spans="1:23" x14ac:dyDescent="0.2">
      <c r="A28" s="259"/>
      <c r="B28" s="257"/>
      <c r="C28" s="257"/>
      <c r="D28" s="362"/>
      <c r="E28" s="363">
        <v>2.7</v>
      </c>
      <c r="F28" s="364" t="s">
        <v>391</v>
      </c>
      <c r="G28" s="362"/>
      <c r="H28" s="362"/>
      <c r="I28" s="362"/>
      <c r="J28" s="362"/>
      <c r="K28" s="362"/>
      <c r="L28" s="362"/>
      <c r="M28" s="362"/>
      <c r="N28" s="362"/>
      <c r="O28" s="364"/>
      <c r="P28" s="364" t="s">
        <v>9</v>
      </c>
      <c r="Q28" s="258"/>
      <c r="R28" s="258"/>
      <c r="S28" s="258"/>
      <c r="T28" s="258"/>
      <c r="U28" s="258"/>
      <c r="V28" s="257"/>
    </row>
    <row r="29" spans="1:23" x14ac:dyDescent="0.2">
      <c r="A29" s="259"/>
      <c r="B29" s="257"/>
      <c r="C29" s="257"/>
      <c r="D29" s="362"/>
      <c r="E29" s="363">
        <v>2.8</v>
      </c>
      <c r="F29" s="364" t="s">
        <v>392</v>
      </c>
      <c r="G29" s="362"/>
      <c r="H29" s="362"/>
      <c r="I29" s="362"/>
      <c r="J29" s="362"/>
      <c r="K29" s="362"/>
      <c r="L29" s="362"/>
      <c r="M29" s="362"/>
      <c r="N29" s="362"/>
      <c r="O29" s="364"/>
      <c r="P29" s="364" t="s">
        <v>7</v>
      </c>
      <c r="Q29" s="258"/>
      <c r="R29" s="258"/>
      <c r="S29" s="258"/>
      <c r="T29" s="258"/>
      <c r="U29" s="258"/>
      <c r="V29" s="257"/>
    </row>
    <row r="30" spans="1:23" x14ac:dyDescent="0.2">
      <c r="A30" s="259"/>
      <c r="B30" s="257"/>
      <c r="C30" s="257"/>
      <c r="D30" s="362"/>
      <c r="E30" s="363"/>
      <c r="F30" s="364" t="s">
        <v>940</v>
      </c>
      <c r="G30" s="362"/>
      <c r="H30" s="362"/>
      <c r="I30" s="362"/>
      <c r="J30" s="362"/>
      <c r="K30" s="362"/>
      <c r="L30" s="362"/>
      <c r="M30" s="362"/>
      <c r="N30" s="362"/>
      <c r="O30" s="364"/>
      <c r="P30" s="364" t="s">
        <v>8</v>
      </c>
      <c r="Q30" s="258"/>
      <c r="R30" s="258"/>
      <c r="S30" s="258"/>
      <c r="T30" s="258"/>
      <c r="U30" s="258"/>
      <c r="V30" s="257"/>
    </row>
    <row r="31" spans="1:23" x14ac:dyDescent="0.2">
      <c r="A31" s="259"/>
      <c r="B31" s="257"/>
      <c r="C31" s="257"/>
      <c r="D31" s="362"/>
      <c r="E31" s="363">
        <v>2.9</v>
      </c>
      <c r="F31" s="364" t="s">
        <v>374</v>
      </c>
      <c r="G31" s="362"/>
      <c r="H31" s="362"/>
      <c r="I31" s="362"/>
      <c r="J31" s="362"/>
      <c r="K31" s="362"/>
      <c r="L31" s="362"/>
      <c r="M31" s="362"/>
      <c r="N31" s="362"/>
      <c r="O31" s="364"/>
      <c r="P31" s="364"/>
      <c r="Q31" s="258"/>
      <c r="R31" s="258"/>
      <c r="S31" s="258"/>
      <c r="T31" s="258"/>
      <c r="U31" s="258"/>
      <c r="V31" s="257"/>
    </row>
    <row r="32" spans="1:23" x14ac:dyDescent="0.2">
      <c r="A32" s="259"/>
      <c r="B32" s="257"/>
      <c r="C32" s="257"/>
      <c r="D32" s="257"/>
      <c r="E32" s="75"/>
      <c r="F32" s="258"/>
      <c r="G32" s="257"/>
      <c r="H32" s="257"/>
      <c r="I32" s="257"/>
      <c r="J32" s="257"/>
      <c r="K32" s="257"/>
      <c r="L32" s="257"/>
      <c r="M32" s="257"/>
      <c r="N32" s="257"/>
      <c r="O32" s="258"/>
      <c r="P32" s="258"/>
      <c r="Q32" s="258"/>
      <c r="R32" s="258"/>
      <c r="S32" s="258"/>
      <c r="T32" s="258"/>
      <c r="U32" s="258"/>
      <c r="V32" s="257"/>
    </row>
    <row r="33" spans="1:22" s="369" customFormat="1" x14ac:dyDescent="0.2">
      <c r="A33" s="77" t="s">
        <v>51</v>
      </c>
      <c r="B33" s="78" t="s">
        <v>176</v>
      </c>
      <c r="C33" s="78" t="s">
        <v>177</v>
      </c>
      <c r="D33" s="78">
        <v>3</v>
      </c>
      <c r="E33" s="79"/>
      <c r="F33" s="80" t="s">
        <v>1016</v>
      </c>
      <c r="G33" s="78" t="s">
        <v>233</v>
      </c>
      <c r="H33" s="78" t="s">
        <v>36</v>
      </c>
      <c r="I33" s="78" t="s">
        <v>129</v>
      </c>
      <c r="J33" s="78"/>
      <c r="K33" s="78"/>
      <c r="L33" s="78"/>
      <c r="M33" s="78"/>
      <c r="N33" s="78" t="s">
        <v>251</v>
      </c>
      <c r="O33" s="80"/>
      <c r="P33" s="80" t="s">
        <v>108</v>
      </c>
      <c r="Q33" s="80"/>
      <c r="R33" s="80"/>
      <c r="S33" s="80"/>
      <c r="T33" s="80" t="s">
        <v>398</v>
      </c>
      <c r="U33" s="80"/>
      <c r="V33" s="78"/>
    </row>
    <row r="34" spans="1:22" x14ac:dyDescent="0.2">
      <c r="A34" s="259"/>
      <c r="B34" s="257"/>
      <c r="C34" s="257"/>
      <c r="D34" s="257"/>
      <c r="E34" s="75">
        <v>3.1</v>
      </c>
      <c r="F34" s="258" t="s">
        <v>399</v>
      </c>
      <c r="G34" s="257"/>
      <c r="H34" s="257"/>
      <c r="I34" s="257"/>
      <c r="J34" s="257"/>
      <c r="K34" s="257"/>
      <c r="L34" s="257"/>
      <c r="M34" s="257"/>
      <c r="N34" s="257"/>
      <c r="O34" s="258"/>
      <c r="P34" s="258" t="s">
        <v>6</v>
      </c>
      <c r="Q34" s="258"/>
      <c r="R34" s="258"/>
      <c r="S34" s="258"/>
      <c r="T34" s="258"/>
      <c r="U34" s="258"/>
      <c r="V34" s="257"/>
    </row>
    <row r="35" spans="1:22" x14ac:dyDescent="0.2">
      <c r="A35" s="259"/>
      <c r="B35" s="257"/>
      <c r="C35" s="257"/>
      <c r="D35" s="257"/>
      <c r="E35" s="75">
        <v>3.2</v>
      </c>
      <c r="F35" s="258" t="s">
        <v>390</v>
      </c>
      <c r="G35" s="257"/>
      <c r="H35" s="257"/>
      <c r="I35" s="257"/>
      <c r="J35" s="257"/>
      <c r="K35" s="257"/>
      <c r="L35" s="257"/>
      <c r="M35" s="257"/>
      <c r="N35" s="257"/>
      <c r="O35" s="258"/>
      <c r="P35" s="258" t="s">
        <v>8</v>
      </c>
      <c r="Q35" s="258"/>
      <c r="R35" s="258"/>
      <c r="S35" s="258"/>
      <c r="T35" s="258"/>
      <c r="U35" s="258"/>
      <c r="V35" s="257"/>
    </row>
    <row r="36" spans="1:22" x14ac:dyDescent="0.2">
      <c r="A36" s="259"/>
      <c r="B36" s="257"/>
      <c r="C36" s="257"/>
      <c r="D36" s="257"/>
      <c r="E36" s="75">
        <v>3.3</v>
      </c>
      <c r="F36" s="258" t="s">
        <v>1017</v>
      </c>
      <c r="G36" s="257"/>
      <c r="H36" s="257"/>
      <c r="I36" s="257"/>
      <c r="J36" s="257"/>
      <c r="K36" s="257"/>
      <c r="L36" s="257"/>
      <c r="M36" s="257"/>
      <c r="N36" s="257"/>
      <c r="O36" s="258"/>
      <c r="P36" s="258" t="s">
        <v>6</v>
      </c>
      <c r="Q36" s="258"/>
      <c r="R36" s="258"/>
      <c r="S36" s="258"/>
      <c r="T36" s="258"/>
      <c r="U36" s="258"/>
      <c r="V36" s="257"/>
    </row>
    <row r="37" spans="1:22" x14ac:dyDescent="0.2">
      <c r="A37" s="259"/>
      <c r="B37" s="257"/>
      <c r="C37" s="257"/>
      <c r="D37" s="257"/>
      <c r="E37" s="75">
        <v>3.4</v>
      </c>
      <c r="F37" s="290" t="s">
        <v>941</v>
      </c>
      <c r="G37" s="257"/>
      <c r="H37" s="257"/>
      <c r="I37" s="257"/>
      <c r="J37" s="257"/>
      <c r="K37" s="257"/>
      <c r="L37" s="257"/>
      <c r="M37" s="257"/>
      <c r="N37" s="257"/>
      <c r="O37" s="258"/>
      <c r="P37" s="258" t="s">
        <v>6</v>
      </c>
      <c r="Q37" s="258"/>
      <c r="R37" s="258"/>
      <c r="S37" s="258"/>
      <c r="T37" s="258"/>
      <c r="U37" s="258"/>
      <c r="V37" s="257"/>
    </row>
    <row r="38" spans="1:22" x14ac:dyDescent="0.2">
      <c r="A38" s="259"/>
      <c r="B38" s="257"/>
      <c r="C38" s="257"/>
      <c r="D38" s="257"/>
      <c r="E38" s="75">
        <v>3.5</v>
      </c>
      <c r="F38" s="258" t="s">
        <v>400</v>
      </c>
      <c r="G38" s="257"/>
      <c r="H38" s="257"/>
      <c r="I38" s="257"/>
      <c r="J38" s="257"/>
      <c r="K38" s="257"/>
      <c r="L38" s="257"/>
      <c r="M38" s="257"/>
      <c r="N38" s="257"/>
      <c r="O38" s="258"/>
      <c r="P38" s="258" t="s">
        <v>931</v>
      </c>
      <c r="Q38" s="258"/>
      <c r="R38" s="258"/>
      <c r="S38" s="258"/>
      <c r="T38" s="258"/>
      <c r="U38" s="258"/>
      <c r="V38" s="257"/>
    </row>
    <row r="39" spans="1:22" x14ac:dyDescent="0.2">
      <c r="A39" s="259"/>
      <c r="B39" s="257"/>
      <c r="C39" s="257"/>
      <c r="D39" s="257"/>
      <c r="E39" s="75">
        <v>3.6</v>
      </c>
      <c r="F39" s="290" t="s">
        <v>383</v>
      </c>
      <c r="G39" s="257"/>
      <c r="H39" s="257"/>
      <c r="I39" s="257"/>
      <c r="J39" s="257"/>
      <c r="K39" s="257"/>
      <c r="L39" s="257"/>
      <c r="M39" s="257"/>
      <c r="N39" s="257"/>
      <c r="O39" s="258"/>
      <c r="P39" s="258" t="s">
        <v>9</v>
      </c>
      <c r="Q39" s="258"/>
      <c r="R39" s="258"/>
      <c r="S39" s="258"/>
      <c r="T39" s="258"/>
      <c r="U39" s="258"/>
      <c r="V39" s="257"/>
    </row>
    <row r="40" spans="1:22" x14ac:dyDescent="0.2">
      <c r="A40" s="259"/>
      <c r="B40" s="257"/>
      <c r="C40" s="257"/>
      <c r="D40" s="257"/>
      <c r="E40" s="75">
        <v>3.7</v>
      </c>
      <c r="F40" s="290" t="s">
        <v>1018</v>
      </c>
      <c r="G40" s="257"/>
      <c r="H40" s="257"/>
      <c r="I40" s="257"/>
      <c r="J40" s="257"/>
      <c r="K40" s="257"/>
      <c r="L40" s="257"/>
      <c r="M40" s="257"/>
      <c r="N40" s="257"/>
      <c r="O40" s="258"/>
      <c r="P40" s="258" t="s">
        <v>931</v>
      </c>
      <c r="Q40" s="258"/>
      <c r="R40" s="258"/>
      <c r="S40" s="258"/>
      <c r="T40" s="258"/>
      <c r="U40" s="258"/>
      <c r="V40" s="257"/>
    </row>
    <row r="41" spans="1:22" x14ac:dyDescent="0.2">
      <c r="A41" s="259"/>
      <c r="B41" s="257"/>
      <c r="C41" s="257"/>
      <c r="D41" s="257"/>
      <c r="E41" s="75">
        <v>3.8</v>
      </c>
      <c r="F41" s="367" t="s">
        <v>937</v>
      </c>
      <c r="G41" s="257"/>
      <c r="H41" s="257"/>
      <c r="I41" s="257"/>
      <c r="J41" s="257"/>
      <c r="K41" s="257"/>
      <c r="L41" s="257"/>
      <c r="M41" s="257"/>
      <c r="N41" s="257"/>
      <c r="O41" s="258"/>
      <c r="P41" s="258" t="s">
        <v>931</v>
      </c>
      <c r="Q41" s="258"/>
      <c r="R41" s="258"/>
      <c r="S41" s="258"/>
      <c r="T41" s="258"/>
      <c r="U41" s="258"/>
      <c r="V41" s="257"/>
    </row>
    <row r="42" spans="1:22" x14ac:dyDescent="0.2">
      <c r="A42" s="259"/>
      <c r="B42" s="257"/>
      <c r="C42" s="257"/>
      <c r="D42" s="257"/>
      <c r="E42" s="75">
        <v>3.9</v>
      </c>
      <c r="F42" s="365" t="s">
        <v>1019</v>
      </c>
      <c r="G42" s="257"/>
      <c r="H42" s="257"/>
      <c r="I42" s="257"/>
      <c r="J42" s="257"/>
      <c r="K42" s="257"/>
      <c r="L42" s="257"/>
      <c r="M42" s="257"/>
      <c r="N42" s="257"/>
      <c r="O42" s="258"/>
      <c r="P42" s="258" t="s">
        <v>1020</v>
      </c>
      <c r="Q42" s="258"/>
      <c r="R42" s="258"/>
      <c r="S42" s="258"/>
      <c r="T42" s="258"/>
      <c r="U42" s="258"/>
      <c r="V42" s="257"/>
    </row>
    <row r="43" spans="1:22" x14ac:dyDescent="0.2">
      <c r="A43" s="259"/>
      <c r="B43" s="257"/>
      <c r="C43" s="257"/>
      <c r="D43" s="257"/>
      <c r="E43" s="75" t="s">
        <v>402</v>
      </c>
      <c r="F43" s="258" t="s">
        <v>374</v>
      </c>
      <c r="G43" s="257"/>
      <c r="H43" s="257"/>
      <c r="I43" s="257"/>
      <c r="J43" s="257"/>
      <c r="K43" s="257"/>
      <c r="L43" s="257"/>
      <c r="M43" s="257"/>
      <c r="N43" s="257"/>
      <c r="O43" s="258"/>
      <c r="P43" s="258" t="s">
        <v>8</v>
      </c>
      <c r="Q43" s="258"/>
      <c r="R43" s="258"/>
      <c r="S43" s="258"/>
      <c r="T43" s="258"/>
      <c r="U43" s="258"/>
      <c r="V43" s="257"/>
    </row>
    <row r="44" spans="1:22" x14ac:dyDescent="0.2">
      <c r="A44" s="259"/>
      <c r="B44" s="257"/>
      <c r="C44" s="257"/>
      <c r="D44" s="257"/>
      <c r="E44" s="75">
        <v>3.11</v>
      </c>
      <c r="F44" s="90" t="s">
        <v>576</v>
      </c>
      <c r="G44" s="90" t="s">
        <v>7</v>
      </c>
      <c r="H44" s="257"/>
      <c r="I44" s="257"/>
      <c r="J44" s="257"/>
      <c r="K44" s="257"/>
      <c r="L44" s="257"/>
      <c r="M44" s="257"/>
      <c r="N44" s="257"/>
      <c r="O44" s="258"/>
      <c r="P44" s="258" t="s">
        <v>1020</v>
      </c>
      <c r="Q44" s="258"/>
      <c r="R44" s="258"/>
      <c r="S44" s="258"/>
      <c r="T44" s="258"/>
      <c r="U44" s="258"/>
      <c r="V44" s="257"/>
    </row>
    <row r="45" spans="1:22" x14ac:dyDescent="0.2">
      <c r="A45" s="259"/>
      <c r="B45" s="257"/>
      <c r="C45" s="257"/>
      <c r="D45" s="257"/>
      <c r="E45" s="75">
        <v>3.12</v>
      </c>
      <c r="F45" s="90" t="s">
        <v>407</v>
      </c>
      <c r="G45" s="90" t="s">
        <v>6</v>
      </c>
      <c r="H45" s="257"/>
      <c r="I45" s="257"/>
      <c r="J45" s="257"/>
      <c r="K45" s="257"/>
      <c r="L45" s="257"/>
      <c r="M45" s="257"/>
      <c r="N45" s="257"/>
      <c r="O45" s="258"/>
      <c r="P45" s="258" t="s">
        <v>6</v>
      </c>
      <c r="Q45" s="258"/>
      <c r="R45" s="258"/>
      <c r="S45" s="258"/>
      <c r="T45" s="258"/>
      <c r="U45" s="258"/>
      <c r="V45" s="257"/>
    </row>
    <row r="46" spans="1:22" x14ac:dyDescent="0.2">
      <c r="A46" s="259"/>
      <c r="B46" s="257"/>
      <c r="C46" s="257"/>
      <c r="D46" s="257"/>
      <c r="E46" s="75"/>
      <c r="F46" s="90"/>
      <c r="G46" s="90" t="s">
        <v>911</v>
      </c>
      <c r="H46" s="257"/>
      <c r="I46" s="257"/>
      <c r="J46" s="257"/>
      <c r="K46" s="257"/>
      <c r="L46" s="257"/>
      <c r="M46" s="257"/>
      <c r="N46" s="257"/>
      <c r="O46" s="258"/>
      <c r="P46" s="258"/>
      <c r="Q46" s="258"/>
      <c r="R46" s="258"/>
      <c r="S46" s="258"/>
      <c r="T46" s="258"/>
      <c r="U46" s="258"/>
      <c r="V46" s="257"/>
    </row>
    <row r="47" spans="1:22" s="369" customFormat="1" x14ac:dyDescent="0.2">
      <c r="A47" s="77" t="s">
        <v>51</v>
      </c>
      <c r="B47" s="78" t="s">
        <v>180</v>
      </c>
      <c r="C47" s="78" t="s">
        <v>181</v>
      </c>
      <c r="D47" s="78">
        <v>4</v>
      </c>
      <c r="E47" s="79"/>
      <c r="F47" s="366" t="s">
        <v>1021</v>
      </c>
      <c r="G47" s="90" t="s">
        <v>7</v>
      </c>
      <c r="H47" s="78" t="s">
        <v>33</v>
      </c>
      <c r="I47" s="78" t="s">
        <v>129</v>
      </c>
      <c r="J47" s="78"/>
      <c r="K47" s="78"/>
      <c r="L47" s="78"/>
      <c r="M47" s="78"/>
      <c r="N47" s="78" t="s">
        <v>254</v>
      </c>
      <c r="O47" s="80"/>
      <c r="P47" s="80" t="s">
        <v>108</v>
      </c>
      <c r="Q47" s="80"/>
      <c r="R47" s="80"/>
      <c r="S47" s="80"/>
      <c r="T47" s="80" t="s">
        <v>403</v>
      </c>
      <c r="U47" s="80"/>
      <c r="V47" s="78"/>
    </row>
    <row r="48" spans="1:22" x14ac:dyDescent="0.2">
      <c r="A48" s="259"/>
      <c r="B48" s="257"/>
      <c r="C48" s="257"/>
      <c r="D48" s="257"/>
      <c r="E48" s="75">
        <v>4.0999999999999996</v>
      </c>
      <c r="F48" s="258" t="s">
        <v>399</v>
      </c>
      <c r="G48" s="257"/>
      <c r="H48" s="257"/>
      <c r="I48" s="257"/>
      <c r="J48" s="257"/>
      <c r="K48" s="257"/>
      <c r="L48" s="257"/>
      <c r="M48" s="257"/>
      <c r="N48" s="257"/>
      <c r="O48" s="258"/>
      <c r="P48" s="258" t="s">
        <v>6</v>
      </c>
      <c r="Q48" s="258"/>
      <c r="R48" s="258"/>
      <c r="S48" s="258"/>
      <c r="T48" s="258"/>
      <c r="U48" s="258"/>
      <c r="V48" s="257"/>
    </row>
    <row r="49" spans="1:22" x14ac:dyDescent="0.2">
      <c r="A49" s="259"/>
      <c r="B49" s="257"/>
      <c r="C49" s="257"/>
      <c r="D49" s="257"/>
      <c r="E49" s="75">
        <v>4.2</v>
      </c>
      <c r="F49" s="258" t="s">
        <v>390</v>
      </c>
      <c r="G49" s="257"/>
      <c r="H49" s="257"/>
      <c r="I49" s="257"/>
      <c r="J49" s="257"/>
      <c r="K49" s="257"/>
      <c r="L49" s="257"/>
      <c r="M49" s="257"/>
      <c r="N49" s="257"/>
      <c r="O49" s="258"/>
      <c r="P49" s="258" t="s">
        <v>8</v>
      </c>
      <c r="Q49" s="258"/>
      <c r="R49" s="258"/>
      <c r="S49" s="258"/>
      <c r="T49" s="258"/>
      <c r="U49" s="258"/>
      <c r="V49" s="257"/>
    </row>
    <row r="50" spans="1:22" x14ac:dyDescent="0.2">
      <c r="A50" s="259"/>
      <c r="B50" s="257"/>
      <c r="C50" s="257"/>
      <c r="D50" s="257"/>
      <c r="E50" s="75">
        <v>4.3</v>
      </c>
      <c r="F50" s="258" t="s">
        <v>1017</v>
      </c>
      <c r="G50" s="257"/>
      <c r="H50" s="257"/>
      <c r="I50" s="257"/>
      <c r="J50" s="257"/>
      <c r="K50" s="257"/>
      <c r="L50" s="257"/>
      <c r="M50" s="257"/>
      <c r="N50" s="257"/>
      <c r="O50" s="258"/>
      <c r="P50" s="258" t="s">
        <v>6</v>
      </c>
      <c r="Q50" s="258"/>
      <c r="R50" s="258"/>
      <c r="S50" s="258"/>
      <c r="T50" s="258"/>
      <c r="U50" s="258"/>
      <c r="V50" s="257"/>
    </row>
    <row r="51" spans="1:22" x14ac:dyDescent="0.2">
      <c r="A51" s="259"/>
      <c r="B51" s="257"/>
      <c r="C51" s="257"/>
      <c r="D51" s="257"/>
      <c r="E51" s="75">
        <v>4.4000000000000004</v>
      </c>
      <c r="F51" s="290" t="s">
        <v>941</v>
      </c>
      <c r="G51" s="257"/>
      <c r="H51" s="257"/>
      <c r="I51" s="257"/>
      <c r="J51" s="257"/>
      <c r="K51" s="257"/>
      <c r="L51" s="257"/>
      <c r="M51" s="257"/>
      <c r="N51" s="257"/>
      <c r="O51" s="258"/>
      <c r="P51" s="258" t="s">
        <v>6</v>
      </c>
      <c r="Q51" s="258"/>
      <c r="R51" s="258"/>
      <c r="S51" s="258"/>
      <c r="T51" s="258"/>
      <c r="U51" s="258"/>
      <c r="V51" s="257"/>
    </row>
    <row r="52" spans="1:22" x14ac:dyDescent="0.2">
      <c r="A52" s="259"/>
      <c r="B52" s="257"/>
      <c r="C52" s="257"/>
      <c r="D52" s="257"/>
      <c r="E52" s="75">
        <v>4.5</v>
      </c>
      <c r="F52" s="258" t="s">
        <v>400</v>
      </c>
      <c r="G52" s="257"/>
      <c r="H52" s="257"/>
      <c r="I52" s="257"/>
      <c r="J52" s="257"/>
      <c r="K52" s="257"/>
      <c r="L52" s="257"/>
      <c r="M52" s="257"/>
      <c r="N52" s="257"/>
      <c r="O52" s="258"/>
      <c r="P52" s="258" t="s">
        <v>931</v>
      </c>
      <c r="Q52" s="258"/>
      <c r="R52" s="258"/>
      <c r="S52" s="258"/>
      <c r="T52" s="258"/>
      <c r="U52" s="258"/>
      <c r="V52" s="257"/>
    </row>
    <row r="53" spans="1:22" x14ac:dyDescent="0.2">
      <c r="A53" s="259"/>
      <c r="B53" s="257"/>
      <c r="C53" s="257"/>
      <c r="D53" s="257"/>
      <c r="E53" s="75">
        <v>4.5999999999999996</v>
      </c>
      <c r="F53" s="290" t="s">
        <v>383</v>
      </c>
      <c r="G53" s="257"/>
      <c r="H53" s="257"/>
      <c r="I53" s="257"/>
      <c r="J53" s="257"/>
      <c r="K53" s="257"/>
      <c r="L53" s="257"/>
      <c r="M53" s="257"/>
      <c r="N53" s="257"/>
      <c r="O53" s="258"/>
      <c r="P53" s="258" t="s">
        <v>8</v>
      </c>
      <c r="Q53" s="258"/>
      <c r="R53" s="258"/>
      <c r="S53" s="258"/>
      <c r="T53" s="258"/>
      <c r="U53" s="258"/>
      <c r="V53" s="257"/>
    </row>
    <row r="54" spans="1:22" x14ac:dyDescent="0.2">
      <c r="A54" s="259"/>
      <c r="B54" s="257"/>
      <c r="C54" s="257"/>
      <c r="D54" s="257"/>
      <c r="E54" s="75">
        <v>4.7</v>
      </c>
      <c r="F54" s="290" t="s">
        <v>1018</v>
      </c>
      <c r="G54" s="257"/>
      <c r="H54" s="257"/>
      <c r="I54" s="257"/>
      <c r="J54" s="257"/>
      <c r="K54" s="257"/>
      <c r="L54" s="257"/>
      <c r="M54" s="257"/>
      <c r="N54" s="257"/>
      <c r="O54" s="258"/>
      <c r="P54" s="258" t="s">
        <v>931</v>
      </c>
      <c r="Q54" s="258"/>
      <c r="R54" s="258"/>
      <c r="S54" s="258"/>
      <c r="T54" s="258"/>
      <c r="U54" s="258"/>
      <c r="V54" s="257"/>
    </row>
    <row r="55" spans="1:22" x14ac:dyDescent="0.2">
      <c r="A55" s="259"/>
      <c r="B55" s="257"/>
      <c r="C55" s="257"/>
      <c r="D55" s="257"/>
      <c r="E55" s="75">
        <v>4.8</v>
      </c>
      <c r="F55" s="367" t="s">
        <v>937</v>
      </c>
      <c r="G55" s="257"/>
      <c r="H55" s="257"/>
      <c r="I55" s="257"/>
      <c r="J55" s="257"/>
      <c r="K55" s="257"/>
      <c r="L55" s="257"/>
      <c r="M55" s="257"/>
      <c r="N55" s="257"/>
      <c r="O55" s="258"/>
      <c r="P55" s="258" t="s">
        <v>931</v>
      </c>
      <c r="Q55" s="258"/>
      <c r="R55" s="258"/>
      <c r="S55" s="258"/>
      <c r="T55" s="258"/>
      <c r="U55" s="258"/>
      <c r="V55" s="257"/>
    </row>
    <row r="56" spans="1:22" x14ac:dyDescent="0.2">
      <c r="A56" s="259"/>
      <c r="B56" s="257"/>
      <c r="C56" s="257"/>
      <c r="D56" s="257"/>
      <c r="E56" s="75">
        <v>4.9000000000000004</v>
      </c>
      <c r="F56" s="365" t="s">
        <v>1019</v>
      </c>
      <c r="G56" s="257"/>
      <c r="H56" s="257"/>
      <c r="I56" s="257"/>
      <c r="J56" s="257"/>
      <c r="K56" s="257"/>
      <c r="L56" s="257"/>
      <c r="M56" s="257"/>
      <c r="N56" s="257"/>
      <c r="O56" s="258"/>
      <c r="P56" s="258" t="s">
        <v>1020</v>
      </c>
      <c r="Q56" s="258"/>
      <c r="R56" s="258"/>
      <c r="S56" s="258"/>
      <c r="T56" s="258"/>
      <c r="U56" s="258"/>
      <c r="V56" s="257"/>
    </row>
    <row r="57" spans="1:22" x14ac:dyDescent="0.2">
      <c r="A57" s="259"/>
      <c r="B57" s="257"/>
      <c r="C57" s="257"/>
      <c r="D57" s="257"/>
      <c r="E57" s="75" t="s">
        <v>404</v>
      </c>
      <c r="F57" s="258" t="s">
        <v>374</v>
      </c>
      <c r="G57" s="257"/>
      <c r="H57" s="257"/>
      <c r="I57" s="257"/>
      <c r="J57" s="257"/>
      <c r="K57" s="257"/>
      <c r="L57" s="257"/>
      <c r="M57" s="257"/>
      <c r="N57" s="257"/>
      <c r="O57" s="258"/>
      <c r="P57" s="258" t="s">
        <v>8</v>
      </c>
      <c r="Q57" s="258"/>
      <c r="R57" s="258"/>
      <c r="S57" s="258"/>
      <c r="T57" s="258"/>
      <c r="U57" s="258"/>
      <c r="V57" s="257"/>
    </row>
    <row r="58" spans="1:22" x14ac:dyDescent="0.2">
      <c r="A58" s="259"/>
      <c r="B58" s="257"/>
      <c r="C58" s="257"/>
      <c r="D58" s="257"/>
      <c r="E58" s="75">
        <v>4.1100000000000003</v>
      </c>
      <c r="F58" s="90" t="s">
        <v>576</v>
      </c>
      <c r="G58" s="90" t="s">
        <v>7</v>
      </c>
      <c r="H58" s="257"/>
      <c r="I58" s="257"/>
      <c r="J58" s="257"/>
      <c r="K58" s="257"/>
      <c r="L58" s="257"/>
      <c r="M58" s="257"/>
      <c r="N58" s="257"/>
      <c r="O58" s="258"/>
      <c r="P58" s="258" t="s">
        <v>1020</v>
      </c>
      <c r="Q58" s="258"/>
      <c r="R58" s="258"/>
      <c r="S58" s="258"/>
      <c r="T58" s="258"/>
      <c r="U58" s="258"/>
      <c r="V58" s="257"/>
    </row>
    <row r="59" spans="1:22" x14ac:dyDescent="0.2">
      <c r="A59" s="259"/>
      <c r="B59" s="257"/>
      <c r="C59" s="257"/>
      <c r="D59" s="257"/>
      <c r="E59" s="75">
        <v>4.12</v>
      </c>
      <c r="F59" s="258" t="s">
        <v>407</v>
      </c>
      <c r="G59" s="257"/>
      <c r="H59" s="257"/>
      <c r="I59" s="257"/>
      <c r="J59" s="257"/>
      <c r="K59" s="257"/>
      <c r="L59" s="257"/>
      <c r="M59" s="257"/>
      <c r="N59" s="257"/>
      <c r="O59" s="258"/>
      <c r="P59" s="258" t="s">
        <v>6</v>
      </c>
      <c r="Q59" s="258"/>
      <c r="R59" s="258"/>
      <c r="S59" s="258"/>
      <c r="T59" s="258"/>
      <c r="U59" s="258"/>
      <c r="V59" s="257"/>
    </row>
    <row r="60" spans="1:22" x14ac:dyDescent="0.2">
      <c r="A60" s="259"/>
      <c r="B60" s="257"/>
      <c r="C60" s="257"/>
      <c r="D60" s="257"/>
      <c r="E60" s="75"/>
      <c r="F60" s="258"/>
      <c r="G60" s="257"/>
      <c r="H60" s="257"/>
      <c r="I60" s="257"/>
      <c r="J60" s="257"/>
      <c r="K60" s="257"/>
      <c r="L60" s="257"/>
      <c r="M60" s="257"/>
      <c r="N60" s="257"/>
      <c r="O60" s="258"/>
      <c r="P60" s="258"/>
      <c r="Q60" s="258"/>
      <c r="R60" s="258"/>
      <c r="S60" s="258"/>
      <c r="T60" s="258"/>
      <c r="U60" s="258"/>
      <c r="V60" s="257"/>
    </row>
    <row r="61" spans="1:22" s="369" customFormat="1" x14ac:dyDescent="0.2">
      <c r="A61" s="77" t="s">
        <v>37</v>
      </c>
      <c r="B61" s="78" t="s">
        <v>187</v>
      </c>
      <c r="C61" s="78" t="s">
        <v>188</v>
      </c>
      <c r="D61" s="78">
        <v>6</v>
      </c>
      <c r="E61" s="79"/>
      <c r="F61" s="80" t="s">
        <v>102</v>
      </c>
      <c r="G61" s="78" t="s">
        <v>233</v>
      </c>
      <c r="H61" s="78" t="s">
        <v>33</v>
      </c>
      <c r="I61" s="78" t="s">
        <v>129</v>
      </c>
      <c r="J61" s="78"/>
      <c r="K61" s="78"/>
      <c r="L61" s="78"/>
      <c r="M61" s="78"/>
      <c r="N61" s="78" t="s">
        <v>250</v>
      </c>
      <c r="O61" s="80"/>
      <c r="P61" s="80" t="s">
        <v>189</v>
      </c>
      <c r="Q61" s="80"/>
      <c r="R61" s="80" t="s">
        <v>43</v>
      </c>
      <c r="S61" s="80" t="s">
        <v>29</v>
      </c>
      <c r="T61" s="80" t="s">
        <v>44</v>
      </c>
      <c r="U61" s="80" t="s">
        <v>45</v>
      </c>
      <c r="V61" s="78" t="s">
        <v>46</v>
      </c>
    </row>
    <row r="62" spans="1:22" x14ac:dyDescent="0.2">
      <c r="A62" s="259"/>
      <c r="B62" s="257"/>
      <c r="C62" s="257"/>
      <c r="D62" s="257"/>
      <c r="E62" s="75">
        <v>6.1</v>
      </c>
      <c r="F62" s="258" t="s">
        <v>405</v>
      </c>
      <c r="G62" s="257"/>
      <c r="H62" s="257"/>
      <c r="I62" s="257"/>
      <c r="J62" s="257"/>
      <c r="K62" s="257"/>
      <c r="L62" s="257"/>
      <c r="M62" s="257"/>
      <c r="N62" s="257"/>
      <c r="O62" s="258"/>
      <c r="P62" s="258" t="s">
        <v>6</v>
      </c>
      <c r="Q62" s="258"/>
      <c r="R62" s="258"/>
      <c r="S62" s="258"/>
      <c r="T62" s="258"/>
      <c r="U62" s="258"/>
      <c r="V62" s="257"/>
    </row>
    <row r="63" spans="1:22" x14ac:dyDescent="0.2">
      <c r="A63" s="259"/>
      <c r="B63" s="257"/>
      <c r="C63" s="257"/>
      <c r="D63" s="257"/>
      <c r="E63" s="75">
        <v>6.2</v>
      </c>
      <c r="F63" s="258" t="s">
        <v>1022</v>
      </c>
      <c r="G63" s="257"/>
      <c r="H63" s="257"/>
      <c r="I63" s="257"/>
      <c r="J63" s="257"/>
      <c r="K63" s="257"/>
      <c r="L63" s="257"/>
      <c r="M63" s="257"/>
      <c r="N63" s="257"/>
      <c r="O63" s="258"/>
      <c r="P63" s="258" t="s">
        <v>6</v>
      </c>
      <c r="Q63" s="258"/>
      <c r="R63" s="258"/>
      <c r="S63" s="258"/>
      <c r="T63" s="258"/>
      <c r="U63" s="258"/>
      <c r="V63" s="257"/>
    </row>
    <row r="64" spans="1:22" x14ac:dyDescent="0.2">
      <c r="A64" s="259"/>
      <c r="B64" s="257"/>
      <c r="C64" s="257"/>
      <c r="D64" s="257"/>
      <c r="E64" s="75">
        <v>6.3</v>
      </c>
      <c r="F64" s="258" t="s">
        <v>389</v>
      </c>
      <c r="G64" s="257"/>
      <c r="H64" s="257"/>
      <c r="I64" s="257"/>
      <c r="J64" s="257"/>
      <c r="K64" s="257"/>
      <c r="L64" s="257"/>
      <c r="M64" s="257"/>
      <c r="N64" s="257"/>
      <c r="O64" s="258"/>
      <c r="P64" s="258" t="s">
        <v>7</v>
      </c>
      <c r="Q64" s="258"/>
      <c r="R64" s="258"/>
      <c r="S64" s="258"/>
      <c r="T64" s="258"/>
      <c r="U64" s="258"/>
      <c r="V64" s="257"/>
    </row>
    <row r="65" spans="1:22" x14ac:dyDescent="0.2">
      <c r="A65" s="259"/>
      <c r="B65" s="257"/>
      <c r="C65" s="257"/>
      <c r="D65" s="257"/>
      <c r="E65" s="75">
        <v>6.4</v>
      </c>
      <c r="F65" s="258" t="s">
        <v>1022</v>
      </c>
      <c r="G65" s="257"/>
      <c r="H65" s="257"/>
      <c r="I65" s="257"/>
      <c r="J65" s="257"/>
      <c r="K65" s="257"/>
      <c r="L65" s="257"/>
      <c r="M65" s="257"/>
      <c r="N65" s="257"/>
      <c r="O65" s="258"/>
      <c r="P65" s="258" t="s">
        <v>7</v>
      </c>
      <c r="Q65" s="258"/>
      <c r="R65" s="258"/>
      <c r="S65" s="258"/>
      <c r="T65" s="258"/>
      <c r="U65" s="258"/>
      <c r="V65" s="257"/>
    </row>
    <row r="66" spans="1:22" x14ac:dyDescent="0.2">
      <c r="A66" s="259"/>
      <c r="B66" s="257"/>
      <c r="C66" s="257"/>
      <c r="D66" s="257"/>
      <c r="E66" s="75">
        <v>6.5</v>
      </c>
      <c r="F66" s="258" t="s">
        <v>406</v>
      </c>
      <c r="G66" s="257"/>
      <c r="H66" s="257"/>
      <c r="I66" s="257"/>
      <c r="J66" s="257"/>
      <c r="K66" s="257"/>
      <c r="L66" s="257"/>
      <c r="M66" s="257"/>
      <c r="N66" s="257"/>
      <c r="O66" s="258"/>
      <c r="P66" s="258" t="s">
        <v>7</v>
      </c>
      <c r="Q66" s="258"/>
      <c r="R66" s="258"/>
      <c r="S66" s="258"/>
      <c r="T66" s="258"/>
      <c r="U66" s="258"/>
      <c r="V66" s="257"/>
    </row>
    <row r="67" spans="1:22" x14ac:dyDescent="0.2">
      <c r="A67" s="259"/>
      <c r="B67" s="257"/>
      <c r="C67" s="257"/>
      <c r="D67" s="257"/>
      <c r="E67" s="75">
        <v>6.6</v>
      </c>
      <c r="F67" s="258" t="s">
        <v>374</v>
      </c>
      <c r="G67" s="257"/>
      <c r="H67" s="257"/>
      <c r="I67" s="257"/>
      <c r="J67" s="257"/>
      <c r="K67" s="257"/>
      <c r="L67" s="257"/>
      <c r="M67" s="257"/>
      <c r="N67" s="257"/>
      <c r="O67" s="258"/>
      <c r="P67" s="258" t="s">
        <v>8</v>
      </c>
      <c r="Q67" s="258"/>
      <c r="R67" s="258"/>
      <c r="S67" s="258"/>
      <c r="T67" s="258"/>
      <c r="U67" s="258"/>
      <c r="V67" s="257"/>
    </row>
    <row r="68" spans="1:22" x14ac:dyDescent="0.2">
      <c r="A68" s="259"/>
      <c r="B68" s="257"/>
      <c r="C68" s="257"/>
      <c r="D68" s="257"/>
      <c r="E68" s="75"/>
      <c r="F68" s="258"/>
      <c r="G68" s="257"/>
      <c r="H68" s="257"/>
      <c r="I68" s="257"/>
      <c r="J68" s="257"/>
      <c r="K68" s="257"/>
      <c r="L68" s="257"/>
      <c r="M68" s="257"/>
      <c r="N68" s="257"/>
      <c r="O68" s="258"/>
      <c r="P68" s="258"/>
      <c r="Q68" s="258"/>
      <c r="R68" s="258"/>
      <c r="S68" s="258"/>
      <c r="T68" s="258"/>
      <c r="U68" s="258"/>
      <c r="V68" s="257"/>
    </row>
    <row r="69" spans="1:22" s="369" customFormat="1" x14ac:dyDescent="0.2">
      <c r="A69" s="77" t="s">
        <v>47</v>
      </c>
      <c r="B69" s="78" t="s">
        <v>190</v>
      </c>
      <c r="C69" s="78" t="s">
        <v>191</v>
      </c>
      <c r="D69" s="78">
        <v>7</v>
      </c>
      <c r="E69" s="79"/>
      <c r="F69" s="80" t="s">
        <v>105</v>
      </c>
      <c r="G69" s="78" t="s">
        <v>233</v>
      </c>
      <c r="H69" s="78" t="s">
        <v>36</v>
      </c>
      <c r="I69" s="78" t="s">
        <v>129</v>
      </c>
      <c r="J69" s="78"/>
      <c r="K69" s="78"/>
      <c r="L69" s="78"/>
      <c r="M69" s="78"/>
      <c r="N69" s="78" t="s">
        <v>251</v>
      </c>
      <c r="O69" s="80"/>
      <c r="P69" s="80" t="s">
        <v>192</v>
      </c>
      <c r="Q69" s="80"/>
      <c r="R69" s="80" t="s">
        <v>50</v>
      </c>
      <c r="S69" s="80"/>
      <c r="T69" s="80" t="s">
        <v>44</v>
      </c>
      <c r="U69" s="80"/>
      <c r="V69" s="78" t="s">
        <v>46</v>
      </c>
    </row>
    <row r="70" spans="1:22" x14ac:dyDescent="0.2">
      <c r="A70" s="259"/>
      <c r="B70" s="257"/>
      <c r="C70" s="257"/>
      <c r="D70" s="257"/>
      <c r="E70" s="75">
        <v>7.1</v>
      </c>
      <c r="F70" s="258" t="s">
        <v>408</v>
      </c>
      <c r="G70" s="257"/>
      <c r="H70" s="257"/>
      <c r="I70" s="257"/>
      <c r="J70" s="257"/>
      <c r="K70" s="257"/>
      <c r="L70" s="257"/>
      <c r="M70" s="257"/>
      <c r="N70" s="257"/>
      <c r="O70" s="258"/>
      <c r="P70" s="258" t="s">
        <v>6</v>
      </c>
      <c r="Q70" s="258"/>
      <c r="R70" s="258"/>
      <c r="S70" s="258"/>
      <c r="T70" s="258"/>
      <c r="U70" s="258"/>
      <c r="V70" s="257"/>
    </row>
    <row r="71" spans="1:22" x14ac:dyDescent="0.2">
      <c r="A71" s="259"/>
      <c r="B71" s="257"/>
      <c r="C71" s="257"/>
      <c r="D71" s="257"/>
      <c r="E71" s="75">
        <v>7.2</v>
      </c>
      <c r="F71" s="258" t="s">
        <v>1022</v>
      </c>
      <c r="G71" s="257"/>
      <c r="H71" s="257"/>
      <c r="I71" s="257"/>
      <c r="J71" s="257"/>
      <c r="K71" s="257"/>
      <c r="L71" s="257"/>
      <c r="M71" s="257"/>
      <c r="N71" s="257"/>
      <c r="O71" s="258"/>
      <c r="P71" s="258" t="s">
        <v>6</v>
      </c>
      <c r="Q71" s="258"/>
      <c r="R71" s="258"/>
      <c r="S71" s="258"/>
      <c r="T71" s="258"/>
      <c r="U71" s="258"/>
      <c r="V71" s="257"/>
    </row>
    <row r="72" spans="1:22" x14ac:dyDescent="0.2">
      <c r="A72" s="259"/>
      <c r="B72" s="257"/>
      <c r="C72" s="257"/>
      <c r="D72" s="257"/>
      <c r="E72" s="75">
        <v>7.3</v>
      </c>
      <c r="F72" s="258" t="s">
        <v>389</v>
      </c>
      <c r="G72" s="257"/>
      <c r="H72" s="257"/>
      <c r="I72" s="257"/>
      <c r="J72" s="257"/>
      <c r="K72" s="257"/>
      <c r="L72" s="257"/>
      <c r="M72" s="257"/>
      <c r="N72" s="257"/>
      <c r="O72" s="258"/>
      <c r="P72" s="258" t="s">
        <v>7</v>
      </c>
      <c r="Q72" s="258"/>
      <c r="R72" s="258"/>
      <c r="S72" s="258"/>
      <c r="T72" s="258"/>
      <c r="U72" s="258"/>
      <c r="V72" s="257"/>
    </row>
    <row r="73" spans="1:22" x14ac:dyDescent="0.2">
      <c r="A73" s="259"/>
      <c r="B73" s="257"/>
      <c r="C73" s="257"/>
      <c r="D73" s="257"/>
      <c r="E73" s="75">
        <v>7.4</v>
      </c>
      <c r="F73" s="258" t="s">
        <v>1022</v>
      </c>
      <c r="G73" s="257"/>
      <c r="H73" s="257"/>
      <c r="I73" s="257"/>
      <c r="J73" s="257"/>
      <c r="K73" s="257"/>
      <c r="L73" s="257"/>
      <c r="M73" s="257"/>
      <c r="N73" s="257"/>
      <c r="O73" s="258"/>
      <c r="P73" s="258" t="s">
        <v>7</v>
      </c>
      <c r="Q73" s="258"/>
      <c r="R73" s="258"/>
      <c r="S73" s="258"/>
      <c r="T73" s="258"/>
      <c r="U73" s="258"/>
      <c r="V73" s="257"/>
    </row>
    <row r="74" spans="1:22" x14ac:dyDescent="0.2">
      <c r="A74" s="259"/>
      <c r="B74" s="257"/>
      <c r="C74" s="257"/>
      <c r="D74" s="257"/>
      <c r="E74" s="75">
        <v>7.5</v>
      </c>
      <c r="F74" s="258" t="s">
        <v>406</v>
      </c>
      <c r="G74" s="257"/>
      <c r="H74" s="257"/>
      <c r="I74" s="257"/>
      <c r="J74" s="257"/>
      <c r="K74" s="257"/>
      <c r="L74" s="257"/>
      <c r="M74" s="257"/>
      <c r="N74" s="257"/>
      <c r="O74" s="258"/>
      <c r="P74" s="258" t="s">
        <v>7</v>
      </c>
      <c r="Q74" s="258"/>
      <c r="R74" s="258"/>
      <c r="S74" s="258"/>
      <c r="T74" s="258"/>
      <c r="U74" s="258"/>
      <c r="V74" s="257"/>
    </row>
    <row r="75" spans="1:22" x14ac:dyDescent="0.2">
      <c r="A75" s="259"/>
      <c r="B75" s="257"/>
      <c r="C75" s="257"/>
      <c r="D75" s="257"/>
      <c r="E75" s="75">
        <v>7.6</v>
      </c>
      <c r="F75" s="258" t="s">
        <v>374</v>
      </c>
      <c r="G75" s="257"/>
      <c r="H75" s="257"/>
      <c r="I75" s="257"/>
      <c r="J75" s="257"/>
      <c r="K75" s="257"/>
      <c r="L75" s="257"/>
      <c r="M75" s="257"/>
      <c r="N75" s="257"/>
      <c r="O75" s="258"/>
      <c r="P75" s="258" t="s">
        <v>8</v>
      </c>
      <c r="Q75" s="258"/>
      <c r="R75" s="258"/>
      <c r="S75" s="258"/>
      <c r="T75" s="258"/>
      <c r="U75" s="258"/>
      <c r="V75" s="257"/>
    </row>
    <row r="76" spans="1:22" x14ac:dyDescent="0.2">
      <c r="A76" s="259"/>
      <c r="B76" s="257"/>
      <c r="C76" s="257"/>
      <c r="D76" s="257"/>
      <c r="E76" s="75"/>
      <c r="F76" s="258"/>
      <c r="G76" s="257"/>
      <c r="H76" s="257"/>
      <c r="I76" s="257"/>
      <c r="J76" s="257"/>
      <c r="K76" s="257"/>
      <c r="L76" s="257"/>
      <c r="M76" s="257"/>
      <c r="N76" s="257"/>
      <c r="O76" s="258"/>
      <c r="P76" s="258"/>
      <c r="Q76" s="258"/>
      <c r="R76" s="258"/>
      <c r="S76" s="258"/>
      <c r="T76" s="258"/>
      <c r="U76" s="258"/>
      <c r="V76" s="257"/>
    </row>
    <row r="77" spans="1:22" s="369" customFormat="1" x14ac:dyDescent="0.2">
      <c r="A77" s="77" t="s">
        <v>47</v>
      </c>
      <c r="B77" s="78" t="s">
        <v>193</v>
      </c>
      <c r="C77" s="78" t="s">
        <v>194</v>
      </c>
      <c r="D77" s="78">
        <v>8</v>
      </c>
      <c r="E77" s="79"/>
      <c r="F77" s="80" t="s">
        <v>195</v>
      </c>
      <c r="G77" s="78" t="s">
        <v>233</v>
      </c>
      <c r="H77" s="78" t="s">
        <v>33</v>
      </c>
      <c r="I77" s="78" t="s">
        <v>129</v>
      </c>
      <c r="J77" s="78"/>
      <c r="K77" s="78"/>
      <c r="L77" s="78"/>
      <c r="M77" s="78"/>
      <c r="N77" s="78" t="s">
        <v>254</v>
      </c>
      <c r="O77" s="80"/>
      <c r="P77" s="80" t="s">
        <v>196</v>
      </c>
      <c r="Q77" s="80"/>
      <c r="R77" s="80" t="s">
        <v>50</v>
      </c>
      <c r="S77" s="80"/>
      <c r="T77" s="80" t="s">
        <v>44</v>
      </c>
      <c r="U77" s="80"/>
      <c r="V77" s="78" t="s">
        <v>46</v>
      </c>
    </row>
    <row r="78" spans="1:22" x14ac:dyDescent="0.2">
      <c r="A78" s="259"/>
      <c r="B78" s="257"/>
      <c r="C78" s="257"/>
      <c r="D78" s="257"/>
      <c r="E78" s="75">
        <v>8.1</v>
      </c>
      <c r="F78" s="258" t="s">
        <v>408</v>
      </c>
      <c r="G78" s="257"/>
      <c r="H78" s="257"/>
      <c r="I78" s="257"/>
      <c r="J78" s="257"/>
      <c r="K78" s="257"/>
      <c r="L78" s="257"/>
      <c r="M78" s="257"/>
      <c r="N78" s="257"/>
      <c r="O78" s="258"/>
      <c r="P78" s="258" t="s">
        <v>6</v>
      </c>
      <c r="Q78" s="258"/>
      <c r="R78" s="258"/>
      <c r="S78" s="258"/>
      <c r="T78" s="258"/>
      <c r="U78" s="258"/>
      <c r="V78" s="257"/>
    </row>
    <row r="79" spans="1:22" x14ac:dyDescent="0.2">
      <c r="A79" s="259"/>
      <c r="B79" s="257"/>
      <c r="C79" s="257"/>
      <c r="D79" s="257"/>
      <c r="E79" s="75">
        <v>8.1999999999999993</v>
      </c>
      <c r="F79" s="258" t="s">
        <v>1022</v>
      </c>
      <c r="G79" s="257"/>
      <c r="H79" s="257"/>
      <c r="I79" s="257"/>
      <c r="J79" s="257"/>
      <c r="K79" s="257"/>
      <c r="L79" s="257"/>
      <c r="M79" s="257"/>
      <c r="N79" s="257"/>
      <c r="O79" s="258"/>
      <c r="P79" s="258" t="s">
        <v>6</v>
      </c>
      <c r="Q79" s="258"/>
      <c r="R79" s="258"/>
      <c r="S79" s="258"/>
      <c r="T79" s="258"/>
      <c r="U79" s="258"/>
      <c r="V79" s="257"/>
    </row>
    <row r="80" spans="1:22" x14ac:dyDescent="0.2">
      <c r="A80" s="259"/>
      <c r="B80" s="257"/>
      <c r="C80" s="257"/>
      <c r="D80" s="257"/>
      <c r="E80" s="75">
        <v>8.3000000000000007</v>
      </c>
      <c r="F80" s="258" t="s">
        <v>389</v>
      </c>
      <c r="G80" s="257"/>
      <c r="H80" s="257"/>
      <c r="I80" s="257"/>
      <c r="J80" s="257"/>
      <c r="K80" s="257"/>
      <c r="L80" s="257"/>
      <c r="M80" s="257"/>
      <c r="N80" s="257"/>
      <c r="O80" s="258"/>
      <c r="P80" s="258" t="s">
        <v>7</v>
      </c>
      <c r="Q80" s="258"/>
      <c r="R80" s="258"/>
      <c r="S80" s="258"/>
      <c r="T80" s="258"/>
      <c r="U80" s="258"/>
      <c r="V80" s="257"/>
    </row>
    <row r="81" spans="1:22" x14ac:dyDescent="0.2">
      <c r="A81" s="259"/>
      <c r="B81" s="257"/>
      <c r="C81" s="257"/>
      <c r="D81" s="257"/>
      <c r="E81" s="75">
        <v>8.4</v>
      </c>
      <c r="F81" s="258" t="s">
        <v>1022</v>
      </c>
      <c r="G81" s="257"/>
      <c r="H81" s="257"/>
      <c r="I81" s="257"/>
      <c r="J81" s="257"/>
      <c r="K81" s="257"/>
      <c r="L81" s="257"/>
      <c r="M81" s="257"/>
      <c r="N81" s="257"/>
      <c r="O81" s="258"/>
      <c r="P81" s="258" t="s">
        <v>7</v>
      </c>
      <c r="Q81" s="258"/>
      <c r="R81" s="258"/>
      <c r="S81" s="258"/>
      <c r="T81" s="258"/>
      <c r="U81" s="258"/>
      <c r="V81" s="257"/>
    </row>
    <row r="82" spans="1:22" x14ac:dyDescent="0.2">
      <c r="A82" s="259"/>
      <c r="B82" s="257"/>
      <c r="C82" s="257"/>
      <c r="D82" s="257"/>
      <c r="E82" s="75">
        <v>8.5</v>
      </c>
      <c r="F82" s="258" t="s">
        <v>406</v>
      </c>
      <c r="G82" s="257"/>
      <c r="H82" s="257"/>
      <c r="I82" s="257"/>
      <c r="J82" s="257"/>
      <c r="K82" s="257"/>
      <c r="L82" s="257"/>
      <c r="M82" s="257"/>
      <c r="N82" s="257"/>
      <c r="O82" s="258"/>
      <c r="P82" s="258" t="s">
        <v>7</v>
      </c>
      <c r="Q82" s="258"/>
      <c r="R82" s="258"/>
      <c r="S82" s="258"/>
      <c r="T82" s="258"/>
      <c r="U82" s="258"/>
      <c r="V82" s="257"/>
    </row>
    <row r="83" spans="1:22" x14ac:dyDescent="0.2">
      <c r="A83" s="259"/>
      <c r="B83" s="257"/>
      <c r="C83" s="257"/>
      <c r="D83" s="257"/>
      <c r="E83" s="75">
        <v>8.6</v>
      </c>
      <c r="F83" s="258" t="s">
        <v>374</v>
      </c>
      <c r="G83" s="257"/>
      <c r="H83" s="257"/>
      <c r="I83" s="257"/>
      <c r="J83" s="257"/>
      <c r="K83" s="257"/>
      <c r="L83" s="257"/>
      <c r="M83" s="257"/>
      <c r="N83" s="257"/>
      <c r="O83" s="258"/>
      <c r="P83" s="258" t="s">
        <v>8</v>
      </c>
      <c r="Q83" s="258"/>
      <c r="R83" s="258"/>
      <c r="S83" s="258"/>
      <c r="T83" s="258"/>
      <c r="U83" s="258"/>
      <c r="V83" s="257"/>
    </row>
    <row r="84" spans="1:22" x14ac:dyDescent="0.2">
      <c r="A84" s="259"/>
      <c r="B84" s="257"/>
      <c r="C84" s="257"/>
      <c r="D84" s="257"/>
      <c r="E84" s="75"/>
      <c r="F84" s="258"/>
      <c r="G84" s="257"/>
      <c r="H84" s="257"/>
      <c r="I84" s="257"/>
      <c r="J84" s="257"/>
      <c r="K84" s="257"/>
      <c r="L84" s="257"/>
      <c r="M84" s="257"/>
      <c r="N84" s="257"/>
      <c r="O84" s="258"/>
      <c r="P84" s="258"/>
      <c r="Q84" s="258"/>
      <c r="R84" s="258"/>
      <c r="S84" s="258"/>
      <c r="T84" s="258"/>
      <c r="U84" s="258"/>
      <c r="V84" s="257"/>
    </row>
    <row r="85" spans="1:22" s="369" customFormat="1" x14ac:dyDescent="0.2">
      <c r="A85" s="77" t="s">
        <v>106</v>
      </c>
      <c r="B85" s="78" t="s">
        <v>197</v>
      </c>
      <c r="C85" s="78" t="s">
        <v>198</v>
      </c>
      <c r="D85" s="78">
        <v>9</v>
      </c>
      <c r="E85" s="79"/>
      <c r="F85" s="80" t="s">
        <v>199</v>
      </c>
      <c r="G85" s="78" t="s">
        <v>233</v>
      </c>
      <c r="H85" s="78" t="s">
        <v>36</v>
      </c>
      <c r="I85" s="78" t="s">
        <v>129</v>
      </c>
      <c r="J85" s="78"/>
      <c r="K85" s="78"/>
      <c r="L85" s="78"/>
      <c r="M85" s="78"/>
      <c r="N85" s="78" t="s">
        <v>247</v>
      </c>
      <c r="O85" s="80"/>
      <c r="P85" s="80" t="s">
        <v>200</v>
      </c>
      <c r="Q85" s="80"/>
      <c r="R85" s="80"/>
      <c r="S85" s="80" t="s">
        <v>29</v>
      </c>
      <c r="T85" s="80"/>
      <c r="U85" s="80"/>
      <c r="V85" s="78" t="s">
        <v>46</v>
      </c>
    </row>
    <row r="86" spans="1:22" x14ac:dyDescent="0.2">
      <c r="A86" s="259"/>
      <c r="B86" s="257"/>
      <c r="C86" s="257"/>
      <c r="D86" s="257"/>
      <c r="E86" s="75">
        <v>9.1</v>
      </c>
      <c r="F86" s="258" t="s">
        <v>409</v>
      </c>
      <c r="G86" s="257"/>
      <c r="H86" s="257"/>
      <c r="I86" s="257"/>
      <c r="J86" s="257"/>
      <c r="K86" s="257"/>
      <c r="L86" s="257"/>
      <c r="M86" s="257"/>
      <c r="N86" s="257"/>
      <c r="O86" s="258"/>
      <c r="P86" s="258" t="s">
        <v>6</v>
      </c>
      <c r="Q86" s="258"/>
      <c r="R86" s="258"/>
      <c r="S86" s="258"/>
      <c r="T86" s="258"/>
      <c r="U86" s="258"/>
      <c r="V86" s="257"/>
    </row>
    <row r="87" spans="1:22" x14ac:dyDescent="0.2">
      <c r="A87" s="259"/>
      <c r="B87" s="257"/>
      <c r="C87" s="257"/>
      <c r="D87" s="257"/>
      <c r="E87" s="75">
        <v>9.1999999999999993</v>
      </c>
      <c r="F87" s="258" t="s">
        <v>389</v>
      </c>
      <c r="G87" s="257"/>
      <c r="H87" s="257"/>
      <c r="I87" s="257"/>
      <c r="J87" s="257"/>
      <c r="K87" s="257"/>
      <c r="L87" s="257"/>
      <c r="M87" s="257"/>
      <c r="N87" s="257"/>
      <c r="O87" s="258"/>
      <c r="P87" s="258" t="s">
        <v>8</v>
      </c>
      <c r="Q87" s="258"/>
      <c r="R87" s="258"/>
      <c r="S87" s="258"/>
      <c r="T87" s="258"/>
      <c r="U87" s="258"/>
      <c r="V87" s="257"/>
    </row>
    <row r="88" spans="1:22" x14ac:dyDescent="0.2">
      <c r="A88" s="259"/>
      <c r="B88" s="257"/>
      <c r="C88" s="257"/>
      <c r="D88" s="257"/>
      <c r="E88" s="75">
        <v>9.3000000000000007</v>
      </c>
      <c r="F88" s="258" t="s">
        <v>374</v>
      </c>
      <c r="G88" s="257"/>
      <c r="H88" s="257"/>
      <c r="I88" s="257"/>
      <c r="J88" s="257"/>
      <c r="K88" s="257"/>
      <c r="L88" s="257"/>
      <c r="M88" s="257"/>
      <c r="N88" s="257"/>
      <c r="O88" s="258"/>
      <c r="P88" s="258" t="s">
        <v>8</v>
      </c>
      <c r="Q88" s="258"/>
      <c r="R88" s="258"/>
      <c r="S88" s="258"/>
      <c r="T88" s="258"/>
      <c r="U88" s="258"/>
      <c r="V88" s="257"/>
    </row>
    <row r="89" spans="1:22" x14ac:dyDescent="0.2">
      <c r="A89" s="259"/>
      <c r="B89" s="257"/>
      <c r="C89" s="257"/>
      <c r="D89" s="257"/>
      <c r="E89" s="75"/>
      <c r="F89" s="258"/>
      <c r="G89" s="257"/>
      <c r="H89" s="257"/>
      <c r="I89" s="257"/>
      <c r="J89" s="257"/>
      <c r="K89" s="257"/>
      <c r="L89" s="257"/>
      <c r="M89" s="257"/>
      <c r="N89" s="257"/>
      <c r="O89" s="258"/>
      <c r="P89" s="258"/>
      <c r="Q89" s="258"/>
      <c r="R89" s="258"/>
      <c r="S89" s="258"/>
      <c r="T89" s="258"/>
      <c r="U89" s="258"/>
      <c r="V89" s="257"/>
    </row>
    <row r="90" spans="1:22" s="369" customFormat="1" x14ac:dyDescent="0.2">
      <c r="A90" s="77" t="s">
        <v>110</v>
      </c>
      <c r="B90" s="78" t="s">
        <v>207</v>
      </c>
      <c r="C90" s="78"/>
      <c r="D90" s="78">
        <v>12</v>
      </c>
      <c r="E90" s="79"/>
      <c r="F90" s="80" t="s">
        <v>112</v>
      </c>
      <c r="G90" s="78" t="s">
        <v>233</v>
      </c>
      <c r="H90" s="78" t="s">
        <v>36</v>
      </c>
      <c r="I90" s="78" t="s">
        <v>129</v>
      </c>
      <c r="J90" s="78"/>
      <c r="K90" s="78"/>
      <c r="L90" s="78"/>
      <c r="M90" s="78"/>
      <c r="N90" s="78" t="s">
        <v>253</v>
      </c>
      <c r="O90" s="80"/>
      <c r="P90" s="80"/>
      <c r="Q90" s="80"/>
      <c r="R90" s="80" t="s">
        <v>113</v>
      </c>
      <c r="S90" s="80"/>
      <c r="T90" s="80"/>
      <c r="U90" s="80"/>
      <c r="V90" s="78" t="s">
        <v>95</v>
      </c>
    </row>
    <row r="91" spans="1:22" x14ac:dyDescent="0.2">
      <c r="A91" s="259"/>
      <c r="B91" s="257"/>
      <c r="C91" s="257"/>
      <c r="D91" s="257"/>
      <c r="E91" s="75">
        <v>12.1</v>
      </c>
      <c r="F91" s="258" t="s">
        <v>411</v>
      </c>
      <c r="G91" s="257"/>
      <c r="H91" s="257"/>
      <c r="I91" s="257"/>
      <c r="J91" s="257"/>
      <c r="K91" s="257"/>
      <c r="L91" s="257"/>
      <c r="M91" s="257"/>
      <c r="N91" s="257"/>
      <c r="O91" s="258"/>
      <c r="P91" s="258" t="s">
        <v>6</v>
      </c>
      <c r="Q91" s="258"/>
      <c r="R91" s="258"/>
      <c r="S91" s="258"/>
      <c r="T91" s="258"/>
      <c r="U91" s="258"/>
      <c r="V91" s="257"/>
    </row>
    <row r="92" spans="1:22" x14ac:dyDescent="0.2">
      <c r="A92" s="259"/>
      <c r="B92" s="257"/>
      <c r="C92" s="257"/>
      <c r="D92" s="257"/>
      <c r="E92" s="75">
        <v>12.2</v>
      </c>
      <c r="F92" s="258" t="s">
        <v>412</v>
      </c>
      <c r="G92" s="257"/>
      <c r="H92" s="257"/>
      <c r="I92" s="257"/>
      <c r="J92" s="257"/>
      <c r="K92" s="257"/>
      <c r="L92" s="257"/>
      <c r="M92" s="257"/>
      <c r="N92" s="257"/>
      <c r="O92" s="258"/>
      <c r="P92" s="258" t="s">
        <v>7</v>
      </c>
      <c r="Q92" s="258"/>
      <c r="R92" s="258"/>
      <c r="S92" s="258"/>
      <c r="T92" s="258"/>
      <c r="U92" s="258"/>
      <c r="V92" s="257"/>
    </row>
    <row r="93" spans="1:22" x14ac:dyDescent="0.2">
      <c r="A93" s="259"/>
      <c r="B93" s="257"/>
      <c r="C93" s="257"/>
      <c r="D93" s="257"/>
      <c r="E93" s="75"/>
      <c r="F93" s="258"/>
      <c r="G93" s="257"/>
      <c r="H93" s="257"/>
      <c r="I93" s="257"/>
      <c r="J93" s="257"/>
      <c r="K93" s="257"/>
      <c r="L93" s="257"/>
      <c r="M93" s="257"/>
      <c r="N93" s="257"/>
      <c r="O93" s="258"/>
      <c r="P93" s="258"/>
      <c r="Q93" s="258"/>
      <c r="R93" s="258"/>
      <c r="S93" s="258"/>
      <c r="T93" s="258"/>
      <c r="U93" s="258"/>
      <c r="V93" s="257"/>
    </row>
    <row r="94" spans="1:22" s="369" customFormat="1" x14ac:dyDescent="0.2">
      <c r="A94" s="77" t="s">
        <v>110</v>
      </c>
      <c r="B94" s="78" t="s">
        <v>208</v>
      </c>
      <c r="C94" s="78" t="s">
        <v>115</v>
      </c>
      <c r="D94" s="78">
        <v>13</v>
      </c>
      <c r="E94" s="79"/>
      <c r="F94" s="80" t="s">
        <v>116</v>
      </c>
      <c r="G94" s="78" t="s">
        <v>233</v>
      </c>
      <c r="H94" s="78" t="s">
        <v>33</v>
      </c>
      <c r="I94" s="78" t="s">
        <v>129</v>
      </c>
      <c r="J94" s="78"/>
      <c r="K94" s="78"/>
      <c r="L94" s="78"/>
      <c r="M94" s="78"/>
      <c r="N94" s="78" t="s">
        <v>248</v>
      </c>
      <c r="O94" s="80"/>
      <c r="P94" s="80"/>
      <c r="Q94" s="80"/>
      <c r="R94" s="80" t="s">
        <v>113</v>
      </c>
      <c r="S94" s="80"/>
      <c r="T94" s="80"/>
      <c r="U94" s="80"/>
      <c r="V94" s="78" t="s">
        <v>95</v>
      </c>
    </row>
    <row r="95" spans="1:22" x14ac:dyDescent="0.2">
      <c r="A95" s="259"/>
      <c r="B95" s="257"/>
      <c r="C95" s="257"/>
      <c r="D95" s="257"/>
      <c r="E95" s="75">
        <v>13.1</v>
      </c>
      <c r="F95" s="258" t="s">
        <v>411</v>
      </c>
      <c r="G95" s="257"/>
      <c r="H95" s="257"/>
      <c r="I95" s="257"/>
      <c r="J95" s="257"/>
      <c r="K95" s="257"/>
      <c r="L95" s="257"/>
      <c r="M95" s="257"/>
      <c r="N95" s="257"/>
      <c r="O95" s="258"/>
      <c r="P95" s="258" t="s">
        <v>9</v>
      </c>
      <c r="Q95" s="258"/>
      <c r="R95" s="258"/>
      <c r="S95" s="258"/>
      <c r="T95" s="258"/>
      <c r="U95" s="258"/>
      <c r="V95" s="257"/>
    </row>
    <row r="96" spans="1:22" x14ac:dyDescent="0.2">
      <c r="A96" s="259"/>
      <c r="B96" s="257"/>
      <c r="C96" s="257"/>
      <c r="D96" s="257"/>
      <c r="E96" s="75">
        <v>13.2</v>
      </c>
      <c r="F96" s="258" t="s">
        <v>412</v>
      </c>
      <c r="G96" s="257"/>
      <c r="H96" s="257"/>
      <c r="I96" s="257"/>
      <c r="J96" s="257"/>
      <c r="K96" s="257"/>
      <c r="L96" s="257"/>
      <c r="M96" s="257"/>
      <c r="N96" s="257"/>
      <c r="O96" s="258"/>
      <c r="P96" s="258" t="s">
        <v>6</v>
      </c>
      <c r="Q96" s="258"/>
      <c r="R96" s="258"/>
      <c r="S96" s="258"/>
      <c r="T96" s="258"/>
      <c r="U96" s="258"/>
      <c r="V96" s="257"/>
    </row>
    <row r="97" spans="1:22" x14ac:dyDescent="0.2">
      <c r="A97" s="259"/>
      <c r="B97" s="257"/>
      <c r="C97" s="257"/>
      <c r="D97" s="257"/>
      <c r="E97" s="75"/>
      <c r="F97" s="258"/>
      <c r="G97" s="257"/>
      <c r="H97" s="257"/>
      <c r="I97" s="257"/>
      <c r="J97" s="257"/>
      <c r="K97" s="257"/>
      <c r="L97" s="257"/>
      <c r="M97" s="257"/>
      <c r="N97" s="257"/>
      <c r="O97" s="258"/>
      <c r="P97" s="258"/>
      <c r="Q97" s="258"/>
      <c r="R97" s="258"/>
      <c r="S97" s="258"/>
      <c r="T97" s="258"/>
      <c r="U97" s="258"/>
      <c r="V97" s="257"/>
    </row>
    <row r="98" spans="1:22" s="369" customFormat="1" x14ac:dyDescent="0.2">
      <c r="A98" s="77" t="s">
        <v>110</v>
      </c>
      <c r="B98" s="78" t="s">
        <v>209</v>
      </c>
      <c r="C98" s="78" t="s">
        <v>210</v>
      </c>
      <c r="D98" s="78">
        <v>14</v>
      </c>
      <c r="E98" s="79"/>
      <c r="F98" s="80" t="s">
        <v>211</v>
      </c>
      <c r="G98" s="78" t="s">
        <v>233</v>
      </c>
      <c r="H98" s="78" t="s">
        <v>36</v>
      </c>
      <c r="I98" s="78" t="s">
        <v>129</v>
      </c>
      <c r="J98" s="78"/>
      <c r="K98" s="78"/>
      <c r="L98" s="78"/>
      <c r="M98" s="78"/>
      <c r="N98" s="78" t="s">
        <v>249</v>
      </c>
      <c r="O98" s="80"/>
      <c r="P98" s="80"/>
      <c r="Q98" s="80"/>
      <c r="R98" s="80" t="s">
        <v>50</v>
      </c>
      <c r="S98" s="80"/>
      <c r="T98" s="80"/>
      <c r="U98" s="80"/>
      <c r="V98" s="78" t="s">
        <v>95</v>
      </c>
    </row>
    <row r="99" spans="1:22" x14ac:dyDescent="0.2">
      <c r="A99" s="259"/>
      <c r="B99" s="257"/>
      <c r="C99" s="257"/>
      <c r="D99" s="257"/>
      <c r="E99" s="75">
        <v>14.1</v>
      </c>
      <c r="F99" s="258" t="s">
        <v>413</v>
      </c>
      <c r="G99" s="257"/>
      <c r="H99" s="257"/>
      <c r="I99" s="257"/>
      <c r="J99" s="257"/>
      <c r="K99" s="257"/>
      <c r="L99" s="257"/>
      <c r="M99" s="257"/>
      <c r="N99" s="257"/>
      <c r="O99" s="258"/>
      <c r="P99" s="258" t="s">
        <v>6</v>
      </c>
      <c r="Q99" s="258"/>
      <c r="R99" s="258"/>
      <c r="S99" s="258"/>
      <c r="T99" s="258"/>
      <c r="U99" s="258"/>
      <c r="V99" s="257"/>
    </row>
    <row r="100" spans="1:22" x14ac:dyDescent="0.2">
      <c r="A100" s="259"/>
      <c r="B100" s="257"/>
      <c r="C100" s="257"/>
      <c r="D100" s="257"/>
      <c r="E100" s="75"/>
      <c r="F100" s="258"/>
      <c r="G100" s="257"/>
      <c r="H100" s="257"/>
      <c r="I100" s="257"/>
      <c r="J100" s="257"/>
      <c r="K100" s="257"/>
      <c r="L100" s="257"/>
      <c r="M100" s="257"/>
      <c r="N100" s="257"/>
      <c r="O100" s="258"/>
      <c r="P100" s="258"/>
      <c r="Q100" s="258"/>
      <c r="R100" s="258"/>
      <c r="S100" s="258"/>
      <c r="T100" s="258"/>
      <c r="U100" s="258"/>
      <c r="V100" s="257"/>
    </row>
    <row r="101" spans="1:22" s="369" customFormat="1" x14ac:dyDescent="0.2">
      <c r="A101" s="77" t="s">
        <v>110</v>
      </c>
      <c r="B101" s="78" t="s">
        <v>212</v>
      </c>
      <c r="C101" s="78"/>
      <c r="D101" s="78">
        <v>15</v>
      </c>
      <c r="E101" s="79"/>
      <c r="F101" s="80" t="s">
        <v>213</v>
      </c>
      <c r="G101" s="78" t="s">
        <v>233</v>
      </c>
      <c r="H101" s="78" t="s">
        <v>33</v>
      </c>
      <c r="I101" s="78" t="s">
        <v>129</v>
      </c>
      <c r="J101" s="78"/>
      <c r="K101" s="78"/>
      <c r="L101" s="78"/>
      <c r="M101" s="78"/>
      <c r="N101" s="78" t="s">
        <v>252</v>
      </c>
      <c r="O101" s="80"/>
      <c r="P101" s="80"/>
      <c r="Q101" s="80"/>
      <c r="R101" s="80" t="s">
        <v>214</v>
      </c>
      <c r="S101" s="80"/>
      <c r="T101" s="80"/>
      <c r="U101" s="80"/>
      <c r="V101" s="78" t="s">
        <v>95</v>
      </c>
    </row>
    <row r="102" spans="1:22" x14ac:dyDescent="0.2">
      <c r="A102" s="259"/>
      <c r="B102" s="257"/>
      <c r="C102" s="257"/>
      <c r="D102" s="257"/>
      <c r="E102" s="75">
        <v>15.1</v>
      </c>
      <c r="F102" s="258" t="s">
        <v>414</v>
      </c>
      <c r="G102" s="257"/>
      <c r="H102" s="257"/>
      <c r="I102" s="257"/>
      <c r="J102" s="257"/>
      <c r="K102" s="257"/>
      <c r="L102" s="257"/>
      <c r="M102" s="257"/>
      <c r="N102" s="257"/>
      <c r="O102" s="258"/>
      <c r="P102" s="258" t="s">
        <v>9</v>
      </c>
      <c r="Q102" s="258"/>
      <c r="R102" s="258"/>
      <c r="S102" s="258"/>
      <c r="T102" s="258"/>
      <c r="U102" s="258"/>
      <c r="V102" s="257"/>
    </row>
    <row r="103" spans="1:22" x14ac:dyDescent="0.2">
      <c r="A103" s="259"/>
      <c r="B103" s="257"/>
      <c r="C103" s="257"/>
      <c r="D103" s="257"/>
      <c r="E103" s="75">
        <v>15.2</v>
      </c>
      <c r="F103" s="258" t="s">
        <v>415</v>
      </c>
      <c r="G103" s="257"/>
      <c r="H103" s="257"/>
      <c r="I103" s="257"/>
      <c r="J103" s="257"/>
      <c r="K103" s="257"/>
      <c r="L103" s="257"/>
      <c r="M103" s="257"/>
      <c r="N103" s="257"/>
      <c r="O103" s="258"/>
      <c r="P103" s="258" t="s">
        <v>6</v>
      </c>
      <c r="Q103" s="258"/>
      <c r="R103" s="258"/>
      <c r="S103" s="258"/>
      <c r="T103" s="258"/>
      <c r="U103" s="258"/>
      <c r="V103" s="257"/>
    </row>
    <row r="104" spans="1:22" x14ac:dyDescent="0.2">
      <c r="A104" s="259"/>
      <c r="B104" s="257"/>
      <c r="C104" s="257"/>
      <c r="D104" s="257"/>
      <c r="E104" s="75"/>
      <c r="F104" s="258"/>
      <c r="G104" s="257"/>
      <c r="H104" s="257"/>
      <c r="I104" s="257"/>
      <c r="J104" s="257"/>
      <c r="K104" s="257"/>
      <c r="L104" s="257"/>
      <c r="M104" s="257"/>
      <c r="N104" s="257"/>
      <c r="O104" s="258"/>
      <c r="P104" s="258"/>
      <c r="Q104" s="258"/>
      <c r="R104" s="258"/>
      <c r="S104" s="258"/>
      <c r="T104" s="258"/>
      <c r="U104" s="258"/>
      <c r="V104" s="257"/>
    </row>
    <row r="105" spans="1:22" s="369" customFormat="1" x14ac:dyDescent="0.2">
      <c r="A105" s="77" t="s">
        <v>110</v>
      </c>
      <c r="B105" s="78" t="s">
        <v>215</v>
      </c>
      <c r="C105" s="78"/>
      <c r="D105" s="78">
        <v>16</v>
      </c>
      <c r="E105" s="79"/>
      <c r="F105" s="80" t="s">
        <v>216</v>
      </c>
      <c r="G105" s="78" t="s">
        <v>233</v>
      </c>
      <c r="H105" s="78" t="s">
        <v>36</v>
      </c>
      <c r="I105" s="78" t="s">
        <v>129</v>
      </c>
      <c r="J105" s="78"/>
      <c r="K105" s="78"/>
      <c r="L105" s="78"/>
      <c r="M105" s="78"/>
      <c r="N105" s="78" t="s">
        <v>253</v>
      </c>
      <c r="O105" s="80"/>
      <c r="P105" s="80"/>
      <c r="Q105" s="80"/>
      <c r="R105" s="80"/>
      <c r="S105" s="80"/>
      <c r="T105" s="80"/>
      <c r="U105" s="80"/>
      <c r="V105" s="78"/>
    </row>
    <row r="106" spans="1:22" x14ac:dyDescent="0.2">
      <c r="A106" s="259"/>
      <c r="B106" s="257"/>
      <c r="C106" s="257"/>
      <c r="D106" s="257"/>
      <c r="E106" s="75">
        <v>16.100000000000001</v>
      </c>
      <c r="F106" s="258" t="s">
        <v>415</v>
      </c>
      <c r="G106" s="257"/>
      <c r="H106" s="257"/>
      <c r="I106" s="257"/>
      <c r="J106" s="257"/>
      <c r="K106" s="257"/>
      <c r="L106" s="257"/>
      <c r="M106" s="257"/>
      <c r="N106" s="257"/>
      <c r="O106" s="258"/>
      <c r="P106" s="258" t="s">
        <v>6</v>
      </c>
      <c r="Q106" s="258"/>
      <c r="R106" s="258"/>
      <c r="S106" s="258"/>
      <c r="T106" s="258"/>
      <c r="U106" s="258"/>
      <c r="V106" s="257"/>
    </row>
    <row r="107" spans="1:22" x14ac:dyDescent="0.2">
      <c r="A107" s="259"/>
      <c r="B107" s="257"/>
      <c r="C107" s="257"/>
      <c r="D107" s="257"/>
      <c r="E107" s="75"/>
      <c r="F107" s="258"/>
      <c r="G107" s="257"/>
      <c r="H107" s="257"/>
      <c r="I107" s="257"/>
      <c r="J107" s="257"/>
      <c r="K107" s="257"/>
      <c r="L107" s="257"/>
      <c r="M107" s="257"/>
      <c r="N107" s="257"/>
      <c r="O107" s="258"/>
      <c r="P107" s="258"/>
      <c r="Q107" s="258"/>
      <c r="R107" s="258"/>
      <c r="S107" s="258"/>
      <c r="T107" s="258"/>
      <c r="U107" s="258"/>
      <c r="V107" s="257"/>
    </row>
    <row r="108" spans="1:22" s="369" customFormat="1" x14ac:dyDescent="0.2">
      <c r="A108" s="77" t="s">
        <v>110</v>
      </c>
      <c r="B108" s="78" t="s">
        <v>217</v>
      </c>
      <c r="C108" s="78" t="s">
        <v>218</v>
      </c>
      <c r="D108" s="78">
        <v>17</v>
      </c>
      <c r="E108" s="79"/>
      <c r="F108" s="80" t="s">
        <v>219</v>
      </c>
      <c r="G108" s="78" t="s">
        <v>233</v>
      </c>
      <c r="H108" s="78" t="s">
        <v>33</v>
      </c>
      <c r="I108" s="78" t="s">
        <v>129</v>
      </c>
      <c r="J108" s="78"/>
      <c r="K108" s="78"/>
      <c r="L108" s="78"/>
      <c r="M108" s="78"/>
      <c r="N108" s="78" t="s">
        <v>248</v>
      </c>
      <c r="O108" s="80"/>
      <c r="P108" s="80"/>
      <c r="Q108" s="80"/>
      <c r="R108" s="80"/>
      <c r="S108" s="80"/>
      <c r="T108" s="80"/>
      <c r="U108" s="80"/>
      <c r="V108" s="78"/>
    </row>
    <row r="109" spans="1:22" x14ac:dyDescent="0.2">
      <c r="A109" s="259"/>
      <c r="B109" s="257"/>
      <c r="C109" s="257"/>
      <c r="D109" s="257"/>
      <c r="E109" s="75">
        <v>17.100000000000001</v>
      </c>
      <c r="F109" s="258" t="s">
        <v>416</v>
      </c>
      <c r="G109" s="257"/>
      <c r="H109" s="257"/>
      <c r="I109" s="257"/>
      <c r="J109" s="257"/>
      <c r="K109" s="257"/>
      <c r="L109" s="257"/>
      <c r="M109" s="257"/>
      <c r="N109" s="257"/>
      <c r="O109" s="258"/>
      <c r="P109" s="258" t="s">
        <v>6</v>
      </c>
      <c r="Q109" s="258"/>
      <c r="R109" s="258"/>
      <c r="S109" s="258"/>
      <c r="T109" s="258"/>
      <c r="U109" s="258"/>
      <c r="V109" s="257"/>
    </row>
    <row r="110" spans="1:22" x14ac:dyDescent="0.2">
      <c r="A110" s="259"/>
      <c r="B110" s="257"/>
      <c r="C110" s="257"/>
      <c r="D110" s="257"/>
      <c r="E110" s="75"/>
      <c r="F110" s="258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  <c r="T110" s="258"/>
      <c r="U110" s="258"/>
      <c r="V110" s="257"/>
    </row>
    <row r="111" spans="1:22" s="369" customFormat="1" x14ac:dyDescent="0.2">
      <c r="A111" s="77" t="s">
        <v>20</v>
      </c>
      <c r="B111" s="78" t="s">
        <v>220</v>
      </c>
      <c r="C111" s="78" t="s">
        <v>221</v>
      </c>
      <c r="D111" s="78">
        <v>18</v>
      </c>
      <c r="E111" s="79"/>
      <c r="F111" s="80" t="s">
        <v>79</v>
      </c>
      <c r="G111" s="78" t="s">
        <v>233</v>
      </c>
      <c r="H111" s="78" t="s">
        <v>36</v>
      </c>
      <c r="I111" s="78" t="s">
        <v>129</v>
      </c>
      <c r="J111" s="78"/>
      <c r="K111" s="78"/>
      <c r="L111" s="78"/>
      <c r="M111" s="78"/>
      <c r="N111" s="78" t="s">
        <v>249</v>
      </c>
      <c r="O111" s="80"/>
      <c r="P111" s="80" t="s">
        <v>417</v>
      </c>
      <c r="Q111" s="80"/>
      <c r="R111" s="80"/>
      <c r="S111" s="80" t="s">
        <v>29</v>
      </c>
      <c r="T111" s="80" t="s">
        <v>418</v>
      </c>
      <c r="U111" s="80"/>
      <c r="V111" s="78" t="s">
        <v>46</v>
      </c>
    </row>
    <row r="112" spans="1:22" x14ac:dyDescent="0.2">
      <c r="A112" s="259"/>
      <c r="B112" s="257"/>
      <c r="C112" s="257"/>
      <c r="D112" s="257"/>
      <c r="E112" s="75">
        <v>18.100000000000001</v>
      </c>
      <c r="F112" s="258" t="s">
        <v>419</v>
      </c>
      <c r="G112" s="257"/>
      <c r="H112" s="257"/>
      <c r="I112" s="257"/>
      <c r="J112" s="257"/>
      <c r="K112" s="257"/>
      <c r="L112" s="257"/>
      <c r="M112" s="257"/>
      <c r="N112" s="257"/>
      <c r="O112" s="258"/>
      <c r="P112" s="258" t="s">
        <v>6</v>
      </c>
      <c r="Q112" s="258"/>
      <c r="R112" s="258"/>
      <c r="S112" s="258"/>
      <c r="T112" s="258"/>
      <c r="U112" s="258"/>
      <c r="V112" s="257"/>
    </row>
    <row r="113" spans="1:22" x14ac:dyDescent="0.2">
      <c r="A113" s="259"/>
      <c r="B113" s="257"/>
      <c r="C113" s="257"/>
      <c r="D113" s="257"/>
      <c r="E113" s="75">
        <v>18.2</v>
      </c>
      <c r="F113" s="258" t="s">
        <v>1022</v>
      </c>
      <c r="G113" s="257"/>
      <c r="H113" s="257"/>
      <c r="I113" s="257"/>
      <c r="J113" s="257"/>
      <c r="K113" s="257"/>
      <c r="L113" s="257"/>
      <c r="M113" s="257"/>
      <c r="N113" s="257"/>
      <c r="O113" s="258"/>
      <c r="P113" s="258" t="s">
        <v>6</v>
      </c>
      <c r="Q113" s="258"/>
      <c r="R113" s="258"/>
      <c r="S113" s="258"/>
      <c r="T113" s="258"/>
      <c r="U113" s="258"/>
      <c r="V113" s="257"/>
    </row>
    <row r="114" spans="1:22" x14ac:dyDescent="0.2">
      <c r="A114" s="259"/>
      <c r="B114" s="257"/>
      <c r="C114" s="257"/>
      <c r="D114" s="257"/>
      <c r="E114" s="75">
        <v>18.3</v>
      </c>
      <c r="F114" s="258" t="s">
        <v>420</v>
      </c>
      <c r="G114" s="257"/>
      <c r="H114" s="257"/>
      <c r="I114" s="257"/>
      <c r="J114" s="257"/>
      <c r="K114" s="257"/>
      <c r="L114" s="257"/>
      <c r="M114" s="257"/>
      <c r="N114" s="257"/>
      <c r="O114" s="258"/>
      <c r="P114" s="258" t="s">
        <v>6</v>
      </c>
      <c r="Q114" s="258"/>
      <c r="R114" s="258"/>
      <c r="S114" s="258"/>
      <c r="T114" s="258"/>
      <c r="U114" s="258"/>
      <c r="V114" s="257"/>
    </row>
    <row r="115" spans="1:22" x14ac:dyDescent="0.2">
      <c r="A115" s="259"/>
      <c r="B115" s="257"/>
      <c r="C115" s="257"/>
      <c r="D115" s="257"/>
      <c r="E115" s="75">
        <v>18.399999999999999</v>
      </c>
      <c r="F115" s="258" t="s">
        <v>1022</v>
      </c>
      <c r="G115" s="257"/>
      <c r="H115" s="257"/>
      <c r="I115" s="257"/>
      <c r="J115" s="257"/>
      <c r="K115" s="257"/>
      <c r="L115" s="257"/>
      <c r="M115" s="257"/>
      <c r="N115" s="257"/>
      <c r="O115" s="258"/>
      <c r="P115" s="258" t="s">
        <v>6</v>
      </c>
      <c r="Q115" s="258"/>
      <c r="R115" s="258"/>
      <c r="S115" s="258"/>
      <c r="T115" s="258"/>
      <c r="U115" s="258"/>
      <c r="V115" s="257"/>
    </row>
    <row r="116" spans="1:22" x14ac:dyDescent="0.2">
      <c r="A116" s="259"/>
      <c r="B116" s="257"/>
      <c r="C116" s="257"/>
      <c r="D116" s="257"/>
      <c r="E116" s="75">
        <v>18.5</v>
      </c>
      <c r="F116" s="258" t="s">
        <v>421</v>
      </c>
      <c r="G116" s="257"/>
      <c r="H116" s="257"/>
      <c r="I116" s="257"/>
      <c r="J116" s="257"/>
      <c r="K116" s="257"/>
      <c r="L116" s="257"/>
      <c r="M116" s="257"/>
      <c r="N116" s="257"/>
      <c r="O116" s="258"/>
      <c r="P116" s="258" t="s">
        <v>7</v>
      </c>
      <c r="Q116" s="258"/>
      <c r="R116" s="258"/>
      <c r="S116" s="258"/>
      <c r="T116" s="258"/>
      <c r="U116" s="258"/>
      <c r="V116" s="257"/>
    </row>
    <row r="117" spans="1:22" x14ac:dyDescent="0.2">
      <c r="A117" s="259"/>
      <c r="B117" s="257"/>
      <c r="C117" s="257"/>
      <c r="D117" s="257"/>
      <c r="E117" s="75">
        <v>18.600000000000001</v>
      </c>
      <c r="F117" s="258" t="s">
        <v>1022</v>
      </c>
      <c r="G117" s="257"/>
      <c r="H117" s="257"/>
      <c r="I117" s="257"/>
      <c r="J117" s="257"/>
      <c r="K117" s="257"/>
      <c r="L117" s="257"/>
      <c r="M117" s="257"/>
      <c r="N117" s="257"/>
      <c r="O117" s="258"/>
      <c r="P117" s="258" t="s">
        <v>7</v>
      </c>
      <c r="Q117" s="258"/>
      <c r="R117" s="258"/>
      <c r="S117" s="258"/>
      <c r="T117" s="258"/>
      <c r="U117" s="258"/>
      <c r="V117" s="257"/>
    </row>
    <row r="118" spans="1:22" x14ac:dyDescent="0.2">
      <c r="A118" s="259"/>
      <c r="B118" s="257"/>
      <c r="C118" s="257"/>
      <c r="D118" s="257"/>
      <c r="E118" s="75">
        <v>18.7</v>
      </c>
      <c r="F118" s="258" t="s">
        <v>422</v>
      </c>
      <c r="G118" s="257"/>
      <c r="H118" s="257"/>
      <c r="I118" s="257"/>
      <c r="J118" s="257"/>
      <c r="K118" s="257"/>
      <c r="L118" s="257"/>
      <c r="M118" s="257"/>
      <c r="N118" s="257"/>
      <c r="O118" s="258"/>
      <c r="P118" s="258" t="s">
        <v>9</v>
      </c>
      <c r="Q118" s="258"/>
      <c r="R118" s="258"/>
      <c r="S118" s="258"/>
      <c r="T118" s="258"/>
      <c r="U118" s="258"/>
      <c r="V118" s="257"/>
    </row>
    <row r="119" spans="1:22" x14ac:dyDescent="0.2">
      <c r="A119" s="259"/>
      <c r="B119" s="257"/>
      <c r="C119" s="257"/>
      <c r="D119" s="257"/>
      <c r="E119" s="75">
        <v>18.8</v>
      </c>
      <c r="F119" s="258" t="s">
        <v>1022</v>
      </c>
      <c r="G119" s="257"/>
      <c r="H119" s="257"/>
      <c r="I119" s="257"/>
      <c r="J119" s="257"/>
      <c r="K119" s="257"/>
      <c r="L119" s="257"/>
      <c r="M119" s="257"/>
      <c r="N119" s="257"/>
      <c r="O119" s="258"/>
      <c r="P119" s="258" t="s">
        <v>9</v>
      </c>
      <c r="Q119" s="258"/>
      <c r="R119" s="258"/>
      <c r="S119" s="258"/>
      <c r="T119" s="258"/>
      <c r="U119" s="258"/>
      <c r="V119" s="257"/>
    </row>
    <row r="120" spans="1:22" x14ac:dyDescent="0.2">
      <c r="A120" s="259"/>
      <c r="B120" s="257"/>
      <c r="C120" s="257"/>
      <c r="D120" s="257"/>
      <c r="E120" s="75">
        <v>18.899999999999999</v>
      </c>
      <c r="F120" s="258" t="s">
        <v>391</v>
      </c>
      <c r="G120" s="257"/>
      <c r="H120" s="257"/>
      <c r="I120" s="257"/>
      <c r="J120" s="257"/>
      <c r="K120" s="257"/>
      <c r="L120" s="257"/>
      <c r="M120" s="257"/>
      <c r="N120" s="257"/>
      <c r="O120" s="258"/>
      <c r="P120" s="258" t="s">
        <v>9</v>
      </c>
      <c r="Q120" s="258"/>
      <c r="R120" s="258"/>
      <c r="S120" s="258"/>
      <c r="T120" s="258"/>
      <c r="U120" s="258"/>
      <c r="V120" s="257"/>
    </row>
    <row r="121" spans="1:22" x14ac:dyDescent="0.2">
      <c r="A121" s="259"/>
      <c r="B121" s="257"/>
      <c r="C121" s="257"/>
      <c r="D121" s="257"/>
      <c r="E121" s="75" t="s">
        <v>424</v>
      </c>
      <c r="F121" s="258" t="s">
        <v>423</v>
      </c>
      <c r="G121" s="257"/>
      <c r="H121" s="257"/>
      <c r="I121" s="257"/>
      <c r="J121" s="257"/>
      <c r="K121" s="257"/>
      <c r="L121" s="257"/>
      <c r="M121" s="257"/>
      <c r="N121" s="257"/>
      <c r="O121" s="258"/>
      <c r="P121" s="258" t="s">
        <v>7</v>
      </c>
      <c r="Q121" s="258"/>
      <c r="R121" s="258"/>
      <c r="S121" s="258"/>
      <c r="T121" s="258"/>
      <c r="U121" s="258"/>
      <c r="V121" s="257"/>
    </row>
    <row r="122" spans="1:22" x14ac:dyDescent="0.2">
      <c r="A122" s="259"/>
      <c r="B122" s="257"/>
      <c r="C122" s="257"/>
      <c r="D122" s="257"/>
      <c r="E122" s="372">
        <v>18.11</v>
      </c>
      <c r="F122" s="258" t="s">
        <v>374</v>
      </c>
      <c r="G122" s="257"/>
      <c r="H122" s="257"/>
      <c r="I122" s="257"/>
      <c r="J122" s="257"/>
      <c r="K122" s="257"/>
      <c r="L122" s="257"/>
      <c r="M122" s="257"/>
      <c r="N122" s="257"/>
      <c r="O122" s="258"/>
      <c r="P122" s="258" t="s">
        <v>8</v>
      </c>
      <c r="Q122" s="258"/>
      <c r="R122" s="258"/>
      <c r="S122" s="258"/>
      <c r="T122" s="258"/>
      <c r="U122" s="258"/>
      <c r="V122" s="257"/>
    </row>
    <row r="123" spans="1:22" x14ac:dyDescent="0.2">
      <c r="A123" s="259"/>
      <c r="B123" s="257"/>
      <c r="C123" s="257"/>
      <c r="D123" s="257"/>
      <c r="E123" s="75"/>
      <c r="F123" s="258"/>
      <c r="G123" s="257"/>
      <c r="H123" s="257"/>
      <c r="I123" s="257"/>
      <c r="J123" s="257"/>
      <c r="K123" s="257"/>
      <c r="L123" s="257"/>
      <c r="M123" s="257"/>
      <c r="N123" s="257"/>
      <c r="O123" s="258"/>
      <c r="P123" s="258"/>
      <c r="Q123" s="258"/>
      <c r="R123" s="258"/>
      <c r="S123" s="258"/>
      <c r="T123" s="258"/>
      <c r="U123" s="258"/>
      <c r="V123" s="257"/>
    </row>
    <row r="124" spans="1:22" s="369" customFormat="1" x14ac:dyDescent="0.2">
      <c r="A124" s="77" t="s">
        <v>59</v>
      </c>
      <c r="B124" s="78" t="s">
        <v>224</v>
      </c>
      <c r="C124" s="78" t="s">
        <v>225</v>
      </c>
      <c r="D124" s="78">
        <v>19</v>
      </c>
      <c r="E124" s="79"/>
      <c r="F124" s="80" t="s">
        <v>226</v>
      </c>
      <c r="G124" s="78" t="s">
        <v>233</v>
      </c>
      <c r="H124" s="78" t="s">
        <v>32</v>
      </c>
      <c r="I124" s="78" t="s">
        <v>129</v>
      </c>
      <c r="J124" s="78"/>
      <c r="K124" s="78"/>
      <c r="L124" s="78"/>
      <c r="M124" s="78"/>
      <c r="N124" s="78" t="s">
        <v>252</v>
      </c>
      <c r="O124" s="80"/>
      <c r="P124" s="80" t="s">
        <v>227</v>
      </c>
      <c r="Q124" s="80" t="s">
        <v>27</v>
      </c>
      <c r="R124" s="80"/>
      <c r="S124" s="80" t="s">
        <v>56</v>
      </c>
      <c r="T124" s="80" t="s">
        <v>425</v>
      </c>
      <c r="U124" s="80"/>
      <c r="V124" s="78" t="s">
        <v>46</v>
      </c>
    </row>
    <row r="125" spans="1:22" x14ac:dyDescent="0.2">
      <c r="A125" s="259"/>
      <c r="B125" s="257"/>
      <c r="C125" s="257"/>
      <c r="D125" s="257"/>
      <c r="E125" s="75">
        <v>19.100000000000001</v>
      </c>
      <c r="F125" s="258" t="s">
        <v>426</v>
      </c>
      <c r="G125" s="257"/>
      <c r="H125" s="257"/>
      <c r="I125" s="257"/>
      <c r="J125" s="257"/>
      <c r="K125" s="257"/>
      <c r="L125" s="257"/>
      <c r="M125" s="257"/>
      <c r="N125" s="257"/>
      <c r="O125" s="258"/>
      <c r="P125" s="258" t="s">
        <v>1023</v>
      </c>
      <c r="Q125" s="258"/>
      <c r="R125" s="258"/>
      <c r="S125" s="258"/>
      <c r="T125" s="258"/>
      <c r="U125" s="258"/>
      <c r="V125" s="257"/>
    </row>
    <row r="126" spans="1:22" x14ac:dyDescent="0.2">
      <c r="A126" s="259"/>
      <c r="B126" s="257"/>
      <c r="C126" s="257"/>
      <c r="D126" s="257"/>
      <c r="E126" s="75">
        <v>19.2</v>
      </c>
      <c r="F126" s="258" t="s">
        <v>1022</v>
      </c>
      <c r="G126" s="257"/>
      <c r="H126" s="257"/>
      <c r="I126" s="257"/>
      <c r="J126" s="257"/>
      <c r="K126" s="257"/>
      <c r="L126" s="257"/>
      <c r="M126" s="257"/>
      <c r="N126" s="257"/>
      <c r="O126" s="258"/>
      <c r="P126" s="258" t="s">
        <v>1023</v>
      </c>
      <c r="Q126" s="258"/>
      <c r="R126" s="258"/>
      <c r="S126" s="258"/>
      <c r="T126" s="258"/>
      <c r="U126" s="258"/>
      <c r="V126" s="257"/>
    </row>
    <row r="127" spans="1:22" x14ac:dyDescent="0.2">
      <c r="A127" s="259"/>
      <c r="B127" s="257"/>
      <c r="C127" s="257"/>
      <c r="D127" s="257"/>
      <c r="E127" s="75">
        <v>19.3</v>
      </c>
      <c r="F127" s="258" t="s">
        <v>389</v>
      </c>
      <c r="G127" s="257"/>
      <c r="H127" s="257"/>
      <c r="I127" s="257"/>
      <c r="J127" s="257"/>
      <c r="K127" s="257"/>
      <c r="L127" s="257"/>
      <c r="M127" s="257"/>
      <c r="N127" s="257"/>
      <c r="O127" s="258"/>
      <c r="P127" s="258" t="s">
        <v>9</v>
      </c>
      <c r="Q127" s="258"/>
      <c r="R127" s="258"/>
      <c r="S127" s="258"/>
      <c r="T127" s="258"/>
      <c r="U127" s="258"/>
      <c r="V127" s="257"/>
    </row>
    <row r="128" spans="1:22" x14ac:dyDescent="0.2">
      <c r="A128" s="259"/>
      <c r="B128" s="257"/>
      <c r="C128" s="257"/>
      <c r="D128" s="257"/>
      <c r="E128" s="75">
        <v>19.399999999999999</v>
      </c>
      <c r="F128" s="81" t="s">
        <v>427</v>
      </c>
      <c r="G128" s="257"/>
      <c r="H128" s="257"/>
      <c r="I128" s="257"/>
      <c r="J128" s="257"/>
      <c r="K128" s="257"/>
      <c r="L128" s="257"/>
      <c r="M128" s="257"/>
      <c r="N128" s="257"/>
      <c r="O128" s="258"/>
      <c r="P128" s="258" t="s">
        <v>9</v>
      </c>
      <c r="Q128" s="258"/>
      <c r="R128" s="258"/>
      <c r="S128" s="258"/>
      <c r="T128" s="258"/>
      <c r="U128" s="258"/>
      <c r="V128" s="257"/>
    </row>
    <row r="129" spans="1:22" x14ac:dyDescent="0.2">
      <c r="A129" s="259"/>
      <c r="B129" s="257"/>
      <c r="C129" s="257"/>
      <c r="D129" s="257"/>
      <c r="E129" s="75">
        <v>19.5</v>
      </c>
      <c r="F129" s="258" t="s">
        <v>1022</v>
      </c>
      <c r="G129" s="257"/>
      <c r="H129" s="257"/>
      <c r="I129" s="257"/>
      <c r="J129" s="257"/>
      <c r="K129" s="257"/>
      <c r="L129" s="257"/>
      <c r="M129" s="257"/>
      <c r="N129" s="257"/>
      <c r="O129" s="258"/>
      <c r="P129" s="258" t="s">
        <v>9</v>
      </c>
      <c r="Q129" s="258"/>
      <c r="R129" s="258"/>
      <c r="S129" s="258"/>
      <c r="T129" s="258"/>
      <c r="U129" s="258"/>
      <c r="V129" s="257"/>
    </row>
    <row r="130" spans="1:22" x14ac:dyDescent="0.2">
      <c r="A130" s="259"/>
      <c r="B130" s="257"/>
      <c r="C130" s="257"/>
      <c r="D130" s="257"/>
      <c r="E130" s="75">
        <v>19.600000000000001</v>
      </c>
      <c r="F130" s="258" t="s">
        <v>429</v>
      </c>
      <c r="G130" s="257"/>
      <c r="H130" s="257"/>
      <c r="I130" s="257"/>
      <c r="J130" s="257"/>
      <c r="K130" s="257"/>
      <c r="L130" s="257"/>
      <c r="M130" s="257"/>
      <c r="N130" s="257"/>
      <c r="O130" s="258"/>
      <c r="P130" s="258" t="s">
        <v>9</v>
      </c>
      <c r="Q130" s="258"/>
      <c r="R130" s="258"/>
      <c r="S130" s="258"/>
      <c r="T130" s="258"/>
      <c r="U130" s="258"/>
      <c r="V130" s="257"/>
    </row>
    <row r="131" spans="1:22" x14ac:dyDescent="0.2">
      <c r="A131" s="259"/>
      <c r="B131" s="257"/>
      <c r="C131" s="257"/>
      <c r="D131" s="257"/>
      <c r="E131" s="75">
        <v>19.7</v>
      </c>
      <c r="F131" s="258" t="s">
        <v>430</v>
      </c>
      <c r="G131" s="257"/>
      <c r="H131" s="257"/>
      <c r="I131" s="257"/>
      <c r="J131" s="257"/>
      <c r="K131" s="257"/>
      <c r="L131" s="257"/>
      <c r="M131" s="257"/>
      <c r="N131" s="257"/>
      <c r="O131" s="258"/>
      <c r="P131" s="258" t="s">
        <v>9</v>
      </c>
      <c r="Q131" s="258"/>
      <c r="R131" s="258"/>
      <c r="S131" s="258"/>
      <c r="T131" s="258"/>
      <c r="U131" s="258"/>
      <c r="V131" s="257"/>
    </row>
    <row r="132" spans="1:22" x14ac:dyDescent="0.2">
      <c r="A132" s="259"/>
      <c r="B132" s="257"/>
      <c r="C132" s="257"/>
      <c r="D132" s="257"/>
      <c r="E132" s="75">
        <v>19.8</v>
      </c>
      <c r="F132" s="258" t="s">
        <v>1024</v>
      </c>
      <c r="G132" s="257"/>
      <c r="H132" s="257"/>
      <c r="I132" s="257"/>
      <c r="J132" s="257"/>
      <c r="K132" s="257"/>
      <c r="L132" s="257"/>
      <c r="M132" s="257"/>
      <c r="N132" s="257"/>
      <c r="O132" s="258"/>
      <c r="P132" s="258" t="s">
        <v>9</v>
      </c>
      <c r="Q132" s="258"/>
      <c r="R132" s="258"/>
      <c r="S132" s="258"/>
      <c r="T132" s="258"/>
      <c r="U132" s="258"/>
      <c r="V132" s="257"/>
    </row>
    <row r="133" spans="1:22" x14ac:dyDescent="0.2">
      <c r="A133" s="259"/>
      <c r="B133" s="257"/>
      <c r="C133" s="257"/>
      <c r="D133" s="257"/>
      <c r="E133" s="75">
        <v>19.899999999999999</v>
      </c>
      <c r="F133" s="81" t="s">
        <v>427</v>
      </c>
      <c r="G133" s="257"/>
      <c r="H133" s="257"/>
      <c r="I133" s="257"/>
      <c r="J133" s="257"/>
      <c r="K133" s="257"/>
      <c r="L133" s="257"/>
      <c r="M133" s="257"/>
      <c r="N133" s="257"/>
      <c r="O133" s="258"/>
      <c r="P133" s="258" t="s">
        <v>9</v>
      </c>
      <c r="Q133" s="258"/>
      <c r="R133" s="258"/>
      <c r="S133" s="258"/>
      <c r="T133" s="258"/>
      <c r="U133" s="258"/>
      <c r="V133" s="257"/>
    </row>
    <row r="134" spans="1:22" x14ac:dyDescent="0.2">
      <c r="A134" s="259"/>
      <c r="B134" s="257"/>
      <c r="C134" s="257"/>
      <c r="D134" s="257"/>
      <c r="E134" s="75" t="s">
        <v>431</v>
      </c>
      <c r="F134" s="258" t="s">
        <v>391</v>
      </c>
      <c r="G134" s="257"/>
      <c r="H134" s="257"/>
      <c r="I134" s="257"/>
      <c r="J134" s="257"/>
      <c r="K134" s="257"/>
      <c r="L134" s="257"/>
      <c r="M134" s="257"/>
      <c r="N134" s="257"/>
      <c r="O134" s="258"/>
      <c r="P134" s="258" t="s">
        <v>9</v>
      </c>
      <c r="Q134" s="258"/>
      <c r="R134" s="258"/>
      <c r="S134" s="258"/>
      <c r="T134" s="258"/>
      <c r="U134" s="258"/>
      <c r="V134" s="257"/>
    </row>
    <row r="135" spans="1:22" x14ac:dyDescent="0.2">
      <c r="A135" s="259"/>
      <c r="B135" s="257"/>
      <c r="C135" s="257"/>
      <c r="D135" s="257"/>
      <c r="E135" s="372">
        <v>19.11</v>
      </c>
      <c r="F135" s="258" t="s">
        <v>423</v>
      </c>
      <c r="G135" s="257"/>
      <c r="H135" s="257"/>
      <c r="I135" s="257"/>
      <c r="J135" s="257"/>
      <c r="K135" s="257"/>
      <c r="L135" s="257"/>
      <c r="M135" s="257"/>
      <c r="N135" s="257"/>
      <c r="O135" s="258"/>
      <c r="P135" s="258" t="s">
        <v>7</v>
      </c>
      <c r="Q135" s="258"/>
      <c r="R135" s="258"/>
      <c r="S135" s="258"/>
      <c r="T135" s="258"/>
      <c r="U135" s="258"/>
      <c r="V135" s="257"/>
    </row>
    <row r="136" spans="1:22" x14ac:dyDescent="0.2">
      <c r="A136" s="259"/>
      <c r="B136" s="257"/>
      <c r="C136" s="257"/>
      <c r="D136" s="257"/>
      <c r="E136" s="372">
        <v>19.12</v>
      </c>
      <c r="F136" s="258" t="s">
        <v>374</v>
      </c>
      <c r="G136" s="257"/>
      <c r="H136" s="257"/>
      <c r="I136" s="257"/>
      <c r="J136" s="257"/>
      <c r="K136" s="257"/>
      <c r="L136" s="257"/>
      <c r="M136" s="257"/>
      <c r="N136" s="257"/>
      <c r="O136" s="258"/>
      <c r="P136" s="258" t="s">
        <v>8</v>
      </c>
      <c r="Q136" s="258"/>
      <c r="R136" s="258"/>
      <c r="S136" s="258"/>
      <c r="T136" s="258"/>
      <c r="U136" s="258"/>
      <c r="V136" s="257"/>
    </row>
    <row r="137" spans="1:22" x14ac:dyDescent="0.2">
      <c r="A137" s="259"/>
      <c r="B137" s="257"/>
      <c r="C137" s="257"/>
      <c r="D137" s="257"/>
      <c r="E137" s="75"/>
      <c r="F137" s="258"/>
      <c r="G137" s="257"/>
      <c r="H137" s="257"/>
      <c r="I137" s="257"/>
      <c r="J137" s="257"/>
      <c r="K137" s="257"/>
      <c r="L137" s="257"/>
      <c r="M137" s="257"/>
      <c r="N137" s="257"/>
      <c r="O137" s="258"/>
      <c r="P137" s="258"/>
      <c r="Q137" s="258"/>
      <c r="R137" s="258"/>
      <c r="S137" s="258"/>
      <c r="T137" s="258"/>
      <c r="U137" s="258"/>
      <c r="V137" s="257"/>
    </row>
    <row r="138" spans="1:22" s="369" customFormat="1" x14ac:dyDescent="0.2">
      <c r="A138" s="77" t="s">
        <v>20</v>
      </c>
      <c r="B138" s="78" t="s">
        <v>228</v>
      </c>
      <c r="C138" s="78" t="s">
        <v>229</v>
      </c>
      <c r="D138" s="78">
        <v>20</v>
      </c>
      <c r="E138" s="79"/>
      <c r="F138" s="80" t="s">
        <v>1025</v>
      </c>
      <c r="G138" s="78" t="s">
        <v>233</v>
      </c>
      <c r="H138" s="78" t="s">
        <v>36</v>
      </c>
      <c r="I138" s="78" t="s">
        <v>129</v>
      </c>
      <c r="J138" s="78"/>
      <c r="K138" s="78"/>
      <c r="L138" s="78"/>
      <c r="M138" s="78"/>
      <c r="N138" s="78" t="s">
        <v>253</v>
      </c>
      <c r="O138" s="80"/>
      <c r="P138" s="80" t="s">
        <v>231</v>
      </c>
      <c r="Q138" s="80" t="s">
        <v>27</v>
      </c>
      <c r="R138" s="80"/>
      <c r="S138" s="80" t="s">
        <v>29</v>
      </c>
      <c r="T138" s="80" t="s">
        <v>432</v>
      </c>
      <c r="U138" s="80"/>
      <c r="V138" s="78" t="s">
        <v>58</v>
      </c>
    </row>
    <row r="139" spans="1:22" x14ac:dyDescent="0.2">
      <c r="A139" s="259"/>
      <c r="B139" s="257"/>
      <c r="C139" s="257"/>
      <c r="D139" s="257"/>
      <c r="E139" s="75">
        <v>20.100000000000001</v>
      </c>
      <c r="F139" s="258" t="s">
        <v>433</v>
      </c>
      <c r="G139" s="257"/>
      <c r="H139" s="257"/>
      <c r="I139" s="257"/>
      <c r="J139" s="257"/>
      <c r="K139" s="257"/>
      <c r="L139" s="257"/>
      <c r="M139" s="257"/>
      <c r="N139" s="257"/>
      <c r="O139" s="258"/>
      <c r="P139" s="258" t="s">
        <v>6</v>
      </c>
      <c r="Q139" s="258"/>
      <c r="R139" s="258"/>
      <c r="S139" s="258"/>
      <c r="T139" s="258"/>
      <c r="U139" s="258"/>
      <c r="V139" s="257"/>
    </row>
    <row r="140" spans="1:22" x14ac:dyDescent="0.2">
      <c r="A140" s="259"/>
      <c r="B140" s="257"/>
      <c r="C140" s="257"/>
      <c r="D140" s="257"/>
      <c r="E140" s="75">
        <v>20.2</v>
      </c>
      <c r="F140" s="258" t="s">
        <v>1022</v>
      </c>
      <c r="G140" s="257"/>
      <c r="H140" s="257"/>
      <c r="I140" s="257"/>
      <c r="J140" s="257"/>
      <c r="K140" s="257"/>
      <c r="L140" s="257"/>
      <c r="M140" s="257"/>
      <c r="N140" s="257"/>
      <c r="O140" s="258"/>
      <c r="P140" s="258" t="s">
        <v>6</v>
      </c>
      <c r="Q140" s="258"/>
      <c r="R140" s="258"/>
      <c r="S140" s="258"/>
      <c r="T140" s="258"/>
      <c r="U140" s="258"/>
      <c r="V140" s="257"/>
    </row>
    <row r="141" spans="1:22" x14ac:dyDescent="0.2">
      <c r="A141" s="259"/>
      <c r="B141" s="257"/>
      <c r="C141" s="257"/>
      <c r="D141" s="257"/>
      <c r="E141" s="75">
        <v>20.3</v>
      </c>
      <c r="F141" s="258" t="s">
        <v>434</v>
      </c>
      <c r="G141" s="257"/>
      <c r="H141" s="257"/>
      <c r="I141" s="257"/>
      <c r="J141" s="257"/>
      <c r="K141" s="257"/>
      <c r="L141" s="257"/>
      <c r="M141" s="257"/>
      <c r="N141" s="257"/>
      <c r="O141" s="258"/>
      <c r="P141" s="258" t="s">
        <v>6</v>
      </c>
      <c r="Q141" s="258"/>
      <c r="R141" s="258"/>
      <c r="S141" s="258"/>
      <c r="T141" s="258"/>
      <c r="U141" s="258"/>
      <c r="V141" s="257"/>
    </row>
    <row r="142" spans="1:22" x14ac:dyDescent="0.2">
      <c r="A142" s="259"/>
      <c r="B142" s="257"/>
      <c r="C142" s="257"/>
      <c r="D142" s="257"/>
      <c r="E142" s="75">
        <v>20.399999999999999</v>
      </c>
      <c r="F142" s="258" t="s">
        <v>1022</v>
      </c>
      <c r="G142" s="257"/>
      <c r="H142" s="257"/>
      <c r="I142" s="257"/>
      <c r="J142" s="257"/>
      <c r="K142" s="257"/>
      <c r="L142" s="257"/>
      <c r="M142" s="257"/>
      <c r="N142" s="257"/>
      <c r="O142" s="258"/>
      <c r="P142" s="258" t="s">
        <v>6</v>
      </c>
      <c r="Q142" s="258"/>
      <c r="R142" s="258"/>
      <c r="S142" s="258"/>
      <c r="T142" s="258"/>
      <c r="U142" s="258"/>
      <c r="V142" s="257"/>
    </row>
    <row r="143" spans="1:22" x14ac:dyDescent="0.2">
      <c r="A143" s="259"/>
      <c r="B143" s="257"/>
      <c r="C143" s="257"/>
      <c r="D143" s="257"/>
      <c r="E143" s="75">
        <v>20.5</v>
      </c>
      <c r="F143" s="258" t="s">
        <v>429</v>
      </c>
      <c r="G143" s="257"/>
      <c r="H143" s="257"/>
      <c r="I143" s="257"/>
      <c r="J143" s="257"/>
      <c r="K143" s="257"/>
      <c r="L143" s="257"/>
      <c r="M143" s="257"/>
      <c r="N143" s="257"/>
      <c r="O143" s="258"/>
      <c r="P143" s="258" t="s">
        <v>9</v>
      </c>
      <c r="Q143" s="258"/>
      <c r="R143" s="258"/>
      <c r="S143" s="258"/>
      <c r="T143" s="258"/>
      <c r="U143" s="258"/>
      <c r="V143" s="257"/>
    </row>
    <row r="144" spans="1:22" x14ac:dyDescent="0.2">
      <c r="A144" s="259"/>
      <c r="B144" s="257"/>
      <c r="C144" s="257"/>
      <c r="D144" s="257"/>
      <c r="E144" s="75">
        <v>20.6</v>
      </c>
      <c r="F144" s="258" t="s">
        <v>435</v>
      </c>
      <c r="G144" s="257"/>
      <c r="H144" s="257"/>
      <c r="I144" s="257"/>
      <c r="J144" s="257"/>
      <c r="K144" s="257"/>
      <c r="L144" s="257"/>
      <c r="M144" s="257"/>
      <c r="N144" s="257"/>
      <c r="O144" s="258"/>
      <c r="P144" s="258" t="s">
        <v>9</v>
      </c>
      <c r="Q144" s="258"/>
      <c r="R144" s="258"/>
      <c r="S144" s="258"/>
      <c r="T144" s="258"/>
      <c r="U144" s="258"/>
      <c r="V144" s="257"/>
    </row>
    <row r="145" spans="1:22" x14ac:dyDescent="0.2">
      <c r="A145" s="259"/>
      <c r="B145" s="257"/>
      <c r="C145" s="257"/>
      <c r="D145" s="257"/>
      <c r="E145" s="75">
        <v>20.7</v>
      </c>
      <c r="F145" s="258" t="s">
        <v>436</v>
      </c>
      <c r="G145" s="257"/>
      <c r="H145" s="257"/>
      <c r="I145" s="257"/>
      <c r="J145" s="257"/>
      <c r="K145" s="257"/>
      <c r="L145" s="257"/>
      <c r="M145" s="257"/>
      <c r="N145" s="257"/>
      <c r="O145" s="258"/>
      <c r="P145" s="258" t="s">
        <v>7</v>
      </c>
      <c r="Q145" s="258"/>
      <c r="R145" s="258"/>
      <c r="S145" s="258"/>
      <c r="T145" s="258"/>
      <c r="U145" s="258"/>
      <c r="V145" s="257"/>
    </row>
    <row r="146" spans="1:22" x14ac:dyDescent="0.2">
      <c r="A146" s="259"/>
      <c r="B146" s="257"/>
      <c r="C146" s="257"/>
      <c r="D146" s="257"/>
      <c r="E146" s="75">
        <v>20.8</v>
      </c>
      <c r="F146" s="258" t="s">
        <v>391</v>
      </c>
      <c r="G146" s="257"/>
      <c r="H146" s="257"/>
      <c r="I146" s="257"/>
      <c r="J146" s="257"/>
      <c r="K146" s="257"/>
      <c r="L146" s="257"/>
      <c r="M146" s="257"/>
      <c r="N146" s="257"/>
      <c r="O146" s="258"/>
      <c r="P146" s="258" t="s">
        <v>9</v>
      </c>
      <c r="Q146" s="258"/>
      <c r="R146" s="258"/>
      <c r="S146" s="258"/>
      <c r="T146" s="258"/>
      <c r="U146" s="258"/>
      <c r="V146" s="257"/>
    </row>
    <row r="147" spans="1:22" x14ac:dyDescent="0.2">
      <c r="A147" s="259"/>
      <c r="B147" s="257"/>
      <c r="C147" s="257"/>
      <c r="D147" s="257"/>
      <c r="E147" s="75">
        <v>20.9</v>
      </c>
      <c r="F147" s="258" t="s">
        <v>406</v>
      </c>
      <c r="G147" s="257"/>
      <c r="H147" s="257"/>
      <c r="I147" s="257"/>
      <c r="J147" s="257"/>
      <c r="K147" s="257"/>
      <c r="L147" s="257"/>
      <c r="M147" s="257"/>
      <c r="N147" s="257"/>
      <c r="O147" s="258"/>
      <c r="P147" s="258" t="s">
        <v>7</v>
      </c>
      <c r="Q147" s="258"/>
      <c r="R147" s="258"/>
      <c r="S147" s="258"/>
      <c r="T147" s="258"/>
      <c r="U147" s="258"/>
      <c r="V147" s="257"/>
    </row>
    <row r="148" spans="1:22" x14ac:dyDescent="0.2">
      <c r="A148" s="259"/>
      <c r="B148" s="257"/>
      <c r="C148" s="257"/>
      <c r="D148" s="257"/>
      <c r="E148" s="371" t="s">
        <v>1026</v>
      </c>
      <c r="F148" s="258" t="s">
        <v>374</v>
      </c>
      <c r="G148" s="257"/>
      <c r="H148" s="257"/>
      <c r="I148" s="257"/>
      <c r="J148" s="257"/>
      <c r="K148" s="257"/>
      <c r="L148" s="257"/>
      <c r="M148" s="257"/>
      <c r="N148" s="257"/>
      <c r="O148" s="258"/>
      <c r="P148" s="258" t="s">
        <v>8</v>
      </c>
      <c r="Q148" s="258"/>
      <c r="R148" s="258"/>
      <c r="S148" s="258"/>
      <c r="T148" s="258"/>
      <c r="U148" s="258"/>
      <c r="V148" s="257"/>
    </row>
    <row r="149" spans="1:22" x14ac:dyDescent="0.2">
      <c r="A149" s="259"/>
      <c r="B149" s="257"/>
      <c r="C149" s="257"/>
      <c r="D149" s="257"/>
      <c r="Q149" s="258"/>
      <c r="R149" s="258"/>
      <c r="S149" s="258"/>
      <c r="T149" s="258"/>
      <c r="U149" s="258"/>
      <c r="V149" s="257"/>
    </row>
    <row r="150" spans="1:22" x14ac:dyDescent="0.2">
      <c r="A150" s="259"/>
      <c r="B150" s="257"/>
      <c r="C150" s="257"/>
      <c r="D150" s="257"/>
      <c r="E150" s="75"/>
      <c r="F150" s="258"/>
      <c r="G150" s="257"/>
      <c r="H150" s="257"/>
      <c r="I150" s="257"/>
      <c r="J150" s="257"/>
      <c r="K150" s="257"/>
      <c r="L150" s="257"/>
      <c r="M150" s="257"/>
      <c r="N150" s="257"/>
      <c r="O150" s="258"/>
      <c r="P150" s="258"/>
      <c r="Q150" s="258"/>
      <c r="R150" s="258"/>
      <c r="S150" s="258"/>
      <c r="T150" s="258"/>
      <c r="U150" s="258"/>
      <c r="V150" s="257"/>
    </row>
    <row r="151" spans="1:22" s="369" customFormat="1" x14ac:dyDescent="0.2">
      <c r="A151" s="77" t="s">
        <v>90</v>
      </c>
      <c r="B151" s="78" t="s">
        <v>140</v>
      </c>
      <c r="C151" s="78" t="s">
        <v>141</v>
      </c>
      <c r="D151" s="78">
        <v>21</v>
      </c>
      <c r="E151" s="79"/>
      <c r="F151" s="80" t="s">
        <v>142</v>
      </c>
      <c r="G151" s="78" t="s">
        <v>145</v>
      </c>
      <c r="H151" s="78" t="s">
        <v>33</v>
      </c>
      <c r="I151" s="78" t="s">
        <v>129</v>
      </c>
      <c r="J151" s="78"/>
      <c r="K151" s="78"/>
      <c r="L151" s="78"/>
      <c r="M151" s="78"/>
      <c r="N151" s="78" t="s">
        <v>248</v>
      </c>
      <c r="O151" s="80"/>
      <c r="P151" s="80" t="s">
        <v>143</v>
      </c>
      <c r="Q151" s="80"/>
      <c r="R151" s="80"/>
      <c r="S151" s="80" t="s">
        <v>56</v>
      </c>
      <c r="T151" s="80"/>
      <c r="U151" s="80"/>
      <c r="V151" s="78" t="s">
        <v>95</v>
      </c>
    </row>
    <row r="152" spans="1:22" x14ac:dyDescent="0.2">
      <c r="A152" s="259"/>
      <c r="B152" s="257"/>
      <c r="C152" s="257"/>
      <c r="D152" s="257"/>
      <c r="E152" s="75">
        <v>21.1</v>
      </c>
      <c r="F152" s="258" t="s">
        <v>437</v>
      </c>
      <c r="G152" s="257"/>
      <c r="H152" s="257"/>
      <c r="I152" s="257"/>
      <c r="J152" s="257"/>
      <c r="K152" s="257"/>
      <c r="L152" s="257"/>
      <c r="M152" s="257"/>
      <c r="N152" s="257"/>
      <c r="O152" s="258"/>
      <c r="P152" s="258" t="s">
        <v>6</v>
      </c>
      <c r="Q152" s="258"/>
      <c r="R152" s="258"/>
      <c r="S152" s="258"/>
      <c r="T152" s="258"/>
      <c r="U152" s="258"/>
      <c r="V152" s="257"/>
    </row>
    <row r="153" spans="1:22" x14ac:dyDescent="0.2">
      <c r="A153" s="259"/>
      <c r="B153" s="257"/>
      <c r="C153" s="257"/>
      <c r="D153" s="257"/>
      <c r="E153" s="75">
        <v>21.2</v>
      </c>
      <c r="F153" s="258" t="s">
        <v>374</v>
      </c>
      <c r="G153" s="257"/>
      <c r="H153" s="257"/>
      <c r="I153" s="257"/>
      <c r="J153" s="257"/>
      <c r="K153" s="257"/>
      <c r="L153" s="257"/>
      <c r="M153" s="257"/>
      <c r="N153" s="257"/>
      <c r="O153" s="258"/>
      <c r="P153" s="258" t="s">
        <v>8</v>
      </c>
      <c r="Q153" s="258"/>
      <c r="R153" s="258"/>
      <c r="S153" s="258"/>
      <c r="T153" s="258"/>
      <c r="U153" s="258"/>
      <c r="V153" s="257"/>
    </row>
    <row r="154" spans="1:22" x14ac:dyDescent="0.2">
      <c r="A154" s="259"/>
      <c r="B154" s="257"/>
      <c r="C154" s="257"/>
      <c r="D154" s="257"/>
      <c r="E154" s="75"/>
      <c r="F154" s="258"/>
      <c r="G154" s="257"/>
      <c r="H154" s="257"/>
      <c r="I154" s="257"/>
      <c r="J154" s="257"/>
      <c r="K154" s="257"/>
      <c r="L154" s="257"/>
      <c r="M154" s="257"/>
      <c r="N154" s="257"/>
      <c r="O154" s="258"/>
      <c r="P154" s="258"/>
      <c r="Q154" s="258"/>
      <c r="R154" s="258"/>
      <c r="S154" s="258"/>
      <c r="T154" s="258"/>
      <c r="U154" s="258"/>
      <c r="V154" s="257"/>
    </row>
    <row r="155" spans="1:22" x14ac:dyDescent="0.2">
      <c r="A155" s="259"/>
      <c r="B155" s="257"/>
      <c r="C155" s="257"/>
      <c r="D155" s="257"/>
      <c r="E155" s="75"/>
      <c r="F155" s="258"/>
      <c r="G155" s="257"/>
      <c r="H155" s="257"/>
      <c r="I155" s="257"/>
      <c r="J155" s="257"/>
      <c r="K155" s="257"/>
      <c r="L155" s="257"/>
      <c r="M155" s="257"/>
      <c r="N155" s="257"/>
      <c r="O155" s="258"/>
      <c r="P155" s="258"/>
      <c r="Q155" s="258"/>
      <c r="R155" s="258"/>
      <c r="S155" s="258"/>
      <c r="T155" s="258"/>
      <c r="U155" s="258"/>
      <c r="V155" s="257"/>
    </row>
    <row r="156" spans="1:22" x14ac:dyDescent="0.2">
      <c r="A156" s="259"/>
      <c r="B156" s="257"/>
      <c r="C156" s="257"/>
      <c r="D156" s="257"/>
      <c r="E156" s="75"/>
      <c r="F156" s="258"/>
      <c r="G156" s="257"/>
      <c r="H156" s="257"/>
      <c r="I156" s="257"/>
      <c r="J156" s="257"/>
      <c r="K156" s="257"/>
      <c r="L156" s="257"/>
      <c r="M156" s="257"/>
      <c r="N156" s="257"/>
      <c r="O156" s="258"/>
      <c r="P156" s="258"/>
      <c r="Q156" s="258"/>
      <c r="R156" s="258"/>
      <c r="S156" s="258"/>
      <c r="T156" s="258"/>
      <c r="U156" s="258"/>
      <c r="V156" s="257"/>
    </row>
    <row r="157" spans="1:22" x14ac:dyDescent="0.2">
      <c r="A157" s="259"/>
      <c r="B157" s="257"/>
      <c r="C157" s="257"/>
      <c r="D157" s="257"/>
      <c r="E157" s="75"/>
      <c r="F157" s="258"/>
      <c r="G157" s="257"/>
      <c r="H157" s="257"/>
      <c r="I157" s="257"/>
      <c r="J157" s="257"/>
      <c r="K157" s="257"/>
      <c r="L157" s="257"/>
      <c r="M157" s="257"/>
      <c r="N157" s="257"/>
      <c r="O157" s="258"/>
      <c r="P157" s="258"/>
      <c r="Q157" s="258"/>
      <c r="R157" s="258"/>
      <c r="S157" s="258"/>
      <c r="T157" s="258"/>
      <c r="U157" s="258"/>
      <c r="V157" s="257"/>
    </row>
    <row r="158" spans="1:22" x14ac:dyDescent="0.2">
      <c r="A158" s="259"/>
      <c r="B158" s="257"/>
      <c r="C158" s="257"/>
      <c r="D158" s="257"/>
      <c r="E158" s="75"/>
      <c r="F158" s="258"/>
      <c r="G158" s="257"/>
      <c r="H158" s="257"/>
      <c r="I158" s="257"/>
      <c r="J158" s="257"/>
      <c r="K158" s="257"/>
      <c r="L158" s="257"/>
      <c r="M158" s="257"/>
      <c r="N158" s="257"/>
      <c r="O158" s="258"/>
      <c r="P158" s="258"/>
      <c r="Q158" s="258"/>
      <c r="R158" s="258"/>
      <c r="S158" s="258"/>
      <c r="T158" s="258"/>
      <c r="U158" s="258"/>
      <c r="V158" s="257"/>
    </row>
    <row r="159" spans="1:22" x14ac:dyDescent="0.2">
      <c r="A159" s="259"/>
      <c r="B159" s="257"/>
      <c r="C159" s="257"/>
      <c r="D159" s="257"/>
      <c r="E159" s="75"/>
      <c r="F159" s="258"/>
      <c r="G159" s="257"/>
      <c r="H159" s="257"/>
      <c r="I159" s="257"/>
      <c r="J159" s="257"/>
      <c r="K159" s="257"/>
      <c r="L159" s="257"/>
      <c r="M159" s="257"/>
      <c r="N159" s="257"/>
      <c r="O159" s="258"/>
      <c r="P159" s="258"/>
      <c r="Q159" s="258"/>
      <c r="R159" s="258"/>
      <c r="S159" s="258"/>
      <c r="T159" s="258"/>
      <c r="U159" s="258"/>
      <c r="V159" s="257"/>
    </row>
    <row r="160" spans="1:22" x14ac:dyDescent="0.2">
      <c r="A160" s="259"/>
      <c r="B160" s="257"/>
      <c r="C160" s="257"/>
      <c r="D160" s="257"/>
      <c r="E160" s="75"/>
      <c r="F160" s="258"/>
      <c r="G160" s="257"/>
      <c r="H160" s="257"/>
      <c r="I160" s="257"/>
      <c r="J160" s="257"/>
      <c r="K160" s="257"/>
      <c r="L160" s="257"/>
      <c r="M160" s="257"/>
      <c r="N160" s="257"/>
      <c r="O160" s="258"/>
      <c r="P160" s="258"/>
      <c r="Q160" s="258"/>
      <c r="R160" s="258"/>
      <c r="S160" s="258"/>
      <c r="T160" s="258"/>
      <c r="U160" s="258"/>
      <c r="V160" s="257"/>
    </row>
    <row r="161" spans="1:22" x14ac:dyDescent="0.2">
      <c r="A161" s="259"/>
      <c r="B161" s="257"/>
      <c r="C161" s="257"/>
      <c r="D161" s="257"/>
      <c r="E161" s="75"/>
      <c r="F161" s="258"/>
      <c r="G161" s="257"/>
      <c r="H161" s="257"/>
      <c r="I161" s="257"/>
      <c r="J161" s="257"/>
      <c r="K161" s="257"/>
      <c r="L161" s="257"/>
      <c r="M161" s="257"/>
      <c r="N161" s="257"/>
      <c r="O161" s="258"/>
      <c r="P161" s="258"/>
      <c r="Q161" s="258"/>
      <c r="R161" s="258"/>
      <c r="S161" s="258"/>
      <c r="T161" s="258"/>
      <c r="U161" s="258"/>
      <c r="V161" s="257"/>
    </row>
    <row r="162" spans="1:22" x14ac:dyDescent="0.2">
      <c r="A162" s="259"/>
      <c r="B162" s="257"/>
      <c r="C162" s="257"/>
      <c r="D162" s="257"/>
      <c r="E162" s="75"/>
      <c r="F162" s="258"/>
      <c r="G162" s="257"/>
      <c r="H162" s="257"/>
      <c r="I162" s="257"/>
      <c r="J162" s="257"/>
      <c r="K162" s="257"/>
      <c r="L162" s="257"/>
      <c r="M162" s="257"/>
      <c r="N162" s="257"/>
      <c r="O162" s="258"/>
      <c r="P162" s="258"/>
      <c r="Q162" s="258"/>
      <c r="R162" s="258"/>
      <c r="S162" s="258"/>
      <c r="T162" s="258"/>
      <c r="U162" s="258"/>
      <c r="V162" s="257"/>
    </row>
    <row r="163" spans="1:22" x14ac:dyDescent="0.2">
      <c r="A163" s="259"/>
      <c r="B163" s="257"/>
      <c r="C163" s="257"/>
      <c r="D163" s="257"/>
      <c r="E163" s="75"/>
      <c r="F163" s="258"/>
      <c r="G163" s="257"/>
      <c r="H163" s="257"/>
      <c r="I163" s="257"/>
      <c r="J163" s="257"/>
      <c r="K163" s="257"/>
      <c r="L163" s="257"/>
      <c r="M163" s="257"/>
      <c r="N163" s="257"/>
      <c r="O163" s="258"/>
      <c r="P163" s="258"/>
      <c r="Q163" s="258"/>
      <c r="R163" s="258"/>
      <c r="S163" s="258"/>
      <c r="T163" s="258"/>
      <c r="U163" s="258"/>
      <c r="V163" s="257"/>
    </row>
    <row r="164" spans="1:22" x14ac:dyDescent="0.2">
      <c r="A164" s="259"/>
      <c r="B164" s="257"/>
      <c r="C164" s="257"/>
      <c r="D164" s="257"/>
      <c r="E164" s="75"/>
      <c r="F164" s="258"/>
      <c r="G164" s="257"/>
      <c r="H164" s="257"/>
      <c r="I164" s="257"/>
      <c r="J164" s="257"/>
      <c r="K164" s="257"/>
      <c r="L164" s="257"/>
      <c r="M164" s="257"/>
      <c r="N164" s="257"/>
      <c r="O164" s="258"/>
      <c r="P164" s="258"/>
      <c r="Q164" s="258"/>
      <c r="R164" s="258"/>
      <c r="S164" s="258"/>
      <c r="T164" s="258"/>
      <c r="U164" s="258"/>
      <c r="V164" s="257"/>
    </row>
    <row r="165" spans="1:22" x14ac:dyDescent="0.2">
      <c r="A165" s="259"/>
      <c r="B165" s="257"/>
      <c r="C165" s="257"/>
      <c r="D165" s="257"/>
      <c r="E165" s="75"/>
      <c r="F165" s="258"/>
      <c r="G165" s="257"/>
      <c r="H165" s="257"/>
      <c r="I165" s="257"/>
      <c r="J165" s="257"/>
      <c r="K165" s="257"/>
      <c r="L165" s="257"/>
      <c r="M165" s="257"/>
      <c r="N165" s="257"/>
      <c r="O165" s="258"/>
      <c r="P165" s="258"/>
      <c r="Q165" s="258"/>
      <c r="R165" s="258"/>
      <c r="S165" s="258"/>
      <c r="T165" s="258"/>
      <c r="U165" s="258"/>
      <c r="V165" s="257"/>
    </row>
    <row r="166" spans="1:22" x14ac:dyDescent="0.2">
      <c r="A166" s="259"/>
      <c r="B166" s="257"/>
      <c r="C166" s="257"/>
      <c r="D166" s="257"/>
      <c r="E166" s="75"/>
      <c r="F166" s="258"/>
      <c r="G166" s="257"/>
      <c r="H166" s="257"/>
      <c r="I166" s="257"/>
      <c r="J166" s="257"/>
      <c r="K166" s="257"/>
      <c r="L166" s="257"/>
      <c r="M166" s="257"/>
      <c r="N166" s="257"/>
      <c r="O166" s="258"/>
      <c r="P166" s="258"/>
      <c r="Q166" s="258"/>
      <c r="R166" s="258"/>
      <c r="S166" s="258"/>
      <c r="T166" s="258"/>
      <c r="U166" s="258"/>
      <c r="V166" s="257"/>
    </row>
    <row r="167" spans="1:22" x14ac:dyDescent="0.2">
      <c r="A167" s="259"/>
      <c r="B167" s="257"/>
      <c r="C167" s="257"/>
      <c r="D167" s="257"/>
      <c r="E167" s="75"/>
      <c r="F167" s="258"/>
      <c r="G167" s="257"/>
      <c r="H167" s="257"/>
      <c r="I167" s="257"/>
      <c r="J167" s="257"/>
      <c r="K167" s="257"/>
      <c r="L167" s="257"/>
      <c r="M167" s="257"/>
      <c r="N167" s="257"/>
      <c r="O167" s="258"/>
      <c r="P167" s="258"/>
      <c r="Q167" s="258"/>
      <c r="R167" s="258"/>
      <c r="S167" s="258"/>
      <c r="T167" s="258"/>
      <c r="U167" s="258"/>
      <c r="V167" s="257"/>
    </row>
    <row r="168" spans="1:22" x14ac:dyDescent="0.2">
      <c r="A168" s="259"/>
      <c r="B168" s="257"/>
      <c r="C168" s="257"/>
      <c r="D168" s="257"/>
      <c r="E168" s="75"/>
      <c r="F168" s="258"/>
      <c r="G168" s="257"/>
      <c r="H168" s="257"/>
      <c r="I168" s="257"/>
      <c r="J168" s="257"/>
      <c r="K168" s="257"/>
      <c r="L168" s="257"/>
      <c r="M168" s="257"/>
      <c r="N168" s="257"/>
      <c r="O168" s="258"/>
      <c r="P168" s="258"/>
      <c r="Q168" s="258"/>
      <c r="R168" s="258"/>
      <c r="S168" s="258"/>
      <c r="T168" s="258"/>
      <c r="U168" s="258"/>
      <c r="V168" s="257"/>
    </row>
    <row r="169" spans="1:22" x14ac:dyDescent="0.2">
      <c r="A169" s="259"/>
      <c r="B169" s="257"/>
      <c r="C169" s="257"/>
      <c r="D169" s="257"/>
      <c r="E169" s="75"/>
      <c r="F169" s="258"/>
      <c r="G169" s="257"/>
      <c r="H169" s="257"/>
      <c r="I169" s="257"/>
      <c r="J169" s="257"/>
      <c r="K169" s="257"/>
      <c r="L169" s="257"/>
      <c r="M169" s="257"/>
      <c r="N169" s="257"/>
      <c r="O169" s="258"/>
      <c r="P169" s="258"/>
      <c r="Q169" s="258"/>
      <c r="R169" s="258"/>
      <c r="S169" s="258"/>
      <c r="T169" s="258"/>
      <c r="U169" s="258"/>
      <c r="V169" s="257"/>
    </row>
    <row r="170" spans="1:22" x14ac:dyDescent="0.2">
      <c r="A170" s="259"/>
      <c r="B170" s="257"/>
      <c r="C170" s="257"/>
      <c r="D170" s="257"/>
      <c r="E170" s="75"/>
      <c r="F170" s="258"/>
      <c r="G170" s="257"/>
      <c r="H170" s="257"/>
      <c r="I170" s="257"/>
      <c r="J170" s="257"/>
      <c r="K170" s="257"/>
      <c r="L170" s="257"/>
      <c r="M170" s="257"/>
      <c r="N170" s="257"/>
      <c r="O170" s="258"/>
      <c r="P170" s="258"/>
      <c r="Q170" s="258"/>
      <c r="R170" s="258"/>
      <c r="S170" s="258"/>
      <c r="T170" s="258"/>
      <c r="U170" s="258"/>
      <c r="V170" s="257"/>
    </row>
    <row r="171" spans="1:22" x14ac:dyDescent="0.2">
      <c r="A171" s="259"/>
      <c r="B171" s="257"/>
      <c r="C171" s="257"/>
      <c r="D171" s="257"/>
      <c r="E171" s="75"/>
      <c r="F171" s="258"/>
      <c r="G171" s="257"/>
      <c r="H171" s="257"/>
      <c r="I171" s="257"/>
      <c r="J171" s="257"/>
      <c r="K171" s="257"/>
      <c r="L171" s="257"/>
      <c r="M171" s="257"/>
      <c r="N171" s="257"/>
      <c r="O171" s="258"/>
      <c r="P171" s="258"/>
      <c r="Q171" s="258"/>
      <c r="R171" s="258"/>
      <c r="S171" s="258"/>
      <c r="T171" s="258"/>
      <c r="U171" s="258"/>
      <c r="V171" s="257"/>
    </row>
    <row r="172" spans="1:22" x14ac:dyDescent="0.2">
      <c r="A172" s="259"/>
      <c r="B172" s="257"/>
      <c r="C172" s="257"/>
      <c r="D172" s="257"/>
      <c r="E172" s="75"/>
      <c r="F172" s="258"/>
      <c r="G172" s="257"/>
      <c r="H172" s="257"/>
      <c r="I172" s="257"/>
      <c r="J172" s="257"/>
      <c r="K172" s="257"/>
      <c r="L172" s="257"/>
      <c r="M172" s="257"/>
      <c r="N172" s="257"/>
      <c r="O172" s="258"/>
      <c r="P172" s="258"/>
      <c r="Q172" s="258"/>
      <c r="R172" s="258"/>
      <c r="S172" s="258"/>
      <c r="T172" s="258"/>
      <c r="U172" s="258"/>
      <c r="V172" s="257"/>
    </row>
    <row r="173" spans="1:22" x14ac:dyDescent="0.2">
      <c r="A173" s="259"/>
      <c r="B173" s="257"/>
      <c r="C173" s="257"/>
      <c r="D173" s="257"/>
      <c r="E173" s="75"/>
      <c r="F173" s="257"/>
      <c r="G173" s="257"/>
      <c r="H173" s="257"/>
      <c r="I173" s="257"/>
      <c r="J173" s="257"/>
      <c r="K173" s="257"/>
      <c r="L173" s="257"/>
      <c r="M173" s="257"/>
      <c r="N173" s="257"/>
      <c r="O173" s="258"/>
      <c r="P173" s="258"/>
      <c r="Q173" s="258"/>
      <c r="R173" s="258"/>
      <c r="S173" s="258"/>
      <c r="T173" s="258"/>
      <c r="U173" s="258"/>
      <c r="V173" s="257"/>
    </row>
    <row r="174" spans="1:22" x14ac:dyDescent="0.2">
      <c r="A174" s="259"/>
      <c r="B174" s="257"/>
      <c r="C174" s="257"/>
      <c r="D174" s="257"/>
      <c r="E174" s="75"/>
      <c r="F174" s="257"/>
      <c r="G174" s="257"/>
      <c r="H174" s="257"/>
      <c r="I174" s="257"/>
      <c r="J174" s="257"/>
      <c r="K174" s="257"/>
      <c r="L174" s="257"/>
      <c r="M174" s="257"/>
      <c r="N174" s="257"/>
      <c r="O174" s="258"/>
      <c r="P174" s="258"/>
      <c r="Q174" s="258"/>
      <c r="R174" s="258"/>
      <c r="S174" s="258"/>
      <c r="T174" s="258"/>
      <c r="U174" s="258"/>
      <c r="V174" s="257"/>
    </row>
    <row r="175" spans="1:22" x14ac:dyDescent="0.2">
      <c r="A175" s="259"/>
      <c r="B175" s="257"/>
      <c r="C175" s="257"/>
      <c r="D175" s="257"/>
      <c r="E175" s="75"/>
      <c r="F175" s="257"/>
      <c r="G175" s="257"/>
      <c r="H175" s="257"/>
      <c r="I175" s="257"/>
      <c r="J175" s="257"/>
      <c r="K175" s="257"/>
      <c r="L175" s="257"/>
      <c r="M175" s="257"/>
      <c r="N175" s="257"/>
      <c r="O175" s="258"/>
      <c r="P175" s="258"/>
      <c r="Q175" s="258"/>
      <c r="R175" s="258"/>
      <c r="S175" s="258"/>
      <c r="T175" s="258"/>
      <c r="U175" s="258"/>
      <c r="V175" s="257"/>
    </row>
    <row r="176" spans="1:22" x14ac:dyDescent="0.2">
      <c r="A176" s="259"/>
      <c r="B176" s="257"/>
      <c r="C176" s="257"/>
      <c r="D176" s="257"/>
      <c r="E176" s="75"/>
      <c r="F176" s="257"/>
      <c r="G176" s="257"/>
      <c r="H176" s="257"/>
      <c r="I176" s="257"/>
      <c r="J176" s="257"/>
      <c r="K176" s="257"/>
      <c r="L176" s="257"/>
      <c r="M176" s="257"/>
      <c r="N176" s="257"/>
      <c r="O176" s="258"/>
      <c r="P176" s="258"/>
      <c r="Q176" s="258"/>
      <c r="R176" s="258"/>
      <c r="S176" s="258"/>
      <c r="T176" s="258"/>
      <c r="U176" s="258"/>
      <c r="V176" s="257"/>
    </row>
    <row r="177" spans="1:22" x14ac:dyDescent="0.2">
      <c r="A177" s="259"/>
      <c r="B177" s="257"/>
      <c r="C177" s="257"/>
      <c r="D177" s="257"/>
      <c r="E177" s="75"/>
      <c r="F177" s="257"/>
      <c r="G177" s="257"/>
      <c r="H177" s="257"/>
      <c r="I177" s="257"/>
      <c r="J177" s="257"/>
      <c r="K177" s="257"/>
      <c r="L177" s="257"/>
      <c r="M177" s="257"/>
      <c r="N177" s="257"/>
      <c r="O177" s="258"/>
      <c r="P177" s="258"/>
      <c r="Q177" s="258"/>
      <c r="R177" s="258"/>
      <c r="S177" s="258"/>
      <c r="T177" s="258"/>
      <c r="U177" s="258"/>
      <c r="V177" s="257"/>
    </row>
    <row r="178" spans="1:22" x14ac:dyDescent="0.2">
      <c r="A178" s="259"/>
      <c r="B178" s="257"/>
      <c r="C178" s="257"/>
      <c r="D178" s="257"/>
      <c r="E178" s="75"/>
      <c r="F178" s="257"/>
      <c r="G178" s="257"/>
      <c r="H178" s="257"/>
      <c r="I178" s="257"/>
      <c r="J178" s="257"/>
      <c r="K178" s="257"/>
      <c r="L178" s="257"/>
      <c r="M178" s="257"/>
      <c r="N178" s="257"/>
      <c r="O178" s="258"/>
      <c r="P178" s="258"/>
      <c r="Q178" s="258"/>
      <c r="R178" s="258"/>
      <c r="S178" s="258"/>
      <c r="T178" s="258"/>
      <c r="U178" s="258"/>
      <c r="V178" s="257"/>
    </row>
    <row r="179" spans="1:22" x14ac:dyDescent="0.2">
      <c r="A179" s="259"/>
      <c r="B179" s="257"/>
      <c r="C179" s="257"/>
      <c r="D179" s="257"/>
      <c r="E179" s="75"/>
      <c r="F179" s="257"/>
      <c r="G179" s="257"/>
      <c r="H179" s="257"/>
      <c r="I179" s="257"/>
      <c r="J179" s="257"/>
      <c r="K179" s="257"/>
      <c r="L179" s="257"/>
      <c r="M179" s="257"/>
      <c r="N179" s="257"/>
      <c r="O179" s="258"/>
      <c r="P179" s="258"/>
      <c r="Q179" s="258"/>
      <c r="R179" s="258"/>
      <c r="S179" s="258"/>
      <c r="T179" s="258"/>
      <c r="U179" s="258"/>
      <c r="V179" s="257"/>
    </row>
    <row r="180" spans="1:22" x14ac:dyDescent="0.2">
      <c r="A180" s="259"/>
      <c r="B180" s="257"/>
      <c r="C180" s="257"/>
      <c r="D180" s="257"/>
      <c r="E180" s="75"/>
      <c r="F180" s="257"/>
      <c r="G180" s="257"/>
      <c r="H180" s="257"/>
      <c r="I180" s="257"/>
      <c r="J180" s="257"/>
      <c r="K180" s="257"/>
      <c r="L180" s="257"/>
      <c r="M180" s="257"/>
      <c r="N180" s="257"/>
      <c r="O180" s="258"/>
      <c r="P180" s="258"/>
      <c r="Q180" s="258"/>
      <c r="R180" s="258"/>
      <c r="S180" s="258"/>
      <c r="T180" s="258"/>
      <c r="U180" s="258"/>
      <c r="V180" s="257"/>
    </row>
    <row r="181" spans="1:22" x14ac:dyDescent="0.2">
      <c r="A181" s="259"/>
      <c r="B181" s="257"/>
      <c r="C181" s="257"/>
      <c r="D181" s="257"/>
      <c r="E181" s="75"/>
      <c r="F181" s="257"/>
      <c r="G181" s="257"/>
      <c r="H181" s="257"/>
      <c r="I181" s="257"/>
      <c r="J181" s="257"/>
      <c r="K181" s="257"/>
      <c r="L181" s="257"/>
      <c r="M181" s="257"/>
      <c r="N181" s="257"/>
      <c r="O181" s="258"/>
      <c r="P181" s="258"/>
      <c r="Q181" s="258"/>
      <c r="R181" s="258"/>
      <c r="S181" s="258"/>
      <c r="T181" s="258"/>
      <c r="U181" s="258"/>
      <c r="V181" s="257"/>
    </row>
    <row r="182" spans="1:22" x14ac:dyDescent="0.2">
      <c r="A182" s="259"/>
      <c r="B182" s="257"/>
      <c r="C182" s="257"/>
      <c r="D182" s="257"/>
      <c r="E182" s="75"/>
      <c r="F182" s="257"/>
      <c r="G182" s="257"/>
      <c r="H182" s="257"/>
      <c r="I182" s="257"/>
      <c r="J182" s="257"/>
      <c r="K182" s="257"/>
      <c r="L182" s="257"/>
      <c r="M182" s="257"/>
      <c r="N182" s="257"/>
      <c r="O182" s="258"/>
      <c r="P182" s="258"/>
      <c r="Q182" s="258"/>
      <c r="R182" s="258"/>
      <c r="S182" s="258"/>
      <c r="T182" s="258"/>
      <c r="U182" s="258"/>
      <c r="V182" s="257"/>
    </row>
    <row r="183" spans="1:22" x14ac:dyDescent="0.2">
      <c r="A183" s="259"/>
      <c r="B183" s="257"/>
      <c r="C183" s="257"/>
      <c r="D183" s="257"/>
      <c r="E183" s="75"/>
      <c r="F183" s="257"/>
      <c r="G183" s="257"/>
      <c r="H183" s="257"/>
      <c r="I183" s="257"/>
      <c r="J183" s="257"/>
      <c r="K183" s="257"/>
      <c r="L183" s="257"/>
      <c r="M183" s="257"/>
      <c r="N183" s="257"/>
      <c r="O183" s="258"/>
      <c r="P183" s="258"/>
      <c r="Q183" s="258"/>
      <c r="R183" s="258"/>
      <c r="S183" s="258"/>
      <c r="T183" s="258"/>
      <c r="U183" s="258"/>
      <c r="V183" s="257"/>
    </row>
    <row r="184" spans="1:22" x14ac:dyDescent="0.2">
      <c r="A184" s="259"/>
      <c r="B184" s="257"/>
      <c r="C184" s="257"/>
      <c r="D184" s="257"/>
      <c r="E184" s="75"/>
      <c r="F184" s="257"/>
      <c r="G184" s="257"/>
      <c r="H184" s="257"/>
      <c r="I184" s="257"/>
      <c r="J184" s="257"/>
      <c r="K184" s="257"/>
      <c r="L184" s="257"/>
      <c r="M184" s="257"/>
      <c r="N184" s="257"/>
      <c r="O184" s="258"/>
      <c r="P184" s="258"/>
      <c r="Q184" s="258"/>
      <c r="R184" s="258"/>
      <c r="S184" s="258"/>
      <c r="T184" s="258"/>
      <c r="U184" s="258"/>
      <c r="V184" s="257"/>
    </row>
    <row r="185" spans="1:22" x14ac:dyDescent="0.2">
      <c r="A185" s="259"/>
      <c r="B185" s="257"/>
      <c r="C185" s="257"/>
      <c r="D185" s="257"/>
      <c r="E185" s="75"/>
      <c r="F185" s="257"/>
      <c r="G185" s="257"/>
      <c r="H185" s="257"/>
      <c r="I185" s="257"/>
      <c r="J185" s="257"/>
      <c r="K185" s="257"/>
      <c r="L185" s="257"/>
      <c r="M185" s="257"/>
      <c r="N185" s="257"/>
      <c r="O185" s="258"/>
      <c r="P185" s="258"/>
      <c r="Q185" s="258"/>
      <c r="R185" s="258"/>
      <c r="S185" s="258"/>
      <c r="T185" s="258"/>
      <c r="U185" s="258"/>
      <c r="V185" s="257"/>
    </row>
    <row r="186" spans="1:22" x14ac:dyDescent="0.2">
      <c r="A186" s="259"/>
      <c r="B186" s="257"/>
      <c r="C186" s="257"/>
      <c r="D186" s="257"/>
      <c r="E186" s="75"/>
      <c r="F186" s="257"/>
      <c r="G186" s="257"/>
      <c r="H186" s="257"/>
      <c r="I186" s="257"/>
      <c r="J186" s="257"/>
      <c r="K186" s="257"/>
      <c r="L186" s="257"/>
      <c r="M186" s="257"/>
      <c r="N186" s="257"/>
      <c r="O186" s="258"/>
      <c r="P186" s="258"/>
      <c r="Q186" s="258"/>
      <c r="R186" s="258"/>
      <c r="S186" s="258"/>
      <c r="T186" s="258"/>
      <c r="U186" s="258"/>
      <c r="V186" s="257"/>
    </row>
    <row r="187" spans="1:22" x14ac:dyDescent="0.2">
      <c r="A187" s="259"/>
      <c r="B187" s="257"/>
      <c r="C187" s="257"/>
      <c r="D187" s="257"/>
      <c r="E187" s="75"/>
      <c r="F187" s="257"/>
      <c r="G187" s="257"/>
      <c r="H187" s="257"/>
      <c r="I187" s="257"/>
      <c r="J187" s="257"/>
      <c r="K187" s="257"/>
      <c r="L187" s="257"/>
      <c r="M187" s="257"/>
      <c r="N187" s="257"/>
      <c r="O187" s="258"/>
      <c r="P187" s="258"/>
      <c r="Q187" s="258"/>
      <c r="R187" s="258"/>
      <c r="S187" s="258"/>
      <c r="T187" s="258"/>
      <c r="U187" s="258"/>
      <c r="V187" s="257"/>
    </row>
    <row r="188" spans="1:22" x14ac:dyDescent="0.2">
      <c r="A188" s="259"/>
      <c r="B188" s="257"/>
      <c r="C188" s="257"/>
      <c r="D188" s="257"/>
      <c r="E188" s="75"/>
      <c r="F188" s="257"/>
      <c r="G188" s="257"/>
      <c r="H188" s="257"/>
      <c r="I188" s="257"/>
      <c r="J188" s="257"/>
      <c r="K188" s="257"/>
      <c r="L188" s="257"/>
      <c r="M188" s="257"/>
      <c r="N188" s="257"/>
      <c r="O188" s="258"/>
      <c r="P188" s="258"/>
      <c r="Q188" s="258"/>
      <c r="R188" s="258"/>
      <c r="S188" s="258"/>
      <c r="T188" s="258"/>
      <c r="U188" s="258"/>
      <c r="V188" s="257"/>
    </row>
    <row r="189" spans="1:22" x14ac:dyDescent="0.2">
      <c r="A189" s="259"/>
      <c r="B189" s="257"/>
      <c r="C189" s="257"/>
      <c r="D189" s="257"/>
      <c r="E189" s="75"/>
      <c r="F189" s="257"/>
      <c r="G189" s="257"/>
      <c r="H189" s="257"/>
      <c r="I189" s="257"/>
      <c r="J189" s="257"/>
      <c r="K189" s="257"/>
      <c r="L189" s="257"/>
      <c r="M189" s="257"/>
      <c r="N189" s="257"/>
      <c r="O189" s="258"/>
      <c r="P189" s="258"/>
      <c r="Q189" s="258"/>
      <c r="R189" s="258"/>
      <c r="S189" s="258"/>
      <c r="T189" s="258"/>
      <c r="U189" s="258"/>
      <c r="V189" s="257"/>
    </row>
    <row r="190" spans="1:22" x14ac:dyDescent="0.2">
      <c r="A190" s="259"/>
      <c r="B190" s="257"/>
      <c r="C190" s="257"/>
      <c r="D190" s="257"/>
      <c r="E190" s="75"/>
      <c r="F190" s="257"/>
      <c r="G190" s="257"/>
      <c r="H190" s="257"/>
      <c r="I190" s="257"/>
      <c r="J190" s="257"/>
      <c r="K190" s="257"/>
      <c r="L190" s="257"/>
      <c r="M190" s="257"/>
      <c r="N190" s="257"/>
      <c r="O190" s="258"/>
      <c r="P190" s="258"/>
      <c r="Q190" s="258"/>
      <c r="R190" s="258"/>
      <c r="S190" s="258"/>
      <c r="T190" s="258"/>
      <c r="U190" s="258"/>
      <c r="V190" s="257"/>
    </row>
    <row r="191" spans="1:22" x14ac:dyDescent="0.2">
      <c r="A191" s="259"/>
      <c r="B191" s="257"/>
      <c r="C191" s="257"/>
      <c r="D191" s="257"/>
      <c r="E191" s="75"/>
      <c r="F191" s="257"/>
      <c r="G191" s="257"/>
      <c r="H191" s="257"/>
      <c r="I191" s="257"/>
      <c r="J191" s="257"/>
      <c r="K191" s="257"/>
      <c r="L191" s="257"/>
      <c r="M191" s="257"/>
      <c r="N191" s="257"/>
      <c r="O191" s="258"/>
      <c r="P191" s="258"/>
      <c r="Q191" s="258"/>
      <c r="R191" s="258"/>
      <c r="S191" s="258"/>
      <c r="T191" s="258"/>
      <c r="U191" s="258"/>
      <c r="V191" s="257"/>
    </row>
    <row r="192" spans="1:22" x14ac:dyDescent="0.2">
      <c r="A192" s="259"/>
      <c r="B192" s="257"/>
      <c r="C192" s="257"/>
      <c r="D192" s="257"/>
      <c r="E192" s="75"/>
      <c r="F192" s="257"/>
      <c r="G192" s="257"/>
      <c r="H192" s="257"/>
      <c r="I192" s="257"/>
      <c r="J192" s="257"/>
      <c r="K192" s="257"/>
      <c r="L192" s="257"/>
      <c r="M192" s="257"/>
      <c r="N192" s="257"/>
      <c r="O192" s="258"/>
      <c r="P192" s="258"/>
      <c r="Q192" s="258"/>
      <c r="R192" s="258"/>
      <c r="S192" s="258"/>
      <c r="T192" s="258"/>
      <c r="U192" s="258"/>
      <c r="V192" s="257"/>
    </row>
    <row r="193" spans="1:22" x14ac:dyDescent="0.2">
      <c r="A193" s="259"/>
      <c r="B193" s="257"/>
      <c r="C193" s="257"/>
      <c r="D193" s="257"/>
      <c r="E193" s="75"/>
      <c r="F193" s="257"/>
      <c r="G193" s="257"/>
      <c r="H193" s="257"/>
      <c r="I193" s="257"/>
      <c r="J193" s="257"/>
      <c r="K193" s="257"/>
      <c r="L193" s="257"/>
      <c r="M193" s="257"/>
      <c r="N193" s="257"/>
      <c r="O193" s="258"/>
      <c r="P193" s="258"/>
      <c r="Q193" s="258"/>
      <c r="R193" s="258"/>
      <c r="S193" s="258"/>
      <c r="T193" s="258"/>
      <c r="U193" s="258"/>
      <c r="V193" s="257"/>
    </row>
    <row r="194" spans="1:22" x14ac:dyDescent="0.2">
      <c r="A194" s="259"/>
      <c r="B194" s="257"/>
      <c r="C194" s="257"/>
      <c r="D194" s="257"/>
      <c r="E194" s="75"/>
      <c r="F194" s="257"/>
      <c r="G194" s="257"/>
      <c r="H194" s="257"/>
      <c r="I194" s="257"/>
      <c r="J194" s="257"/>
      <c r="K194" s="257"/>
      <c r="L194" s="257"/>
      <c r="M194" s="257"/>
      <c r="N194" s="257"/>
      <c r="O194" s="258"/>
      <c r="P194" s="258"/>
      <c r="Q194" s="258"/>
      <c r="R194" s="258"/>
      <c r="S194" s="258"/>
      <c r="T194" s="258"/>
      <c r="U194" s="258"/>
      <c r="V194" s="257"/>
    </row>
    <row r="195" spans="1:22" x14ac:dyDescent="0.2">
      <c r="A195" s="259"/>
      <c r="B195" s="257"/>
      <c r="C195" s="257"/>
      <c r="D195" s="257"/>
      <c r="E195" s="75"/>
      <c r="F195" s="257"/>
      <c r="G195" s="257"/>
      <c r="H195" s="257"/>
      <c r="I195" s="257"/>
      <c r="J195" s="257"/>
      <c r="K195" s="257"/>
      <c r="L195" s="257"/>
      <c r="M195" s="257"/>
      <c r="N195" s="257"/>
      <c r="O195" s="258"/>
      <c r="P195" s="258"/>
      <c r="Q195" s="258"/>
      <c r="R195" s="258"/>
      <c r="S195" s="258"/>
      <c r="T195" s="258"/>
      <c r="U195" s="258"/>
      <c r="V195" s="257"/>
    </row>
    <row r="196" spans="1:22" x14ac:dyDescent="0.2">
      <c r="A196" s="259"/>
      <c r="B196" s="257"/>
      <c r="C196" s="257"/>
      <c r="D196" s="257"/>
      <c r="E196" s="75"/>
      <c r="F196" s="257"/>
      <c r="G196" s="257"/>
      <c r="H196" s="257"/>
      <c r="I196" s="257"/>
      <c r="J196" s="257"/>
      <c r="K196" s="257"/>
      <c r="L196" s="257"/>
      <c r="M196" s="257"/>
      <c r="N196" s="257"/>
      <c r="O196" s="258"/>
      <c r="P196" s="258"/>
      <c r="Q196" s="258"/>
      <c r="R196" s="258"/>
      <c r="S196" s="258"/>
      <c r="T196" s="258"/>
      <c r="U196" s="258"/>
      <c r="V196" s="257"/>
    </row>
    <row r="197" spans="1:22" x14ac:dyDescent="0.2">
      <c r="A197" s="259"/>
      <c r="B197" s="257"/>
      <c r="C197" s="257"/>
      <c r="D197" s="257"/>
      <c r="E197" s="75"/>
      <c r="F197" s="257"/>
      <c r="G197" s="257"/>
      <c r="H197" s="257"/>
      <c r="I197" s="257"/>
      <c r="J197" s="257"/>
      <c r="K197" s="257"/>
      <c r="L197" s="257"/>
      <c r="M197" s="257"/>
      <c r="N197" s="257"/>
      <c r="O197" s="258"/>
      <c r="P197" s="258"/>
      <c r="Q197" s="258"/>
      <c r="R197" s="258"/>
      <c r="S197" s="258"/>
      <c r="T197" s="258"/>
      <c r="U197" s="258"/>
      <c r="V197" s="257"/>
    </row>
    <row r="198" spans="1:22" x14ac:dyDescent="0.2">
      <c r="A198" s="259"/>
      <c r="B198" s="257"/>
      <c r="C198" s="257"/>
      <c r="D198" s="257"/>
      <c r="E198" s="75"/>
      <c r="F198" s="257"/>
      <c r="G198" s="257"/>
      <c r="H198" s="257"/>
      <c r="I198" s="257"/>
      <c r="J198" s="257"/>
      <c r="K198" s="257"/>
      <c r="L198" s="257"/>
      <c r="M198" s="257"/>
      <c r="N198" s="257"/>
      <c r="O198" s="258"/>
      <c r="P198" s="258"/>
      <c r="Q198" s="258"/>
      <c r="R198" s="258"/>
      <c r="S198" s="258"/>
      <c r="T198" s="258"/>
      <c r="U198" s="258"/>
      <c r="V198" s="257"/>
    </row>
    <row r="199" spans="1:22" x14ac:dyDescent="0.2">
      <c r="A199" s="259"/>
      <c r="B199" s="257"/>
      <c r="C199" s="257"/>
      <c r="D199" s="257"/>
      <c r="E199" s="75"/>
      <c r="F199" s="257"/>
      <c r="G199" s="257"/>
      <c r="H199" s="257"/>
      <c r="I199" s="257"/>
      <c r="J199" s="257"/>
      <c r="K199" s="257"/>
      <c r="L199" s="257"/>
      <c r="M199" s="257"/>
      <c r="N199" s="257"/>
      <c r="O199" s="258"/>
      <c r="P199" s="258"/>
      <c r="Q199" s="258"/>
      <c r="R199" s="258"/>
      <c r="S199" s="258"/>
      <c r="T199" s="258"/>
      <c r="U199" s="258"/>
      <c r="V199" s="257"/>
    </row>
    <row r="200" spans="1:22" x14ac:dyDescent="0.2">
      <c r="A200" s="259"/>
      <c r="B200" s="257"/>
      <c r="C200" s="257"/>
      <c r="D200" s="257"/>
      <c r="E200" s="75"/>
      <c r="F200" s="257"/>
      <c r="G200" s="257"/>
      <c r="H200" s="257"/>
      <c r="I200" s="257"/>
      <c r="J200" s="257"/>
      <c r="K200" s="257"/>
      <c r="L200" s="257"/>
      <c r="M200" s="257"/>
      <c r="N200" s="257"/>
      <c r="O200" s="258"/>
      <c r="P200" s="258"/>
      <c r="Q200" s="258"/>
      <c r="R200" s="258"/>
      <c r="S200" s="258"/>
      <c r="T200" s="258"/>
      <c r="U200" s="258"/>
      <c r="V200" s="257"/>
    </row>
    <row r="201" spans="1:22" x14ac:dyDescent="0.2">
      <c r="A201" s="259"/>
      <c r="B201" s="257"/>
      <c r="C201" s="257"/>
      <c r="D201" s="257"/>
      <c r="E201" s="75"/>
      <c r="F201" s="257"/>
      <c r="G201" s="257"/>
      <c r="H201" s="257"/>
      <c r="I201" s="257"/>
      <c r="J201" s="257"/>
      <c r="K201" s="257"/>
      <c r="L201" s="257"/>
      <c r="M201" s="257"/>
      <c r="N201" s="257"/>
      <c r="O201" s="258"/>
      <c r="P201" s="258"/>
      <c r="Q201" s="258"/>
      <c r="R201" s="258"/>
      <c r="S201" s="258"/>
      <c r="T201" s="258"/>
      <c r="U201" s="258"/>
      <c r="V201" s="257"/>
    </row>
    <row r="202" spans="1:22" x14ac:dyDescent="0.2">
      <c r="A202" s="259"/>
      <c r="B202" s="257"/>
      <c r="C202" s="257"/>
      <c r="D202" s="257"/>
      <c r="E202" s="75"/>
      <c r="F202" s="257"/>
      <c r="G202" s="257"/>
      <c r="H202" s="257"/>
      <c r="I202" s="257"/>
      <c r="J202" s="257"/>
      <c r="K202" s="257"/>
      <c r="L202" s="257"/>
      <c r="M202" s="257"/>
      <c r="N202" s="257"/>
      <c r="O202" s="258"/>
      <c r="P202" s="258"/>
      <c r="Q202" s="258"/>
      <c r="R202" s="258"/>
      <c r="S202" s="258"/>
      <c r="T202" s="258"/>
      <c r="U202" s="258"/>
      <c r="V202" s="257"/>
    </row>
    <row r="203" spans="1:22" x14ac:dyDescent="0.2">
      <c r="A203" s="259"/>
      <c r="B203" s="257"/>
      <c r="C203" s="257"/>
      <c r="D203" s="257"/>
      <c r="E203" s="75"/>
      <c r="F203" s="257"/>
      <c r="G203" s="257"/>
      <c r="H203" s="257"/>
      <c r="I203" s="257"/>
      <c r="J203" s="257"/>
      <c r="K203" s="257"/>
      <c r="L203" s="257"/>
      <c r="M203" s="257"/>
      <c r="N203" s="257"/>
      <c r="O203" s="258"/>
      <c r="P203" s="258"/>
      <c r="Q203" s="258"/>
      <c r="R203" s="258"/>
      <c r="S203" s="258"/>
      <c r="T203" s="258"/>
      <c r="U203" s="258"/>
      <c r="V203" s="257"/>
    </row>
    <row r="204" spans="1:22" x14ac:dyDescent="0.2">
      <c r="A204" s="259"/>
      <c r="B204" s="257"/>
      <c r="C204" s="257"/>
      <c r="D204" s="257"/>
      <c r="E204" s="75"/>
      <c r="F204" s="257"/>
      <c r="G204" s="257"/>
      <c r="H204" s="257"/>
      <c r="I204" s="257"/>
      <c r="J204" s="257"/>
      <c r="K204" s="257"/>
      <c r="L204" s="257"/>
      <c r="M204" s="257"/>
      <c r="N204" s="257"/>
      <c r="O204" s="258"/>
      <c r="P204" s="258"/>
      <c r="Q204" s="258"/>
      <c r="R204" s="258"/>
      <c r="S204" s="258"/>
      <c r="T204" s="258"/>
      <c r="U204" s="258"/>
      <c r="V204" s="257"/>
    </row>
    <row r="205" spans="1:22" x14ac:dyDescent="0.2">
      <c r="A205" s="259"/>
      <c r="B205" s="257"/>
      <c r="C205" s="257"/>
      <c r="D205" s="257"/>
      <c r="E205" s="75"/>
      <c r="F205" s="257"/>
      <c r="G205" s="257"/>
      <c r="H205" s="257"/>
      <c r="I205" s="257"/>
      <c r="J205" s="257"/>
      <c r="K205" s="257"/>
      <c r="L205" s="257"/>
      <c r="M205" s="257"/>
      <c r="N205" s="257"/>
      <c r="O205" s="258"/>
      <c r="P205" s="258"/>
      <c r="Q205" s="258"/>
      <c r="R205" s="258"/>
      <c r="S205" s="258"/>
      <c r="T205" s="258"/>
      <c r="U205" s="258"/>
      <c r="V205" s="257"/>
    </row>
    <row r="206" spans="1:22" x14ac:dyDescent="0.2">
      <c r="A206" s="259"/>
      <c r="B206" s="257"/>
      <c r="C206" s="257"/>
      <c r="D206" s="257"/>
      <c r="E206" s="75"/>
      <c r="F206" s="257"/>
      <c r="G206" s="257"/>
      <c r="H206" s="257"/>
      <c r="I206" s="257"/>
      <c r="J206" s="257"/>
      <c r="K206" s="257"/>
      <c r="L206" s="257"/>
      <c r="M206" s="257"/>
      <c r="N206" s="257"/>
      <c r="O206" s="258"/>
      <c r="P206" s="258"/>
      <c r="Q206" s="258"/>
      <c r="R206" s="258"/>
      <c r="S206" s="258"/>
      <c r="T206" s="258"/>
      <c r="U206" s="258"/>
      <c r="V206" s="257"/>
    </row>
    <row r="207" spans="1:22" x14ac:dyDescent="0.2">
      <c r="A207" s="259"/>
      <c r="B207" s="257"/>
      <c r="C207" s="257"/>
      <c r="D207" s="257"/>
      <c r="E207" s="75"/>
      <c r="F207" s="257"/>
      <c r="G207" s="257"/>
      <c r="H207" s="257"/>
      <c r="I207" s="257"/>
      <c r="J207" s="257"/>
      <c r="K207" s="257"/>
      <c r="L207" s="257"/>
      <c r="M207" s="257"/>
      <c r="N207" s="257"/>
      <c r="O207" s="258"/>
      <c r="P207" s="258"/>
      <c r="Q207" s="258"/>
      <c r="R207" s="258"/>
      <c r="S207" s="258"/>
      <c r="T207" s="258"/>
      <c r="U207" s="258"/>
      <c r="V207" s="257"/>
    </row>
    <row r="208" spans="1:22" x14ac:dyDescent="0.2">
      <c r="A208" s="259"/>
      <c r="B208" s="257"/>
      <c r="C208" s="257"/>
      <c r="D208" s="257"/>
      <c r="E208" s="75"/>
      <c r="F208" s="257"/>
      <c r="G208" s="257"/>
      <c r="H208" s="257"/>
      <c r="I208" s="257"/>
      <c r="J208" s="257"/>
      <c r="K208" s="257"/>
      <c r="L208" s="257"/>
      <c r="M208" s="257"/>
      <c r="N208" s="257"/>
      <c r="O208" s="258"/>
      <c r="P208" s="258"/>
      <c r="Q208" s="258"/>
      <c r="R208" s="258"/>
      <c r="S208" s="258"/>
      <c r="T208" s="258"/>
      <c r="U208" s="258"/>
      <c r="V208" s="257"/>
    </row>
    <row r="209" spans="1:22" x14ac:dyDescent="0.2">
      <c r="A209" s="259"/>
      <c r="B209" s="257"/>
      <c r="C209" s="257"/>
      <c r="D209" s="257"/>
      <c r="E209" s="75"/>
      <c r="F209" s="257"/>
      <c r="G209" s="257"/>
      <c r="H209" s="257"/>
      <c r="I209" s="257"/>
      <c r="J209" s="257"/>
      <c r="K209" s="257"/>
      <c r="L209" s="257"/>
      <c r="M209" s="257"/>
      <c r="N209" s="257"/>
      <c r="O209" s="258"/>
      <c r="P209" s="258"/>
      <c r="Q209" s="258"/>
      <c r="R209" s="258"/>
      <c r="S209" s="258"/>
      <c r="T209" s="258"/>
      <c r="U209" s="258"/>
      <c r="V209" s="257"/>
    </row>
    <row r="210" spans="1:22" x14ac:dyDescent="0.2">
      <c r="A210" s="259"/>
      <c r="B210" s="257"/>
      <c r="C210" s="257"/>
      <c r="D210" s="257"/>
      <c r="E210" s="75"/>
      <c r="F210" s="257"/>
      <c r="G210" s="257"/>
      <c r="H210" s="257"/>
      <c r="I210" s="257"/>
      <c r="J210" s="257"/>
      <c r="K210" s="257"/>
      <c r="L210" s="257"/>
      <c r="M210" s="257"/>
      <c r="N210" s="257"/>
      <c r="O210" s="258"/>
      <c r="P210" s="258"/>
      <c r="Q210" s="258"/>
      <c r="R210" s="258"/>
      <c r="S210" s="258"/>
      <c r="T210" s="258"/>
      <c r="U210" s="258"/>
      <c r="V210" s="257"/>
    </row>
    <row r="211" spans="1:22" x14ac:dyDescent="0.2">
      <c r="A211" s="259"/>
      <c r="B211" s="257"/>
      <c r="C211" s="257"/>
      <c r="D211" s="257"/>
      <c r="E211" s="75"/>
      <c r="F211" s="257"/>
      <c r="G211" s="257"/>
      <c r="H211" s="257"/>
      <c r="I211" s="257"/>
      <c r="J211" s="257"/>
      <c r="K211" s="257"/>
      <c r="L211" s="257"/>
      <c r="M211" s="257"/>
      <c r="N211" s="257"/>
      <c r="O211" s="258"/>
      <c r="P211" s="258"/>
      <c r="Q211" s="258"/>
      <c r="R211" s="258"/>
      <c r="S211" s="258"/>
      <c r="T211" s="258"/>
      <c r="U211" s="258"/>
      <c r="V211" s="257"/>
    </row>
    <row r="212" spans="1:22" x14ac:dyDescent="0.2">
      <c r="A212" s="259"/>
      <c r="B212" s="257"/>
      <c r="C212" s="257"/>
      <c r="D212" s="257"/>
      <c r="E212" s="75"/>
      <c r="F212" s="257"/>
      <c r="G212" s="257"/>
      <c r="H212" s="257"/>
      <c r="I212" s="257"/>
      <c r="J212" s="257"/>
      <c r="K212" s="257"/>
      <c r="L212" s="257"/>
      <c r="M212" s="257"/>
      <c r="N212" s="257"/>
      <c r="O212" s="258"/>
      <c r="P212" s="258"/>
      <c r="Q212" s="258"/>
      <c r="R212" s="258"/>
      <c r="S212" s="258"/>
      <c r="T212" s="258"/>
      <c r="U212" s="258"/>
      <c r="V212" s="257"/>
    </row>
    <row r="213" spans="1:22" x14ac:dyDescent="0.2">
      <c r="A213" s="259"/>
      <c r="B213" s="257"/>
      <c r="C213" s="257"/>
      <c r="D213" s="257"/>
      <c r="E213" s="75"/>
      <c r="F213" s="257"/>
      <c r="G213" s="257"/>
      <c r="H213" s="257"/>
      <c r="I213" s="257"/>
      <c r="J213" s="257"/>
      <c r="K213" s="257"/>
      <c r="L213" s="257"/>
      <c r="M213" s="257"/>
      <c r="N213" s="257"/>
      <c r="O213" s="258"/>
      <c r="P213" s="258"/>
      <c r="Q213" s="258"/>
      <c r="R213" s="258"/>
      <c r="S213" s="258"/>
      <c r="T213" s="258"/>
      <c r="U213" s="258"/>
      <c r="V213" s="257"/>
    </row>
    <row r="214" spans="1:22" x14ac:dyDescent="0.2">
      <c r="A214" s="259"/>
      <c r="B214" s="257"/>
      <c r="C214" s="257"/>
      <c r="D214" s="257"/>
      <c r="E214" s="75"/>
      <c r="F214" s="257"/>
      <c r="G214" s="257"/>
      <c r="H214" s="257"/>
      <c r="I214" s="257"/>
      <c r="J214" s="257"/>
      <c r="K214" s="257"/>
      <c r="L214" s="257"/>
      <c r="M214" s="257"/>
      <c r="N214" s="257"/>
      <c r="O214" s="258"/>
      <c r="P214" s="258"/>
      <c r="Q214" s="258"/>
      <c r="R214" s="258"/>
      <c r="S214" s="258"/>
      <c r="T214" s="258"/>
      <c r="U214" s="258"/>
      <c r="V214" s="257"/>
    </row>
    <row r="215" spans="1:22" x14ac:dyDescent="0.2">
      <c r="A215" s="259"/>
      <c r="B215" s="257"/>
      <c r="C215" s="257"/>
      <c r="D215" s="257"/>
      <c r="E215" s="75"/>
      <c r="F215" s="257"/>
      <c r="G215" s="257"/>
      <c r="H215" s="257"/>
      <c r="I215" s="257"/>
      <c r="J215" s="257"/>
      <c r="K215" s="257"/>
      <c r="L215" s="257"/>
      <c r="M215" s="257"/>
      <c r="N215" s="257"/>
      <c r="O215" s="258"/>
      <c r="P215" s="258"/>
      <c r="Q215" s="258"/>
      <c r="R215" s="258"/>
      <c r="S215" s="258"/>
      <c r="T215" s="258"/>
      <c r="U215" s="258"/>
      <c r="V215" s="257"/>
    </row>
    <row r="216" spans="1:22" x14ac:dyDescent="0.2">
      <c r="A216" s="259"/>
      <c r="B216" s="257"/>
      <c r="C216" s="257"/>
      <c r="D216" s="257"/>
      <c r="E216" s="75"/>
      <c r="F216" s="257"/>
      <c r="G216" s="257"/>
      <c r="H216" s="257"/>
      <c r="I216" s="257"/>
      <c r="J216" s="257"/>
      <c r="K216" s="257"/>
      <c r="L216" s="257"/>
      <c r="M216" s="257"/>
      <c r="N216" s="257"/>
      <c r="O216" s="258"/>
      <c r="P216" s="258"/>
      <c r="Q216" s="258"/>
      <c r="R216" s="258"/>
      <c r="S216" s="258"/>
      <c r="T216" s="258"/>
      <c r="U216" s="258"/>
      <c r="V216" s="257"/>
    </row>
    <row r="217" spans="1:22" x14ac:dyDescent="0.2">
      <c r="A217" s="259"/>
      <c r="B217" s="257"/>
      <c r="C217" s="257"/>
      <c r="D217" s="257"/>
      <c r="E217" s="75"/>
      <c r="F217" s="257"/>
      <c r="G217" s="257"/>
      <c r="H217" s="257"/>
      <c r="I217" s="257"/>
      <c r="J217" s="257"/>
      <c r="K217" s="257"/>
      <c r="L217" s="257"/>
      <c r="M217" s="257"/>
      <c r="N217" s="257"/>
      <c r="O217" s="258"/>
      <c r="P217" s="258"/>
      <c r="Q217" s="258"/>
      <c r="R217" s="258"/>
      <c r="S217" s="258"/>
      <c r="T217" s="258"/>
      <c r="U217" s="258"/>
      <c r="V217" s="257"/>
    </row>
    <row r="218" spans="1:22" x14ac:dyDescent="0.2">
      <c r="A218" s="259"/>
      <c r="B218" s="257"/>
      <c r="C218" s="257"/>
      <c r="D218" s="257"/>
      <c r="E218" s="75"/>
      <c r="F218" s="257"/>
      <c r="G218" s="257"/>
      <c r="H218" s="257"/>
      <c r="I218" s="257"/>
      <c r="J218" s="257"/>
      <c r="K218" s="257"/>
      <c r="L218" s="257"/>
      <c r="M218" s="257"/>
      <c r="N218" s="257"/>
      <c r="O218" s="258"/>
      <c r="P218" s="258"/>
      <c r="Q218" s="258"/>
      <c r="R218" s="258"/>
      <c r="S218" s="258"/>
      <c r="T218" s="258"/>
      <c r="U218" s="258"/>
      <c r="V218" s="257"/>
    </row>
    <row r="219" spans="1:22" x14ac:dyDescent="0.2">
      <c r="A219" s="259"/>
      <c r="B219" s="257"/>
      <c r="C219" s="257"/>
      <c r="D219" s="257"/>
      <c r="E219" s="75"/>
      <c r="F219" s="257"/>
      <c r="G219" s="257"/>
      <c r="H219" s="257"/>
      <c r="I219" s="257"/>
      <c r="J219" s="257"/>
      <c r="K219" s="257"/>
      <c r="L219" s="257"/>
      <c r="M219" s="257"/>
      <c r="N219" s="257"/>
      <c r="O219" s="258"/>
      <c r="P219" s="258"/>
      <c r="Q219" s="258"/>
      <c r="R219" s="258"/>
      <c r="S219" s="258"/>
      <c r="T219" s="258"/>
      <c r="U219" s="258"/>
      <c r="V219" s="257"/>
    </row>
    <row r="220" spans="1:22" x14ac:dyDescent="0.2">
      <c r="A220" s="259"/>
      <c r="B220" s="257"/>
      <c r="C220" s="257"/>
      <c r="D220" s="257"/>
      <c r="E220" s="75"/>
      <c r="F220" s="257"/>
      <c r="G220" s="257"/>
      <c r="H220" s="257"/>
      <c r="I220" s="257"/>
      <c r="J220" s="257"/>
      <c r="K220" s="257"/>
      <c r="L220" s="257"/>
      <c r="M220" s="257"/>
      <c r="N220" s="257"/>
      <c r="O220" s="258"/>
      <c r="P220" s="258"/>
      <c r="Q220" s="258"/>
      <c r="R220" s="258"/>
      <c r="S220" s="258"/>
      <c r="T220" s="258"/>
      <c r="U220" s="258"/>
      <c r="V220" s="257"/>
    </row>
    <row r="221" spans="1:22" x14ac:dyDescent="0.2">
      <c r="A221" s="259"/>
      <c r="B221" s="257"/>
      <c r="C221" s="257"/>
      <c r="D221" s="257"/>
      <c r="E221" s="75"/>
      <c r="F221" s="257"/>
      <c r="G221" s="257"/>
      <c r="H221" s="257"/>
      <c r="I221" s="257"/>
      <c r="J221" s="257"/>
      <c r="K221" s="257"/>
      <c r="L221" s="257"/>
      <c r="M221" s="257"/>
      <c r="N221" s="257"/>
      <c r="O221" s="258"/>
      <c r="P221" s="258"/>
      <c r="Q221" s="258"/>
      <c r="R221" s="258"/>
      <c r="S221" s="258"/>
      <c r="T221" s="258"/>
      <c r="U221" s="258"/>
      <c r="V221" s="257"/>
    </row>
    <row r="222" spans="1:22" x14ac:dyDescent="0.2">
      <c r="A222" s="259"/>
      <c r="B222" s="257"/>
      <c r="C222" s="257"/>
      <c r="D222" s="257"/>
      <c r="E222" s="75"/>
      <c r="F222" s="257"/>
      <c r="G222" s="257"/>
      <c r="H222" s="257"/>
      <c r="I222" s="257"/>
      <c r="J222" s="257"/>
      <c r="K222" s="257"/>
      <c r="L222" s="257"/>
      <c r="M222" s="257"/>
      <c r="N222" s="257"/>
      <c r="O222" s="258"/>
      <c r="P222" s="258"/>
      <c r="Q222" s="258"/>
      <c r="R222" s="258"/>
      <c r="S222" s="258"/>
      <c r="T222" s="258"/>
      <c r="U222" s="258"/>
      <c r="V222" s="257"/>
    </row>
    <row r="223" spans="1:22" x14ac:dyDescent="0.2">
      <c r="A223" s="259"/>
      <c r="B223" s="257"/>
      <c r="C223" s="257"/>
      <c r="D223" s="257"/>
      <c r="E223" s="75"/>
      <c r="F223" s="257"/>
      <c r="G223" s="257"/>
      <c r="H223" s="257"/>
      <c r="I223" s="257"/>
      <c r="J223" s="257"/>
      <c r="K223" s="257"/>
      <c r="L223" s="257"/>
      <c r="M223" s="257"/>
      <c r="N223" s="257"/>
      <c r="O223" s="258"/>
      <c r="P223" s="258"/>
      <c r="Q223" s="258"/>
      <c r="R223" s="258"/>
      <c r="S223" s="258"/>
      <c r="T223" s="258"/>
      <c r="U223" s="258"/>
      <c r="V223" s="257"/>
    </row>
    <row r="224" spans="1:22" x14ac:dyDescent="0.2">
      <c r="A224" s="259"/>
      <c r="B224" s="257"/>
      <c r="C224" s="257"/>
      <c r="D224" s="257"/>
      <c r="E224" s="75"/>
      <c r="F224" s="257"/>
      <c r="G224" s="257"/>
      <c r="H224" s="257"/>
      <c r="I224" s="257"/>
      <c r="J224" s="257"/>
      <c r="K224" s="257"/>
      <c r="L224" s="257"/>
      <c r="M224" s="257"/>
      <c r="N224" s="257"/>
      <c r="O224" s="258"/>
      <c r="P224" s="258"/>
      <c r="Q224" s="258"/>
      <c r="R224" s="258"/>
      <c r="S224" s="258"/>
      <c r="T224" s="258"/>
      <c r="U224" s="258"/>
      <c r="V224" s="257"/>
    </row>
    <row r="225" spans="1:22" x14ac:dyDescent="0.2">
      <c r="A225" s="259"/>
      <c r="B225" s="257"/>
      <c r="C225" s="257"/>
      <c r="D225" s="257"/>
      <c r="E225" s="75"/>
      <c r="F225" s="257"/>
      <c r="G225" s="257"/>
      <c r="H225" s="257"/>
      <c r="I225" s="257"/>
      <c r="J225" s="257"/>
      <c r="K225" s="257"/>
      <c r="L225" s="257"/>
      <c r="M225" s="257"/>
      <c r="N225" s="257"/>
      <c r="O225" s="258"/>
      <c r="P225" s="258"/>
      <c r="Q225" s="258"/>
      <c r="R225" s="258"/>
      <c r="S225" s="258"/>
      <c r="T225" s="258"/>
      <c r="U225" s="258"/>
      <c r="V225" s="257"/>
    </row>
    <row r="226" spans="1:22" x14ac:dyDescent="0.2">
      <c r="A226" s="259"/>
      <c r="B226" s="257"/>
      <c r="C226" s="257"/>
      <c r="D226" s="257"/>
      <c r="E226" s="75"/>
      <c r="F226" s="257"/>
      <c r="G226" s="257"/>
      <c r="H226" s="257"/>
      <c r="I226" s="257"/>
      <c r="J226" s="257"/>
      <c r="K226" s="257"/>
      <c r="L226" s="257"/>
      <c r="M226" s="257"/>
      <c r="N226" s="257"/>
      <c r="O226" s="258"/>
      <c r="P226" s="258"/>
      <c r="Q226" s="258"/>
      <c r="R226" s="258"/>
      <c r="S226" s="258"/>
      <c r="T226" s="258"/>
      <c r="U226" s="258"/>
      <c r="V226" s="257"/>
    </row>
    <row r="227" spans="1:22" x14ac:dyDescent="0.2">
      <c r="A227" s="259"/>
      <c r="B227" s="257"/>
      <c r="C227" s="257"/>
      <c r="D227" s="257"/>
      <c r="E227" s="75"/>
      <c r="F227" s="257"/>
      <c r="G227" s="257"/>
      <c r="H227" s="257"/>
      <c r="I227" s="257"/>
      <c r="J227" s="257"/>
      <c r="K227" s="257"/>
      <c r="L227" s="257"/>
      <c r="M227" s="257"/>
      <c r="N227" s="257"/>
      <c r="O227" s="258"/>
      <c r="P227" s="258"/>
      <c r="Q227" s="258"/>
      <c r="R227" s="258"/>
      <c r="S227" s="258"/>
      <c r="T227" s="258"/>
      <c r="U227" s="258"/>
      <c r="V227" s="257"/>
    </row>
    <row r="228" spans="1:22" x14ac:dyDescent="0.2">
      <c r="A228" s="259"/>
      <c r="B228" s="257"/>
      <c r="C228" s="257"/>
      <c r="D228" s="257"/>
      <c r="E228" s="75"/>
      <c r="F228" s="257"/>
      <c r="G228" s="257"/>
      <c r="H228" s="257"/>
      <c r="I228" s="257"/>
      <c r="J228" s="257"/>
      <c r="K228" s="257"/>
      <c r="L228" s="257"/>
      <c r="M228" s="257"/>
      <c r="N228" s="257"/>
      <c r="O228" s="258"/>
      <c r="P228" s="258"/>
      <c r="Q228" s="258"/>
      <c r="R228" s="258"/>
      <c r="S228" s="258"/>
      <c r="T228" s="258"/>
      <c r="U228" s="258"/>
      <c r="V228" s="257"/>
    </row>
    <row r="229" spans="1:22" x14ac:dyDescent="0.2">
      <c r="A229" s="259"/>
      <c r="B229" s="257"/>
      <c r="C229" s="257"/>
      <c r="D229" s="257"/>
      <c r="E229" s="75"/>
      <c r="F229" s="257"/>
      <c r="G229" s="257"/>
      <c r="H229" s="257"/>
      <c r="I229" s="257"/>
      <c r="J229" s="257"/>
      <c r="K229" s="257"/>
      <c r="L229" s="257"/>
      <c r="M229" s="257"/>
      <c r="N229" s="257"/>
      <c r="O229" s="258"/>
      <c r="P229" s="258"/>
      <c r="Q229" s="258"/>
      <c r="R229" s="258"/>
      <c r="S229" s="258"/>
      <c r="T229" s="258"/>
      <c r="U229" s="258"/>
      <c r="V229" s="257"/>
    </row>
    <row r="230" spans="1:22" x14ac:dyDescent="0.2">
      <c r="A230" s="259"/>
      <c r="B230" s="257"/>
      <c r="C230" s="257"/>
      <c r="D230" s="257"/>
      <c r="E230" s="75"/>
      <c r="F230" s="257"/>
      <c r="G230" s="257"/>
      <c r="H230" s="257"/>
      <c r="I230" s="257"/>
      <c r="J230" s="257"/>
      <c r="K230" s="257"/>
      <c r="L230" s="257"/>
      <c r="M230" s="257"/>
      <c r="N230" s="257"/>
      <c r="O230" s="258"/>
      <c r="P230" s="258"/>
      <c r="Q230" s="258"/>
      <c r="R230" s="258"/>
      <c r="S230" s="258"/>
      <c r="T230" s="258"/>
      <c r="U230" s="258"/>
      <c r="V230" s="257"/>
    </row>
    <row r="231" spans="1:22" x14ac:dyDescent="0.2">
      <c r="A231" s="259"/>
      <c r="B231" s="257"/>
      <c r="C231" s="257"/>
      <c r="D231" s="257"/>
      <c r="E231" s="75"/>
      <c r="F231" s="257"/>
      <c r="G231" s="257"/>
      <c r="H231" s="257"/>
      <c r="I231" s="257"/>
      <c r="J231" s="257"/>
      <c r="K231" s="257"/>
      <c r="L231" s="257"/>
      <c r="M231" s="257"/>
      <c r="N231" s="257"/>
      <c r="O231" s="258"/>
      <c r="P231" s="258"/>
      <c r="Q231" s="258"/>
      <c r="R231" s="258"/>
      <c r="S231" s="258"/>
      <c r="T231" s="258"/>
      <c r="U231" s="258"/>
      <c r="V231" s="257"/>
    </row>
    <row r="232" spans="1:22" x14ac:dyDescent="0.2">
      <c r="A232" s="259"/>
      <c r="B232" s="257"/>
      <c r="C232" s="257"/>
      <c r="D232" s="257"/>
      <c r="E232" s="75"/>
      <c r="F232" s="257"/>
      <c r="G232" s="257"/>
      <c r="H232" s="257"/>
      <c r="I232" s="257"/>
      <c r="J232" s="257"/>
      <c r="K232" s="257"/>
      <c r="L232" s="257"/>
      <c r="M232" s="257"/>
      <c r="N232" s="257"/>
      <c r="O232" s="258"/>
      <c r="P232" s="258"/>
      <c r="Q232" s="258"/>
      <c r="R232" s="258"/>
      <c r="S232" s="258"/>
      <c r="T232" s="258"/>
      <c r="U232" s="258"/>
      <c r="V232" s="257"/>
    </row>
    <row r="233" spans="1:22" x14ac:dyDescent="0.2">
      <c r="A233" s="259"/>
      <c r="B233" s="257"/>
      <c r="C233" s="257"/>
      <c r="D233" s="257"/>
      <c r="E233" s="75"/>
      <c r="F233" s="257"/>
      <c r="G233" s="257"/>
      <c r="H233" s="257"/>
      <c r="I233" s="257"/>
      <c r="J233" s="257"/>
      <c r="K233" s="257"/>
      <c r="L233" s="257"/>
      <c r="M233" s="257"/>
      <c r="N233" s="257"/>
      <c r="O233" s="258"/>
      <c r="P233" s="258"/>
      <c r="Q233" s="258"/>
      <c r="R233" s="258"/>
      <c r="S233" s="258"/>
      <c r="T233" s="258"/>
      <c r="U233" s="258"/>
      <c r="V233" s="257"/>
    </row>
    <row r="234" spans="1:22" x14ac:dyDescent="0.2">
      <c r="A234" s="259"/>
      <c r="B234" s="257"/>
      <c r="C234" s="257"/>
      <c r="D234" s="257"/>
      <c r="E234" s="75"/>
      <c r="F234" s="257"/>
      <c r="G234" s="257"/>
      <c r="H234" s="257"/>
      <c r="I234" s="257"/>
      <c r="J234" s="257"/>
      <c r="K234" s="257"/>
      <c r="L234" s="257"/>
      <c r="M234" s="257"/>
      <c r="N234" s="257"/>
      <c r="O234" s="258"/>
      <c r="P234" s="258"/>
      <c r="Q234" s="258"/>
      <c r="R234" s="258"/>
      <c r="S234" s="258"/>
      <c r="T234" s="258"/>
      <c r="U234" s="258"/>
      <c r="V234" s="257"/>
    </row>
    <row r="235" spans="1:22" x14ac:dyDescent="0.2">
      <c r="A235" s="259"/>
      <c r="B235" s="257"/>
      <c r="C235" s="257"/>
      <c r="D235" s="257"/>
      <c r="E235" s="75"/>
      <c r="F235" s="257"/>
      <c r="G235" s="257"/>
      <c r="H235" s="257"/>
      <c r="I235" s="257"/>
      <c r="J235" s="257"/>
      <c r="K235" s="257"/>
      <c r="L235" s="257"/>
      <c r="M235" s="257"/>
      <c r="N235" s="257"/>
      <c r="O235" s="258"/>
      <c r="P235" s="258"/>
      <c r="Q235" s="258"/>
      <c r="R235" s="258"/>
      <c r="S235" s="258"/>
      <c r="T235" s="258"/>
      <c r="U235" s="258"/>
      <c r="V235" s="257"/>
    </row>
    <row r="236" spans="1:22" x14ac:dyDescent="0.2">
      <c r="A236" s="259"/>
      <c r="B236" s="257"/>
      <c r="C236" s="257"/>
      <c r="D236" s="257"/>
      <c r="E236" s="75"/>
      <c r="F236" s="257"/>
      <c r="G236" s="257"/>
      <c r="H236" s="257"/>
      <c r="I236" s="257"/>
      <c r="J236" s="257"/>
      <c r="K236" s="257"/>
      <c r="L236" s="257"/>
      <c r="M236" s="257"/>
      <c r="N236" s="257"/>
      <c r="O236" s="258"/>
      <c r="P236" s="258"/>
      <c r="Q236" s="258"/>
      <c r="R236" s="258"/>
      <c r="S236" s="258"/>
      <c r="T236" s="258"/>
      <c r="U236" s="258"/>
      <c r="V236" s="257"/>
    </row>
    <row r="237" spans="1:22" x14ac:dyDescent="0.2">
      <c r="A237" s="259"/>
      <c r="B237" s="257"/>
      <c r="C237" s="257"/>
      <c r="D237" s="257"/>
      <c r="E237" s="75"/>
      <c r="F237" s="257"/>
      <c r="G237" s="257"/>
      <c r="H237" s="257"/>
      <c r="I237" s="257"/>
      <c r="J237" s="257"/>
      <c r="K237" s="257"/>
      <c r="L237" s="257"/>
      <c r="M237" s="257"/>
      <c r="N237" s="257"/>
      <c r="O237" s="258"/>
      <c r="P237" s="258"/>
      <c r="Q237" s="258"/>
      <c r="R237" s="258"/>
      <c r="S237" s="258"/>
      <c r="T237" s="258"/>
      <c r="U237" s="258"/>
      <c r="V237" s="257"/>
    </row>
    <row r="238" spans="1:22" x14ac:dyDescent="0.2">
      <c r="A238" s="259"/>
      <c r="B238" s="257"/>
      <c r="C238" s="257"/>
      <c r="D238" s="257"/>
      <c r="E238" s="75"/>
      <c r="F238" s="257"/>
      <c r="G238" s="257"/>
      <c r="H238" s="257"/>
      <c r="I238" s="257"/>
      <c r="J238" s="257"/>
      <c r="K238" s="257"/>
      <c r="L238" s="257"/>
      <c r="M238" s="257"/>
      <c r="N238" s="257"/>
      <c r="O238" s="258"/>
      <c r="P238" s="258"/>
      <c r="Q238" s="258"/>
      <c r="R238" s="258"/>
      <c r="S238" s="258"/>
      <c r="T238" s="258"/>
      <c r="U238" s="258"/>
      <c r="V238" s="257"/>
    </row>
    <row r="239" spans="1:22" x14ac:dyDescent="0.2">
      <c r="A239" s="259"/>
      <c r="B239" s="257"/>
      <c r="C239" s="257"/>
      <c r="D239" s="257"/>
      <c r="E239" s="75"/>
      <c r="F239" s="257"/>
      <c r="G239" s="257"/>
      <c r="H239" s="257"/>
      <c r="I239" s="257"/>
      <c r="J239" s="257"/>
      <c r="K239" s="257"/>
      <c r="L239" s="257"/>
      <c r="M239" s="257"/>
      <c r="N239" s="257"/>
      <c r="O239" s="258"/>
      <c r="P239" s="258"/>
      <c r="Q239" s="258"/>
      <c r="R239" s="258"/>
      <c r="S239" s="258"/>
      <c r="T239" s="258"/>
      <c r="U239" s="258"/>
      <c r="V239" s="257"/>
    </row>
    <row r="240" spans="1:22" x14ac:dyDescent="0.2">
      <c r="A240" s="259"/>
      <c r="B240" s="257"/>
      <c r="C240" s="257"/>
      <c r="D240" s="257"/>
      <c r="E240" s="75"/>
      <c r="F240" s="257"/>
      <c r="G240" s="257"/>
      <c r="H240" s="257"/>
      <c r="I240" s="257"/>
      <c r="J240" s="257"/>
      <c r="K240" s="257"/>
      <c r="L240" s="257"/>
      <c r="M240" s="257"/>
      <c r="N240" s="257"/>
      <c r="O240" s="258"/>
      <c r="P240" s="258"/>
      <c r="Q240" s="258"/>
      <c r="R240" s="258"/>
      <c r="S240" s="258"/>
      <c r="T240" s="258"/>
      <c r="U240" s="258"/>
      <c r="V240" s="257"/>
    </row>
    <row r="241" spans="1:22" x14ac:dyDescent="0.2">
      <c r="A241" s="259"/>
      <c r="B241" s="257"/>
      <c r="C241" s="257"/>
      <c r="D241" s="257"/>
      <c r="E241" s="75"/>
      <c r="F241" s="257"/>
      <c r="G241" s="257"/>
      <c r="H241" s="257"/>
      <c r="I241" s="257"/>
      <c r="J241" s="257"/>
      <c r="K241" s="257"/>
      <c r="L241" s="257"/>
      <c r="M241" s="257"/>
      <c r="N241" s="257"/>
      <c r="O241" s="258"/>
      <c r="P241" s="258"/>
      <c r="Q241" s="258"/>
      <c r="R241" s="258"/>
      <c r="S241" s="258"/>
      <c r="T241" s="258"/>
      <c r="U241" s="258"/>
      <c r="V241" s="257"/>
    </row>
    <row r="242" spans="1:22" x14ac:dyDescent="0.2">
      <c r="A242" s="259"/>
      <c r="B242" s="257"/>
      <c r="C242" s="257"/>
      <c r="D242" s="257"/>
      <c r="E242" s="75"/>
      <c r="F242" s="257"/>
      <c r="G242" s="257"/>
      <c r="H242" s="257"/>
      <c r="I242" s="257"/>
      <c r="J242" s="257"/>
      <c r="K242" s="257"/>
      <c r="L242" s="257"/>
      <c r="M242" s="257"/>
      <c r="N242" s="257"/>
      <c r="O242" s="258"/>
      <c r="P242" s="258"/>
      <c r="Q242" s="258"/>
      <c r="R242" s="258"/>
      <c r="S242" s="258"/>
      <c r="T242" s="258"/>
      <c r="U242" s="258"/>
      <c r="V242" s="257"/>
    </row>
    <row r="243" spans="1:22" x14ac:dyDescent="0.2">
      <c r="A243" s="259"/>
      <c r="B243" s="257"/>
      <c r="C243" s="257"/>
      <c r="D243" s="257"/>
      <c r="E243" s="75"/>
      <c r="F243" s="257"/>
      <c r="G243" s="257"/>
      <c r="H243" s="257"/>
      <c r="I243" s="257"/>
      <c r="J243" s="257"/>
      <c r="K243" s="257"/>
      <c r="L243" s="257"/>
      <c r="M243" s="257"/>
      <c r="N243" s="257"/>
      <c r="O243" s="258"/>
      <c r="P243" s="258"/>
      <c r="Q243" s="258"/>
      <c r="R243" s="258"/>
      <c r="S243" s="258"/>
      <c r="T243" s="258"/>
      <c r="U243" s="258"/>
      <c r="V243" s="257"/>
    </row>
    <row r="244" spans="1:22" x14ac:dyDescent="0.2">
      <c r="A244" s="259"/>
      <c r="B244" s="257"/>
      <c r="C244" s="257"/>
      <c r="D244" s="257"/>
      <c r="E244" s="75"/>
      <c r="F244" s="257"/>
      <c r="G244" s="257"/>
      <c r="H244" s="257"/>
      <c r="I244" s="257"/>
      <c r="J244" s="257"/>
      <c r="K244" s="257"/>
      <c r="L244" s="257"/>
      <c r="M244" s="257"/>
      <c r="N244" s="257"/>
      <c r="O244" s="258"/>
      <c r="P244" s="258"/>
      <c r="Q244" s="258"/>
      <c r="R244" s="258"/>
      <c r="S244" s="258"/>
      <c r="T244" s="258"/>
      <c r="U244" s="258"/>
      <c r="V244" s="257"/>
    </row>
    <row r="245" spans="1:22" x14ac:dyDescent="0.2">
      <c r="A245" s="259"/>
      <c r="B245" s="257"/>
      <c r="C245" s="257"/>
      <c r="D245" s="257"/>
      <c r="E245" s="75"/>
      <c r="F245" s="257"/>
      <c r="G245" s="257"/>
      <c r="H245" s="257"/>
      <c r="I245" s="257"/>
      <c r="J245" s="257"/>
      <c r="K245" s="257"/>
      <c r="L245" s="257"/>
      <c r="M245" s="257"/>
      <c r="N245" s="257"/>
      <c r="O245" s="258"/>
      <c r="P245" s="258"/>
      <c r="Q245" s="258"/>
      <c r="R245" s="258"/>
      <c r="S245" s="258"/>
      <c r="T245" s="258"/>
      <c r="U245" s="258"/>
      <c r="V245" s="257"/>
    </row>
    <row r="246" spans="1:22" x14ac:dyDescent="0.2">
      <c r="A246" s="259"/>
      <c r="B246" s="257"/>
      <c r="C246" s="257"/>
      <c r="D246" s="257"/>
      <c r="E246" s="75"/>
      <c r="F246" s="257"/>
      <c r="G246" s="257"/>
      <c r="H246" s="257"/>
      <c r="I246" s="257"/>
      <c r="J246" s="257"/>
      <c r="K246" s="257"/>
      <c r="L246" s="257"/>
      <c r="M246" s="257"/>
      <c r="N246" s="257"/>
      <c r="O246" s="258"/>
      <c r="P246" s="258"/>
      <c r="Q246" s="258"/>
      <c r="R246" s="258"/>
      <c r="S246" s="258"/>
      <c r="T246" s="258"/>
      <c r="U246" s="258"/>
      <c r="V246" s="257"/>
    </row>
    <row r="247" spans="1:22" x14ac:dyDescent="0.2">
      <c r="A247" s="259"/>
      <c r="B247" s="257"/>
      <c r="C247" s="257"/>
      <c r="D247" s="257"/>
      <c r="E247" s="75"/>
      <c r="F247" s="257"/>
      <c r="G247" s="257"/>
      <c r="H247" s="257"/>
      <c r="I247" s="257"/>
      <c r="J247" s="257"/>
      <c r="K247" s="257"/>
      <c r="L247" s="257"/>
      <c r="M247" s="257"/>
      <c r="N247" s="257"/>
      <c r="O247" s="258"/>
      <c r="P247" s="258"/>
      <c r="Q247" s="258"/>
      <c r="R247" s="258"/>
      <c r="S247" s="258"/>
      <c r="T247" s="258"/>
      <c r="U247" s="258"/>
      <c r="V247" s="257"/>
    </row>
    <row r="248" spans="1:22" x14ac:dyDescent="0.2">
      <c r="A248" s="259"/>
      <c r="B248" s="257"/>
      <c r="C248" s="257"/>
      <c r="D248" s="257"/>
      <c r="E248" s="75"/>
      <c r="F248" s="257"/>
      <c r="G248" s="257"/>
      <c r="H248" s="257"/>
      <c r="I248" s="257"/>
      <c r="J248" s="257"/>
      <c r="K248" s="257"/>
      <c r="L248" s="257"/>
      <c r="M248" s="257"/>
      <c r="N248" s="257"/>
      <c r="O248" s="258"/>
      <c r="P248" s="258"/>
      <c r="Q248" s="258"/>
      <c r="R248" s="258"/>
      <c r="S248" s="258"/>
      <c r="T248" s="258"/>
      <c r="U248" s="258"/>
      <c r="V248" s="257"/>
    </row>
    <row r="249" spans="1:22" x14ac:dyDescent="0.2">
      <c r="A249" s="259"/>
      <c r="B249" s="257"/>
      <c r="C249" s="257"/>
      <c r="D249" s="257"/>
      <c r="E249" s="75"/>
      <c r="F249" s="257"/>
      <c r="G249" s="257"/>
      <c r="H249" s="257"/>
      <c r="I249" s="257"/>
      <c r="J249" s="257"/>
      <c r="K249" s="257"/>
      <c r="L249" s="257"/>
      <c r="M249" s="257"/>
      <c r="N249" s="257"/>
      <c r="O249" s="258"/>
      <c r="P249" s="258"/>
      <c r="Q249" s="258"/>
      <c r="R249" s="258"/>
      <c r="S249" s="258"/>
      <c r="T249" s="258"/>
      <c r="U249" s="258"/>
      <c r="V249" s="257"/>
    </row>
    <row r="250" spans="1:22" x14ac:dyDescent="0.2">
      <c r="A250" s="259"/>
      <c r="B250" s="257"/>
      <c r="C250" s="257"/>
      <c r="D250" s="257"/>
      <c r="E250" s="75"/>
      <c r="F250" s="257"/>
      <c r="G250" s="257"/>
      <c r="H250" s="257"/>
      <c r="I250" s="257"/>
      <c r="J250" s="257"/>
      <c r="K250" s="257"/>
      <c r="L250" s="257"/>
      <c r="M250" s="257"/>
      <c r="N250" s="257"/>
      <c r="O250" s="258"/>
      <c r="P250" s="258"/>
      <c r="Q250" s="258"/>
      <c r="R250" s="258"/>
      <c r="S250" s="258"/>
      <c r="T250" s="258"/>
      <c r="U250" s="258"/>
      <c r="V250" s="257"/>
    </row>
    <row r="251" spans="1:22" x14ac:dyDescent="0.2">
      <c r="A251" s="259"/>
      <c r="B251" s="257"/>
      <c r="C251" s="257"/>
      <c r="D251" s="257"/>
      <c r="E251" s="75"/>
      <c r="F251" s="257"/>
      <c r="G251" s="257"/>
      <c r="H251" s="257"/>
      <c r="I251" s="257"/>
      <c r="J251" s="257"/>
      <c r="K251" s="257"/>
      <c r="L251" s="257"/>
      <c r="M251" s="257"/>
      <c r="N251" s="257"/>
      <c r="O251" s="258"/>
      <c r="P251" s="258"/>
      <c r="Q251" s="258"/>
      <c r="R251" s="258"/>
      <c r="S251" s="258"/>
      <c r="T251" s="258"/>
      <c r="U251" s="258"/>
      <c r="V251" s="257"/>
    </row>
    <row r="252" spans="1:22" x14ac:dyDescent="0.2">
      <c r="A252" s="259"/>
      <c r="B252" s="257"/>
      <c r="C252" s="257"/>
      <c r="D252" s="257"/>
      <c r="E252" s="75"/>
      <c r="F252" s="257"/>
      <c r="G252" s="257"/>
      <c r="H252" s="257"/>
      <c r="I252" s="257"/>
      <c r="J252" s="257"/>
      <c r="K252" s="257"/>
      <c r="L252" s="257"/>
      <c r="M252" s="257"/>
      <c r="N252" s="257"/>
      <c r="O252" s="258"/>
      <c r="P252" s="258"/>
      <c r="Q252" s="258"/>
      <c r="R252" s="258"/>
      <c r="S252" s="258"/>
      <c r="T252" s="258"/>
      <c r="U252" s="258"/>
      <c r="V252" s="257"/>
    </row>
    <row r="253" spans="1:22" x14ac:dyDescent="0.2">
      <c r="A253" s="259"/>
      <c r="B253" s="257"/>
      <c r="C253" s="257"/>
      <c r="D253" s="257"/>
      <c r="E253" s="75"/>
      <c r="F253" s="257"/>
      <c r="G253" s="257"/>
      <c r="H253" s="257"/>
      <c r="I253" s="257"/>
      <c r="J253" s="257"/>
      <c r="K253" s="257"/>
      <c r="L253" s="257"/>
      <c r="M253" s="257"/>
      <c r="N253" s="257"/>
      <c r="O253" s="258"/>
      <c r="P253" s="258"/>
      <c r="Q253" s="258"/>
      <c r="R253" s="258"/>
      <c r="S253" s="258"/>
      <c r="T253" s="258"/>
      <c r="U253" s="258"/>
      <c r="V253" s="257"/>
    </row>
    <row r="254" spans="1:22" x14ac:dyDescent="0.2">
      <c r="A254" s="259"/>
      <c r="B254" s="257"/>
      <c r="C254" s="257"/>
      <c r="D254" s="257"/>
      <c r="E254" s="75"/>
      <c r="F254" s="257"/>
      <c r="G254" s="257"/>
      <c r="H254" s="257"/>
      <c r="I254" s="257"/>
      <c r="J254" s="257"/>
      <c r="K254" s="257"/>
      <c r="L254" s="257"/>
      <c r="M254" s="257"/>
      <c r="N254" s="257"/>
      <c r="O254" s="258"/>
      <c r="P254" s="258"/>
      <c r="Q254" s="258"/>
      <c r="R254" s="258"/>
      <c r="S254" s="258"/>
      <c r="T254" s="258"/>
      <c r="U254" s="258"/>
      <c r="V254" s="257"/>
    </row>
    <row r="255" spans="1:22" x14ac:dyDescent="0.2">
      <c r="A255" s="259"/>
      <c r="B255" s="257"/>
      <c r="C255" s="257"/>
      <c r="D255" s="257"/>
      <c r="E255" s="75"/>
      <c r="F255" s="257"/>
      <c r="G255" s="257"/>
      <c r="H255" s="257"/>
      <c r="I255" s="257"/>
      <c r="J255" s="257"/>
      <c r="K255" s="257"/>
      <c r="L255" s="257"/>
      <c r="M255" s="257"/>
      <c r="N255" s="257"/>
      <c r="O255" s="258"/>
      <c r="P255" s="258"/>
      <c r="Q255" s="258"/>
      <c r="R255" s="258"/>
      <c r="S255" s="258"/>
      <c r="T255" s="258"/>
      <c r="U255" s="258"/>
      <c r="V255" s="257"/>
    </row>
    <row r="256" spans="1:22" x14ac:dyDescent="0.2">
      <c r="A256" s="259"/>
      <c r="B256" s="257"/>
      <c r="C256" s="257"/>
      <c r="D256" s="257"/>
      <c r="E256" s="75"/>
      <c r="F256" s="257"/>
      <c r="G256" s="257"/>
      <c r="H256" s="257"/>
      <c r="I256" s="257"/>
      <c r="J256" s="257"/>
      <c r="K256" s="257"/>
      <c r="L256" s="257"/>
      <c r="M256" s="257"/>
      <c r="N256" s="257"/>
      <c r="O256" s="258"/>
      <c r="P256" s="258"/>
      <c r="Q256" s="258"/>
      <c r="R256" s="258"/>
      <c r="S256" s="258"/>
      <c r="T256" s="258"/>
      <c r="U256" s="258"/>
      <c r="V256" s="257"/>
    </row>
    <row r="257" spans="1:22" x14ac:dyDescent="0.2">
      <c r="A257" s="259"/>
      <c r="B257" s="257"/>
      <c r="C257" s="257"/>
      <c r="D257" s="257"/>
      <c r="E257" s="75"/>
      <c r="F257" s="257"/>
      <c r="G257" s="257"/>
      <c r="H257" s="257"/>
      <c r="I257" s="257"/>
      <c r="J257" s="257"/>
      <c r="K257" s="257"/>
      <c r="L257" s="257"/>
      <c r="M257" s="257"/>
      <c r="N257" s="257"/>
      <c r="O257" s="258"/>
      <c r="P257" s="258"/>
      <c r="Q257" s="258"/>
      <c r="R257" s="258"/>
      <c r="S257" s="258"/>
      <c r="T257" s="258"/>
      <c r="U257" s="258"/>
      <c r="V257" s="257"/>
    </row>
    <row r="258" spans="1:22" x14ac:dyDescent="0.2">
      <c r="A258" s="259"/>
      <c r="B258" s="257"/>
      <c r="C258" s="257"/>
      <c r="D258" s="257"/>
      <c r="E258" s="75"/>
      <c r="F258" s="257"/>
      <c r="G258" s="257"/>
      <c r="H258" s="257"/>
      <c r="I258" s="257"/>
      <c r="J258" s="257"/>
      <c r="K258" s="257"/>
      <c r="L258" s="257"/>
      <c r="M258" s="257"/>
      <c r="N258" s="257"/>
      <c r="O258" s="258"/>
      <c r="P258" s="258"/>
      <c r="Q258" s="258"/>
      <c r="R258" s="258"/>
      <c r="S258" s="258"/>
      <c r="T258" s="258"/>
      <c r="U258" s="258"/>
      <c r="V258" s="257"/>
    </row>
    <row r="259" spans="1:22" x14ac:dyDescent="0.2">
      <c r="A259" s="259"/>
      <c r="B259" s="257"/>
      <c r="C259" s="257"/>
      <c r="D259" s="257"/>
      <c r="E259" s="75"/>
      <c r="F259" s="257"/>
      <c r="G259" s="257"/>
      <c r="H259" s="257"/>
      <c r="I259" s="257"/>
      <c r="J259" s="257"/>
      <c r="K259" s="257"/>
      <c r="L259" s="257"/>
      <c r="M259" s="257"/>
      <c r="N259" s="257"/>
      <c r="O259" s="258"/>
      <c r="P259" s="258"/>
      <c r="Q259" s="258"/>
      <c r="R259" s="258"/>
      <c r="S259" s="258"/>
      <c r="T259" s="258"/>
      <c r="U259" s="258"/>
      <c r="V259" s="257"/>
    </row>
    <row r="260" spans="1:22" x14ac:dyDescent="0.2">
      <c r="A260" s="259"/>
      <c r="B260" s="257"/>
      <c r="C260" s="257"/>
      <c r="D260" s="257"/>
      <c r="E260" s="75"/>
      <c r="F260" s="257"/>
      <c r="G260" s="257"/>
      <c r="H260" s="257"/>
      <c r="I260" s="257"/>
      <c r="J260" s="257"/>
      <c r="K260" s="257"/>
      <c r="L260" s="257"/>
      <c r="M260" s="257"/>
      <c r="N260" s="257"/>
      <c r="O260" s="258"/>
      <c r="P260" s="258"/>
      <c r="Q260" s="258"/>
      <c r="R260" s="258"/>
      <c r="S260" s="258"/>
      <c r="T260" s="258"/>
      <c r="U260" s="258"/>
      <c r="V260" s="257"/>
    </row>
    <row r="261" spans="1:22" x14ac:dyDescent="0.2">
      <c r="A261" s="259"/>
      <c r="B261" s="257"/>
      <c r="C261" s="257"/>
      <c r="D261" s="257"/>
      <c r="E261" s="75"/>
      <c r="F261" s="257"/>
      <c r="G261" s="257"/>
      <c r="H261" s="257"/>
      <c r="I261" s="257"/>
      <c r="J261" s="257"/>
      <c r="K261" s="257"/>
      <c r="L261" s="257"/>
      <c r="M261" s="257"/>
      <c r="N261" s="257"/>
      <c r="O261" s="258"/>
      <c r="P261" s="258"/>
      <c r="Q261" s="258"/>
      <c r="R261" s="258"/>
      <c r="S261" s="258"/>
      <c r="T261" s="258"/>
      <c r="U261" s="258"/>
      <c r="V261" s="257"/>
    </row>
    <row r="262" spans="1:22" x14ac:dyDescent="0.2">
      <c r="A262" s="259"/>
      <c r="B262" s="257"/>
      <c r="C262" s="257"/>
      <c r="D262" s="257"/>
      <c r="E262" s="75"/>
      <c r="F262" s="257"/>
      <c r="G262" s="257"/>
      <c r="H262" s="257"/>
      <c r="I262" s="257"/>
      <c r="J262" s="257"/>
      <c r="K262" s="257"/>
      <c r="L262" s="257"/>
      <c r="M262" s="257"/>
      <c r="N262" s="257"/>
      <c r="O262" s="258"/>
      <c r="P262" s="258"/>
      <c r="Q262" s="258"/>
      <c r="R262" s="258"/>
      <c r="S262" s="258"/>
      <c r="T262" s="258"/>
      <c r="U262" s="258"/>
      <c r="V262" s="257"/>
    </row>
    <row r="263" spans="1:22" x14ac:dyDescent="0.2">
      <c r="A263" s="259"/>
      <c r="B263" s="257"/>
      <c r="C263" s="257"/>
      <c r="D263" s="257"/>
      <c r="E263" s="75"/>
      <c r="F263" s="257"/>
      <c r="G263" s="257"/>
      <c r="H263" s="257"/>
      <c r="I263" s="257"/>
      <c r="J263" s="257"/>
      <c r="K263" s="257"/>
      <c r="L263" s="257"/>
      <c r="M263" s="257"/>
      <c r="N263" s="257"/>
      <c r="O263" s="258"/>
      <c r="P263" s="258"/>
      <c r="Q263" s="258"/>
      <c r="R263" s="258"/>
      <c r="S263" s="258"/>
      <c r="T263" s="258"/>
      <c r="U263" s="258"/>
      <c r="V263" s="257"/>
    </row>
    <row r="264" spans="1:22" x14ac:dyDescent="0.2">
      <c r="A264" s="259"/>
      <c r="B264" s="257"/>
      <c r="C264" s="257"/>
      <c r="D264" s="257"/>
      <c r="E264" s="75"/>
      <c r="F264" s="257"/>
      <c r="G264" s="257"/>
      <c r="H264" s="257"/>
      <c r="I264" s="257"/>
      <c r="J264" s="257"/>
      <c r="K264" s="257"/>
      <c r="L264" s="257"/>
      <c r="M264" s="257"/>
      <c r="N264" s="257"/>
      <c r="O264" s="258"/>
      <c r="P264" s="258"/>
      <c r="Q264" s="258"/>
      <c r="R264" s="258"/>
      <c r="S264" s="258"/>
      <c r="T264" s="258"/>
      <c r="U264" s="258"/>
      <c r="V264" s="257"/>
    </row>
    <row r="265" spans="1:22" x14ac:dyDescent="0.2">
      <c r="A265" s="259"/>
      <c r="B265" s="257"/>
      <c r="C265" s="257"/>
      <c r="D265" s="257"/>
      <c r="E265" s="75"/>
      <c r="F265" s="257"/>
      <c r="G265" s="257"/>
      <c r="H265" s="257"/>
      <c r="I265" s="257"/>
      <c r="J265" s="257"/>
      <c r="K265" s="257"/>
      <c r="L265" s="257"/>
      <c r="M265" s="257"/>
      <c r="N265" s="257"/>
      <c r="O265" s="258"/>
      <c r="P265" s="258"/>
      <c r="Q265" s="258"/>
      <c r="R265" s="258"/>
      <c r="S265" s="258"/>
      <c r="T265" s="258"/>
      <c r="U265" s="258"/>
      <c r="V265" s="257"/>
    </row>
    <row r="266" spans="1:22" x14ac:dyDescent="0.2">
      <c r="A266" s="259"/>
      <c r="B266" s="257"/>
      <c r="C266" s="257"/>
      <c r="D266" s="257"/>
      <c r="E266" s="75"/>
      <c r="F266" s="257"/>
      <c r="G266" s="257"/>
      <c r="H266" s="257"/>
      <c r="I266" s="257"/>
      <c r="J266" s="257"/>
      <c r="K266" s="257"/>
      <c r="L266" s="257"/>
      <c r="M266" s="257"/>
      <c r="N266" s="257"/>
      <c r="O266" s="258"/>
      <c r="P266" s="258"/>
      <c r="Q266" s="258"/>
      <c r="R266" s="258"/>
      <c r="S266" s="258"/>
      <c r="T266" s="258"/>
      <c r="U266" s="258"/>
      <c r="V266" s="257"/>
    </row>
    <row r="267" spans="1:22" x14ac:dyDescent="0.2">
      <c r="A267" s="259"/>
      <c r="B267" s="257"/>
      <c r="C267" s="257"/>
      <c r="D267" s="257"/>
      <c r="E267" s="75"/>
      <c r="F267" s="257"/>
      <c r="G267" s="257"/>
      <c r="H267" s="257"/>
      <c r="I267" s="257"/>
      <c r="J267" s="257"/>
      <c r="K267" s="257"/>
      <c r="L267" s="257"/>
      <c r="M267" s="257"/>
      <c r="N267" s="257"/>
      <c r="O267" s="258"/>
      <c r="P267" s="258"/>
      <c r="Q267" s="258"/>
      <c r="R267" s="258"/>
      <c r="S267" s="258"/>
      <c r="T267" s="258"/>
      <c r="U267" s="258"/>
      <c r="V267" s="257"/>
    </row>
    <row r="268" spans="1:22" x14ac:dyDescent="0.2">
      <c r="A268" s="259"/>
      <c r="B268" s="257"/>
      <c r="C268" s="257"/>
      <c r="D268" s="257"/>
      <c r="E268" s="75"/>
      <c r="F268" s="257"/>
      <c r="G268" s="257"/>
      <c r="H268" s="257"/>
      <c r="I268" s="257"/>
      <c r="J268" s="257"/>
      <c r="K268" s="257"/>
      <c r="L268" s="257"/>
      <c r="M268" s="257"/>
      <c r="N268" s="257"/>
      <c r="O268" s="258"/>
      <c r="P268" s="258"/>
      <c r="Q268" s="258"/>
      <c r="R268" s="258"/>
      <c r="S268" s="258"/>
      <c r="T268" s="258"/>
      <c r="U268" s="258"/>
      <c r="V268" s="257"/>
    </row>
    <row r="269" spans="1:22" x14ac:dyDescent="0.2">
      <c r="A269" s="259"/>
      <c r="B269" s="257"/>
      <c r="C269" s="257"/>
      <c r="D269" s="257"/>
      <c r="E269" s="75"/>
      <c r="F269" s="257"/>
      <c r="G269" s="257"/>
      <c r="H269" s="257"/>
      <c r="I269" s="257"/>
      <c r="J269" s="257"/>
      <c r="K269" s="257"/>
      <c r="L269" s="257"/>
      <c r="M269" s="257"/>
      <c r="N269" s="257"/>
      <c r="O269" s="258"/>
      <c r="P269" s="258"/>
      <c r="Q269" s="258"/>
      <c r="R269" s="258"/>
      <c r="S269" s="258"/>
      <c r="T269" s="258"/>
      <c r="U269" s="258"/>
      <c r="V269" s="257"/>
    </row>
    <row r="270" spans="1:22" x14ac:dyDescent="0.2">
      <c r="A270" s="259"/>
      <c r="B270" s="257"/>
      <c r="C270" s="257"/>
      <c r="D270" s="257"/>
      <c r="E270" s="75"/>
      <c r="F270" s="257"/>
      <c r="G270" s="257"/>
      <c r="H270" s="257"/>
      <c r="I270" s="257"/>
      <c r="J270" s="257"/>
      <c r="K270" s="257"/>
      <c r="L270" s="257"/>
      <c r="M270" s="257"/>
      <c r="N270" s="257"/>
      <c r="O270" s="258"/>
      <c r="P270" s="258"/>
      <c r="Q270" s="258"/>
      <c r="R270" s="258"/>
      <c r="S270" s="258"/>
      <c r="T270" s="258"/>
      <c r="U270" s="258"/>
      <c r="V270" s="257"/>
    </row>
    <row r="271" spans="1:22" x14ac:dyDescent="0.2">
      <c r="A271" s="259"/>
      <c r="B271" s="257"/>
      <c r="C271" s="257"/>
      <c r="D271" s="257"/>
      <c r="E271" s="75"/>
      <c r="F271" s="257"/>
      <c r="G271" s="257"/>
      <c r="H271" s="257"/>
      <c r="I271" s="257"/>
      <c r="J271" s="257"/>
      <c r="K271" s="257"/>
      <c r="L271" s="257"/>
      <c r="M271" s="257"/>
      <c r="N271" s="257"/>
      <c r="O271" s="258"/>
      <c r="P271" s="258"/>
      <c r="Q271" s="258"/>
      <c r="R271" s="258"/>
      <c r="S271" s="258"/>
      <c r="T271" s="258"/>
      <c r="U271" s="258"/>
      <c r="V271" s="257"/>
    </row>
    <row r="272" spans="1:22" x14ac:dyDescent="0.2">
      <c r="A272" s="259"/>
      <c r="B272" s="257"/>
      <c r="C272" s="257"/>
      <c r="D272" s="257"/>
      <c r="E272" s="75"/>
      <c r="F272" s="257"/>
      <c r="G272" s="257"/>
      <c r="H272" s="257"/>
      <c r="I272" s="257"/>
      <c r="J272" s="257"/>
      <c r="K272" s="257"/>
      <c r="L272" s="257"/>
      <c r="M272" s="257"/>
      <c r="N272" s="257"/>
      <c r="O272" s="258"/>
      <c r="P272" s="258"/>
      <c r="Q272" s="258"/>
      <c r="R272" s="258"/>
      <c r="S272" s="258"/>
      <c r="T272" s="258"/>
      <c r="U272" s="258"/>
      <c r="V272" s="257"/>
    </row>
    <row r="273" spans="1:22" x14ac:dyDescent="0.2">
      <c r="A273" s="259"/>
      <c r="B273" s="257"/>
      <c r="C273" s="257"/>
      <c r="D273" s="257"/>
      <c r="E273" s="75"/>
      <c r="F273" s="257"/>
      <c r="G273" s="257"/>
      <c r="H273" s="257"/>
      <c r="I273" s="257"/>
      <c r="J273" s="257"/>
      <c r="K273" s="257"/>
      <c r="L273" s="257"/>
      <c r="M273" s="257"/>
      <c r="N273" s="257"/>
      <c r="O273" s="258"/>
      <c r="P273" s="258"/>
      <c r="Q273" s="258"/>
      <c r="R273" s="258"/>
      <c r="S273" s="258"/>
      <c r="T273" s="258"/>
      <c r="U273" s="258"/>
      <c r="V273" s="257"/>
    </row>
    <row r="274" spans="1:22" x14ac:dyDescent="0.2">
      <c r="A274" s="259"/>
      <c r="B274" s="257"/>
      <c r="C274" s="257"/>
      <c r="D274" s="257"/>
      <c r="E274" s="75"/>
      <c r="F274" s="257"/>
      <c r="G274" s="257"/>
      <c r="H274" s="257"/>
      <c r="I274" s="257"/>
      <c r="J274" s="257"/>
      <c r="K274" s="257"/>
      <c r="L274" s="257"/>
      <c r="M274" s="257"/>
      <c r="N274" s="257"/>
      <c r="O274" s="258"/>
      <c r="P274" s="258"/>
      <c r="Q274" s="258"/>
      <c r="R274" s="258"/>
      <c r="S274" s="258"/>
      <c r="T274" s="258"/>
      <c r="U274" s="258"/>
      <c r="V274" s="257"/>
    </row>
    <row r="275" spans="1:22" x14ac:dyDescent="0.2">
      <c r="A275" s="259"/>
      <c r="B275" s="257"/>
      <c r="C275" s="257"/>
      <c r="D275" s="257"/>
      <c r="E275" s="75"/>
      <c r="F275" s="257"/>
      <c r="G275" s="257"/>
      <c r="H275" s="257"/>
      <c r="I275" s="257"/>
      <c r="J275" s="257"/>
      <c r="K275" s="257"/>
      <c r="L275" s="257"/>
      <c r="M275" s="257"/>
      <c r="N275" s="257"/>
      <c r="O275" s="258"/>
      <c r="P275" s="258"/>
      <c r="Q275" s="258"/>
      <c r="R275" s="258"/>
      <c r="S275" s="258"/>
      <c r="T275" s="258"/>
      <c r="U275" s="258"/>
      <c r="V275" s="257"/>
    </row>
    <row r="276" spans="1:22" x14ac:dyDescent="0.2">
      <c r="A276" s="259"/>
      <c r="B276" s="257"/>
      <c r="C276" s="257"/>
      <c r="D276" s="257"/>
      <c r="E276" s="75"/>
      <c r="F276" s="257"/>
      <c r="G276" s="257"/>
      <c r="H276" s="257"/>
      <c r="I276" s="257"/>
      <c r="J276" s="257"/>
      <c r="K276" s="257"/>
      <c r="L276" s="257"/>
      <c r="M276" s="257"/>
      <c r="N276" s="257"/>
      <c r="O276" s="258"/>
      <c r="P276" s="258"/>
      <c r="Q276" s="258"/>
      <c r="R276" s="258"/>
      <c r="S276" s="258"/>
      <c r="T276" s="258"/>
      <c r="U276" s="258"/>
      <c r="V276" s="257"/>
    </row>
    <row r="277" spans="1:22" x14ac:dyDescent="0.2">
      <c r="A277" s="259"/>
      <c r="B277" s="257"/>
      <c r="C277" s="257"/>
      <c r="D277" s="257"/>
      <c r="E277" s="75"/>
      <c r="F277" s="257"/>
      <c r="G277" s="257"/>
      <c r="H277" s="257"/>
      <c r="I277" s="257"/>
      <c r="J277" s="257"/>
      <c r="K277" s="257"/>
      <c r="L277" s="257"/>
      <c r="M277" s="257"/>
      <c r="N277" s="257"/>
      <c r="O277" s="258"/>
      <c r="P277" s="258"/>
      <c r="Q277" s="258"/>
      <c r="R277" s="258"/>
      <c r="S277" s="258"/>
      <c r="T277" s="258"/>
      <c r="U277" s="258"/>
      <c r="V277" s="257"/>
    </row>
    <row r="278" spans="1:22" x14ac:dyDescent="0.2">
      <c r="A278" s="259"/>
      <c r="B278" s="257"/>
      <c r="C278" s="257"/>
      <c r="D278" s="257"/>
      <c r="E278" s="75"/>
      <c r="F278" s="257"/>
      <c r="G278" s="257"/>
      <c r="H278" s="257"/>
      <c r="I278" s="257"/>
      <c r="J278" s="257"/>
      <c r="K278" s="257"/>
      <c r="L278" s="257"/>
      <c r="M278" s="257"/>
      <c r="N278" s="257"/>
      <c r="O278" s="258"/>
      <c r="P278" s="258"/>
      <c r="Q278" s="258"/>
      <c r="R278" s="258"/>
      <c r="S278" s="258"/>
      <c r="T278" s="258"/>
      <c r="U278" s="258"/>
      <c r="V278" s="257"/>
    </row>
    <row r="279" spans="1:22" x14ac:dyDescent="0.2">
      <c r="A279" s="259"/>
      <c r="B279" s="257"/>
      <c r="C279" s="257"/>
      <c r="D279" s="257"/>
      <c r="E279" s="75"/>
      <c r="F279" s="257"/>
      <c r="G279" s="257"/>
      <c r="H279" s="257"/>
      <c r="I279" s="257"/>
      <c r="J279" s="257"/>
      <c r="K279" s="257"/>
      <c r="L279" s="257"/>
      <c r="M279" s="257"/>
      <c r="N279" s="257"/>
      <c r="O279" s="258"/>
      <c r="P279" s="258"/>
      <c r="Q279" s="258"/>
      <c r="R279" s="258"/>
      <c r="S279" s="258"/>
      <c r="T279" s="258"/>
      <c r="U279" s="258"/>
      <c r="V279" s="257"/>
    </row>
    <row r="280" spans="1:22" x14ac:dyDescent="0.2">
      <c r="A280" s="259"/>
      <c r="B280" s="257"/>
      <c r="C280" s="257"/>
      <c r="D280" s="257"/>
      <c r="E280" s="75"/>
      <c r="F280" s="257"/>
      <c r="G280" s="257"/>
      <c r="H280" s="257"/>
      <c r="I280" s="257"/>
      <c r="J280" s="257"/>
      <c r="K280" s="257"/>
      <c r="L280" s="257"/>
      <c r="M280" s="257"/>
      <c r="N280" s="257"/>
      <c r="O280" s="258"/>
      <c r="P280" s="258"/>
      <c r="Q280" s="258"/>
      <c r="R280" s="258"/>
      <c r="S280" s="258"/>
      <c r="T280" s="258"/>
      <c r="U280" s="258"/>
      <c r="V280" s="257"/>
    </row>
    <row r="281" spans="1:22" x14ac:dyDescent="0.2">
      <c r="A281" s="259"/>
      <c r="B281" s="257"/>
      <c r="C281" s="257"/>
      <c r="D281" s="257"/>
      <c r="E281" s="75"/>
      <c r="F281" s="257"/>
      <c r="G281" s="257"/>
      <c r="H281" s="257"/>
      <c r="I281" s="257"/>
      <c r="J281" s="257"/>
      <c r="K281" s="257"/>
      <c r="L281" s="257"/>
      <c r="M281" s="257"/>
      <c r="N281" s="257"/>
      <c r="O281" s="258"/>
      <c r="P281" s="258"/>
      <c r="Q281" s="258"/>
      <c r="R281" s="258"/>
      <c r="S281" s="258"/>
      <c r="T281" s="258"/>
      <c r="U281" s="258"/>
      <c r="V281" s="257"/>
    </row>
    <row r="282" spans="1:22" x14ac:dyDescent="0.2">
      <c r="A282" s="259"/>
      <c r="B282" s="257"/>
      <c r="C282" s="257"/>
      <c r="D282" s="257"/>
      <c r="E282" s="75"/>
      <c r="F282" s="257"/>
      <c r="G282" s="257"/>
      <c r="H282" s="257"/>
      <c r="I282" s="257"/>
      <c r="J282" s="257"/>
      <c r="K282" s="257"/>
      <c r="L282" s="257"/>
      <c r="M282" s="257"/>
      <c r="N282" s="257"/>
      <c r="O282" s="258"/>
      <c r="P282" s="258"/>
      <c r="Q282" s="258"/>
      <c r="R282" s="258"/>
      <c r="S282" s="258"/>
      <c r="T282" s="258"/>
      <c r="U282" s="258"/>
      <c r="V282" s="257"/>
    </row>
    <row r="283" spans="1:22" x14ac:dyDescent="0.2">
      <c r="A283" s="259"/>
      <c r="B283" s="257"/>
      <c r="C283" s="257"/>
      <c r="D283" s="257"/>
      <c r="E283" s="75"/>
      <c r="F283" s="257"/>
      <c r="G283" s="257"/>
      <c r="H283" s="257"/>
      <c r="I283" s="257"/>
      <c r="J283" s="257"/>
      <c r="K283" s="257"/>
      <c r="L283" s="257"/>
      <c r="M283" s="257"/>
      <c r="N283" s="257"/>
      <c r="O283" s="258"/>
      <c r="P283" s="258"/>
      <c r="Q283" s="258"/>
      <c r="R283" s="258"/>
      <c r="S283" s="258"/>
      <c r="T283" s="258"/>
      <c r="U283" s="258"/>
      <c r="V283" s="257"/>
    </row>
    <row r="284" spans="1:22" x14ac:dyDescent="0.2">
      <c r="A284" s="259"/>
      <c r="B284" s="257"/>
      <c r="C284" s="257"/>
      <c r="D284" s="257"/>
      <c r="E284" s="75"/>
      <c r="F284" s="257"/>
      <c r="G284" s="257"/>
      <c r="H284" s="257"/>
      <c r="I284" s="257"/>
      <c r="J284" s="257"/>
      <c r="K284" s="257"/>
      <c r="L284" s="257"/>
      <c r="M284" s="257"/>
      <c r="N284" s="257"/>
      <c r="O284" s="258"/>
      <c r="P284" s="258"/>
      <c r="Q284" s="258"/>
      <c r="R284" s="258"/>
      <c r="S284" s="258"/>
      <c r="T284" s="258"/>
      <c r="U284" s="258"/>
      <c r="V284" s="257"/>
    </row>
    <row r="285" spans="1:22" x14ac:dyDescent="0.2">
      <c r="A285" s="259"/>
      <c r="B285" s="257"/>
      <c r="C285" s="257"/>
      <c r="D285" s="257"/>
      <c r="E285" s="75"/>
      <c r="F285" s="257"/>
      <c r="G285" s="257"/>
      <c r="H285" s="257"/>
      <c r="I285" s="257"/>
      <c r="J285" s="257"/>
      <c r="K285" s="257"/>
      <c r="L285" s="257"/>
      <c r="M285" s="257"/>
      <c r="N285" s="257"/>
      <c r="O285" s="258"/>
      <c r="P285" s="258"/>
      <c r="Q285" s="258"/>
      <c r="R285" s="258"/>
      <c r="S285" s="258"/>
      <c r="T285" s="258"/>
      <c r="U285" s="258"/>
      <c r="V285" s="257"/>
    </row>
    <row r="286" spans="1:22" x14ac:dyDescent="0.2">
      <c r="A286" s="259"/>
      <c r="B286" s="257"/>
      <c r="C286" s="257"/>
      <c r="D286" s="257"/>
      <c r="E286" s="75"/>
      <c r="F286" s="257"/>
      <c r="G286" s="257"/>
      <c r="H286" s="257"/>
      <c r="I286" s="257"/>
      <c r="J286" s="257"/>
      <c r="K286" s="257"/>
      <c r="L286" s="257"/>
      <c r="M286" s="257"/>
      <c r="N286" s="257"/>
      <c r="O286" s="258"/>
      <c r="P286" s="258"/>
      <c r="Q286" s="258"/>
      <c r="R286" s="258"/>
      <c r="S286" s="258"/>
      <c r="T286" s="258"/>
      <c r="U286" s="258"/>
      <c r="V286" s="257"/>
    </row>
    <row r="287" spans="1:22" x14ac:dyDescent="0.2">
      <c r="A287" s="259"/>
      <c r="B287" s="257"/>
      <c r="C287" s="257"/>
      <c r="D287" s="257"/>
      <c r="E287" s="75"/>
      <c r="F287" s="257"/>
      <c r="G287" s="257"/>
      <c r="H287" s="257"/>
      <c r="I287" s="257"/>
      <c r="J287" s="257"/>
      <c r="K287" s="257"/>
      <c r="L287" s="257"/>
      <c r="M287" s="257"/>
      <c r="N287" s="257"/>
      <c r="O287" s="258"/>
      <c r="P287" s="258"/>
      <c r="Q287" s="258"/>
      <c r="R287" s="258"/>
      <c r="S287" s="258"/>
      <c r="T287" s="258"/>
      <c r="U287" s="258"/>
      <c r="V287" s="257"/>
    </row>
    <row r="288" spans="1:22" x14ac:dyDescent="0.2">
      <c r="A288" s="259"/>
      <c r="B288" s="257"/>
      <c r="C288" s="257"/>
      <c r="D288" s="257"/>
      <c r="E288" s="75"/>
      <c r="F288" s="257"/>
      <c r="G288" s="257"/>
      <c r="H288" s="257"/>
      <c r="I288" s="257"/>
      <c r="J288" s="257"/>
      <c r="K288" s="257"/>
      <c r="L288" s="257"/>
      <c r="M288" s="257"/>
      <c r="N288" s="257"/>
      <c r="O288" s="258"/>
      <c r="P288" s="258"/>
      <c r="Q288" s="258"/>
      <c r="R288" s="258"/>
      <c r="S288" s="258"/>
      <c r="T288" s="258"/>
      <c r="U288" s="258"/>
      <c r="V288" s="257"/>
    </row>
    <row r="289" spans="1:22" x14ac:dyDescent="0.2">
      <c r="A289" s="259"/>
      <c r="B289" s="257"/>
      <c r="C289" s="257"/>
      <c r="D289" s="257"/>
      <c r="E289" s="75"/>
      <c r="F289" s="257"/>
      <c r="G289" s="257"/>
      <c r="H289" s="257"/>
      <c r="I289" s="257"/>
      <c r="J289" s="257"/>
      <c r="K289" s="257"/>
      <c r="L289" s="257"/>
      <c r="M289" s="257"/>
      <c r="N289" s="257"/>
      <c r="O289" s="258"/>
      <c r="P289" s="258"/>
      <c r="Q289" s="258"/>
      <c r="R289" s="258"/>
      <c r="S289" s="258"/>
      <c r="T289" s="258"/>
      <c r="U289" s="258"/>
      <c r="V289" s="257"/>
    </row>
    <row r="290" spans="1:22" x14ac:dyDescent="0.2">
      <c r="A290" s="259"/>
      <c r="B290" s="257"/>
      <c r="C290" s="257"/>
      <c r="D290" s="257"/>
      <c r="E290" s="75"/>
      <c r="F290" s="257"/>
      <c r="G290" s="257"/>
      <c r="H290" s="257"/>
      <c r="I290" s="257"/>
      <c r="J290" s="257"/>
      <c r="K290" s="257"/>
      <c r="L290" s="257"/>
      <c r="M290" s="257"/>
      <c r="N290" s="257"/>
      <c r="O290" s="258"/>
      <c r="P290" s="258"/>
      <c r="Q290" s="258"/>
      <c r="R290" s="258"/>
      <c r="S290" s="258"/>
      <c r="T290" s="258"/>
      <c r="U290" s="258"/>
      <c r="V290" s="257"/>
    </row>
    <row r="291" spans="1:22" x14ac:dyDescent="0.2">
      <c r="A291" s="259"/>
      <c r="B291" s="257"/>
      <c r="C291" s="257"/>
      <c r="D291" s="257"/>
      <c r="E291" s="75"/>
      <c r="F291" s="257"/>
      <c r="G291" s="257"/>
      <c r="H291" s="257"/>
      <c r="I291" s="257"/>
      <c r="J291" s="257"/>
      <c r="K291" s="257"/>
      <c r="L291" s="257"/>
      <c r="M291" s="257"/>
      <c r="N291" s="257"/>
      <c r="O291" s="258"/>
      <c r="P291" s="258"/>
      <c r="Q291" s="258"/>
      <c r="R291" s="258"/>
      <c r="S291" s="258"/>
      <c r="T291" s="258"/>
      <c r="U291" s="258"/>
      <c r="V291" s="257"/>
    </row>
    <row r="292" spans="1:22" x14ac:dyDescent="0.2">
      <c r="A292" s="259"/>
      <c r="B292" s="257"/>
      <c r="C292" s="257"/>
      <c r="D292" s="257"/>
      <c r="E292" s="75"/>
      <c r="F292" s="257"/>
      <c r="G292" s="257"/>
      <c r="H292" s="257"/>
      <c r="I292" s="257"/>
      <c r="J292" s="257"/>
      <c r="K292" s="257"/>
      <c r="L292" s="257"/>
      <c r="M292" s="257"/>
      <c r="N292" s="257"/>
      <c r="O292" s="258"/>
      <c r="P292" s="258"/>
      <c r="Q292" s="258"/>
      <c r="R292" s="258"/>
      <c r="S292" s="258"/>
      <c r="T292" s="258"/>
      <c r="U292" s="258"/>
      <c r="V292" s="257"/>
    </row>
    <row r="293" spans="1:22" x14ac:dyDescent="0.2">
      <c r="A293" s="259"/>
      <c r="B293" s="257"/>
      <c r="C293" s="257"/>
      <c r="D293" s="257"/>
      <c r="E293" s="75"/>
      <c r="F293" s="257"/>
      <c r="G293" s="257"/>
      <c r="H293" s="257"/>
      <c r="I293" s="257"/>
      <c r="J293" s="257"/>
      <c r="K293" s="257"/>
      <c r="L293" s="257"/>
      <c r="M293" s="257"/>
      <c r="N293" s="257"/>
      <c r="O293" s="258"/>
      <c r="P293" s="258"/>
      <c r="Q293" s="258"/>
      <c r="R293" s="258"/>
      <c r="S293" s="258"/>
      <c r="T293" s="258"/>
      <c r="U293" s="258"/>
      <c r="V293" s="257"/>
    </row>
    <row r="294" spans="1:22" x14ac:dyDescent="0.2">
      <c r="A294" s="259"/>
      <c r="B294" s="257"/>
      <c r="C294" s="257"/>
      <c r="D294" s="257"/>
      <c r="E294" s="75"/>
      <c r="F294" s="257"/>
      <c r="G294" s="257"/>
      <c r="H294" s="257"/>
      <c r="I294" s="257"/>
      <c r="J294" s="257"/>
      <c r="K294" s="257"/>
      <c r="L294" s="257"/>
      <c r="M294" s="257"/>
      <c r="N294" s="257"/>
      <c r="O294" s="258"/>
      <c r="P294" s="258"/>
      <c r="Q294" s="258"/>
      <c r="R294" s="258"/>
      <c r="S294" s="258"/>
      <c r="T294" s="258"/>
      <c r="U294" s="258"/>
      <c r="V294" s="257"/>
    </row>
    <row r="295" spans="1:22" x14ac:dyDescent="0.2">
      <c r="A295" s="259"/>
      <c r="B295" s="257"/>
      <c r="C295" s="257"/>
      <c r="D295" s="257"/>
      <c r="E295" s="75"/>
      <c r="F295" s="257"/>
      <c r="G295" s="257"/>
      <c r="H295" s="257"/>
      <c r="I295" s="257"/>
      <c r="J295" s="257"/>
      <c r="K295" s="257"/>
      <c r="L295" s="257"/>
      <c r="M295" s="257"/>
      <c r="N295" s="257"/>
      <c r="O295" s="258"/>
      <c r="P295" s="258"/>
      <c r="Q295" s="258"/>
      <c r="R295" s="258"/>
      <c r="S295" s="258"/>
      <c r="T295" s="258"/>
      <c r="U295" s="258"/>
      <c r="V295" s="257"/>
    </row>
    <row r="296" spans="1:22" x14ac:dyDescent="0.2">
      <c r="A296" s="259"/>
      <c r="B296" s="257"/>
      <c r="C296" s="257"/>
      <c r="D296" s="257"/>
      <c r="E296" s="75"/>
      <c r="F296" s="257"/>
      <c r="G296" s="257"/>
      <c r="H296" s="257"/>
      <c r="I296" s="257"/>
      <c r="J296" s="257"/>
      <c r="K296" s="257"/>
      <c r="L296" s="257"/>
      <c r="M296" s="257"/>
      <c r="N296" s="257"/>
      <c r="O296" s="258"/>
      <c r="P296" s="258"/>
      <c r="Q296" s="258"/>
      <c r="R296" s="258"/>
      <c r="S296" s="258"/>
      <c r="T296" s="258"/>
      <c r="U296" s="258"/>
      <c r="V296" s="257"/>
    </row>
    <row r="297" spans="1:22" x14ac:dyDescent="0.2">
      <c r="A297" s="259"/>
      <c r="B297" s="257"/>
      <c r="C297" s="257"/>
      <c r="D297" s="257"/>
      <c r="E297" s="75"/>
      <c r="F297" s="257"/>
      <c r="G297" s="257"/>
      <c r="H297" s="257"/>
      <c r="I297" s="257"/>
      <c r="J297" s="257"/>
      <c r="K297" s="257"/>
      <c r="L297" s="257"/>
      <c r="M297" s="257"/>
      <c r="N297" s="257"/>
      <c r="O297" s="258"/>
      <c r="P297" s="258"/>
      <c r="Q297" s="258"/>
      <c r="R297" s="258"/>
      <c r="S297" s="258"/>
      <c r="T297" s="258"/>
      <c r="U297" s="258"/>
      <c r="V297" s="257"/>
    </row>
    <row r="298" spans="1:22" x14ac:dyDescent="0.2">
      <c r="A298" s="259"/>
      <c r="B298" s="257"/>
      <c r="C298" s="257"/>
      <c r="D298" s="257"/>
      <c r="E298" s="75"/>
      <c r="F298" s="257"/>
      <c r="G298" s="257"/>
      <c r="H298" s="257"/>
      <c r="I298" s="257"/>
      <c r="J298" s="257"/>
      <c r="K298" s="257"/>
      <c r="L298" s="257"/>
      <c r="M298" s="257"/>
      <c r="N298" s="257"/>
      <c r="O298" s="258"/>
      <c r="P298" s="258"/>
      <c r="Q298" s="258"/>
      <c r="R298" s="258"/>
      <c r="S298" s="258"/>
      <c r="T298" s="258"/>
      <c r="U298" s="258"/>
      <c r="V298" s="257"/>
    </row>
    <row r="299" spans="1:22" x14ac:dyDescent="0.2">
      <c r="A299" s="259"/>
      <c r="B299" s="257"/>
      <c r="C299" s="257"/>
      <c r="D299" s="257"/>
      <c r="E299" s="75"/>
      <c r="F299" s="257"/>
      <c r="G299" s="257"/>
      <c r="H299" s="257"/>
      <c r="I299" s="257"/>
      <c r="J299" s="257"/>
      <c r="K299" s="257"/>
      <c r="L299" s="257"/>
      <c r="M299" s="257"/>
      <c r="N299" s="257"/>
      <c r="O299" s="258"/>
      <c r="P299" s="258"/>
      <c r="Q299" s="258"/>
      <c r="R299" s="258"/>
      <c r="S299" s="258"/>
      <c r="T299" s="258"/>
      <c r="U299" s="258"/>
      <c r="V299" s="257"/>
    </row>
    <row r="300" spans="1:22" x14ac:dyDescent="0.2">
      <c r="A300" s="259"/>
      <c r="B300" s="257"/>
      <c r="C300" s="257"/>
      <c r="D300" s="257"/>
      <c r="E300" s="75"/>
      <c r="F300" s="257"/>
      <c r="G300" s="257"/>
      <c r="H300" s="257"/>
      <c r="I300" s="257"/>
      <c r="J300" s="257"/>
      <c r="K300" s="257"/>
      <c r="L300" s="257"/>
      <c r="M300" s="257"/>
      <c r="N300" s="257"/>
      <c r="O300" s="258"/>
      <c r="P300" s="258"/>
      <c r="Q300" s="258"/>
      <c r="R300" s="258"/>
      <c r="S300" s="258"/>
      <c r="T300" s="258"/>
      <c r="U300" s="258"/>
      <c r="V300" s="257"/>
    </row>
    <row r="301" spans="1:22" x14ac:dyDescent="0.2">
      <c r="A301" s="259"/>
      <c r="B301" s="257"/>
      <c r="C301" s="257"/>
      <c r="D301" s="257"/>
      <c r="E301" s="75"/>
      <c r="F301" s="257"/>
      <c r="G301" s="257"/>
      <c r="H301" s="257"/>
      <c r="I301" s="257"/>
      <c r="J301" s="257"/>
      <c r="K301" s="257"/>
      <c r="L301" s="257"/>
      <c r="M301" s="257"/>
      <c r="N301" s="257"/>
      <c r="O301" s="258"/>
      <c r="P301" s="258"/>
      <c r="Q301" s="258"/>
      <c r="R301" s="258"/>
      <c r="S301" s="258"/>
      <c r="T301" s="258"/>
      <c r="U301" s="258"/>
      <c r="V301" s="257"/>
    </row>
    <row r="302" spans="1:22" x14ac:dyDescent="0.2">
      <c r="A302" s="259"/>
      <c r="B302" s="257"/>
      <c r="C302" s="257"/>
      <c r="D302" s="257"/>
      <c r="E302" s="75"/>
      <c r="F302" s="257"/>
      <c r="G302" s="257"/>
      <c r="H302" s="257"/>
      <c r="I302" s="257"/>
      <c r="J302" s="257"/>
      <c r="K302" s="257"/>
      <c r="L302" s="257"/>
      <c r="M302" s="257"/>
      <c r="N302" s="257"/>
      <c r="O302" s="258"/>
      <c r="P302" s="258"/>
      <c r="Q302" s="258"/>
      <c r="R302" s="258"/>
      <c r="S302" s="258"/>
      <c r="T302" s="258"/>
      <c r="U302" s="258"/>
      <c r="V302" s="257"/>
    </row>
    <row r="303" spans="1:22" x14ac:dyDescent="0.2">
      <c r="A303" s="259"/>
      <c r="B303" s="257"/>
      <c r="C303" s="257"/>
      <c r="D303" s="257"/>
      <c r="E303" s="75"/>
      <c r="F303" s="257"/>
      <c r="G303" s="257"/>
      <c r="H303" s="257"/>
      <c r="I303" s="257"/>
      <c r="J303" s="257"/>
      <c r="K303" s="257"/>
      <c r="L303" s="257"/>
      <c r="M303" s="257"/>
      <c r="N303" s="257"/>
      <c r="O303" s="258"/>
      <c r="P303" s="258"/>
      <c r="Q303" s="258"/>
      <c r="R303" s="258"/>
      <c r="S303" s="258"/>
      <c r="T303" s="258"/>
      <c r="U303" s="258"/>
      <c r="V303" s="257"/>
    </row>
    <row r="304" spans="1:22" x14ac:dyDescent="0.2">
      <c r="A304" s="259"/>
      <c r="B304" s="257"/>
      <c r="C304" s="257"/>
      <c r="D304" s="257"/>
      <c r="E304" s="75"/>
      <c r="F304" s="257"/>
      <c r="G304" s="257"/>
      <c r="H304" s="257"/>
      <c r="I304" s="257"/>
      <c r="J304" s="257"/>
      <c r="K304" s="257"/>
      <c r="L304" s="257"/>
      <c r="M304" s="257"/>
      <c r="N304" s="257"/>
      <c r="O304" s="258"/>
      <c r="P304" s="258"/>
      <c r="Q304" s="258"/>
      <c r="R304" s="258"/>
      <c r="S304" s="258"/>
      <c r="T304" s="258"/>
      <c r="U304" s="258"/>
      <c r="V304" s="257"/>
    </row>
    <row r="305" spans="1:22" x14ac:dyDescent="0.2">
      <c r="A305" s="259"/>
      <c r="B305" s="257"/>
      <c r="C305" s="257"/>
      <c r="D305" s="257"/>
      <c r="E305" s="75"/>
      <c r="F305" s="257"/>
      <c r="G305" s="257"/>
      <c r="H305" s="257"/>
      <c r="I305" s="257"/>
      <c r="J305" s="257"/>
      <c r="K305" s="257"/>
      <c r="L305" s="257"/>
      <c r="M305" s="257"/>
      <c r="N305" s="257"/>
      <c r="O305" s="258"/>
      <c r="P305" s="258"/>
      <c r="Q305" s="258"/>
      <c r="R305" s="258"/>
      <c r="S305" s="258"/>
      <c r="T305" s="258"/>
      <c r="U305" s="258"/>
      <c r="V305" s="257"/>
    </row>
    <row r="306" spans="1:22" x14ac:dyDescent="0.2">
      <c r="A306" s="259"/>
      <c r="B306" s="257"/>
      <c r="C306" s="257"/>
      <c r="D306" s="257"/>
      <c r="E306" s="75"/>
      <c r="F306" s="257"/>
      <c r="G306" s="257"/>
      <c r="H306" s="257"/>
      <c r="I306" s="257"/>
      <c r="J306" s="257"/>
      <c r="K306" s="257"/>
      <c r="L306" s="257"/>
      <c r="M306" s="257"/>
      <c r="N306" s="257"/>
      <c r="O306" s="258"/>
      <c r="P306" s="258"/>
      <c r="Q306" s="258"/>
      <c r="R306" s="258"/>
      <c r="S306" s="258"/>
      <c r="T306" s="258"/>
      <c r="U306" s="258"/>
      <c r="V306" s="257"/>
    </row>
    <row r="307" spans="1:22" x14ac:dyDescent="0.2">
      <c r="A307" s="259"/>
      <c r="B307" s="257"/>
      <c r="C307" s="257"/>
      <c r="D307" s="257"/>
      <c r="E307" s="75"/>
      <c r="F307" s="257"/>
      <c r="G307" s="257"/>
      <c r="H307" s="257"/>
      <c r="I307" s="257"/>
      <c r="J307" s="257"/>
      <c r="K307" s="257"/>
      <c r="L307" s="257"/>
      <c r="M307" s="257"/>
      <c r="N307" s="257"/>
      <c r="O307" s="258"/>
      <c r="P307" s="258"/>
      <c r="Q307" s="258"/>
      <c r="R307" s="258"/>
      <c r="S307" s="258"/>
      <c r="T307" s="258"/>
      <c r="U307" s="258"/>
      <c r="V307" s="257"/>
    </row>
    <row r="308" spans="1:22" x14ac:dyDescent="0.2">
      <c r="A308" s="259"/>
      <c r="B308" s="257"/>
      <c r="C308" s="257"/>
      <c r="D308" s="257"/>
      <c r="E308" s="75"/>
      <c r="F308" s="257"/>
      <c r="G308" s="257"/>
      <c r="H308" s="257"/>
      <c r="I308" s="257"/>
      <c r="J308" s="257"/>
      <c r="K308" s="257"/>
      <c r="L308" s="257"/>
      <c r="M308" s="257"/>
      <c r="N308" s="257"/>
      <c r="O308" s="258"/>
      <c r="P308" s="258"/>
      <c r="Q308" s="258"/>
      <c r="R308" s="258"/>
      <c r="S308" s="258"/>
      <c r="T308" s="258"/>
      <c r="U308" s="258"/>
      <c r="V308" s="257"/>
    </row>
    <row r="309" spans="1:22" x14ac:dyDescent="0.2">
      <c r="A309" s="259"/>
      <c r="B309" s="257"/>
      <c r="C309" s="257"/>
      <c r="D309" s="257"/>
      <c r="E309" s="75"/>
      <c r="F309" s="257"/>
      <c r="G309" s="257"/>
      <c r="H309" s="257"/>
      <c r="I309" s="257"/>
      <c r="J309" s="257"/>
      <c r="K309" s="257"/>
      <c r="L309" s="257"/>
      <c r="M309" s="257"/>
      <c r="N309" s="257"/>
      <c r="O309" s="258"/>
      <c r="P309" s="258"/>
      <c r="Q309" s="258"/>
      <c r="R309" s="258"/>
      <c r="S309" s="258"/>
      <c r="T309" s="258"/>
      <c r="U309" s="258"/>
      <c r="V309" s="257"/>
    </row>
    <row r="310" spans="1:22" x14ac:dyDescent="0.2">
      <c r="A310" s="259"/>
      <c r="B310" s="257"/>
      <c r="C310" s="257"/>
      <c r="D310" s="257"/>
      <c r="E310" s="75"/>
      <c r="F310" s="257"/>
      <c r="G310" s="257"/>
      <c r="H310" s="257"/>
      <c r="I310" s="257"/>
      <c r="J310" s="257"/>
      <c r="K310" s="257"/>
      <c r="L310" s="257"/>
      <c r="M310" s="257"/>
      <c r="N310" s="257"/>
      <c r="O310" s="258"/>
      <c r="P310" s="258"/>
      <c r="Q310" s="258"/>
      <c r="R310" s="258"/>
      <c r="S310" s="258"/>
      <c r="T310" s="258"/>
      <c r="U310" s="258"/>
      <c r="V310" s="257"/>
    </row>
    <row r="311" spans="1:22" x14ac:dyDescent="0.2">
      <c r="A311" s="259"/>
      <c r="B311" s="257"/>
      <c r="C311" s="257"/>
      <c r="D311" s="257"/>
      <c r="E311" s="75"/>
      <c r="F311" s="257"/>
      <c r="G311" s="257"/>
      <c r="H311" s="257"/>
      <c r="I311" s="257"/>
      <c r="J311" s="257"/>
      <c r="K311" s="257"/>
      <c r="L311" s="257"/>
      <c r="M311" s="257"/>
      <c r="N311" s="257"/>
      <c r="O311" s="258"/>
      <c r="P311" s="258"/>
      <c r="Q311" s="258"/>
      <c r="R311" s="258"/>
      <c r="S311" s="258"/>
      <c r="T311" s="258"/>
      <c r="U311" s="258"/>
      <c r="V311" s="257"/>
    </row>
    <row r="312" spans="1:22" x14ac:dyDescent="0.2">
      <c r="A312" s="259"/>
      <c r="B312" s="257"/>
      <c r="C312" s="257"/>
      <c r="D312" s="257"/>
      <c r="E312" s="75"/>
      <c r="F312" s="257"/>
      <c r="G312" s="257"/>
      <c r="H312" s="257"/>
      <c r="I312" s="257"/>
      <c r="J312" s="257"/>
      <c r="K312" s="257"/>
      <c r="L312" s="257"/>
      <c r="M312" s="257"/>
      <c r="N312" s="257"/>
      <c r="O312" s="258"/>
      <c r="P312" s="258"/>
      <c r="Q312" s="258"/>
      <c r="R312" s="258"/>
      <c r="S312" s="258"/>
      <c r="T312" s="258"/>
      <c r="U312" s="258"/>
      <c r="V312" s="257"/>
    </row>
    <row r="313" spans="1:22" x14ac:dyDescent="0.2">
      <c r="A313" s="259"/>
      <c r="B313" s="257"/>
      <c r="C313" s="257"/>
      <c r="D313" s="257"/>
      <c r="E313" s="75"/>
      <c r="F313" s="257"/>
      <c r="G313" s="257"/>
      <c r="H313" s="257"/>
      <c r="I313" s="257"/>
      <c r="J313" s="257"/>
      <c r="K313" s="257"/>
      <c r="L313" s="257"/>
      <c r="M313" s="257"/>
      <c r="N313" s="257"/>
      <c r="O313" s="258"/>
      <c r="P313" s="258"/>
      <c r="Q313" s="258"/>
      <c r="R313" s="258"/>
      <c r="S313" s="258"/>
      <c r="T313" s="258"/>
      <c r="U313" s="258"/>
      <c r="V313" s="257"/>
    </row>
    <row r="314" spans="1:22" x14ac:dyDescent="0.2">
      <c r="A314" s="259"/>
      <c r="B314" s="257"/>
      <c r="C314" s="257"/>
      <c r="D314" s="257"/>
      <c r="E314" s="75"/>
      <c r="F314" s="257"/>
      <c r="G314" s="257"/>
      <c r="H314" s="257"/>
      <c r="I314" s="257"/>
      <c r="J314" s="257"/>
      <c r="K314" s="257"/>
      <c r="L314" s="257"/>
      <c r="M314" s="257"/>
      <c r="N314" s="257"/>
      <c r="O314" s="258"/>
      <c r="P314" s="258"/>
      <c r="Q314" s="258"/>
      <c r="R314" s="258"/>
      <c r="S314" s="258"/>
      <c r="T314" s="258"/>
      <c r="U314" s="258"/>
      <c r="V314" s="257"/>
    </row>
    <row r="315" spans="1:22" x14ac:dyDescent="0.2">
      <c r="A315" s="259"/>
      <c r="B315" s="257"/>
      <c r="C315" s="257"/>
      <c r="D315" s="257"/>
      <c r="E315" s="75"/>
      <c r="F315" s="257"/>
      <c r="G315" s="257"/>
      <c r="H315" s="257"/>
      <c r="I315" s="257"/>
      <c r="J315" s="257"/>
      <c r="K315" s="257"/>
      <c r="L315" s="257"/>
      <c r="M315" s="257"/>
      <c r="N315" s="257"/>
      <c r="O315" s="258"/>
      <c r="P315" s="258"/>
      <c r="Q315" s="258"/>
      <c r="R315" s="258"/>
      <c r="S315" s="258"/>
      <c r="T315" s="258"/>
      <c r="U315" s="258"/>
      <c r="V315" s="257"/>
    </row>
    <row r="316" spans="1:22" x14ac:dyDescent="0.2">
      <c r="A316" s="259"/>
      <c r="B316" s="257"/>
      <c r="C316" s="257"/>
      <c r="D316" s="257"/>
      <c r="E316" s="75"/>
      <c r="F316" s="257"/>
      <c r="G316" s="257"/>
      <c r="H316" s="257"/>
      <c r="I316" s="257"/>
      <c r="J316" s="257"/>
      <c r="K316" s="257"/>
      <c r="L316" s="257"/>
      <c r="M316" s="257"/>
      <c r="N316" s="257"/>
      <c r="O316" s="258"/>
      <c r="P316" s="258"/>
      <c r="Q316" s="258"/>
      <c r="R316" s="258"/>
      <c r="S316" s="258"/>
      <c r="T316" s="258"/>
      <c r="U316" s="258"/>
      <c r="V316" s="257"/>
    </row>
    <row r="317" spans="1:22" x14ac:dyDescent="0.2">
      <c r="A317" s="259"/>
      <c r="B317" s="257"/>
      <c r="C317" s="257"/>
      <c r="D317" s="257"/>
      <c r="E317" s="75"/>
      <c r="F317" s="257"/>
      <c r="G317" s="257"/>
      <c r="H317" s="257"/>
      <c r="I317" s="257"/>
      <c r="J317" s="257"/>
      <c r="K317" s="257"/>
      <c r="L317" s="257"/>
      <c r="M317" s="257"/>
      <c r="N317" s="257"/>
      <c r="O317" s="258"/>
      <c r="P317" s="258"/>
      <c r="Q317" s="258"/>
      <c r="R317" s="258"/>
      <c r="S317" s="258"/>
      <c r="T317" s="258"/>
      <c r="U317" s="258"/>
      <c r="V317" s="257"/>
    </row>
    <row r="318" spans="1:22" x14ac:dyDescent="0.2">
      <c r="A318" s="259"/>
      <c r="B318" s="257"/>
      <c r="C318" s="257"/>
      <c r="D318" s="257"/>
      <c r="E318" s="75"/>
      <c r="F318" s="257"/>
      <c r="G318" s="257"/>
      <c r="H318" s="257"/>
      <c r="I318" s="257"/>
      <c r="J318" s="257"/>
      <c r="K318" s="257"/>
      <c r="L318" s="257"/>
      <c r="M318" s="257"/>
      <c r="N318" s="257"/>
      <c r="O318" s="258"/>
      <c r="P318" s="258"/>
      <c r="Q318" s="258"/>
      <c r="R318" s="258"/>
      <c r="S318" s="258"/>
      <c r="T318" s="258"/>
      <c r="U318" s="258"/>
      <c r="V318" s="257"/>
    </row>
    <row r="319" spans="1:22" x14ac:dyDescent="0.2">
      <c r="A319" s="259"/>
      <c r="B319" s="257"/>
      <c r="C319" s="257"/>
      <c r="D319" s="257"/>
      <c r="E319" s="75"/>
      <c r="F319" s="257"/>
      <c r="G319" s="257"/>
      <c r="H319" s="257"/>
      <c r="I319" s="257"/>
      <c r="J319" s="257"/>
      <c r="K319" s="257"/>
      <c r="L319" s="257"/>
      <c r="M319" s="257"/>
      <c r="N319" s="257"/>
      <c r="O319" s="258"/>
      <c r="P319" s="258"/>
      <c r="Q319" s="258"/>
      <c r="R319" s="258"/>
      <c r="S319" s="258"/>
      <c r="T319" s="258"/>
      <c r="U319" s="258"/>
      <c r="V319" s="257"/>
    </row>
    <row r="320" spans="1:22" x14ac:dyDescent="0.2">
      <c r="A320" s="259"/>
      <c r="B320" s="257"/>
      <c r="C320" s="257"/>
      <c r="D320" s="257"/>
      <c r="E320" s="75"/>
      <c r="F320" s="257"/>
      <c r="G320" s="257"/>
      <c r="H320" s="257"/>
      <c r="I320" s="257"/>
      <c r="J320" s="257"/>
      <c r="K320" s="257"/>
      <c r="L320" s="257"/>
      <c r="M320" s="257"/>
      <c r="N320" s="257"/>
      <c r="O320" s="258"/>
      <c r="P320" s="258"/>
      <c r="Q320" s="258"/>
      <c r="R320" s="258"/>
      <c r="S320" s="258"/>
      <c r="T320" s="258"/>
      <c r="U320" s="258"/>
      <c r="V320" s="257"/>
    </row>
    <row r="321" spans="1:22" x14ac:dyDescent="0.2">
      <c r="A321" s="259"/>
      <c r="B321" s="257"/>
      <c r="C321" s="257"/>
      <c r="D321" s="257"/>
      <c r="E321" s="75"/>
      <c r="F321" s="257"/>
      <c r="G321" s="257"/>
      <c r="H321" s="257"/>
      <c r="I321" s="257"/>
      <c r="J321" s="257"/>
      <c r="K321" s="257"/>
      <c r="L321" s="257"/>
      <c r="M321" s="257"/>
      <c r="N321" s="257"/>
      <c r="O321" s="258"/>
      <c r="P321" s="258"/>
      <c r="Q321" s="258"/>
      <c r="R321" s="258"/>
      <c r="S321" s="258"/>
      <c r="T321" s="258"/>
      <c r="U321" s="258"/>
      <c r="V321" s="257"/>
    </row>
    <row r="322" spans="1:22" x14ac:dyDescent="0.2">
      <c r="A322" s="259"/>
      <c r="B322" s="257"/>
      <c r="C322" s="257"/>
      <c r="D322" s="257"/>
      <c r="E322" s="75"/>
      <c r="F322" s="257"/>
      <c r="G322" s="257"/>
      <c r="H322" s="257"/>
      <c r="I322" s="257"/>
      <c r="J322" s="257"/>
      <c r="K322" s="257"/>
      <c r="L322" s="257"/>
      <c r="M322" s="257"/>
      <c r="N322" s="257"/>
      <c r="O322" s="258"/>
      <c r="P322" s="258"/>
      <c r="Q322" s="258"/>
      <c r="R322" s="258"/>
      <c r="S322" s="258"/>
      <c r="T322" s="258"/>
      <c r="U322" s="258"/>
      <c r="V322" s="257"/>
    </row>
    <row r="323" spans="1:22" x14ac:dyDescent="0.2">
      <c r="A323" s="259"/>
      <c r="B323" s="257"/>
      <c r="C323" s="257"/>
      <c r="D323" s="257"/>
      <c r="E323" s="75"/>
      <c r="F323" s="257"/>
      <c r="G323" s="257"/>
      <c r="H323" s="257"/>
      <c r="I323" s="257"/>
      <c r="J323" s="257"/>
      <c r="K323" s="257"/>
      <c r="L323" s="257"/>
      <c r="M323" s="257"/>
      <c r="N323" s="257"/>
      <c r="O323" s="258"/>
      <c r="P323" s="258"/>
      <c r="Q323" s="258"/>
      <c r="R323" s="258"/>
      <c r="S323" s="258"/>
      <c r="T323" s="258"/>
      <c r="U323" s="258"/>
      <c r="V323" s="257"/>
    </row>
    <row r="324" spans="1:22" x14ac:dyDescent="0.2">
      <c r="A324" s="259"/>
      <c r="B324" s="257"/>
      <c r="C324" s="257"/>
      <c r="D324" s="257"/>
      <c r="E324" s="75"/>
      <c r="F324" s="257"/>
      <c r="G324" s="257"/>
      <c r="H324" s="257"/>
      <c r="I324" s="257"/>
      <c r="J324" s="257"/>
      <c r="K324" s="257"/>
      <c r="L324" s="257"/>
      <c r="M324" s="257"/>
      <c r="N324" s="257"/>
      <c r="O324" s="258"/>
      <c r="P324" s="258"/>
      <c r="Q324" s="258"/>
      <c r="R324" s="258"/>
      <c r="S324" s="258"/>
      <c r="T324" s="258"/>
      <c r="U324" s="258"/>
      <c r="V324" s="257"/>
    </row>
    <row r="325" spans="1:22" x14ac:dyDescent="0.2">
      <c r="A325" s="259"/>
      <c r="B325" s="257"/>
      <c r="C325" s="257"/>
      <c r="D325" s="257"/>
      <c r="E325" s="75"/>
      <c r="F325" s="257"/>
      <c r="G325" s="257"/>
      <c r="H325" s="257"/>
      <c r="I325" s="257"/>
      <c r="J325" s="257"/>
      <c r="K325" s="257"/>
      <c r="L325" s="257"/>
      <c r="M325" s="257"/>
      <c r="N325" s="257"/>
      <c r="O325" s="258"/>
      <c r="P325" s="258"/>
      <c r="Q325" s="258"/>
      <c r="R325" s="258"/>
      <c r="S325" s="258"/>
      <c r="T325" s="258"/>
      <c r="U325" s="258"/>
      <c r="V325" s="257"/>
    </row>
    <row r="326" spans="1:22" x14ac:dyDescent="0.2">
      <c r="A326" s="259"/>
      <c r="B326" s="257"/>
      <c r="C326" s="257"/>
      <c r="D326" s="257"/>
      <c r="E326" s="75"/>
      <c r="F326" s="257"/>
      <c r="G326" s="257"/>
      <c r="H326" s="257"/>
      <c r="I326" s="257"/>
      <c r="J326" s="257"/>
      <c r="K326" s="257"/>
      <c r="L326" s="257"/>
      <c r="M326" s="257"/>
      <c r="N326" s="257"/>
      <c r="O326" s="258"/>
      <c r="P326" s="258"/>
      <c r="Q326" s="258"/>
      <c r="R326" s="258"/>
      <c r="S326" s="258"/>
      <c r="T326" s="258"/>
      <c r="U326" s="258"/>
      <c r="V326" s="257"/>
    </row>
    <row r="327" spans="1:22" x14ac:dyDescent="0.2">
      <c r="A327" s="259"/>
      <c r="B327" s="257"/>
      <c r="C327" s="257"/>
      <c r="D327" s="257"/>
      <c r="E327" s="75"/>
      <c r="F327" s="257"/>
      <c r="G327" s="257"/>
      <c r="H327" s="257"/>
      <c r="I327" s="257"/>
      <c r="J327" s="257"/>
      <c r="K327" s="257"/>
      <c r="L327" s="257"/>
      <c r="M327" s="257"/>
      <c r="N327" s="257"/>
      <c r="O327" s="258"/>
      <c r="P327" s="258"/>
      <c r="Q327" s="258"/>
      <c r="R327" s="258"/>
      <c r="S327" s="258"/>
      <c r="T327" s="258"/>
      <c r="U327" s="258"/>
      <c r="V327" s="257"/>
    </row>
    <row r="328" spans="1:22" x14ac:dyDescent="0.2">
      <c r="A328" s="259"/>
      <c r="B328" s="257"/>
      <c r="C328" s="257"/>
      <c r="D328" s="257"/>
      <c r="E328" s="75"/>
      <c r="F328" s="257"/>
      <c r="G328" s="257"/>
      <c r="H328" s="257"/>
      <c r="I328" s="257"/>
      <c r="J328" s="257"/>
      <c r="K328" s="257"/>
      <c r="L328" s="257"/>
      <c r="M328" s="257"/>
      <c r="N328" s="257"/>
      <c r="O328" s="258"/>
      <c r="P328" s="258"/>
      <c r="Q328" s="258"/>
      <c r="R328" s="258"/>
      <c r="S328" s="258"/>
      <c r="T328" s="258"/>
      <c r="U328" s="258"/>
      <c r="V328" s="257"/>
    </row>
    <row r="329" spans="1:22" x14ac:dyDescent="0.2">
      <c r="A329" s="259"/>
      <c r="B329" s="257"/>
      <c r="C329" s="257"/>
      <c r="D329" s="257"/>
      <c r="E329" s="75"/>
      <c r="F329" s="257"/>
      <c r="G329" s="257"/>
      <c r="H329" s="257"/>
      <c r="I329" s="257"/>
      <c r="J329" s="257"/>
      <c r="K329" s="257"/>
      <c r="L329" s="257"/>
      <c r="M329" s="257"/>
      <c r="N329" s="257"/>
      <c r="O329" s="258"/>
      <c r="P329" s="258"/>
      <c r="Q329" s="258"/>
      <c r="R329" s="258"/>
      <c r="S329" s="258"/>
      <c r="T329" s="258"/>
      <c r="U329" s="258"/>
      <c r="V329" s="257"/>
    </row>
    <row r="330" spans="1:22" x14ac:dyDescent="0.2">
      <c r="A330" s="259"/>
      <c r="B330" s="257"/>
      <c r="C330" s="257"/>
      <c r="D330" s="257"/>
      <c r="E330" s="75"/>
      <c r="F330" s="257"/>
      <c r="G330" s="257"/>
      <c r="H330" s="257"/>
      <c r="I330" s="257"/>
      <c r="J330" s="257"/>
      <c r="K330" s="257"/>
      <c r="L330" s="257"/>
      <c r="M330" s="257"/>
      <c r="N330" s="257"/>
      <c r="O330" s="258"/>
      <c r="P330" s="258"/>
      <c r="Q330" s="258"/>
      <c r="R330" s="258"/>
      <c r="S330" s="258"/>
      <c r="T330" s="258"/>
      <c r="U330" s="258"/>
      <c r="V330" s="257"/>
    </row>
    <row r="331" spans="1:22" x14ac:dyDescent="0.2">
      <c r="A331" s="259"/>
      <c r="B331" s="257"/>
      <c r="C331" s="257"/>
      <c r="D331" s="257"/>
      <c r="E331" s="75"/>
      <c r="F331" s="257"/>
      <c r="G331" s="257"/>
      <c r="H331" s="257"/>
      <c r="I331" s="257"/>
      <c r="J331" s="257"/>
      <c r="K331" s="257"/>
      <c r="L331" s="257"/>
      <c r="M331" s="257"/>
      <c r="N331" s="257"/>
      <c r="O331" s="258"/>
      <c r="P331" s="258"/>
      <c r="Q331" s="258"/>
      <c r="R331" s="258"/>
      <c r="S331" s="258"/>
      <c r="T331" s="258"/>
      <c r="U331" s="258"/>
      <c r="V331" s="257"/>
    </row>
    <row r="332" spans="1:22" x14ac:dyDescent="0.2">
      <c r="A332" s="259"/>
      <c r="B332" s="257"/>
      <c r="C332" s="257"/>
      <c r="D332" s="257"/>
      <c r="E332" s="75"/>
      <c r="F332" s="257"/>
      <c r="G332" s="257"/>
      <c r="H332" s="257"/>
      <c r="I332" s="257"/>
      <c r="J332" s="257"/>
      <c r="K332" s="257"/>
      <c r="L332" s="257"/>
      <c r="M332" s="257"/>
      <c r="N332" s="257"/>
      <c r="O332" s="258"/>
      <c r="P332" s="258"/>
      <c r="Q332" s="258"/>
      <c r="R332" s="258"/>
      <c r="S332" s="258"/>
      <c r="T332" s="258"/>
      <c r="U332" s="258"/>
      <c r="V332" s="257"/>
    </row>
    <row r="333" spans="1:22" x14ac:dyDescent="0.2">
      <c r="A333" s="259"/>
      <c r="B333" s="257"/>
      <c r="C333" s="257"/>
      <c r="D333" s="257"/>
      <c r="E333" s="75"/>
      <c r="F333" s="257"/>
      <c r="G333" s="257"/>
      <c r="H333" s="257"/>
      <c r="I333" s="257"/>
      <c r="J333" s="257"/>
      <c r="K333" s="257"/>
      <c r="L333" s="257"/>
      <c r="M333" s="257"/>
      <c r="N333" s="257"/>
      <c r="O333" s="258"/>
      <c r="P333" s="258"/>
      <c r="Q333" s="258"/>
      <c r="R333" s="258"/>
      <c r="S333" s="258"/>
      <c r="T333" s="258"/>
      <c r="U333" s="258"/>
      <c r="V333" s="257"/>
    </row>
    <row r="334" spans="1:22" x14ac:dyDescent="0.2">
      <c r="A334" s="259"/>
      <c r="B334" s="257"/>
      <c r="C334" s="257"/>
      <c r="D334" s="257"/>
      <c r="E334" s="75"/>
      <c r="F334" s="257"/>
      <c r="G334" s="257"/>
      <c r="H334" s="257"/>
      <c r="I334" s="257"/>
      <c r="J334" s="257"/>
      <c r="K334" s="257"/>
      <c r="L334" s="257"/>
      <c r="M334" s="257"/>
      <c r="N334" s="257"/>
      <c r="O334" s="258"/>
      <c r="P334" s="258"/>
      <c r="Q334" s="258"/>
      <c r="R334" s="258"/>
      <c r="S334" s="258"/>
      <c r="T334" s="258"/>
      <c r="U334" s="258"/>
      <c r="V334" s="257"/>
    </row>
    <row r="335" spans="1:22" x14ac:dyDescent="0.2">
      <c r="A335" s="259"/>
      <c r="B335" s="257"/>
      <c r="C335" s="257"/>
      <c r="D335" s="257"/>
      <c r="E335" s="75"/>
      <c r="F335" s="257"/>
      <c r="G335" s="257"/>
      <c r="H335" s="257"/>
      <c r="I335" s="257"/>
      <c r="J335" s="257"/>
      <c r="K335" s="257"/>
      <c r="L335" s="257"/>
      <c r="M335" s="257"/>
      <c r="N335" s="257"/>
      <c r="O335" s="258"/>
      <c r="P335" s="258"/>
      <c r="Q335" s="258"/>
      <c r="R335" s="258"/>
      <c r="S335" s="258"/>
      <c r="T335" s="258"/>
      <c r="U335" s="258"/>
      <c r="V335" s="257"/>
    </row>
    <row r="336" spans="1:22" x14ac:dyDescent="0.2">
      <c r="A336" s="259"/>
      <c r="B336" s="257"/>
      <c r="C336" s="257"/>
      <c r="D336" s="257"/>
      <c r="E336" s="75"/>
      <c r="F336" s="257"/>
      <c r="G336" s="257"/>
      <c r="H336" s="257"/>
      <c r="I336" s="257"/>
      <c r="J336" s="257"/>
      <c r="K336" s="257"/>
      <c r="L336" s="257"/>
      <c r="M336" s="257"/>
      <c r="N336" s="257"/>
      <c r="O336" s="258"/>
      <c r="P336" s="258"/>
      <c r="Q336" s="258"/>
      <c r="R336" s="258"/>
      <c r="S336" s="258"/>
      <c r="T336" s="258"/>
      <c r="U336" s="258"/>
      <c r="V336" s="257"/>
    </row>
    <row r="337" spans="1:22" x14ac:dyDescent="0.2">
      <c r="A337" s="259"/>
      <c r="B337" s="257"/>
      <c r="C337" s="257"/>
      <c r="D337" s="257"/>
      <c r="E337" s="75"/>
      <c r="F337" s="257"/>
      <c r="G337" s="257"/>
      <c r="H337" s="257"/>
      <c r="I337" s="257"/>
      <c r="J337" s="257"/>
      <c r="K337" s="257"/>
      <c r="L337" s="257"/>
      <c r="M337" s="257"/>
      <c r="N337" s="257"/>
      <c r="O337" s="258"/>
      <c r="P337" s="258"/>
      <c r="Q337" s="258"/>
      <c r="R337" s="258"/>
      <c r="S337" s="258"/>
      <c r="T337" s="258"/>
      <c r="U337" s="258"/>
      <c r="V337" s="257"/>
    </row>
    <row r="338" spans="1:22" x14ac:dyDescent="0.2">
      <c r="A338" s="259"/>
      <c r="B338" s="257"/>
      <c r="C338" s="257"/>
      <c r="D338" s="257"/>
      <c r="E338" s="75"/>
      <c r="F338" s="257"/>
      <c r="G338" s="257"/>
      <c r="H338" s="257"/>
      <c r="I338" s="257"/>
      <c r="J338" s="257"/>
      <c r="K338" s="257"/>
      <c r="L338" s="257"/>
      <c r="M338" s="257"/>
      <c r="N338" s="257"/>
      <c r="O338" s="258"/>
      <c r="P338" s="258"/>
      <c r="Q338" s="258"/>
      <c r="R338" s="258"/>
      <c r="S338" s="258"/>
      <c r="T338" s="258"/>
      <c r="U338" s="258"/>
      <c r="V338" s="257"/>
    </row>
    <row r="339" spans="1:22" x14ac:dyDescent="0.2">
      <c r="A339" s="259"/>
      <c r="B339" s="257"/>
      <c r="C339" s="257"/>
      <c r="D339" s="257"/>
      <c r="E339" s="75"/>
      <c r="F339" s="257"/>
      <c r="G339" s="257"/>
      <c r="H339" s="257"/>
      <c r="I339" s="257"/>
      <c r="J339" s="257"/>
      <c r="K339" s="257"/>
      <c r="L339" s="257"/>
      <c r="M339" s="257"/>
      <c r="N339" s="257"/>
      <c r="O339" s="258"/>
      <c r="P339" s="258"/>
      <c r="Q339" s="258"/>
      <c r="R339" s="258"/>
      <c r="S339" s="258"/>
      <c r="T339" s="258"/>
      <c r="U339" s="258"/>
      <c r="V339" s="257"/>
    </row>
    <row r="340" spans="1:22" x14ac:dyDescent="0.2">
      <c r="A340" s="259"/>
      <c r="B340" s="257"/>
      <c r="C340" s="257"/>
      <c r="D340" s="257"/>
      <c r="E340" s="75"/>
      <c r="F340" s="257"/>
      <c r="G340" s="257"/>
      <c r="H340" s="257"/>
      <c r="I340" s="257"/>
      <c r="J340" s="257"/>
      <c r="K340" s="257"/>
      <c r="L340" s="257"/>
      <c r="M340" s="257"/>
      <c r="N340" s="257"/>
      <c r="O340" s="258"/>
      <c r="P340" s="258"/>
      <c r="Q340" s="258"/>
      <c r="R340" s="258"/>
      <c r="S340" s="258"/>
      <c r="T340" s="258"/>
      <c r="U340" s="258"/>
      <c r="V340" s="257"/>
    </row>
    <row r="341" spans="1:22" x14ac:dyDescent="0.2">
      <c r="A341" s="259"/>
      <c r="B341" s="257"/>
      <c r="C341" s="257"/>
      <c r="D341" s="257"/>
      <c r="E341" s="75"/>
      <c r="F341" s="257"/>
      <c r="G341" s="257"/>
      <c r="H341" s="257"/>
      <c r="I341" s="257"/>
      <c r="J341" s="257"/>
      <c r="K341" s="257"/>
      <c r="L341" s="257"/>
      <c r="M341" s="257"/>
      <c r="N341" s="257"/>
      <c r="O341" s="258"/>
      <c r="P341" s="258"/>
      <c r="Q341" s="258"/>
      <c r="R341" s="258"/>
      <c r="S341" s="258"/>
      <c r="T341" s="258"/>
      <c r="U341" s="258"/>
      <c r="V341" s="257"/>
    </row>
    <row r="342" spans="1:22" x14ac:dyDescent="0.2">
      <c r="A342" s="259"/>
      <c r="B342" s="257"/>
      <c r="C342" s="257"/>
      <c r="D342" s="257"/>
      <c r="E342" s="75"/>
      <c r="F342" s="257"/>
      <c r="G342" s="257"/>
      <c r="H342" s="257"/>
      <c r="I342" s="257"/>
      <c r="J342" s="257"/>
      <c r="K342" s="257"/>
      <c r="L342" s="257"/>
      <c r="M342" s="257"/>
      <c r="N342" s="257"/>
      <c r="O342" s="258"/>
      <c r="P342" s="258"/>
      <c r="Q342" s="258"/>
      <c r="R342" s="258"/>
      <c r="S342" s="258"/>
      <c r="T342" s="258"/>
      <c r="U342" s="258"/>
      <c r="V342" s="257"/>
    </row>
    <row r="343" spans="1:22" x14ac:dyDescent="0.2">
      <c r="A343" s="259"/>
      <c r="B343" s="257"/>
      <c r="C343" s="257"/>
      <c r="D343" s="257"/>
      <c r="E343" s="75"/>
      <c r="F343" s="257"/>
      <c r="G343" s="257"/>
      <c r="H343" s="257"/>
      <c r="I343" s="257"/>
      <c r="J343" s="257"/>
      <c r="K343" s="257"/>
      <c r="L343" s="257"/>
      <c r="M343" s="257"/>
      <c r="N343" s="257"/>
      <c r="O343" s="258"/>
      <c r="P343" s="258"/>
      <c r="Q343" s="258"/>
      <c r="R343" s="258"/>
      <c r="S343" s="258"/>
      <c r="T343" s="258"/>
      <c r="U343" s="258"/>
      <c r="V343" s="257"/>
    </row>
    <row r="344" spans="1:22" x14ac:dyDescent="0.2">
      <c r="A344" s="259"/>
      <c r="B344" s="257"/>
      <c r="C344" s="257"/>
      <c r="D344" s="257"/>
      <c r="E344" s="75"/>
      <c r="F344" s="257"/>
      <c r="G344" s="257"/>
      <c r="H344" s="257"/>
      <c r="I344" s="257"/>
      <c r="J344" s="257"/>
      <c r="K344" s="257"/>
      <c r="L344" s="257"/>
      <c r="M344" s="257"/>
      <c r="N344" s="257"/>
      <c r="O344" s="258"/>
      <c r="P344" s="258"/>
      <c r="Q344" s="258"/>
      <c r="R344" s="258"/>
      <c r="S344" s="258"/>
      <c r="T344" s="258"/>
      <c r="U344" s="258"/>
      <c r="V344" s="257"/>
    </row>
    <row r="345" spans="1:22" x14ac:dyDescent="0.2">
      <c r="A345" s="259"/>
      <c r="B345" s="257"/>
      <c r="C345" s="257"/>
      <c r="D345" s="257"/>
      <c r="E345" s="75"/>
      <c r="F345" s="257"/>
      <c r="G345" s="257"/>
      <c r="H345" s="257"/>
      <c r="I345" s="257"/>
      <c r="J345" s="257"/>
      <c r="K345" s="257"/>
      <c r="L345" s="257"/>
      <c r="M345" s="257"/>
      <c r="N345" s="257"/>
      <c r="O345" s="258"/>
      <c r="P345" s="258"/>
      <c r="Q345" s="258"/>
      <c r="R345" s="258"/>
      <c r="S345" s="258"/>
      <c r="T345" s="258"/>
      <c r="U345" s="258"/>
      <c r="V345" s="257"/>
    </row>
    <row r="346" spans="1:22" x14ac:dyDescent="0.2">
      <c r="A346" s="259"/>
      <c r="B346" s="257"/>
      <c r="C346" s="257"/>
      <c r="D346" s="257"/>
      <c r="E346" s="75"/>
      <c r="F346" s="257"/>
      <c r="G346" s="257"/>
      <c r="H346" s="257"/>
      <c r="I346" s="257"/>
      <c r="J346" s="257"/>
      <c r="K346" s="257"/>
      <c r="L346" s="257"/>
      <c r="M346" s="257"/>
      <c r="N346" s="257"/>
      <c r="O346" s="258"/>
      <c r="P346" s="258"/>
      <c r="Q346" s="258"/>
      <c r="R346" s="258"/>
      <c r="S346" s="258"/>
      <c r="T346" s="258"/>
      <c r="U346" s="258"/>
      <c r="V346" s="257"/>
    </row>
    <row r="347" spans="1:22" x14ac:dyDescent="0.2">
      <c r="A347" s="259"/>
      <c r="B347" s="257"/>
      <c r="C347" s="257"/>
      <c r="D347" s="257"/>
      <c r="E347" s="75"/>
      <c r="F347" s="257"/>
      <c r="G347" s="257"/>
      <c r="H347" s="257"/>
      <c r="I347" s="257"/>
      <c r="J347" s="257"/>
      <c r="K347" s="257"/>
      <c r="L347" s="257"/>
      <c r="M347" s="257"/>
      <c r="N347" s="257"/>
      <c r="O347" s="258"/>
      <c r="P347" s="258"/>
      <c r="Q347" s="258"/>
      <c r="R347" s="258"/>
      <c r="S347" s="258"/>
      <c r="T347" s="258"/>
      <c r="U347" s="258"/>
      <c r="V347" s="257"/>
    </row>
    <row r="348" spans="1:22" x14ac:dyDescent="0.2">
      <c r="A348" s="259"/>
      <c r="B348" s="257"/>
      <c r="C348" s="257"/>
      <c r="D348" s="257"/>
      <c r="E348" s="75"/>
      <c r="F348" s="257"/>
      <c r="G348" s="257"/>
      <c r="H348" s="257"/>
      <c r="I348" s="257"/>
      <c r="J348" s="257"/>
      <c r="K348" s="257"/>
      <c r="L348" s="257"/>
      <c r="M348" s="257"/>
      <c r="N348" s="257"/>
      <c r="O348" s="258"/>
      <c r="P348" s="258"/>
      <c r="Q348" s="258"/>
      <c r="R348" s="258"/>
      <c r="S348" s="258"/>
      <c r="T348" s="258"/>
      <c r="U348" s="258"/>
      <c r="V348" s="257"/>
    </row>
    <row r="349" spans="1:22" x14ac:dyDescent="0.2">
      <c r="A349" s="259"/>
      <c r="B349" s="257"/>
      <c r="C349" s="257"/>
      <c r="D349" s="257"/>
      <c r="E349" s="75"/>
      <c r="F349" s="257"/>
      <c r="G349" s="257"/>
      <c r="H349" s="257"/>
      <c r="I349" s="257"/>
      <c r="J349" s="257"/>
      <c r="K349" s="257"/>
      <c r="L349" s="257"/>
      <c r="M349" s="257"/>
      <c r="N349" s="257"/>
      <c r="O349" s="258"/>
      <c r="P349" s="258"/>
      <c r="Q349" s="258"/>
      <c r="R349" s="258"/>
      <c r="S349" s="258"/>
      <c r="T349" s="258"/>
      <c r="U349" s="258"/>
      <c r="V349" s="257"/>
    </row>
    <row r="350" spans="1:22" x14ac:dyDescent="0.2">
      <c r="A350" s="259"/>
      <c r="B350" s="257"/>
      <c r="C350" s="257"/>
      <c r="D350" s="257"/>
      <c r="E350" s="75"/>
      <c r="F350" s="257"/>
      <c r="G350" s="257"/>
      <c r="H350" s="257"/>
      <c r="I350" s="257"/>
      <c r="J350" s="257"/>
      <c r="K350" s="257"/>
      <c r="L350" s="257"/>
      <c r="M350" s="257"/>
      <c r="N350" s="257"/>
      <c r="O350" s="258"/>
      <c r="P350" s="258"/>
      <c r="Q350" s="258"/>
      <c r="R350" s="258"/>
      <c r="S350" s="258"/>
      <c r="T350" s="258"/>
      <c r="U350" s="258"/>
      <c r="V350" s="257"/>
    </row>
    <row r="351" spans="1:22" x14ac:dyDescent="0.2">
      <c r="A351" s="259"/>
      <c r="B351" s="257"/>
      <c r="C351" s="257"/>
      <c r="D351" s="257"/>
      <c r="E351" s="75"/>
      <c r="F351" s="257"/>
      <c r="G351" s="257"/>
      <c r="H351" s="257"/>
      <c r="I351" s="257"/>
      <c r="J351" s="257"/>
      <c r="K351" s="257"/>
      <c r="L351" s="257"/>
      <c r="M351" s="257"/>
      <c r="N351" s="257"/>
      <c r="O351" s="258"/>
      <c r="P351" s="258"/>
      <c r="Q351" s="258"/>
      <c r="R351" s="258"/>
      <c r="S351" s="258"/>
      <c r="T351" s="258"/>
      <c r="U351" s="258"/>
      <c r="V351" s="257"/>
    </row>
    <row r="352" spans="1:22" x14ac:dyDescent="0.2">
      <c r="A352" s="259"/>
      <c r="B352" s="257"/>
      <c r="C352" s="257"/>
      <c r="D352" s="257"/>
      <c r="E352" s="75"/>
      <c r="F352" s="257"/>
      <c r="G352" s="257"/>
      <c r="H352" s="257"/>
      <c r="I352" s="257"/>
      <c r="J352" s="257"/>
      <c r="K352" s="257"/>
      <c r="L352" s="257"/>
      <c r="M352" s="257"/>
      <c r="N352" s="257"/>
      <c r="O352" s="258"/>
      <c r="P352" s="258"/>
      <c r="Q352" s="258"/>
      <c r="R352" s="258"/>
      <c r="S352" s="258"/>
      <c r="T352" s="258"/>
      <c r="U352" s="258"/>
      <c r="V352" s="257"/>
    </row>
    <row r="353" spans="1:22" x14ac:dyDescent="0.2">
      <c r="A353" s="259"/>
      <c r="B353" s="257"/>
      <c r="C353" s="257"/>
      <c r="D353" s="257"/>
      <c r="E353" s="75"/>
      <c r="F353" s="257"/>
      <c r="G353" s="257"/>
      <c r="H353" s="257"/>
      <c r="I353" s="257"/>
      <c r="J353" s="257"/>
      <c r="K353" s="257"/>
      <c r="L353" s="257"/>
      <c r="M353" s="257"/>
      <c r="N353" s="257"/>
      <c r="O353" s="258"/>
      <c r="P353" s="258"/>
      <c r="Q353" s="258"/>
      <c r="R353" s="258"/>
      <c r="S353" s="258"/>
      <c r="T353" s="258"/>
      <c r="U353" s="258"/>
      <c r="V353" s="257"/>
    </row>
    <row r="354" spans="1:22" x14ac:dyDescent="0.2">
      <c r="A354" s="259"/>
      <c r="B354" s="257"/>
      <c r="C354" s="257"/>
      <c r="D354" s="257"/>
      <c r="E354" s="75"/>
      <c r="F354" s="257"/>
      <c r="G354" s="257"/>
      <c r="H354" s="257"/>
      <c r="I354" s="257"/>
      <c r="J354" s="257"/>
      <c r="K354" s="257"/>
      <c r="L354" s="257"/>
      <c r="M354" s="257"/>
      <c r="N354" s="257"/>
      <c r="O354" s="258"/>
      <c r="P354" s="258"/>
      <c r="Q354" s="258"/>
      <c r="R354" s="258"/>
      <c r="S354" s="258"/>
      <c r="T354" s="258"/>
      <c r="U354" s="258"/>
      <c r="V354" s="257"/>
    </row>
    <row r="355" spans="1:22" x14ac:dyDescent="0.2">
      <c r="A355" s="259"/>
      <c r="B355" s="257"/>
      <c r="C355" s="257"/>
      <c r="D355" s="257"/>
      <c r="E355" s="75"/>
      <c r="F355" s="257"/>
      <c r="G355" s="257"/>
      <c r="H355" s="257"/>
      <c r="I355" s="257"/>
      <c r="J355" s="257"/>
      <c r="K355" s="257"/>
      <c r="L355" s="257"/>
      <c r="M355" s="257"/>
      <c r="N355" s="257"/>
      <c r="O355" s="258"/>
      <c r="P355" s="258"/>
      <c r="Q355" s="258"/>
      <c r="R355" s="258"/>
      <c r="S355" s="258"/>
      <c r="T355" s="258"/>
      <c r="U355" s="258"/>
      <c r="V355" s="257"/>
    </row>
    <row r="356" spans="1:22" x14ac:dyDescent="0.2">
      <c r="A356" s="259"/>
      <c r="B356" s="257"/>
      <c r="C356" s="257"/>
      <c r="D356" s="257"/>
      <c r="E356" s="75"/>
      <c r="F356" s="257"/>
      <c r="G356" s="257"/>
      <c r="H356" s="257"/>
      <c r="I356" s="257"/>
      <c r="J356" s="257"/>
      <c r="K356" s="257"/>
      <c r="L356" s="257"/>
      <c r="M356" s="257"/>
      <c r="N356" s="257"/>
      <c r="O356" s="258"/>
      <c r="P356" s="258"/>
      <c r="Q356" s="258"/>
      <c r="R356" s="258"/>
      <c r="S356" s="258"/>
      <c r="T356" s="258"/>
      <c r="U356" s="258"/>
      <c r="V356" s="257"/>
    </row>
    <row r="357" spans="1:22" x14ac:dyDescent="0.2">
      <c r="A357" s="259"/>
      <c r="B357" s="257"/>
      <c r="C357" s="257"/>
      <c r="D357" s="257"/>
      <c r="E357" s="75"/>
      <c r="F357" s="257"/>
      <c r="G357" s="257"/>
      <c r="H357" s="257"/>
      <c r="I357" s="257"/>
      <c r="J357" s="257"/>
      <c r="K357" s="257"/>
      <c r="L357" s="257"/>
      <c r="M357" s="257"/>
      <c r="N357" s="257"/>
      <c r="O357" s="258"/>
      <c r="P357" s="258"/>
      <c r="Q357" s="258"/>
      <c r="R357" s="258"/>
      <c r="S357" s="258"/>
      <c r="T357" s="258"/>
      <c r="U357" s="258"/>
      <c r="V357" s="257"/>
    </row>
    <row r="358" spans="1:22" x14ac:dyDescent="0.2">
      <c r="A358" s="259"/>
      <c r="B358" s="257"/>
      <c r="C358" s="257"/>
      <c r="D358" s="257"/>
      <c r="E358" s="75"/>
      <c r="F358" s="257"/>
      <c r="G358" s="257"/>
      <c r="H358" s="257"/>
      <c r="I358" s="257"/>
      <c r="J358" s="257"/>
      <c r="K358" s="257"/>
      <c r="L358" s="257"/>
      <c r="M358" s="257"/>
      <c r="N358" s="257"/>
      <c r="O358" s="258"/>
      <c r="P358" s="258"/>
      <c r="Q358" s="258"/>
      <c r="R358" s="258"/>
      <c r="S358" s="258"/>
      <c r="T358" s="258"/>
      <c r="U358" s="258"/>
      <c r="V358" s="257"/>
    </row>
    <row r="359" spans="1:22" x14ac:dyDescent="0.2">
      <c r="A359" s="259"/>
      <c r="B359" s="257"/>
      <c r="C359" s="257"/>
      <c r="D359" s="257"/>
      <c r="E359" s="75"/>
      <c r="F359" s="257"/>
      <c r="G359" s="257"/>
      <c r="H359" s="257"/>
      <c r="I359" s="257"/>
      <c r="J359" s="257"/>
      <c r="K359" s="257"/>
      <c r="L359" s="257"/>
      <c r="M359" s="257"/>
      <c r="N359" s="257"/>
      <c r="O359" s="258"/>
      <c r="P359" s="258"/>
      <c r="Q359" s="258"/>
      <c r="R359" s="258"/>
      <c r="S359" s="258"/>
      <c r="T359" s="258"/>
      <c r="U359" s="258"/>
      <c r="V359" s="257"/>
    </row>
    <row r="360" spans="1:22" x14ac:dyDescent="0.2">
      <c r="A360" s="259"/>
      <c r="B360" s="257"/>
      <c r="C360" s="257"/>
      <c r="D360" s="257"/>
      <c r="E360" s="75"/>
      <c r="F360" s="257"/>
      <c r="G360" s="257"/>
      <c r="H360" s="257"/>
      <c r="I360" s="257"/>
      <c r="J360" s="257"/>
      <c r="K360" s="257"/>
      <c r="L360" s="257"/>
      <c r="M360" s="257"/>
      <c r="N360" s="257"/>
      <c r="O360" s="258"/>
      <c r="P360" s="258"/>
      <c r="Q360" s="258"/>
      <c r="R360" s="258"/>
      <c r="S360" s="258"/>
      <c r="T360" s="258"/>
      <c r="U360" s="258"/>
      <c r="V360" s="257"/>
    </row>
    <row r="361" spans="1:22" x14ac:dyDescent="0.2">
      <c r="A361" s="259"/>
      <c r="B361" s="257"/>
      <c r="C361" s="257"/>
      <c r="D361" s="257"/>
      <c r="E361" s="75"/>
      <c r="F361" s="257"/>
      <c r="G361" s="257"/>
      <c r="H361" s="257"/>
      <c r="I361" s="257"/>
      <c r="J361" s="257"/>
      <c r="K361" s="257"/>
      <c r="L361" s="257"/>
      <c r="M361" s="257"/>
      <c r="N361" s="257"/>
      <c r="O361" s="258"/>
      <c r="P361" s="258"/>
      <c r="Q361" s="258"/>
      <c r="R361" s="258"/>
      <c r="S361" s="258"/>
      <c r="T361" s="258"/>
      <c r="U361" s="258"/>
      <c r="V361" s="257"/>
    </row>
    <row r="362" spans="1:22" x14ac:dyDescent="0.2">
      <c r="A362" s="259"/>
      <c r="B362" s="257"/>
      <c r="C362" s="257"/>
      <c r="D362" s="257"/>
      <c r="E362" s="75"/>
      <c r="F362" s="257"/>
      <c r="G362" s="257"/>
      <c r="H362" s="257"/>
      <c r="I362" s="257"/>
      <c r="J362" s="257"/>
      <c r="K362" s="257"/>
      <c r="L362" s="257"/>
      <c r="M362" s="257"/>
      <c r="N362" s="257"/>
      <c r="O362" s="258"/>
      <c r="P362" s="258"/>
      <c r="Q362" s="258"/>
      <c r="R362" s="258"/>
      <c r="S362" s="258"/>
      <c r="T362" s="258"/>
      <c r="U362" s="258"/>
      <c r="V362" s="257"/>
    </row>
    <row r="363" spans="1:22" x14ac:dyDescent="0.2">
      <c r="A363" s="259"/>
      <c r="B363" s="257"/>
      <c r="C363" s="257"/>
      <c r="D363" s="257"/>
      <c r="E363" s="75"/>
      <c r="F363" s="257"/>
      <c r="G363" s="257"/>
      <c r="H363" s="257"/>
      <c r="I363" s="257"/>
      <c r="J363" s="257"/>
      <c r="K363" s="257"/>
      <c r="L363" s="257"/>
      <c r="M363" s="257"/>
      <c r="N363" s="257"/>
      <c r="O363" s="258"/>
      <c r="P363" s="258"/>
      <c r="Q363" s="258"/>
      <c r="R363" s="258"/>
      <c r="S363" s="258"/>
      <c r="T363" s="258"/>
      <c r="U363" s="258"/>
      <c r="V363" s="257"/>
    </row>
    <row r="364" spans="1:22" x14ac:dyDescent="0.2">
      <c r="A364" s="259"/>
      <c r="B364" s="257"/>
      <c r="C364" s="257"/>
      <c r="D364" s="257"/>
      <c r="E364" s="75"/>
      <c r="F364" s="257"/>
      <c r="G364" s="257"/>
      <c r="H364" s="257"/>
      <c r="I364" s="257"/>
      <c r="J364" s="257"/>
      <c r="K364" s="257"/>
      <c r="L364" s="257"/>
      <c r="M364" s="257"/>
      <c r="N364" s="257"/>
      <c r="O364" s="258"/>
      <c r="P364" s="258"/>
      <c r="Q364" s="258"/>
      <c r="R364" s="258"/>
      <c r="S364" s="258"/>
      <c r="T364" s="258"/>
      <c r="U364" s="258"/>
      <c r="V364" s="257"/>
    </row>
    <row r="365" spans="1:22" x14ac:dyDescent="0.2">
      <c r="A365" s="259"/>
      <c r="B365" s="257"/>
      <c r="C365" s="257"/>
      <c r="D365" s="257"/>
      <c r="E365" s="75"/>
      <c r="F365" s="257"/>
      <c r="G365" s="257"/>
      <c r="H365" s="257"/>
      <c r="I365" s="257"/>
      <c r="J365" s="257"/>
      <c r="K365" s="257"/>
      <c r="L365" s="257"/>
      <c r="M365" s="257"/>
      <c r="N365" s="257"/>
      <c r="O365" s="258"/>
      <c r="P365" s="258"/>
      <c r="Q365" s="258"/>
      <c r="R365" s="258"/>
      <c r="S365" s="258"/>
      <c r="T365" s="258"/>
      <c r="U365" s="258"/>
      <c r="V365" s="257"/>
    </row>
    <row r="366" spans="1:22" x14ac:dyDescent="0.2">
      <c r="A366" s="259"/>
      <c r="B366" s="257"/>
      <c r="C366" s="257"/>
      <c r="D366" s="257"/>
      <c r="E366" s="75"/>
      <c r="F366" s="257"/>
      <c r="G366" s="257"/>
      <c r="H366" s="257"/>
      <c r="I366" s="257"/>
      <c r="J366" s="257"/>
      <c r="K366" s="257"/>
      <c r="L366" s="257"/>
      <c r="M366" s="257"/>
      <c r="N366" s="257"/>
      <c r="O366" s="258"/>
      <c r="P366" s="258"/>
      <c r="Q366" s="258"/>
      <c r="R366" s="258"/>
      <c r="S366" s="258"/>
      <c r="T366" s="258"/>
      <c r="U366" s="258"/>
      <c r="V366" s="257"/>
    </row>
    <row r="367" spans="1:22" x14ac:dyDescent="0.2">
      <c r="A367" s="259"/>
      <c r="B367" s="257"/>
      <c r="C367" s="257"/>
      <c r="D367" s="257"/>
      <c r="E367" s="75"/>
      <c r="F367" s="257"/>
      <c r="G367" s="257"/>
      <c r="H367" s="257"/>
      <c r="I367" s="257"/>
      <c r="J367" s="257"/>
      <c r="K367" s="257"/>
      <c r="L367" s="257"/>
      <c r="M367" s="257"/>
      <c r="N367" s="257"/>
      <c r="O367" s="258"/>
      <c r="P367" s="258"/>
      <c r="Q367" s="258"/>
      <c r="R367" s="258"/>
      <c r="S367" s="258"/>
      <c r="T367" s="258"/>
      <c r="U367" s="258"/>
      <c r="V367" s="257"/>
    </row>
    <row r="368" spans="1:22" x14ac:dyDescent="0.2">
      <c r="A368" s="259"/>
      <c r="B368" s="257"/>
      <c r="C368" s="257"/>
      <c r="D368" s="257"/>
      <c r="E368" s="75"/>
      <c r="F368" s="257"/>
      <c r="G368" s="257"/>
      <c r="H368" s="257"/>
      <c r="I368" s="257"/>
      <c r="J368" s="257"/>
      <c r="K368" s="257"/>
      <c r="L368" s="257"/>
      <c r="M368" s="257"/>
      <c r="N368" s="257"/>
      <c r="O368" s="258"/>
      <c r="P368" s="258"/>
      <c r="Q368" s="258"/>
      <c r="R368" s="258"/>
      <c r="S368" s="258"/>
      <c r="T368" s="258"/>
      <c r="U368" s="258"/>
      <c r="V368" s="257"/>
    </row>
    <row r="369" spans="1:22" x14ac:dyDescent="0.2">
      <c r="A369" s="259"/>
      <c r="B369" s="257"/>
      <c r="C369" s="257"/>
      <c r="D369" s="257"/>
      <c r="E369" s="75"/>
      <c r="F369" s="257"/>
      <c r="G369" s="257"/>
      <c r="H369" s="257"/>
      <c r="I369" s="257"/>
      <c r="J369" s="257"/>
      <c r="K369" s="257"/>
      <c r="L369" s="257"/>
      <c r="M369" s="257"/>
      <c r="N369" s="257"/>
      <c r="O369" s="258"/>
      <c r="P369" s="258"/>
      <c r="Q369" s="258"/>
      <c r="R369" s="258"/>
      <c r="S369" s="258"/>
      <c r="T369" s="258"/>
      <c r="U369" s="258"/>
      <c r="V369" s="257"/>
    </row>
    <row r="370" spans="1:22" x14ac:dyDescent="0.2">
      <c r="A370" s="259"/>
      <c r="B370" s="257"/>
      <c r="C370" s="257"/>
      <c r="D370" s="257"/>
      <c r="E370" s="75"/>
      <c r="F370" s="257"/>
      <c r="G370" s="257"/>
      <c r="H370" s="257"/>
      <c r="I370" s="257"/>
      <c r="J370" s="257"/>
      <c r="K370" s="257"/>
      <c r="L370" s="257"/>
      <c r="M370" s="257"/>
      <c r="N370" s="257"/>
      <c r="O370" s="258"/>
      <c r="P370" s="258"/>
      <c r="Q370" s="258"/>
      <c r="R370" s="258"/>
      <c r="S370" s="258"/>
      <c r="T370" s="258"/>
      <c r="U370" s="258"/>
      <c r="V370" s="257"/>
    </row>
    <row r="371" spans="1:22" x14ac:dyDescent="0.2">
      <c r="A371" s="259"/>
      <c r="B371" s="257"/>
      <c r="C371" s="257"/>
      <c r="D371" s="257"/>
      <c r="E371" s="75"/>
      <c r="F371" s="257"/>
      <c r="G371" s="257"/>
      <c r="H371" s="257"/>
      <c r="I371" s="257"/>
      <c r="J371" s="257"/>
      <c r="K371" s="257"/>
      <c r="L371" s="257"/>
      <c r="M371" s="257"/>
      <c r="N371" s="257"/>
      <c r="O371" s="258"/>
      <c r="P371" s="258"/>
      <c r="Q371" s="258"/>
      <c r="R371" s="258"/>
      <c r="S371" s="258"/>
      <c r="T371" s="258"/>
      <c r="U371" s="258"/>
      <c r="V371" s="257"/>
    </row>
    <row r="372" spans="1:22" x14ac:dyDescent="0.2">
      <c r="A372" s="259"/>
      <c r="B372" s="257"/>
      <c r="C372" s="257"/>
      <c r="D372" s="257"/>
      <c r="E372" s="75"/>
      <c r="F372" s="257"/>
      <c r="G372" s="257"/>
      <c r="H372" s="257"/>
      <c r="I372" s="257"/>
      <c r="J372" s="257"/>
      <c r="K372" s="257"/>
      <c r="L372" s="257"/>
      <c r="M372" s="257"/>
      <c r="N372" s="257"/>
      <c r="O372" s="258"/>
      <c r="P372" s="258"/>
      <c r="Q372" s="258"/>
      <c r="R372" s="258"/>
      <c r="S372" s="258"/>
      <c r="T372" s="258"/>
      <c r="U372" s="258"/>
      <c r="V372" s="257"/>
    </row>
    <row r="373" spans="1:22" x14ac:dyDescent="0.2">
      <c r="A373" s="259"/>
      <c r="B373" s="257"/>
      <c r="C373" s="257"/>
      <c r="D373" s="257"/>
      <c r="E373" s="75"/>
      <c r="F373" s="257"/>
      <c r="G373" s="257"/>
      <c r="H373" s="257"/>
      <c r="I373" s="257"/>
      <c r="J373" s="257"/>
      <c r="K373" s="257"/>
      <c r="L373" s="257"/>
      <c r="M373" s="257"/>
      <c r="N373" s="257"/>
      <c r="O373" s="258"/>
      <c r="P373" s="258"/>
      <c r="Q373" s="258"/>
      <c r="R373" s="258"/>
      <c r="S373" s="258"/>
      <c r="T373" s="258"/>
      <c r="U373" s="258"/>
      <c r="V373" s="257"/>
    </row>
    <row r="374" spans="1:22" x14ac:dyDescent="0.2">
      <c r="A374" s="259"/>
      <c r="B374" s="257"/>
      <c r="C374" s="257"/>
      <c r="D374" s="257"/>
      <c r="E374" s="75"/>
      <c r="F374" s="257"/>
      <c r="G374" s="257"/>
      <c r="H374" s="257"/>
      <c r="I374" s="257"/>
      <c r="J374" s="257"/>
      <c r="K374" s="257"/>
      <c r="L374" s="257"/>
      <c r="M374" s="257"/>
      <c r="N374" s="257"/>
      <c r="O374" s="258"/>
      <c r="P374" s="258"/>
      <c r="Q374" s="258"/>
      <c r="R374" s="258"/>
      <c r="S374" s="258"/>
      <c r="T374" s="258"/>
      <c r="U374" s="258"/>
      <c r="V374" s="257"/>
    </row>
    <row r="375" spans="1:22" x14ac:dyDescent="0.2">
      <c r="A375" s="259"/>
      <c r="B375" s="257"/>
      <c r="C375" s="257"/>
      <c r="D375" s="257"/>
      <c r="E375" s="75"/>
      <c r="F375" s="257"/>
      <c r="G375" s="257"/>
      <c r="H375" s="257"/>
      <c r="I375" s="257"/>
      <c r="J375" s="257"/>
      <c r="K375" s="257"/>
      <c r="L375" s="257"/>
      <c r="M375" s="257"/>
      <c r="N375" s="257"/>
      <c r="O375" s="258"/>
      <c r="P375" s="258"/>
      <c r="Q375" s="258"/>
      <c r="R375" s="258"/>
      <c r="S375" s="258"/>
      <c r="T375" s="258"/>
      <c r="U375" s="258"/>
      <c r="V375" s="257"/>
    </row>
    <row r="376" spans="1:22" x14ac:dyDescent="0.2">
      <c r="A376" s="259"/>
      <c r="B376" s="257"/>
      <c r="C376" s="257"/>
      <c r="D376" s="257"/>
      <c r="E376" s="75"/>
      <c r="F376" s="257"/>
      <c r="G376" s="257"/>
      <c r="H376" s="257"/>
      <c r="I376" s="257"/>
      <c r="J376" s="257"/>
      <c r="K376" s="257"/>
      <c r="L376" s="257"/>
      <c r="M376" s="257"/>
      <c r="N376" s="257"/>
      <c r="O376" s="258"/>
      <c r="P376" s="258"/>
      <c r="Q376" s="258"/>
      <c r="R376" s="258"/>
      <c r="S376" s="258"/>
      <c r="T376" s="258"/>
      <c r="U376" s="258"/>
      <c r="V376" s="257"/>
    </row>
    <row r="377" spans="1:22" x14ac:dyDescent="0.2">
      <c r="A377" s="259"/>
      <c r="B377" s="257"/>
      <c r="C377" s="257"/>
      <c r="D377" s="257"/>
      <c r="E377" s="75"/>
      <c r="F377" s="257"/>
      <c r="G377" s="257"/>
      <c r="H377" s="257"/>
      <c r="I377" s="257"/>
      <c r="J377" s="257"/>
      <c r="K377" s="257"/>
      <c r="L377" s="257"/>
      <c r="M377" s="257"/>
      <c r="N377" s="257"/>
      <c r="O377" s="258"/>
      <c r="P377" s="258"/>
      <c r="Q377" s="258"/>
      <c r="R377" s="258"/>
      <c r="S377" s="258"/>
      <c r="T377" s="258"/>
      <c r="U377" s="258"/>
      <c r="V377" s="257"/>
    </row>
    <row r="378" spans="1:22" x14ac:dyDescent="0.2">
      <c r="A378" s="259"/>
      <c r="B378" s="257"/>
      <c r="C378" s="257"/>
      <c r="D378" s="257"/>
      <c r="E378" s="75"/>
      <c r="F378" s="257"/>
      <c r="G378" s="257"/>
      <c r="H378" s="257"/>
      <c r="I378" s="257"/>
      <c r="J378" s="257"/>
      <c r="K378" s="257"/>
      <c r="L378" s="257"/>
      <c r="M378" s="257"/>
      <c r="N378" s="257"/>
      <c r="O378" s="258"/>
      <c r="P378" s="258"/>
      <c r="Q378" s="258"/>
      <c r="R378" s="258"/>
      <c r="S378" s="258"/>
      <c r="T378" s="258"/>
      <c r="U378" s="258"/>
      <c r="V378" s="257"/>
    </row>
    <row r="379" spans="1:22" x14ac:dyDescent="0.2">
      <c r="A379" s="259"/>
      <c r="B379" s="257"/>
      <c r="C379" s="257"/>
      <c r="D379" s="257"/>
      <c r="E379" s="75"/>
      <c r="F379" s="257"/>
      <c r="G379" s="257"/>
      <c r="H379" s="257"/>
      <c r="I379" s="257"/>
      <c r="J379" s="257"/>
      <c r="K379" s="257"/>
      <c r="L379" s="257"/>
      <c r="M379" s="257"/>
      <c r="N379" s="257"/>
      <c r="O379" s="258"/>
      <c r="P379" s="258"/>
      <c r="Q379" s="258"/>
      <c r="R379" s="258"/>
      <c r="S379" s="258"/>
      <c r="T379" s="258"/>
      <c r="U379" s="258"/>
      <c r="V379" s="257"/>
    </row>
    <row r="380" spans="1:22" x14ac:dyDescent="0.2">
      <c r="A380" s="259"/>
      <c r="B380" s="257"/>
      <c r="C380" s="257"/>
      <c r="D380" s="257"/>
      <c r="E380" s="75"/>
      <c r="F380" s="257"/>
      <c r="G380" s="257"/>
      <c r="H380" s="257"/>
      <c r="I380" s="257"/>
      <c r="J380" s="257"/>
      <c r="K380" s="257"/>
      <c r="L380" s="257"/>
      <c r="M380" s="257"/>
      <c r="N380" s="257"/>
      <c r="O380" s="258"/>
      <c r="P380" s="258"/>
      <c r="Q380" s="258"/>
      <c r="R380" s="258"/>
      <c r="S380" s="258"/>
      <c r="T380" s="258"/>
      <c r="U380" s="258"/>
      <c r="V380" s="257"/>
    </row>
    <row r="381" spans="1:22" x14ac:dyDescent="0.2">
      <c r="A381" s="259"/>
      <c r="B381" s="257"/>
      <c r="C381" s="257"/>
      <c r="D381" s="257"/>
      <c r="E381" s="75"/>
      <c r="F381" s="257"/>
      <c r="G381" s="257"/>
      <c r="H381" s="257"/>
      <c r="I381" s="257"/>
      <c r="J381" s="257"/>
      <c r="K381" s="257"/>
      <c r="L381" s="257"/>
      <c r="M381" s="257"/>
      <c r="N381" s="257"/>
      <c r="O381" s="258"/>
      <c r="P381" s="258"/>
      <c r="Q381" s="258"/>
      <c r="R381" s="258"/>
      <c r="S381" s="258"/>
      <c r="T381" s="258"/>
      <c r="U381" s="258"/>
      <c r="V381" s="257"/>
    </row>
    <row r="382" spans="1:22" x14ac:dyDescent="0.2">
      <c r="A382" s="259"/>
      <c r="B382" s="257"/>
      <c r="C382" s="257"/>
      <c r="D382" s="257"/>
      <c r="E382" s="75"/>
      <c r="F382" s="257"/>
      <c r="G382" s="257"/>
      <c r="H382" s="257"/>
      <c r="I382" s="257"/>
      <c r="J382" s="257"/>
      <c r="K382" s="257"/>
      <c r="L382" s="257"/>
      <c r="M382" s="257"/>
      <c r="N382" s="257"/>
      <c r="O382" s="258"/>
      <c r="P382" s="258"/>
      <c r="Q382" s="258"/>
      <c r="R382" s="258"/>
      <c r="S382" s="258"/>
      <c r="T382" s="258"/>
      <c r="U382" s="258"/>
      <c r="V382" s="257"/>
    </row>
    <row r="383" spans="1:22" x14ac:dyDescent="0.2">
      <c r="A383" s="259"/>
      <c r="B383" s="257"/>
      <c r="C383" s="257"/>
      <c r="D383" s="257"/>
      <c r="E383" s="75"/>
      <c r="F383" s="257"/>
      <c r="G383" s="257"/>
      <c r="H383" s="257"/>
      <c r="I383" s="257"/>
      <c r="J383" s="257"/>
      <c r="K383" s="257"/>
      <c r="L383" s="257"/>
      <c r="M383" s="257"/>
      <c r="N383" s="257"/>
      <c r="O383" s="258"/>
      <c r="P383" s="258"/>
      <c r="Q383" s="258"/>
      <c r="R383" s="258"/>
      <c r="S383" s="258"/>
      <c r="T383" s="258"/>
      <c r="U383" s="258"/>
      <c r="V383" s="257"/>
    </row>
    <row r="384" spans="1:22" x14ac:dyDescent="0.2">
      <c r="A384" s="259"/>
      <c r="B384" s="257"/>
      <c r="C384" s="257"/>
      <c r="D384" s="257"/>
      <c r="E384" s="75"/>
      <c r="F384" s="257"/>
      <c r="G384" s="257"/>
      <c r="H384" s="257"/>
      <c r="I384" s="257"/>
      <c r="J384" s="257"/>
      <c r="K384" s="257"/>
      <c r="L384" s="257"/>
      <c r="M384" s="257"/>
      <c r="N384" s="257"/>
      <c r="O384" s="258"/>
      <c r="P384" s="258"/>
      <c r="Q384" s="258"/>
      <c r="R384" s="258"/>
      <c r="S384" s="258"/>
      <c r="T384" s="258"/>
      <c r="U384" s="258"/>
      <c r="V384" s="257"/>
    </row>
    <row r="385" spans="1:22" x14ac:dyDescent="0.2">
      <c r="A385" s="259"/>
      <c r="B385" s="257"/>
      <c r="C385" s="257"/>
      <c r="D385" s="257"/>
      <c r="E385" s="75"/>
      <c r="F385" s="257"/>
      <c r="G385" s="257"/>
      <c r="H385" s="257"/>
      <c r="I385" s="257"/>
      <c r="J385" s="257"/>
      <c r="K385" s="257"/>
      <c r="L385" s="257"/>
      <c r="M385" s="257"/>
      <c r="N385" s="257"/>
      <c r="O385" s="258"/>
      <c r="P385" s="258"/>
      <c r="Q385" s="258"/>
      <c r="R385" s="258"/>
      <c r="S385" s="258"/>
      <c r="T385" s="258"/>
      <c r="U385" s="258"/>
      <c r="V385" s="257"/>
    </row>
    <row r="386" spans="1:22" x14ac:dyDescent="0.2">
      <c r="A386" s="259"/>
      <c r="B386" s="257"/>
      <c r="C386" s="257"/>
      <c r="D386" s="257"/>
      <c r="E386" s="75"/>
      <c r="F386" s="257"/>
      <c r="G386" s="257"/>
      <c r="H386" s="257"/>
      <c r="I386" s="257"/>
      <c r="J386" s="257"/>
      <c r="K386" s="257"/>
      <c r="L386" s="257"/>
      <c r="M386" s="257"/>
      <c r="N386" s="257"/>
      <c r="O386" s="258"/>
      <c r="P386" s="258"/>
      <c r="Q386" s="258"/>
      <c r="R386" s="258"/>
      <c r="S386" s="258"/>
      <c r="T386" s="258"/>
      <c r="U386" s="258"/>
      <c r="V386" s="257"/>
    </row>
    <row r="387" spans="1:22" x14ac:dyDescent="0.2">
      <c r="A387" s="259"/>
      <c r="B387" s="257"/>
      <c r="C387" s="257"/>
      <c r="D387" s="257"/>
      <c r="E387" s="75"/>
      <c r="F387" s="257"/>
      <c r="G387" s="257"/>
      <c r="H387" s="257"/>
      <c r="I387" s="257"/>
      <c r="J387" s="257"/>
      <c r="K387" s="257"/>
      <c r="L387" s="257"/>
      <c r="M387" s="257"/>
      <c r="N387" s="257"/>
      <c r="O387" s="258"/>
      <c r="P387" s="258"/>
      <c r="Q387" s="258"/>
      <c r="R387" s="258"/>
      <c r="S387" s="258"/>
      <c r="T387" s="258"/>
      <c r="U387" s="258"/>
      <c r="V387" s="257"/>
    </row>
    <row r="388" spans="1:22" x14ac:dyDescent="0.2">
      <c r="A388" s="259"/>
      <c r="B388" s="257"/>
      <c r="C388" s="257"/>
      <c r="D388" s="257"/>
      <c r="E388" s="75"/>
      <c r="F388" s="257"/>
      <c r="G388" s="257"/>
      <c r="H388" s="257"/>
      <c r="I388" s="257"/>
      <c r="J388" s="257"/>
      <c r="K388" s="257"/>
      <c r="L388" s="257"/>
      <c r="M388" s="257"/>
      <c r="N388" s="257"/>
      <c r="O388" s="258"/>
      <c r="P388" s="258"/>
      <c r="Q388" s="258"/>
      <c r="R388" s="258"/>
      <c r="S388" s="258"/>
      <c r="T388" s="258"/>
      <c r="U388" s="258"/>
      <c r="V388" s="257"/>
    </row>
    <row r="389" spans="1:22" x14ac:dyDescent="0.2">
      <c r="A389" s="259"/>
      <c r="B389" s="257"/>
      <c r="C389" s="257"/>
      <c r="D389" s="257"/>
      <c r="E389" s="75"/>
      <c r="F389" s="257"/>
      <c r="G389" s="257"/>
      <c r="H389" s="257"/>
      <c r="I389" s="257"/>
      <c r="J389" s="257"/>
      <c r="K389" s="257"/>
      <c r="L389" s="257"/>
      <c r="M389" s="257"/>
      <c r="N389" s="257"/>
      <c r="O389" s="258"/>
      <c r="P389" s="258"/>
      <c r="Q389" s="258"/>
      <c r="R389" s="258"/>
      <c r="S389" s="258"/>
      <c r="T389" s="258"/>
      <c r="U389" s="258"/>
      <c r="V389" s="257"/>
    </row>
    <row r="390" spans="1:22" x14ac:dyDescent="0.2">
      <c r="A390" s="259"/>
      <c r="B390" s="257"/>
      <c r="C390" s="257"/>
      <c r="D390" s="257"/>
      <c r="E390" s="75"/>
      <c r="F390" s="257"/>
      <c r="G390" s="257"/>
      <c r="H390" s="257"/>
      <c r="I390" s="257"/>
      <c r="J390" s="257"/>
      <c r="K390" s="257"/>
      <c r="L390" s="257"/>
      <c r="M390" s="257"/>
      <c r="N390" s="257"/>
      <c r="O390" s="258"/>
      <c r="P390" s="258"/>
      <c r="Q390" s="258"/>
      <c r="R390" s="258"/>
      <c r="S390" s="258"/>
      <c r="T390" s="258"/>
      <c r="U390" s="258"/>
      <c r="V390" s="257"/>
    </row>
    <row r="391" spans="1:22" x14ac:dyDescent="0.2">
      <c r="A391" s="259"/>
      <c r="B391" s="257"/>
      <c r="C391" s="257"/>
      <c r="D391" s="257"/>
      <c r="E391" s="75"/>
      <c r="F391" s="257"/>
      <c r="G391" s="257"/>
      <c r="H391" s="257"/>
      <c r="I391" s="257"/>
      <c r="J391" s="257"/>
      <c r="K391" s="257"/>
      <c r="L391" s="257"/>
      <c r="M391" s="257"/>
      <c r="N391" s="257"/>
      <c r="O391" s="258"/>
      <c r="P391" s="258"/>
      <c r="Q391" s="258"/>
      <c r="R391" s="258"/>
      <c r="S391" s="258"/>
      <c r="T391" s="258"/>
      <c r="U391" s="258"/>
      <c r="V391" s="257"/>
    </row>
    <row r="392" spans="1:22" x14ac:dyDescent="0.2">
      <c r="A392" s="259"/>
      <c r="B392" s="257"/>
      <c r="C392" s="257"/>
      <c r="D392" s="257"/>
      <c r="E392" s="75"/>
      <c r="F392" s="257"/>
      <c r="G392" s="257"/>
      <c r="H392" s="257"/>
      <c r="I392" s="257"/>
      <c r="J392" s="257"/>
      <c r="K392" s="257"/>
      <c r="L392" s="257"/>
      <c r="M392" s="257"/>
      <c r="N392" s="257"/>
      <c r="O392" s="258"/>
      <c r="P392" s="258"/>
      <c r="Q392" s="258"/>
      <c r="R392" s="258"/>
      <c r="S392" s="258"/>
      <c r="T392" s="258"/>
      <c r="U392" s="258"/>
      <c r="V392" s="257"/>
    </row>
    <row r="393" spans="1:22" x14ac:dyDescent="0.2">
      <c r="A393" s="259"/>
      <c r="B393" s="257"/>
      <c r="C393" s="257"/>
      <c r="D393" s="257"/>
      <c r="E393" s="75"/>
      <c r="F393" s="257"/>
      <c r="G393" s="257"/>
      <c r="H393" s="257"/>
      <c r="I393" s="257"/>
      <c r="J393" s="257"/>
      <c r="K393" s="257"/>
      <c r="L393" s="257"/>
      <c r="M393" s="257"/>
      <c r="N393" s="257"/>
      <c r="O393" s="258"/>
      <c r="P393" s="258"/>
      <c r="Q393" s="258"/>
      <c r="R393" s="258"/>
      <c r="S393" s="258"/>
      <c r="T393" s="258"/>
      <c r="U393" s="258"/>
      <c r="V393" s="257"/>
    </row>
    <row r="394" spans="1:22" x14ac:dyDescent="0.2">
      <c r="A394" s="259"/>
      <c r="B394" s="257"/>
      <c r="C394" s="257"/>
      <c r="D394" s="257"/>
      <c r="E394" s="75"/>
      <c r="F394" s="257"/>
      <c r="G394" s="257"/>
      <c r="H394" s="257"/>
      <c r="I394" s="257"/>
      <c r="J394" s="257"/>
      <c r="K394" s="257"/>
      <c r="L394" s="257"/>
      <c r="M394" s="257"/>
      <c r="N394" s="257"/>
      <c r="O394" s="258"/>
      <c r="P394" s="258"/>
      <c r="Q394" s="258"/>
      <c r="R394" s="258"/>
      <c r="S394" s="258"/>
      <c r="T394" s="258"/>
      <c r="U394" s="258"/>
      <c r="V394" s="257"/>
    </row>
    <row r="395" spans="1:22" x14ac:dyDescent="0.2">
      <c r="A395" s="259"/>
      <c r="B395" s="257"/>
      <c r="C395" s="257"/>
      <c r="D395" s="257"/>
      <c r="E395" s="75"/>
      <c r="F395" s="257"/>
      <c r="G395" s="257"/>
      <c r="H395" s="257"/>
      <c r="I395" s="257"/>
      <c r="J395" s="257"/>
      <c r="K395" s="257"/>
      <c r="L395" s="257"/>
      <c r="M395" s="257"/>
      <c r="N395" s="257"/>
      <c r="O395" s="258"/>
      <c r="P395" s="258"/>
      <c r="Q395" s="258"/>
      <c r="R395" s="258"/>
      <c r="S395" s="258"/>
      <c r="T395" s="258"/>
      <c r="U395" s="258"/>
      <c r="V395" s="257"/>
    </row>
    <row r="396" spans="1:22" x14ac:dyDescent="0.2">
      <c r="A396" s="259"/>
      <c r="B396" s="257"/>
      <c r="C396" s="257"/>
      <c r="D396" s="257"/>
      <c r="E396" s="75"/>
      <c r="F396" s="257"/>
      <c r="G396" s="257"/>
      <c r="H396" s="257"/>
      <c r="I396" s="257"/>
      <c r="J396" s="257"/>
      <c r="K396" s="257"/>
      <c r="L396" s="257"/>
      <c r="M396" s="257"/>
      <c r="N396" s="257"/>
      <c r="O396" s="258"/>
      <c r="P396" s="258"/>
      <c r="Q396" s="258"/>
      <c r="R396" s="258"/>
      <c r="S396" s="258"/>
      <c r="T396" s="258"/>
      <c r="U396" s="258"/>
      <c r="V396" s="257"/>
    </row>
    <row r="397" spans="1:22" x14ac:dyDescent="0.2">
      <c r="A397" s="259"/>
      <c r="B397" s="257"/>
      <c r="C397" s="257"/>
      <c r="D397" s="257"/>
      <c r="E397" s="75"/>
      <c r="F397" s="257"/>
      <c r="G397" s="257"/>
      <c r="H397" s="257"/>
      <c r="I397" s="257"/>
      <c r="J397" s="257"/>
      <c r="K397" s="257"/>
      <c r="L397" s="257"/>
      <c r="M397" s="257"/>
      <c r="N397" s="257"/>
      <c r="O397" s="258"/>
      <c r="P397" s="258"/>
      <c r="Q397" s="258"/>
      <c r="R397" s="258"/>
      <c r="S397" s="258"/>
      <c r="T397" s="258"/>
      <c r="U397" s="258"/>
      <c r="V397" s="257"/>
    </row>
    <row r="398" spans="1:22" x14ac:dyDescent="0.2">
      <c r="A398" s="259"/>
      <c r="B398" s="257"/>
      <c r="C398" s="257"/>
      <c r="D398" s="257"/>
      <c r="E398" s="75"/>
      <c r="F398" s="257"/>
      <c r="G398" s="257"/>
      <c r="H398" s="257"/>
      <c r="I398" s="257"/>
      <c r="J398" s="257"/>
      <c r="K398" s="257"/>
      <c r="L398" s="257"/>
      <c r="M398" s="257"/>
      <c r="N398" s="257"/>
      <c r="O398" s="258"/>
      <c r="P398" s="258"/>
      <c r="Q398" s="258"/>
      <c r="R398" s="258"/>
      <c r="S398" s="258"/>
      <c r="T398" s="258"/>
      <c r="U398" s="258"/>
      <c r="V398" s="257"/>
    </row>
    <row r="399" spans="1:22" x14ac:dyDescent="0.2">
      <c r="A399" s="259"/>
      <c r="B399" s="257"/>
      <c r="C399" s="257"/>
      <c r="D399" s="257"/>
      <c r="E399" s="75"/>
      <c r="F399" s="257"/>
      <c r="G399" s="257"/>
      <c r="H399" s="257"/>
      <c r="I399" s="257"/>
      <c r="J399" s="257"/>
      <c r="K399" s="257"/>
      <c r="L399" s="257"/>
      <c r="M399" s="257"/>
      <c r="N399" s="257"/>
      <c r="O399" s="258"/>
      <c r="P399" s="258"/>
      <c r="Q399" s="258"/>
      <c r="R399" s="258"/>
      <c r="S399" s="258"/>
      <c r="T399" s="258"/>
      <c r="U399" s="258"/>
      <c r="V399" s="257"/>
    </row>
    <row r="400" spans="1:22" x14ac:dyDescent="0.2">
      <c r="A400" s="259"/>
      <c r="B400" s="257"/>
      <c r="C400" s="257"/>
      <c r="D400" s="257"/>
      <c r="E400" s="75"/>
      <c r="F400" s="257"/>
      <c r="G400" s="257"/>
      <c r="H400" s="257"/>
      <c r="I400" s="257"/>
      <c r="J400" s="257"/>
      <c r="K400" s="257"/>
      <c r="L400" s="257"/>
      <c r="M400" s="257"/>
      <c r="N400" s="257"/>
      <c r="O400" s="258"/>
      <c r="P400" s="258"/>
      <c r="Q400" s="258"/>
      <c r="R400" s="258"/>
      <c r="S400" s="258"/>
      <c r="T400" s="258"/>
      <c r="U400" s="258"/>
      <c r="V400" s="257"/>
    </row>
    <row r="401" spans="1:22" x14ac:dyDescent="0.2">
      <c r="A401" s="259"/>
      <c r="B401" s="257"/>
      <c r="C401" s="257"/>
      <c r="D401" s="257"/>
      <c r="E401" s="75"/>
      <c r="F401" s="257"/>
      <c r="G401" s="257"/>
      <c r="H401" s="257"/>
      <c r="I401" s="257"/>
      <c r="J401" s="257"/>
      <c r="K401" s="257"/>
      <c r="L401" s="257"/>
      <c r="M401" s="257"/>
      <c r="N401" s="257"/>
      <c r="O401" s="258"/>
      <c r="P401" s="258"/>
      <c r="Q401" s="258"/>
      <c r="R401" s="258"/>
      <c r="S401" s="258"/>
      <c r="T401" s="258"/>
      <c r="U401" s="258"/>
      <c r="V401" s="257"/>
    </row>
    <row r="402" spans="1:22" x14ac:dyDescent="0.2">
      <c r="A402" s="259"/>
      <c r="B402" s="257"/>
      <c r="C402" s="257"/>
      <c r="D402" s="257"/>
      <c r="E402" s="75"/>
      <c r="F402" s="257"/>
      <c r="G402" s="257"/>
      <c r="H402" s="257"/>
      <c r="I402" s="257"/>
      <c r="J402" s="257"/>
      <c r="K402" s="257"/>
      <c r="L402" s="257"/>
      <c r="M402" s="257"/>
      <c r="N402" s="257"/>
      <c r="O402" s="258"/>
      <c r="P402" s="258"/>
      <c r="Q402" s="258"/>
      <c r="R402" s="258"/>
      <c r="S402" s="258"/>
      <c r="T402" s="258"/>
      <c r="U402" s="258"/>
      <c r="V402" s="257"/>
    </row>
    <row r="403" spans="1:22" x14ac:dyDescent="0.2">
      <c r="A403" s="259"/>
      <c r="B403" s="257"/>
      <c r="C403" s="257"/>
      <c r="D403" s="257"/>
      <c r="E403" s="75"/>
      <c r="F403" s="257"/>
      <c r="G403" s="257"/>
      <c r="H403" s="257"/>
      <c r="I403" s="257"/>
      <c r="J403" s="257"/>
      <c r="K403" s="257"/>
      <c r="L403" s="257"/>
      <c r="M403" s="257"/>
      <c r="N403" s="257"/>
      <c r="O403" s="258"/>
      <c r="P403" s="258"/>
      <c r="Q403" s="258"/>
      <c r="R403" s="258"/>
      <c r="S403" s="258"/>
      <c r="T403" s="258"/>
      <c r="U403" s="258"/>
      <c r="V403" s="257"/>
    </row>
    <row r="404" spans="1:22" x14ac:dyDescent="0.2">
      <c r="A404" s="259"/>
      <c r="B404" s="257"/>
      <c r="C404" s="257"/>
      <c r="D404" s="257"/>
      <c r="E404" s="75"/>
      <c r="F404" s="257"/>
      <c r="G404" s="257"/>
      <c r="H404" s="257"/>
      <c r="I404" s="257"/>
      <c r="J404" s="257"/>
      <c r="K404" s="257"/>
      <c r="L404" s="257"/>
      <c r="M404" s="257"/>
      <c r="N404" s="257"/>
      <c r="O404" s="258"/>
      <c r="P404" s="258"/>
      <c r="Q404" s="258"/>
      <c r="R404" s="258"/>
      <c r="S404" s="258"/>
      <c r="T404" s="258"/>
      <c r="U404" s="258"/>
      <c r="V404" s="257"/>
    </row>
    <row r="405" spans="1:22" x14ac:dyDescent="0.2">
      <c r="A405" s="259"/>
      <c r="B405" s="257"/>
      <c r="C405" s="257"/>
      <c r="D405" s="257"/>
      <c r="E405" s="75"/>
      <c r="F405" s="257"/>
      <c r="G405" s="257"/>
      <c r="H405" s="257"/>
      <c r="I405" s="257"/>
      <c r="J405" s="257"/>
      <c r="K405" s="257"/>
      <c r="L405" s="257"/>
      <c r="M405" s="257"/>
      <c r="N405" s="257"/>
      <c r="O405" s="258"/>
      <c r="P405" s="258"/>
      <c r="Q405" s="258"/>
      <c r="R405" s="258"/>
      <c r="S405" s="258"/>
      <c r="T405" s="258"/>
      <c r="U405" s="258"/>
      <c r="V405" s="257"/>
    </row>
    <row r="406" spans="1:22" x14ac:dyDescent="0.2">
      <c r="A406" s="259"/>
      <c r="B406" s="257"/>
      <c r="C406" s="257"/>
      <c r="D406" s="257"/>
      <c r="E406" s="75"/>
      <c r="F406" s="257"/>
      <c r="G406" s="257"/>
      <c r="H406" s="257"/>
      <c r="I406" s="257"/>
      <c r="J406" s="257"/>
      <c r="K406" s="257"/>
      <c r="L406" s="257"/>
      <c r="M406" s="257"/>
      <c r="N406" s="257"/>
      <c r="O406" s="258"/>
      <c r="P406" s="258"/>
      <c r="Q406" s="258"/>
      <c r="R406" s="258"/>
      <c r="S406" s="258"/>
      <c r="T406" s="258"/>
      <c r="U406" s="258"/>
      <c r="V406" s="257"/>
    </row>
    <row r="407" spans="1:22" x14ac:dyDescent="0.2">
      <c r="A407" s="259"/>
      <c r="B407" s="257"/>
      <c r="C407" s="257"/>
      <c r="D407" s="257"/>
      <c r="E407" s="75"/>
      <c r="F407" s="257"/>
      <c r="G407" s="257"/>
      <c r="H407" s="257"/>
      <c r="I407" s="257"/>
      <c r="J407" s="257"/>
      <c r="K407" s="257"/>
      <c r="L407" s="257"/>
      <c r="M407" s="257"/>
      <c r="N407" s="257"/>
      <c r="O407" s="258"/>
      <c r="P407" s="258"/>
      <c r="Q407" s="258"/>
      <c r="R407" s="258"/>
      <c r="S407" s="258"/>
      <c r="T407" s="258"/>
      <c r="U407" s="258"/>
      <c r="V407" s="257"/>
    </row>
    <row r="408" spans="1:22" x14ac:dyDescent="0.2">
      <c r="A408" s="259"/>
      <c r="B408" s="257"/>
      <c r="C408" s="257"/>
      <c r="D408" s="257"/>
      <c r="E408" s="75"/>
      <c r="F408" s="257"/>
      <c r="G408" s="257"/>
      <c r="H408" s="257"/>
      <c r="I408" s="257"/>
      <c r="J408" s="257"/>
      <c r="K408" s="257"/>
      <c r="L408" s="257"/>
      <c r="M408" s="257"/>
      <c r="N408" s="257"/>
      <c r="O408" s="258"/>
      <c r="P408" s="258"/>
      <c r="Q408" s="258"/>
      <c r="R408" s="258"/>
      <c r="S408" s="258"/>
      <c r="T408" s="258"/>
      <c r="U408" s="258"/>
      <c r="V408" s="257"/>
    </row>
    <row r="409" spans="1:22" x14ac:dyDescent="0.2">
      <c r="A409" s="259"/>
      <c r="B409" s="257"/>
      <c r="C409" s="257"/>
      <c r="D409" s="257"/>
      <c r="E409" s="75"/>
      <c r="F409" s="257"/>
      <c r="G409" s="257"/>
      <c r="H409" s="257"/>
      <c r="I409" s="257"/>
      <c r="J409" s="257"/>
      <c r="K409" s="257"/>
      <c r="L409" s="257"/>
      <c r="M409" s="257"/>
      <c r="N409" s="257"/>
      <c r="O409" s="258"/>
      <c r="P409" s="258"/>
      <c r="Q409" s="258"/>
      <c r="R409" s="258"/>
      <c r="S409" s="258"/>
      <c r="T409" s="258"/>
      <c r="U409" s="258"/>
      <c r="V409" s="257"/>
    </row>
    <row r="410" spans="1:22" x14ac:dyDescent="0.2">
      <c r="A410" s="259"/>
      <c r="B410" s="257"/>
      <c r="C410" s="257"/>
      <c r="D410" s="257"/>
      <c r="E410" s="75"/>
      <c r="F410" s="257"/>
      <c r="G410" s="257"/>
      <c r="H410" s="257"/>
      <c r="I410" s="257"/>
      <c r="J410" s="257"/>
      <c r="K410" s="257"/>
      <c r="L410" s="257"/>
      <c r="M410" s="257"/>
      <c r="N410" s="257"/>
      <c r="O410" s="258"/>
      <c r="P410" s="258"/>
      <c r="Q410" s="258"/>
      <c r="R410" s="258"/>
      <c r="S410" s="258"/>
      <c r="T410" s="258"/>
      <c r="U410" s="258"/>
      <c r="V410" s="257"/>
    </row>
    <row r="411" spans="1:22" x14ac:dyDescent="0.2">
      <c r="A411" s="259"/>
      <c r="B411" s="257"/>
      <c r="C411" s="257"/>
      <c r="D411" s="257"/>
      <c r="E411" s="75"/>
      <c r="F411" s="257"/>
      <c r="G411" s="257"/>
      <c r="H411" s="257"/>
      <c r="I411" s="257"/>
      <c r="J411" s="257"/>
      <c r="K411" s="257"/>
      <c r="L411" s="257"/>
      <c r="M411" s="257"/>
      <c r="N411" s="257"/>
      <c r="O411" s="258"/>
      <c r="P411" s="258"/>
      <c r="Q411" s="258"/>
      <c r="R411" s="258"/>
      <c r="S411" s="258"/>
      <c r="T411" s="258"/>
      <c r="U411" s="258"/>
      <c r="V411" s="257"/>
    </row>
    <row r="412" spans="1:22" x14ac:dyDescent="0.2">
      <c r="A412" s="259"/>
      <c r="B412" s="257"/>
      <c r="C412" s="257"/>
      <c r="D412" s="257"/>
      <c r="E412" s="75"/>
      <c r="F412" s="257"/>
      <c r="G412" s="257"/>
      <c r="H412" s="257"/>
      <c r="I412" s="257"/>
      <c r="J412" s="257"/>
      <c r="K412" s="257"/>
      <c r="L412" s="257"/>
      <c r="M412" s="257"/>
      <c r="N412" s="257"/>
      <c r="O412" s="258"/>
      <c r="P412" s="258"/>
      <c r="Q412" s="258"/>
      <c r="R412" s="258"/>
      <c r="S412" s="258"/>
      <c r="T412" s="258"/>
      <c r="U412" s="258"/>
      <c r="V412" s="257"/>
    </row>
    <row r="413" spans="1:22" x14ac:dyDescent="0.2">
      <c r="A413" s="259"/>
      <c r="B413" s="257"/>
      <c r="C413" s="257"/>
      <c r="D413" s="257"/>
      <c r="E413" s="75"/>
      <c r="F413" s="257"/>
      <c r="G413" s="257"/>
      <c r="H413" s="257"/>
      <c r="I413" s="257"/>
      <c r="J413" s="257"/>
      <c r="K413" s="257"/>
      <c r="L413" s="257"/>
      <c r="M413" s="257"/>
      <c r="N413" s="257"/>
      <c r="O413" s="258"/>
      <c r="P413" s="258"/>
      <c r="Q413" s="258"/>
      <c r="R413" s="258"/>
      <c r="S413" s="258"/>
      <c r="T413" s="258"/>
      <c r="U413" s="258"/>
      <c r="V413" s="257"/>
    </row>
    <row r="414" spans="1:22" x14ac:dyDescent="0.2">
      <c r="A414" s="259"/>
      <c r="B414" s="257"/>
      <c r="C414" s="257"/>
      <c r="D414" s="257"/>
      <c r="E414" s="75"/>
      <c r="F414" s="257"/>
      <c r="G414" s="257"/>
      <c r="H414" s="257"/>
      <c r="I414" s="257"/>
      <c r="J414" s="257"/>
      <c r="K414" s="257"/>
      <c r="L414" s="257"/>
      <c r="M414" s="257"/>
      <c r="N414" s="257"/>
      <c r="O414" s="258"/>
      <c r="P414" s="258"/>
      <c r="Q414" s="258"/>
      <c r="R414" s="258"/>
      <c r="S414" s="258"/>
      <c r="T414" s="258"/>
      <c r="U414" s="258"/>
      <c r="V414" s="257"/>
    </row>
    <row r="415" spans="1:22" x14ac:dyDescent="0.2">
      <c r="A415" s="259"/>
      <c r="B415" s="257"/>
      <c r="C415" s="257"/>
      <c r="D415" s="257"/>
      <c r="E415" s="75"/>
      <c r="F415" s="257"/>
      <c r="G415" s="257"/>
      <c r="H415" s="257"/>
      <c r="I415" s="257"/>
      <c r="J415" s="257"/>
      <c r="K415" s="257"/>
      <c r="L415" s="257"/>
      <c r="M415" s="257"/>
      <c r="N415" s="257"/>
      <c r="O415" s="258"/>
      <c r="P415" s="258"/>
      <c r="Q415" s="258"/>
      <c r="R415" s="258"/>
      <c r="S415" s="258"/>
      <c r="T415" s="258"/>
      <c r="U415" s="258"/>
      <c r="V415" s="257"/>
    </row>
    <row r="416" spans="1:22" x14ac:dyDescent="0.2">
      <c r="A416" s="259"/>
      <c r="B416" s="257"/>
      <c r="C416" s="257"/>
      <c r="D416" s="257"/>
      <c r="E416" s="75"/>
      <c r="F416" s="257"/>
      <c r="G416" s="257"/>
      <c r="H416" s="257"/>
      <c r="I416" s="257"/>
      <c r="J416" s="257"/>
      <c r="K416" s="257"/>
      <c r="L416" s="257"/>
      <c r="M416" s="257"/>
      <c r="N416" s="257"/>
      <c r="O416" s="258"/>
      <c r="P416" s="258"/>
      <c r="Q416" s="258"/>
      <c r="R416" s="258"/>
      <c r="S416" s="258"/>
      <c r="T416" s="258"/>
      <c r="U416" s="258"/>
      <c r="V416" s="257"/>
    </row>
    <row r="417" spans="1:22" x14ac:dyDescent="0.2">
      <c r="A417" s="259"/>
      <c r="B417" s="257"/>
      <c r="C417" s="257"/>
      <c r="D417" s="257"/>
      <c r="E417" s="75"/>
      <c r="F417" s="257"/>
      <c r="G417" s="257"/>
      <c r="H417" s="257"/>
      <c r="I417" s="257"/>
      <c r="J417" s="257"/>
      <c r="K417" s="257"/>
      <c r="L417" s="257"/>
      <c r="M417" s="257"/>
      <c r="N417" s="257"/>
      <c r="O417" s="258"/>
      <c r="P417" s="258"/>
      <c r="Q417" s="258"/>
      <c r="R417" s="258"/>
      <c r="S417" s="258"/>
      <c r="T417" s="258"/>
      <c r="U417" s="258"/>
      <c r="V417" s="257"/>
    </row>
    <row r="418" spans="1:22" x14ac:dyDescent="0.2">
      <c r="A418" s="259"/>
      <c r="B418" s="257"/>
      <c r="C418" s="257"/>
      <c r="D418" s="257"/>
      <c r="E418" s="75"/>
      <c r="F418" s="257"/>
      <c r="G418" s="257"/>
      <c r="H418" s="257"/>
      <c r="I418" s="257"/>
      <c r="J418" s="257"/>
      <c r="K418" s="257"/>
      <c r="L418" s="257"/>
      <c r="M418" s="257"/>
      <c r="N418" s="257"/>
      <c r="O418" s="258"/>
      <c r="P418" s="258"/>
      <c r="Q418" s="258"/>
      <c r="R418" s="258"/>
      <c r="S418" s="258"/>
      <c r="T418" s="258"/>
      <c r="U418" s="258"/>
      <c r="V418" s="257"/>
    </row>
    <row r="419" spans="1:22" x14ac:dyDescent="0.2">
      <c r="A419" s="259"/>
      <c r="B419" s="257"/>
      <c r="C419" s="257"/>
      <c r="D419" s="257"/>
      <c r="E419" s="75"/>
      <c r="F419" s="257"/>
      <c r="G419" s="257"/>
      <c r="H419" s="257"/>
      <c r="I419" s="257"/>
      <c r="J419" s="257"/>
      <c r="K419" s="257"/>
      <c r="L419" s="257"/>
      <c r="M419" s="257"/>
      <c r="N419" s="257"/>
      <c r="O419" s="258"/>
      <c r="P419" s="258"/>
      <c r="Q419" s="258"/>
      <c r="R419" s="258"/>
      <c r="S419" s="258"/>
      <c r="T419" s="258"/>
      <c r="U419" s="258"/>
      <c r="V419" s="257"/>
    </row>
    <row r="420" spans="1:22" x14ac:dyDescent="0.2">
      <c r="A420" s="259"/>
      <c r="B420" s="257"/>
      <c r="C420" s="257"/>
      <c r="D420" s="257"/>
      <c r="E420" s="75"/>
      <c r="F420" s="257"/>
      <c r="G420" s="257"/>
      <c r="H420" s="257"/>
      <c r="I420" s="257"/>
      <c r="J420" s="257"/>
      <c r="K420" s="257"/>
      <c r="L420" s="257"/>
      <c r="M420" s="257"/>
      <c r="N420" s="257"/>
      <c r="O420" s="258"/>
      <c r="P420" s="258"/>
      <c r="Q420" s="258"/>
      <c r="R420" s="258"/>
      <c r="S420" s="258"/>
      <c r="T420" s="258"/>
      <c r="U420" s="258"/>
      <c r="V420" s="257"/>
    </row>
    <row r="421" spans="1:22" x14ac:dyDescent="0.2">
      <c r="A421" s="259"/>
      <c r="B421" s="257"/>
      <c r="C421" s="257"/>
      <c r="D421" s="257"/>
      <c r="E421" s="75"/>
      <c r="F421" s="257"/>
      <c r="G421" s="257"/>
      <c r="H421" s="257"/>
      <c r="I421" s="257"/>
      <c r="J421" s="257"/>
      <c r="K421" s="257"/>
      <c r="L421" s="257"/>
      <c r="M421" s="257"/>
      <c r="N421" s="257"/>
      <c r="O421" s="258"/>
      <c r="P421" s="258"/>
      <c r="Q421" s="258"/>
      <c r="R421" s="258"/>
      <c r="S421" s="258"/>
      <c r="T421" s="258"/>
      <c r="U421" s="258"/>
      <c r="V421" s="257"/>
    </row>
    <row r="422" spans="1:22" x14ac:dyDescent="0.2">
      <c r="A422" s="259"/>
      <c r="B422" s="257"/>
      <c r="C422" s="257"/>
      <c r="D422" s="257"/>
      <c r="E422" s="75"/>
      <c r="F422" s="257"/>
      <c r="G422" s="257"/>
      <c r="H422" s="257"/>
      <c r="I422" s="257"/>
      <c r="J422" s="257"/>
      <c r="K422" s="257"/>
      <c r="L422" s="257"/>
      <c r="M422" s="257"/>
      <c r="N422" s="257"/>
      <c r="O422" s="258"/>
      <c r="P422" s="258"/>
      <c r="Q422" s="258"/>
      <c r="R422" s="258"/>
      <c r="S422" s="258"/>
      <c r="T422" s="258"/>
      <c r="U422" s="258"/>
      <c r="V422" s="257"/>
    </row>
    <row r="423" spans="1:22" x14ac:dyDescent="0.2">
      <c r="A423" s="259"/>
      <c r="B423" s="257"/>
      <c r="C423" s="257"/>
      <c r="D423" s="257"/>
      <c r="E423" s="75"/>
      <c r="F423" s="257"/>
      <c r="G423" s="257"/>
      <c r="H423" s="257"/>
      <c r="I423" s="257"/>
      <c r="J423" s="257"/>
      <c r="K423" s="257"/>
      <c r="L423" s="257"/>
      <c r="M423" s="257"/>
      <c r="N423" s="257"/>
      <c r="O423" s="258"/>
      <c r="P423" s="258"/>
      <c r="Q423" s="258"/>
      <c r="R423" s="258"/>
      <c r="S423" s="258"/>
      <c r="T423" s="258"/>
      <c r="U423" s="258"/>
      <c r="V423" s="257"/>
    </row>
    <row r="424" spans="1:22" x14ac:dyDescent="0.2">
      <c r="A424" s="259"/>
      <c r="B424" s="257"/>
      <c r="C424" s="257"/>
      <c r="D424" s="257"/>
      <c r="E424" s="75"/>
      <c r="F424" s="257"/>
      <c r="G424" s="257"/>
      <c r="H424" s="257"/>
      <c r="I424" s="257"/>
      <c r="J424" s="257"/>
      <c r="K424" s="257"/>
      <c r="L424" s="257"/>
      <c r="M424" s="257"/>
      <c r="N424" s="257"/>
      <c r="O424" s="258"/>
      <c r="P424" s="258"/>
      <c r="Q424" s="258"/>
      <c r="R424" s="258"/>
      <c r="S424" s="258"/>
      <c r="T424" s="258"/>
      <c r="U424" s="258"/>
      <c r="V424" s="257"/>
    </row>
    <row r="425" spans="1:22" x14ac:dyDescent="0.2">
      <c r="A425" s="259"/>
      <c r="B425" s="257"/>
      <c r="C425" s="257"/>
      <c r="D425" s="257"/>
      <c r="E425" s="75"/>
      <c r="F425" s="257"/>
      <c r="G425" s="257"/>
      <c r="H425" s="257"/>
      <c r="I425" s="257"/>
      <c r="J425" s="257"/>
      <c r="K425" s="257"/>
      <c r="L425" s="257"/>
      <c r="M425" s="257"/>
      <c r="N425" s="257"/>
      <c r="O425" s="258"/>
      <c r="P425" s="258"/>
      <c r="Q425" s="258"/>
      <c r="R425" s="258"/>
      <c r="S425" s="258"/>
      <c r="T425" s="258"/>
      <c r="U425" s="258"/>
      <c r="V425" s="257"/>
    </row>
    <row r="426" spans="1:22" x14ac:dyDescent="0.2">
      <c r="A426" s="259"/>
      <c r="B426" s="257"/>
      <c r="C426" s="257"/>
      <c r="D426" s="257"/>
      <c r="E426" s="75"/>
      <c r="F426" s="257"/>
      <c r="G426" s="257"/>
      <c r="H426" s="257"/>
      <c r="I426" s="257"/>
      <c r="J426" s="257"/>
      <c r="K426" s="257"/>
      <c r="L426" s="257"/>
      <c r="M426" s="257"/>
      <c r="N426" s="257"/>
      <c r="O426" s="258"/>
      <c r="P426" s="258"/>
      <c r="Q426" s="258"/>
      <c r="R426" s="258"/>
      <c r="S426" s="258"/>
      <c r="T426" s="258"/>
      <c r="U426" s="258"/>
      <c r="V426" s="257"/>
    </row>
    <row r="427" spans="1:22" x14ac:dyDescent="0.2">
      <c r="A427" s="259"/>
      <c r="B427" s="257"/>
      <c r="C427" s="257"/>
      <c r="D427" s="257"/>
      <c r="E427" s="75"/>
      <c r="F427" s="257"/>
      <c r="G427" s="257"/>
      <c r="H427" s="257"/>
      <c r="I427" s="257"/>
      <c r="J427" s="257"/>
      <c r="K427" s="257"/>
      <c r="L427" s="257"/>
      <c r="M427" s="257"/>
      <c r="N427" s="257"/>
      <c r="O427" s="258"/>
      <c r="P427" s="258"/>
      <c r="Q427" s="258"/>
      <c r="R427" s="258"/>
      <c r="S427" s="258"/>
      <c r="T427" s="258"/>
      <c r="U427" s="258"/>
      <c r="V427" s="257"/>
    </row>
    <row r="428" spans="1:22" x14ac:dyDescent="0.2">
      <c r="A428" s="259"/>
      <c r="B428" s="257"/>
      <c r="C428" s="257"/>
      <c r="D428" s="257"/>
      <c r="E428" s="75"/>
      <c r="F428" s="257"/>
      <c r="G428" s="257"/>
      <c r="H428" s="257"/>
      <c r="I428" s="257"/>
      <c r="J428" s="257"/>
      <c r="K428" s="257"/>
      <c r="L428" s="257"/>
      <c r="M428" s="257"/>
      <c r="N428" s="257"/>
      <c r="O428" s="258"/>
      <c r="P428" s="258"/>
      <c r="Q428" s="258"/>
      <c r="R428" s="258"/>
      <c r="S428" s="258"/>
      <c r="T428" s="258"/>
      <c r="U428" s="258"/>
      <c r="V428" s="257"/>
    </row>
    <row r="429" spans="1:22" x14ac:dyDescent="0.2">
      <c r="A429" s="259"/>
      <c r="B429" s="257"/>
      <c r="C429" s="257"/>
      <c r="D429" s="257"/>
      <c r="E429" s="75"/>
      <c r="F429" s="257"/>
      <c r="G429" s="257"/>
      <c r="H429" s="257"/>
      <c r="I429" s="257"/>
      <c r="J429" s="257"/>
      <c r="K429" s="257"/>
      <c r="L429" s="257"/>
      <c r="M429" s="257"/>
      <c r="N429" s="257"/>
      <c r="O429" s="258"/>
      <c r="P429" s="258"/>
      <c r="Q429" s="258"/>
      <c r="R429" s="258"/>
      <c r="S429" s="258"/>
      <c r="T429" s="258"/>
      <c r="U429" s="258"/>
      <c r="V429" s="257"/>
    </row>
    <row r="430" spans="1:22" x14ac:dyDescent="0.2">
      <c r="A430" s="259"/>
      <c r="B430" s="257"/>
      <c r="C430" s="257"/>
      <c r="D430" s="257"/>
      <c r="E430" s="75"/>
      <c r="F430" s="257"/>
      <c r="G430" s="257"/>
      <c r="H430" s="257"/>
      <c r="I430" s="257"/>
      <c r="J430" s="257"/>
      <c r="K430" s="257"/>
      <c r="L430" s="257"/>
      <c r="M430" s="257"/>
      <c r="N430" s="257"/>
      <c r="O430" s="258"/>
      <c r="P430" s="258"/>
      <c r="Q430" s="258"/>
      <c r="R430" s="258"/>
      <c r="S430" s="258"/>
      <c r="T430" s="258"/>
      <c r="U430" s="258"/>
      <c r="V430" s="257"/>
    </row>
    <row r="431" spans="1:22" x14ac:dyDescent="0.2">
      <c r="A431" s="259"/>
      <c r="B431" s="257"/>
      <c r="C431" s="257"/>
      <c r="D431" s="257"/>
      <c r="E431" s="75"/>
      <c r="F431" s="257"/>
      <c r="G431" s="257"/>
      <c r="H431" s="257"/>
      <c r="I431" s="257"/>
      <c r="J431" s="257"/>
      <c r="K431" s="257"/>
      <c r="L431" s="257"/>
      <c r="M431" s="257"/>
      <c r="N431" s="257"/>
      <c r="O431" s="258"/>
      <c r="P431" s="258"/>
      <c r="Q431" s="258"/>
      <c r="R431" s="258"/>
      <c r="S431" s="258"/>
      <c r="T431" s="258"/>
      <c r="U431" s="258"/>
      <c r="V431" s="257"/>
    </row>
    <row r="432" spans="1:22" x14ac:dyDescent="0.2">
      <c r="A432" s="259"/>
      <c r="B432" s="257"/>
      <c r="C432" s="257"/>
      <c r="D432" s="257"/>
      <c r="E432" s="75"/>
      <c r="F432" s="257"/>
      <c r="G432" s="257"/>
      <c r="H432" s="257"/>
      <c r="I432" s="257"/>
      <c r="J432" s="257"/>
      <c r="K432" s="257"/>
      <c r="L432" s="257"/>
      <c r="M432" s="257"/>
      <c r="N432" s="257"/>
      <c r="O432" s="258"/>
      <c r="P432" s="258"/>
      <c r="Q432" s="258"/>
      <c r="R432" s="258"/>
      <c r="S432" s="258"/>
      <c r="T432" s="258"/>
      <c r="U432" s="258"/>
      <c r="V432" s="257"/>
    </row>
    <row r="433" spans="1:22" x14ac:dyDescent="0.2">
      <c r="A433" s="259"/>
      <c r="B433" s="257"/>
      <c r="C433" s="257"/>
      <c r="D433" s="257"/>
      <c r="E433" s="75"/>
      <c r="F433" s="257"/>
      <c r="G433" s="257"/>
      <c r="H433" s="257"/>
      <c r="I433" s="257"/>
      <c r="J433" s="257"/>
      <c r="K433" s="257"/>
      <c r="L433" s="257"/>
      <c r="M433" s="257"/>
      <c r="N433" s="257"/>
      <c r="O433" s="258"/>
      <c r="P433" s="258"/>
      <c r="Q433" s="258"/>
      <c r="R433" s="258"/>
      <c r="S433" s="258"/>
      <c r="T433" s="258"/>
      <c r="U433" s="258"/>
      <c r="V433" s="257"/>
    </row>
    <row r="434" spans="1:22" x14ac:dyDescent="0.2">
      <c r="A434" s="259"/>
      <c r="B434" s="257"/>
      <c r="C434" s="257"/>
      <c r="D434" s="257"/>
      <c r="E434" s="75"/>
      <c r="F434" s="257"/>
      <c r="G434" s="257"/>
      <c r="H434" s="257"/>
      <c r="I434" s="257"/>
      <c r="J434" s="257"/>
      <c r="K434" s="257"/>
      <c r="L434" s="257"/>
      <c r="M434" s="257"/>
      <c r="N434" s="257"/>
      <c r="O434" s="258"/>
      <c r="P434" s="258"/>
      <c r="Q434" s="258"/>
      <c r="R434" s="258"/>
      <c r="S434" s="258"/>
      <c r="T434" s="258"/>
      <c r="U434" s="258"/>
      <c r="V434" s="257"/>
    </row>
    <row r="435" spans="1:22" x14ac:dyDescent="0.2">
      <c r="A435" s="259"/>
      <c r="B435" s="257"/>
      <c r="C435" s="257"/>
      <c r="D435" s="257"/>
      <c r="E435" s="75"/>
      <c r="F435" s="257"/>
      <c r="G435" s="257"/>
      <c r="H435" s="257"/>
      <c r="I435" s="257"/>
      <c r="J435" s="257"/>
      <c r="K435" s="257"/>
      <c r="L435" s="257"/>
      <c r="M435" s="257"/>
      <c r="N435" s="257"/>
      <c r="O435" s="258"/>
      <c r="P435" s="258"/>
      <c r="Q435" s="258"/>
      <c r="R435" s="258"/>
      <c r="S435" s="258"/>
      <c r="T435" s="258"/>
      <c r="U435" s="258"/>
      <c r="V435" s="257"/>
    </row>
    <row r="436" spans="1:22" x14ac:dyDescent="0.2">
      <c r="A436" s="259"/>
      <c r="B436" s="257"/>
      <c r="C436" s="257"/>
      <c r="D436" s="257"/>
      <c r="E436" s="75"/>
      <c r="F436" s="257"/>
      <c r="G436" s="257"/>
      <c r="H436" s="257"/>
      <c r="I436" s="257"/>
      <c r="J436" s="257"/>
      <c r="K436" s="257"/>
      <c r="L436" s="257"/>
      <c r="M436" s="257"/>
      <c r="N436" s="257"/>
      <c r="O436" s="258"/>
      <c r="P436" s="258"/>
      <c r="Q436" s="258"/>
      <c r="R436" s="258"/>
      <c r="S436" s="258"/>
      <c r="T436" s="258"/>
      <c r="U436" s="258"/>
      <c r="V436" s="257"/>
    </row>
    <row r="437" spans="1:22" x14ac:dyDescent="0.2">
      <c r="A437" s="259"/>
      <c r="B437" s="257"/>
      <c r="C437" s="257"/>
      <c r="D437" s="257"/>
      <c r="E437" s="75"/>
      <c r="F437" s="257"/>
      <c r="G437" s="257"/>
      <c r="H437" s="257"/>
      <c r="I437" s="257"/>
      <c r="J437" s="257"/>
      <c r="K437" s="257"/>
      <c r="L437" s="257"/>
      <c r="M437" s="257"/>
      <c r="N437" s="257"/>
      <c r="O437" s="258"/>
      <c r="P437" s="258"/>
      <c r="Q437" s="258"/>
      <c r="R437" s="258"/>
      <c r="S437" s="258"/>
      <c r="T437" s="258"/>
      <c r="U437" s="258"/>
      <c r="V437" s="257"/>
    </row>
    <row r="438" spans="1:22" x14ac:dyDescent="0.2">
      <c r="A438" s="259"/>
      <c r="B438" s="257"/>
      <c r="C438" s="257"/>
      <c r="D438" s="257"/>
      <c r="E438" s="75"/>
      <c r="F438" s="257"/>
      <c r="G438" s="257"/>
      <c r="H438" s="257"/>
      <c r="I438" s="257"/>
      <c r="J438" s="257"/>
      <c r="K438" s="257"/>
      <c r="L438" s="257"/>
      <c r="M438" s="257"/>
      <c r="N438" s="257"/>
      <c r="O438" s="258"/>
      <c r="P438" s="258"/>
      <c r="Q438" s="258"/>
      <c r="R438" s="258"/>
      <c r="S438" s="258"/>
      <c r="T438" s="258"/>
      <c r="U438" s="258"/>
      <c r="V438" s="257"/>
    </row>
    <row r="439" spans="1:22" x14ac:dyDescent="0.2">
      <c r="A439" s="259"/>
      <c r="B439" s="257"/>
      <c r="C439" s="257"/>
      <c r="D439" s="257"/>
      <c r="E439" s="75"/>
      <c r="F439" s="257"/>
      <c r="G439" s="257"/>
      <c r="H439" s="257"/>
      <c r="I439" s="257"/>
      <c r="J439" s="257"/>
      <c r="K439" s="257"/>
      <c r="L439" s="257"/>
      <c r="M439" s="257"/>
      <c r="N439" s="257"/>
      <c r="O439" s="258"/>
      <c r="P439" s="258"/>
      <c r="Q439" s="258"/>
      <c r="R439" s="258"/>
      <c r="S439" s="258"/>
      <c r="T439" s="258"/>
      <c r="U439" s="258"/>
      <c r="V439" s="257"/>
    </row>
    <row r="440" spans="1:22" x14ac:dyDescent="0.2">
      <c r="A440" s="259"/>
      <c r="B440" s="257"/>
      <c r="C440" s="257"/>
      <c r="D440" s="257"/>
      <c r="E440" s="75"/>
      <c r="F440" s="257"/>
      <c r="G440" s="257"/>
      <c r="H440" s="257"/>
      <c r="I440" s="257"/>
      <c r="J440" s="257"/>
      <c r="K440" s="257"/>
      <c r="L440" s="257"/>
      <c r="M440" s="257"/>
      <c r="N440" s="257"/>
      <c r="O440" s="258"/>
      <c r="P440" s="258"/>
      <c r="Q440" s="258"/>
      <c r="R440" s="258"/>
      <c r="S440" s="258"/>
      <c r="T440" s="258"/>
      <c r="U440" s="258"/>
      <c r="V440" s="257"/>
    </row>
    <row r="441" spans="1:22" x14ac:dyDescent="0.2">
      <c r="A441" s="259"/>
      <c r="B441" s="257"/>
      <c r="C441" s="257"/>
      <c r="D441" s="257"/>
      <c r="E441" s="75"/>
      <c r="F441" s="257"/>
      <c r="G441" s="257"/>
      <c r="H441" s="257"/>
      <c r="I441" s="257"/>
      <c r="J441" s="257"/>
      <c r="K441" s="257"/>
      <c r="L441" s="257"/>
      <c r="M441" s="257"/>
      <c r="N441" s="257"/>
      <c r="O441" s="258"/>
      <c r="P441" s="258"/>
      <c r="Q441" s="258"/>
      <c r="R441" s="258"/>
      <c r="S441" s="258"/>
      <c r="T441" s="258"/>
      <c r="U441" s="258"/>
      <c r="V441" s="257"/>
    </row>
    <row r="442" spans="1:22" x14ac:dyDescent="0.2">
      <c r="A442" s="259"/>
      <c r="B442" s="257"/>
      <c r="C442" s="257"/>
      <c r="D442" s="257"/>
      <c r="E442" s="75"/>
      <c r="F442" s="257"/>
      <c r="G442" s="257"/>
      <c r="H442" s="257"/>
      <c r="I442" s="257"/>
      <c r="J442" s="257"/>
      <c r="K442" s="257"/>
      <c r="L442" s="257"/>
      <c r="M442" s="257"/>
      <c r="N442" s="257"/>
      <c r="O442" s="258"/>
      <c r="P442" s="258"/>
      <c r="Q442" s="258"/>
      <c r="R442" s="258"/>
      <c r="S442" s="258"/>
      <c r="T442" s="258"/>
      <c r="U442" s="258"/>
      <c r="V442" s="257"/>
    </row>
    <row r="443" spans="1:22" x14ac:dyDescent="0.2">
      <c r="A443" s="259"/>
      <c r="B443" s="257"/>
      <c r="C443" s="257"/>
      <c r="D443" s="257"/>
      <c r="E443" s="75"/>
      <c r="F443" s="257"/>
      <c r="G443" s="257"/>
      <c r="H443" s="257"/>
      <c r="I443" s="257"/>
      <c r="J443" s="257"/>
      <c r="K443" s="257"/>
      <c r="L443" s="257"/>
      <c r="M443" s="257"/>
      <c r="N443" s="257"/>
      <c r="O443" s="258"/>
      <c r="P443" s="258"/>
      <c r="Q443" s="258"/>
      <c r="R443" s="258"/>
      <c r="S443" s="258"/>
      <c r="T443" s="258"/>
      <c r="U443" s="258"/>
      <c r="V443" s="257"/>
    </row>
    <row r="444" spans="1:22" x14ac:dyDescent="0.2">
      <c r="A444" s="259"/>
      <c r="B444" s="257"/>
      <c r="C444" s="257"/>
      <c r="D444" s="257"/>
      <c r="E444" s="75"/>
      <c r="F444" s="257"/>
      <c r="G444" s="257"/>
      <c r="H444" s="257"/>
      <c r="I444" s="257"/>
      <c r="J444" s="257"/>
      <c r="K444" s="257"/>
      <c r="L444" s="257"/>
      <c r="M444" s="257"/>
      <c r="N444" s="257"/>
      <c r="O444" s="258"/>
      <c r="P444" s="258"/>
      <c r="Q444" s="258"/>
      <c r="R444" s="258"/>
      <c r="S444" s="258"/>
      <c r="T444" s="258"/>
      <c r="U444" s="258"/>
      <c r="V444" s="257"/>
    </row>
    <row r="445" spans="1:22" x14ac:dyDescent="0.2">
      <c r="A445" s="259"/>
      <c r="B445" s="257"/>
      <c r="C445" s="257"/>
      <c r="D445" s="257"/>
      <c r="E445" s="75"/>
      <c r="F445" s="257"/>
      <c r="G445" s="257"/>
      <c r="H445" s="257"/>
      <c r="I445" s="257"/>
      <c r="J445" s="257"/>
      <c r="K445" s="257"/>
      <c r="L445" s="257"/>
      <c r="M445" s="257"/>
      <c r="N445" s="257"/>
      <c r="O445" s="258"/>
      <c r="P445" s="258"/>
      <c r="Q445" s="258"/>
      <c r="R445" s="258"/>
      <c r="S445" s="258"/>
      <c r="T445" s="258"/>
      <c r="U445" s="258"/>
      <c r="V445" s="257"/>
    </row>
    <row r="446" spans="1:22" x14ac:dyDescent="0.2">
      <c r="A446" s="259"/>
      <c r="B446" s="257"/>
      <c r="C446" s="257"/>
      <c r="D446" s="257"/>
      <c r="E446" s="75"/>
      <c r="F446" s="257"/>
      <c r="G446" s="257"/>
      <c r="H446" s="257"/>
      <c r="I446" s="257"/>
      <c r="J446" s="257"/>
      <c r="K446" s="257"/>
      <c r="L446" s="257"/>
      <c r="M446" s="257"/>
      <c r="N446" s="257"/>
      <c r="O446" s="258"/>
      <c r="P446" s="258"/>
      <c r="Q446" s="258"/>
      <c r="R446" s="258"/>
      <c r="S446" s="258"/>
      <c r="T446" s="258"/>
      <c r="U446" s="258"/>
      <c r="V446" s="257"/>
    </row>
    <row r="447" spans="1:22" x14ac:dyDescent="0.2">
      <c r="A447" s="259"/>
      <c r="B447" s="257"/>
      <c r="C447" s="257"/>
      <c r="D447" s="257"/>
      <c r="E447" s="75"/>
      <c r="F447" s="257"/>
      <c r="G447" s="257"/>
      <c r="H447" s="257"/>
      <c r="I447" s="257"/>
      <c r="J447" s="257"/>
      <c r="K447" s="257"/>
      <c r="L447" s="257"/>
      <c r="M447" s="257"/>
      <c r="N447" s="257"/>
      <c r="O447" s="258"/>
      <c r="P447" s="258"/>
      <c r="Q447" s="258"/>
      <c r="R447" s="258"/>
      <c r="S447" s="258"/>
      <c r="T447" s="258"/>
      <c r="U447" s="258"/>
      <c r="V447" s="257"/>
    </row>
    <row r="448" spans="1:22" x14ac:dyDescent="0.2">
      <c r="A448" s="259"/>
      <c r="B448" s="257"/>
      <c r="C448" s="257"/>
      <c r="D448" s="257"/>
      <c r="E448" s="75"/>
      <c r="F448" s="257"/>
      <c r="G448" s="257"/>
      <c r="H448" s="257"/>
      <c r="I448" s="257"/>
      <c r="J448" s="257"/>
      <c r="K448" s="257"/>
      <c r="L448" s="257"/>
      <c r="M448" s="257"/>
      <c r="N448" s="257"/>
      <c r="O448" s="258"/>
      <c r="P448" s="258"/>
      <c r="Q448" s="258"/>
      <c r="R448" s="258"/>
      <c r="S448" s="258"/>
      <c r="T448" s="258"/>
      <c r="U448" s="258"/>
      <c r="V448" s="257"/>
    </row>
    <row r="449" spans="1:22" x14ac:dyDescent="0.2">
      <c r="A449" s="259"/>
      <c r="B449" s="257"/>
      <c r="C449" s="257"/>
      <c r="D449" s="257"/>
      <c r="E449" s="75"/>
      <c r="F449" s="257"/>
      <c r="G449" s="257"/>
      <c r="H449" s="257"/>
      <c r="I449" s="257"/>
      <c r="J449" s="257"/>
      <c r="K449" s="257"/>
      <c r="L449" s="257"/>
      <c r="M449" s="257"/>
      <c r="N449" s="257"/>
      <c r="O449" s="258"/>
      <c r="P449" s="258"/>
      <c r="Q449" s="258"/>
      <c r="R449" s="258"/>
      <c r="S449" s="258"/>
      <c r="T449" s="258"/>
      <c r="U449" s="258"/>
      <c r="V449" s="257"/>
    </row>
    <row r="450" spans="1:22" x14ac:dyDescent="0.2">
      <c r="A450" s="259"/>
      <c r="B450" s="257"/>
      <c r="C450" s="257"/>
      <c r="D450" s="257"/>
      <c r="E450" s="75"/>
      <c r="F450" s="257"/>
      <c r="G450" s="257"/>
      <c r="H450" s="257"/>
      <c r="I450" s="257"/>
      <c r="J450" s="257"/>
      <c r="K450" s="257"/>
      <c r="L450" s="257"/>
      <c r="M450" s="257"/>
      <c r="N450" s="257"/>
      <c r="O450" s="258"/>
      <c r="P450" s="258"/>
      <c r="Q450" s="258"/>
      <c r="R450" s="258"/>
      <c r="S450" s="258"/>
      <c r="T450" s="258"/>
      <c r="U450" s="258"/>
      <c r="V450" s="257"/>
    </row>
    <row r="451" spans="1:22" x14ac:dyDescent="0.2">
      <c r="A451" s="259"/>
      <c r="B451" s="257"/>
      <c r="C451" s="257"/>
      <c r="D451" s="257"/>
      <c r="E451" s="75"/>
      <c r="F451" s="257"/>
      <c r="G451" s="257"/>
      <c r="H451" s="257"/>
      <c r="I451" s="257"/>
      <c r="J451" s="257"/>
      <c r="K451" s="257"/>
      <c r="L451" s="257"/>
      <c r="M451" s="257"/>
      <c r="N451" s="257"/>
      <c r="O451" s="258"/>
      <c r="P451" s="258"/>
      <c r="Q451" s="258"/>
      <c r="R451" s="258"/>
      <c r="S451" s="258"/>
      <c r="T451" s="258"/>
      <c r="U451" s="258"/>
      <c r="V451" s="257"/>
    </row>
    <row r="452" spans="1:22" x14ac:dyDescent="0.2">
      <c r="A452" s="259"/>
      <c r="B452" s="257"/>
      <c r="C452" s="257"/>
      <c r="D452" s="257"/>
      <c r="E452" s="75"/>
      <c r="F452" s="257"/>
      <c r="G452" s="257"/>
      <c r="H452" s="257"/>
      <c r="I452" s="257"/>
      <c r="J452" s="257"/>
      <c r="K452" s="257"/>
      <c r="L452" s="257"/>
      <c r="M452" s="257"/>
      <c r="N452" s="257"/>
      <c r="O452" s="258"/>
      <c r="P452" s="258"/>
      <c r="Q452" s="258"/>
      <c r="R452" s="258"/>
      <c r="S452" s="258"/>
      <c r="T452" s="258"/>
      <c r="U452" s="258"/>
      <c r="V452" s="257"/>
    </row>
    <row r="453" spans="1:22" x14ac:dyDescent="0.2">
      <c r="A453" s="259"/>
      <c r="B453" s="257"/>
      <c r="C453" s="257"/>
      <c r="D453" s="257"/>
      <c r="E453" s="75"/>
      <c r="F453" s="257"/>
      <c r="G453" s="257"/>
      <c r="H453" s="257"/>
      <c r="I453" s="257"/>
      <c r="J453" s="257"/>
      <c r="K453" s="257"/>
      <c r="L453" s="257"/>
      <c r="M453" s="257"/>
      <c r="N453" s="257"/>
      <c r="O453" s="258"/>
      <c r="P453" s="258"/>
      <c r="Q453" s="258"/>
      <c r="R453" s="258"/>
      <c r="S453" s="258"/>
      <c r="T453" s="258"/>
      <c r="U453" s="258"/>
      <c r="V453" s="257"/>
    </row>
    <row r="454" spans="1:22" x14ac:dyDescent="0.2">
      <c r="A454" s="259"/>
      <c r="B454" s="257"/>
      <c r="C454" s="257"/>
      <c r="D454" s="257"/>
      <c r="E454" s="75"/>
      <c r="F454" s="257"/>
      <c r="G454" s="257"/>
      <c r="H454" s="257"/>
      <c r="I454" s="257"/>
      <c r="J454" s="257"/>
      <c r="K454" s="257"/>
      <c r="L454" s="257"/>
      <c r="M454" s="257"/>
      <c r="N454" s="257"/>
      <c r="O454" s="258"/>
      <c r="P454" s="258"/>
      <c r="Q454" s="258"/>
      <c r="R454" s="258"/>
      <c r="S454" s="258"/>
      <c r="T454" s="258"/>
      <c r="U454" s="258"/>
      <c r="V454" s="257"/>
    </row>
    <row r="455" spans="1:22" x14ac:dyDescent="0.2">
      <c r="A455" s="259"/>
      <c r="B455" s="257"/>
      <c r="C455" s="257"/>
      <c r="D455" s="257"/>
      <c r="E455" s="75"/>
      <c r="F455" s="257"/>
      <c r="G455" s="257"/>
      <c r="H455" s="257"/>
      <c r="I455" s="257"/>
      <c r="J455" s="257"/>
      <c r="K455" s="257"/>
      <c r="L455" s="257"/>
      <c r="M455" s="257"/>
      <c r="N455" s="257"/>
      <c r="O455" s="258"/>
      <c r="P455" s="258"/>
      <c r="Q455" s="258"/>
      <c r="R455" s="258"/>
      <c r="S455" s="258"/>
      <c r="T455" s="258"/>
      <c r="U455" s="258"/>
      <c r="V455" s="257"/>
    </row>
    <row r="456" spans="1:22" x14ac:dyDescent="0.2">
      <c r="A456" s="259"/>
      <c r="B456" s="257"/>
      <c r="C456" s="257"/>
      <c r="D456" s="257"/>
      <c r="E456" s="75"/>
      <c r="F456" s="257"/>
      <c r="G456" s="257"/>
      <c r="H456" s="257"/>
      <c r="I456" s="257"/>
      <c r="J456" s="257"/>
      <c r="K456" s="257"/>
      <c r="L456" s="257"/>
      <c r="M456" s="257"/>
      <c r="N456" s="257"/>
      <c r="O456" s="258"/>
      <c r="P456" s="258"/>
      <c r="Q456" s="258"/>
      <c r="R456" s="258"/>
      <c r="S456" s="258"/>
      <c r="T456" s="258"/>
      <c r="U456" s="258"/>
      <c r="V456" s="257"/>
    </row>
    <row r="457" spans="1:22" x14ac:dyDescent="0.2">
      <c r="A457" s="259"/>
      <c r="B457" s="257"/>
      <c r="C457" s="257"/>
      <c r="D457" s="257"/>
      <c r="E457" s="75"/>
      <c r="F457" s="257"/>
      <c r="G457" s="257"/>
      <c r="H457" s="257"/>
      <c r="I457" s="257"/>
      <c r="J457" s="257"/>
      <c r="K457" s="257"/>
      <c r="L457" s="257"/>
      <c r="M457" s="257"/>
      <c r="N457" s="257"/>
      <c r="O457" s="258"/>
      <c r="P457" s="258"/>
      <c r="Q457" s="258"/>
      <c r="R457" s="258"/>
      <c r="S457" s="258"/>
      <c r="T457" s="258"/>
      <c r="U457" s="258"/>
      <c r="V457" s="257"/>
    </row>
    <row r="458" spans="1:22" x14ac:dyDescent="0.2">
      <c r="A458" s="259"/>
      <c r="B458" s="257"/>
      <c r="C458" s="257"/>
      <c r="D458" s="257"/>
      <c r="E458" s="75"/>
      <c r="F458" s="257"/>
      <c r="G458" s="257"/>
      <c r="H458" s="257"/>
      <c r="I458" s="257"/>
      <c r="J458" s="257"/>
      <c r="K458" s="257"/>
      <c r="L458" s="257"/>
      <c r="M458" s="257"/>
      <c r="N458" s="257"/>
      <c r="O458" s="258"/>
      <c r="P458" s="258"/>
      <c r="Q458" s="258"/>
      <c r="R458" s="258"/>
      <c r="S458" s="258"/>
      <c r="T458" s="258"/>
      <c r="U458" s="258"/>
      <c r="V458" s="257"/>
    </row>
    <row r="459" spans="1:22" x14ac:dyDescent="0.2">
      <c r="A459" s="259"/>
      <c r="B459" s="257"/>
      <c r="C459" s="257"/>
      <c r="D459" s="257"/>
      <c r="E459" s="75"/>
      <c r="F459" s="257"/>
      <c r="G459" s="257"/>
      <c r="H459" s="257"/>
      <c r="I459" s="257"/>
      <c r="J459" s="257"/>
      <c r="K459" s="257"/>
      <c r="L459" s="257"/>
      <c r="M459" s="257"/>
      <c r="N459" s="257"/>
      <c r="O459" s="258"/>
      <c r="P459" s="258"/>
      <c r="Q459" s="258"/>
      <c r="R459" s="258"/>
      <c r="S459" s="258"/>
      <c r="T459" s="258"/>
      <c r="U459" s="258"/>
      <c r="V459" s="257"/>
    </row>
    <row r="460" spans="1:22" x14ac:dyDescent="0.2">
      <c r="A460" s="259"/>
      <c r="B460" s="257"/>
      <c r="C460" s="257"/>
      <c r="D460" s="257"/>
      <c r="E460" s="75"/>
      <c r="F460" s="257"/>
      <c r="G460" s="257"/>
      <c r="H460" s="257"/>
      <c r="I460" s="257"/>
      <c r="J460" s="257"/>
      <c r="K460" s="257"/>
      <c r="L460" s="257"/>
      <c r="M460" s="257"/>
      <c r="N460" s="257"/>
      <c r="O460" s="258"/>
      <c r="P460" s="258"/>
      <c r="Q460" s="258"/>
      <c r="R460" s="258"/>
      <c r="S460" s="258"/>
      <c r="T460" s="258"/>
      <c r="U460" s="258"/>
      <c r="V460" s="257"/>
    </row>
    <row r="461" spans="1:22" x14ac:dyDescent="0.2">
      <c r="A461" s="259"/>
      <c r="B461" s="257"/>
      <c r="C461" s="257"/>
      <c r="D461" s="257"/>
      <c r="E461" s="75"/>
      <c r="F461" s="257"/>
      <c r="G461" s="257"/>
      <c r="H461" s="257"/>
      <c r="I461" s="257"/>
      <c r="J461" s="257"/>
      <c r="K461" s="257"/>
      <c r="L461" s="257"/>
      <c r="M461" s="257"/>
      <c r="N461" s="257"/>
      <c r="O461" s="258"/>
      <c r="P461" s="258"/>
      <c r="Q461" s="258"/>
      <c r="R461" s="258"/>
      <c r="S461" s="258"/>
      <c r="T461" s="258"/>
      <c r="U461" s="258"/>
      <c r="V461" s="257"/>
    </row>
    <row r="462" spans="1:22" x14ac:dyDescent="0.2">
      <c r="A462" s="259"/>
      <c r="B462" s="257"/>
      <c r="C462" s="257"/>
      <c r="D462" s="257"/>
      <c r="E462" s="75"/>
      <c r="F462" s="257"/>
      <c r="G462" s="257"/>
      <c r="H462" s="257"/>
      <c r="I462" s="257"/>
      <c r="J462" s="257"/>
      <c r="K462" s="257"/>
      <c r="L462" s="257"/>
      <c r="M462" s="257"/>
      <c r="N462" s="257"/>
      <c r="O462" s="258"/>
      <c r="P462" s="258"/>
      <c r="Q462" s="258"/>
      <c r="R462" s="258"/>
      <c r="S462" s="258"/>
      <c r="T462" s="258"/>
      <c r="U462" s="258"/>
      <c r="V462" s="257"/>
    </row>
    <row r="463" spans="1:22" x14ac:dyDescent="0.2">
      <c r="A463" s="259"/>
      <c r="B463" s="257"/>
      <c r="C463" s="257"/>
      <c r="D463" s="257"/>
      <c r="E463" s="75"/>
      <c r="F463" s="257"/>
      <c r="G463" s="257"/>
      <c r="H463" s="257"/>
      <c r="I463" s="257"/>
      <c r="J463" s="257"/>
      <c r="K463" s="257"/>
      <c r="L463" s="257"/>
      <c r="M463" s="257"/>
      <c r="N463" s="257"/>
      <c r="O463" s="258"/>
      <c r="P463" s="258"/>
      <c r="Q463" s="258"/>
      <c r="R463" s="258"/>
      <c r="S463" s="258"/>
      <c r="T463" s="258"/>
      <c r="U463" s="258"/>
      <c r="V463" s="257"/>
    </row>
    <row r="464" spans="1:22" x14ac:dyDescent="0.2">
      <c r="A464" s="259"/>
      <c r="B464" s="257"/>
      <c r="C464" s="257"/>
      <c r="D464" s="257"/>
      <c r="E464" s="75"/>
      <c r="F464" s="257"/>
      <c r="G464" s="257"/>
      <c r="H464" s="257"/>
      <c r="I464" s="257"/>
      <c r="J464" s="257"/>
      <c r="K464" s="257"/>
      <c r="L464" s="257"/>
      <c r="M464" s="257"/>
      <c r="N464" s="257"/>
      <c r="O464" s="258"/>
      <c r="P464" s="258"/>
      <c r="Q464" s="258"/>
      <c r="R464" s="258"/>
      <c r="S464" s="258"/>
      <c r="T464" s="258"/>
      <c r="U464" s="258"/>
      <c r="V464" s="257"/>
    </row>
    <row r="465" spans="1:22" x14ac:dyDescent="0.2">
      <c r="A465" s="259"/>
      <c r="B465" s="257"/>
      <c r="C465" s="257"/>
      <c r="D465" s="257"/>
      <c r="E465" s="75"/>
      <c r="F465" s="257"/>
      <c r="G465" s="257"/>
      <c r="H465" s="257"/>
      <c r="I465" s="257"/>
      <c r="J465" s="257"/>
      <c r="K465" s="257"/>
      <c r="L465" s="257"/>
      <c r="M465" s="257"/>
      <c r="N465" s="257"/>
      <c r="O465" s="258"/>
      <c r="P465" s="258"/>
      <c r="Q465" s="258"/>
      <c r="R465" s="258"/>
      <c r="S465" s="258"/>
      <c r="T465" s="258"/>
      <c r="U465" s="258"/>
      <c r="V465" s="257"/>
    </row>
    <row r="466" spans="1:22" x14ac:dyDescent="0.2">
      <c r="A466" s="259"/>
      <c r="B466" s="257"/>
      <c r="C466" s="257"/>
      <c r="D466" s="257"/>
      <c r="E466" s="75"/>
      <c r="F466" s="257"/>
      <c r="G466" s="257"/>
      <c r="H466" s="257"/>
      <c r="I466" s="257"/>
      <c r="J466" s="257"/>
      <c r="K466" s="257"/>
      <c r="L466" s="257"/>
      <c r="M466" s="257"/>
      <c r="N466" s="257"/>
      <c r="O466" s="258"/>
      <c r="P466" s="258"/>
      <c r="Q466" s="258"/>
      <c r="R466" s="258"/>
      <c r="S466" s="258"/>
      <c r="T466" s="258"/>
      <c r="U466" s="258"/>
      <c r="V466" s="257"/>
    </row>
    <row r="467" spans="1:22" x14ac:dyDescent="0.2">
      <c r="A467" s="259"/>
      <c r="B467" s="257"/>
      <c r="C467" s="257"/>
      <c r="D467" s="257"/>
      <c r="E467" s="75"/>
      <c r="F467" s="257"/>
      <c r="G467" s="257"/>
      <c r="H467" s="257"/>
      <c r="I467" s="257"/>
      <c r="J467" s="257"/>
      <c r="K467" s="257"/>
      <c r="L467" s="257"/>
      <c r="M467" s="257"/>
      <c r="N467" s="257"/>
      <c r="O467" s="258"/>
      <c r="P467" s="258"/>
      <c r="Q467" s="258"/>
      <c r="R467" s="258"/>
      <c r="S467" s="258"/>
      <c r="T467" s="258"/>
      <c r="U467" s="258"/>
      <c r="V467" s="257"/>
    </row>
    <row r="468" spans="1:22" x14ac:dyDescent="0.2">
      <c r="A468" s="259"/>
      <c r="B468" s="257"/>
      <c r="C468" s="257"/>
      <c r="D468" s="257"/>
      <c r="E468" s="75"/>
      <c r="F468" s="257"/>
      <c r="G468" s="257"/>
      <c r="H468" s="257"/>
      <c r="I468" s="257"/>
      <c r="J468" s="257"/>
      <c r="K468" s="257"/>
      <c r="L468" s="257"/>
      <c r="M468" s="257"/>
      <c r="N468" s="257"/>
      <c r="O468" s="258"/>
      <c r="P468" s="258"/>
      <c r="Q468" s="258"/>
      <c r="R468" s="258"/>
      <c r="S468" s="258"/>
      <c r="T468" s="258"/>
      <c r="U468" s="258"/>
      <c r="V468" s="257"/>
    </row>
    <row r="469" spans="1:22" x14ac:dyDescent="0.2">
      <c r="A469" s="259"/>
      <c r="B469" s="257"/>
      <c r="C469" s="257"/>
      <c r="D469" s="257"/>
      <c r="E469" s="75"/>
      <c r="F469" s="257"/>
      <c r="G469" s="257"/>
      <c r="H469" s="257"/>
      <c r="I469" s="257"/>
      <c r="J469" s="257"/>
      <c r="K469" s="257"/>
      <c r="L469" s="257"/>
      <c r="M469" s="257"/>
      <c r="N469" s="257"/>
      <c r="O469" s="258"/>
      <c r="P469" s="258"/>
      <c r="Q469" s="258"/>
      <c r="R469" s="258"/>
      <c r="S469" s="258"/>
      <c r="T469" s="258"/>
      <c r="U469" s="258"/>
      <c r="V469" s="257"/>
    </row>
    <row r="470" spans="1:22" x14ac:dyDescent="0.2">
      <c r="A470" s="259"/>
      <c r="B470" s="257"/>
      <c r="C470" s="257"/>
      <c r="D470" s="257"/>
      <c r="E470" s="75"/>
      <c r="F470" s="257"/>
      <c r="G470" s="257"/>
      <c r="H470" s="257"/>
      <c r="I470" s="257"/>
      <c r="J470" s="257"/>
      <c r="K470" s="257"/>
      <c r="L470" s="257"/>
      <c r="M470" s="257"/>
      <c r="N470" s="257"/>
      <c r="O470" s="258"/>
      <c r="P470" s="258"/>
      <c r="Q470" s="258"/>
      <c r="R470" s="258"/>
      <c r="S470" s="258"/>
      <c r="T470" s="258"/>
      <c r="U470" s="258"/>
      <c r="V470" s="257"/>
    </row>
    <row r="471" spans="1:22" x14ac:dyDescent="0.2">
      <c r="A471" s="259"/>
      <c r="B471" s="257"/>
      <c r="C471" s="257"/>
      <c r="D471" s="257"/>
      <c r="E471" s="75"/>
      <c r="F471" s="257"/>
      <c r="G471" s="257"/>
      <c r="H471" s="257"/>
      <c r="I471" s="257"/>
      <c r="J471" s="257"/>
      <c r="K471" s="257"/>
      <c r="L471" s="257"/>
      <c r="M471" s="257"/>
      <c r="N471" s="257"/>
      <c r="O471" s="258"/>
      <c r="P471" s="258"/>
      <c r="Q471" s="258"/>
      <c r="R471" s="258"/>
      <c r="S471" s="258"/>
      <c r="T471" s="258"/>
      <c r="U471" s="258"/>
      <c r="V471" s="257"/>
    </row>
    <row r="472" spans="1:22" x14ac:dyDescent="0.2">
      <c r="A472" s="259"/>
      <c r="B472" s="257"/>
      <c r="C472" s="257"/>
      <c r="D472" s="257"/>
      <c r="E472" s="75"/>
      <c r="F472" s="257"/>
      <c r="G472" s="257"/>
      <c r="H472" s="257"/>
      <c r="I472" s="257"/>
      <c r="J472" s="257"/>
      <c r="K472" s="257"/>
      <c r="L472" s="257"/>
      <c r="M472" s="257"/>
      <c r="N472" s="257"/>
      <c r="O472" s="258"/>
      <c r="P472" s="258"/>
      <c r="Q472" s="258"/>
      <c r="R472" s="258"/>
      <c r="S472" s="258"/>
      <c r="T472" s="258"/>
      <c r="U472" s="258"/>
      <c r="V472" s="257"/>
    </row>
    <row r="473" spans="1:22" x14ac:dyDescent="0.2">
      <c r="A473" s="259"/>
      <c r="B473" s="257"/>
      <c r="C473" s="257"/>
      <c r="D473" s="257"/>
      <c r="E473" s="75"/>
      <c r="F473" s="257"/>
      <c r="G473" s="257"/>
      <c r="H473" s="257"/>
      <c r="I473" s="257"/>
      <c r="J473" s="257"/>
      <c r="K473" s="257"/>
      <c r="L473" s="257"/>
      <c r="M473" s="257"/>
      <c r="N473" s="257"/>
      <c r="O473" s="258"/>
      <c r="P473" s="258"/>
      <c r="Q473" s="258"/>
      <c r="R473" s="258"/>
      <c r="S473" s="258"/>
      <c r="T473" s="258"/>
      <c r="U473" s="258"/>
      <c r="V473" s="257"/>
    </row>
    <row r="474" spans="1:22" x14ac:dyDescent="0.2">
      <c r="A474" s="259"/>
      <c r="B474" s="257"/>
      <c r="C474" s="257"/>
      <c r="D474" s="257"/>
      <c r="E474" s="75"/>
      <c r="F474" s="257"/>
      <c r="G474" s="257"/>
      <c r="H474" s="257"/>
      <c r="I474" s="257"/>
      <c r="J474" s="257"/>
      <c r="K474" s="257"/>
      <c r="L474" s="257"/>
      <c r="M474" s="257"/>
      <c r="N474" s="257"/>
      <c r="O474" s="258"/>
      <c r="P474" s="258"/>
      <c r="Q474" s="258"/>
      <c r="R474" s="258"/>
      <c r="S474" s="258"/>
      <c r="T474" s="258"/>
      <c r="U474" s="258"/>
      <c r="V474" s="257"/>
    </row>
    <row r="475" spans="1:22" x14ac:dyDescent="0.2">
      <c r="A475" s="259"/>
      <c r="B475" s="257"/>
      <c r="C475" s="257"/>
      <c r="D475" s="257"/>
      <c r="E475" s="75"/>
      <c r="F475" s="257"/>
      <c r="G475" s="257"/>
      <c r="H475" s="257"/>
      <c r="I475" s="257"/>
      <c r="J475" s="257"/>
      <c r="K475" s="257"/>
      <c r="L475" s="257"/>
      <c r="M475" s="257"/>
      <c r="N475" s="257"/>
      <c r="O475" s="258"/>
      <c r="P475" s="258"/>
      <c r="Q475" s="258"/>
      <c r="R475" s="258"/>
      <c r="S475" s="258"/>
      <c r="T475" s="258"/>
      <c r="U475" s="258"/>
      <c r="V475" s="257"/>
    </row>
    <row r="476" spans="1:22" x14ac:dyDescent="0.2">
      <c r="A476" s="259"/>
      <c r="B476" s="257"/>
      <c r="C476" s="257"/>
      <c r="D476" s="257"/>
      <c r="E476" s="75"/>
      <c r="F476" s="257"/>
      <c r="G476" s="257"/>
      <c r="H476" s="257"/>
      <c r="I476" s="257"/>
      <c r="J476" s="257"/>
      <c r="K476" s="257"/>
      <c r="L476" s="257"/>
      <c r="M476" s="257"/>
      <c r="N476" s="257"/>
      <c r="O476" s="258"/>
      <c r="P476" s="258"/>
      <c r="Q476" s="258"/>
      <c r="R476" s="258"/>
      <c r="S476" s="258"/>
      <c r="T476" s="258"/>
      <c r="U476" s="258"/>
      <c r="V476" s="257"/>
    </row>
    <row r="477" spans="1:22" x14ac:dyDescent="0.2">
      <c r="A477" s="259"/>
      <c r="B477" s="257"/>
      <c r="C477" s="257"/>
      <c r="D477" s="257"/>
      <c r="E477" s="75"/>
      <c r="F477" s="257"/>
      <c r="G477" s="257"/>
      <c r="H477" s="257"/>
      <c r="I477" s="257"/>
      <c r="J477" s="257"/>
      <c r="K477" s="257"/>
      <c r="L477" s="257"/>
      <c r="M477" s="257"/>
      <c r="N477" s="257"/>
      <c r="O477" s="258"/>
      <c r="P477" s="258"/>
      <c r="Q477" s="258"/>
      <c r="R477" s="258"/>
      <c r="S477" s="258"/>
      <c r="T477" s="258"/>
      <c r="U477" s="258"/>
      <c r="V477" s="257"/>
    </row>
    <row r="478" spans="1:22" x14ac:dyDescent="0.2">
      <c r="A478" s="259"/>
      <c r="B478" s="257"/>
      <c r="C478" s="257"/>
      <c r="D478" s="257"/>
      <c r="E478" s="75"/>
      <c r="F478" s="257"/>
      <c r="G478" s="257"/>
      <c r="H478" s="257"/>
      <c r="I478" s="257"/>
      <c r="J478" s="257"/>
      <c r="K478" s="257"/>
      <c r="L478" s="257"/>
      <c r="M478" s="257"/>
      <c r="N478" s="257"/>
      <c r="O478" s="258"/>
      <c r="P478" s="258"/>
      <c r="Q478" s="258"/>
      <c r="R478" s="258"/>
      <c r="S478" s="258"/>
      <c r="T478" s="258"/>
      <c r="U478" s="258"/>
      <c r="V478" s="257"/>
    </row>
    <row r="479" spans="1:22" x14ac:dyDescent="0.2">
      <c r="A479" s="259"/>
      <c r="B479" s="257"/>
      <c r="C479" s="257"/>
      <c r="D479" s="257"/>
      <c r="E479" s="75"/>
      <c r="F479" s="257"/>
      <c r="G479" s="257"/>
      <c r="H479" s="257"/>
      <c r="I479" s="257"/>
      <c r="J479" s="257"/>
      <c r="K479" s="257"/>
      <c r="L479" s="257"/>
      <c r="M479" s="257"/>
      <c r="N479" s="257"/>
      <c r="O479" s="258"/>
      <c r="P479" s="258"/>
      <c r="Q479" s="258"/>
      <c r="R479" s="258"/>
      <c r="S479" s="258"/>
      <c r="T479" s="258"/>
      <c r="U479" s="258"/>
      <c r="V479" s="257"/>
    </row>
    <row r="480" spans="1:22" x14ac:dyDescent="0.2">
      <c r="A480" s="259"/>
      <c r="B480" s="257"/>
      <c r="C480" s="257"/>
      <c r="D480" s="257"/>
      <c r="E480" s="75"/>
      <c r="F480" s="257"/>
      <c r="G480" s="257"/>
      <c r="H480" s="257"/>
      <c r="I480" s="257"/>
      <c r="J480" s="257"/>
      <c r="K480" s="257"/>
      <c r="L480" s="257"/>
      <c r="M480" s="257"/>
      <c r="N480" s="257"/>
      <c r="O480" s="258"/>
      <c r="P480" s="258"/>
      <c r="Q480" s="258"/>
      <c r="R480" s="258"/>
      <c r="S480" s="258"/>
      <c r="T480" s="258"/>
      <c r="U480" s="258"/>
      <c r="V480" s="257"/>
    </row>
    <row r="481" spans="1:22" x14ac:dyDescent="0.2">
      <c r="A481" s="259"/>
      <c r="B481" s="257"/>
      <c r="C481" s="257"/>
      <c r="D481" s="257"/>
      <c r="E481" s="75"/>
      <c r="F481" s="257"/>
      <c r="G481" s="257"/>
      <c r="H481" s="257"/>
      <c r="I481" s="257"/>
      <c r="J481" s="257"/>
      <c r="K481" s="257"/>
      <c r="L481" s="257"/>
      <c r="M481" s="257"/>
      <c r="N481" s="257"/>
      <c r="O481" s="258"/>
      <c r="P481" s="258"/>
      <c r="Q481" s="258"/>
      <c r="R481" s="258"/>
      <c r="S481" s="258"/>
      <c r="T481" s="258"/>
      <c r="U481" s="258"/>
      <c r="V481" s="257"/>
    </row>
    <row r="482" spans="1:22" x14ac:dyDescent="0.2">
      <c r="A482" s="259"/>
      <c r="B482" s="257"/>
      <c r="C482" s="257"/>
      <c r="D482" s="257"/>
      <c r="E482" s="75"/>
      <c r="F482" s="257"/>
      <c r="G482" s="257"/>
      <c r="H482" s="257"/>
      <c r="I482" s="257"/>
      <c r="J482" s="257"/>
      <c r="K482" s="257"/>
      <c r="L482" s="257"/>
      <c r="M482" s="257"/>
      <c r="N482" s="257"/>
      <c r="O482" s="258"/>
      <c r="P482" s="258"/>
      <c r="Q482" s="258"/>
      <c r="R482" s="258"/>
      <c r="S482" s="258"/>
      <c r="T482" s="258"/>
      <c r="U482" s="258"/>
      <c r="V482" s="257"/>
    </row>
    <row r="483" spans="1:22" x14ac:dyDescent="0.2">
      <c r="A483" s="259"/>
      <c r="B483" s="257"/>
      <c r="C483" s="257"/>
      <c r="D483" s="257"/>
      <c r="E483" s="75"/>
      <c r="F483" s="257"/>
      <c r="G483" s="257"/>
      <c r="H483" s="257"/>
      <c r="I483" s="257"/>
      <c r="J483" s="257"/>
      <c r="K483" s="257"/>
      <c r="L483" s="257"/>
      <c r="M483" s="257"/>
      <c r="N483" s="257"/>
      <c r="O483" s="258"/>
      <c r="P483" s="258"/>
      <c r="Q483" s="258"/>
      <c r="R483" s="258"/>
      <c r="S483" s="258"/>
      <c r="T483" s="258"/>
      <c r="U483" s="258"/>
      <c r="V483" s="257"/>
    </row>
    <row r="484" spans="1:22" x14ac:dyDescent="0.2">
      <c r="A484" s="259"/>
      <c r="B484" s="257"/>
      <c r="C484" s="257"/>
      <c r="D484" s="257"/>
      <c r="E484" s="75"/>
      <c r="F484" s="257"/>
      <c r="G484" s="257"/>
      <c r="H484" s="257"/>
      <c r="I484" s="257"/>
      <c r="J484" s="257"/>
      <c r="K484" s="257"/>
      <c r="L484" s="257"/>
      <c r="M484" s="257"/>
      <c r="N484" s="257"/>
      <c r="O484" s="258"/>
      <c r="P484" s="258"/>
      <c r="Q484" s="258"/>
      <c r="R484" s="258"/>
      <c r="S484" s="258"/>
      <c r="T484" s="258"/>
      <c r="U484" s="258"/>
      <c r="V484" s="257"/>
    </row>
    <row r="485" spans="1:22" x14ac:dyDescent="0.2">
      <c r="A485" s="259"/>
      <c r="B485" s="257"/>
      <c r="C485" s="257"/>
      <c r="D485" s="257"/>
      <c r="E485" s="75"/>
      <c r="F485" s="257"/>
      <c r="G485" s="257"/>
      <c r="H485" s="257"/>
      <c r="I485" s="257"/>
      <c r="J485" s="257"/>
      <c r="K485" s="257"/>
      <c r="L485" s="257"/>
      <c r="M485" s="257"/>
      <c r="N485" s="257"/>
      <c r="O485" s="258"/>
      <c r="P485" s="258"/>
      <c r="Q485" s="258"/>
      <c r="R485" s="258"/>
      <c r="S485" s="258"/>
      <c r="T485" s="258"/>
      <c r="U485" s="258"/>
      <c r="V485" s="257"/>
    </row>
    <row r="486" spans="1:22" x14ac:dyDescent="0.2">
      <c r="A486" s="259"/>
      <c r="B486" s="257"/>
      <c r="C486" s="257"/>
      <c r="D486" s="257"/>
      <c r="E486" s="75"/>
      <c r="F486" s="257"/>
      <c r="G486" s="257"/>
      <c r="H486" s="257"/>
      <c r="I486" s="257"/>
      <c r="J486" s="257"/>
      <c r="K486" s="257"/>
      <c r="L486" s="257"/>
      <c r="M486" s="257"/>
      <c r="N486" s="257"/>
      <c r="O486" s="258"/>
      <c r="P486" s="258"/>
      <c r="Q486" s="258"/>
      <c r="R486" s="258"/>
      <c r="S486" s="258"/>
      <c r="T486" s="258"/>
      <c r="U486" s="258"/>
      <c r="V486" s="257"/>
    </row>
    <row r="487" spans="1:22" x14ac:dyDescent="0.2">
      <c r="A487" s="259"/>
      <c r="B487" s="257"/>
      <c r="C487" s="257"/>
      <c r="D487" s="257"/>
      <c r="E487" s="75"/>
      <c r="F487" s="257"/>
      <c r="G487" s="257"/>
      <c r="H487" s="257"/>
      <c r="I487" s="257"/>
      <c r="J487" s="257"/>
      <c r="K487" s="257"/>
      <c r="L487" s="257"/>
      <c r="M487" s="257"/>
      <c r="N487" s="257"/>
      <c r="O487" s="258"/>
      <c r="P487" s="258"/>
      <c r="Q487" s="258"/>
      <c r="R487" s="258"/>
      <c r="S487" s="258"/>
      <c r="T487" s="258"/>
      <c r="U487" s="258"/>
      <c r="V487" s="257"/>
    </row>
    <row r="488" spans="1:22" x14ac:dyDescent="0.2">
      <c r="A488" s="259"/>
      <c r="B488" s="257"/>
      <c r="C488" s="257"/>
      <c r="D488" s="257"/>
      <c r="E488" s="75"/>
      <c r="F488" s="257"/>
      <c r="G488" s="257"/>
      <c r="H488" s="257"/>
      <c r="I488" s="257"/>
      <c r="J488" s="257"/>
      <c r="K488" s="257"/>
      <c r="L488" s="257"/>
      <c r="M488" s="257"/>
      <c r="N488" s="257"/>
      <c r="O488" s="258"/>
      <c r="P488" s="258"/>
      <c r="Q488" s="258"/>
      <c r="R488" s="258"/>
      <c r="S488" s="258"/>
      <c r="T488" s="258"/>
      <c r="U488" s="258"/>
      <c r="V488" s="257"/>
    </row>
    <row r="489" spans="1:22" x14ac:dyDescent="0.2">
      <c r="A489" s="259"/>
      <c r="B489" s="257"/>
      <c r="C489" s="257"/>
      <c r="D489" s="257"/>
      <c r="E489" s="75"/>
      <c r="F489" s="257"/>
      <c r="G489" s="257"/>
      <c r="H489" s="257"/>
      <c r="I489" s="257"/>
      <c r="J489" s="257"/>
      <c r="K489" s="257"/>
      <c r="L489" s="257"/>
      <c r="M489" s="257"/>
      <c r="N489" s="257"/>
      <c r="O489" s="258"/>
      <c r="P489" s="258"/>
      <c r="Q489" s="258"/>
      <c r="R489" s="258"/>
      <c r="S489" s="258"/>
      <c r="T489" s="258"/>
      <c r="U489" s="258"/>
      <c r="V489" s="257"/>
    </row>
    <row r="490" spans="1:22" x14ac:dyDescent="0.2">
      <c r="A490" s="259"/>
      <c r="B490" s="257"/>
      <c r="C490" s="257"/>
      <c r="D490" s="257"/>
      <c r="E490" s="75"/>
      <c r="F490" s="257"/>
      <c r="G490" s="257"/>
      <c r="H490" s="257"/>
      <c r="I490" s="257"/>
      <c r="J490" s="257"/>
      <c r="K490" s="257"/>
      <c r="L490" s="257"/>
      <c r="M490" s="257"/>
      <c r="N490" s="257"/>
      <c r="O490" s="258"/>
      <c r="P490" s="258"/>
      <c r="Q490" s="258"/>
      <c r="R490" s="258"/>
      <c r="S490" s="258"/>
      <c r="T490" s="258"/>
      <c r="U490" s="258"/>
      <c r="V490" s="257"/>
    </row>
    <row r="491" spans="1:22" x14ac:dyDescent="0.2">
      <c r="A491" s="259"/>
      <c r="B491" s="257"/>
      <c r="C491" s="257"/>
      <c r="D491" s="257"/>
      <c r="E491" s="75"/>
      <c r="F491" s="257"/>
      <c r="G491" s="257"/>
      <c r="H491" s="257"/>
      <c r="I491" s="257"/>
      <c r="J491" s="257"/>
      <c r="K491" s="257"/>
      <c r="L491" s="257"/>
      <c r="M491" s="257"/>
      <c r="N491" s="257"/>
      <c r="O491" s="258"/>
      <c r="P491" s="258"/>
      <c r="Q491" s="258"/>
      <c r="R491" s="258"/>
      <c r="S491" s="258"/>
      <c r="T491" s="258"/>
      <c r="U491" s="258"/>
      <c r="V491" s="257"/>
    </row>
    <row r="492" spans="1:22" x14ac:dyDescent="0.2">
      <c r="A492" s="259"/>
      <c r="B492" s="257"/>
      <c r="C492" s="257"/>
      <c r="D492" s="257"/>
      <c r="E492" s="75"/>
      <c r="F492" s="257"/>
      <c r="G492" s="257"/>
      <c r="H492" s="257"/>
      <c r="I492" s="257"/>
      <c r="J492" s="257"/>
      <c r="K492" s="257"/>
      <c r="L492" s="257"/>
      <c r="M492" s="257"/>
      <c r="N492" s="257"/>
      <c r="O492" s="258"/>
      <c r="P492" s="258"/>
      <c r="Q492" s="258"/>
      <c r="R492" s="258"/>
      <c r="S492" s="258"/>
      <c r="T492" s="258"/>
      <c r="U492" s="258"/>
      <c r="V492" s="257"/>
    </row>
    <row r="493" spans="1:22" x14ac:dyDescent="0.2">
      <c r="A493" s="259"/>
      <c r="B493" s="257"/>
      <c r="C493" s="257"/>
      <c r="D493" s="257"/>
      <c r="E493" s="75"/>
      <c r="F493" s="257"/>
      <c r="G493" s="257"/>
      <c r="H493" s="257"/>
      <c r="I493" s="257"/>
      <c r="J493" s="257"/>
      <c r="K493" s="257"/>
      <c r="L493" s="257"/>
      <c r="M493" s="257"/>
      <c r="N493" s="257"/>
      <c r="O493" s="258"/>
      <c r="P493" s="258"/>
      <c r="Q493" s="258"/>
      <c r="R493" s="258"/>
      <c r="S493" s="258"/>
      <c r="T493" s="258"/>
      <c r="U493" s="258"/>
      <c r="V493" s="257"/>
    </row>
    <row r="494" spans="1:22" x14ac:dyDescent="0.2">
      <c r="A494" s="259"/>
      <c r="B494" s="257"/>
      <c r="C494" s="257"/>
      <c r="D494" s="257"/>
      <c r="E494" s="75"/>
      <c r="F494" s="257"/>
      <c r="G494" s="257"/>
      <c r="H494" s="257"/>
      <c r="I494" s="257"/>
      <c r="J494" s="257"/>
      <c r="K494" s="257"/>
      <c r="L494" s="257"/>
      <c r="M494" s="257"/>
      <c r="N494" s="257"/>
      <c r="O494" s="258"/>
      <c r="P494" s="258"/>
      <c r="Q494" s="258"/>
      <c r="R494" s="258"/>
      <c r="S494" s="258"/>
      <c r="T494" s="258"/>
      <c r="U494" s="258"/>
      <c r="V494" s="257"/>
    </row>
    <row r="495" spans="1:22" x14ac:dyDescent="0.2">
      <c r="A495" s="259"/>
      <c r="B495" s="257"/>
      <c r="C495" s="257"/>
      <c r="D495" s="257"/>
      <c r="E495" s="75"/>
      <c r="F495" s="257"/>
      <c r="G495" s="257"/>
      <c r="H495" s="257"/>
      <c r="I495" s="257"/>
      <c r="J495" s="257"/>
      <c r="K495" s="257"/>
      <c r="L495" s="257"/>
      <c r="M495" s="257"/>
      <c r="N495" s="257"/>
      <c r="O495" s="258"/>
      <c r="P495" s="258"/>
      <c r="Q495" s="258"/>
      <c r="R495" s="258"/>
      <c r="S495" s="258"/>
      <c r="T495" s="258"/>
      <c r="U495" s="258"/>
      <c r="V495" s="257"/>
    </row>
    <row r="496" spans="1:22" x14ac:dyDescent="0.2">
      <c r="A496" s="259"/>
      <c r="B496" s="257"/>
      <c r="C496" s="257"/>
      <c r="D496" s="257"/>
      <c r="E496" s="75"/>
      <c r="F496" s="257"/>
      <c r="G496" s="257"/>
      <c r="H496" s="257"/>
      <c r="I496" s="257"/>
      <c r="J496" s="257"/>
      <c r="K496" s="257"/>
      <c r="L496" s="257"/>
      <c r="M496" s="257"/>
      <c r="N496" s="257"/>
      <c r="O496" s="258"/>
      <c r="P496" s="258"/>
      <c r="Q496" s="258"/>
      <c r="R496" s="258"/>
      <c r="S496" s="258"/>
      <c r="T496" s="258"/>
      <c r="U496" s="258"/>
      <c r="V496" s="257"/>
    </row>
    <row r="497" spans="1:22" x14ac:dyDescent="0.2">
      <c r="A497" s="259"/>
      <c r="B497" s="257"/>
      <c r="C497" s="257"/>
      <c r="D497" s="257"/>
      <c r="E497" s="75"/>
      <c r="F497" s="257"/>
      <c r="G497" s="257"/>
      <c r="H497" s="257"/>
      <c r="I497" s="257"/>
      <c r="J497" s="257"/>
      <c r="K497" s="257"/>
      <c r="L497" s="257"/>
      <c r="M497" s="257"/>
      <c r="N497" s="257"/>
      <c r="O497" s="258"/>
      <c r="P497" s="258"/>
      <c r="Q497" s="258"/>
      <c r="R497" s="258"/>
      <c r="S497" s="258"/>
      <c r="T497" s="258"/>
      <c r="U497" s="258"/>
      <c r="V497" s="257"/>
    </row>
    <row r="498" spans="1:22" x14ac:dyDescent="0.2">
      <c r="A498" s="259"/>
      <c r="B498" s="257"/>
      <c r="C498" s="257"/>
      <c r="D498" s="257"/>
      <c r="E498" s="75"/>
      <c r="F498" s="257"/>
      <c r="G498" s="257"/>
      <c r="H498" s="257"/>
      <c r="I498" s="257"/>
      <c r="J498" s="257"/>
      <c r="K498" s="257"/>
      <c r="L498" s="257"/>
      <c r="M498" s="257"/>
      <c r="N498" s="257"/>
      <c r="O498" s="258"/>
      <c r="P498" s="258"/>
      <c r="Q498" s="258"/>
      <c r="R498" s="258"/>
      <c r="S498" s="258"/>
      <c r="T498" s="258"/>
      <c r="U498" s="258"/>
      <c r="V498" s="257"/>
    </row>
    <row r="499" spans="1:22" x14ac:dyDescent="0.2">
      <c r="A499" s="259"/>
      <c r="B499" s="257"/>
      <c r="C499" s="257"/>
      <c r="D499" s="257"/>
      <c r="E499" s="75"/>
      <c r="F499" s="257"/>
      <c r="G499" s="257"/>
      <c r="H499" s="257"/>
      <c r="I499" s="257"/>
      <c r="J499" s="257"/>
      <c r="K499" s="257"/>
      <c r="L499" s="257"/>
      <c r="M499" s="257"/>
      <c r="N499" s="257"/>
      <c r="O499" s="258"/>
      <c r="P499" s="258"/>
      <c r="Q499" s="258"/>
      <c r="R499" s="258"/>
      <c r="S499" s="258"/>
      <c r="T499" s="258"/>
      <c r="U499" s="258"/>
      <c r="V499" s="257"/>
    </row>
    <row r="500" spans="1:22" x14ac:dyDescent="0.2">
      <c r="A500" s="259"/>
      <c r="B500" s="257"/>
      <c r="C500" s="257"/>
      <c r="D500" s="257"/>
      <c r="E500" s="75"/>
      <c r="F500" s="257"/>
      <c r="G500" s="257"/>
      <c r="H500" s="257"/>
      <c r="I500" s="257"/>
      <c r="J500" s="257"/>
      <c r="K500" s="257"/>
      <c r="L500" s="257"/>
      <c r="M500" s="257"/>
      <c r="N500" s="257"/>
      <c r="O500" s="258"/>
      <c r="P500" s="258"/>
      <c r="Q500" s="258"/>
      <c r="R500" s="258"/>
      <c r="S500" s="258"/>
      <c r="T500" s="258"/>
      <c r="U500" s="258"/>
      <c r="V500" s="257"/>
    </row>
    <row r="501" spans="1:22" x14ac:dyDescent="0.2">
      <c r="A501" s="259"/>
      <c r="B501" s="257"/>
      <c r="C501" s="257"/>
      <c r="D501" s="257"/>
      <c r="E501" s="75"/>
      <c r="F501" s="257"/>
      <c r="G501" s="257"/>
      <c r="H501" s="257"/>
      <c r="I501" s="257"/>
      <c r="J501" s="257"/>
      <c r="K501" s="257"/>
      <c r="L501" s="257"/>
      <c r="M501" s="257"/>
      <c r="N501" s="257"/>
      <c r="O501" s="258"/>
      <c r="P501" s="258"/>
      <c r="Q501" s="258"/>
      <c r="R501" s="258"/>
      <c r="S501" s="258"/>
      <c r="T501" s="258"/>
      <c r="U501" s="258"/>
      <c r="V501" s="257"/>
    </row>
    <row r="502" spans="1:22" x14ac:dyDescent="0.2">
      <c r="A502" s="259"/>
      <c r="B502" s="257"/>
      <c r="C502" s="257"/>
      <c r="D502" s="257"/>
      <c r="E502" s="75"/>
      <c r="F502" s="257"/>
      <c r="G502" s="257"/>
      <c r="H502" s="257"/>
      <c r="I502" s="257"/>
      <c r="J502" s="257"/>
      <c r="K502" s="257"/>
      <c r="L502" s="257"/>
      <c r="M502" s="257"/>
      <c r="N502" s="257"/>
      <c r="O502" s="258"/>
      <c r="P502" s="258"/>
      <c r="Q502" s="258"/>
      <c r="R502" s="258"/>
      <c r="S502" s="258"/>
      <c r="T502" s="258"/>
      <c r="U502" s="258"/>
      <c r="V502" s="257"/>
    </row>
    <row r="503" spans="1:22" x14ac:dyDescent="0.2">
      <c r="A503" s="259"/>
      <c r="B503" s="257"/>
      <c r="C503" s="257"/>
      <c r="D503" s="257"/>
      <c r="E503" s="75"/>
      <c r="F503" s="257"/>
      <c r="G503" s="257"/>
      <c r="H503" s="257"/>
      <c r="I503" s="257"/>
      <c r="J503" s="257"/>
      <c r="K503" s="257"/>
      <c r="L503" s="257"/>
      <c r="M503" s="257"/>
      <c r="N503" s="257"/>
      <c r="O503" s="258"/>
      <c r="P503" s="258"/>
      <c r="Q503" s="258"/>
      <c r="R503" s="258"/>
      <c r="S503" s="258"/>
      <c r="T503" s="258"/>
      <c r="U503" s="258"/>
      <c r="V503" s="257"/>
    </row>
    <row r="504" spans="1:22" x14ac:dyDescent="0.2">
      <c r="A504" s="259"/>
      <c r="B504" s="257"/>
      <c r="C504" s="257"/>
      <c r="D504" s="257"/>
      <c r="E504" s="75"/>
      <c r="F504" s="257"/>
      <c r="G504" s="257"/>
      <c r="H504" s="257"/>
      <c r="I504" s="257"/>
      <c r="J504" s="257"/>
      <c r="K504" s="257"/>
      <c r="L504" s="257"/>
      <c r="M504" s="257"/>
      <c r="N504" s="257"/>
      <c r="O504" s="258"/>
      <c r="P504" s="258"/>
      <c r="Q504" s="258"/>
      <c r="R504" s="258"/>
      <c r="S504" s="258"/>
      <c r="T504" s="258"/>
      <c r="U504" s="258"/>
      <c r="V504" s="257"/>
    </row>
    <row r="505" spans="1:22" x14ac:dyDescent="0.2">
      <c r="A505" s="259"/>
      <c r="B505" s="257"/>
      <c r="C505" s="257"/>
      <c r="D505" s="257"/>
      <c r="E505" s="75"/>
      <c r="F505" s="257"/>
      <c r="G505" s="257"/>
      <c r="H505" s="257"/>
      <c r="I505" s="257"/>
      <c r="J505" s="257"/>
      <c r="K505" s="257"/>
      <c r="L505" s="257"/>
      <c r="M505" s="257"/>
      <c r="N505" s="257"/>
      <c r="O505" s="258"/>
      <c r="P505" s="258"/>
      <c r="Q505" s="258"/>
      <c r="R505" s="258"/>
      <c r="S505" s="258"/>
      <c r="T505" s="258"/>
      <c r="U505" s="258"/>
      <c r="V505" s="257"/>
    </row>
    <row r="506" spans="1:22" x14ac:dyDescent="0.2">
      <c r="A506" s="259"/>
      <c r="B506" s="257"/>
      <c r="C506" s="257"/>
      <c r="D506" s="257"/>
      <c r="E506" s="75"/>
      <c r="F506" s="257"/>
      <c r="G506" s="257"/>
      <c r="H506" s="257"/>
      <c r="I506" s="257"/>
      <c r="J506" s="257"/>
      <c r="K506" s="257"/>
      <c r="L506" s="257"/>
      <c r="M506" s="257"/>
      <c r="N506" s="257"/>
      <c r="O506" s="258"/>
      <c r="P506" s="258"/>
      <c r="Q506" s="258"/>
      <c r="R506" s="258"/>
      <c r="S506" s="258"/>
      <c r="T506" s="258"/>
      <c r="U506" s="258"/>
      <c r="V506" s="257"/>
    </row>
    <row r="507" spans="1:22" x14ac:dyDescent="0.2">
      <c r="A507" s="259"/>
      <c r="B507" s="257"/>
      <c r="C507" s="257"/>
      <c r="D507" s="257"/>
      <c r="E507" s="75"/>
      <c r="F507" s="257"/>
      <c r="G507" s="257"/>
      <c r="H507" s="257"/>
      <c r="I507" s="257"/>
      <c r="J507" s="257"/>
      <c r="K507" s="257"/>
      <c r="L507" s="257"/>
      <c r="M507" s="257"/>
      <c r="N507" s="257"/>
      <c r="O507" s="258"/>
      <c r="P507" s="258"/>
      <c r="Q507" s="258"/>
      <c r="R507" s="258"/>
      <c r="S507" s="258"/>
      <c r="T507" s="258"/>
      <c r="U507" s="258"/>
      <c r="V507" s="257"/>
    </row>
    <row r="508" spans="1:22" x14ac:dyDescent="0.2">
      <c r="A508" s="259"/>
      <c r="B508" s="257"/>
      <c r="C508" s="257"/>
      <c r="D508" s="257"/>
      <c r="E508" s="75"/>
      <c r="F508" s="257"/>
      <c r="G508" s="257"/>
      <c r="H508" s="257"/>
      <c r="I508" s="257"/>
      <c r="J508" s="257"/>
      <c r="K508" s="257"/>
      <c r="L508" s="257"/>
      <c r="M508" s="257"/>
      <c r="N508" s="257"/>
      <c r="O508" s="258"/>
      <c r="P508" s="258"/>
      <c r="Q508" s="258"/>
      <c r="R508" s="258"/>
      <c r="S508" s="258"/>
      <c r="T508" s="258"/>
      <c r="U508" s="258"/>
      <c r="V508" s="257"/>
    </row>
    <row r="509" spans="1:22" x14ac:dyDescent="0.2">
      <c r="A509" s="259"/>
      <c r="B509" s="257"/>
      <c r="C509" s="257"/>
      <c r="D509" s="257"/>
      <c r="E509" s="75"/>
      <c r="F509" s="257"/>
      <c r="G509" s="257"/>
      <c r="H509" s="257"/>
      <c r="I509" s="257"/>
      <c r="J509" s="257"/>
      <c r="K509" s="257"/>
      <c r="L509" s="257"/>
      <c r="M509" s="257"/>
      <c r="N509" s="257"/>
      <c r="O509" s="258"/>
      <c r="P509" s="258"/>
      <c r="Q509" s="258"/>
      <c r="R509" s="258"/>
      <c r="S509" s="258"/>
      <c r="T509" s="258"/>
      <c r="U509" s="258"/>
      <c r="V509" s="257"/>
    </row>
    <row r="510" spans="1:22" x14ac:dyDescent="0.2">
      <c r="A510" s="259"/>
      <c r="B510" s="257"/>
      <c r="C510" s="257"/>
      <c r="D510" s="257"/>
      <c r="E510" s="75"/>
      <c r="F510" s="257"/>
      <c r="G510" s="257"/>
      <c r="H510" s="257"/>
      <c r="I510" s="257"/>
      <c r="J510" s="257"/>
      <c r="K510" s="257"/>
      <c r="L510" s="257"/>
      <c r="M510" s="257"/>
      <c r="N510" s="257"/>
      <c r="O510" s="258"/>
      <c r="P510" s="258"/>
      <c r="Q510" s="258"/>
      <c r="R510" s="258"/>
      <c r="S510" s="258"/>
      <c r="T510" s="258"/>
      <c r="U510" s="258"/>
      <c r="V510" s="257"/>
    </row>
    <row r="511" spans="1:22" x14ac:dyDescent="0.2">
      <c r="A511" s="259"/>
      <c r="B511" s="257"/>
      <c r="C511" s="257"/>
      <c r="D511" s="257"/>
      <c r="E511" s="75"/>
      <c r="F511" s="257"/>
      <c r="G511" s="257"/>
      <c r="H511" s="257"/>
      <c r="I511" s="257"/>
      <c r="J511" s="257"/>
      <c r="K511" s="257"/>
      <c r="L511" s="257"/>
      <c r="M511" s="257"/>
      <c r="N511" s="257"/>
      <c r="O511" s="258"/>
      <c r="P511" s="258"/>
      <c r="Q511" s="258"/>
      <c r="R511" s="258"/>
      <c r="S511" s="258"/>
      <c r="T511" s="258"/>
      <c r="U511" s="258"/>
      <c r="V511" s="257"/>
    </row>
    <row r="512" spans="1:22" x14ac:dyDescent="0.2">
      <c r="A512" s="259"/>
      <c r="B512" s="257"/>
      <c r="C512" s="257"/>
      <c r="D512" s="257"/>
      <c r="E512" s="75"/>
      <c r="F512" s="257"/>
      <c r="G512" s="257"/>
      <c r="H512" s="257"/>
      <c r="I512" s="257"/>
      <c r="J512" s="257"/>
      <c r="K512" s="257"/>
      <c r="L512" s="257"/>
      <c r="M512" s="257"/>
      <c r="N512" s="257"/>
      <c r="O512" s="258"/>
      <c r="P512" s="258"/>
      <c r="Q512" s="258"/>
      <c r="R512" s="258"/>
      <c r="S512" s="258"/>
      <c r="T512" s="258"/>
      <c r="U512" s="258"/>
      <c r="V512" s="257"/>
    </row>
    <row r="513" spans="1:22" x14ac:dyDescent="0.2">
      <c r="A513" s="259"/>
      <c r="B513" s="257"/>
      <c r="C513" s="257"/>
      <c r="D513" s="257"/>
      <c r="E513" s="75"/>
      <c r="F513" s="257"/>
      <c r="G513" s="257"/>
      <c r="H513" s="257"/>
      <c r="I513" s="257"/>
      <c r="J513" s="257"/>
      <c r="K513" s="257"/>
      <c r="L513" s="257"/>
      <c r="M513" s="257"/>
      <c r="N513" s="257"/>
      <c r="O513" s="258"/>
      <c r="P513" s="258"/>
      <c r="Q513" s="258"/>
      <c r="R513" s="258"/>
      <c r="S513" s="258"/>
      <c r="T513" s="258"/>
      <c r="U513" s="258"/>
      <c r="V513" s="257"/>
    </row>
    <row r="514" spans="1:22" x14ac:dyDescent="0.2">
      <c r="A514" s="259"/>
      <c r="B514" s="257"/>
      <c r="C514" s="257"/>
      <c r="D514" s="257"/>
      <c r="E514" s="75"/>
      <c r="F514" s="257"/>
      <c r="G514" s="257"/>
      <c r="H514" s="257"/>
      <c r="I514" s="257"/>
      <c r="J514" s="257"/>
      <c r="K514" s="257"/>
      <c r="L514" s="257"/>
      <c r="M514" s="257"/>
      <c r="N514" s="257"/>
      <c r="O514" s="258"/>
      <c r="P514" s="258"/>
      <c r="Q514" s="258"/>
      <c r="R514" s="258"/>
      <c r="S514" s="258"/>
      <c r="T514" s="258"/>
      <c r="U514" s="258"/>
      <c r="V514" s="257"/>
    </row>
    <row r="515" spans="1:22" x14ac:dyDescent="0.2">
      <c r="A515" s="259"/>
      <c r="B515" s="257"/>
      <c r="C515" s="257"/>
      <c r="D515" s="257"/>
      <c r="E515" s="75"/>
      <c r="F515" s="257"/>
      <c r="G515" s="257"/>
      <c r="H515" s="257"/>
      <c r="I515" s="257"/>
      <c r="J515" s="257"/>
      <c r="K515" s="257"/>
      <c r="L515" s="257"/>
      <c r="M515" s="257"/>
      <c r="N515" s="257"/>
      <c r="O515" s="258"/>
      <c r="P515" s="258"/>
      <c r="Q515" s="258"/>
      <c r="R515" s="258"/>
      <c r="S515" s="258"/>
      <c r="T515" s="258"/>
      <c r="U515" s="258"/>
      <c r="V515" s="257"/>
    </row>
    <row r="516" spans="1:22" x14ac:dyDescent="0.2">
      <c r="A516" s="259"/>
      <c r="B516" s="257"/>
      <c r="C516" s="257"/>
      <c r="D516" s="257"/>
      <c r="E516" s="75"/>
      <c r="F516" s="257"/>
      <c r="G516" s="257"/>
      <c r="H516" s="257"/>
      <c r="I516" s="257"/>
      <c r="J516" s="257"/>
      <c r="K516" s="257"/>
      <c r="L516" s="257"/>
      <c r="M516" s="257"/>
      <c r="N516" s="257"/>
      <c r="O516" s="258"/>
      <c r="P516" s="258"/>
      <c r="Q516" s="258"/>
      <c r="R516" s="258"/>
      <c r="S516" s="258"/>
      <c r="T516" s="258"/>
      <c r="U516" s="258"/>
      <c r="V516" s="257"/>
    </row>
    <row r="517" spans="1:22" x14ac:dyDescent="0.2">
      <c r="A517" s="259"/>
      <c r="B517" s="257"/>
      <c r="C517" s="257"/>
      <c r="D517" s="257"/>
      <c r="E517" s="75"/>
      <c r="F517" s="257"/>
      <c r="G517" s="257"/>
      <c r="H517" s="257"/>
      <c r="I517" s="257"/>
      <c r="J517" s="257"/>
      <c r="K517" s="257"/>
      <c r="L517" s="257"/>
      <c r="M517" s="257"/>
      <c r="N517" s="257"/>
      <c r="O517" s="258"/>
      <c r="P517" s="258"/>
      <c r="Q517" s="258"/>
      <c r="R517" s="258"/>
      <c r="S517" s="258"/>
      <c r="T517" s="258"/>
      <c r="U517" s="258"/>
      <c r="V517" s="257"/>
    </row>
    <row r="518" spans="1:22" x14ac:dyDescent="0.2">
      <c r="A518" s="259"/>
      <c r="B518" s="257"/>
      <c r="C518" s="257"/>
      <c r="D518" s="257"/>
      <c r="E518" s="75"/>
      <c r="F518" s="257"/>
      <c r="G518" s="257"/>
      <c r="H518" s="257"/>
      <c r="I518" s="257"/>
      <c r="J518" s="257"/>
      <c r="K518" s="257"/>
      <c r="L518" s="257"/>
      <c r="M518" s="257"/>
      <c r="N518" s="257"/>
      <c r="O518" s="258"/>
      <c r="P518" s="258"/>
      <c r="Q518" s="258"/>
      <c r="R518" s="258"/>
      <c r="S518" s="258"/>
      <c r="T518" s="258"/>
      <c r="U518" s="258"/>
      <c r="V518" s="257"/>
    </row>
    <row r="519" spans="1:22" x14ac:dyDescent="0.2">
      <c r="A519" s="259"/>
      <c r="B519" s="257"/>
      <c r="C519" s="257"/>
      <c r="D519" s="257"/>
      <c r="E519" s="75"/>
      <c r="F519" s="257"/>
      <c r="G519" s="257"/>
      <c r="H519" s="257"/>
      <c r="I519" s="257"/>
      <c r="J519" s="257"/>
      <c r="K519" s="257"/>
      <c r="L519" s="257"/>
      <c r="M519" s="257"/>
      <c r="N519" s="257"/>
      <c r="O519" s="258"/>
      <c r="P519" s="258"/>
      <c r="Q519" s="258"/>
      <c r="R519" s="258"/>
      <c r="S519" s="258"/>
      <c r="T519" s="258"/>
      <c r="U519" s="258"/>
      <c r="V519" s="257"/>
    </row>
    <row r="520" spans="1:22" x14ac:dyDescent="0.2">
      <c r="A520" s="259"/>
      <c r="B520" s="257"/>
      <c r="C520" s="257"/>
      <c r="D520" s="257"/>
      <c r="E520" s="75"/>
      <c r="F520" s="257"/>
      <c r="G520" s="257"/>
      <c r="H520" s="257"/>
      <c r="I520" s="257"/>
      <c r="J520" s="257"/>
      <c r="K520" s="257"/>
      <c r="L520" s="257"/>
      <c r="M520" s="257"/>
      <c r="N520" s="257"/>
      <c r="O520" s="258"/>
      <c r="P520" s="258"/>
      <c r="Q520" s="258"/>
      <c r="R520" s="258"/>
      <c r="S520" s="258"/>
      <c r="T520" s="258"/>
      <c r="U520" s="258"/>
      <c r="V520" s="257"/>
    </row>
    <row r="521" spans="1:22" x14ac:dyDescent="0.2">
      <c r="A521" s="259"/>
      <c r="B521" s="257"/>
      <c r="C521" s="257"/>
      <c r="D521" s="257"/>
      <c r="E521" s="75"/>
      <c r="F521" s="257"/>
      <c r="G521" s="257"/>
      <c r="H521" s="257"/>
      <c r="I521" s="257"/>
      <c r="J521" s="257"/>
      <c r="K521" s="257"/>
      <c r="L521" s="257"/>
      <c r="M521" s="257"/>
      <c r="N521" s="257"/>
      <c r="O521" s="258"/>
      <c r="P521" s="258"/>
      <c r="Q521" s="258"/>
      <c r="R521" s="258"/>
      <c r="S521" s="258"/>
      <c r="T521" s="258"/>
      <c r="U521" s="258"/>
      <c r="V521" s="257"/>
    </row>
    <row r="522" spans="1:22" x14ac:dyDescent="0.2">
      <c r="A522" s="259"/>
      <c r="B522" s="257"/>
      <c r="C522" s="257"/>
      <c r="D522" s="257"/>
      <c r="E522" s="75"/>
      <c r="F522" s="257"/>
      <c r="G522" s="257"/>
      <c r="H522" s="257"/>
      <c r="I522" s="257"/>
      <c r="J522" s="257"/>
      <c r="K522" s="257"/>
      <c r="L522" s="257"/>
      <c r="M522" s="257"/>
      <c r="N522" s="257"/>
      <c r="O522" s="258"/>
      <c r="P522" s="258"/>
      <c r="Q522" s="258"/>
      <c r="R522" s="258"/>
      <c r="S522" s="258"/>
      <c r="T522" s="258"/>
      <c r="U522" s="258"/>
      <c r="V522" s="257"/>
    </row>
    <row r="523" spans="1:22" x14ac:dyDescent="0.2">
      <c r="A523" s="259"/>
      <c r="B523" s="257"/>
      <c r="C523" s="257"/>
      <c r="D523" s="257"/>
      <c r="E523" s="75"/>
      <c r="F523" s="257"/>
      <c r="G523" s="257"/>
      <c r="H523" s="257"/>
      <c r="I523" s="257"/>
      <c r="J523" s="257"/>
      <c r="K523" s="257"/>
      <c r="L523" s="257"/>
      <c r="M523" s="257"/>
      <c r="N523" s="257"/>
      <c r="O523" s="258"/>
      <c r="P523" s="258"/>
      <c r="Q523" s="258"/>
      <c r="R523" s="258"/>
      <c r="S523" s="258"/>
      <c r="T523" s="258"/>
      <c r="U523" s="258"/>
      <c r="V523" s="257"/>
    </row>
    <row r="524" spans="1:22" x14ac:dyDescent="0.2">
      <c r="A524" s="259"/>
      <c r="B524" s="257"/>
      <c r="C524" s="257"/>
      <c r="D524" s="257"/>
      <c r="E524" s="75"/>
      <c r="F524" s="257"/>
      <c r="G524" s="257"/>
      <c r="H524" s="257"/>
      <c r="I524" s="257"/>
      <c r="J524" s="257"/>
      <c r="K524" s="257"/>
      <c r="L524" s="257"/>
      <c r="M524" s="257"/>
      <c r="N524" s="257"/>
      <c r="O524" s="258"/>
      <c r="P524" s="258"/>
      <c r="Q524" s="258"/>
      <c r="R524" s="258"/>
      <c r="S524" s="258"/>
      <c r="T524" s="258"/>
      <c r="U524" s="258"/>
      <c r="V524" s="257"/>
    </row>
    <row r="525" spans="1:22" x14ac:dyDescent="0.2">
      <c r="A525" s="259"/>
      <c r="B525" s="257"/>
      <c r="C525" s="257"/>
      <c r="D525" s="257"/>
      <c r="E525" s="75"/>
      <c r="F525" s="257"/>
      <c r="G525" s="257"/>
      <c r="H525" s="257"/>
      <c r="I525" s="257"/>
      <c r="J525" s="257"/>
      <c r="K525" s="257"/>
      <c r="L525" s="257"/>
      <c r="M525" s="257"/>
      <c r="N525" s="257"/>
      <c r="O525" s="258"/>
      <c r="P525" s="258"/>
      <c r="Q525" s="258"/>
      <c r="R525" s="258"/>
      <c r="S525" s="258"/>
      <c r="T525" s="258"/>
      <c r="U525" s="258"/>
      <c r="V525" s="257"/>
    </row>
    <row r="526" spans="1:22" x14ac:dyDescent="0.2">
      <c r="A526" s="259"/>
      <c r="B526" s="257"/>
      <c r="C526" s="257"/>
      <c r="D526" s="257"/>
      <c r="E526" s="75"/>
      <c r="F526" s="257"/>
      <c r="G526" s="257"/>
      <c r="H526" s="257"/>
      <c r="I526" s="257"/>
      <c r="J526" s="257"/>
      <c r="K526" s="257"/>
      <c r="L526" s="257"/>
      <c r="M526" s="257"/>
      <c r="N526" s="257"/>
      <c r="O526" s="258"/>
      <c r="P526" s="258"/>
      <c r="Q526" s="258"/>
      <c r="R526" s="258"/>
      <c r="S526" s="258"/>
      <c r="T526" s="258"/>
      <c r="U526" s="258"/>
      <c r="V526" s="257"/>
    </row>
    <row r="527" spans="1:22" x14ac:dyDescent="0.2">
      <c r="A527" s="259"/>
      <c r="B527" s="257"/>
      <c r="C527" s="257"/>
      <c r="D527" s="257"/>
      <c r="E527" s="75"/>
      <c r="F527" s="257"/>
      <c r="G527" s="257"/>
      <c r="H527" s="257"/>
      <c r="I527" s="257"/>
      <c r="J527" s="257"/>
      <c r="K527" s="257"/>
      <c r="L527" s="257"/>
      <c r="M527" s="257"/>
      <c r="N527" s="257"/>
      <c r="O527" s="258"/>
      <c r="P527" s="258"/>
      <c r="Q527" s="258"/>
      <c r="R527" s="258"/>
      <c r="S527" s="258"/>
      <c r="T527" s="258"/>
      <c r="U527" s="258"/>
      <c r="V527" s="257"/>
    </row>
    <row r="528" spans="1:22" x14ac:dyDescent="0.2">
      <c r="A528" s="259"/>
      <c r="B528" s="257"/>
      <c r="C528" s="257"/>
      <c r="D528" s="257"/>
      <c r="E528" s="75"/>
      <c r="F528" s="257"/>
      <c r="G528" s="257"/>
      <c r="H528" s="257"/>
      <c r="I528" s="257"/>
      <c r="J528" s="257"/>
      <c r="K528" s="257"/>
      <c r="L528" s="257"/>
      <c r="M528" s="257"/>
      <c r="N528" s="257"/>
      <c r="O528" s="258"/>
      <c r="P528" s="258"/>
      <c r="Q528" s="258"/>
      <c r="R528" s="258"/>
      <c r="S528" s="258"/>
      <c r="T528" s="258"/>
      <c r="U528" s="258"/>
      <c r="V528" s="257"/>
    </row>
    <row r="529" spans="1:22" x14ac:dyDescent="0.2">
      <c r="A529" s="259"/>
      <c r="B529" s="257"/>
      <c r="C529" s="257"/>
      <c r="D529" s="257"/>
      <c r="E529" s="75"/>
      <c r="F529" s="257"/>
      <c r="G529" s="257"/>
      <c r="H529" s="257"/>
      <c r="I529" s="257"/>
      <c r="J529" s="257"/>
      <c r="K529" s="257"/>
      <c r="L529" s="257"/>
      <c r="M529" s="257"/>
      <c r="N529" s="257"/>
      <c r="O529" s="258"/>
      <c r="P529" s="258"/>
      <c r="Q529" s="258"/>
      <c r="R529" s="258"/>
      <c r="S529" s="258"/>
      <c r="T529" s="258"/>
      <c r="U529" s="258"/>
      <c r="V529" s="257"/>
    </row>
    <row r="530" spans="1:22" x14ac:dyDescent="0.2">
      <c r="A530" s="259"/>
      <c r="B530" s="257"/>
      <c r="C530" s="257"/>
      <c r="D530" s="257"/>
      <c r="E530" s="75"/>
      <c r="F530" s="257"/>
      <c r="G530" s="257"/>
      <c r="H530" s="257"/>
      <c r="I530" s="257"/>
      <c r="J530" s="257"/>
      <c r="K530" s="257"/>
      <c r="L530" s="257"/>
      <c r="M530" s="257"/>
      <c r="N530" s="257"/>
      <c r="O530" s="258"/>
      <c r="P530" s="258"/>
      <c r="Q530" s="258"/>
      <c r="R530" s="258"/>
      <c r="S530" s="258"/>
      <c r="T530" s="258"/>
      <c r="U530" s="258"/>
      <c r="V530" s="257"/>
    </row>
    <row r="531" spans="1:22" x14ac:dyDescent="0.2">
      <c r="A531" s="259"/>
      <c r="B531" s="257"/>
      <c r="C531" s="257"/>
      <c r="D531" s="257"/>
      <c r="E531" s="75"/>
      <c r="F531" s="257"/>
      <c r="G531" s="257"/>
      <c r="H531" s="257"/>
      <c r="I531" s="257"/>
      <c r="J531" s="257"/>
      <c r="K531" s="257"/>
      <c r="L531" s="257"/>
      <c r="M531" s="257"/>
      <c r="N531" s="257"/>
      <c r="O531" s="258"/>
      <c r="P531" s="258"/>
      <c r="Q531" s="258"/>
      <c r="R531" s="258"/>
      <c r="S531" s="258"/>
      <c r="T531" s="258"/>
      <c r="U531" s="258"/>
      <c r="V531" s="257"/>
    </row>
    <row r="532" spans="1:22" x14ac:dyDescent="0.2">
      <c r="A532" s="259"/>
      <c r="B532" s="257"/>
      <c r="C532" s="257"/>
      <c r="D532" s="257"/>
      <c r="E532" s="75"/>
      <c r="F532" s="257"/>
      <c r="G532" s="257"/>
      <c r="H532" s="257"/>
      <c r="I532" s="257"/>
      <c r="J532" s="257"/>
      <c r="K532" s="257"/>
      <c r="L532" s="257"/>
      <c r="M532" s="257"/>
      <c r="N532" s="257"/>
      <c r="O532" s="258"/>
      <c r="P532" s="258"/>
      <c r="Q532" s="258"/>
      <c r="R532" s="258"/>
      <c r="S532" s="258"/>
      <c r="T532" s="258"/>
      <c r="U532" s="258"/>
      <c r="V532" s="257"/>
    </row>
    <row r="533" spans="1:22" x14ac:dyDescent="0.2">
      <c r="A533" s="259"/>
      <c r="B533" s="257"/>
      <c r="C533" s="257"/>
      <c r="D533" s="257"/>
      <c r="E533" s="75"/>
      <c r="F533" s="257"/>
      <c r="G533" s="257"/>
      <c r="H533" s="257"/>
      <c r="I533" s="257"/>
      <c r="J533" s="257"/>
      <c r="K533" s="257"/>
      <c r="L533" s="257"/>
      <c r="M533" s="257"/>
      <c r="N533" s="257"/>
      <c r="O533" s="258"/>
      <c r="P533" s="258"/>
      <c r="Q533" s="258"/>
      <c r="R533" s="258"/>
      <c r="S533" s="258"/>
      <c r="T533" s="258"/>
      <c r="U533" s="258"/>
      <c r="V533" s="257"/>
    </row>
    <row r="534" spans="1:22" x14ac:dyDescent="0.2">
      <c r="A534" s="259"/>
      <c r="B534" s="257"/>
      <c r="C534" s="257"/>
      <c r="D534" s="257"/>
      <c r="E534" s="75"/>
      <c r="F534" s="257"/>
      <c r="G534" s="257"/>
      <c r="H534" s="257"/>
      <c r="I534" s="257"/>
      <c r="J534" s="257"/>
      <c r="K534" s="257"/>
      <c r="L534" s="257"/>
      <c r="M534" s="257"/>
      <c r="N534" s="257"/>
      <c r="O534" s="258"/>
      <c r="P534" s="258"/>
      <c r="Q534" s="258"/>
      <c r="R534" s="258"/>
      <c r="S534" s="258"/>
      <c r="T534" s="258"/>
      <c r="U534" s="258"/>
      <c r="V534" s="257"/>
    </row>
    <row r="535" spans="1:22" x14ac:dyDescent="0.2">
      <c r="A535" s="259"/>
      <c r="B535" s="257"/>
      <c r="C535" s="257"/>
      <c r="D535" s="257"/>
      <c r="E535" s="75"/>
      <c r="F535" s="257"/>
      <c r="G535" s="257"/>
      <c r="H535" s="257"/>
      <c r="I535" s="257"/>
      <c r="J535" s="257"/>
      <c r="K535" s="257"/>
      <c r="L535" s="257"/>
      <c r="M535" s="257"/>
      <c r="N535" s="257"/>
      <c r="O535" s="258"/>
      <c r="P535" s="258"/>
      <c r="Q535" s="258"/>
      <c r="R535" s="258"/>
      <c r="S535" s="258"/>
      <c r="T535" s="258"/>
      <c r="U535" s="258"/>
      <c r="V535" s="257"/>
    </row>
    <row r="536" spans="1:22" x14ac:dyDescent="0.2">
      <c r="A536" s="259"/>
      <c r="B536" s="257"/>
      <c r="C536" s="257"/>
      <c r="D536" s="257"/>
      <c r="E536" s="75"/>
      <c r="F536" s="257"/>
      <c r="G536" s="257"/>
      <c r="H536" s="257"/>
      <c r="I536" s="257"/>
      <c r="J536" s="257"/>
      <c r="K536" s="257"/>
      <c r="L536" s="257"/>
      <c r="M536" s="257"/>
      <c r="N536" s="257"/>
      <c r="O536" s="258"/>
      <c r="P536" s="258"/>
      <c r="Q536" s="258"/>
      <c r="R536" s="258"/>
      <c r="S536" s="258"/>
      <c r="T536" s="258"/>
      <c r="U536" s="258"/>
      <c r="V536" s="257"/>
    </row>
    <row r="537" spans="1:22" x14ac:dyDescent="0.2">
      <c r="A537" s="259"/>
      <c r="B537" s="257"/>
      <c r="C537" s="257"/>
      <c r="D537" s="257"/>
      <c r="E537" s="75"/>
      <c r="F537" s="257"/>
      <c r="G537" s="257"/>
      <c r="H537" s="257"/>
      <c r="I537" s="257"/>
      <c r="J537" s="257"/>
      <c r="K537" s="257"/>
      <c r="L537" s="257"/>
      <c r="M537" s="257"/>
      <c r="N537" s="257"/>
      <c r="O537" s="258"/>
      <c r="P537" s="258"/>
      <c r="Q537" s="258"/>
      <c r="R537" s="258"/>
      <c r="S537" s="258"/>
      <c r="T537" s="258"/>
      <c r="U537" s="258"/>
      <c r="V537" s="257"/>
    </row>
    <row r="538" spans="1:22" x14ac:dyDescent="0.2">
      <c r="A538" s="259"/>
      <c r="B538" s="257"/>
      <c r="C538" s="257"/>
      <c r="D538" s="257"/>
      <c r="E538" s="75"/>
      <c r="F538" s="257"/>
      <c r="G538" s="257"/>
      <c r="H538" s="257"/>
      <c r="I538" s="257"/>
      <c r="J538" s="257"/>
      <c r="K538" s="257"/>
      <c r="L538" s="257"/>
      <c r="M538" s="257"/>
      <c r="N538" s="257"/>
      <c r="O538" s="258"/>
      <c r="P538" s="258"/>
      <c r="Q538" s="258"/>
      <c r="R538" s="258"/>
      <c r="S538" s="258"/>
      <c r="T538" s="258"/>
      <c r="U538" s="258"/>
      <c r="V538" s="257"/>
    </row>
    <row r="539" spans="1:22" x14ac:dyDescent="0.2">
      <c r="A539" s="259"/>
      <c r="B539" s="257"/>
      <c r="C539" s="257"/>
      <c r="D539" s="257"/>
      <c r="E539" s="75"/>
      <c r="F539" s="257"/>
      <c r="G539" s="257"/>
      <c r="H539" s="257"/>
      <c r="I539" s="257"/>
      <c r="J539" s="257"/>
      <c r="K539" s="257"/>
      <c r="L539" s="257"/>
      <c r="M539" s="257"/>
      <c r="N539" s="257"/>
      <c r="O539" s="258"/>
      <c r="P539" s="258"/>
      <c r="Q539" s="258"/>
      <c r="R539" s="258"/>
      <c r="S539" s="258"/>
      <c r="T539" s="258"/>
      <c r="U539" s="258"/>
      <c r="V539" s="257"/>
    </row>
    <row r="540" spans="1:22" x14ac:dyDescent="0.2">
      <c r="A540" s="259"/>
      <c r="B540" s="257"/>
      <c r="C540" s="257"/>
      <c r="D540" s="257"/>
      <c r="E540" s="75"/>
      <c r="F540" s="257"/>
      <c r="G540" s="257"/>
      <c r="H540" s="257"/>
      <c r="I540" s="257"/>
      <c r="J540" s="257"/>
      <c r="K540" s="257"/>
      <c r="L540" s="257"/>
      <c r="M540" s="257"/>
      <c r="N540" s="257"/>
      <c r="O540" s="258"/>
      <c r="P540" s="258"/>
      <c r="Q540" s="258"/>
      <c r="R540" s="258"/>
      <c r="S540" s="258"/>
      <c r="T540" s="258"/>
      <c r="U540" s="258"/>
      <c r="V540" s="257"/>
    </row>
    <row r="541" spans="1:22" x14ac:dyDescent="0.2">
      <c r="A541" s="259"/>
      <c r="B541" s="257"/>
      <c r="C541" s="257"/>
      <c r="D541" s="257"/>
      <c r="E541" s="75"/>
      <c r="F541" s="257"/>
      <c r="G541" s="257"/>
      <c r="H541" s="257"/>
      <c r="I541" s="257"/>
      <c r="J541" s="257"/>
      <c r="K541" s="257"/>
      <c r="L541" s="257"/>
      <c r="M541" s="257"/>
      <c r="N541" s="257"/>
      <c r="O541" s="258"/>
      <c r="P541" s="258"/>
      <c r="Q541" s="258"/>
      <c r="R541" s="258"/>
      <c r="S541" s="258"/>
      <c r="T541" s="258"/>
      <c r="U541" s="258"/>
      <c r="V541" s="257"/>
    </row>
    <row r="542" spans="1:22" x14ac:dyDescent="0.2">
      <c r="A542" s="259"/>
      <c r="B542" s="257"/>
      <c r="C542" s="257"/>
      <c r="D542" s="257"/>
      <c r="E542" s="75"/>
      <c r="F542" s="257"/>
      <c r="G542" s="257"/>
      <c r="H542" s="257"/>
      <c r="I542" s="257"/>
      <c r="J542" s="257"/>
      <c r="K542" s="257"/>
      <c r="L542" s="257"/>
      <c r="M542" s="257"/>
      <c r="N542" s="257"/>
      <c r="O542" s="258"/>
      <c r="P542" s="258"/>
      <c r="Q542" s="258"/>
      <c r="R542" s="258"/>
      <c r="S542" s="258"/>
      <c r="T542" s="258"/>
      <c r="U542" s="258"/>
      <c r="V542" s="257"/>
    </row>
    <row r="543" spans="1:22" x14ac:dyDescent="0.2">
      <c r="A543" s="259"/>
      <c r="B543" s="257"/>
      <c r="C543" s="257"/>
      <c r="D543" s="257"/>
      <c r="E543" s="75"/>
      <c r="F543" s="257"/>
      <c r="G543" s="257"/>
      <c r="H543" s="257"/>
      <c r="I543" s="257"/>
      <c r="J543" s="257"/>
      <c r="K543" s="257"/>
      <c r="L543" s="257"/>
      <c r="M543" s="257"/>
      <c r="N543" s="257"/>
      <c r="O543" s="258"/>
      <c r="P543" s="258"/>
      <c r="Q543" s="258"/>
      <c r="R543" s="258"/>
      <c r="S543" s="258"/>
      <c r="T543" s="258"/>
      <c r="U543" s="258"/>
      <c r="V543" s="257"/>
    </row>
    <row r="544" spans="1:22" x14ac:dyDescent="0.2">
      <c r="A544" s="259"/>
      <c r="B544" s="257"/>
      <c r="C544" s="257"/>
      <c r="D544" s="257"/>
      <c r="E544" s="75"/>
      <c r="F544" s="257"/>
      <c r="G544" s="257"/>
      <c r="H544" s="257"/>
      <c r="I544" s="257"/>
      <c r="J544" s="257"/>
      <c r="K544" s="257"/>
      <c r="L544" s="257"/>
      <c r="M544" s="257"/>
      <c r="N544" s="257"/>
      <c r="O544" s="258"/>
      <c r="P544" s="258"/>
      <c r="Q544" s="258"/>
      <c r="R544" s="258"/>
      <c r="S544" s="258"/>
      <c r="T544" s="258"/>
      <c r="U544" s="258"/>
      <c r="V544" s="257"/>
    </row>
    <row r="545" spans="1:22" x14ac:dyDescent="0.2">
      <c r="A545" s="259"/>
      <c r="B545" s="257"/>
      <c r="C545" s="257"/>
      <c r="D545" s="257"/>
      <c r="E545" s="75"/>
      <c r="F545" s="257"/>
      <c r="G545" s="257"/>
      <c r="H545" s="257"/>
      <c r="I545" s="257"/>
      <c r="J545" s="257"/>
      <c r="K545" s="257"/>
      <c r="L545" s="257"/>
      <c r="M545" s="257"/>
      <c r="N545" s="257"/>
      <c r="O545" s="258"/>
      <c r="P545" s="258"/>
      <c r="Q545" s="258"/>
      <c r="R545" s="258"/>
      <c r="S545" s="258"/>
      <c r="T545" s="258"/>
      <c r="U545" s="258"/>
      <c r="V545" s="257"/>
    </row>
    <row r="546" spans="1:22" x14ac:dyDescent="0.2">
      <c r="A546" s="259"/>
      <c r="B546" s="257"/>
      <c r="C546" s="257"/>
      <c r="D546" s="257"/>
      <c r="E546" s="75"/>
      <c r="F546" s="257"/>
      <c r="G546" s="257"/>
      <c r="H546" s="257"/>
      <c r="I546" s="257"/>
      <c r="J546" s="257"/>
      <c r="K546" s="257"/>
      <c r="L546" s="257"/>
      <c r="M546" s="257"/>
      <c r="N546" s="257"/>
      <c r="O546" s="258"/>
      <c r="P546" s="258"/>
      <c r="Q546" s="258"/>
      <c r="R546" s="258"/>
      <c r="S546" s="258"/>
      <c r="T546" s="258"/>
      <c r="U546" s="258"/>
      <c r="V546" s="257"/>
    </row>
    <row r="547" spans="1:22" x14ac:dyDescent="0.2">
      <c r="A547" s="259"/>
      <c r="B547" s="257"/>
      <c r="C547" s="257"/>
      <c r="D547" s="257"/>
      <c r="E547" s="75"/>
      <c r="F547" s="257"/>
      <c r="G547" s="257"/>
      <c r="H547" s="257"/>
      <c r="I547" s="257"/>
      <c r="J547" s="257"/>
      <c r="K547" s="257"/>
      <c r="L547" s="257"/>
      <c r="M547" s="257"/>
      <c r="N547" s="257"/>
      <c r="O547" s="258"/>
      <c r="P547" s="258"/>
      <c r="Q547" s="258"/>
      <c r="R547" s="258"/>
      <c r="S547" s="258"/>
      <c r="T547" s="258"/>
      <c r="U547" s="258"/>
      <c r="V547" s="257"/>
    </row>
    <row r="548" spans="1:22" x14ac:dyDescent="0.2">
      <c r="A548" s="259"/>
      <c r="B548" s="257"/>
      <c r="C548" s="257"/>
      <c r="D548" s="257"/>
      <c r="E548" s="75"/>
      <c r="F548" s="257"/>
      <c r="G548" s="257"/>
      <c r="H548" s="257"/>
      <c r="I548" s="257"/>
      <c r="J548" s="257"/>
      <c r="K548" s="257"/>
      <c r="L548" s="257"/>
      <c r="M548" s="257"/>
      <c r="N548" s="257"/>
      <c r="O548" s="258"/>
      <c r="P548" s="258"/>
      <c r="Q548" s="258"/>
      <c r="R548" s="258"/>
      <c r="S548" s="258"/>
      <c r="T548" s="258"/>
      <c r="U548" s="258"/>
      <c r="V548" s="257"/>
    </row>
    <row r="549" spans="1:22" x14ac:dyDescent="0.2">
      <c r="A549" s="259"/>
      <c r="B549" s="257"/>
      <c r="C549" s="257"/>
      <c r="D549" s="257"/>
      <c r="E549" s="75"/>
      <c r="F549" s="257"/>
      <c r="G549" s="257"/>
      <c r="H549" s="257"/>
      <c r="I549" s="257"/>
      <c r="J549" s="257"/>
      <c r="K549" s="257"/>
      <c r="L549" s="257"/>
      <c r="M549" s="257"/>
      <c r="N549" s="257"/>
      <c r="O549" s="258"/>
      <c r="P549" s="258"/>
      <c r="Q549" s="258"/>
      <c r="R549" s="258"/>
      <c r="S549" s="258"/>
      <c r="T549" s="258"/>
      <c r="U549" s="258"/>
      <c r="V549" s="257"/>
    </row>
    <row r="550" spans="1:22" x14ac:dyDescent="0.2">
      <c r="A550" s="259"/>
      <c r="B550" s="257"/>
      <c r="C550" s="257"/>
      <c r="D550" s="257"/>
      <c r="E550" s="75"/>
      <c r="F550" s="257"/>
      <c r="G550" s="257"/>
      <c r="H550" s="257"/>
      <c r="I550" s="257"/>
      <c r="J550" s="257"/>
      <c r="K550" s="257"/>
      <c r="L550" s="257"/>
      <c r="M550" s="257"/>
      <c r="N550" s="257"/>
      <c r="O550" s="258"/>
      <c r="P550" s="258"/>
      <c r="Q550" s="258"/>
      <c r="R550" s="258"/>
      <c r="S550" s="258"/>
      <c r="T550" s="258"/>
      <c r="U550" s="258"/>
      <c r="V550" s="257"/>
    </row>
    <row r="551" spans="1:22" x14ac:dyDescent="0.2">
      <c r="A551" s="259"/>
      <c r="B551" s="257"/>
      <c r="C551" s="257"/>
      <c r="D551" s="257"/>
      <c r="E551" s="75"/>
      <c r="F551" s="257"/>
      <c r="G551" s="257"/>
      <c r="H551" s="257"/>
      <c r="I551" s="257"/>
      <c r="J551" s="257"/>
      <c r="K551" s="257"/>
      <c r="L551" s="257"/>
      <c r="M551" s="257"/>
      <c r="N551" s="257"/>
      <c r="O551" s="258"/>
      <c r="P551" s="258"/>
      <c r="Q551" s="258"/>
      <c r="R551" s="258"/>
      <c r="S551" s="258"/>
      <c r="T551" s="258"/>
      <c r="U551" s="258"/>
      <c r="V551" s="257"/>
    </row>
    <row r="552" spans="1:22" x14ac:dyDescent="0.2">
      <c r="A552" s="259"/>
      <c r="B552" s="257"/>
      <c r="C552" s="257"/>
      <c r="D552" s="257"/>
      <c r="E552" s="75"/>
      <c r="F552" s="257"/>
      <c r="G552" s="257"/>
      <c r="H552" s="257"/>
      <c r="I552" s="257"/>
      <c r="J552" s="257"/>
      <c r="K552" s="257"/>
      <c r="L552" s="257"/>
      <c r="M552" s="257"/>
      <c r="N552" s="257"/>
      <c r="O552" s="258"/>
      <c r="P552" s="258"/>
      <c r="Q552" s="258"/>
      <c r="R552" s="258"/>
      <c r="S552" s="258"/>
      <c r="T552" s="258"/>
      <c r="U552" s="258"/>
      <c r="V552" s="257"/>
    </row>
    <row r="553" spans="1:22" x14ac:dyDescent="0.2">
      <c r="A553" s="259"/>
      <c r="B553" s="257"/>
      <c r="C553" s="257"/>
      <c r="D553" s="257"/>
      <c r="E553" s="75"/>
      <c r="F553" s="257"/>
      <c r="G553" s="257"/>
      <c r="H553" s="257"/>
      <c r="I553" s="257"/>
      <c r="J553" s="257"/>
      <c r="K553" s="257"/>
      <c r="L553" s="257"/>
      <c r="M553" s="257"/>
      <c r="N553" s="257"/>
      <c r="O553" s="258"/>
      <c r="P553" s="258"/>
      <c r="Q553" s="258"/>
      <c r="R553" s="258"/>
      <c r="S553" s="258"/>
      <c r="T553" s="258"/>
      <c r="U553" s="258"/>
      <c r="V553" s="257"/>
    </row>
    <row r="554" spans="1:22" x14ac:dyDescent="0.2">
      <c r="A554" s="259"/>
      <c r="B554" s="257"/>
      <c r="C554" s="257"/>
      <c r="D554" s="257"/>
      <c r="E554" s="75"/>
      <c r="F554" s="257"/>
      <c r="G554" s="257"/>
      <c r="H554" s="257"/>
      <c r="I554" s="257"/>
      <c r="J554" s="257"/>
      <c r="K554" s="257"/>
      <c r="L554" s="257"/>
      <c r="M554" s="257"/>
      <c r="N554" s="257"/>
      <c r="O554" s="258"/>
      <c r="P554" s="258"/>
      <c r="Q554" s="258"/>
      <c r="R554" s="258"/>
      <c r="S554" s="258"/>
      <c r="T554" s="258"/>
      <c r="U554" s="258"/>
      <c r="V554" s="257"/>
    </row>
    <row r="555" spans="1:22" x14ac:dyDescent="0.2">
      <c r="A555" s="259"/>
      <c r="B555" s="257"/>
      <c r="C555" s="257"/>
      <c r="D555" s="257"/>
      <c r="E555" s="75"/>
      <c r="F555" s="257"/>
      <c r="G555" s="257"/>
      <c r="H555" s="257"/>
      <c r="I555" s="257"/>
      <c r="J555" s="257"/>
      <c r="K555" s="257"/>
      <c r="L555" s="257"/>
      <c r="M555" s="257"/>
      <c r="N555" s="257"/>
      <c r="O555" s="258"/>
      <c r="P555" s="258"/>
      <c r="Q555" s="258"/>
      <c r="R555" s="258"/>
      <c r="S555" s="258"/>
      <c r="T555" s="258"/>
      <c r="U555" s="258"/>
      <c r="V555" s="257"/>
    </row>
    <row r="556" spans="1:22" x14ac:dyDescent="0.2">
      <c r="A556" s="259"/>
      <c r="B556" s="257"/>
      <c r="C556" s="257"/>
      <c r="D556" s="257"/>
      <c r="E556" s="75"/>
      <c r="F556" s="257"/>
      <c r="G556" s="257"/>
      <c r="H556" s="257"/>
      <c r="I556" s="257"/>
      <c r="J556" s="257"/>
      <c r="K556" s="257"/>
      <c r="L556" s="257"/>
      <c r="M556" s="257"/>
      <c r="N556" s="257"/>
      <c r="O556" s="258"/>
      <c r="P556" s="258"/>
      <c r="Q556" s="258"/>
      <c r="R556" s="258"/>
      <c r="S556" s="258"/>
      <c r="T556" s="258"/>
      <c r="U556" s="258"/>
      <c r="V556" s="257"/>
    </row>
    <row r="557" spans="1:22" x14ac:dyDescent="0.2">
      <c r="A557" s="259"/>
      <c r="B557" s="257"/>
      <c r="C557" s="257"/>
      <c r="D557" s="257"/>
      <c r="E557" s="75"/>
      <c r="F557" s="257"/>
      <c r="G557" s="257"/>
      <c r="H557" s="257"/>
      <c r="I557" s="257"/>
      <c r="J557" s="257"/>
      <c r="K557" s="257"/>
      <c r="L557" s="257"/>
      <c r="M557" s="257"/>
      <c r="N557" s="257"/>
      <c r="O557" s="258"/>
      <c r="P557" s="258"/>
      <c r="Q557" s="258"/>
      <c r="R557" s="258"/>
      <c r="S557" s="258"/>
      <c r="T557" s="258"/>
      <c r="U557" s="258"/>
      <c r="V557" s="257"/>
    </row>
    <row r="558" spans="1:22" x14ac:dyDescent="0.2">
      <c r="A558" s="259"/>
      <c r="B558" s="257"/>
      <c r="C558" s="257"/>
      <c r="D558" s="257"/>
      <c r="E558" s="75"/>
      <c r="F558" s="257"/>
      <c r="G558" s="257"/>
      <c r="H558" s="257"/>
      <c r="I558" s="257"/>
      <c r="J558" s="257"/>
      <c r="K558" s="257"/>
      <c r="L558" s="257"/>
      <c r="M558" s="257"/>
      <c r="N558" s="257"/>
      <c r="O558" s="258"/>
      <c r="P558" s="258"/>
      <c r="Q558" s="258"/>
      <c r="R558" s="258"/>
      <c r="S558" s="258"/>
      <c r="T558" s="258"/>
      <c r="U558" s="258"/>
      <c r="V558" s="257"/>
    </row>
    <row r="559" spans="1:22" x14ac:dyDescent="0.2">
      <c r="A559" s="259"/>
      <c r="B559" s="257"/>
      <c r="C559" s="257"/>
      <c r="D559" s="257"/>
      <c r="E559" s="75"/>
      <c r="F559" s="257"/>
      <c r="G559" s="257"/>
      <c r="H559" s="257"/>
      <c r="I559" s="257"/>
      <c r="J559" s="257"/>
      <c r="K559" s="257"/>
      <c r="L559" s="257"/>
      <c r="M559" s="257"/>
      <c r="N559" s="257"/>
      <c r="O559" s="258"/>
      <c r="P559" s="258"/>
      <c r="Q559" s="258"/>
      <c r="R559" s="258"/>
      <c r="S559" s="258"/>
      <c r="T559" s="258"/>
      <c r="U559" s="258"/>
      <c r="V559" s="257"/>
    </row>
    <row r="560" spans="1:22" x14ac:dyDescent="0.2">
      <c r="A560" s="259"/>
      <c r="B560" s="257"/>
      <c r="C560" s="257"/>
      <c r="D560" s="257"/>
      <c r="E560" s="75"/>
      <c r="F560" s="257"/>
      <c r="G560" s="257"/>
      <c r="H560" s="257"/>
      <c r="I560" s="257"/>
      <c r="J560" s="257"/>
      <c r="K560" s="257"/>
      <c r="L560" s="257"/>
      <c r="M560" s="257"/>
      <c r="N560" s="257"/>
      <c r="O560" s="258"/>
      <c r="P560" s="258"/>
      <c r="Q560" s="258"/>
      <c r="R560" s="258"/>
      <c r="S560" s="258"/>
      <c r="T560" s="258"/>
      <c r="U560" s="258"/>
      <c r="V560" s="257"/>
    </row>
    <row r="561" spans="1:22" x14ac:dyDescent="0.2">
      <c r="A561" s="259"/>
      <c r="B561" s="257"/>
      <c r="C561" s="257"/>
      <c r="D561" s="257"/>
      <c r="E561" s="75"/>
      <c r="F561" s="257"/>
      <c r="G561" s="257"/>
      <c r="H561" s="257"/>
      <c r="I561" s="257"/>
      <c r="J561" s="257"/>
      <c r="K561" s="257"/>
      <c r="L561" s="257"/>
      <c r="M561" s="257"/>
      <c r="N561" s="257"/>
      <c r="O561" s="258"/>
      <c r="P561" s="258"/>
      <c r="Q561" s="258"/>
      <c r="R561" s="258"/>
      <c r="S561" s="258"/>
      <c r="T561" s="258"/>
      <c r="U561" s="258"/>
      <c r="V561" s="257"/>
    </row>
    <row r="562" spans="1:22" x14ac:dyDescent="0.2">
      <c r="A562" s="259"/>
      <c r="B562" s="257"/>
      <c r="C562" s="257"/>
      <c r="D562" s="257"/>
      <c r="E562" s="75"/>
      <c r="F562" s="257"/>
      <c r="G562" s="257"/>
      <c r="H562" s="257"/>
      <c r="I562" s="257"/>
      <c r="J562" s="257"/>
      <c r="K562" s="257"/>
      <c r="L562" s="257"/>
      <c r="M562" s="257"/>
      <c r="N562" s="257"/>
      <c r="O562" s="258"/>
      <c r="P562" s="258"/>
      <c r="Q562" s="258"/>
      <c r="R562" s="258"/>
      <c r="S562" s="258"/>
      <c r="T562" s="258"/>
      <c r="U562" s="258"/>
      <c r="V562" s="257"/>
    </row>
    <row r="563" spans="1:22" x14ac:dyDescent="0.2">
      <c r="A563" s="259"/>
      <c r="B563" s="257"/>
      <c r="C563" s="257"/>
      <c r="D563" s="257"/>
      <c r="E563" s="75"/>
      <c r="F563" s="257"/>
      <c r="G563" s="257"/>
      <c r="H563" s="257"/>
      <c r="I563" s="257"/>
      <c r="J563" s="257"/>
      <c r="K563" s="257"/>
      <c r="L563" s="257"/>
      <c r="M563" s="257"/>
      <c r="N563" s="257"/>
      <c r="O563" s="258"/>
      <c r="P563" s="258"/>
      <c r="Q563" s="258"/>
      <c r="R563" s="258"/>
      <c r="S563" s="258"/>
      <c r="T563" s="258"/>
      <c r="U563" s="258"/>
      <c r="V563" s="257"/>
    </row>
    <row r="564" spans="1:22" x14ac:dyDescent="0.2">
      <c r="A564" s="259"/>
      <c r="B564" s="257"/>
      <c r="C564" s="257"/>
      <c r="D564" s="257"/>
      <c r="E564" s="75"/>
      <c r="F564" s="257"/>
      <c r="G564" s="257"/>
      <c r="H564" s="257"/>
      <c r="I564" s="257"/>
      <c r="J564" s="257"/>
      <c r="K564" s="257"/>
      <c r="L564" s="257"/>
      <c r="M564" s="257"/>
      <c r="N564" s="257"/>
      <c r="O564" s="258"/>
      <c r="P564" s="258"/>
      <c r="Q564" s="258"/>
      <c r="R564" s="258"/>
      <c r="S564" s="258"/>
      <c r="T564" s="258"/>
      <c r="U564" s="258"/>
      <c r="V564" s="257"/>
    </row>
    <row r="565" spans="1:22" x14ac:dyDescent="0.2">
      <c r="A565" s="259"/>
      <c r="B565" s="257"/>
      <c r="C565" s="257"/>
      <c r="D565" s="257"/>
      <c r="E565" s="75"/>
      <c r="F565" s="257"/>
      <c r="G565" s="257"/>
      <c r="H565" s="257"/>
      <c r="I565" s="257"/>
      <c r="J565" s="257"/>
      <c r="K565" s="257"/>
      <c r="L565" s="257"/>
      <c r="M565" s="257"/>
      <c r="N565" s="257"/>
      <c r="O565" s="258"/>
      <c r="P565" s="258"/>
      <c r="Q565" s="258"/>
      <c r="R565" s="258"/>
      <c r="S565" s="258"/>
      <c r="T565" s="258"/>
      <c r="U565" s="258"/>
      <c r="V565" s="257"/>
    </row>
    <row r="566" spans="1:22" x14ac:dyDescent="0.2">
      <c r="A566" s="259"/>
      <c r="B566" s="257"/>
      <c r="C566" s="257"/>
      <c r="D566" s="257"/>
      <c r="E566" s="75"/>
      <c r="F566" s="257"/>
      <c r="G566" s="257"/>
      <c r="H566" s="257"/>
      <c r="I566" s="257"/>
      <c r="J566" s="257"/>
      <c r="K566" s="257"/>
      <c r="L566" s="257"/>
      <c r="M566" s="257"/>
      <c r="N566" s="257"/>
      <c r="O566" s="258"/>
      <c r="P566" s="258"/>
      <c r="Q566" s="258"/>
      <c r="R566" s="258"/>
      <c r="S566" s="258"/>
      <c r="T566" s="258"/>
      <c r="U566" s="258"/>
      <c r="V566" s="257"/>
    </row>
    <row r="567" spans="1:22" x14ac:dyDescent="0.2">
      <c r="A567" s="259"/>
      <c r="B567" s="257"/>
      <c r="C567" s="257"/>
      <c r="D567" s="257"/>
      <c r="E567" s="75"/>
      <c r="F567" s="257"/>
      <c r="G567" s="257"/>
      <c r="H567" s="257"/>
      <c r="I567" s="257"/>
      <c r="J567" s="257"/>
      <c r="K567" s="257"/>
      <c r="L567" s="257"/>
      <c r="M567" s="257"/>
      <c r="N567" s="257"/>
      <c r="O567" s="258"/>
      <c r="P567" s="258"/>
      <c r="Q567" s="258"/>
      <c r="R567" s="258"/>
      <c r="S567" s="258"/>
      <c r="T567" s="258"/>
      <c r="U567" s="258"/>
      <c r="V567" s="257"/>
    </row>
    <row r="568" spans="1:22" x14ac:dyDescent="0.2">
      <c r="A568" s="259"/>
      <c r="B568" s="257"/>
      <c r="C568" s="257"/>
      <c r="D568" s="257"/>
      <c r="E568" s="75"/>
      <c r="F568" s="257"/>
      <c r="G568" s="257"/>
      <c r="H568" s="257"/>
      <c r="I568" s="257"/>
      <c r="J568" s="257"/>
      <c r="K568" s="257"/>
      <c r="L568" s="257"/>
      <c r="M568" s="257"/>
      <c r="N568" s="257"/>
      <c r="O568" s="258"/>
      <c r="P568" s="258"/>
      <c r="Q568" s="258"/>
      <c r="R568" s="258"/>
      <c r="S568" s="258"/>
      <c r="T568" s="258"/>
      <c r="U568" s="258"/>
      <c r="V568" s="257"/>
    </row>
    <row r="569" spans="1:22" x14ac:dyDescent="0.2">
      <c r="A569" s="259"/>
      <c r="B569" s="257"/>
      <c r="C569" s="257"/>
      <c r="D569" s="257"/>
      <c r="E569" s="75"/>
      <c r="F569" s="257"/>
      <c r="G569" s="257"/>
      <c r="H569" s="257"/>
      <c r="I569" s="257"/>
      <c r="J569" s="257"/>
      <c r="K569" s="257"/>
      <c r="L569" s="257"/>
      <c r="M569" s="257"/>
      <c r="N569" s="257"/>
      <c r="O569" s="258"/>
      <c r="P569" s="258"/>
      <c r="Q569" s="258"/>
      <c r="R569" s="258"/>
      <c r="S569" s="258"/>
      <c r="T569" s="258"/>
      <c r="U569" s="258"/>
      <c r="V569" s="257"/>
    </row>
    <row r="570" spans="1:22" x14ac:dyDescent="0.2">
      <c r="A570" s="259"/>
      <c r="B570" s="257"/>
      <c r="C570" s="257"/>
      <c r="D570" s="257"/>
      <c r="E570" s="75"/>
      <c r="F570" s="257"/>
      <c r="G570" s="257"/>
      <c r="H570" s="257"/>
      <c r="I570" s="257"/>
      <c r="J570" s="257"/>
      <c r="K570" s="257"/>
      <c r="L570" s="257"/>
      <c r="M570" s="257"/>
      <c r="N570" s="257"/>
      <c r="O570" s="258"/>
      <c r="P570" s="258"/>
      <c r="Q570" s="258"/>
      <c r="R570" s="258"/>
      <c r="S570" s="258"/>
      <c r="T570" s="258"/>
      <c r="U570" s="258"/>
      <c r="V570" s="257"/>
    </row>
    <row r="571" spans="1:22" x14ac:dyDescent="0.2">
      <c r="A571" s="259"/>
      <c r="B571" s="257"/>
      <c r="C571" s="257"/>
      <c r="D571" s="257"/>
      <c r="E571" s="75"/>
      <c r="F571" s="257"/>
      <c r="G571" s="257"/>
      <c r="H571" s="257"/>
      <c r="I571" s="257"/>
      <c r="J571" s="257"/>
      <c r="K571" s="257"/>
      <c r="L571" s="257"/>
      <c r="M571" s="257"/>
      <c r="N571" s="257"/>
      <c r="O571" s="258"/>
      <c r="P571" s="258"/>
      <c r="Q571" s="258"/>
      <c r="R571" s="258"/>
      <c r="S571" s="258"/>
      <c r="T571" s="258"/>
      <c r="U571" s="258"/>
      <c r="V571" s="257"/>
    </row>
    <row r="572" spans="1:22" x14ac:dyDescent="0.2">
      <c r="A572" s="259"/>
      <c r="B572" s="257"/>
      <c r="C572" s="257"/>
      <c r="D572" s="257"/>
      <c r="E572" s="75"/>
      <c r="F572" s="257"/>
      <c r="G572" s="257"/>
      <c r="H572" s="257"/>
      <c r="I572" s="257"/>
      <c r="J572" s="257"/>
      <c r="K572" s="257"/>
      <c r="L572" s="257"/>
      <c r="M572" s="257"/>
      <c r="N572" s="257"/>
      <c r="O572" s="258"/>
      <c r="P572" s="258"/>
      <c r="Q572" s="258"/>
      <c r="R572" s="258"/>
      <c r="S572" s="258"/>
      <c r="T572" s="258"/>
      <c r="U572" s="258"/>
      <c r="V572" s="257"/>
    </row>
    <row r="573" spans="1:22" x14ac:dyDescent="0.2">
      <c r="A573" s="259"/>
      <c r="B573" s="257"/>
      <c r="C573" s="257"/>
      <c r="D573" s="257"/>
      <c r="E573" s="75"/>
      <c r="F573" s="257"/>
      <c r="G573" s="257"/>
      <c r="H573" s="257"/>
      <c r="I573" s="257"/>
      <c r="J573" s="257"/>
      <c r="K573" s="257"/>
      <c r="L573" s="257"/>
      <c r="M573" s="257"/>
      <c r="N573" s="257"/>
      <c r="O573" s="258"/>
      <c r="P573" s="258"/>
      <c r="Q573" s="258"/>
      <c r="R573" s="258"/>
      <c r="S573" s="258"/>
      <c r="T573" s="258"/>
      <c r="U573" s="258"/>
      <c r="V573" s="257"/>
    </row>
    <row r="574" spans="1:22" x14ac:dyDescent="0.2">
      <c r="A574" s="259"/>
      <c r="B574" s="257"/>
      <c r="C574" s="257"/>
      <c r="D574" s="257"/>
      <c r="E574" s="75"/>
      <c r="F574" s="257"/>
      <c r="G574" s="257"/>
      <c r="H574" s="257"/>
      <c r="I574" s="257"/>
      <c r="J574" s="257"/>
      <c r="K574" s="257"/>
      <c r="L574" s="257"/>
      <c r="M574" s="257"/>
      <c r="N574" s="257"/>
      <c r="O574" s="258"/>
      <c r="P574" s="258"/>
      <c r="Q574" s="258"/>
      <c r="R574" s="258"/>
      <c r="S574" s="258"/>
      <c r="T574" s="258"/>
      <c r="U574" s="258"/>
      <c r="V574" s="257"/>
    </row>
    <row r="575" spans="1:22" x14ac:dyDescent="0.2">
      <c r="A575" s="259"/>
      <c r="B575" s="257"/>
      <c r="C575" s="257"/>
      <c r="D575" s="257"/>
      <c r="E575" s="75"/>
      <c r="F575" s="257"/>
      <c r="G575" s="257"/>
      <c r="H575" s="257"/>
      <c r="I575" s="257"/>
      <c r="J575" s="257"/>
      <c r="K575" s="257"/>
      <c r="L575" s="257"/>
      <c r="M575" s="257"/>
      <c r="N575" s="257"/>
      <c r="O575" s="258"/>
      <c r="P575" s="258"/>
      <c r="Q575" s="258"/>
      <c r="R575" s="258"/>
      <c r="S575" s="258"/>
      <c r="T575" s="258"/>
      <c r="U575" s="258"/>
      <c r="V575" s="257"/>
    </row>
    <row r="576" spans="1:22" x14ac:dyDescent="0.2">
      <c r="A576" s="259"/>
      <c r="B576" s="257"/>
      <c r="C576" s="257"/>
      <c r="D576" s="257"/>
      <c r="E576" s="75"/>
      <c r="F576" s="257"/>
      <c r="G576" s="257"/>
      <c r="H576" s="257"/>
      <c r="I576" s="257"/>
      <c r="J576" s="257"/>
      <c r="K576" s="257"/>
      <c r="L576" s="257"/>
      <c r="M576" s="257"/>
      <c r="N576" s="257"/>
      <c r="O576" s="258"/>
      <c r="P576" s="258"/>
      <c r="Q576" s="258"/>
      <c r="R576" s="258"/>
      <c r="S576" s="258"/>
      <c r="T576" s="258"/>
      <c r="U576" s="258"/>
      <c r="V576" s="257"/>
    </row>
    <row r="577" spans="1:22" x14ac:dyDescent="0.2">
      <c r="A577" s="259"/>
      <c r="B577" s="257"/>
      <c r="C577" s="257"/>
      <c r="D577" s="257"/>
      <c r="E577" s="75"/>
      <c r="F577" s="257"/>
      <c r="G577" s="257"/>
      <c r="H577" s="257"/>
      <c r="I577" s="257"/>
      <c r="J577" s="257"/>
      <c r="K577" s="257"/>
      <c r="L577" s="257"/>
      <c r="M577" s="257"/>
      <c r="N577" s="257"/>
      <c r="O577" s="258"/>
      <c r="P577" s="258"/>
      <c r="Q577" s="258"/>
      <c r="R577" s="258"/>
      <c r="S577" s="258"/>
      <c r="T577" s="258"/>
      <c r="U577" s="258"/>
      <c r="V577" s="257"/>
    </row>
    <row r="578" spans="1:22" x14ac:dyDescent="0.2">
      <c r="A578" s="259"/>
      <c r="B578" s="257"/>
      <c r="C578" s="257"/>
      <c r="D578" s="257"/>
      <c r="E578" s="75"/>
      <c r="F578" s="257"/>
      <c r="G578" s="257"/>
      <c r="H578" s="257"/>
      <c r="I578" s="257"/>
      <c r="J578" s="257"/>
      <c r="K578" s="257"/>
      <c r="L578" s="257"/>
      <c r="M578" s="257"/>
      <c r="N578" s="257"/>
      <c r="O578" s="258"/>
      <c r="P578" s="258"/>
      <c r="Q578" s="258"/>
      <c r="R578" s="258"/>
      <c r="S578" s="258"/>
      <c r="T578" s="258"/>
      <c r="U578" s="258"/>
      <c r="V578" s="257"/>
    </row>
    <row r="579" spans="1:22" x14ac:dyDescent="0.2">
      <c r="A579" s="259"/>
      <c r="B579" s="257"/>
      <c r="C579" s="257"/>
      <c r="D579" s="257"/>
      <c r="E579" s="75"/>
      <c r="F579" s="257"/>
      <c r="G579" s="257"/>
      <c r="H579" s="257"/>
      <c r="I579" s="257"/>
      <c r="J579" s="257"/>
      <c r="K579" s="257"/>
      <c r="L579" s="257"/>
      <c r="M579" s="257"/>
      <c r="N579" s="257"/>
      <c r="O579" s="258"/>
      <c r="P579" s="258"/>
      <c r="Q579" s="258"/>
      <c r="R579" s="258"/>
      <c r="S579" s="258"/>
      <c r="T579" s="258"/>
      <c r="U579" s="258"/>
      <c r="V579" s="257"/>
    </row>
    <row r="580" spans="1:22" x14ac:dyDescent="0.2">
      <c r="A580" s="259"/>
      <c r="B580" s="257"/>
      <c r="C580" s="257"/>
      <c r="D580" s="257"/>
      <c r="E580" s="75"/>
      <c r="F580" s="257"/>
      <c r="G580" s="257"/>
      <c r="H580" s="257"/>
      <c r="I580" s="257"/>
      <c r="J580" s="257"/>
      <c r="K580" s="257"/>
      <c r="L580" s="257"/>
      <c r="M580" s="257"/>
      <c r="N580" s="257"/>
      <c r="O580" s="258"/>
      <c r="P580" s="258"/>
      <c r="Q580" s="258"/>
      <c r="R580" s="258"/>
      <c r="S580" s="258"/>
      <c r="T580" s="258"/>
      <c r="U580" s="258"/>
      <c r="V580" s="257"/>
    </row>
    <row r="581" spans="1:22" x14ac:dyDescent="0.2">
      <c r="A581" s="259"/>
      <c r="B581" s="257"/>
      <c r="C581" s="257"/>
      <c r="D581" s="257"/>
      <c r="E581" s="75"/>
      <c r="F581" s="257"/>
      <c r="G581" s="257"/>
      <c r="H581" s="257"/>
      <c r="I581" s="257"/>
      <c r="J581" s="257"/>
      <c r="K581" s="257"/>
      <c r="L581" s="257"/>
      <c r="M581" s="257"/>
      <c r="N581" s="257"/>
      <c r="O581" s="258"/>
      <c r="P581" s="258"/>
      <c r="Q581" s="258"/>
      <c r="R581" s="258"/>
      <c r="S581" s="258"/>
      <c r="T581" s="258"/>
      <c r="U581" s="258"/>
      <c r="V581" s="257"/>
    </row>
    <row r="582" spans="1:22" x14ac:dyDescent="0.2">
      <c r="A582" s="259"/>
      <c r="B582" s="257"/>
      <c r="C582" s="257"/>
      <c r="D582" s="257"/>
      <c r="E582" s="75"/>
      <c r="F582" s="257"/>
      <c r="G582" s="257"/>
      <c r="H582" s="257"/>
      <c r="I582" s="257"/>
      <c r="J582" s="257"/>
      <c r="K582" s="257"/>
      <c r="L582" s="257"/>
      <c r="M582" s="257"/>
      <c r="N582" s="257"/>
      <c r="O582" s="258"/>
      <c r="P582" s="258"/>
      <c r="Q582" s="258"/>
      <c r="R582" s="258"/>
      <c r="S582" s="258"/>
      <c r="T582" s="258"/>
      <c r="U582" s="258"/>
      <c r="V582" s="257"/>
    </row>
    <row r="583" spans="1:22" x14ac:dyDescent="0.2">
      <c r="A583" s="259"/>
      <c r="B583" s="257"/>
      <c r="C583" s="257"/>
      <c r="D583" s="257"/>
      <c r="E583" s="75"/>
      <c r="F583" s="257"/>
      <c r="G583" s="257"/>
      <c r="H583" s="257"/>
      <c r="I583" s="257"/>
      <c r="J583" s="257"/>
      <c r="K583" s="257"/>
      <c r="L583" s="257"/>
      <c r="M583" s="257"/>
      <c r="N583" s="257"/>
      <c r="O583" s="258"/>
      <c r="P583" s="258"/>
      <c r="Q583" s="258"/>
      <c r="R583" s="258"/>
      <c r="S583" s="258"/>
      <c r="T583" s="258"/>
      <c r="U583" s="258"/>
      <c r="V583" s="257"/>
    </row>
    <row r="584" spans="1:22" x14ac:dyDescent="0.2">
      <c r="A584" s="259"/>
      <c r="B584" s="257"/>
      <c r="C584" s="257"/>
      <c r="D584" s="257"/>
      <c r="E584" s="75"/>
      <c r="F584" s="257"/>
      <c r="G584" s="257"/>
      <c r="H584" s="257"/>
      <c r="I584" s="257"/>
      <c r="J584" s="257"/>
      <c r="K584" s="257"/>
      <c r="L584" s="257"/>
      <c r="M584" s="257"/>
      <c r="N584" s="257"/>
      <c r="O584" s="258"/>
      <c r="P584" s="258"/>
      <c r="Q584" s="258"/>
      <c r="R584" s="258"/>
      <c r="S584" s="258"/>
      <c r="T584" s="258"/>
      <c r="U584" s="258"/>
      <c r="V584" s="257"/>
    </row>
    <row r="585" spans="1:22" x14ac:dyDescent="0.2">
      <c r="A585" s="259"/>
      <c r="B585" s="257"/>
      <c r="C585" s="257"/>
      <c r="D585" s="257"/>
      <c r="E585" s="75"/>
      <c r="F585" s="257"/>
      <c r="G585" s="257"/>
      <c r="H585" s="257"/>
      <c r="I585" s="257"/>
      <c r="J585" s="257"/>
      <c r="K585" s="257"/>
      <c r="L585" s="257"/>
      <c r="M585" s="257"/>
      <c r="N585" s="257"/>
      <c r="O585" s="258"/>
      <c r="P585" s="258"/>
      <c r="Q585" s="258"/>
      <c r="R585" s="258"/>
      <c r="S585" s="258"/>
      <c r="T585" s="258"/>
      <c r="U585" s="258"/>
      <c r="V585" s="257"/>
    </row>
    <row r="586" spans="1:22" x14ac:dyDescent="0.2">
      <c r="A586" s="259"/>
      <c r="B586" s="257"/>
      <c r="C586" s="257"/>
      <c r="D586" s="257"/>
      <c r="E586" s="75"/>
      <c r="F586" s="257"/>
      <c r="G586" s="257"/>
      <c r="H586" s="257"/>
      <c r="I586" s="257"/>
      <c r="J586" s="257"/>
      <c r="K586" s="257"/>
      <c r="L586" s="257"/>
      <c r="M586" s="257"/>
      <c r="N586" s="257"/>
      <c r="O586" s="258"/>
      <c r="P586" s="258"/>
      <c r="Q586" s="258"/>
      <c r="R586" s="258"/>
      <c r="S586" s="258"/>
      <c r="T586" s="258"/>
      <c r="U586" s="258"/>
      <c r="V586" s="257"/>
    </row>
    <row r="587" spans="1:22" x14ac:dyDescent="0.2">
      <c r="A587" s="259"/>
      <c r="B587" s="257"/>
      <c r="C587" s="257"/>
      <c r="D587" s="257"/>
      <c r="E587" s="75"/>
      <c r="F587" s="257"/>
      <c r="G587" s="257"/>
      <c r="H587" s="257"/>
      <c r="I587" s="257"/>
      <c r="J587" s="257"/>
      <c r="K587" s="257"/>
      <c r="L587" s="257"/>
      <c r="M587" s="257"/>
      <c r="N587" s="257"/>
      <c r="O587" s="258"/>
      <c r="P587" s="258"/>
      <c r="Q587" s="258"/>
      <c r="R587" s="258"/>
      <c r="S587" s="258"/>
      <c r="T587" s="258"/>
      <c r="U587" s="258"/>
      <c r="V587" s="257"/>
    </row>
    <row r="588" spans="1:22" x14ac:dyDescent="0.2">
      <c r="A588" s="259"/>
      <c r="B588" s="257"/>
      <c r="C588" s="257"/>
      <c r="D588" s="257"/>
      <c r="E588" s="75"/>
      <c r="F588" s="257"/>
      <c r="G588" s="257"/>
      <c r="H588" s="257"/>
      <c r="I588" s="257"/>
      <c r="J588" s="257"/>
      <c r="K588" s="257"/>
      <c r="L588" s="257"/>
      <c r="M588" s="257"/>
      <c r="N588" s="257"/>
      <c r="O588" s="258"/>
      <c r="P588" s="258"/>
      <c r="Q588" s="258"/>
      <c r="R588" s="258"/>
      <c r="S588" s="258"/>
      <c r="T588" s="258"/>
      <c r="U588" s="258"/>
      <c r="V588" s="257"/>
    </row>
    <row r="589" spans="1:22" x14ac:dyDescent="0.2">
      <c r="A589" s="259"/>
      <c r="B589" s="257"/>
      <c r="C589" s="257"/>
      <c r="D589" s="257"/>
      <c r="E589" s="75"/>
      <c r="F589" s="257"/>
      <c r="G589" s="257"/>
      <c r="H589" s="257"/>
      <c r="I589" s="257"/>
      <c r="J589" s="257"/>
      <c r="K589" s="257"/>
      <c r="L589" s="257"/>
      <c r="M589" s="257"/>
      <c r="N589" s="257"/>
      <c r="O589" s="258"/>
      <c r="P589" s="258"/>
      <c r="Q589" s="258"/>
      <c r="R589" s="258"/>
      <c r="S589" s="258"/>
      <c r="T589" s="258"/>
      <c r="U589" s="258"/>
      <c r="V589" s="257"/>
    </row>
    <row r="590" spans="1:22" x14ac:dyDescent="0.2">
      <c r="A590" s="259"/>
      <c r="B590" s="257"/>
      <c r="C590" s="257"/>
      <c r="D590" s="257"/>
      <c r="E590" s="75"/>
      <c r="F590" s="257"/>
      <c r="G590" s="257"/>
      <c r="H590" s="257"/>
      <c r="I590" s="257"/>
      <c r="J590" s="257"/>
      <c r="K590" s="257"/>
      <c r="L590" s="257"/>
      <c r="M590" s="257"/>
      <c r="N590" s="257"/>
      <c r="O590" s="258"/>
      <c r="P590" s="258"/>
      <c r="Q590" s="258"/>
      <c r="R590" s="258"/>
      <c r="S590" s="258"/>
      <c r="T590" s="258"/>
      <c r="U590" s="258"/>
      <c r="V590" s="257"/>
    </row>
    <row r="591" spans="1:22" x14ac:dyDescent="0.2">
      <c r="A591" s="259"/>
      <c r="B591" s="257"/>
      <c r="C591" s="257"/>
      <c r="D591" s="257"/>
      <c r="E591" s="75"/>
      <c r="F591" s="257"/>
      <c r="G591" s="257"/>
      <c r="H591" s="257"/>
      <c r="I591" s="257"/>
      <c r="J591" s="257"/>
      <c r="K591" s="257"/>
      <c r="L591" s="257"/>
      <c r="M591" s="257"/>
      <c r="N591" s="257"/>
      <c r="O591" s="258"/>
      <c r="P591" s="258"/>
      <c r="Q591" s="258"/>
      <c r="R591" s="258"/>
      <c r="S591" s="258"/>
      <c r="T591" s="258"/>
      <c r="U591" s="258"/>
      <c r="V591" s="257"/>
    </row>
    <row r="592" spans="1:22" x14ac:dyDescent="0.2">
      <c r="A592" s="259"/>
      <c r="B592" s="257"/>
      <c r="C592" s="257"/>
      <c r="D592" s="257"/>
      <c r="E592" s="75"/>
      <c r="F592" s="257"/>
      <c r="G592" s="257"/>
      <c r="H592" s="257"/>
      <c r="I592" s="257"/>
      <c r="J592" s="257"/>
      <c r="K592" s="257"/>
      <c r="L592" s="257"/>
      <c r="M592" s="257"/>
      <c r="N592" s="257"/>
      <c r="O592" s="258"/>
      <c r="P592" s="258"/>
      <c r="Q592" s="258"/>
      <c r="R592" s="258"/>
      <c r="S592" s="258"/>
      <c r="T592" s="258"/>
      <c r="U592" s="258"/>
      <c r="V592" s="257"/>
    </row>
    <row r="593" spans="1:22" x14ac:dyDescent="0.2">
      <c r="A593" s="259"/>
      <c r="B593" s="257"/>
      <c r="C593" s="257"/>
      <c r="D593" s="257"/>
      <c r="E593" s="75"/>
      <c r="F593" s="257"/>
      <c r="G593" s="257"/>
      <c r="H593" s="257"/>
      <c r="I593" s="257"/>
      <c r="J593" s="257"/>
      <c r="K593" s="257"/>
      <c r="L593" s="257"/>
      <c r="M593" s="257"/>
      <c r="N593" s="257"/>
      <c r="O593" s="258"/>
      <c r="P593" s="258"/>
      <c r="Q593" s="258"/>
      <c r="R593" s="258"/>
      <c r="S593" s="258"/>
      <c r="T593" s="258"/>
      <c r="U593" s="258"/>
      <c r="V593" s="257"/>
    </row>
    <row r="594" spans="1:22" x14ac:dyDescent="0.2">
      <c r="A594" s="259"/>
      <c r="B594" s="257"/>
      <c r="C594" s="257"/>
      <c r="D594" s="257"/>
      <c r="E594" s="75"/>
      <c r="F594" s="257"/>
      <c r="G594" s="257"/>
      <c r="H594" s="257"/>
      <c r="I594" s="257"/>
      <c r="J594" s="257"/>
      <c r="K594" s="257"/>
      <c r="L594" s="257"/>
      <c r="M594" s="257"/>
      <c r="N594" s="257"/>
      <c r="O594" s="258"/>
      <c r="P594" s="258"/>
      <c r="Q594" s="258"/>
      <c r="R594" s="258"/>
      <c r="S594" s="258"/>
      <c r="T594" s="258"/>
      <c r="U594" s="258"/>
      <c r="V594" s="257"/>
    </row>
    <row r="595" spans="1:22" x14ac:dyDescent="0.2">
      <c r="A595" s="259"/>
      <c r="B595" s="257"/>
      <c r="C595" s="257"/>
      <c r="D595" s="257"/>
      <c r="E595" s="75"/>
      <c r="F595" s="257"/>
      <c r="G595" s="257"/>
      <c r="H595" s="257"/>
      <c r="I595" s="257"/>
      <c r="J595" s="257"/>
      <c r="K595" s="257"/>
      <c r="L595" s="257"/>
      <c r="M595" s="257"/>
      <c r="N595" s="257"/>
      <c r="O595" s="258"/>
      <c r="P595" s="258"/>
      <c r="Q595" s="258"/>
      <c r="R595" s="258"/>
      <c r="S595" s="258"/>
      <c r="T595" s="258"/>
      <c r="U595" s="258"/>
      <c r="V595" s="257"/>
    </row>
    <row r="596" spans="1:22" x14ac:dyDescent="0.2">
      <c r="A596" s="259"/>
      <c r="B596" s="257"/>
      <c r="C596" s="257"/>
      <c r="D596" s="257"/>
      <c r="E596" s="75"/>
      <c r="F596" s="257"/>
      <c r="G596" s="257"/>
      <c r="H596" s="257"/>
      <c r="I596" s="257"/>
      <c r="J596" s="257"/>
      <c r="K596" s="257"/>
      <c r="L596" s="257"/>
      <c r="M596" s="257"/>
      <c r="N596" s="257"/>
      <c r="O596" s="258"/>
      <c r="P596" s="258"/>
      <c r="Q596" s="258"/>
      <c r="R596" s="258"/>
      <c r="S596" s="258"/>
      <c r="T596" s="258"/>
      <c r="U596" s="258"/>
      <c r="V596" s="257"/>
    </row>
    <row r="597" spans="1:22" x14ac:dyDescent="0.2">
      <c r="A597" s="259"/>
      <c r="B597" s="257"/>
      <c r="C597" s="257"/>
      <c r="D597" s="257"/>
      <c r="E597" s="75"/>
      <c r="F597" s="257"/>
      <c r="G597" s="257"/>
      <c r="H597" s="257"/>
      <c r="I597" s="257"/>
      <c r="J597" s="257"/>
      <c r="K597" s="257"/>
      <c r="L597" s="257"/>
      <c r="M597" s="257"/>
      <c r="N597" s="257"/>
      <c r="O597" s="258"/>
      <c r="P597" s="258"/>
      <c r="Q597" s="258"/>
      <c r="R597" s="258"/>
      <c r="S597" s="258"/>
      <c r="T597" s="258"/>
      <c r="U597" s="258"/>
      <c r="V597" s="257"/>
    </row>
    <row r="598" spans="1:22" x14ac:dyDescent="0.2">
      <c r="A598" s="259"/>
      <c r="B598" s="257"/>
      <c r="C598" s="257"/>
      <c r="D598" s="257"/>
      <c r="E598" s="75"/>
      <c r="F598" s="257"/>
      <c r="G598" s="257"/>
      <c r="H598" s="257"/>
      <c r="I598" s="257"/>
      <c r="J598" s="257"/>
      <c r="K598" s="257"/>
      <c r="L598" s="257"/>
      <c r="M598" s="257"/>
      <c r="N598" s="257"/>
      <c r="O598" s="258"/>
      <c r="P598" s="258"/>
      <c r="Q598" s="258"/>
      <c r="R598" s="258"/>
      <c r="S598" s="258"/>
      <c r="T598" s="258"/>
      <c r="U598" s="258"/>
      <c r="V598" s="257"/>
    </row>
    <row r="599" spans="1:22" x14ac:dyDescent="0.2">
      <c r="A599" s="259"/>
      <c r="B599" s="257"/>
      <c r="C599" s="257"/>
      <c r="D599" s="257"/>
      <c r="E599" s="75"/>
      <c r="F599" s="257"/>
      <c r="G599" s="257"/>
      <c r="H599" s="257"/>
      <c r="I599" s="257"/>
      <c r="J599" s="257"/>
      <c r="K599" s="257"/>
      <c r="L599" s="257"/>
      <c r="M599" s="257"/>
      <c r="N599" s="257"/>
      <c r="O599" s="258"/>
      <c r="P599" s="258"/>
      <c r="Q599" s="258"/>
      <c r="R599" s="258"/>
      <c r="S599" s="258"/>
      <c r="T599" s="258"/>
      <c r="U599" s="258"/>
      <c r="V599" s="257"/>
    </row>
    <row r="600" spans="1:22" x14ac:dyDescent="0.2">
      <c r="A600" s="259"/>
      <c r="B600" s="257"/>
      <c r="C600" s="257"/>
      <c r="D600" s="257"/>
      <c r="E600" s="75"/>
      <c r="F600" s="257"/>
      <c r="G600" s="257"/>
      <c r="H600" s="257"/>
      <c r="I600" s="257"/>
      <c r="J600" s="257"/>
      <c r="K600" s="257"/>
      <c r="L600" s="257"/>
      <c r="M600" s="257"/>
      <c r="N600" s="257"/>
      <c r="O600" s="258"/>
      <c r="P600" s="258"/>
      <c r="Q600" s="258"/>
      <c r="R600" s="258"/>
      <c r="S600" s="258"/>
      <c r="T600" s="258"/>
      <c r="U600" s="258"/>
      <c r="V600" s="257"/>
    </row>
    <row r="601" spans="1:22" x14ac:dyDescent="0.2">
      <c r="A601" s="259"/>
      <c r="B601" s="257"/>
      <c r="C601" s="257"/>
      <c r="D601" s="257"/>
      <c r="E601" s="75"/>
      <c r="F601" s="257"/>
      <c r="G601" s="257"/>
      <c r="H601" s="257"/>
      <c r="I601" s="257"/>
      <c r="J601" s="257"/>
      <c r="K601" s="257"/>
      <c r="L601" s="257"/>
      <c r="M601" s="257"/>
      <c r="N601" s="257"/>
      <c r="O601" s="258"/>
      <c r="P601" s="258"/>
      <c r="Q601" s="258"/>
      <c r="R601" s="258"/>
      <c r="S601" s="258"/>
      <c r="T601" s="258"/>
      <c r="U601" s="258"/>
      <c r="V601" s="257"/>
    </row>
    <row r="602" spans="1:22" x14ac:dyDescent="0.2">
      <c r="A602" s="259"/>
      <c r="B602" s="257"/>
      <c r="C602" s="257"/>
      <c r="D602" s="257"/>
      <c r="E602" s="75"/>
      <c r="F602" s="257"/>
      <c r="G602" s="257"/>
      <c r="H602" s="257"/>
      <c r="I602" s="257"/>
      <c r="J602" s="257"/>
      <c r="K602" s="257"/>
      <c r="L602" s="257"/>
      <c r="M602" s="257"/>
      <c r="N602" s="257"/>
      <c r="O602" s="258"/>
      <c r="P602" s="258"/>
      <c r="Q602" s="258"/>
      <c r="R602" s="258"/>
      <c r="S602" s="258"/>
      <c r="T602" s="258"/>
      <c r="U602" s="258"/>
      <c r="V602" s="257"/>
    </row>
    <row r="603" spans="1:22" x14ac:dyDescent="0.2">
      <c r="A603" s="259"/>
      <c r="B603" s="257"/>
      <c r="C603" s="257"/>
      <c r="D603" s="257"/>
      <c r="E603" s="75"/>
      <c r="F603" s="257"/>
      <c r="G603" s="257"/>
      <c r="H603" s="257"/>
      <c r="I603" s="257"/>
      <c r="J603" s="257"/>
      <c r="K603" s="257"/>
      <c r="L603" s="257"/>
      <c r="M603" s="257"/>
      <c r="N603" s="257"/>
      <c r="O603" s="258"/>
      <c r="P603" s="258"/>
      <c r="Q603" s="258"/>
      <c r="R603" s="258"/>
      <c r="S603" s="258"/>
      <c r="T603" s="258"/>
      <c r="U603" s="258"/>
      <c r="V603" s="257"/>
    </row>
    <row r="604" spans="1:22" x14ac:dyDescent="0.2">
      <c r="A604" s="259"/>
      <c r="B604" s="257"/>
      <c r="C604" s="257"/>
      <c r="D604" s="257"/>
      <c r="E604" s="75"/>
      <c r="F604" s="257"/>
      <c r="G604" s="257"/>
      <c r="H604" s="257"/>
      <c r="I604" s="257"/>
      <c r="J604" s="257"/>
      <c r="K604" s="257"/>
      <c r="L604" s="257"/>
      <c r="M604" s="257"/>
      <c r="N604" s="257"/>
      <c r="O604" s="258"/>
      <c r="P604" s="258"/>
      <c r="Q604" s="258"/>
      <c r="R604" s="258"/>
      <c r="S604" s="258"/>
      <c r="T604" s="258"/>
      <c r="U604" s="258"/>
      <c r="V604" s="257"/>
    </row>
    <row r="605" spans="1:22" x14ac:dyDescent="0.2">
      <c r="A605" s="259"/>
      <c r="B605" s="257"/>
      <c r="C605" s="257"/>
      <c r="D605" s="257"/>
      <c r="E605" s="75"/>
      <c r="F605" s="257"/>
      <c r="G605" s="257"/>
      <c r="H605" s="257"/>
      <c r="I605" s="257"/>
      <c r="J605" s="257"/>
      <c r="K605" s="257"/>
      <c r="L605" s="257"/>
      <c r="M605" s="257"/>
      <c r="N605" s="257"/>
      <c r="O605" s="258"/>
      <c r="P605" s="258"/>
      <c r="Q605" s="258"/>
      <c r="R605" s="258"/>
      <c r="S605" s="258"/>
      <c r="T605" s="258"/>
      <c r="U605" s="258"/>
      <c r="V605" s="257"/>
    </row>
    <row r="606" spans="1:22" x14ac:dyDescent="0.2">
      <c r="A606" s="259"/>
      <c r="B606" s="257"/>
      <c r="C606" s="257"/>
      <c r="D606" s="257"/>
      <c r="E606" s="75"/>
      <c r="F606" s="257"/>
      <c r="G606" s="257"/>
      <c r="H606" s="257"/>
      <c r="I606" s="257"/>
      <c r="J606" s="257"/>
      <c r="K606" s="257"/>
      <c r="L606" s="257"/>
      <c r="M606" s="257"/>
      <c r="N606" s="257"/>
      <c r="O606" s="258"/>
      <c r="P606" s="258"/>
      <c r="Q606" s="258"/>
      <c r="R606" s="258"/>
      <c r="S606" s="258"/>
      <c r="T606" s="258"/>
      <c r="U606" s="258"/>
      <c r="V606" s="257"/>
    </row>
    <row r="607" spans="1:22" x14ac:dyDescent="0.2">
      <c r="A607" s="259"/>
      <c r="B607" s="257"/>
      <c r="C607" s="257"/>
      <c r="D607" s="257"/>
      <c r="E607" s="75"/>
      <c r="F607" s="257"/>
      <c r="G607" s="257"/>
      <c r="H607" s="257"/>
      <c r="I607" s="257"/>
      <c r="J607" s="257"/>
      <c r="K607" s="257"/>
      <c r="L607" s="257"/>
      <c r="M607" s="257"/>
      <c r="N607" s="257"/>
      <c r="O607" s="258"/>
      <c r="P607" s="258"/>
      <c r="Q607" s="258"/>
      <c r="R607" s="258"/>
      <c r="S607" s="258"/>
      <c r="T607" s="258"/>
      <c r="U607" s="258"/>
      <c r="V607" s="257"/>
    </row>
    <row r="608" spans="1:22" x14ac:dyDescent="0.2">
      <c r="A608" s="259"/>
      <c r="B608" s="257"/>
      <c r="C608" s="257"/>
      <c r="D608" s="257"/>
      <c r="E608" s="75"/>
      <c r="F608" s="257"/>
      <c r="G608" s="257"/>
      <c r="H608" s="257"/>
      <c r="I608" s="257"/>
      <c r="J608" s="257"/>
      <c r="K608" s="257"/>
      <c r="L608" s="257"/>
      <c r="M608" s="257"/>
      <c r="N608" s="257"/>
      <c r="O608" s="258"/>
      <c r="P608" s="258"/>
      <c r="Q608" s="258"/>
      <c r="R608" s="258"/>
      <c r="S608" s="258"/>
      <c r="T608" s="258"/>
      <c r="U608" s="258"/>
      <c r="V608" s="257"/>
    </row>
    <row r="609" spans="1:22" x14ac:dyDescent="0.2">
      <c r="A609" s="259"/>
      <c r="B609" s="257"/>
      <c r="C609" s="257"/>
      <c r="D609" s="257"/>
      <c r="E609" s="75"/>
      <c r="F609" s="257"/>
      <c r="G609" s="257"/>
      <c r="H609" s="257"/>
      <c r="I609" s="257"/>
      <c r="J609" s="257"/>
      <c r="K609" s="257"/>
      <c r="L609" s="257"/>
      <c r="M609" s="257"/>
      <c r="N609" s="257"/>
      <c r="O609" s="258"/>
      <c r="P609" s="258"/>
      <c r="Q609" s="258"/>
      <c r="R609" s="258"/>
      <c r="S609" s="258"/>
      <c r="T609" s="258"/>
      <c r="U609" s="258"/>
      <c r="V609" s="257"/>
    </row>
    <row r="610" spans="1:22" x14ac:dyDescent="0.2">
      <c r="A610" s="259"/>
      <c r="B610" s="257"/>
      <c r="C610" s="257"/>
      <c r="D610" s="257"/>
      <c r="E610" s="75"/>
      <c r="F610" s="257"/>
      <c r="G610" s="257"/>
      <c r="H610" s="257"/>
      <c r="I610" s="257"/>
      <c r="J610" s="257"/>
      <c r="K610" s="257"/>
      <c r="L610" s="257"/>
      <c r="M610" s="257"/>
      <c r="N610" s="257"/>
      <c r="O610" s="258"/>
      <c r="P610" s="258"/>
      <c r="Q610" s="258"/>
      <c r="R610" s="258"/>
      <c r="S610" s="258"/>
      <c r="T610" s="258"/>
      <c r="U610" s="258"/>
      <c r="V610" s="257"/>
    </row>
    <row r="611" spans="1:22" x14ac:dyDescent="0.2">
      <c r="A611" s="259"/>
      <c r="B611" s="257"/>
      <c r="C611" s="257"/>
      <c r="D611" s="257"/>
      <c r="E611" s="75"/>
      <c r="F611" s="257"/>
      <c r="G611" s="257"/>
      <c r="H611" s="257"/>
      <c r="I611" s="257"/>
      <c r="J611" s="257"/>
      <c r="K611" s="257"/>
      <c r="L611" s="257"/>
      <c r="M611" s="257"/>
      <c r="N611" s="257"/>
      <c r="O611" s="258"/>
      <c r="P611" s="258"/>
      <c r="Q611" s="258"/>
      <c r="R611" s="258"/>
      <c r="S611" s="258"/>
      <c r="T611" s="258"/>
      <c r="U611" s="258"/>
      <c r="V611" s="257"/>
    </row>
    <row r="612" spans="1:22" x14ac:dyDescent="0.2">
      <c r="A612" s="259"/>
      <c r="B612" s="257"/>
      <c r="C612" s="257"/>
      <c r="D612" s="257"/>
      <c r="E612" s="75"/>
      <c r="F612" s="257"/>
      <c r="G612" s="257"/>
      <c r="H612" s="257"/>
      <c r="I612" s="257"/>
      <c r="J612" s="257"/>
      <c r="K612" s="257"/>
      <c r="L612" s="257"/>
      <c r="M612" s="257"/>
      <c r="N612" s="257"/>
      <c r="O612" s="258"/>
      <c r="P612" s="258"/>
      <c r="Q612" s="258"/>
      <c r="R612" s="258"/>
      <c r="S612" s="258"/>
      <c r="T612" s="258"/>
      <c r="U612" s="258"/>
      <c r="V612" s="257"/>
    </row>
    <row r="613" spans="1:22" x14ac:dyDescent="0.2">
      <c r="A613" s="259"/>
      <c r="B613" s="257"/>
      <c r="C613" s="257"/>
      <c r="D613" s="257"/>
      <c r="E613" s="75"/>
      <c r="F613" s="257"/>
      <c r="G613" s="257"/>
      <c r="H613" s="257"/>
      <c r="I613" s="257"/>
      <c r="J613" s="257"/>
      <c r="K613" s="257"/>
      <c r="L613" s="257"/>
      <c r="M613" s="257"/>
      <c r="N613" s="257"/>
      <c r="O613" s="258"/>
      <c r="P613" s="258"/>
      <c r="Q613" s="258"/>
      <c r="R613" s="258"/>
      <c r="S613" s="258"/>
      <c r="T613" s="258"/>
      <c r="U613" s="258"/>
      <c r="V613" s="257"/>
    </row>
    <row r="614" spans="1:22" x14ac:dyDescent="0.2">
      <c r="A614" s="259"/>
      <c r="B614" s="257"/>
      <c r="C614" s="257"/>
      <c r="D614" s="257"/>
      <c r="E614" s="75"/>
      <c r="F614" s="257"/>
      <c r="G614" s="257"/>
      <c r="H614" s="257"/>
      <c r="I614" s="257"/>
      <c r="J614" s="257"/>
      <c r="K614" s="257"/>
      <c r="L614" s="257"/>
      <c r="M614" s="257"/>
      <c r="N614" s="257"/>
      <c r="O614" s="258"/>
      <c r="P614" s="258"/>
      <c r="Q614" s="258"/>
      <c r="R614" s="258"/>
      <c r="S614" s="258"/>
      <c r="T614" s="258"/>
      <c r="U614" s="258"/>
      <c r="V614" s="257"/>
    </row>
    <row r="615" spans="1:22" x14ac:dyDescent="0.2">
      <c r="A615" s="259"/>
      <c r="B615" s="257"/>
      <c r="C615" s="257"/>
      <c r="D615" s="257"/>
      <c r="E615" s="75"/>
      <c r="F615" s="257"/>
      <c r="G615" s="257"/>
      <c r="H615" s="257"/>
      <c r="I615" s="257"/>
      <c r="J615" s="257"/>
      <c r="K615" s="257"/>
      <c r="L615" s="257"/>
      <c r="M615" s="257"/>
      <c r="N615" s="257"/>
      <c r="O615" s="258"/>
      <c r="P615" s="258"/>
      <c r="Q615" s="258"/>
      <c r="R615" s="258"/>
      <c r="S615" s="258"/>
      <c r="T615" s="258"/>
      <c r="U615" s="258"/>
      <c r="V615" s="257"/>
    </row>
    <row r="616" spans="1:22" x14ac:dyDescent="0.2">
      <c r="A616" s="259"/>
      <c r="B616" s="257"/>
      <c r="C616" s="257"/>
      <c r="D616" s="257"/>
      <c r="E616" s="75"/>
      <c r="F616" s="257"/>
      <c r="G616" s="257"/>
      <c r="H616" s="257"/>
      <c r="I616" s="257"/>
      <c r="J616" s="257"/>
      <c r="K616" s="257"/>
      <c r="L616" s="257"/>
      <c r="M616" s="257"/>
      <c r="N616" s="257"/>
      <c r="O616" s="258"/>
      <c r="P616" s="258"/>
      <c r="Q616" s="258"/>
      <c r="R616" s="258"/>
      <c r="S616" s="258"/>
      <c r="T616" s="258"/>
      <c r="U616" s="258"/>
      <c r="V616" s="257"/>
    </row>
    <row r="617" spans="1:22" x14ac:dyDescent="0.2">
      <c r="A617" s="259"/>
      <c r="B617" s="257"/>
      <c r="C617" s="257"/>
      <c r="D617" s="257"/>
      <c r="E617" s="75"/>
      <c r="F617" s="257"/>
      <c r="G617" s="257"/>
      <c r="H617" s="257"/>
      <c r="I617" s="257"/>
      <c r="J617" s="257"/>
      <c r="K617" s="257"/>
      <c r="L617" s="257"/>
      <c r="M617" s="257"/>
      <c r="N617" s="257"/>
      <c r="O617" s="258"/>
      <c r="P617" s="258"/>
      <c r="Q617" s="258"/>
      <c r="R617" s="258"/>
      <c r="S617" s="258"/>
      <c r="T617" s="258"/>
      <c r="U617" s="258"/>
      <c r="V617" s="257"/>
    </row>
    <row r="618" spans="1:22" x14ac:dyDescent="0.2">
      <c r="A618" s="259"/>
      <c r="B618" s="257"/>
      <c r="C618" s="257"/>
      <c r="D618" s="257"/>
      <c r="E618" s="75"/>
      <c r="F618" s="257"/>
      <c r="G618" s="257"/>
      <c r="H618" s="257"/>
      <c r="I618" s="257"/>
      <c r="J618" s="257"/>
      <c r="K618" s="257"/>
      <c r="L618" s="257"/>
      <c r="M618" s="257"/>
      <c r="N618" s="257"/>
      <c r="O618" s="258"/>
      <c r="P618" s="258"/>
      <c r="Q618" s="258"/>
      <c r="R618" s="258"/>
      <c r="S618" s="258"/>
      <c r="T618" s="258"/>
      <c r="U618" s="258"/>
      <c r="V618" s="257"/>
    </row>
    <row r="619" spans="1:22" x14ac:dyDescent="0.2">
      <c r="A619" s="259"/>
      <c r="B619" s="257"/>
      <c r="C619" s="257"/>
      <c r="D619" s="257"/>
      <c r="E619" s="75"/>
      <c r="F619" s="257"/>
      <c r="G619" s="257"/>
      <c r="H619" s="257"/>
      <c r="I619" s="257"/>
      <c r="J619" s="257"/>
      <c r="K619" s="257"/>
      <c r="L619" s="257"/>
      <c r="M619" s="257"/>
      <c r="N619" s="257"/>
      <c r="O619" s="258"/>
      <c r="P619" s="258"/>
      <c r="Q619" s="258"/>
      <c r="R619" s="258"/>
      <c r="S619" s="258"/>
      <c r="T619" s="258"/>
      <c r="U619" s="258"/>
      <c r="V619" s="257"/>
    </row>
    <row r="620" spans="1:22" x14ac:dyDescent="0.2">
      <c r="A620" s="259"/>
      <c r="B620" s="257"/>
      <c r="C620" s="257"/>
      <c r="D620" s="257"/>
      <c r="E620" s="75"/>
      <c r="F620" s="257"/>
      <c r="G620" s="257"/>
      <c r="H620" s="257"/>
      <c r="I620" s="257"/>
      <c r="J620" s="257"/>
      <c r="K620" s="257"/>
      <c r="L620" s="257"/>
      <c r="M620" s="257"/>
      <c r="N620" s="257"/>
      <c r="O620" s="258"/>
      <c r="P620" s="258"/>
      <c r="Q620" s="258"/>
      <c r="R620" s="258"/>
      <c r="S620" s="258"/>
      <c r="T620" s="258"/>
      <c r="U620" s="258"/>
      <c r="V620" s="257"/>
    </row>
    <row r="621" spans="1:22" x14ac:dyDescent="0.2">
      <c r="A621" s="259"/>
      <c r="B621" s="257"/>
      <c r="C621" s="257"/>
      <c r="D621" s="257"/>
      <c r="E621" s="75"/>
      <c r="F621" s="257"/>
      <c r="G621" s="257"/>
      <c r="H621" s="257"/>
      <c r="I621" s="257"/>
      <c r="J621" s="257"/>
      <c r="K621" s="257"/>
      <c r="L621" s="257"/>
      <c r="M621" s="257"/>
      <c r="N621" s="257"/>
      <c r="O621" s="258"/>
      <c r="P621" s="258"/>
      <c r="Q621" s="258"/>
      <c r="R621" s="258"/>
      <c r="S621" s="258"/>
      <c r="T621" s="258"/>
      <c r="U621" s="258"/>
      <c r="V621" s="257"/>
    </row>
    <row r="622" spans="1:22" x14ac:dyDescent="0.2">
      <c r="A622" s="259"/>
      <c r="B622" s="257"/>
      <c r="C622" s="257"/>
      <c r="D622" s="257"/>
      <c r="E622" s="75"/>
      <c r="F622" s="257"/>
      <c r="G622" s="257"/>
      <c r="H622" s="257"/>
      <c r="I622" s="257"/>
      <c r="J622" s="257"/>
      <c r="K622" s="257"/>
      <c r="L622" s="257"/>
      <c r="M622" s="257"/>
      <c r="N622" s="257"/>
      <c r="O622" s="258"/>
      <c r="P622" s="258"/>
      <c r="Q622" s="258"/>
      <c r="R622" s="258"/>
      <c r="S622" s="258"/>
      <c r="T622" s="258"/>
      <c r="U622" s="258"/>
      <c r="V622" s="257"/>
    </row>
    <row r="623" spans="1:22" x14ac:dyDescent="0.2">
      <c r="A623" s="259"/>
      <c r="B623" s="257"/>
      <c r="C623" s="257"/>
      <c r="D623" s="257"/>
      <c r="E623" s="75"/>
      <c r="F623" s="257"/>
      <c r="G623" s="257"/>
      <c r="H623" s="257"/>
      <c r="I623" s="257"/>
      <c r="J623" s="257"/>
      <c r="K623" s="257"/>
      <c r="L623" s="257"/>
      <c r="M623" s="257"/>
      <c r="N623" s="257"/>
      <c r="O623" s="258"/>
      <c r="P623" s="258"/>
      <c r="Q623" s="258"/>
      <c r="R623" s="258"/>
      <c r="S623" s="258"/>
      <c r="T623" s="258"/>
      <c r="U623" s="258"/>
      <c r="V623" s="257"/>
    </row>
    <row r="624" spans="1:22" x14ac:dyDescent="0.2">
      <c r="A624" s="259"/>
      <c r="B624" s="257"/>
      <c r="C624" s="257"/>
      <c r="D624" s="257"/>
      <c r="E624" s="75"/>
      <c r="F624" s="257"/>
      <c r="G624" s="257"/>
      <c r="H624" s="257"/>
      <c r="I624" s="257"/>
      <c r="J624" s="257"/>
      <c r="K624" s="257"/>
      <c r="L624" s="257"/>
      <c r="M624" s="257"/>
      <c r="N624" s="257"/>
      <c r="O624" s="258"/>
      <c r="P624" s="258"/>
      <c r="Q624" s="258"/>
      <c r="R624" s="258"/>
      <c r="S624" s="258"/>
      <c r="T624" s="258"/>
      <c r="U624" s="258"/>
      <c r="V624" s="257"/>
    </row>
    <row r="625" spans="1:22" x14ac:dyDescent="0.2">
      <c r="A625" s="259"/>
      <c r="B625" s="257"/>
      <c r="C625" s="257"/>
      <c r="D625" s="257"/>
      <c r="E625" s="75"/>
      <c r="F625" s="257"/>
      <c r="G625" s="257"/>
      <c r="H625" s="257"/>
      <c r="I625" s="257"/>
      <c r="J625" s="257"/>
      <c r="K625" s="257"/>
      <c r="L625" s="257"/>
      <c r="M625" s="257"/>
      <c r="N625" s="257"/>
      <c r="O625" s="258"/>
      <c r="P625" s="258"/>
      <c r="Q625" s="258"/>
      <c r="R625" s="258"/>
      <c r="S625" s="258"/>
      <c r="T625" s="258"/>
      <c r="U625" s="258"/>
      <c r="V625" s="257"/>
    </row>
    <row r="626" spans="1:22" x14ac:dyDescent="0.2">
      <c r="A626" s="259"/>
      <c r="B626" s="257"/>
      <c r="C626" s="257"/>
      <c r="D626" s="257"/>
      <c r="E626" s="75"/>
      <c r="F626" s="257"/>
      <c r="G626" s="257"/>
      <c r="H626" s="257"/>
      <c r="I626" s="257"/>
      <c r="J626" s="257"/>
      <c r="K626" s="257"/>
      <c r="L626" s="257"/>
      <c r="M626" s="257"/>
      <c r="N626" s="257"/>
      <c r="O626" s="258"/>
      <c r="P626" s="258"/>
      <c r="Q626" s="258"/>
      <c r="R626" s="258"/>
      <c r="S626" s="258"/>
      <c r="T626" s="258"/>
      <c r="U626" s="258"/>
      <c r="V626" s="257"/>
    </row>
    <row r="627" spans="1:22" x14ac:dyDescent="0.2">
      <c r="A627" s="259"/>
      <c r="B627" s="257"/>
      <c r="C627" s="257"/>
      <c r="D627" s="257"/>
      <c r="E627" s="75"/>
      <c r="F627" s="257"/>
      <c r="G627" s="257"/>
      <c r="H627" s="257"/>
      <c r="I627" s="257"/>
      <c r="J627" s="257"/>
      <c r="K627" s="257"/>
      <c r="L627" s="257"/>
      <c r="M627" s="257"/>
      <c r="N627" s="257"/>
      <c r="O627" s="258"/>
      <c r="P627" s="258"/>
      <c r="Q627" s="258"/>
      <c r="R627" s="258"/>
      <c r="S627" s="258"/>
      <c r="T627" s="258"/>
      <c r="U627" s="258"/>
      <c r="V627" s="257"/>
    </row>
    <row r="628" spans="1:22" x14ac:dyDescent="0.2">
      <c r="A628" s="259"/>
      <c r="B628" s="257"/>
      <c r="C628" s="257"/>
      <c r="D628" s="257"/>
      <c r="E628" s="75"/>
      <c r="F628" s="257"/>
      <c r="G628" s="257"/>
      <c r="H628" s="257"/>
      <c r="I628" s="257"/>
      <c r="J628" s="257"/>
      <c r="K628" s="257"/>
      <c r="L628" s="257"/>
      <c r="M628" s="257"/>
      <c r="N628" s="257"/>
      <c r="O628" s="258"/>
      <c r="P628" s="258"/>
      <c r="Q628" s="258"/>
      <c r="R628" s="258"/>
      <c r="S628" s="258"/>
      <c r="T628" s="258"/>
      <c r="U628" s="258"/>
      <c r="V628" s="257"/>
    </row>
    <row r="629" spans="1:22" x14ac:dyDescent="0.2">
      <c r="A629" s="259"/>
      <c r="B629" s="257"/>
      <c r="C629" s="257"/>
      <c r="D629" s="257"/>
      <c r="E629" s="75"/>
      <c r="F629" s="257"/>
      <c r="G629" s="257"/>
      <c r="H629" s="257"/>
      <c r="I629" s="257"/>
      <c r="J629" s="257"/>
      <c r="K629" s="257"/>
      <c r="L629" s="257"/>
      <c r="M629" s="257"/>
      <c r="N629" s="257"/>
      <c r="O629" s="258"/>
      <c r="P629" s="258"/>
      <c r="Q629" s="258"/>
      <c r="R629" s="258"/>
      <c r="S629" s="258"/>
      <c r="T629" s="258"/>
      <c r="U629" s="258"/>
      <c r="V629" s="257"/>
    </row>
    <row r="630" spans="1:22" x14ac:dyDescent="0.2">
      <c r="A630" s="259"/>
      <c r="B630" s="257"/>
      <c r="C630" s="257"/>
      <c r="D630" s="257"/>
      <c r="E630" s="75"/>
      <c r="F630" s="257"/>
      <c r="G630" s="257"/>
      <c r="H630" s="257"/>
      <c r="I630" s="257"/>
      <c r="J630" s="257"/>
      <c r="K630" s="257"/>
      <c r="L630" s="257"/>
      <c r="M630" s="257"/>
      <c r="N630" s="257"/>
      <c r="O630" s="258"/>
      <c r="P630" s="258"/>
      <c r="Q630" s="258"/>
      <c r="R630" s="258"/>
      <c r="S630" s="258"/>
      <c r="T630" s="258"/>
      <c r="U630" s="258"/>
      <c r="V630" s="257"/>
    </row>
    <row r="631" spans="1:22" x14ac:dyDescent="0.2">
      <c r="A631" s="259"/>
      <c r="B631" s="257"/>
      <c r="C631" s="257"/>
      <c r="D631" s="257"/>
      <c r="E631" s="75"/>
      <c r="F631" s="257"/>
      <c r="G631" s="257"/>
      <c r="H631" s="257"/>
      <c r="I631" s="257"/>
      <c r="J631" s="257"/>
      <c r="K631" s="257"/>
      <c r="L631" s="257"/>
      <c r="M631" s="257"/>
      <c r="N631" s="257"/>
      <c r="O631" s="258"/>
      <c r="P631" s="258"/>
      <c r="Q631" s="258"/>
      <c r="R631" s="258"/>
      <c r="S631" s="258"/>
      <c r="T631" s="258"/>
      <c r="U631" s="258"/>
      <c r="V631" s="257"/>
    </row>
    <row r="632" spans="1:22" x14ac:dyDescent="0.2">
      <c r="A632" s="259"/>
      <c r="B632" s="257"/>
      <c r="C632" s="257"/>
      <c r="D632" s="257"/>
      <c r="E632" s="75"/>
      <c r="F632" s="257"/>
      <c r="G632" s="257"/>
      <c r="H632" s="257"/>
      <c r="I632" s="257"/>
      <c r="J632" s="257"/>
      <c r="K632" s="257"/>
      <c r="L632" s="257"/>
      <c r="M632" s="257"/>
      <c r="N632" s="257"/>
      <c r="O632" s="258"/>
      <c r="P632" s="258"/>
      <c r="Q632" s="258"/>
      <c r="R632" s="258"/>
      <c r="S632" s="258"/>
      <c r="T632" s="258"/>
      <c r="U632" s="258"/>
      <c r="V632" s="257"/>
    </row>
    <row r="633" spans="1:22" x14ac:dyDescent="0.2">
      <c r="A633" s="259"/>
      <c r="B633" s="257"/>
      <c r="C633" s="257"/>
      <c r="D633" s="257"/>
      <c r="E633" s="75"/>
      <c r="F633" s="257"/>
      <c r="G633" s="257"/>
      <c r="H633" s="257"/>
      <c r="I633" s="257"/>
      <c r="J633" s="257"/>
      <c r="K633" s="257"/>
      <c r="L633" s="257"/>
      <c r="M633" s="257"/>
      <c r="N633" s="257"/>
      <c r="O633" s="258"/>
      <c r="P633" s="258"/>
      <c r="Q633" s="258"/>
      <c r="R633" s="258"/>
      <c r="S633" s="258"/>
      <c r="T633" s="258"/>
      <c r="U633" s="258"/>
      <c r="V633" s="257"/>
    </row>
    <row r="634" spans="1:22" x14ac:dyDescent="0.2">
      <c r="A634" s="259"/>
      <c r="B634" s="257"/>
      <c r="C634" s="257"/>
      <c r="D634" s="257"/>
      <c r="E634" s="75"/>
      <c r="F634" s="257"/>
      <c r="G634" s="257"/>
      <c r="H634" s="257"/>
      <c r="I634" s="257"/>
      <c r="J634" s="257"/>
      <c r="K634" s="257"/>
      <c r="L634" s="257"/>
      <c r="M634" s="257"/>
      <c r="N634" s="257"/>
      <c r="O634" s="258"/>
      <c r="P634" s="258"/>
      <c r="Q634" s="258"/>
      <c r="R634" s="258"/>
      <c r="S634" s="258"/>
      <c r="T634" s="258"/>
      <c r="U634" s="258"/>
      <c r="V634" s="257"/>
    </row>
    <row r="635" spans="1:22" x14ac:dyDescent="0.2">
      <c r="A635" s="259"/>
      <c r="B635" s="257"/>
      <c r="C635" s="257"/>
      <c r="D635" s="257"/>
      <c r="E635" s="75"/>
      <c r="F635" s="257"/>
      <c r="G635" s="257"/>
      <c r="H635" s="257"/>
      <c r="I635" s="257"/>
      <c r="J635" s="257"/>
      <c r="K635" s="257"/>
      <c r="L635" s="257"/>
      <c r="M635" s="257"/>
      <c r="N635" s="257"/>
      <c r="O635" s="258"/>
      <c r="P635" s="258"/>
      <c r="Q635" s="258"/>
      <c r="R635" s="258"/>
      <c r="S635" s="258"/>
      <c r="T635" s="258"/>
      <c r="U635" s="258"/>
      <c r="V635" s="257"/>
    </row>
    <row r="636" spans="1:22" x14ac:dyDescent="0.2">
      <c r="A636" s="259"/>
      <c r="B636" s="257"/>
      <c r="C636" s="257"/>
      <c r="D636" s="257"/>
      <c r="E636" s="75"/>
      <c r="F636" s="257"/>
      <c r="G636" s="257"/>
      <c r="H636" s="257"/>
      <c r="I636" s="257"/>
      <c r="J636" s="257"/>
      <c r="K636" s="257"/>
      <c r="L636" s="257"/>
      <c r="M636" s="257"/>
      <c r="N636" s="257"/>
      <c r="O636" s="258"/>
      <c r="P636" s="258"/>
      <c r="Q636" s="258"/>
      <c r="R636" s="258"/>
      <c r="S636" s="258"/>
      <c r="T636" s="258"/>
      <c r="U636" s="258"/>
      <c r="V636" s="257"/>
    </row>
    <row r="637" spans="1:22" x14ac:dyDescent="0.2">
      <c r="A637" s="259"/>
      <c r="B637" s="257"/>
      <c r="C637" s="257"/>
      <c r="D637" s="257"/>
      <c r="E637" s="75"/>
      <c r="F637" s="257"/>
      <c r="G637" s="257"/>
      <c r="H637" s="257"/>
      <c r="I637" s="257"/>
      <c r="J637" s="257"/>
      <c r="K637" s="257"/>
      <c r="L637" s="257"/>
      <c r="M637" s="257"/>
      <c r="N637" s="257"/>
      <c r="O637" s="258"/>
      <c r="P637" s="258"/>
      <c r="Q637" s="258"/>
      <c r="R637" s="258"/>
      <c r="S637" s="258"/>
      <c r="T637" s="258"/>
      <c r="U637" s="258"/>
      <c r="V637" s="257"/>
    </row>
    <row r="638" spans="1:22" x14ac:dyDescent="0.2">
      <c r="A638" s="259"/>
      <c r="B638" s="257"/>
      <c r="C638" s="257"/>
      <c r="D638" s="257"/>
      <c r="E638" s="75"/>
      <c r="F638" s="257"/>
      <c r="G638" s="257"/>
      <c r="H638" s="257"/>
      <c r="I638" s="257"/>
      <c r="J638" s="257"/>
      <c r="K638" s="257"/>
      <c r="L638" s="257"/>
      <c r="M638" s="257"/>
      <c r="N638" s="257"/>
      <c r="O638" s="258"/>
      <c r="P638" s="258"/>
      <c r="Q638" s="258"/>
      <c r="R638" s="258"/>
      <c r="S638" s="258"/>
      <c r="T638" s="258"/>
      <c r="U638" s="258"/>
      <c r="V638" s="257"/>
    </row>
    <row r="639" spans="1:22" x14ac:dyDescent="0.2">
      <c r="A639" s="259"/>
      <c r="B639" s="257"/>
      <c r="C639" s="257"/>
      <c r="D639" s="257"/>
      <c r="E639" s="75"/>
      <c r="F639" s="257"/>
      <c r="G639" s="257"/>
      <c r="H639" s="257"/>
      <c r="I639" s="257"/>
      <c r="J639" s="257"/>
      <c r="K639" s="257"/>
      <c r="L639" s="257"/>
      <c r="M639" s="257"/>
      <c r="N639" s="257"/>
      <c r="O639" s="258"/>
      <c r="P639" s="258"/>
      <c r="Q639" s="258"/>
      <c r="R639" s="258"/>
      <c r="S639" s="258"/>
      <c r="T639" s="258"/>
      <c r="U639" s="258"/>
      <c r="V639" s="257"/>
    </row>
    <row r="640" spans="1:22" x14ac:dyDescent="0.2">
      <c r="A640" s="259"/>
      <c r="B640" s="257"/>
      <c r="C640" s="257"/>
      <c r="D640" s="257"/>
      <c r="E640" s="75"/>
      <c r="F640" s="257"/>
      <c r="G640" s="257"/>
      <c r="H640" s="257"/>
      <c r="I640" s="257"/>
      <c r="J640" s="257"/>
      <c r="K640" s="257"/>
      <c r="L640" s="257"/>
      <c r="M640" s="257"/>
      <c r="N640" s="257"/>
      <c r="O640" s="258"/>
      <c r="P640" s="258"/>
      <c r="Q640" s="258"/>
      <c r="R640" s="258"/>
      <c r="S640" s="258"/>
      <c r="T640" s="258"/>
      <c r="U640" s="258"/>
      <c r="V640" s="257"/>
    </row>
    <row r="641" spans="1:22" x14ac:dyDescent="0.2">
      <c r="A641" s="259"/>
      <c r="B641" s="257"/>
      <c r="C641" s="257"/>
      <c r="D641" s="257"/>
      <c r="E641" s="75"/>
      <c r="F641" s="257"/>
      <c r="G641" s="257"/>
      <c r="H641" s="257"/>
      <c r="I641" s="257"/>
      <c r="J641" s="257"/>
      <c r="K641" s="257"/>
      <c r="L641" s="257"/>
      <c r="M641" s="257"/>
      <c r="N641" s="257"/>
      <c r="O641" s="258"/>
      <c r="P641" s="258"/>
      <c r="Q641" s="258"/>
      <c r="R641" s="258"/>
      <c r="S641" s="258"/>
      <c r="T641" s="258"/>
      <c r="U641" s="258"/>
      <c r="V641" s="257"/>
    </row>
    <row r="642" spans="1:22" x14ac:dyDescent="0.2">
      <c r="A642" s="259"/>
      <c r="B642" s="257"/>
      <c r="C642" s="257"/>
      <c r="D642" s="257"/>
      <c r="E642" s="75"/>
      <c r="F642" s="257"/>
      <c r="G642" s="257"/>
      <c r="H642" s="257"/>
      <c r="I642" s="257"/>
      <c r="J642" s="257"/>
      <c r="K642" s="257"/>
      <c r="L642" s="257"/>
      <c r="M642" s="257"/>
      <c r="N642" s="257"/>
      <c r="O642" s="258"/>
      <c r="P642" s="258"/>
      <c r="Q642" s="258"/>
      <c r="R642" s="258"/>
      <c r="S642" s="258"/>
      <c r="T642" s="258"/>
      <c r="U642" s="258"/>
      <c r="V642" s="257"/>
    </row>
    <row r="643" spans="1:22" x14ac:dyDescent="0.2">
      <c r="A643" s="259"/>
      <c r="B643" s="257"/>
      <c r="C643" s="257"/>
      <c r="D643" s="257"/>
      <c r="E643" s="75"/>
      <c r="F643" s="257"/>
      <c r="G643" s="257"/>
      <c r="H643" s="257"/>
      <c r="I643" s="257"/>
      <c r="J643" s="257"/>
      <c r="K643" s="257"/>
      <c r="L643" s="257"/>
      <c r="M643" s="257"/>
      <c r="N643" s="257"/>
      <c r="O643" s="258"/>
      <c r="P643" s="258"/>
      <c r="Q643" s="258"/>
      <c r="R643" s="258"/>
      <c r="S643" s="258"/>
      <c r="T643" s="258"/>
      <c r="U643" s="258"/>
      <c r="V643" s="257"/>
    </row>
    <row r="644" spans="1:22" x14ac:dyDescent="0.2">
      <c r="A644" s="259"/>
      <c r="B644" s="257"/>
      <c r="C644" s="257"/>
      <c r="D644" s="257"/>
      <c r="E644" s="75"/>
      <c r="F644" s="257"/>
      <c r="G644" s="257"/>
      <c r="H644" s="257"/>
      <c r="I644" s="257"/>
      <c r="J644" s="257"/>
      <c r="K644" s="257"/>
      <c r="L644" s="257"/>
      <c r="M644" s="257"/>
      <c r="N644" s="257"/>
      <c r="O644" s="258"/>
      <c r="P644" s="258"/>
      <c r="Q644" s="258"/>
      <c r="R644" s="258"/>
      <c r="S644" s="258"/>
      <c r="T644" s="258"/>
      <c r="U644" s="258"/>
      <c r="V644" s="257"/>
    </row>
    <row r="645" spans="1:22" x14ac:dyDescent="0.2">
      <c r="A645" s="259"/>
      <c r="B645" s="257"/>
      <c r="C645" s="257"/>
      <c r="D645" s="257"/>
      <c r="E645" s="75"/>
      <c r="F645" s="257"/>
      <c r="G645" s="257"/>
      <c r="H645" s="257"/>
      <c r="I645" s="257"/>
      <c r="J645" s="257"/>
      <c r="K645" s="257"/>
      <c r="L645" s="257"/>
      <c r="M645" s="257"/>
      <c r="N645" s="257"/>
      <c r="O645" s="258"/>
      <c r="P645" s="258"/>
      <c r="Q645" s="258"/>
      <c r="R645" s="258"/>
      <c r="S645" s="258"/>
      <c r="T645" s="258"/>
      <c r="U645" s="258"/>
      <c r="V645" s="257"/>
    </row>
    <row r="646" spans="1:22" x14ac:dyDescent="0.2">
      <c r="A646" s="259"/>
      <c r="B646" s="257"/>
      <c r="C646" s="257"/>
      <c r="D646" s="257"/>
      <c r="E646" s="75"/>
      <c r="F646" s="257"/>
      <c r="G646" s="257"/>
      <c r="H646" s="257"/>
      <c r="I646" s="257"/>
      <c r="J646" s="257"/>
      <c r="K646" s="257"/>
      <c r="L646" s="257"/>
      <c r="M646" s="257"/>
      <c r="N646" s="257"/>
      <c r="O646" s="258"/>
      <c r="P646" s="258"/>
      <c r="Q646" s="258"/>
      <c r="R646" s="258"/>
      <c r="S646" s="258"/>
      <c r="T646" s="258"/>
      <c r="U646" s="258"/>
      <c r="V646" s="257"/>
    </row>
    <row r="647" spans="1:22" x14ac:dyDescent="0.2">
      <c r="A647" s="259"/>
      <c r="B647" s="257"/>
      <c r="C647" s="257"/>
      <c r="D647" s="257"/>
      <c r="E647" s="75"/>
      <c r="F647" s="257"/>
      <c r="G647" s="257"/>
      <c r="H647" s="257"/>
      <c r="I647" s="257"/>
      <c r="J647" s="257"/>
      <c r="K647" s="257"/>
      <c r="L647" s="257"/>
      <c r="M647" s="257"/>
      <c r="N647" s="257"/>
      <c r="O647" s="258"/>
      <c r="P647" s="258"/>
      <c r="Q647" s="258"/>
      <c r="R647" s="258"/>
      <c r="S647" s="258"/>
      <c r="T647" s="258"/>
      <c r="U647" s="258"/>
      <c r="V647" s="257"/>
    </row>
    <row r="648" spans="1:22" x14ac:dyDescent="0.2">
      <c r="A648" s="259"/>
      <c r="B648" s="257"/>
      <c r="C648" s="257"/>
      <c r="D648" s="257"/>
      <c r="E648" s="75"/>
      <c r="F648" s="257"/>
      <c r="G648" s="257"/>
      <c r="H648" s="257"/>
      <c r="I648" s="257"/>
      <c r="J648" s="257"/>
      <c r="K648" s="257"/>
      <c r="L648" s="257"/>
      <c r="M648" s="257"/>
      <c r="N648" s="257"/>
      <c r="O648" s="258"/>
      <c r="P648" s="258"/>
      <c r="Q648" s="258"/>
      <c r="R648" s="258"/>
      <c r="S648" s="258"/>
      <c r="T648" s="258"/>
      <c r="U648" s="258"/>
      <c r="V648" s="257"/>
    </row>
    <row r="649" spans="1:22" x14ac:dyDescent="0.2">
      <c r="A649" s="259"/>
      <c r="B649" s="257"/>
      <c r="C649" s="257"/>
      <c r="D649" s="257"/>
      <c r="E649" s="75"/>
      <c r="F649" s="257"/>
      <c r="G649" s="257"/>
      <c r="H649" s="257"/>
      <c r="I649" s="257"/>
      <c r="J649" s="257"/>
      <c r="K649" s="257"/>
      <c r="L649" s="257"/>
      <c r="M649" s="257"/>
      <c r="N649" s="257"/>
      <c r="O649" s="258"/>
      <c r="P649" s="258"/>
      <c r="Q649" s="258"/>
      <c r="R649" s="258"/>
      <c r="S649" s="258"/>
      <c r="T649" s="258"/>
      <c r="U649" s="258"/>
      <c r="V649" s="257"/>
    </row>
    <row r="650" spans="1:22" x14ac:dyDescent="0.2">
      <c r="A650" s="259"/>
      <c r="B650" s="257"/>
      <c r="C650" s="257"/>
      <c r="D650" s="257"/>
      <c r="E650" s="75"/>
      <c r="F650" s="257"/>
      <c r="G650" s="257"/>
      <c r="H650" s="257"/>
      <c r="I650" s="257"/>
      <c r="J650" s="257"/>
      <c r="K650" s="257"/>
      <c r="L650" s="257"/>
      <c r="M650" s="257"/>
      <c r="N650" s="257"/>
      <c r="O650" s="258"/>
      <c r="P650" s="258"/>
      <c r="Q650" s="258"/>
      <c r="R650" s="258"/>
      <c r="S650" s="258"/>
      <c r="T650" s="258"/>
      <c r="U650" s="258"/>
      <c r="V650" s="257"/>
    </row>
    <row r="651" spans="1:22" x14ac:dyDescent="0.2">
      <c r="A651" s="259"/>
      <c r="B651" s="257"/>
      <c r="C651" s="257"/>
      <c r="D651" s="257"/>
      <c r="E651" s="75"/>
      <c r="F651" s="257"/>
      <c r="G651" s="257"/>
      <c r="H651" s="257"/>
      <c r="I651" s="257"/>
      <c r="J651" s="257"/>
      <c r="K651" s="257"/>
      <c r="L651" s="257"/>
      <c r="M651" s="257"/>
      <c r="N651" s="257"/>
      <c r="O651" s="258"/>
      <c r="P651" s="258"/>
      <c r="Q651" s="258"/>
      <c r="R651" s="258"/>
      <c r="S651" s="258"/>
      <c r="T651" s="258"/>
      <c r="U651" s="258"/>
      <c r="V651" s="257"/>
    </row>
    <row r="652" spans="1:22" x14ac:dyDescent="0.2">
      <c r="A652" s="259"/>
      <c r="B652" s="257"/>
      <c r="C652" s="257"/>
      <c r="D652" s="257"/>
      <c r="E652" s="75"/>
      <c r="F652" s="257"/>
      <c r="G652" s="257"/>
      <c r="H652" s="257"/>
      <c r="I652" s="257"/>
      <c r="J652" s="257"/>
      <c r="K652" s="257"/>
      <c r="L652" s="257"/>
      <c r="M652" s="257"/>
      <c r="N652" s="257"/>
      <c r="O652" s="258"/>
      <c r="P652" s="258"/>
      <c r="Q652" s="258"/>
      <c r="R652" s="258"/>
      <c r="S652" s="258"/>
      <c r="T652" s="258"/>
      <c r="U652" s="258"/>
      <c r="V652" s="257"/>
    </row>
    <row r="653" spans="1:22" x14ac:dyDescent="0.2">
      <c r="A653" s="259"/>
      <c r="B653" s="257"/>
      <c r="C653" s="257"/>
      <c r="D653" s="257"/>
      <c r="E653" s="75"/>
      <c r="F653" s="257"/>
      <c r="G653" s="257"/>
      <c r="H653" s="257"/>
      <c r="I653" s="257"/>
      <c r="J653" s="257"/>
      <c r="K653" s="257"/>
      <c r="L653" s="257"/>
      <c r="M653" s="257"/>
      <c r="N653" s="257"/>
      <c r="O653" s="258"/>
      <c r="P653" s="258"/>
      <c r="Q653" s="258"/>
      <c r="R653" s="258"/>
      <c r="S653" s="258"/>
      <c r="T653" s="258"/>
      <c r="U653" s="258"/>
      <c r="V653" s="257"/>
    </row>
    <row r="654" spans="1:22" x14ac:dyDescent="0.2">
      <c r="A654" s="259"/>
      <c r="B654" s="257"/>
      <c r="C654" s="257"/>
      <c r="D654" s="257"/>
      <c r="E654" s="75"/>
      <c r="F654" s="257"/>
      <c r="G654" s="257"/>
      <c r="H654" s="257"/>
      <c r="I654" s="257"/>
      <c r="J654" s="257"/>
      <c r="K654" s="257"/>
      <c r="L654" s="257"/>
      <c r="M654" s="257"/>
      <c r="N654" s="257"/>
      <c r="O654" s="258"/>
      <c r="P654" s="258"/>
      <c r="Q654" s="258"/>
      <c r="R654" s="258"/>
      <c r="S654" s="258"/>
      <c r="T654" s="258"/>
      <c r="U654" s="258"/>
      <c r="V654" s="257"/>
    </row>
    <row r="655" spans="1:22" x14ac:dyDescent="0.2">
      <c r="A655" s="259"/>
      <c r="B655" s="257"/>
      <c r="C655" s="257"/>
      <c r="D655" s="257"/>
      <c r="E655" s="75"/>
      <c r="F655" s="257"/>
      <c r="G655" s="257"/>
      <c r="H655" s="257"/>
      <c r="I655" s="257"/>
      <c r="J655" s="257"/>
      <c r="K655" s="257"/>
      <c r="L655" s="257"/>
      <c r="M655" s="257"/>
      <c r="N655" s="257"/>
      <c r="O655" s="258"/>
      <c r="P655" s="258"/>
      <c r="Q655" s="258"/>
      <c r="R655" s="258"/>
      <c r="S655" s="258"/>
      <c r="T655" s="258"/>
      <c r="U655" s="258"/>
      <c r="V655" s="257"/>
    </row>
    <row r="656" spans="1:22" x14ac:dyDescent="0.2">
      <c r="A656" s="259"/>
      <c r="B656" s="257"/>
      <c r="C656" s="257"/>
      <c r="D656" s="257"/>
      <c r="E656" s="75"/>
      <c r="F656" s="257"/>
      <c r="G656" s="257"/>
      <c r="H656" s="257"/>
      <c r="I656" s="257"/>
      <c r="J656" s="257"/>
      <c r="K656" s="257"/>
      <c r="L656" s="257"/>
      <c r="M656" s="257"/>
      <c r="N656" s="257"/>
      <c r="O656" s="258"/>
      <c r="P656" s="258"/>
      <c r="Q656" s="258"/>
      <c r="R656" s="258"/>
      <c r="S656" s="258"/>
      <c r="T656" s="258"/>
      <c r="U656" s="258"/>
      <c r="V656" s="257"/>
    </row>
    <row r="657" spans="1:22" x14ac:dyDescent="0.2">
      <c r="A657" s="259"/>
      <c r="B657" s="257"/>
      <c r="C657" s="257"/>
      <c r="D657" s="257"/>
      <c r="E657" s="75"/>
      <c r="F657" s="257"/>
      <c r="G657" s="257"/>
      <c r="H657" s="257"/>
      <c r="I657" s="257"/>
      <c r="J657" s="257"/>
      <c r="K657" s="257"/>
      <c r="L657" s="257"/>
      <c r="M657" s="257"/>
      <c r="N657" s="257"/>
      <c r="O657" s="258"/>
      <c r="P657" s="258"/>
      <c r="Q657" s="258"/>
      <c r="R657" s="258"/>
      <c r="S657" s="258"/>
      <c r="T657" s="258"/>
      <c r="U657" s="258"/>
      <c r="V657" s="257"/>
    </row>
    <row r="658" spans="1:22" x14ac:dyDescent="0.2">
      <c r="A658" s="259"/>
      <c r="B658" s="257"/>
      <c r="C658" s="257"/>
      <c r="D658" s="257"/>
      <c r="E658" s="75"/>
      <c r="F658" s="257"/>
      <c r="G658" s="257"/>
      <c r="H658" s="257"/>
      <c r="I658" s="257"/>
      <c r="J658" s="257"/>
      <c r="K658" s="257"/>
      <c r="L658" s="257"/>
      <c r="M658" s="257"/>
      <c r="N658" s="257"/>
      <c r="O658" s="258"/>
      <c r="P658" s="258"/>
      <c r="Q658" s="258"/>
      <c r="R658" s="258"/>
      <c r="S658" s="258"/>
      <c r="T658" s="258"/>
      <c r="U658" s="258"/>
      <c r="V658" s="257"/>
    </row>
    <row r="659" spans="1:22" x14ac:dyDescent="0.2">
      <c r="A659" s="259"/>
      <c r="B659" s="257"/>
      <c r="C659" s="257"/>
      <c r="D659" s="257"/>
      <c r="E659" s="75"/>
      <c r="F659" s="257"/>
      <c r="G659" s="257"/>
      <c r="H659" s="257"/>
      <c r="I659" s="257"/>
      <c r="J659" s="257"/>
      <c r="K659" s="257"/>
      <c r="L659" s="257"/>
      <c r="M659" s="257"/>
      <c r="N659" s="257"/>
      <c r="O659" s="258"/>
      <c r="P659" s="258"/>
      <c r="Q659" s="258"/>
      <c r="R659" s="258"/>
      <c r="S659" s="258"/>
      <c r="T659" s="258"/>
      <c r="U659" s="258"/>
      <c r="V659" s="257"/>
    </row>
    <row r="660" spans="1:22" x14ac:dyDescent="0.2">
      <c r="A660" s="259"/>
      <c r="B660" s="257"/>
      <c r="C660" s="257"/>
      <c r="D660" s="257"/>
      <c r="E660" s="75"/>
      <c r="F660" s="257"/>
      <c r="G660" s="257"/>
      <c r="H660" s="257"/>
      <c r="I660" s="257"/>
      <c r="J660" s="257"/>
      <c r="K660" s="257"/>
      <c r="L660" s="257"/>
      <c r="M660" s="257"/>
      <c r="N660" s="257"/>
      <c r="O660" s="258"/>
      <c r="P660" s="258"/>
      <c r="Q660" s="258"/>
      <c r="R660" s="258"/>
      <c r="S660" s="258"/>
      <c r="T660" s="258"/>
      <c r="U660" s="258"/>
      <c r="V660" s="257"/>
    </row>
    <row r="661" spans="1:22" x14ac:dyDescent="0.2">
      <c r="A661" s="259"/>
      <c r="B661" s="257"/>
      <c r="C661" s="257"/>
      <c r="D661" s="257"/>
      <c r="E661" s="75"/>
      <c r="F661" s="257"/>
      <c r="G661" s="257"/>
      <c r="H661" s="257"/>
      <c r="I661" s="257"/>
      <c r="J661" s="257"/>
      <c r="K661" s="257"/>
      <c r="L661" s="257"/>
      <c r="M661" s="257"/>
      <c r="N661" s="257"/>
      <c r="O661" s="258"/>
      <c r="P661" s="258"/>
      <c r="Q661" s="258"/>
      <c r="R661" s="258"/>
      <c r="S661" s="258"/>
      <c r="T661" s="258"/>
      <c r="U661" s="258"/>
      <c r="V661" s="257"/>
    </row>
    <row r="662" spans="1:22" x14ac:dyDescent="0.2">
      <c r="A662" s="259"/>
      <c r="B662" s="257"/>
      <c r="C662" s="257"/>
      <c r="D662" s="257"/>
      <c r="E662" s="75"/>
      <c r="F662" s="257"/>
      <c r="G662" s="257"/>
      <c r="H662" s="257"/>
      <c r="I662" s="257"/>
      <c r="J662" s="257"/>
      <c r="K662" s="257"/>
      <c r="L662" s="257"/>
      <c r="M662" s="257"/>
      <c r="N662" s="257"/>
      <c r="O662" s="258"/>
      <c r="P662" s="258"/>
      <c r="Q662" s="258"/>
      <c r="R662" s="258"/>
      <c r="S662" s="258"/>
      <c r="T662" s="258"/>
      <c r="U662" s="258"/>
      <c r="V662" s="257"/>
    </row>
    <row r="663" spans="1:22" x14ac:dyDescent="0.2">
      <c r="A663" s="259"/>
      <c r="B663" s="257"/>
      <c r="C663" s="257"/>
      <c r="D663" s="257"/>
      <c r="E663" s="75"/>
      <c r="F663" s="257"/>
      <c r="G663" s="257"/>
      <c r="H663" s="257"/>
      <c r="I663" s="257"/>
      <c r="J663" s="257"/>
      <c r="K663" s="257"/>
      <c r="L663" s="257"/>
      <c r="M663" s="257"/>
      <c r="N663" s="257"/>
      <c r="O663" s="258"/>
      <c r="P663" s="258"/>
      <c r="Q663" s="258"/>
      <c r="R663" s="258"/>
      <c r="S663" s="258"/>
      <c r="T663" s="258"/>
      <c r="U663" s="258"/>
      <c r="V663" s="257"/>
    </row>
    <row r="664" spans="1:22" x14ac:dyDescent="0.2">
      <c r="A664" s="259"/>
      <c r="B664" s="257"/>
      <c r="C664" s="257"/>
      <c r="D664" s="257"/>
      <c r="E664" s="75"/>
      <c r="F664" s="257"/>
      <c r="G664" s="257"/>
      <c r="H664" s="257"/>
      <c r="I664" s="257"/>
      <c r="J664" s="257"/>
      <c r="K664" s="257"/>
      <c r="L664" s="257"/>
      <c r="M664" s="257"/>
      <c r="N664" s="257"/>
      <c r="O664" s="258"/>
      <c r="P664" s="258"/>
      <c r="Q664" s="258"/>
      <c r="R664" s="258"/>
      <c r="S664" s="258"/>
      <c r="T664" s="258"/>
      <c r="U664" s="258"/>
      <c r="V664" s="257"/>
    </row>
    <row r="665" spans="1:22" x14ac:dyDescent="0.2">
      <c r="A665" s="259"/>
      <c r="B665" s="257"/>
      <c r="C665" s="257"/>
      <c r="D665" s="257"/>
      <c r="E665" s="75"/>
      <c r="F665" s="257"/>
      <c r="G665" s="257"/>
      <c r="H665" s="257"/>
      <c r="I665" s="257"/>
      <c r="J665" s="257"/>
      <c r="K665" s="257"/>
      <c r="L665" s="257"/>
      <c r="M665" s="257"/>
      <c r="N665" s="257"/>
      <c r="O665" s="258"/>
      <c r="P665" s="258"/>
      <c r="Q665" s="258"/>
      <c r="R665" s="258"/>
      <c r="S665" s="258"/>
      <c r="T665" s="258"/>
      <c r="U665" s="258"/>
      <c r="V665" s="257"/>
    </row>
    <row r="666" spans="1:22" x14ac:dyDescent="0.2">
      <c r="A666" s="259"/>
      <c r="B666" s="257"/>
      <c r="C666" s="257"/>
      <c r="D666" s="257"/>
      <c r="E666" s="75"/>
      <c r="F666" s="257"/>
      <c r="G666" s="257"/>
      <c r="H666" s="257"/>
      <c r="I666" s="257"/>
      <c r="J666" s="257"/>
      <c r="K666" s="257"/>
      <c r="L666" s="257"/>
      <c r="M666" s="257"/>
      <c r="N666" s="257"/>
      <c r="O666" s="258"/>
      <c r="P666" s="258"/>
      <c r="Q666" s="258"/>
      <c r="R666" s="258"/>
      <c r="S666" s="258"/>
      <c r="T666" s="258"/>
      <c r="U666" s="258"/>
      <c r="V666" s="257"/>
    </row>
    <row r="667" spans="1:22" x14ac:dyDescent="0.2">
      <c r="A667" s="259"/>
      <c r="B667" s="257"/>
      <c r="C667" s="257"/>
      <c r="D667" s="257"/>
      <c r="E667" s="75"/>
      <c r="F667" s="257"/>
      <c r="G667" s="257"/>
      <c r="H667" s="257"/>
      <c r="I667" s="257"/>
      <c r="J667" s="257"/>
      <c r="K667" s="257"/>
      <c r="L667" s="257"/>
      <c r="M667" s="257"/>
      <c r="N667" s="257"/>
      <c r="O667" s="258"/>
      <c r="P667" s="258"/>
      <c r="Q667" s="258"/>
      <c r="R667" s="258"/>
      <c r="S667" s="258"/>
      <c r="T667" s="258"/>
      <c r="U667" s="258"/>
      <c r="V667" s="257"/>
    </row>
    <row r="668" spans="1:22" x14ac:dyDescent="0.2">
      <c r="A668" s="259"/>
      <c r="B668" s="257"/>
      <c r="C668" s="257"/>
      <c r="D668" s="257"/>
      <c r="E668" s="75"/>
      <c r="F668" s="257"/>
      <c r="G668" s="257"/>
      <c r="H668" s="257"/>
      <c r="I668" s="257"/>
      <c r="J668" s="257"/>
      <c r="K668" s="257"/>
      <c r="L668" s="257"/>
      <c r="M668" s="257"/>
      <c r="N668" s="257"/>
      <c r="O668" s="258"/>
      <c r="P668" s="258"/>
      <c r="Q668" s="258"/>
      <c r="R668" s="258"/>
      <c r="S668" s="258"/>
      <c r="T668" s="258"/>
      <c r="U668" s="258"/>
      <c r="V668" s="257"/>
    </row>
    <row r="669" spans="1:22" x14ac:dyDescent="0.2">
      <c r="A669" s="259"/>
      <c r="B669" s="257"/>
      <c r="C669" s="257"/>
      <c r="D669" s="257"/>
      <c r="E669" s="75"/>
      <c r="F669" s="257"/>
      <c r="G669" s="257"/>
      <c r="H669" s="257"/>
      <c r="I669" s="257"/>
      <c r="J669" s="257"/>
      <c r="K669" s="257"/>
      <c r="L669" s="257"/>
      <c r="M669" s="257"/>
      <c r="N669" s="257"/>
      <c r="O669" s="258"/>
      <c r="P669" s="258"/>
      <c r="Q669" s="258"/>
      <c r="R669" s="258"/>
      <c r="S669" s="258"/>
      <c r="T669" s="258"/>
      <c r="U669" s="258"/>
      <c r="V669" s="257"/>
    </row>
    <row r="670" spans="1:22" x14ac:dyDescent="0.2">
      <c r="A670" s="259"/>
      <c r="B670" s="257"/>
      <c r="C670" s="257"/>
      <c r="D670" s="257"/>
      <c r="E670" s="75"/>
      <c r="F670" s="257"/>
      <c r="G670" s="257"/>
      <c r="H670" s="257"/>
      <c r="I670" s="257"/>
      <c r="J670" s="257"/>
      <c r="K670" s="257"/>
      <c r="L670" s="257"/>
      <c r="M670" s="257"/>
      <c r="N670" s="257"/>
      <c r="O670" s="258"/>
      <c r="P670" s="258"/>
      <c r="Q670" s="258"/>
      <c r="R670" s="258"/>
      <c r="S670" s="258"/>
      <c r="T670" s="258"/>
      <c r="U670" s="258"/>
      <c r="V670" s="257"/>
    </row>
    <row r="671" spans="1:22" x14ac:dyDescent="0.2">
      <c r="A671" s="259"/>
      <c r="B671" s="257"/>
      <c r="C671" s="257"/>
      <c r="D671" s="257"/>
      <c r="E671" s="75"/>
      <c r="F671" s="257"/>
      <c r="G671" s="257"/>
      <c r="H671" s="257"/>
      <c r="I671" s="257"/>
      <c r="J671" s="257"/>
      <c r="K671" s="257"/>
      <c r="L671" s="257"/>
      <c r="M671" s="257"/>
      <c r="N671" s="257"/>
      <c r="O671" s="258"/>
      <c r="P671" s="258"/>
      <c r="Q671" s="258"/>
      <c r="R671" s="258"/>
      <c r="S671" s="258"/>
      <c r="T671" s="258"/>
      <c r="U671" s="258"/>
      <c r="V671" s="257"/>
    </row>
    <row r="672" spans="1:22" x14ac:dyDescent="0.2">
      <c r="A672" s="259"/>
      <c r="B672" s="257"/>
      <c r="C672" s="257"/>
      <c r="D672" s="257"/>
      <c r="E672" s="75"/>
      <c r="F672" s="257"/>
      <c r="G672" s="257"/>
      <c r="H672" s="257"/>
      <c r="I672" s="257"/>
      <c r="J672" s="257"/>
      <c r="K672" s="257"/>
      <c r="L672" s="257"/>
      <c r="M672" s="257"/>
      <c r="N672" s="257"/>
      <c r="O672" s="258"/>
      <c r="P672" s="258"/>
      <c r="Q672" s="258"/>
      <c r="R672" s="258"/>
      <c r="S672" s="258"/>
      <c r="T672" s="258"/>
      <c r="U672" s="258"/>
      <c r="V672" s="257"/>
    </row>
    <row r="673" spans="1:22" x14ac:dyDescent="0.2">
      <c r="A673" s="259"/>
      <c r="B673" s="257"/>
      <c r="C673" s="257"/>
      <c r="D673" s="257"/>
      <c r="E673" s="75"/>
      <c r="F673" s="257"/>
      <c r="G673" s="257"/>
      <c r="H673" s="257"/>
      <c r="I673" s="257"/>
      <c r="J673" s="257"/>
      <c r="K673" s="257"/>
      <c r="L673" s="257"/>
      <c r="M673" s="257"/>
      <c r="N673" s="257"/>
      <c r="O673" s="258"/>
      <c r="P673" s="258"/>
      <c r="Q673" s="258"/>
      <c r="R673" s="258"/>
      <c r="S673" s="258"/>
      <c r="T673" s="258"/>
      <c r="U673" s="258"/>
      <c r="V673" s="257"/>
    </row>
    <row r="674" spans="1:22" x14ac:dyDescent="0.2">
      <c r="A674" s="259"/>
      <c r="B674" s="257"/>
      <c r="C674" s="257"/>
      <c r="D674" s="257"/>
      <c r="E674" s="75"/>
      <c r="F674" s="257"/>
      <c r="G674" s="257"/>
      <c r="H674" s="257"/>
      <c r="I674" s="257"/>
      <c r="J674" s="257"/>
      <c r="K674" s="257"/>
      <c r="L674" s="257"/>
      <c r="M674" s="257"/>
      <c r="N674" s="257"/>
      <c r="O674" s="258"/>
      <c r="P674" s="258"/>
      <c r="Q674" s="258"/>
      <c r="R674" s="258"/>
      <c r="S674" s="258"/>
      <c r="T674" s="258"/>
      <c r="U674" s="258"/>
      <c r="V674" s="257"/>
    </row>
    <row r="675" spans="1:22" x14ac:dyDescent="0.2">
      <c r="A675" s="259"/>
      <c r="B675" s="257"/>
      <c r="C675" s="257"/>
      <c r="D675" s="257"/>
      <c r="E675" s="75"/>
      <c r="F675" s="257"/>
      <c r="G675" s="257"/>
      <c r="H675" s="257"/>
      <c r="I675" s="257"/>
      <c r="J675" s="257"/>
      <c r="K675" s="257"/>
      <c r="L675" s="257"/>
      <c r="M675" s="257"/>
      <c r="N675" s="257"/>
      <c r="O675" s="258"/>
      <c r="P675" s="258"/>
      <c r="Q675" s="258"/>
      <c r="R675" s="258"/>
      <c r="S675" s="258"/>
      <c r="T675" s="258"/>
      <c r="U675" s="258"/>
      <c r="V675" s="257"/>
    </row>
    <row r="676" spans="1:22" x14ac:dyDescent="0.2">
      <c r="A676" s="259"/>
      <c r="B676" s="257"/>
      <c r="C676" s="257"/>
      <c r="D676" s="257"/>
      <c r="E676" s="75"/>
      <c r="F676" s="257"/>
      <c r="G676" s="257"/>
      <c r="H676" s="257"/>
      <c r="I676" s="257"/>
      <c r="J676" s="257"/>
      <c r="K676" s="257"/>
      <c r="L676" s="257"/>
      <c r="M676" s="257"/>
      <c r="N676" s="257"/>
      <c r="O676" s="258"/>
      <c r="P676" s="258"/>
      <c r="Q676" s="258"/>
      <c r="R676" s="258"/>
      <c r="S676" s="258"/>
      <c r="T676" s="258"/>
      <c r="U676" s="258"/>
      <c r="V676" s="257"/>
    </row>
    <row r="677" spans="1:22" x14ac:dyDescent="0.2">
      <c r="A677" s="259"/>
      <c r="B677" s="257"/>
      <c r="C677" s="257"/>
      <c r="D677" s="257"/>
      <c r="E677" s="75"/>
      <c r="F677" s="257"/>
      <c r="G677" s="257"/>
      <c r="H677" s="257"/>
      <c r="I677" s="257"/>
      <c r="J677" s="257"/>
      <c r="K677" s="257"/>
      <c r="L677" s="257"/>
      <c r="M677" s="257"/>
      <c r="N677" s="257"/>
      <c r="O677" s="258"/>
      <c r="P677" s="258"/>
      <c r="Q677" s="258"/>
      <c r="R677" s="258"/>
      <c r="S677" s="258"/>
      <c r="T677" s="258"/>
      <c r="U677" s="258"/>
      <c r="V677" s="257"/>
    </row>
    <row r="678" spans="1:22" x14ac:dyDescent="0.2">
      <c r="A678" s="259"/>
      <c r="B678" s="257"/>
      <c r="C678" s="257"/>
      <c r="D678" s="257"/>
      <c r="E678" s="75"/>
      <c r="F678" s="257"/>
      <c r="G678" s="257"/>
      <c r="H678" s="257"/>
      <c r="I678" s="257"/>
      <c r="J678" s="257"/>
      <c r="K678" s="257"/>
      <c r="L678" s="257"/>
      <c r="M678" s="257"/>
      <c r="N678" s="257"/>
      <c r="O678" s="258"/>
      <c r="P678" s="258"/>
      <c r="Q678" s="258"/>
      <c r="R678" s="258"/>
      <c r="S678" s="258"/>
      <c r="T678" s="258"/>
      <c r="U678" s="258"/>
      <c r="V678" s="257"/>
    </row>
    <row r="679" spans="1:22" x14ac:dyDescent="0.2">
      <c r="A679" s="259"/>
      <c r="B679" s="257"/>
      <c r="C679" s="257"/>
      <c r="D679" s="257"/>
      <c r="E679" s="75"/>
      <c r="F679" s="257"/>
      <c r="G679" s="257"/>
      <c r="H679" s="257"/>
      <c r="I679" s="257"/>
      <c r="J679" s="257"/>
      <c r="K679" s="257"/>
      <c r="L679" s="257"/>
      <c r="M679" s="257"/>
      <c r="N679" s="257"/>
      <c r="O679" s="258"/>
      <c r="P679" s="258"/>
      <c r="Q679" s="258"/>
      <c r="R679" s="258"/>
      <c r="S679" s="258"/>
      <c r="T679" s="258"/>
      <c r="U679" s="258"/>
      <c r="V679" s="257"/>
    </row>
    <row r="680" spans="1:22" x14ac:dyDescent="0.2">
      <c r="A680" s="259"/>
      <c r="B680" s="257"/>
      <c r="C680" s="257"/>
      <c r="D680" s="257"/>
      <c r="E680" s="75"/>
      <c r="F680" s="257"/>
      <c r="G680" s="257"/>
      <c r="H680" s="257"/>
      <c r="I680" s="257"/>
      <c r="J680" s="257"/>
      <c r="K680" s="257"/>
      <c r="L680" s="257"/>
      <c r="M680" s="257"/>
      <c r="N680" s="257"/>
      <c r="O680" s="258"/>
      <c r="P680" s="258"/>
      <c r="Q680" s="258"/>
      <c r="R680" s="258"/>
      <c r="S680" s="258"/>
      <c r="T680" s="258"/>
      <c r="U680" s="258"/>
      <c r="V680" s="257"/>
    </row>
    <row r="681" spans="1:22" x14ac:dyDescent="0.2">
      <c r="A681" s="259"/>
      <c r="B681" s="257"/>
      <c r="C681" s="257"/>
      <c r="D681" s="257"/>
      <c r="E681" s="75"/>
      <c r="F681" s="257"/>
      <c r="G681" s="257"/>
      <c r="H681" s="257"/>
      <c r="I681" s="257"/>
      <c r="J681" s="257"/>
      <c r="K681" s="257"/>
      <c r="L681" s="257"/>
      <c r="M681" s="257"/>
      <c r="N681" s="257"/>
      <c r="O681" s="258"/>
      <c r="P681" s="258"/>
      <c r="Q681" s="258"/>
      <c r="R681" s="258"/>
      <c r="S681" s="258"/>
      <c r="T681" s="258"/>
      <c r="U681" s="258"/>
      <c r="V681" s="257"/>
    </row>
    <row r="682" spans="1:22" x14ac:dyDescent="0.2">
      <c r="A682" s="259"/>
      <c r="B682" s="257"/>
      <c r="C682" s="257"/>
      <c r="D682" s="257"/>
      <c r="E682" s="75"/>
      <c r="F682" s="257"/>
      <c r="G682" s="257"/>
      <c r="H682" s="257"/>
      <c r="I682" s="257"/>
      <c r="J682" s="257"/>
      <c r="K682" s="257"/>
      <c r="L682" s="257"/>
      <c r="M682" s="257"/>
      <c r="N682" s="257"/>
      <c r="O682" s="258"/>
      <c r="P682" s="258"/>
      <c r="Q682" s="258"/>
      <c r="R682" s="258"/>
      <c r="S682" s="258"/>
      <c r="T682" s="258"/>
      <c r="U682" s="258"/>
      <c r="V682" s="257"/>
    </row>
    <row r="683" spans="1:22" x14ac:dyDescent="0.2">
      <c r="A683" s="259"/>
      <c r="B683" s="257"/>
      <c r="C683" s="257"/>
      <c r="D683" s="257"/>
      <c r="E683" s="75"/>
      <c r="F683" s="257"/>
      <c r="G683" s="257"/>
      <c r="H683" s="257"/>
      <c r="I683" s="257"/>
      <c r="J683" s="257"/>
      <c r="K683" s="257"/>
      <c r="L683" s="257"/>
      <c r="M683" s="257"/>
      <c r="N683" s="257"/>
      <c r="O683" s="258"/>
      <c r="P683" s="258"/>
      <c r="Q683" s="258"/>
      <c r="R683" s="258"/>
      <c r="S683" s="258"/>
      <c r="T683" s="258"/>
      <c r="U683" s="258"/>
      <c r="V683" s="257"/>
    </row>
    <row r="684" spans="1:22" x14ac:dyDescent="0.2">
      <c r="A684" s="259"/>
      <c r="B684" s="257"/>
      <c r="C684" s="257"/>
      <c r="D684" s="257"/>
      <c r="E684" s="75"/>
      <c r="F684" s="257"/>
      <c r="G684" s="257"/>
      <c r="H684" s="257"/>
      <c r="I684" s="257"/>
      <c r="J684" s="257"/>
      <c r="K684" s="257"/>
      <c r="L684" s="257"/>
      <c r="M684" s="257"/>
      <c r="N684" s="257"/>
      <c r="O684" s="258"/>
      <c r="P684" s="258"/>
      <c r="Q684" s="258"/>
      <c r="R684" s="258"/>
      <c r="S684" s="258"/>
      <c r="T684" s="258"/>
      <c r="U684" s="258"/>
      <c r="V684" s="257"/>
    </row>
    <row r="685" spans="1:22" x14ac:dyDescent="0.2">
      <c r="A685" s="259"/>
      <c r="B685" s="257"/>
      <c r="C685" s="257"/>
      <c r="D685" s="257"/>
      <c r="E685" s="75"/>
      <c r="F685" s="257"/>
      <c r="G685" s="257"/>
      <c r="H685" s="257"/>
      <c r="I685" s="257"/>
      <c r="J685" s="257"/>
      <c r="K685" s="257"/>
      <c r="L685" s="257"/>
      <c r="M685" s="257"/>
      <c r="N685" s="257"/>
      <c r="O685" s="258"/>
      <c r="P685" s="258"/>
      <c r="Q685" s="258"/>
      <c r="R685" s="258"/>
      <c r="S685" s="258"/>
      <c r="T685" s="258"/>
      <c r="U685" s="258"/>
      <c r="V685" s="257"/>
    </row>
    <row r="686" spans="1:22" x14ac:dyDescent="0.2">
      <c r="A686" s="259"/>
      <c r="B686" s="257"/>
      <c r="C686" s="257"/>
      <c r="D686" s="257"/>
      <c r="E686" s="75"/>
      <c r="F686" s="257"/>
      <c r="G686" s="257"/>
      <c r="H686" s="257"/>
      <c r="I686" s="257"/>
      <c r="J686" s="257"/>
      <c r="K686" s="257"/>
      <c r="L686" s="257"/>
      <c r="M686" s="257"/>
      <c r="N686" s="257"/>
      <c r="O686" s="258"/>
      <c r="P686" s="258"/>
      <c r="Q686" s="258"/>
      <c r="R686" s="258"/>
      <c r="S686" s="258"/>
      <c r="T686" s="258"/>
      <c r="U686" s="258"/>
      <c r="V686" s="257"/>
    </row>
    <row r="687" spans="1:22" x14ac:dyDescent="0.2">
      <c r="A687" s="259"/>
      <c r="B687" s="257"/>
      <c r="C687" s="257"/>
      <c r="D687" s="257"/>
      <c r="E687" s="75"/>
      <c r="F687" s="257"/>
      <c r="G687" s="257"/>
      <c r="H687" s="257"/>
      <c r="I687" s="257"/>
      <c r="J687" s="257"/>
      <c r="K687" s="257"/>
      <c r="L687" s="257"/>
      <c r="M687" s="257"/>
      <c r="N687" s="257"/>
      <c r="O687" s="258"/>
      <c r="P687" s="258"/>
      <c r="Q687" s="258"/>
      <c r="R687" s="258"/>
      <c r="S687" s="258"/>
      <c r="T687" s="258"/>
      <c r="U687" s="258"/>
      <c r="V687" s="257"/>
    </row>
    <row r="688" spans="1:22" x14ac:dyDescent="0.2">
      <c r="A688" s="259"/>
      <c r="B688" s="257"/>
      <c r="C688" s="257"/>
      <c r="D688" s="257"/>
      <c r="E688" s="75"/>
      <c r="F688" s="257"/>
      <c r="G688" s="257"/>
      <c r="H688" s="257"/>
      <c r="I688" s="257"/>
      <c r="J688" s="257"/>
      <c r="K688" s="257"/>
      <c r="L688" s="257"/>
      <c r="M688" s="257"/>
      <c r="N688" s="257"/>
      <c r="O688" s="258"/>
      <c r="P688" s="258"/>
      <c r="Q688" s="258"/>
      <c r="R688" s="258"/>
      <c r="S688" s="258"/>
      <c r="T688" s="258"/>
      <c r="U688" s="258"/>
      <c r="V688" s="257"/>
    </row>
    <row r="689" spans="1:22" x14ac:dyDescent="0.2">
      <c r="A689" s="259"/>
      <c r="B689" s="257"/>
      <c r="C689" s="257"/>
      <c r="D689" s="257"/>
      <c r="E689" s="75"/>
      <c r="F689" s="257"/>
      <c r="G689" s="257"/>
      <c r="H689" s="257"/>
      <c r="I689" s="257"/>
      <c r="J689" s="257"/>
      <c r="K689" s="257"/>
      <c r="L689" s="257"/>
      <c r="M689" s="257"/>
      <c r="N689" s="257"/>
      <c r="O689" s="258"/>
      <c r="P689" s="258"/>
      <c r="Q689" s="258"/>
      <c r="R689" s="258"/>
      <c r="S689" s="258"/>
      <c r="T689" s="258"/>
      <c r="U689" s="258"/>
      <c r="V689" s="257"/>
    </row>
    <row r="690" spans="1:22" x14ac:dyDescent="0.2">
      <c r="A690" s="259"/>
      <c r="B690" s="257"/>
      <c r="C690" s="257"/>
      <c r="D690" s="257"/>
      <c r="E690" s="75"/>
      <c r="F690" s="257"/>
      <c r="G690" s="257"/>
      <c r="H690" s="257"/>
      <c r="I690" s="257"/>
      <c r="J690" s="257"/>
      <c r="K690" s="257"/>
      <c r="L690" s="257"/>
      <c r="M690" s="257"/>
      <c r="N690" s="257"/>
      <c r="O690" s="258"/>
      <c r="P690" s="258"/>
      <c r="Q690" s="258"/>
      <c r="R690" s="258"/>
      <c r="S690" s="258"/>
      <c r="T690" s="258"/>
      <c r="U690" s="258"/>
      <c r="V690" s="257"/>
    </row>
    <row r="691" spans="1:22" x14ac:dyDescent="0.2">
      <c r="A691" s="259"/>
      <c r="B691" s="257"/>
      <c r="C691" s="257"/>
      <c r="D691" s="257"/>
      <c r="E691" s="75"/>
      <c r="F691" s="257"/>
      <c r="G691" s="257"/>
      <c r="H691" s="257"/>
      <c r="I691" s="257"/>
      <c r="J691" s="257"/>
      <c r="K691" s="257"/>
      <c r="L691" s="257"/>
      <c r="M691" s="257"/>
      <c r="N691" s="257"/>
      <c r="O691" s="258"/>
      <c r="P691" s="258"/>
      <c r="Q691" s="258"/>
      <c r="R691" s="258"/>
      <c r="S691" s="258"/>
      <c r="T691" s="258"/>
      <c r="U691" s="258"/>
      <c r="V691" s="257"/>
    </row>
    <row r="692" spans="1:22" x14ac:dyDescent="0.2">
      <c r="A692" s="259"/>
      <c r="B692" s="257"/>
      <c r="C692" s="257"/>
      <c r="D692" s="257"/>
      <c r="E692" s="75"/>
      <c r="F692" s="257"/>
      <c r="G692" s="257"/>
      <c r="H692" s="257"/>
      <c r="I692" s="257"/>
      <c r="J692" s="257"/>
      <c r="K692" s="257"/>
      <c r="L692" s="257"/>
      <c r="M692" s="257"/>
      <c r="N692" s="257"/>
      <c r="O692" s="258"/>
      <c r="P692" s="258"/>
      <c r="Q692" s="258"/>
      <c r="R692" s="258"/>
      <c r="S692" s="258"/>
      <c r="T692" s="258"/>
      <c r="U692" s="258"/>
      <c r="V692" s="257"/>
    </row>
    <row r="693" spans="1:22" x14ac:dyDescent="0.2">
      <c r="A693" s="259"/>
      <c r="B693" s="257"/>
      <c r="C693" s="257"/>
      <c r="D693" s="257"/>
      <c r="E693" s="75"/>
      <c r="F693" s="257"/>
      <c r="G693" s="257"/>
      <c r="H693" s="257"/>
      <c r="I693" s="257"/>
      <c r="J693" s="257"/>
      <c r="K693" s="257"/>
      <c r="L693" s="257"/>
      <c r="M693" s="257"/>
      <c r="N693" s="257"/>
      <c r="O693" s="258"/>
      <c r="P693" s="258"/>
      <c r="Q693" s="258"/>
      <c r="R693" s="258"/>
      <c r="S693" s="258"/>
      <c r="T693" s="258"/>
      <c r="U693" s="258"/>
      <c r="V693" s="257"/>
    </row>
    <row r="694" spans="1:22" x14ac:dyDescent="0.2">
      <c r="A694" s="259"/>
      <c r="B694" s="257"/>
      <c r="C694" s="257"/>
      <c r="D694" s="257"/>
      <c r="E694" s="75"/>
      <c r="F694" s="257"/>
      <c r="G694" s="257"/>
      <c r="H694" s="257"/>
      <c r="I694" s="257"/>
      <c r="J694" s="257"/>
      <c r="K694" s="257"/>
      <c r="L694" s="257"/>
      <c r="M694" s="257"/>
      <c r="N694" s="257"/>
      <c r="O694" s="258"/>
      <c r="P694" s="258"/>
      <c r="Q694" s="258"/>
      <c r="R694" s="258"/>
      <c r="S694" s="258"/>
      <c r="T694" s="258"/>
      <c r="U694" s="258"/>
      <c r="V694" s="257"/>
    </row>
    <row r="695" spans="1:22" x14ac:dyDescent="0.2">
      <c r="A695" s="259"/>
      <c r="B695" s="257"/>
      <c r="C695" s="257"/>
      <c r="D695" s="257"/>
      <c r="E695" s="75"/>
      <c r="F695" s="257"/>
      <c r="G695" s="257"/>
      <c r="H695" s="257"/>
      <c r="I695" s="257"/>
      <c r="J695" s="257"/>
      <c r="K695" s="257"/>
      <c r="L695" s="257"/>
      <c r="M695" s="257"/>
      <c r="N695" s="257"/>
      <c r="O695" s="258"/>
      <c r="P695" s="258"/>
      <c r="Q695" s="258"/>
      <c r="R695" s="258"/>
      <c r="S695" s="258"/>
      <c r="T695" s="258"/>
      <c r="U695" s="258"/>
      <c r="V695" s="257"/>
    </row>
    <row r="696" spans="1:22" x14ac:dyDescent="0.2">
      <c r="A696" s="259"/>
      <c r="B696" s="257"/>
      <c r="C696" s="257"/>
      <c r="D696" s="257"/>
      <c r="E696" s="75"/>
      <c r="F696" s="257"/>
      <c r="G696" s="257"/>
      <c r="H696" s="257"/>
      <c r="I696" s="257"/>
      <c r="J696" s="257"/>
      <c r="K696" s="257"/>
      <c r="L696" s="257"/>
      <c r="M696" s="257"/>
      <c r="N696" s="257"/>
      <c r="O696" s="258"/>
      <c r="P696" s="258"/>
      <c r="Q696" s="258"/>
      <c r="R696" s="258"/>
      <c r="S696" s="258"/>
      <c r="T696" s="258"/>
      <c r="U696" s="258"/>
      <c r="V696" s="257"/>
    </row>
    <row r="697" spans="1:22" x14ac:dyDescent="0.2">
      <c r="A697" s="259"/>
      <c r="B697" s="257"/>
      <c r="C697" s="257"/>
      <c r="D697" s="257"/>
      <c r="E697" s="75"/>
      <c r="F697" s="257"/>
      <c r="G697" s="257"/>
      <c r="H697" s="257"/>
      <c r="I697" s="257"/>
      <c r="J697" s="257"/>
      <c r="K697" s="257"/>
      <c r="L697" s="257"/>
      <c r="M697" s="257"/>
      <c r="N697" s="257"/>
      <c r="O697" s="258"/>
      <c r="P697" s="258"/>
      <c r="Q697" s="258"/>
      <c r="R697" s="258"/>
      <c r="S697" s="258"/>
      <c r="T697" s="258"/>
      <c r="U697" s="258"/>
      <c r="V697" s="257"/>
    </row>
    <row r="698" spans="1:22" x14ac:dyDescent="0.2">
      <c r="A698" s="259"/>
      <c r="B698" s="257"/>
      <c r="C698" s="257"/>
      <c r="D698" s="257"/>
      <c r="E698" s="75"/>
      <c r="F698" s="257"/>
      <c r="G698" s="257"/>
      <c r="H698" s="257"/>
      <c r="I698" s="257"/>
      <c r="J698" s="257"/>
      <c r="K698" s="257"/>
      <c r="L698" s="257"/>
      <c r="M698" s="257"/>
      <c r="N698" s="257"/>
      <c r="O698" s="258"/>
      <c r="P698" s="258"/>
      <c r="Q698" s="258"/>
      <c r="R698" s="258"/>
      <c r="S698" s="258"/>
      <c r="T698" s="258"/>
      <c r="U698" s="258"/>
      <c r="V698" s="257"/>
    </row>
    <row r="699" spans="1:22" x14ac:dyDescent="0.2">
      <c r="A699" s="259"/>
      <c r="B699" s="257"/>
      <c r="C699" s="257"/>
      <c r="D699" s="257"/>
      <c r="E699" s="75"/>
      <c r="F699" s="257"/>
      <c r="G699" s="257"/>
      <c r="H699" s="257"/>
      <c r="I699" s="257"/>
      <c r="J699" s="257"/>
      <c r="K699" s="257"/>
      <c r="L699" s="257"/>
      <c r="M699" s="257"/>
      <c r="N699" s="257"/>
      <c r="O699" s="258"/>
      <c r="P699" s="258"/>
      <c r="Q699" s="258"/>
      <c r="R699" s="258"/>
      <c r="S699" s="258"/>
      <c r="T699" s="258"/>
      <c r="U699" s="258"/>
      <c r="V699" s="257"/>
    </row>
    <row r="700" spans="1:22" x14ac:dyDescent="0.2">
      <c r="A700" s="259"/>
      <c r="B700" s="257"/>
      <c r="C700" s="257"/>
      <c r="D700" s="257"/>
      <c r="E700" s="75"/>
      <c r="F700" s="257"/>
      <c r="G700" s="257"/>
      <c r="H700" s="257"/>
      <c r="I700" s="257"/>
      <c r="J700" s="257"/>
      <c r="K700" s="257"/>
      <c r="L700" s="257"/>
      <c r="M700" s="257"/>
      <c r="N700" s="257"/>
      <c r="O700" s="258"/>
      <c r="P700" s="258"/>
      <c r="Q700" s="258"/>
      <c r="R700" s="258"/>
      <c r="S700" s="258"/>
      <c r="T700" s="258"/>
      <c r="U700" s="258"/>
      <c r="V700" s="257"/>
    </row>
    <row r="701" spans="1:22" x14ac:dyDescent="0.2">
      <c r="A701" s="259"/>
      <c r="B701" s="257"/>
      <c r="C701" s="257"/>
      <c r="D701" s="257"/>
      <c r="E701" s="75"/>
      <c r="F701" s="257"/>
      <c r="G701" s="257"/>
      <c r="H701" s="257"/>
      <c r="I701" s="257"/>
      <c r="J701" s="257"/>
      <c r="K701" s="257"/>
      <c r="L701" s="257"/>
      <c r="M701" s="257"/>
      <c r="N701" s="257"/>
      <c r="O701" s="258"/>
      <c r="P701" s="258"/>
      <c r="Q701" s="258"/>
      <c r="R701" s="258"/>
      <c r="S701" s="258"/>
      <c r="T701" s="258"/>
      <c r="U701" s="258"/>
      <c r="V701" s="257"/>
    </row>
    <row r="702" spans="1:22" x14ac:dyDescent="0.2">
      <c r="A702" s="259"/>
      <c r="B702" s="257"/>
      <c r="C702" s="257"/>
      <c r="D702" s="257"/>
      <c r="E702" s="75"/>
      <c r="F702" s="257"/>
      <c r="G702" s="257"/>
      <c r="H702" s="257"/>
      <c r="I702" s="257"/>
      <c r="J702" s="257"/>
      <c r="K702" s="257"/>
      <c r="L702" s="257"/>
      <c r="M702" s="257"/>
      <c r="N702" s="257"/>
      <c r="O702" s="258"/>
      <c r="P702" s="258"/>
      <c r="Q702" s="258"/>
      <c r="R702" s="258"/>
      <c r="S702" s="258"/>
      <c r="T702" s="258"/>
      <c r="U702" s="258"/>
      <c r="V702" s="257"/>
    </row>
    <row r="703" spans="1:22" x14ac:dyDescent="0.2">
      <c r="A703" s="259"/>
      <c r="B703" s="257"/>
      <c r="C703" s="257"/>
      <c r="D703" s="257"/>
      <c r="E703" s="75"/>
      <c r="F703" s="257"/>
      <c r="G703" s="257"/>
      <c r="H703" s="257"/>
      <c r="I703" s="257"/>
      <c r="J703" s="257"/>
      <c r="K703" s="257"/>
      <c r="L703" s="257"/>
      <c r="M703" s="257"/>
      <c r="N703" s="257"/>
      <c r="O703" s="258"/>
      <c r="P703" s="258"/>
      <c r="Q703" s="258"/>
      <c r="R703" s="258"/>
      <c r="S703" s="258"/>
      <c r="T703" s="258"/>
      <c r="U703" s="258"/>
      <c r="V703" s="257"/>
    </row>
    <row r="704" spans="1:22" x14ac:dyDescent="0.2">
      <c r="A704" s="259"/>
      <c r="B704" s="257"/>
      <c r="C704" s="257"/>
      <c r="D704" s="257"/>
      <c r="E704" s="75"/>
      <c r="F704" s="257"/>
      <c r="G704" s="257"/>
      <c r="H704" s="257"/>
      <c r="I704" s="257"/>
      <c r="J704" s="257"/>
      <c r="K704" s="257"/>
      <c r="L704" s="257"/>
      <c r="M704" s="257"/>
      <c r="N704" s="257"/>
      <c r="O704" s="258"/>
      <c r="P704" s="258"/>
      <c r="Q704" s="258"/>
      <c r="R704" s="258"/>
      <c r="S704" s="258"/>
      <c r="T704" s="258"/>
      <c r="U704" s="258"/>
      <c r="V704" s="257"/>
    </row>
    <row r="705" spans="1:22" x14ac:dyDescent="0.2">
      <c r="A705" s="259"/>
      <c r="B705" s="257"/>
      <c r="C705" s="257"/>
      <c r="D705" s="257"/>
      <c r="E705" s="75"/>
      <c r="F705" s="257"/>
      <c r="G705" s="257"/>
      <c r="H705" s="257"/>
      <c r="I705" s="257"/>
      <c r="J705" s="257"/>
      <c r="K705" s="257"/>
      <c r="L705" s="257"/>
      <c r="M705" s="257"/>
      <c r="N705" s="257"/>
      <c r="O705" s="258"/>
      <c r="P705" s="258"/>
      <c r="Q705" s="258"/>
      <c r="R705" s="258"/>
      <c r="S705" s="258"/>
      <c r="T705" s="258"/>
      <c r="U705" s="258"/>
      <c r="V705" s="257"/>
    </row>
    <row r="706" spans="1:22" x14ac:dyDescent="0.2">
      <c r="A706" s="259"/>
      <c r="B706" s="257"/>
      <c r="C706" s="257"/>
      <c r="D706" s="257"/>
      <c r="E706" s="75"/>
      <c r="F706" s="257"/>
      <c r="G706" s="257"/>
      <c r="H706" s="257"/>
      <c r="I706" s="257"/>
      <c r="J706" s="257"/>
      <c r="K706" s="257"/>
      <c r="L706" s="257"/>
      <c r="M706" s="257"/>
      <c r="N706" s="257"/>
      <c r="O706" s="258"/>
      <c r="P706" s="258"/>
      <c r="Q706" s="258"/>
      <c r="R706" s="258"/>
      <c r="S706" s="258"/>
      <c r="T706" s="258"/>
      <c r="U706" s="258"/>
      <c r="V706" s="257"/>
    </row>
    <row r="707" spans="1:22" x14ac:dyDescent="0.2">
      <c r="A707" s="259"/>
      <c r="B707" s="257"/>
      <c r="C707" s="257"/>
      <c r="D707" s="257"/>
      <c r="E707" s="75"/>
      <c r="F707" s="257"/>
      <c r="G707" s="257"/>
      <c r="H707" s="257"/>
      <c r="I707" s="257"/>
      <c r="J707" s="257"/>
      <c r="K707" s="257"/>
      <c r="L707" s="257"/>
      <c r="M707" s="257"/>
      <c r="N707" s="257"/>
      <c r="O707" s="258"/>
      <c r="P707" s="258"/>
      <c r="Q707" s="258"/>
      <c r="R707" s="258"/>
      <c r="S707" s="258"/>
      <c r="T707" s="258"/>
      <c r="U707" s="258"/>
      <c r="V707" s="257"/>
    </row>
    <row r="708" spans="1:22" x14ac:dyDescent="0.2">
      <c r="A708" s="259"/>
      <c r="B708" s="257"/>
      <c r="C708" s="257"/>
      <c r="D708" s="257"/>
      <c r="E708" s="75"/>
      <c r="F708" s="257"/>
      <c r="G708" s="257"/>
      <c r="H708" s="257"/>
      <c r="I708" s="257"/>
      <c r="J708" s="257"/>
      <c r="K708" s="257"/>
      <c r="L708" s="257"/>
      <c r="M708" s="257"/>
      <c r="N708" s="257"/>
      <c r="O708" s="258"/>
      <c r="P708" s="258"/>
      <c r="Q708" s="258"/>
      <c r="R708" s="258"/>
      <c r="S708" s="258"/>
      <c r="T708" s="258"/>
      <c r="U708" s="258"/>
      <c r="V708" s="257"/>
    </row>
    <row r="709" spans="1:22" x14ac:dyDescent="0.2">
      <c r="A709" s="259"/>
      <c r="B709" s="257"/>
      <c r="C709" s="257"/>
      <c r="D709" s="257"/>
      <c r="E709" s="75"/>
      <c r="F709" s="257"/>
      <c r="G709" s="257"/>
      <c r="H709" s="257"/>
      <c r="I709" s="257"/>
      <c r="J709" s="257"/>
      <c r="K709" s="257"/>
      <c r="L709" s="257"/>
      <c r="M709" s="257"/>
      <c r="N709" s="257"/>
      <c r="O709" s="258"/>
      <c r="P709" s="258"/>
      <c r="Q709" s="258"/>
      <c r="R709" s="258"/>
      <c r="S709" s="258"/>
      <c r="T709" s="258"/>
      <c r="U709" s="258"/>
      <c r="V709" s="257"/>
    </row>
    <row r="710" spans="1:22" x14ac:dyDescent="0.2">
      <c r="A710" s="259"/>
      <c r="B710" s="257"/>
      <c r="C710" s="257"/>
      <c r="D710" s="257"/>
      <c r="E710" s="75"/>
      <c r="F710" s="257"/>
      <c r="G710" s="257"/>
      <c r="H710" s="257"/>
      <c r="I710" s="257"/>
      <c r="J710" s="257"/>
      <c r="K710" s="257"/>
      <c r="L710" s="257"/>
      <c r="M710" s="257"/>
      <c r="N710" s="257"/>
      <c r="O710" s="258"/>
      <c r="P710" s="258"/>
      <c r="Q710" s="258"/>
      <c r="R710" s="258"/>
      <c r="S710" s="258"/>
      <c r="T710" s="258"/>
      <c r="U710" s="258"/>
      <c r="V710" s="257"/>
    </row>
    <row r="711" spans="1:22" x14ac:dyDescent="0.2">
      <c r="A711" s="259"/>
      <c r="B711" s="257"/>
      <c r="C711" s="257"/>
      <c r="D711" s="257"/>
      <c r="E711" s="75"/>
      <c r="F711" s="257"/>
      <c r="G711" s="257"/>
      <c r="H711" s="257"/>
      <c r="I711" s="257"/>
      <c r="J711" s="257"/>
      <c r="K711" s="257"/>
      <c r="L711" s="257"/>
      <c r="M711" s="257"/>
      <c r="N711" s="257"/>
      <c r="O711" s="258"/>
      <c r="P711" s="258"/>
      <c r="Q711" s="258"/>
      <c r="R711" s="258"/>
      <c r="S711" s="258"/>
      <c r="T711" s="258"/>
      <c r="U711" s="258"/>
      <c r="V711" s="257"/>
    </row>
    <row r="712" spans="1:22" x14ac:dyDescent="0.2">
      <c r="A712" s="259"/>
      <c r="B712" s="257"/>
      <c r="C712" s="257"/>
      <c r="D712" s="257"/>
      <c r="E712" s="75"/>
      <c r="F712" s="257"/>
      <c r="G712" s="257"/>
      <c r="H712" s="257"/>
      <c r="I712" s="257"/>
      <c r="J712" s="257"/>
      <c r="K712" s="257"/>
      <c r="L712" s="257"/>
      <c r="M712" s="257"/>
      <c r="N712" s="257"/>
      <c r="O712" s="258"/>
      <c r="P712" s="258"/>
      <c r="Q712" s="258"/>
      <c r="R712" s="258"/>
      <c r="S712" s="258"/>
      <c r="T712" s="258"/>
      <c r="U712" s="258"/>
      <c r="V712" s="257"/>
    </row>
    <row r="713" spans="1:22" x14ac:dyDescent="0.2">
      <c r="A713" s="259"/>
      <c r="B713" s="257"/>
      <c r="C713" s="257"/>
      <c r="D713" s="257"/>
      <c r="E713" s="75"/>
      <c r="F713" s="257"/>
      <c r="G713" s="257"/>
      <c r="H713" s="257"/>
      <c r="I713" s="257"/>
      <c r="J713" s="257"/>
      <c r="K713" s="257"/>
      <c r="L713" s="257"/>
      <c r="M713" s="257"/>
      <c r="N713" s="257"/>
      <c r="O713" s="258"/>
      <c r="P713" s="258"/>
      <c r="Q713" s="258"/>
      <c r="R713" s="258"/>
      <c r="S713" s="258"/>
      <c r="T713" s="258"/>
      <c r="U713" s="258"/>
      <c r="V713" s="257"/>
    </row>
    <row r="714" spans="1:22" x14ac:dyDescent="0.2">
      <c r="A714" s="259"/>
      <c r="B714" s="257"/>
      <c r="C714" s="257"/>
      <c r="D714" s="257"/>
      <c r="E714" s="75"/>
      <c r="F714" s="257"/>
      <c r="G714" s="257"/>
      <c r="H714" s="257"/>
      <c r="I714" s="257"/>
      <c r="J714" s="257"/>
      <c r="K714" s="257"/>
      <c r="L714" s="257"/>
      <c r="M714" s="257"/>
      <c r="N714" s="257"/>
      <c r="O714" s="258"/>
      <c r="P714" s="258"/>
      <c r="Q714" s="258"/>
      <c r="R714" s="258"/>
      <c r="S714" s="258"/>
      <c r="T714" s="258"/>
      <c r="U714" s="258"/>
      <c r="V714" s="257"/>
    </row>
    <row r="715" spans="1:22" x14ac:dyDescent="0.2">
      <c r="A715" s="259"/>
      <c r="B715" s="257"/>
      <c r="C715" s="257"/>
      <c r="D715" s="257"/>
      <c r="E715" s="75"/>
      <c r="F715" s="257"/>
      <c r="G715" s="257"/>
      <c r="H715" s="257"/>
      <c r="I715" s="257"/>
      <c r="J715" s="257"/>
      <c r="K715" s="257"/>
      <c r="L715" s="257"/>
      <c r="M715" s="257"/>
      <c r="N715" s="257"/>
      <c r="O715" s="258"/>
      <c r="P715" s="258"/>
      <c r="Q715" s="258"/>
      <c r="R715" s="258"/>
      <c r="S715" s="258"/>
      <c r="T715" s="258"/>
      <c r="U715" s="258"/>
      <c r="V715" s="257"/>
    </row>
    <row r="716" spans="1:22" x14ac:dyDescent="0.2">
      <c r="A716" s="259"/>
      <c r="B716" s="257"/>
      <c r="C716" s="257"/>
      <c r="D716" s="257"/>
      <c r="E716" s="75"/>
      <c r="F716" s="257"/>
      <c r="G716" s="257"/>
      <c r="H716" s="257"/>
      <c r="I716" s="257"/>
      <c r="J716" s="257"/>
      <c r="K716" s="257"/>
      <c r="L716" s="257"/>
      <c r="M716" s="257"/>
      <c r="N716" s="257"/>
      <c r="O716" s="258"/>
      <c r="P716" s="258"/>
      <c r="Q716" s="258"/>
      <c r="R716" s="258"/>
      <c r="S716" s="258"/>
      <c r="T716" s="258"/>
      <c r="U716" s="258"/>
      <c r="V716" s="257"/>
    </row>
    <row r="717" spans="1:22" x14ac:dyDescent="0.2">
      <c r="A717" s="259"/>
      <c r="B717" s="257"/>
      <c r="C717" s="257"/>
      <c r="D717" s="257"/>
      <c r="E717" s="75"/>
      <c r="F717" s="257"/>
      <c r="G717" s="257"/>
      <c r="H717" s="257"/>
      <c r="I717" s="257"/>
      <c r="J717" s="257"/>
      <c r="K717" s="257"/>
      <c r="L717" s="257"/>
      <c r="M717" s="257"/>
      <c r="N717" s="257"/>
      <c r="O717" s="258"/>
      <c r="P717" s="258"/>
      <c r="Q717" s="258"/>
      <c r="R717" s="258"/>
      <c r="S717" s="258"/>
      <c r="T717" s="258"/>
      <c r="U717" s="258"/>
      <c r="V717" s="257"/>
    </row>
    <row r="718" spans="1:22" x14ac:dyDescent="0.2">
      <c r="A718" s="259"/>
      <c r="B718" s="257"/>
      <c r="C718" s="257"/>
      <c r="D718" s="257"/>
      <c r="E718" s="75"/>
      <c r="F718" s="257"/>
      <c r="G718" s="257"/>
      <c r="H718" s="257"/>
      <c r="I718" s="257"/>
      <c r="J718" s="257"/>
      <c r="K718" s="257"/>
      <c r="L718" s="257"/>
      <c r="M718" s="257"/>
      <c r="N718" s="257"/>
      <c r="O718" s="258"/>
      <c r="P718" s="258"/>
      <c r="Q718" s="258"/>
      <c r="R718" s="258"/>
      <c r="S718" s="258"/>
      <c r="T718" s="258"/>
      <c r="U718" s="258"/>
      <c r="V718" s="257"/>
    </row>
    <row r="719" spans="1:22" x14ac:dyDescent="0.2">
      <c r="A719" s="259"/>
      <c r="B719" s="257"/>
      <c r="C719" s="257"/>
      <c r="D719" s="257"/>
      <c r="E719" s="75"/>
      <c r="F719" s="257"/>
      <c r="G719" s="257"/>
      <c r="H719" s="257"/>
      <c r="I719" s="257"/>
      <c r="J719" s="257"/>
      <c r="K719" s="257"/>
      <c r="L719" s="257"/>
      <c r="M719" s="257"/>
      <c r="N719" s="257"/>
      <c r="O719" s="258"/>
      <c r="P719" s="258"/>
      <c r="Q719" s="258"/>
      <c r="R719" s="258"/>
      <c r="S719" s="258"/>
      <c r="T719" s="258"/>
      <c r="U719" s="258"/>
      <c r="V719" s="257"/>
    </row>
    <row r="720" spans="1:22" x14ac:dyDescent="0.2">
      <c r="A720" s="259"/>
      <c r="B720" s="257"/>
      <c r="C720" s="257"/>
      <c r="D720" s="257"/>
      <c r="E720" s="75"/>
      <c r="F720" s="257"/>
      <c r="G720" s="257"/>
      <c r="H720" s="257"/>
      <c r="I720" s="257"/>
      <c r="J720" s="257"/>
      <c r="K720" s="257"/>
      <c r="L720" s="257"/>
      <c r="M720" s="257"/>
      <c r="N720" s="257"/>
      <c r="O720" s="258"/>
      <c r="P720" s="258"/>
      <c r="Q720" s="258"/>
      <c r="R720" s="258"/>
      <c r="S720" s="258"/>
      <c r="T720" s="258"/>
      <c r="U720" s="258"/>
      <c r="V720" s="257"/>
    </row>
    <row r="721" spans="1:22" x14ac:dyDescent="0.2">
      <c r="A721" s="259"/>
      <c r="B721" s="257"/>
      <c r="C721" s="257"/>
      <c r="D721" s="257"/>
      <c r="E721" s="75"/>
      <c r="F721" s="257"/>
      <c r="G721" s="257"/>
      <c r="H721" s="257"/>
      <c r="I721" s="257"/>
      <c r="J721" s="257"/>
      <c r="K721" s="257"/>
      <c r="L721" s="257"/>
      <c r="M721" s="257"/>
      <c r="N721" s="257"/>
      <c r="O721" s="258"/>
      <c r="P721" s="258"/>
      <c r="Q721" s="258"/>
      <c r="R721" s="258"/>
      <c r="S721" s="258"/>
      <c r="T721" s="258"/>
      <c r="U721" s="258"/>
      <c r="V721" s="257"/>
    </row>
    <row r="722" spans="1:22" x14ac:dyDescent="0.2">
      <c r="A722" s="259"/>
      <c r="B722" s="257"/>
      <c r="C722" s="257"/>
      <c r="D722" s="257"/>
      <c r="E722" s="75"/>
      <c r="F722" s="257"/>
      <c r="G722" s="257"/>
      <c r="H722" s="257"/>
      <c r="I722" s="257"/>
      <c r="J722" s="257"/>
      <c r="K722" s="257"/>
      <c r="L722" s="257"/>
      <c r="M722" s="257"/>
      <c r="N722" s="257"/>
      <c r="O722" s="258"/>
      <c r="P722" s="258"/>
      <c r="Q722" s="258"/>
      <c r="R722" s="258"/>
      <c r="S722" s="258"/>
      <c r="T722" s="258"/>
      <c r="U722" s="258"/>
      <c r="V722" s="257"/>
    </row>
    <row r="723" spans="1:22" x14ac:dyDescent="0.2">
      <c r="A723" s="259"/>
      <c r="B723" s="257"/>
      <c r="C723" s="257"/>
      <c r="D723" s="257"/>
      <c r="E723" s="75"/>
      <c r="F723" s="257"/>
      <c r="G723" s="257"/>
      <c r="H723" s="257"/>
      <c r="I723" s="257"/>
      <c r="J723" s="257"/>
      <c r="K723" s="257"/>
      <c r="L723" s="257"/>
      <c r="M723" s="257"/>
      <c r="N723" s="257"/>
      <c r="O723" s="258"/>
      <c r="P723" s="258"/>
      <c r="Q723" s="258"/>
      <c r="R723" s="258"/>
      <c r="S723" s="258"/>
      <c r="T723" s="258"/>
      <c r="U723" s="258"/>
      <c r="V723" s="257"/>
    </row>
    <row r="724" spans="1:22" x14ac:dyDescent="0.2">
      <c r="A724" s="259"/>
      <c r="B724" s="257"/>
      <c r="C724" s="257"/>
      <c r="D724" s="257"/>
      <c r="E724" s="75"/>
      <c r="F724" s="257"/>
      <c r="G724" s="257"/>
      <c r="H724" s="257"/>
      <c r="I724" s="257"/>
      <c r="J724" s="257"/>
      <c r="K724" s="257"/>
      <c r="L724" s="257"/>
      <c r="M724" s="257"/>
      <c r="N724" s="257"/>
      <c r="O724" s="258"/>
      <c r="P724" s="258"/>
      <c r="Q724" s="258"/>
      <c r="R724" s="258"/>
      <c r="S724" s="258"/>
      <c r="T724" s="258"/>
      <c r="U724" s="258"/>
      <c r="V724" s="257"/>
    </row>
    <row r="725" spans="1:22" x14ac:dyDescent="0.2">
      <c r="A725" s="259"/>
      <c r="B725" s="257"/>
      <c r="C725" s="257"/>
      <c r="D725" s="257"/>
      <c r="E725" s="75"/>
      <c r="F725" s="257"/>
      <c r="G725" s="257"/>
      <c r="H725" s="257"/>
      <c r="I725" s="257"/>
      <c r="J725" s="257"/>
      <c r="K725" s="257"/>
      <c r="L725" s="257"/>
      <c r="M725" s="257"/>
      <c r="N725" s="257"/>
      <c r="O725" s="258"/>
      <c r="P725" s="258"/>
      <c r="Q725" s="258"/>
      <c r="R725" s="258"/>
      <c r="S725" s="258"/>
      <c r="T725" s="258"/>
      <c r="U725" s="258"/>
      <c r="V725" s="257"/>
    </row>
    <row r="726" spans="1:22" x14ac:dyDescent="0.2">
      <c r="A726" s="259"/>
      <c r="B726" s="257"/>
      <c r="C726" s="257"/>
      <c r="D726" s="257"/>
      <c r="E726" s="75"/>
      <c r="F726" s="257"/>
      <c r="G726" s="257"/>
      <c r="H726" s="257"/>
      <c r="I726" s="257"/>
      <c r="J726" s="257"/>
      <c r="K726" s="257"/>
      <c r="L726" s="257"/>
      <c r="M726" s="257"/>
      <c r="N726" s="257"/>
      <c r="O726" s="258"/>
      <c r="P726" s="258"/>
      <c r="Q726" s="258"/>
      <c r="R726" s="258"/>
      <c r="S726" s="258"/>
      <c r="T726" s="258"/>
      <c r="U726" s="258"/>
      <c r="V726" s="257"/>
    </row>
    <row r="727" spans="1:22" x14ac:dyDescent="0.2">
      <c r="A727" s="259"/>
      <c r="B727" s="257"/>
      <c r="C727" s="257"/>
      <c r="D727" s="257"/>
      <c r="E727" s="75"/>
      <c r="F727" s="257"/>
      <c r="G727" s="257"/>
      <c r="H727" s="257"/>
      <c r="I727" s="257"/>
      <c r="J727" s="257"/>
      <c r="K727" s="257"/>
      <c r="L727" s="257"/>
      <c r="M727" s="257"/>
      <c r="N727" s="257"/>
      <c r="O727" s="258"/>
      <c r="P727" s="258"/>
      <c r="Q727" s="258"/>
      <c r="R727" s="258"/>
      <c r="S727" s="258"/>
      <c r="T727" s="258"/>
      <c r="U727" s="258"/>
      <c r="V727" s="257"/>
    </row>
    <row r="728" spans="1:22" x14ac:dyDescent="0.2">
      <c r="A728" s="259"/>
      <c r="B728" s="257"/>
      <c r="C728" s="257"/>
      <c r="D728" s="257"/>
      <c r="E728" s="75"/>
      <c r="F728" s="257"/>
      <c r="G728" s="257"/>
      <c r="H728" s="257"/>
      <c r="I728" s="257"/>
      <c r="J728" s="257"/>
      <c r="K728" s="257"/>
      <c r="L728" s="257"/>
      <c r="M728" s="257"/>
      <c r="N728" s="257"/>
      <c r="O728" s="258"/>
      <c r="P728" s="258"/>
      <c r="Q728" s="258"/>
      <c r="R728" s="258"/>
      <c r="S728" s="258"/>
      <c r="T728" s="258"/>
      <c r="U728" s="258"/>
      <c r="V728" s="257"/>
    </row>
    <row r="729" spans="1:22" x14ac:dyDescent="0.2">
      <c r="A729" s="259"/>
      <c r="B729" s="257"/>
      <c r="C729" s="257"/>
      <c r="D729" s="257"/>
      <c r="E729" s="75"/>
      <c r="F729" s="257"/>
      <c r="G729" s="257"/>
      <c r="H729" s="257"/>
      <c r="I729" s="257"/>
      <c r="J729" s="257"/>
      <c r="K729" s="257"/>
      <c r="L729" s="257"/>
      <c r="M729" s="257"/>
      <c r="N729" s="257"/>
      <c r="O729" s="258"/>
      <c r="P729" s="258"/>
      <c r="Q729" s="258"/>
      <c r="R729" s="258"/>
      <c r="S729" s="258"/>
      <c r="T729" s="258"/>
      <c r="U729" s="258"/>
      <c r="V729" s="257"/>
    </row>
    <row r="730" spans="1:22" x14ac:dyDescent="0.2">
      <c r="A730" s="259"/>
      <c r="B730" s="257"/>
      <c r="C730" s="257"/>
      <c r="D730" s="257"/>
      <c r="E730" s="75"/>
      <c r="F730" s="257"/>
      <c r="G730" s="257"/>
      <c r="H730" s="257"/>
      <c r="I730" s="257"/>
      <c r="J730" s="257"/>
      <c r="K730" s="257"/>
      <c r="L730" s="257"/>
      <c r="M730" s="257"/>
      <c r="N730" s="257"/>
      <c r="O730" s="258"/>
      <c r="P730" s="258"/>
      <c r="Q730" s="258"/>
      <c r="R730" s="258"/>
      <c r="S730" s="258"/>
      <c r="T730" s="258"/>
      <c r="U730" s="258"/>
      <c r="V730" s="257"/>
    </row>
    <row r="731" spans="1:22" x14ac:dyDescent="0.2">
      <c r="A731" s="259"/>
      <c r="B731" s="257"/>
      <c r="C731" s="257"/>
      <c r="D731" s="257"/>
      <c r="E731" s="75"/>
      <c r="F731" s="257"/>
      <c r="G731" s="257"/>
      <c r="H731" s="257"/>
      <c r="I731" s="257"/>
      <c r="J731" s="257"/>
      <c r="K731" s="257"/>
      <c r="L731" s="257"/>
      <c r="M731" s="257"/>
      <c r="N731" s="257"/>
      <c r="O731" s="258"/>
      <c r="P731" s="258"/>
      <c r="Q731" s="258"/>
      <c r="R731" s="258"/>
      <c r="S731" s="258"/>
      <c r="T731" s="258"/>
      <c r="U731" s="258"/>
      <c r="V731" s="257"/>
    </row>
    <row r="732" spans="1:22" x14ac:dyDescent="0.2">
      <c r="A732" s="259"/>
      <c r="B732" s="257"/>
      <c r="C732" s="257"/>
      <c r="D732" s="257"/>
      <c r="E732" s="75"/>
      <c r="F732" s="257"/>
      <c r="G732" s="257"/>
      <c r="H732" s="257"/>
      <c r="I732" s="257"/>
      <c r="J732" s="257"/>
      <c r="K732" s="257"/>
      <c r="L732" s="257"/>
      <c r="M732" s="257"/>
      <c r="N732" s="257"/>
      <c r="O732" s="258"/>
      <c r="P732" s="258"/>
      <c r="Q732" s="258"/>
      <c r="R732" s="258"/>
      <c r="S732" s="258"/>
      <c r="T732" s="258"/>
      <c r="U732" s="258"/>
      <c r="V732" s="257"/>
    </row>
    <row r="733" spans="1:22" x14ac:dyDescent="0.2">
      <c r="A733" s="259"/>
      <c r="B733" s="257"/>
      <c r="C733" s="257"/>
      <c r="D733" s="257"/>
      <c r="E733" s="75"/>
      <c r="F733" s="257"/>
      <c r="G733" s="257"/>
      <c r="H733" s="257"/>
      <c r="I733" s="257"/>
      <c r="J733" s="257"/>
      <c r="K733" s="257"/>
      <c r="L733" s="257"/>
      <c r="M733" s="257"/>
      <c r="N733" s="257"/>
      <c r="O733" s="258"/>
      <c r="P733" s="258"/>
      <c r="Q733" s="258"/>
      <c r="R733" s="258"/>
      <c r="S733" s="258"/>
      <c r="T733" s="258"/>
      <c r="U733" s="258"/>
      <c r="V733" s="257"/>
    </row>
    <row r="734" spans="1:22" x14ac:dyDescent="0.2">
      <c r="A734" s="259"/>
      <c r="B734" s="257"/>
      <c r="C734" s="257"/>
      <c r="D734" s="257"/>
      <c r="E734" s="75"/>
      <c r="F734" s="257"/>
      <c r="G734" s="257"/>
      <c r="H734" s="257"/>
      <c r="I734" s="257"/>
      <c r="J734" s="257"/>
      <c r="K734" s="257"/>
      <c r="L734" s="257"/>
      <c r="M734" s="257"/>
      <c r="N734" s="257"/>
      <c r="O734" s="258"/>
      <c r="P734" s="258"/>
      <c r="Q734" s="258"/>
      <c r="R734" s="258"/>
      <c r="S734" s="258"/>
      <c r="T734" s="258"/>
      <c r="U734" s="258"/>
      <c r="V734" s="257"/>
    </row>
    <row r="735" spans="1:22" x14ac:dyDescent="0.2">
      <c r="A735" s="259"/>
      <c r="B735" s="257"/>
      <c r="C735" s="257"/>
      <c r="D735" s="257"/>
      <c r="E735" s="75"/>
      <c r="F735" s="257"/>
      <c r="G735" s="257"/>
      <c r="H735" s="257"/>
      <c r="I735" s="257"/>
      <c r="J735" s="257"/>
      <c r="K735" s="257"/>
      <c r="L735" s="257"/>
      <c r="M735" s="257"/>
      <c r="N735" s="257"/>
      <c r="O735" s="258"/>
      <c r="P735" s="258"/>
      <c r="Q735" s="258"/>
      <c r="R735" s="258"/>
      <c r="S735" s="258"/>
      <c r="T735" s="258"/>
      <c r="U735" s="258"/>
      <c r="V735" s="257"/>
    </row>
    <row r="736" spans="1:22" x14ac:dyDescent="0.2">
      <c r="A736" s="259"/>
      <c r="B736" s="257"/>
      <c r="C736" s="257"/>
      <c r="D736" s="257"/>
      <c r="E736" s="75"/>
      <c r="F736" s="257"/>
      <c r="G736" s="257"/>
      <c r="H736" s="257"/>
      <c r="I736" s="257"/>
      <c r="J736" s="257"/>
      <c r="K736" s="257"/>
      <c r="L736" s="257"/>
      <c r="M736" s="257"/>
      <c r="N736" s="257"/>
      <c r="O736" s="258"/>
      <c r="P736" s="258"/>
      <c r="Q736" s="258"/>
      <c r="R736" s="258"/>
      <c r="S736" s="258"/>
      <c r="T736" s="258"/>
      <c r="U736" s="258"/>
      <c r="V736" s="257"/>
    </row>
    <row r="737" spans="1:22" x14ac:dyDescent="0.2">
      <c r="A737" s="259"/>
      <c r="B737" s="257"/>
      <c r="C737" s="257"/>
      <c r="D737" s="257"/>
      <c r="E737" s="75"/>
      <c r="F737" s="257"/>
      <c r="G737" s="257"/>
      <c r="H737" s="257"/>
      <c r="I737" s="257"/>
      <c r="J737" s="257"/>
      <c r="K737" s="257"/>
      <c r="L737" s="257"/>
      <c r="M737" s="257"/>
      <c r="N737" s="257"/>
      <c r="O737" s="258"/>
      <c r="P737" s="258"/>
      <c r="Q737" s="258"/>
      <c r="R737" s="258"/>
      <c r="S737" s="258"/>
      <c r="T737" s="258"/>
      <c r="U737" s="258"/>
      <c r="V737" s="257"/>
    </row>
    <row r="738" spans="1:22" x14ac:dyDescent="0.2">
      <c r="A738" s="259"/>
      <c r="B738" s="257"/>
      <c r="C738" s="257"/>
      <c r="D738" s="257"/>
      <c r="E738" s="75"/>
      <c r="F738" s="257"/>
      <c r="G738" s="257"/>
      <c r="H738" s="257"/>
      <c r="I738" s="257"/>
      <c r="J738" s="257"/>
      <c r="K738" s="257"/>
      <c r="L738" s="257"/>
      <c r="M738" s="257"/>
      <c r="N738" s="257"/>
      <c r="O738" s="258"/>
      <c r="P738" s="258"/>
      <c r="Q738" s="258"/>
      <c r="R738" s="258"/>
      <c r="S738" s="258"/>
      <c r="T738" s="258"/>
      <c r="U738" s="258"/>
      <c r="V738" s="257"/>
    </row>
    <row r="739" spans="1:22" x14ac:dyDescent="0.2">
      <c r="A739" s="259"/>
      <c r="B739" s="257"/>
      <c r="C739" s="257"/>
      <c r="D739" s="257"/>
      <c r="E739" s="75"/>
      <c r="F739" s="257"/>
      <c r="G739" s="257"/>
      <c r="H739" s="257"/>
      <c r="I739" s="257"/>
      <c r="J739" s="257"/>
      <c r="K739" s="257"/>
      <c r="L739" s="257"/>
      <c r="M739" s="257"/>
      <c r="N739" s="257"/>
      <c r="O739" s="258"/>
      <c r="P739" s="258"/>
      <c r="Q739" s="258"/>
      <c r="R739" s="258"/>
      <c r="S739" s="258"/>
      <c r="T739" s="258"/>
      <c r="U739" s="258"/>
      <c r="V739" s="257"/>
    </row>
    <row r="740" spans="1:22" x14ac:dyDescent="0.2">
      <c r="A740" s="259"/>
      <c r="B740" s="257"/>
      <c r="C740" s="257"/>
      <c r="D740" s="257"/>
      <c r="E740" s="75"/>
      <c r="F740" s="257"/>
      <c r="G740" s="257"/>
      <c r="H740" s="257"/>
      <c r="I740" s="257"/>
      <c r="J740" s="257"/>
      <c r="K740" s="257"/>
      <c r="L740" s="257"/>
      <c r="M740" s="257"/>
      <c r="N740" s="257"/>
      <c r="O740" s="258"/>
      <c r="P740" s="258"/>
      <c r="Q740" s="258"/>
      <c r="R740" s="258"/>
      <c r="S740" s="258"/>
      <c r="T740" s="258"/>
      <c r="U740" s="258"/>
      <c r="V740" s="257"/>
    </row>
    <row r="741" spans="1:22" x14ac:dyDescent="0.2">
      <c r="A741" s="259"/>
      <c r="B741" s="257"/>
      <c r="C741" s="257"/>
      <c r="D741" s="257"/>
      <c r="E741" s="75"/>
      <c r="F741" s="257"/>
      <c r="G741" s="257"/>
      <c r="H741" s="257"/>
      <c r="I741" s="257"/>
      <c r="J741" s="257"/>
      <c r="K741" s="257"/>
      <c r="L741" s="257"/>
      <c r="M741" s="257"/>
      <c r="N741" s="257"/>
      <c r="O741" s="258"/>
      <c r="P741" s="258"/>
      <c r="Q741" s="258"/>
      <c r="R741" s="258"/>
      <c r="S741" s="258"/>
      <c r="T741" s="258"/>
      <c r="U741" s="258"/>
      <c r="V741" s="257"/>
    </row>
    <row r="742" spans="1:22" x14ac:dyDescent="0.2">
      <c r="A742" s="259"/>
      <c r="B742" s="257"/>
      <c r="C742" s="257"/>
      <c r="D742" s="257"/>
      <c r="E742" s="75"/>
      <c r="F742" s="257"/>
      <c r="G742" s="257"/>
      <c r="H742" s="257"/>
      <c r="I742" s="257"/>
      <c r="J742" s="257"/>
      <c r="K742" s="257"/>
      <c r="L742" s="257"/>
      <c r="M742" s="257"/>
      <c r="N742" s="257"/>
      <c r="O742" s="258"/>
      <c r="P742" s="258"/>
      <c r="Q742" s="258"/>
      <c r="R742" s="258"/>
      <c r="S742" s="258"/>
      <c r="T742" s="258"/>
      <c r="U742" s="258"/>
      <c r="V742" s="257"/>
    </row>
    <row r="743" spans="1:22" x14ac:dyDescent="0.2">
      <c r="A743" s="259"/>
      <c r="B743" s="257"/>
      <c r="C743" s="257"/>
      <c r="D743" s="257"/>
      <c r="E743" s="75"/>
      <c r="F743" s="257"/>
      <c r="G743" s="257"/>
      <c r="H743" s="257"/>
      <c r="I743" s="257"/>
      <c r="J743" s="257"/>
      <c r="K743" s="257"/>
      <c r="L743" s="257"/>
      <c r="M743" s="257"/>
      <c r="N743" s="257"/>
      <c r="O743" s="258"/>
      <c r="P743" s="258"/>
      <c r="Q743" s="258"/>
      <c r="R743" s="258"/>
      <c r="S743" s="258"/>
      <c r="T743" s="258"/>
      <c r="U743" s="258"/>
      <c r="V743" s="257"/>
    </row>
    <row r="744" spans="1:22" x14ac:dyDescent="0.2">
      <c r="A744" s="259"/>
      <c r="B744" s="257"/>
      <c r="C744" s="257"/>
      <c r="D744" s="257"/>
      <c r="E744" s="75"/>
      <c r="F744" s="257"/>
      <c r="G744" s="257"/>
      <c r="H744" s="257"/>
      <c r="I744" s="257"/>
      <c r="J744" s="257"/>
      <c r="K744" s="257"/>
      <c r="L744" s="257"/>
      <c r="M744" s="257"/>
      <c r="N744" s="257"/>
      <c r="O744" s="258"/>
      <c r="P744" s="258"/>
      <c r="Q744" s="258"/>
      <c r="R744" s="258"/>
      <c r="S744" s="258"/>
      <c r="T744" s="258"/>
      <c r="U744" s="258"/>
      <c r="V744" s="257"/>
    </row>
    <row r="745" spans="1:22" x14ac:dyDescent="0.2">
      <c r="A745" s="259"/>
      <c r="B745" s="257"/>
      <c r="C745" s="257"/>
      <c r="D745" s="257"/>
      <c r="E745" s="75"/>
      <c r="F745" s="257"/>
      <c r="G745" s="257"/>
      <c r="H745" s="257"/>
      <c r="I745" s="257"/>
      <c r="J745" s="257"/>
      <c r="K745" s="257"/>
      <c r="L745" s="257"/>
      <c r="M745" s="257"/>
      <c r="N745" s="257"/>
      <c r="O745" s="258"/>
      <c r="P745" s="258"/>
      <c r="Q745" s="258"/>
      <c r="R745" s="258"/>
      <c r="S745" s="258"/>
      <c r="T745" s="258"/>
      <c r="U745" s="258"/>
      <c r="V745" s="257"/>
    </row>
    <row r="746" spans="1:22" x14ac:dyDescent="0.2">
      <c r="A746" s="259"/>
      <c r="B746" s="257"/>
      <c r="C746" s="257"/>
      <c r="D746" s="257"/>
      <c r="E746" s="75"/>
      <c r="F746" s="257"/>
      <c r="G746" s="257"/>
      <c r="H746" s="257"/>
      <c r="I746" s="257"/>
      <c r="J746" s="257"/>
      <c r="K746" s="257"/>
      <c r="L746" s="257"/>
      <c r="M746" s="257"/>
      <c r="N746" s="257"/>
      <c r="O746" s="258"/>
      <c r="P746" s="258"/>
      <c r="Q746" s="258"/>
      <c r="R746" s="258"/>
      <c r="S746" s="258"/>
      <c r="T746" s="258"/>
      <c r="U746" s="258"/>
      <c r="V746" s="257"/>
    </row>
    <row r="747" spans="1:22" x14ac:dyDescent="0.2">
      <c r="A747" s="259"/>
      <c r="B747" s="257"/>
      <c r="C747" s="257"/>
      <c r="D747" s="257"/>
      <c r="E747" s="75"/>
      <c r="F747" s="257"/>
      <c r="G747" s="257"/>
      <c r="H747" s="257"/>
      <c r="I747" s="257"/>
      <c r="J747" s="257"/>
      <c r="K747" s="257"/>
      <c r="L747" s="257"/>
      <c r="M747" s="257"/>
      <c r="N747" s="257"/>
      <c r="O747" s="258"/>
      <c r="P747" s="258"/>
      <c r="Q747" s="258"/>
      <c r="R747" s="258"/>
      <c r="S747" s="258"/>
      <c r="T747" s="258"/>
      <c r="U747" s="258"/>
      <c r="V747" s="257"/>
    </row>
    <row r="748" spans="1:22" x14ac:dyDescent="0.2">
      <c r="A748" s="259"/>
      <c r="B748" s="257"/>
      <c r="C748" s="257"/>
      <c r="D748" s="257"/>
      <c r="E748" s="75"/>
      <c r="F748" s="257"/>
      <c r="G748" s="257"/>
      <c r="H748" s="257"/>
      <c r="I748" s="257"/>
      <c r="J748" s="257"/>
      <c r="K748" s="257"/>
      <c r="L748" s="257"/>
      <c r="M748" s="257"/>
      <c r="N748" s="257"/>
      <c r="O748" s="258"/>
      <c r="P748" s="258"/>
      <c r="Q748" s="258"/>
      <c r="R748" s="258"/>
      <c r="S748" s="258"/>
      <c r="T748" s="258"/>
      <c r="U748" s="258"/>
      <c r="V748" s="257"/>
    </row>
    <row r="749" spans="1:22" x14ac:dyDescent="0.2">
      <c r="A749" s="259"/>
      <c r="B749" s="257"/>
      <c r="C749" s="257"/>
      <c r="D749" s="257"/>
      <c r="E749" s="75"/>
      <c r="F749" s="257"/>
      <c r="G749" s="257"/>
      <c r="H749" s="257"/>
      <c r="I749" s="257"/>
      <c r="J749" s="257"/>
      <c r="K749" s="257"/>
      <c r="L749" s="257"/>
      <c r="M749" s="257"/>
      <c r="N749" s="257"/>
      <c r="O749" s="258"/>
      <c r="P749" s="258"/>
      <c r="Q749" s="258"/>
      <c r="R749" s="258"/>
      <c r="S749" s="258"/>
      <c r="T749" s="258"/>
      <c r="U749" s="258"/>
      <c r="V749" s="257"/>
    </row>
    <row r="750" spans="1:22" x14ac:dyDescent="0.2">
      <c r="A750" s="259"/>
      <c r="B750" s="257"/>
      <c r="C750" s="257"/>
      <c r="D750" s="257"/>
      <c r="E750" s="75"/>
      <c r="F750" s="257"/>
      <c r="G750" s="257"/>
      <c r="H750" s="257"/>
      <c r="I750" s="257"/>
      <c r="J750" s="257"/>
      <c r="K750" s="257"/>
      <c r="L750" s="257"/>
      <c r="M750" s="257"/>
      <c r="N750" s="257"/>
      <c r="O750" s="258"/>
      <c r="P750" s="258"/>
      <c r="Q750" s="258"/>
      <c r="R750" s="258"/>
      <c r="S750" s="258"/>
      <c r="T750" s="258"/>
      <c r="U750" s="258"/>
      <c r="V750" s="257"/>
    </row>
    <row r="751" spans="1:22" x14ac:dyDescent="0.2">
      <c r="A751" s="259"/>
      <c r="B751" s="257"/>
      <c r="C751" s="257"/>
      <c r="D751" s="257"/>
      <c r="E751" s="75"/>
      <c r="F751" s="257"/>
      <c r="G751" s="257"/>
      <c r="H751" s="257"/>
      <c r="I751" s="257"/>
      <c r="J751" s="257"/>
      <c r="K751" s="257"/>
      <c r="L751" s="257"/>
      <c r="M751" s="257"/>
      <c r="N751" s="257"/>
      <c r="O751" s="258"/>
      <c r="P751" s="258"/>
      <c r="Q751" s="258"/>
      <c r="R751" s="258"/>
      <c r="S751" s="258"/>
      <c r="T751" s="258"/>
      <c r="U751" s="258"/>
      <c r="V751" s="257"/>
    </row>
    <row r="752" spans="1:22" x14ac:dyDescent="0.2">
      <c r="A752" s="259"/>
      <c r="B752" s="257"/>
      <c r="C752" s="257"/>
      <c r="D752" s="257"/>
      <c r="E752" s="75"/>
      <c r="F752" s="257"/>
      <c r="G752" s="257"/>
      <c r="H752" s="257"/>
      <c r="I752" s="257"/>
      <c r="J752" s="257"/>
      <c r="K752" s="257"/>
      <c r="L752" s="257"/>
      <c r="M752" s="257"/>
      <c r="N752" s="257"/>
      <c r="O752" s="258"/>
      <c r="P752" s="258"/>
      <c r="Q752" s="258"/>
      <c r="R752" s="258"/>
      <c r="S752" s="258"/>
      <c r="T752" s="258"/>
      <c r="U752" s="258"/>
      <c r="V752" s="257"/>
    </row>
    <row r="753" spans="1:22" x14ac:dyDescent="0.2">
      <c r="A753" s="259"/>
      <c r="B753" s="257"/>
      <c r="C753" s="257"/>
      <c r="D753" s="257"/>
      <c r="E753" s="75"/>
      <c r="F753" s="257"/>
      <c r="G753" s="257"/>
      <c r="H753" s="257"/>
      <c r="I753" s="257"/>
      <c r="J753" s="257"/>
      <c r="K753" s="257"/>
      <c r="L753" s="257"/>
      <c r="M753" s="257"/>
      <c r="N753" s="257"/>
      <c r="O753" s="258"/>
      <c r="P753" s="258"/>
      <c r="Q753" s="258"/>
      <c r="R753" s="258"/>
      <c r="S753" s="258"/>
      <c r="T753" s="258"/>
      <c r="U753" s="258"/>
      <c r="V753" s="257"/>
    </row>
    <row r="754" spans="1:22" x14ac:dyDescent="0.2">
      <c r="A754" s="259"/>
      <c r="B754" s="257"/>
      <c r="C754" s="257"/>
      <c r="D754" s="257"/>
      <c r="E754" s="75"/>
      <c r="F754" s="257"/>
      <c r="G754" s="257"/>
      <c r="H754" s="257"/>
      <c r="I754" s="257"/>
      <c r="J754" s="257"/>
      <c r="K754" s="257"/>
      <c r="L754" s="257"/>
      <c r="M754" s="257"/>
      <c r="N754" s="257"/>
      <c r="O754" s="258"/>
      <c r="P754" s="258"/>
      <c r="Q754" s="258"/>
      <c r="R754" s="258"/>
      <c r="S754" s="258"/>
      <c r="T754" s="258"/>
      <c r="U754" s="258"/>
      <c r="V754" s="257"/>
    </row>
    <row r="755" spans="1:22" x14ac:dyDescent="0.2">
      <c r="A755" s="259"/>
      <c r="B755" s="257"/>
      <c r="C755" s="257"/>
      <c r="D755" s="257"/>
      <c r="E755" s="75"/>
      <c r="F755" s="257"/>
      <c r="G755" s="257"/>
      <c r="H755" s="257"/>
      <c r="I755" s="257"/>
      <c r="J755" s="257"/>
      <c r="K755" s="257"/>
      <c r="L755" s="257"/>
      <c r="M755" s="257"/>
      <c r="N755" s="257"/>
      <c r="O755" s="258"/>
      <c r="P755" s="258"/>
      <c r="Q755" s="258"/>
      <c r="R755" s="258"/>
      <c r="S755" s="258"/>
      <c r="T755" s="258"/>
      <c r="U755" s="258"/>
      <c r="V755" s="257"/>
    </row>
    <row r="756" spans="1:22" x14ac:dyDescent="0.2">
      <c r="A756" s="259"/>
      <c r="B756" s="257"/>
      <c r="C756" s="257"/>
      <c r="D756" s="257"/>
      <c r="E756" s="75"/>
      <c r="F756" s="257"/>
      <c r="G756" s="257"/>
      <c r="H756" s="257"/>
      <c r="I756" s="257"/>
      <c r="J756" s="257"/>
      <c r="K756" s="257"/>
      <c r="L756" s="257"/>
      <c r="M756" s="257"/>
      <c r="N756" s="257"/>
      <c r="O756" s="258"/>
      <c r="P756" s="258"/>
      <c r="Q756" s="258"/>
      <c r="R756" s="258"/>
      <c r="S756" s="258"/>
      <c r="T756" s="258"/>
      <c r="U756" s="258"/>
      <c r="V756" s="257"/>
    </row>
    <row r="757" spans="1:22" x14ac:dyDescent="0.2">
      <c r="A757" s="259"/>
      <c r="B757" s="257"/>
      <c r="C757" s="257"/>
      <c r="D757" s="257"/>
      <c r="E757" s="75"/>
      <c r="F757" s="257"/>
      <c r="G757" s="257"/>
      <c r="H757" s="257"/>
      <c r="I757" s="257"/>
      <c r="J757" s="257"/>
      <c r="K757" s="257"/>
      <c r="L757" s="257"/>
      <c r="M757" s="257"/>
      <c r="N757" s="257"/>
      <c r="O757" s="258"/>
      <c r="P757" s="258"/>
      <c r="Q757" s="258"/>
      <c r="R757" s="258"/>
      <c r="S757" s="258"/>
      <c r="T757" s="258"/>
      <c r="U757" s="258"/>
      <c r="V757" s="257"/>
    </row>
    <row r="758" spans="1:22" x14ac:dyDescent="0.2">
      <c r="A758" s="259"/>
      <c r="B758" s="257"/>
      <c r="C758" s="257"/>
      <c r="D758" s="257"/>
      <c r="E758" s="75"/>
      <c r="F758" s="257"/>
      <c r="G758" s="257"/>
      <c r="H758" s="257"/>
      <c r="I758" s="257"/>
      <c r="J758" s="257"/>
      <c r="K758" s="257"/>
      <c r="L758" s="257"/>
      <c r="M758" s="257"/>
      <c r="N758" s="257"/>
      <c r="O758" s="258"/>
      <c r="P758" s="258"/>
      <c r="Q758" s="258"/>
      <c r="R758" s="258"/>
      <c r="S758" s="258"/>
      <c r="T758" s="258"/>
      <c r="U758" s="258"/>
      <c r="V758" s="257"/>
    </row>
    <row r="759" spans="1:22" x14ac:dyDescent="0.2">
      <c r="A759" s="259"/>
      <c r="B759" s="257"/>
      <c r="C759" s="257"/>
      <c r="D759" s="257"/>
      <c r="E759" s="75"/>
      <c r="F759" s="257"/>
      <c r="G759" s="257"/>
      <c r="H759" s="257"/>
      <c r="I759" s="257"/>
      <c r="J759" s="257"/>
      <c r="K759" s="257"/>
      <c r="L759" s="257"/>
      <c r="M759" s="257"/>
      <c r="N759" s="257"/>
      <c r="O759" s="258"/>
      <c r="P759" s="258"/>
      <c r="Q759" s="258"/>
      <c r="R759" s="258"/>
      <c r="S759" s="258"/>
      <c r="T759" s="258"/>
      <c r="U759" s="258"/>
      <c r="V759" s="257"/>
    </row>
    <row r="760" spans="1:22" x14ac:dyDescent="0.2">
      <c r="A760" s="259"/>
      <c r="B760" s="257"/>
      <c r="C760" s="257"/>
      <c r="D760" s="257"/>
      <c r="E760" s="75"/>
      <c r="F760" s="257"/>
      <c r="G760" s="257"/>
      <c r="H760" s="257"/>
      <c r="I760" s="257"/>
      <c r="J760" s="257"/>
      <c r="K760" s="257"/>
      <c r="L760" s="257"/>
      <c r="M760" s="257"/>
      <c r="N760" s="257"/>
      <c r="O760" s="258"/>
      <c r="P760" s="258"/>
      <c r="Q760" s="258"/>
      <c r="R760" s="258"/>
      <c r="S760" s="258"/>
      <c r="T760" s="258"/>
      <c r="U760" s="258"/>
      <c r="V760" s="257"/>
    </row>
    <row r="761" spans="1:22" x14ac:dyDescent="0.2">
      <c r="A761" s="259"/>
      <c r="B761" s="257"/>
      <c r="C761" s="257"/>
      <c r="D761" s="257"/>
      <c r="E761" s="75"/>
      <c r="F761" s="257"/>
      <c r="G761" s="257"/>
      <c r="H761" s="257"/>
      <c r="I761" s="257"/>
      <c r="J761" s="257"/>
      <c r="K761" s="257"/>
      <c r="L761" s="257"/>
      <c r="M761" s="257"/>
      <c r="N761" s="257"/>
      <c r="O761" s="258"/>
      <c r="P761" s="258"/>
      <c r="Q761" s="258"/>
      <c r="R761" s="258"/>
      <c r="S761" s="258"/>
      <c r="T761" s="258"/>
      <c r="U761" s="258"/>
      <c r="V761" s="257"/>
    </row>
    <row r="762" spans="1:22" x14ac:dyDescent="0.2">
      <c r="A762" s="259"/>
      <c r="B762" s="257"/>
      <c r="C762" s="257"/>
      <c r="D762" s="257"/>
      <c r="E762" s="75"/>
      <c r="F762" s="257"/>
      <c r="G762" s="257"/>
      <c r="H762" s="257"/>
      <c r="I762" s="257"/>
      <c r="J762" s="257"/>
      <c r="K762" s="257"/>
      <c r="L762" s="257"/>
      <c r="M762" s="257"/>
      <c r="N762" s="257"/>
      <c r="O762" s="258"/>
      <c r="P762" s="258"/>
      <c r="Q762" s="258"/>
      <c r="R762" s="258"/>
      <c r="S762" s="258"/>
      <c r="T762" s="258"/>
      <c r="U762" s="258"/>
      <c r="V762" s="257"/>
    </row>
    <row r="763" spans="1:22" x14ac:dyDescent="0.2">
      <c r="A763" s="259"/>
      <c r="B763" s="257"/>
      <c r="C763" s="257"/>
      <c r="D763" s="257"/>
      <c r="E763" s="75"/>
      <c r="F763" s="257"/>
      <c r="G763" s="257"/>
      <c r="H763" s="257"/>
      <c r="I763" s="257"/>
      <c r="J763" s="257"/>
      <c r="K763" s="257"/>
      <c r="L763" s="257"/>
      <c r="M763" s="257"/>
      <c r="N763" s="257"/>
      <c r="O763" s="258"/>
      <c r="P763" s="258"/>
      <c r="Q763" s="258"/>
      <c r="R763" s="258"/>
      <c r="S763" s="258"/>
      <c r="T763" s="258"/>
      <c r="U763" s="258"/>
      <c r="V763" s="257"/>
    </row>
    <row r="764" spans="1:22" x14ac:dyDescent="0.2">
      <c r="A764" s="259"/>
      <c r="B764" s="257"/>
      <c r="C764" s="257"/>
      <c r="D764" s="257"/>
      <c r="E764" s="75"/>
      <c r="F764" s="257"/>
      <c r="G764" s="257"/>
      <c r="H764" s="257"/>
      <c r="I764" s="257"/>
      <c r="J764" s="257"/>
      <c r="K764" s="257"/>
      <c r="L764" s="257"/>
      <c r="M764" s="257"/>
      <c r="N764" s="257"/>
      <c r="O764" s="258"/>
      <c r="P764" s="258"/>
      <c r="Q764" s="258"/>
      <c r="R764" s="258"/>
      <c r="S764" s="258"/>
      <c r="T764" s="258"/>
      <c r="U764" s="258"/>
      <c r="V764" s="257"/>
    </row>
    <row r="765" spans="1:22" x14ac:dyDescent="0.2">
      <c r="A765" s="259"/>
      <c r="B765" s="257"/>
      <c r="C765" s="257"/>
      <c r="D765" s="257"/>
      <c r="E765" s="75"/>
      <c r="F765" s="257"/>
      <c r="G765" s="257"/>
      <c r="H765" s="257"/>
      <c r="I765" s="257"/>
      <c r="J765" s="257"/>
      <c r="K765" s="257"/>
      <c r="L765" s="257"/>
      <c r="M765" s="257"/>
      <c r="N765" s="257"/>
      <c r="O765" s="258"/>
      <c r="P765" s="258"/>
      <c r="Q765" s="258"/>
      <c r="R765" s="258"/>
      <c r="S765" s="258"/>
      <c r="T765" s="258"/>
      <c r="U765" s="258"/>
      <c r="V765" s="257"/>
    </row>
    <row r="766" spans="1:22" x14ac:dyDescent="0.2">
      <c r="A766" s="259"/>
      <c r="B766" s="257"/>
      <c r="C766" s="257"/>
      <c r="D766" s="257"/>
      <c r="E766" s="75"/>
      <c r="F766" s="257"/>
      <c r="G766" s="257"/>
      <c r="H766" s="257"/>
      <c r="I766" s="257"/>
      <c r="J766" s="257"/>
      <c r="K766" s="257"/>
      <c r="L766" s="257"/>
      <c r="M766" s="257"/>
      <c r="N766" s="257"/>
      <c r="O766" s="258"/>
      <c r="P766" s="258"/>
      <c r="Q766" s="258"/>
      <c r="R766" s="258"/>
      <c r="S766" s="258"/>
      <c r="T766" s="258"/>
      <c r="U766" s="258"/>
      <c r="V766" s="257"/>
    </row>
    <row r="767" spans="1:22" x14ac:dyDescent="0.2">
      <c r="A767" s="259"/>
      <c r="B767" s="257"/>
      <c r="C767" s="257"/>
      <c r="D767" s="257"/>
      <c r="E767" s="75"/>
      <c r="F767" s="257"/>
      <c r="G767" s="257"/>
      <c r="H767" s="257"/>
      <c r="I767" s="257"/>
      <c r="J767" s="257"/>
      <c r="K767" s="257"/>
      <c r="L767" s="257"/>
      <c r="M767" s="257"/>
      <c r="N767" s="257"/>
      <c r="O767" s="258"/>
      <c r="P767" s="258"/>
      <c r="Q767" s="258"/>
      <c r="R767" s="258"/>
      <c r="S767" s="258"/>
      <c r="T767" s="258"/>
      <c r="U767" s="258"/>
      <c r="V767" s="257"/>
    </row>
    <row r="768" spans="1:22" x14ac:dyDescent="0.2">
      <c r="A768" s="259"/>
      <c r="B768" s="257"/>
      <c r="C768" s="257"/>
      <c r="D768" s="257"/>
      <c r="E768" s="75"/>
      <c r="F768" s="257"/>
      <c r="G768" s="257"/>
      <c r="H768" s="257"/>
      <c r="I768" s="257"/>
      <c r="J768" s="257"/>
      <c r="K768" s="257"/>
      <c r="L768" s="257"/>
      <c r="M768" s="257"/>
      <c r="N768" s="257"/>
      <c r="O768" s="258"/>
      <c r="P768" s="258"/>
      <c r="Q768" s="258"/>
      <c r="R768" s="258"/>
      <c r="S768" s="258"/>
      <c r="T768" s="258"/>
      <c r="U768" s="258"/>
      <c r="V768" s="257"/>
    </row>
    <row r="769" spans="1:22" x14ac:dyDescent="0.2">
      <c r="A769" s="259"/>
      <c r="B769" s="257"/>
      <c r="C769" s="257"/>
      <c r="D769" s="257"/>
      <c r="E769" s="75"/>
      <c r="F769" s="257"/>
      <c r="G769" s="257"/>
      <c r="H769" s="257"/>
      <c r="I769" s="257"/>
      <c r="J769" s="257"/>
      <c r="K769" s="257"/>
      <c r="L769" s="257"/>
      <c r="M769" s="257"/>
      <c r="N769" s="257"/>
      <c r="O769" s="258"/>
      <c r="P769" s="258"/>
      <c r="Q769" s="258"/>
      <c r="R769" s="258"/>
      <c r="S769" s="258"/>
      <c r="T769" s="258"/>
      <c r="U769" s="258"/>
      <c r="V769" s="257"/>
    </row>
    <row r="770" spans="1:22" x14ac:dyDescent="0.2">
      <c r="A770" s="259"/>
      <c r="B770" s="257"/>
      <c r="C770" s="257"/>
      <c r="D770" s="257"/>
      <c r="E770" s="75"/>
      <c r="F770" s="257"/>
      <c r="G770" s="257"/>
      <c r="H770" s="257"/>
      <c r="I770" s="257"/>
      <c r="J770" s="257"/>
      <c r="K770" s="257"/>
      <c r="L770" s="257"/>
      <c r="M770" s="257"/>
      <c r="N770" s="257"/>
      <c r="O770" s="258"/>
      <c r="P770" s="258"/>
      <c r="Q770" s="258"/>
      <c r="R770" s="258"/>
      <c r="S770" s="258"/>
      <c r="T770" s="258"/>
      <c r="U770" s="258"/>
      <c r="V770" s="257"/>
    </row>
    <row r="771" spans="1:22" x14ac:dyDescent="0.2">
      <c r="A771" s="259"/>
      <c r="B771" s="257"/>
      <c r="C771" s="257"/>
      <c r="D771" s="257"/>
      <c r="E771" s="75"/>
      <c r="F771" s="257"/>
      <c r="G771" s="257"/>
      <c r="H771" s="257"/>
      <c r="I771" s="257"/>
      <c r="J771" s="257"/>
      <c r="K771" s="257"/>
      <c r="L771" s="257"/>
      <c r="M771" s="257"/>
      <c r="N771" s="257"/>
      <c r="O771" s="258"/>
      <c r="P771" s="258"/>
      <c r="Q771" s="258"/>
      <c r="R771" s="258"/>
      <c r="S771" s="258"/>
      <c r="T771" s="258"/>
      <c r="U771" s="258"/>
      <c r="V771" s="257"/>
    </row>
    <row r="772" spans="1:22" x14ac:dyDescent="0.2">
      <c r="A772" s="259"/>
      <c r="B772" s="257"/>
      <c r="C772" s="257"/>
      <c r="D772" s="257"/>
      <c r="E772" s="75"/>
      <c r="F772" s="257"/>
      <c r="G772" s="257"/>
      <c r="H772" s="257"/>
      <c r="I772" s="257"/>
      <c r="J772" s="257"/>
      <c r="K772" s="257"/>
      <c r="L772" s="257"/>
      <c r="M772" s="257"/>
      <c r="N772" s="257"/>
      <c r="O772" s="258"/>
      <c r="P772" s="258"/>
      <c r="Q772" s="258"/>
      <c r="R772" s="258"/>
      <c r="S772" s="258"/>
      <c r="T772" s="258"/>
      <c r="U772" s="258"/>
      <c r="V772" s="257"/>
    </row>
    <row r="773" spans="1:22" x14ac:dyDescent="0.2">
      <c r="A773" s="259"/>
      <c r="B773" s="257"/>
      <c r="C773" s="257"/>
      <c r="D773" s="257"/>
      <c r="E773" s="75"/>
      <c r="F773" s="257"/>
      <c r="G773" s="257"/>
      <c r="H773" s="257"/>
      <c r="I773" s="257"/>
      <c r="J773" s="257"/>
      <c r="K773" s="257"/>
      <c r="L773" s="257"/>
      <c r="M773" s="257"/>
      <c r="N773" s="257"/>
      <c r="O773" s="258"/>
      <c r="P773" s="258"/>
      <c r="Q773" s="258"/>
      <c r="R773" s="258"/>
      <c r="S773" s="258"/>
      <c r="T773" s="258"/>
      <c r="U773" s="258"/>
      <c r="V773" s="257"/>
    </row>
    <row r="774" spans="1:22" x14ac:dyDescent="0.2">
      <c r="A774" s="259"/>
      <c r="B774" s="257"/>
      <c r="C774" s="257"/>
      <c r="D774" s="257"/>
      <c r="E774" s="75"/>
      <c r="F774" s="257"/>
      <c r="G774" s="257"/>
      <c r="H774" s="257"/>
      <c r="I774" s="257"/>
      <c r="J774" s="257"/>
      <c r="K774" s="257"/>
      <c r="L774" s="257"/>
      <c r="M774" s="257"/>
      <c r="N774" s="257"/>
      <c r="O774" s="258"/>
      <c r="P774" s="258"/>
      <c r="Q774" s="258"/>
      <c r="R774" s="258"/>
      <c r="S774" s="258"/>
      <c r="T774" s="258"/>
      <c r="U774" s="258"/>
      <c r="V774" s="257"/>
    </row>
    <row r="775" spans="1:22" x14ac:dyDescent="0.2">
      <c r="A775" s="259"/>
      <c r="B775" s="257"/>
      <c r="C775" s="257"/>
      <c r="D775" s="257"/>
      <c r="E775" s="75"/>
      <c r="F775" s="257"/>
      <c r="G775" s="257"/>
      <c r="H775" s="257"/>
      <c r="I775" s="257"/>
      <c r="J775" s="257"/>
      <c r="K775" s="257"/>
      <c r="L775" s="257"/>
      <c r="M775" s="257"/>
      <c r="N775" s="257"/>
      <c r="O775" s="258"/>
      <c r="P775" s="258"/>
      <c r="Q775" s="258"/>
      <c r="R775" s="258"/>
      <c r="S775" s="258"/>
      <c r="T775" s="258"/>
      <c r="U775" s="258"/>
      <c r="V775" s="257"/>
    </row>
    <row r="776" spans="1:22" x14ac:dyDescent="0.2">
      <c r="A776" s="259"/>
      <c r="B776" s="257"/>
      <c r="C776" s="257"/>
      <c r="D776" s="257"/>
      <c r="E776" s="75"/>
      <c r="F776" s="257"/>
      <c r="G776" s="257"/>
      <c r="H776" s="257"/>
      <c r="I776" s="257"/>
      <c r="J776" s="257"/>
      <c r="K776" s="257"/>
      <c r="L776" s="257"/>
      <c r="M776" s="257"/>
      <c r="N776" s="257"/>
      <c r="O776" s="258"/>
      <c r="P776" s="258"/>
      <c r="Q776" s="258"/>
      <c r="R776" s="258"/>
      <c r="S776" s="258"/>
      <c r="T776" s="258"/>
      <c r="U776" s="258"/>
      <c r="V776" s="257"/>
    </row>
    <row r="777" spans="1:22" x14ac:dyDescent="0.2">
      <c r="A777" s="259"/>
      <c r="B777" s="257"/>
      <c r="C777" s="257"/>
      <c r="D777" s="257"/>
      <c r="E777" s="75"/>
      <c r="F777" s="257"/>
      <c r="G777" s="257"/>
      <c r="H777" s="257"/>
      <c r="I777" s="257"/>
      <c r="J777" s="257"/>
      <c r="K777" s="257"/>
      <c r="L777" s="257"/>
      <c r="M777" s="257"/>
      <c r="N777" s="257"/>
      <c r="O777" s="258"/>
      <c r="P777" s="258"/>
      <c r="Q777" s="258"/>
      <c r="R777" s="258"/>
      <c r="S777" s="258"/>
      <c r="T777" s="258"/>
      <c r="U777" s="258"/>
      <c r="V777" s="257"/>
    </row>
    <row r="778" spans="1:22" x14ac:dyDescent="0.2">
      <c r="A778" s="259"/>
      <c r="B778" s="257"/>
      <c r="C778" s="257"/>
      <c r="D778" s="257"/>
      <c r="E778" s="75"/>
      <c r="F778" s="257"/>
      <c r="G778" s="257"/>
      <c r="H778" s="257"/>
      <c r="I778" s="257"/>
      <c r="J778" s="257"/>
      <c r="K778" s="257"/>
      <c r="L778" s="257"/>
      <c r="M778" s="257"/>
      <c r="N778" s="257"/>
      <c r="O778" s="258"/>
      <c r="P778" s="258"/>
      <c r="Q778" s="258"/>
      <c r="R778" s="258"/>
      <c r="S778" s="258"/>
      <c r="T778" s="258"/>
      <c r="U778" s="258"/>
      <c r="V778" s="257"/>
    </row>
    <row r="779" spans="1:22" x14ac:dyDescent="0.2">
      <c r="A779" s="259"/>
      <c r="B779" s="257"/>
      <c r="C779" s="257"/>
      <c r="D779" s="257"/>
      <c r="E779" s="75"/>
      <c r="F779" s="257"/>
      <c r="G779" s="257"/>
      <c r="H779" s="257"/>
      <c r="I779" s="257"/>
      <c r="J779" s="257"/>
      <c r="K779" s="257"/>
      <c r="L779" s="257"/>
      <c r="M779" s="257"/>
      <c r="N779" s="257"/>
      <c r="O779" s="258"/>
      <c r="P779" s="258"/>
      <c r="Q779" s="258"/>
      <c r="R779" s="258"/>
      <c r="S779" s="258"/>
      <c r="T779" s="258"/>
      <c r="U779" s="258"/>
      <c r="V779" s="257"/>
    </row>
    <row r="780" spans="1:22" x14ac:dyDescent="0.2">
      <c r="A780" s="259"/>
      <c r="B780" s="257"/>
      <c r="C780" s="257"/>
      <c r="D780" s="257"/>
      <c r="E780" s="75"/>
      <c r="F780" s="257"/>
      <c r="G780" s="257"/>
      <c r="H780" s="257"/>
      <c r="I780" s="257"/>
      <c r="J780" s="257"/>
      <c r="K780" s="257"/>
      <c r="L780" s="257"/>
      <c r="M780" s="257"/>
      <c r="N780" s="257"/>
      <c r="O780" s="258"/>
      <c r="P780" s="258"/>
      <c r="Q780" s="258"/>
      <c r="R780" s="258"/>
      <c r="S780" s="258"/>
      <c r="T780" s="258"/>
      <c r="U780" s="258"/>
      <c r="V780" s="257"/>
    </row>
    <row r="781" spans="1:22" x14ac:dyDescent="0.2">
      <c r="A781" s="259"/>
      <c r="B781" s="257"/>
      <c r="C781" s="257"/>
      <c r="D781" s="257"/>
      <c r="E781" s="75"/>
      <c r="F781" s="257"/>
      <c r="G781" s="257"/>
      <c r="H781" s="257"/>
      <c r="I781" s="257"/>
      <c r="J781" s="257"/>
      <c r="K781" s="257"/>
      <c r="L781" s="257"/>
      <c r="M781" s="257"/>
      <c r="N781" s="257"/>
      <c r="O781" s="258"/>
      <c r="P781" s="258"/>
      <c r="Q781" s="258"/>
      <c r="R781" s="258"/>
      <c r="S781" s="258"/>
      <c r="T781" s="258"/>
      <c r="U781" s="258"/>
      <c r="V781" s="257"/>
    </row>
    <row r="782" spans="1:22" x14ac:dyDescent="0.2">
      <c r="A782" s="259"/>
      <c r="B782" s="257"/>
      <c r="C782" s="257"/>
      <c r="D782" s="257"/>
      <c r="E782" s="75"/>
      <c r="F782" s="257"/>
      <c r="G782" s="257"/>
      <c r="H782" s="257"/>
      <c r="I782" s="257"/>
      <c r="J782" s="257"/>
      <c r="K782" s="257"/>
      <c r="L782" s="257"/>
      <c r="M782" s="257"/>
      <c r="N782" s="257"/>
      <c r="O782" s="258"/>
      <c r="P782" s="258"/>
      <c r="Q782" s="258"/>
      <c r="R782" s="258"/>
      <c r="S782" s="258"/>
      <c r="T782" s="258"/>
      <c r="U782" s="258"/>
      <c r="V782" s="257"/>
    </row>
    <row r="783" spans="1:22" x14ac:dyDescent="0.2">
      <c r="A783" s="259"/>
      <c r="B783" s="257"/>
      <c r="C783" s="257"/>
      <c r="D783" s="257"/>
      <c r="E783" s="75"/>
      <c r="F783" s="257"/>
      <c r="G783" s="257"/>
      <c r="H783" s="257"/>
      <c r="I783" s="257"/>
      <c r="J783" s="257"/>
      <c r="K783" s="257"/>
      <c r="L783" s="257"/>
      <c r="M783" s="257"/>
      <c r="N783" s="257"/>
      <c r="O783" s="258"/>
      <c r="P783" s="258"/>
      <c r="Q783" s="258"/>
      <c r="R783" s="258"/>
      <c r="S783" s="258"/>
      <c r="T783" s="258"/>
      <c r="U783" s="258"/>
      <c r="V783" s="257"/>
    </row>
    <row r="784" spans="1:22" x14ac:dyDescent="0.2">
      <c r="A784" s="259"/>
      <c r="B784" s="257"/>
      <c r="C784" s="257"/>
      <c r="D784" s="257"/>
      <c r="E784" s="75"/>
      <c r="F784" s="257"/>
      <c r="G784" s="257"/>
      <c r="H784" s="257"/>
      <c r="I784" s="257"/>
      <c r="J784" s="257"/>
      <c r="K784" s="257"/>
      <c r="L784" s="257"/>
      <c r="M784" s="257"/>
      <c r="N784" s="257"/>
      <c r="O784" s="258"/>
      <c r="P784" s="258"/>
      <c r="Q784" s="258"/>
      <c r="R784" s="258"/>
      <c r="S784" s="258"/>
      <c r="T784" s="258"/>
      <c r="U784" s="258"/>
      <c r="V784" s="257"/>
    </row>
    <row r="785" spans="1:22" x14ac:dyDescent="0.2">
      <c r="A785" s="259"/>
      <c r="B785" s="257"/>
      <c r="C785" s="257"/>
      <c r="D785" s="257"/>
      <c r="E785" s="75"/>
      <c r="F785" s="257"/>
      <c r="G785" s="257"/>
      <c r="H785" s="257"/>
      <c r="I785" s="257"/>
      <c r="J785" s="257"/>
      <c r="K785" s="257"/>
      <c r="L785" s="257"/>
      <c r="M785" s="257"/>
      <c r="N785" s="257"/>
      <c r="O785" s="258"/>
      <c r="P785" s="258"/>
      <c r="Q785" s="258"/>
      <c r="R785" s="258"/>
      <c r="S785" s="258"/>
      <c r="T785" s="258"/>
      <c r="U785" s="258"/>
      <c r="V785" s="257"/>
    </row>
    <row r="786" spans="1:22" x14ac:dyDescent="0.2">
      <c r="A786" s="259"/>
      <c r="B786" s="257"/>
      <c r="C786" s="257"/>
      <c r="D786" s="257"/>
      <c r="E786" s="75"/>
      <c r="F786" s="257"/>
      <c r="G786" s="257"/>
      <c r="H786" s="257"/>
      <c r="I786" s="257"/>
      <c r="J786" s="257"/>
      <c r="K786" s="257"/>
      <c r="L786" s="257"/>
      <c r="M786" s="257"/>
      <c r="N786" s="257"/>
      <c r="O786" s="258"/>
      <c r="P786" s="258"/>
      <c r="Q786" s="258"/>
      <c r="R786" s="258"/>
      <c r="S786" s="258"/>
      <c r="T786" s="258"/>
      <c r="U786" s="258"/>
      <c r="V786" s="257"/>
    </row>
    <row r="787" spans="1:22" x14ac:dyDescent="0.2">
      <c r="A787" s="259"/>
      <c r="B787" s="257"/>
      <c r="C787" s="257"/>
      <c r="D787" s="257"/>
      <c r="E787" s="75"/>
      <c r="F787" s="257"/>
      <c r="G787" s="257"/>
      <c r="H787" s="257"/>
      <c r="I787" s="257"/>
      <c r="J787" s="257"/>
      <c r="K787" s="257"/>
      <c r="L787" s="257"/>
      <c r="M787" s="257"/>
      <c r="N787" s="257"/>
      <c r="O787" s="258"/>
      <c r="P787" s="258"/>
      <c r="Q787" s="258"/>
      <c r="R787" s="258"/>
      <c r="S787" s="258"/>
      <c r="T787" s="258"/>
      <c r="U787" s="258"/>
      <c r="V787" s="257"/>
    </row>
    <row r="788" spans="1:22" x14ac:dyDescent="0.2">
      <c r="A788" s="259"/>
      <c r="B788" s="257"/>
      <c r="C788" s="257"/>
      <c r="D788" s="257"/>
      <c r="E788" s="75"/>
      <c r="F788" s="257"/>
      <c r="G788" s="257"/>
      <c r="H788" s="257"/>
      <c r="I788" s="257"/>
      <c r="J788" s="257"/>
      <c r="K788" s="257"/>
      <c r="L788" s="257"/>
      <c r="M788" s="257"/>
      <c r="N788" s="257"/>
      <c r="O788" s="258"/>
      <c r="P788" s="258"/>
      <c r="Q788" s="258"/>
      <c r="R788" s="258"/>
      <c r="S788" s="258"/>
      <c r="T788" s="258"/>
      <c r="U788" s="258"/>
      <c r="V788" s="257"/>
    </row>
    <row r="789" spans="1:22" x14ac:dyDescent="0.2">
      <c r="A789" s="259"/>
      <c r="B789" s="257"/>
      <c r="C789" s="257"/>
      <c r="D789" s="257"/>
      <c r="E789" s="75"/>
      <c r="F789" s="257"/>
      <c r="G789" s="257"/>
      <c r="H789" s="257"/>
      <c r="I789" s="257"/>
      <c r="J789" s="257"/>
      <c r="K789" s="257"/>
      <c r="L789" s="257"/>
      <c r="M789" s="257"/>
      <c r="N789" s="257"/>
      <c r="O789" s="258"/>
      <c r="P789" s="258"/>
      <c r="Q789" s="258"/>
      <c r="R789" s="258"/>
      <c r="S789" s="258"/>
      <c r="T789" s="258"/>
      <c r="U789" s="258"/>
      <c r="V789" s="257"/>
    </row>
    <row r="790" spans="1:22" x14ac:dyDescent="0.2">
      <c r="A790" s="259"/>
      <c r="B790" s="257"/>
      <c r="C790" s="257"/>
      <c r="D790" s="257"/>
      <c r="E790" s="75"/>
      <c r="F790" s="257"/>
      <c r="G790" s="257"/>
      <c r="H790" s="257"/>
      <c r="I790" s="257"/>
      <c r="J790" s="257"/>
      <c r="K790" s="257"/>
      <c r="L790" s="257"/>
      <c r="M790" s="257"/>
      <c r="N790" s="257"/>
      <c r="O790" s="258"/>
      <c r="P790" s="258"/>
      <c r="Q790" s="258"/>
      <c r="R790" s="258"/>
      <c r="S790" s="258"/>
      <c r="T790" s="258"/>
      <c r="U790" s="258"/>
      <c r="V790" s="257"/>
    </row>
    <row r="791" spans="1:22" x14ac:dyDescent="0.2">
      <c r="A791" s="259"/>
      <c r="B791" s="257"/>
      <c r="C791" s="257"/>
      <c r="D791" s="257"/>
      <c r="E791" s="75"/>
      <c r="F791" s="257"/>
      <c r="G791" s="257"/>
      <c r="H791" s="257"/>
      <c r="I791" s="257"/>
      <c r="J791" s="257"/>
      <c r="K791" s="257"/>
      <c r="L791" s="257"/>
      <c r="M791" s="257"/>
      <c r="N791" s="257"/>
      <c r="O791" s="258"/>
      <c r="P791" s="258"/>
      <c r="Q791" s="258"/>
      <c r="R791" s="258"/>
      <c r="S791" s="258"/>
      <c r="T791" s="258"/>
      <c r="U791" s="258"/>
      <c r="V791" s="257"/>
    </row>
    <row r="792" spans="1:22" x14ac:dyDescent="0.2">
      <c r="A792" s="259"/>
      <c r="B792" s="257"/>
      <c r="C792" s="257"/>
      <c r="D792" s="257"/>
      <c r="E792" s="75"/>
      <c r="F792" s="257"/>
      <c r="G792" s="257"/>
      <c r="H792" s="257"/>
      <c r="I792" s="257"/>
      <c r="J792" s="257"/>
      <c r="K792" s="257"/>
      <c r="L792" s="257"/>
      <c r="M792" s="257"/>
      <c r="N792" s="257"/>
      <c r="O792" s="258"/>
      <c r="P792" s="258"/>
      <c r="Q792" s="258"/>
      <c r="R792" s="258"/>
      <c r="S792" s="258"/>
      <c r="T792" s="258"/>
      <c r="U792" s="258"/>
      <c r="V792" s="257"/>
    </row>
    <row r="793" spans="1:22" x14ac:dyDescent="0.2">
      <c r="A793" s="259"/>
      <c r="B793" s="257"/>
      <c r="C793" s="257"/>
      <c r="D793" s="257"/>
      <c r="E793" s="75"/>
      <c r="F793" s="257"/>
      <c r="G793" s="257"/>
      <c r="H793" s="257"/>
      <c r="I793" s="257"/>
      <c r="J793" s="257"/>
      <c r="K793" s="257"/>
      <c r="L793" s="257"/>
      <c r="M793" s="257"/>
      <c r="N793" s="257"/>
      <c r="O793" s="258"/>
      <c r="P793" s="258"/>
      <c r="Q793" s="258"/>
      <c r="R793" s="258"/>
      <c r="S793" s="258"/>
      <c r="T793" s="258"/>
      <c r="U793" s="258"/>
      <c r="V793" s="257"/>
    </row>
    <row r="794" spans="1:22" x14ac:dyDescent="0.2">
      <c r="A794" s="259"/>
      <c r="B794" s="257"/>
      <c r="C794" s="257"/>
      <c r="D794" s="257"/>
      <c r="E794" s="75"/>
      <c r="F794" s="257"/>
      <c r="G794" s="257"/>
      <c r="H794" s="257"/>
      <c r="I794" s="257"/>
      <c r="J794" s="257"/>
      <c r="K794" s="257"/>
      <c r="L794" s="257"/>
      <c r="M794" s="257"/>
      <c r="N794" s="257"/>
      <c r="O794" s="258"/>
      <c r="P794" s="258"/>
      <c r="Q794" s="258"/>
      <c r="R794" s="258"/>
      <c r="S794" s="258"/>
      <c r="T794" s="258"/>
      <c r="U794" s="258"/>
      <c r="V794" s="257"/>
    </row>
    <row r="795" spans="1:22" x14ac:dyDescent="0.2">
      <c r="A795" s="259"/>
      <c r="B795" s="257"/>
      <c r="C795" s="257"/>
      <c r="D795" s="257"/>
      <c r="E795" s="75"/>
      <c r="F795" s="257"/>
      <c r="G795" s="257"/>
      <c r="H795" s="257"/>
      <c r="I795" s="257"/>
      <c r="J795" s="257"/>
      <c r="K795" s="257"/>
      <c r="L795" s="257"/>
      <c r="M795" s="257"/>
      <c r="N795" s="257"/>
      <c r="O795" s="258"/>
      <c r="P795" s="258"/>
      <c r="Q795" s="258"/>
      <c r="R795" s="258"/>
      <c r="S795" s="258"/>
      <c r="T795" s="258"/>
      <c r="U795" s="258"/>
      <c r="V795" s="257"/>
    </row>
    <row r="796" spans="1:22" x14ac:dyDescent="0.2">
      <c r="A796" s="259"/>
      <c r="B796" s="257"/>
      <c r="C796" s="257"/>
      <c r="D796" s="257"/>
      <c r="E796" s="75"/>
      <c r="F796" s="257"/>
      <c r="G796" s="257"/>
      <c r="H796" s="257"/>
      <c r="I796" s="257"/>
      <c r="J796" s="257"/>
      <c r="K796" s="257"/>
      <c r="L796" s="257"/>
      <c r="M796" s="257"/>
      <c r="N796" s="257"/>
      <c r="O796" s="258"/>
      <c r="P796" s="258"/>
      <c r="Q796" s="258"/>
      <c r="R796" s="258"/>
      <c r="S796" s="258"/>
      <c r="T796" s="258"/>
      <c r="U796" s="258"/>
      <c r="V796" s="257"/>
    </row>
    <row r="797" spans="1:22" x14ac:dyDescent="0.2">
      <c r="A797" s="259"/>
      <c r="B797" s="257"/>
      <c r="C797" s="257"/>
      <c r="D797" s="257"/>
      <c r="E797" s="75"/>
      <c r="F797" s="257"/>
      <c r="G797" s="257"/>
      <c r="H797" s="257"/>
      <c r="I797" s="257"/>
      <c r="J797" s="257"/>
      <c r="K797" s="257"/>
      <c r="L797" s="257"/>
      <c r="M797" s="257"/>
      <c r="N797" s="257"/>
      <c r="O797" s="258"/>
      <c r="P797" s="258"/>
      <c r="Q797" s="258"/>
      <c r="R797" s="258"/>
      <c r="S797" s="258"/>
      <c r="T797" s="258"/>
      <c r="U797" s="258"/>
      <c r="V797" s="257"/>
    </row>
    <row r="798" spans="1:22" x14ac:dyDescent="0.2">
      <c r="A798" s="259"/>
      <c r="B798" s="257"/>
      <c r="C798" s="257"/>
      <c r="D798" s="257"/>
      <c r="E798" s="75"/>
      <c r="F798" s="257"/>
      <c r="G798" s="257"/>
      <c r="H798" s="257"/>
      <c r="I798" s="257"/>
      <c r="J798" s="257"/>
      <c r="K798" s="257"/>
      <c r="L798" s="257"/>
      <c r="M798" s="257"/>
      <c r="N798" s="257"/>
      <c r="O798" s="258"/>
      <c r="P798" s="258"/>
      <c r="Q798" s="258"/>
      <c r="R798" s="258"/>
      <c r="S798" s="258"/>
      <c r="T798" s="258"/>
      <c r="U798" s="258"/>
      <c r="V798" s="257"/>
    </row>
    <row r="799" spans="1:22" x14ac:dyDescent="0.2">
      <c r="A799" s="259"/>
      <c r="B799" s="257"/>
      <c r="C799" s="257"/>
      <c r="D799" s="257"/>
      <c r="E799" s="75"/>
      <c r="F799" s="257"/>
      <c r="G799" s="257"/>
      <c r="H799" s="257"/>
      <c r="I799" s="257"/>
      <c r="J799" s="257"/>
      <c r="K799" s="257"/>
      <c r="L799" s="257"/>
      <c r="M799" s="257"/>
      <c r="N799" s="257"/>
      <c r="O799" s="258"/>
      <c r="P799" s="258"/>
      <c r="Q799" s="258"/>
      <c r="R799" s="258"/>
      <c r="S799" s="258"/>
      <c r="T799" s="258"/>
      <c r="U799" s="258"/>
      <c r="V799" s="257"/>
    </row>
    <row r="800" spans="1:22" x14ac:dyDescent="0.2">
      <c r="A800" s="259"/>
      <c r="B800" s="257"/>
      <c r="C800" s="257"/>
      <c r="D800" s="257"/>
      <c r="E800" s="75"/>
      <c r="F800" s="257"/>
      <c r="G800" s="257"/>
      <c r="H800" s="257"/>
      <c r="I800" s="257"/>
      <c r="J800" s="257"/>
      <c r="K800" s="257"/>
      <c r="L800" s="257"/>
      <c r="M800" s="257"/>
      <c r="N800" s="257"/>
      <c r="O800" s="258"/>
      <c r="P800" s="258"/>
      <c r="Q800" s="258"/>
      <c r="R800" s="258"/>
      <c r="S800" s="258"/>
      <c r="T800" s="258"/>
      <c r="U800" s="258"/>
      <c r="V800" s="257"/>
    </row>
    <row r="801" spans="1:22" x14ac:dyDescent="0.2">
      <c r="A801" s="259"/>
      <c r="B801" s="257"/>
      <c r="C801" s="257"/>
      <c r="D801" s="257"/>
      <c r="E801" s="75"/>
      <c r="F801" s="257"/>
      <c r="G801" s="257"/>
      <c r="H801" s="257"/>
      <c r="I801" s="257"/>
      <c r="J801" s="257"/>
      <c r="K801" s="257"/>
      <c r="L801" s="257"/>
      <c r="M801" s="257"/>
      <c r="N801" s="257"/>
      <c r="O801" s="258"/>
      <c r="P801" s="258"/>
      <c r="Q801" s="258"/>
      <c r="R801" s="258"/>
      <c r="S801" s="258"/>
      <c r="T801" s="258"/>
      <c r="U801" s="258"/>
      <c r="V801" s="257"/>
    </row>
    <row r="802" spans="1:22" x14ac:dyDescent="0.2">
      <c r="A802" s="259"/>
      <c r="B802" s="257"/>
      <c r="C802" s="257"/>
      <c r="D802" s="257"/>
      <c r="E802" s="75"/>
      <c r="F802" s="257"/>
      <c r="G802" s="257"/>
      <c r="H802" s="257"/>
      <c r="I802" s="257"/>
      <c r="J802" s="257"/>
      <c r="K802" s="257"/>
      <c r="L802" s="257"/>
      <c r="M802" s="257"/>
      <c r="N802" s="257"/>
      <c r="O802" s="258"/>
      <c r="P802" s="258"/>
      <c r="Q802" s="258"/>
      <c r="R802" s="258"/>
      <c r="S802" s="258"/>
      <c r="T802" s="258"/>
      <c r="U802" s="258"/>
      <c r="V802" s="257"/>
    </row>
    <row r="803" spans="1:22" x14ac:dyDescent="0.2">
      <c r="A803" s="259"/>
      <c r="B803" s="257"/>
      <c r="C803" s="257"/>
      <c r="D803" s="257"/>
      <c r="E803" s="75"/>
      <c r="F803" s="257"/>
      <c r="G803" s="257"/>
      <c r="H803" s="257"/>
      <c r="I803" s="257"/>
      <c r="J803" s="257"/>
      <c r="K803" s="257"/>
      <c r="L803" s="257"/>
      <c r="M803" s="257"/>
      <c r="N803" s="257"/>
      <c r="O803" s="258"/>
      <c r="P803" s="258"/>
      <c r="Q803" s="258"/>
      <c r="R803" s="258"/>
      <c r="S803" s="258"/>
      <c r="T803" s="258"/>
      <c r="U803" s="258"/>
      <c r="V803" s="257"/>
    </row>
    <row r="804" spans="1:22" x14ac:dyDescent="0.2">
      <c r="A804" s="259"/>
      <c r="B804" s="257"/>
      <c r="C804" s="257"/>
      <c r="D804" s="257"/>
      <c r="E804" s="75"/>
      <c r="F804" s="257"/>
      <c r="G804" s="257"/>
      <c r="H804" s="257"/>
      <c r="I804" s="257"/>
      <c r="J804" s="257"/>
      <c r="K804" s="257"/>
      <c r="L804" s="257"/>
      <c r="M804" s="257"/>
      <c r="N804" s="257"/>
      <c r="O804" s="258"/>
      <c r="P804" s="258"/>
      <c r="Q804" s="258"/>
      <c r="R804" s="258"/>
      <c r="S804" s="258"/>
      <c r="T804" s="258"/>
      <c r="U804" s="258"/>
      <c r="V804" s="257"/>
    </row>
    <row r="805" spans="1:22" x14ac:dyDescent="0.2">
      <c r="A805" s="259"/>
      <c r="B805" s="257"/>
      <c r="C805" s="257"/>
      <c r="D805" s="257"/>
      <c r="E805" s="75"/>
      <c r="F805" s="257"/>
      <c r="G805" s="257"/>
      <c r="H805" s="257"/>
      <c r="I805" s="257"/>
      <c r="J805" s="257"/>
      <c r="K805" s="257"/>
      <c r="L805" s="257"/>
      <c r="M805" s="257"/>
      <c r="N805" s="257"/>
      <c r="O805" s="258"/>
      <c r="P805" s="258"/>
      <c r="Q805" s="258"/>
      <c r="R805" s="258"/>
      <c r="S805" s="258"/>
      <c r="T805" s="258"/>
      <c r="U805" s="258"/>
      <c r="V805" s="257"/>
    </row>
    <row r="806" spans="1:22" x14ac:dyDescent="0.2">
      <c r="A806" s="259"/>
      <c r="B806" s="257"/>
      <c r="C806" s="257"/>
      <c r="D806" s="257"/>
      <c r="E806" s="75"/>
      <c r="F806" s="257"/>
      <c r="G806" s="257"/>
      <c r="H806" s="257"/>
      <c r="I806" s="257"/>
      <c r="J806" s="257"/>
      <c r="K806" s="257"/>
      <c r="L806" s="257"/>
      <c r="M806" s="257"/>
      <c r="N806" s="257"/>
      <c r="O806" s="258"/>
      <c r="P806" s="258"/>
      <c r="Q806" s="258"/>
      <c r="R806" s="258"/>
      <c r="S806" s="258"/>
      <c r="T806" s="258"/>
      <c r="U806" s="258"/>
      <c r="V806" s="257"/>
    </row>
    <row r="807" spans="1:22" x14ac:dyDescent="0.2">
      <c r="A807" s="259"/>
      <c r="B807" s="257"/>
      <c r="C807" s="257"/>
      <c r="D807" s="257"/>
      <c r="E807" s="75"/>
      <c r="F807" s="257"/>
      <c r="G807" s="257"/>
      <c r="H807" s="257"/>
      <c r="I807" s="257"/>
      <c r="J807" s="257"/>
      <c r="K807" s="257"/>
      <c r="L807" s="257"/>
      <c r="M807" s="257"/>
      <c r="N807" s="257"/>
      <c r="O807" s="258"/>
      <c r="P807" s="258"/>
      <c r="Q807" s="258"/>
      <c r="R807" s="258"/>
      <c r="S807" s="258"/>
      <c r="T807" s="258"/>
      <c r="U807" s="258"/>
      <c r="V807" s="257"/>
    </row>
    <row r="808" spans="1:22" x14ac:dyDescent="0.2">
      <c r="A808" s="259"/>
      <c r="B808" s="257"/>
      <c r="C808" s="257"/>
      <c r="D808" s="257"/>
      <c r="E808" s="75"/>
      <c r="F808" s="257"/>
      <c r="G808" s="257"/>
      <c r="H808" s="257"/>
      <c r="I808" s="257"/>
      <c r="J808" s="257"/>
      <c r="K808" s="257"/>
      <c r="L808" s="257"/>
      <c r="M808" s="257"/>
      <c r="N808" s="257"/>
      <c r="O808" s="258"/>
      <c r="P808" s="258"/>
      <c r="Q808" s="258"/>
      <c r="R808" s="258"/>
      <c r="S808" s="258"/>
      <c r="T808" s="258"/>
      <c r="U808" s="258"/>
      <c r="V808" s="257"/>
    </row>
    <row r="809" spans="1:22" x14ac:dyDescent="0.2">
      <c r="A809" s="259"/>
      <c r="B809" s="257"/>
      <c r="C809" s="257"/>
      <c r="D809" s="257"/>
      <c r="E809" s="75"/>
      <c r="F809" s="257"/>
      <c r="G809" s="257"/>
      <c r="H809" s="257"/>
      <c r="I809" s="257"/>
      <c r="J809" s="257"/>
      <c r="K809" s="257"/>
      <c r="L809" s="257"/>
      <c r="M809" s="257"/>
      <c r="N809" s="257"/>
      <c r="O809" s="258"/>
      <c r="P809" s="258"/>
      <c r="Q809" s="258"/>
      <c r="R809" s="258"/>
      <c r="S809" s="258"/>
      <c r="T809" s="258"/>
      <c r="U809" s="258"/>
      <c r="V809" s="257"/>
    </row>
    <row r="810" spans="1:22" x14ac:dyDescent="0.2">
      <c r="A810" s="259"/>
      <c r="B810" s="257"/>
      <c r="C810" s="257"/>
      <c r="D810" s="257"/>
      <c r="E810" s="75"/>
      <c r="F810" s="257"/>
      <c r="G810" s="257"/>
      <c r="H810" s="257"/>
      <c r="I810" s="257"/>
      <c r="J810" s="257"/>
      <c r="K810" s="257"/>
      <c r="L810" s="257"/>
      <c r="M810" s="257"/>
      <c r="N810" s="257"/>
      <c r="O810" s="258"/>
      <c r="P810" s="258"/>
      <c r="Q810" s="258"/>
      <c r="R810" s="258"/>
      <c r="S810" s="258"/>
      <c r="T810" s="258"/>
      <c r="U810" s="258"/>
      <c r="V810" s="257"/>
    </row>
    <row r="811" spans="1:22" x14ac:dyDescent="0.2">
      <c r="A811" s="259"/>
      <c r="B811" s="257"/>
      <c r="C811" s="257"/>
      <c r="D811" s="257"/>
      <c r="E811" s="75"/>
      <c r="F811" s="257"/>
      <c r="G811" s="257"/>
      <c r="H811" s="257"/>
      <c r="I811" s="257"/>
      <c r="J811" s="257"/>
      <c r="K811" s="257"/>
      <c r="L811" s="257"/>
      <c r="M811" s="257"/>
      <c r="N811" s="257"/>
      <c r="O811" s="258"/>
      <c r="P811" s="258"/>
      <c r="Q811" s="258"/>
      <c r="R811" s="258"/>
      <c r="S811" s="258"/>
      <c r="T811" s="258"/>
      <c r="U811" s="258"/>
      <c r="V811" s="257"/>
    </row>
    <row r="812" spans="1:22" x14ac:dyDescent="0.2">
      <c r="A812" s="259"/>
      <c r="B812" s="257"/>
      <c r="C812" s="257"/>
      <c r="D812" s="257"/>
      <c r="E812" s="75"/>
      <c r="F812" s="257"/>
      <c r="G812" s="257"/>
      <c r="H812" s="257"/>
      <c r="I812" s="257"/>
      <c r="J812" s="257"/>
      <c r="K812" s="257"/>
      <c r="L812" s="257"/>
      <c r="M812" s="257"/>
      <c r="N812" s="257"/>
      <c r="O812" s="258"/>
      <c r="P812" s="258"/>
      <c r="Q812" s="258"/>
      <c r="R812" s="258"/>
      <c r="S812" s="258"/>
      <c r="T812" s="258"/>
      <c r="U812" s="258"/>
      <c r="V812" s="257"/>
    </row>
    <row r="813" spans="1:22" x14ac:dyDescent="0.2">
      <c r="A813" s="259"/>
      <c r="B813" s="257"/>
      <c r="C813" s="257"/>
      <c r="D813" s="257"/>
      <c r="E813" s="75"/>
      <c r="F813" s="257"/>
      <c r="G813" s="257"/>
      <c r="H813" s="257"/>
      <c r="I813" s="257"/>
      <c r="J813" s="257"/>
      <c r="K813" s="257"/>
      <c r="L813" s="257"/>
      <c r="M813" s="257"/>
      <c r="N813" s="257"/>
      <c r="O813" s="258"/>
      <c r="P813" s="258"/>
      <c r="Q813" s="258"/>
      <c r="R813" s="258"/>
      <c r="S813" s="258"/>
      <c r="T813" s="258"/>
      <c r="U813" s="258"/>
      <c r="V813" s="257"/>
    </row>
    <row r="814" spans="1:22" x14ac:dyDescent="0.2">
      <c r="A814" s="259"/>
      <c r="B814" s="257"/>
      <c r="C814" s="257"/>
      <c r="D814" s="257"/>
      <c r="E814" s="75"/>
      <c r="F814" s="257"/>
      <c r="G814" s="257"/>
      <c r="H814" s="257"/>
      <c r="I814" s="257"/>
      <c r="J814" s="257"/>
      <c r="K814" s="257"/>
      <c r="L814" s="257"/>
      <c r="M814" s="257"/>
      <c r="N814" s="257"/>
      <c r="O814" s="258"/>
      <c r="P814" s="258"/>
      <c r="Q814" s="258"/>
      <c r="R814" s="258"/>
      <c r="S814" s="258"/>
      <c r="T814" s="258"/>
      <c r="U814" s="258"/>
      <c r="V814" s="257"/>
    </row>
    <row r="815" spans="1:22" x14ac:dyDescent="0.2">
      <c r="A815" s="259"/>
      <c r="B815" s="257"/>
      <c r="C815" s="257"/>
      <c r="D815" s="257"/>
      <c r="E815" s="75"/>
      <c r="F815" s="257"/>
      <c r="G815" s="257"/>
      <c r="H815" s="257"/>
      <c r="I815" s="257"/>
      <c r="J815" s="257"/>
      <c r="K815" s="257"/>
      <c r="L815" s="257"/>
      <c r="M815" s="257"/>
      <c r="N815" s="257"/>
      <c r="O815" s="258"/>
      <c r="P815" s="258"/>
      <c r="Q815" s="258"/>
      <c r="R815" s="258"/>
      <c r="S815" s="258"/>
      <c r="T815" s="258"/>
      <c r="U815" s="258"/>
      <c r="V815" s="257"/>
    </row>
    <row r="816" spans="1:22" x14ac:dyDescent="0.2">
      <c r="A816" s="259"/>
      <c r="B816" s="257"/>
      <c r="C816" s="257"/>
      <c r="D816" s="257"/>
      <c r="E816" s="75"/>
      <c r="F816" s="257"/>
      <c r="G816" s="257"/>
      <c r="H816" s="257"/>
      <c r="I816" s="257"/>
      <c r="J816" s="257"/>
      <c r="K816" s="257"/>
      <c r="L816" s="257"/>
      <c r="M816" s="257"/>
      <c r="N816" s="257"/>
      <c r="O816" s="258"/>
      <c r="P816" s="258"/>
      <c r="Q816" s="258"/>
      <c r="R816" s="258"/>
      <c r="S816" s="258"/>
      <c r="T816" s="258"/>
      <c r="U816" s="258"/>
      <c r="V816" s="257"/>
    </row>
    <row r="817" spans="1:22" x14ac:dyDescent="0.2">
      <c r="A817" s="259"/>
      <c r="B817" s="257"/>
      <c r="C817" s="257"/>
      <c r="D817" s="257"/>
      <c r="E817" s="75"/>
      <c r="F817" s="257"/>
      <c r="G817" s="257"/>
      <c r="H817" s="257"/>
      <c r="I817" s="257"/>
      <c r="J817" s="257"/>
      <c r="K817" s="257"/>
      <c r="L817" s="257"/>
      <c r="M817" s="257"/>
      <c r="N817" s="257"/>
      <c r="O817" s="258"/>
      <c r="P817" s="258"/>
      <c r="Q817" s="258"/>
      <c r="R817" s="258"/>
      <c r="S817" s="258"/>
      <c r="T817" s="258"/>
      <c r="U817" s="258"/>
      <c r="V817" s="257"/>
    </row>
    <row r="818" spans="1:22" x14ac:dyDescent="0.2">
      <c r="A818" s="259"/>
      <c r="B818" s="257"/>
      <c r="C818" s="257"/>
      <c r="D818" s="257"/>
      <c r="E818" s="75"/>
      <c r="F818" s="257"/>
      <c r="G818" s="257"/>
      <c r="H818" s="257"/>
      <c r="I818" s="257"/>
      <c r="J818" s="257"/>
      <c r="K818" s="257"/>
      <c r="L818" s="257"/>
      <c r="M818" s="257"/>
      <c r="N818" s="257"/>
      <c r="O818" s="258"/>
      <c r="P818" s="258"/>
      <c r="Q818" s="258"/>
      <c r="R818" s="258"/>
      <c r="S818" s="258"/>
      <c r="T818" s="258"/>
      <c r="U818" s="258"/>
      <c r="V818" s="257"/>
    </row>
    <row r="819" spans="1:22" x14ac:dyDescent="0.2">
      <c r="A819" s="259"/>
      <c r="B819" s="257"/>
      <c r="C819" s="257"/>
      <c r="D819" s="257"/>
      <c r="E819" s="75"/>
      <c r="F819" s="257"/>
      <c r="G819" s="257"/>
      <c r="H819" s="257"/>
      <c r="I819" s="257"/>
      <c r="J819" s="257"/>
      <c r="K819" s="257"/>
      <c r="L819" s="257"/>
      <c r="M819" s="257"/>
      <c r="N819" s="257"/>
      <c r="O819" s="258"/>
      <c r="P819" s="258"/>
      <c r="Q819" s="258"/>
      <c r="R819" s="258"/>
      <c r="S819" s="258"/>
      <c r="T819" s="258"/>
      <c r="U819" s="258"/>
      <c r="V819" s="257"/>
    </row>
    <row r="820" spans="1:22" x14ac:dyDescent="0.2">
      <c r="A820" s="259"/>
      <c r="B820" s="257"/>
      <c r="C820" s="257"/>
      <c r="D820" s="257"/>
      <c r="E820" s="75"/>
      <c r="F820" s="257"/>
      <c r="G820" s="257"/>
      <c r="H820" s="257"/>
      <c r="I820" s="257"/>
      <c r="J820" s="257"/>
      <c r="K820" s="257"/>
      <c r="L820" s="257"/>
      <c r="M820" s="257"/>
      <c r="N820" s="257"/>
      <c r="O820" s="258"/>
      <c r="P820" s="258"/>
      <c r="Q820" s="258"/>
      <c r="R820" s="258"/>
      <c r="S820" s="258"/>
      <c r="T820" s="258"/>
      <c r="U820" s="258"/>
      <c r="V820" s="257"/>
    </row>
    <row r="821" spans="1:22" x14ac:dyDescent="0.2">
      <c r="A821" s="259"/>
      <c r="B821" s="257"/>
      <c r="C821" s="257"/>
      <c r="D821" s="257"/>
      <c r="E821" s="75"/>
      <c r="F821" s="257"/>
      <c r="G821" s="257"/>
      <c r="H821" s="257"/>
      <c r="I821" s="257"/>
      <c r="J821" s="257"/>
      <c r="K821" s="257"/>
      <c r="L821" s="257"/>
      <c r="M821" s="257"/>
      <c r="N821" s="257"/>
      <c r="O821" s="258"/>
      <c r="P821" s="258"/>
      <c r="Q821" s="258"/>
      <c r="R821" s="258"/>
      <c r="S821" s="258"/>
      <c r="T821" s="258"/>
      <c r="U821" s="258"/>
      <c r="V821" s="257"/>
    </row>
    <row r="822" spans="1:22" x14ac:dyDescent="0.2">
      <c r="A822" s="259"/>
      <c r="B822" s="257"/>
      <c r="C822" s="257"/>
      <c r="D822" s="257"/>
      <c r="E822" s="75"/>
      <c r="F822" s="257"/>
      <c r="G822" s="257"/>
      <c r="H822" s="257"/>
      <c r="I822" s="257"/>
      <c r="J822" s="257"/>
      <c r="K822" s="257"/>
      <c r="L822" s="257"/>
      <c r="M822" s="257"/>
      <c r="N822" s="257"/>
      <c r="O822" s="258"/>
      <c r="P822" s="258"/>
      <c r="Q822" s="258"/>
      <c r="R822" s="258"/>
      <c r="S822" s="258"/>
      <c r="T822" s="258"/>
      <c r="U822" s="258"/>
      <c r="V822" s="257"/>
    </row>
    <row r="823" spans="1:22" x14ac:dyDescent="0.2">
      <c r="A823" s="259"/>
      <c r="B823" s="257"/>
      <c r="C823" s="257"/>
      <c r="D823" s="257"/>
      <c r="E823" s="75"/>
      <c r="F823" s="257"/>
      <c r="G823" s="257"/>
      <c r="H823" s="257"/>
      <c r="I823" s="257"/>
      <c r="J823" s="257"/>
      <c r="K823" s="257"/>
      <c r="L823" s="257"/>
      <c r="M823" s="257"/>
      <c r="N823" s="257"/>
      <c r="O823" s="258"/>
      <c r="P823" s="258"/>
      <c r="Q823" s="258"/>
      <c r="R823" s="258"/>
      <c r="S823" s="258"/>
      <c r="T823" s="258"/>
      <c r="U823" s="258"/>
      <c r="V823" s="257"/>
    </row>
    <row r="824" spans="1:22" x14ac:dyDescent="0.2">
      <c r="A824" s="259"/>
      <c r="B824" s="257"/>
      <c r="C824" s="257"/>
      <c r="D824" s="257"/>
      <c r="E824" s="75"/>
      <c r="F824" s="257"/>
      <c r="G824" s="257"/>
      <c r="H824" s="257"/>
      <c r="I824" s="257"/>
      <c r="J824" s="257"/>
      <c r="K824" s="257"/>
      <c r="L824" s="257"/>
      <c r="M824" s="257"/>
      <c r="N824" s="257"/>
      <c r="O824" s="258"/>
      <c r="P824" s="258"/>
      <c r="Q824" s="258"/>
      <c r="R824" s="258"/>
      <c r="S824" s="258"/>
      <c r="T824" s="258"/>
      <c r="U824" s="258"/>
      <c r="V824" s="257"/>
    </row>
    <row r="825" spans="1:22" x14ac:dyDescent="0.2">
      <c r="A825" s="259"/>
      <c r="B825" s="257"/>
      <c r="C825" s="257"/>
      <c r="D825" s="257"/>
      <c r="E825" s="75"/>
      <c r="F825" s="257"/>
      <c r="G825" s="257"/>
      <c r="H825" s="257"/>
      <c r="I825" s="257"/>
      <c r="J825" s="257"/>
      <c r="K825" s="257"/>
      <c r="L825" s="257"/>
      <c r="M825" s="257"/>
      <c r="N825" s="257"/>
      <c r="O825" s="258"/>
      <c r="P825" s="258"/>
      <c r="Q825" s="258"/>
      <c r="R825" s="258"/>
      <c r="S825" s="258"/>
      <c r="T825" s="258"/>
      <c r="U825" s="258"/>
      <c r="V825" s="257"/>
    </row>
    <row r="826" spans="1:22" x14ac:dyDescent="0.2">
      <c r="A826" s="259"/>
      <c r="B826" s="257"/>
      <c r="C826" s="257"/>
      <c r="D826" s="257"/>
      <c r="E826" s="75"/>
      <c r="F826" s="257"/>
      <c r="G826" s="257"/>
      <c r="H826" s="257"/>
      <c r="I826" s="257"/>
      <c r="J826" s="257"/>
      <c r="K826" s="257"/>
      <c r="L826" s="257"/>
      <c r="M826" s="257"/>
      <c r="N826" s="257"/>
      <c r="O826" s="258"/>
      <c r="P826" s="258"/>
      <c r="Q826" s="258"/>
      <c r="R826" s="258"/>
      <c r="S826" s="258"/>
      <c r="T826" s="258"/>
      <c r="U826" s="258"/>
      <c r="V826" s="257"/>
    </row>
    <row r="827" spans="1:22" x14ac:dyDescent="0.2">
      <c r="A827" s="259"/>
      <c r="B827" s="257"/>
      <c r="C827" s="257"/>
      <c r="D827" s="257"/>
      <c r="E827" s="75"/>
      <c r="F827" s="257"/>
      <c r="G827" s="257"/>
      <c r="H827" s="257"/>
      <c r="I827" s="257"/>
      <c r="J827" s="257"/>
      <c r="K827" s="257"/>
      <c r="L827" s="257"/>
      <c r="M827" s="257"/>
      <c r="N827" s="257"/>
      <c r="O827" s="258"/>
      <c r="P827" s="258"/>
      <c r="Q827" s="258"/>
      <c r="R827" s="258"/>
      <c r="S827" s="258"/>
      <c r="T827" s="258"/>
      <c r="U827" s="258"/>
      <c r="V827" s="257"/>
    </row>
    <row r="828" spans="1:22" x14ac:dyDescent="0.2">
      <c r="A828" s="259"/>
      <c r="B828" s="257"/>
      <c r="C828" s="257"/>
      <c r="D828" s="257"/>
      <c r="E828" s="75"/>
      <c r="F828" s="257"/>
      <c r="G828" s="257"/>
      <c r="H828" s="257"/>
      <c r="I828" s="257"/>
      <c r="J828" s="257"/>
      <c r="K828" s="257"/>
      <c r="L828" s="257"/>
      <c r="M828" s="257"/>
      <c r="N828" s="257"/>
      <c r="O828" s="258"/>
      <c r="P828" s="258"/>
      <c r="Q828" s="258"/>
      <c r="R828" s="258"/>
      <c r="S828" s="258"/>
      <c r="T828" s="258"/>
      <c r="U828" s="258"/>
      <c r="V828" s="257"/>
    </row>
    <row r="829" spans="1:22" x14ac:dyDescent="0.2">
      <c r="A829" s="259"/>
      <c r="B829" s="257"/>
      <c r="C829" s="257"/>
      <c r="D829" s="257"/>
      <c r="E829" s="75"/>
      <c r="F829" s="257"/>
      <c r="G829" s="257"/>
      <c r="H829" s="257"/>
      <c r="I829" s="257"/>
      <c r="J829" s="257"/>
      <c r="K829" s="257"/>
      <c r="L829" s="257"/>
      <c r="M829" s="257"/>
      <c r="N829" s="257"/>
      <c r="O829" s="258"/>
      <c r="P829" s="258"/>
      <c r="Q829" s="258"/>
      <c r="R829" s="258"/>
      <c r="S829" s="258"/>
      <c r="T829" s="258"/>
      <c r="U829" s="258"/>
      <c r="V829" s="257"/>
    </row>
    <row r="830" spans="1:22" x14ac:dyDescent="0.2">
      <c r="A830" s="259"/>
      <c r="B830" s="257"/>
      <c r="C830" s="257"/>
      <c r="D830" s="257"/>
      <c r="E830" s="75"/>
      <c r="F830" s="257"/>
      <c r="G830" s="257"/>
      <c r="H830" s="257"/>
      <c r="I830" s="257"/>
      <c r="J830" s="257"/>
      <c r="K830" s="257"/>
      <c r="L830" s="257"/>
      <c r="M830" s="257"/>
      <c r="N830" s="257"/>
      <c r="O830" s="258"/>
      <c r="P830" s="258"/>
      <c r="Q830" s="258"/>
      <c r="R830" s="258"/>
      <c r="S830" s="258"/>
      <c r="T830" s="258"/>
      <c r="U830" s="258"/>
      <c r="V830" s="257"/>
    </row>
    <row r="831" spans="1:22" x14ac:dyDescent="0.2">
      <c r="A831" s="259"/>
      <c r="B831" s="257"/>
      <c r="C831" s="257"/>
      <c r="D831" s="257"/>
      <c r="E831" s="75"/>
      <c r="F831" s="257"/>
      <c r="G831" s="257"/>
      <c r="H831" s="257"/>
      <c r="I831" s="257"/>
      <c r="J831" s="257"/>
      <c r="K831" s="257"/>
      <c r="L831" s="257"/>
      <c r="M831" s="257"/>
      <c r="N831" s="257"/>
      <c r="O831" s="258"/>
      <c r="P831" s="258"/>
      <c r="Q831" s="258"/>
      <c r="R831" s="258"/>
      <c r="S831" s="258"/>
      <c r="T831" s="258"/>
      <c r="U831" s="258"/>
      <c r="V831" s="257"/>
    </row>
    <row r="832" spans="1:22" x14ac:dyDescent="0.2">
      <c r="A832" s="259"/>
      <c r="B832" s="257"/>
      <c r="C832" s="257"/>
      <c r="D832" s="257"/>
      <c r="E832" s="75"/>
      <c r="F832" s="257"/>
      <c r="G832" s="257"/>
      <c r="H832" s="257"/>
      <c r="I832" s="257"/>
      <c r="J832" s="257"/>
      <c r="K832" s="257"/>
      <c r="L832" s="257"/>
      <c r="M832" s="257"/>
      <c r="N832" s="257"/>
      <c r="O832" s="258"/>
      <c r="P832" s="258"/>
      <c r="Q832" s="258"/>
      <c r="R832" s="258"/>
      <c r="S832" s="258"/>
      <c r="T832" s="258"/>
      <c r="U832" s="258"/>
      <c r="V832" s="257"/>
    </row>
    <row r="833" spans="1:22" x14ac:dyDescent="0.2">
      <c r="A833" s="259"/>
      <c r="B833" s="257"/>
      <c r="C833" s="257"/>
      <c r="D833" s="257"/>
      <c r="E833" s="75"/>
      <c r="F833" s="257"/>
      <c r="G833" s="257"/>
      <c r="H833" s="257"/>
      <c r="I833" s="257"/>
      <c r="J833" s="257"/>
      <c r="K833" s="257"/>
      <c r="L833" s="257"/>
      <c r="M833" s="257"/>
      <c r="N833" s="257"/>
      <c r="O833" s="258"/>
      <c r="P833" s="258"/>
      <c r="Q833" s="258"/>
      <c r="R833" s="258"/>
      <c r="S833" s="258"/>
      <c r="T833" s="258"/>
      <c r="U833" s="258"/>
      <c r="V833" s="257"/>
    </row>
    <row r="834" spans="1:22" x14ac:dyDescent="0.2">
      <c r="A834" s="259"/>
      <c r="B834" s="257"/>
      <c r="C834" s="257"/>
      <c r="D834" s="257"/>
      <c r="E834" s="75"/>
      <c r="F834" s="257"/>
      <c r="G834" s="257"/>
      <c r="H834" s="257"/>
      <c r="I834" s="257"/>
      <c r="J834" s="257"/>
      <c r="K834" s="257"/>
      <c r="L834" s="257"/>
      <c r="M834" s="257"/>
      <c r="N834" s="257"/>
      <c r="O834" s="258"/>
      <c r="P834" s="258"/>
      <c r="Q834" s="258"/>
      <c r="R834" s="258"/>
      <c r="S834" s="258"/>
      <c r="T834" s="258"/>
      <c r="U834" s="258"/>
      <c r="V834" s="257"/>
    </row>
    <row r="835" spans="1:22" x14ac:dyDescent="0.2">
      <c r="A835" s="259"/>
      <c r="B835" s="257"/>
      <c r="C835" s="257"/>
      <c r="D835" s="257"/>
      <c r="E835" s="75"/>
      <c r="F835" s="257"/>
      <c r="G835" s="257"/>
      <c r="H835" s="257"/>
      <c r="I835" s="257"/>
      <c r="J835" s="257"/>
      <c r="K835" s="257"/>
      <c r="L835" s="257"/>
      <c r="M835" s="257"/>
      <c r="N835" s="257"/>
      <c r="O835" s="258"/>
      <c r="P835" s="258"/>
      <c r="Q835" s="258"/>
      <c r="R835" s="258"/>
      <c r="S835" s="258"/>
      <c r="T835" s="258"/>
      <c r="U835" s="258"/>
      <c r="V835" s="257"/>
    </row>
    <row r="836" spans="1:22" x14ac:dyDescent="0.2">
      <c r="A836" s="259"/>
      <c r="B836" s="257"/>
      <c r="C836" s="257"/>
      <c r="D836" s="257"/>
      <c r="E836" s="75"/>
      <c r="F836" s="257"/>
      <c r="G836" s="257"/>
      <c r="H836" s="257"/>
      <c r="I836" s="257"/>
      <c r="J836" s="257"/>
      <c r="K836" s="257"/>
      <c r="L836" s="257"/>
      <c r="M836" s="257"/>
      <c r="N836" s="257"/>
      <c r="O836" s="258"/>
      <c r="P836" s="258"/>
      <c r="Q836" s="258"/>
      <c r="R836" s="258"/>
      <c r="S836" s="258"/>
      <c r="T836" s="258"/>
      <c r="U836" s="258"/>
      <c r="V836" s="257"/>
    </row>
    <row r="837" spans="1:22" x14ac:dyDescent="0.2">
      <c r="A837" s="259"/>
      <c r="B837" s="257"/>
      <c r="C837" s="257"/>
      <c r="D837" s="257"/>
      <c r="E837" s="75"/>
      <c r="F837" s="257"/>
      <c r="G837" s="257"/>
      <c r="H837" s="257"/>
      <c r="I837" s="257"/>
      <c r="J837" s="257"/>
      <c r="K837" s="257"/>
      <c r="L837" s="257"/>
      <c r="M837" s="257"/>
      <c r="N837" s="257"/>
      <c r="O837" s="258"/>
      <c r="P837" s="258"/>
      <c r="Q837" s="258"/>
      <c r="R837" s="258"/>
      <c r="S837" s="258"/>
      <c r="T837" s="258"/>
      <c r="U837" s="258"/>
      <c r="V837" s="257"/>
    </row>
    <row r="838" spans="1:22" x14ac:dyDescent="0.2">
      <c r="A838" s="259"/>
      <c r="B838" s="257"/>
      <c r="C838" s="257"/>
      <c r="D838" s="257"/>
      <c r="E838" s="75"/>
      <c r="F838" s="257"/>
      <c r="G838" s="257"/>
      <c r="H838" s="257"/>
      <c r="I838" s="257"/>
      <c r="J838" s="257"/>
      <c r="K838" s="257"/>
      <c r="L838" s="257"/>
      <c r="M838" s="257"/>
      <c r="N838" s="257"/>
      <c r="O838" s="258"/>
      <c r="P838" s="258"/>
      <c r="Q838" s="258"/>
      <c r="R838" s="258"/>
      <c r="S838" s="258"/>
      <c r="T838" s="258"/>
      <c r="U838" s="258"/>
      <c r="V838" s="257"/>
    </row>
    <row r="839" spans="1:22" x14ac:dyDescent="0.2">
      <c r="A839" s="259"/>
      <c r="B839" s="257"/>
      <c r="C839" s="257"/>
      <c r="D839" s="257"/>
      <c r="E839" s="75"/>
      <c r="F839" s="257"/>
      <c r="G839" s="257"/>
      <c r="H839" s="257"/>
      <c r="I839" s="257"/>
      <c r="J839" s="257"/>
      <c r="K839" s="257"/>
      <c r="L839" s="257"/>
      <c r="M839" s="257"/>
      <c r="N839" s="257"/>
      <c r="O839" s="258"/>
      <c r="P839" s="258"/>
      <c r="Q839" s="258"/>
      <c r="R839" s="258"/>
      <c r="S839" s="258"/>
      <c r="T839" s="258"/>
      <c r="U839" s="258"/>
      <c r="V839" s="257"/>
    </row>
    <row r="840" spans="1:22" x14ac:dyDescent="0.2">
      <c r="A840" s="259"/>
      <c r="B840" s="257"/>
      <c r="C840" s="257"/>
      <c r="D840" s="257"/>
      <c r="E840" s="75"/>
      <c r="F840" s="257"/>
      <c r="G840" s="257"/>
      <c r="H840" s="257"/>
      <c r="I840" s="257"/>
      <c r="J840" s="257"/>
      <c r="K840" s="257"/>
      <c r="L840" s="257"/>
      <c r="M840" s="257"/>
      <c r="N840" s="257"/>
      <c r="O840" s="258"/>
      <c r="P840" s="258"/>
      <c r="Q840" s="258"/>
      <c r="R840" s="258"/>
      <c r="S840" s="258"/>
      <c r="T840" s="258"/>
      <c r="U840" s="258"/>
      <c r="V840" s="257"/>
    </row>
    <row r="841" spans="1:22" x14ac:dyDescent="0.2">
      <c r="A841" s="259"/>
      <c r="B841" s="257"/>
      <c r="C841" s="257"/>
      <c r="D841" s="257"/>
      <c r="E841" s="75"/>
      <c r="F841" s="257"/>
      <c r="G841" s="257"/>
      <c r="H841" s="257"/>
      <c r="I841" s="257"/>
      <c r="J841" s="257"/>
      <c r="K841" s="257"/>
      <c r="L841" s="257"/>
      <c r="M841" s="257"/>
      <c r="N841" s="257"/>
      <c r="O841" s="258"/>
      <c r="P841" s="258"/>
      <c r="Q841" s="258"/>
      <c r="R841" s="258"/>
      <c r="S841" s="258"/>
      <c r="T841" s="258"/>
      <c r="U841" s="258"/>
      <c r="V841" s="257"/>
    </row>
    <row r="842" spans="1:22" x14ac:dyDescent="0.2">
      <c r="A842" s="259"/>
      <c r="B842" s="257"/>
      <c r="C842" s="257"/>
      <c r="D842" s="257"/>
      <c r="E842" s="75"/>
      <c r="F842" s="257"/>
      <c r="G842" s="257"/>
      <c r="H842" s="257"/>
      <c r="I842" s="257"/>
      <c r="J842" s="257"/>
      <c r="K842" s="257"/>
      <c r="L842" s="257"/>
      <c r="M842" s="257"/>
      <c r="N842" s="257"/>
      <c r="O842" s="258"/>
      <c r="P842" s="258"/>
      <c r="Q842" s="258"/>
      <c r="R842" s="258"/>
      <c r="S842" s="258"/>
      <c r="T842" s="258"/>
      <c r="U842" s="258"/>
      <c r="V842" s="257"/>
    </row>
    <row r="843" spans="1:22" x14ac:dyDescent="0.2">
      <c r="A843" s="259"/>
      <c r="B843" s="257"/>
      <c r="C843" s="257"/>
      <c r="D843" s="257"/>
      <c r="E843" s="75"/>
      <c r="F843" s="257"/>
      <c r="G843" s="257"/>
      <c r="H843" s="257"/>
      <c r="I843" s="257"/>
      <c r="J843" s="257"/>
      <c r="K843" s="257"/>
      <c r="L843" s="257"/>
      <c r="M843" s="257"/>
      <c r="N843" s="257"/>
      <c r="O843" s="258"/>
      <c r="P843" s="258"/>
      <c r="Q843" s="258"/>
      <c r="R843" s="258"/>
      <c r="S843" s="258"/>
      <c r="T843" s="258"/>
      <c r="U843" s="258"/>
      <c r="V843" s="257"/>
    </row>
    <row r="844" spans="1:22" x14ac:dyDescent="0.2">
      <c r="A844" s="259"/>
      <c r="B844" s="257"/>
      <c r="C844" s="257"/>
      <c r="D844" s="257"/>
      <c r="E844" s="75"/>
      <c r="F844" s="257"/>
      <c r="G844" s="257"/>
      <c r="H844" s="257"/>
      <c r="I844" s="257"/>
      <c r="J844" s="257"/>
      <c r="K844" s="257"/>
      <c r="L844" s="257"/>
      <c r="M844" s="257"/>
      <c r="N844" s="257"/>
      <c r="O844" s="258"/>
      <c r="P844" s="258"/>
      <c r="Q844" s="258"/>
      <c r="R844" s="258"/>
      <c r="S844" s="258"/>
      <c r="T844" s="258"/>
      <c r="U844" s="258"/>
      <c r="V844" s="257"/>
    </row>
    <row r="845" spans="1:22" x14ac:dyDescent="0.2">
      <c r="A845" s="259"/>
      <c r="B845" s="257"/>
      <c r="C845" s="257"/>
      <c r="D845" s="257"/>
      <c r="E845" s="75"/>
      <c r="F845" s="257"/>
      <c r="G845" s="257"/>
      <c r="H845" s="257"/>
      <c r="I845" s="257"/>
      <c r="J845" s="257"/>
      <c r="K845" s="257"/>
      <c r="L845" s="257"/>
      <c r="M845" s="257"/>
      <c r="N845" s="257"/>
      <c r="O845" s="258"/>
      <c r="P845" s="258"/>
      <c r="Q845" s="258"/>
      <c r="R845" s="258"/>
      <c r="S845" s="258"/>
      <c r="T845" s="258"/>
      <c r="U845" s="258"/>
      <c r="V845" s="257"/>
    </row>
    <row r="846" spans="1:22" x14ac:dyDescent="0.2">
      <c r="A846" s="259"/>
      <c r="B846" s="257"/>
      <c r="C846" s="257"/>
      <c r="D846" s="257"/>
      <c r="E846" s="75"/>
      <c r="F846" s="257"/>
      <c r="G846" s="257"/>
      <c r="H846" s="257"/>
      <c r="I846" s="257"/>
      <c r="J846" s="257"/>
      <c r="K846" s="257"/>
      <c r="L846" s="257"/>
      <c r="M846" s="257"/>
      <c r="N846" s="257"/>
      <c r="O846" s="258"/>
      <c r="P846" s="258"/>
      <c r="Q846" s="258"/>
      <c r="R846" s="258"/>
      <c r="S846" s="258"/>
      <c r="T846" s="258"/>
      <c r="U846" s="258"/>
      <c r="V846" s="257"/>
    </row>
    <row r="847" spans="1:22" x14ac:dyDescent="0.2">
      <c r="A847" s="259"/>
      <c r="B847" s="257"/>
      <c r="C847" s="257"/>
      <c r="D847" s="257"/>
      <c r="E847" s="75"/>
      <c r="F847" s="257"/>
      <c r="G847" s="257"/>
      <c r="H847" s="257"/>
      <c r="I847" s="257"/>
      <c r="J847" s="257"/>
      <c r="K847" s="257"/>
      <c r="L847" s="257"/>
      <c r="M847" s="257"/>
      <c r="N847" s="257"/>
      <c r="O847" s="258"/>
      <c r="P847" s="258"/>
      <c r="Q847" s="258"/>
      <c r="R847" s="258"/>
      <c r="S847" s="258"/>
      <c r="T847" s="258"/>
      <c r="U847" s="258"/>
      <c r="V847" s="257"/>
    </row>
    <row r="848" spans="1:22" x14ac:dyDescent="0.2">
      <c r="A848" s="259"/>
      <c r="B848" s="257"/>
      <c r="C848" s="257"/>
      <c r="D848" s="257"/>
      <c r="E848" s="75"/>
      <c r="F848" s="257"/>
      <c r="G848" s="257"/>
      <c r="H848" s="257"/>
      <c r="I848" s="257"/>
      <c r="J848" s="257"/>
      <c r="K848" s="257"/>
      <c r="L848" s="257"/>
      <c r="M848" s="257"/>
      <c r="N848" s="257"/>
      <c r="O848" s="258"/>
      <c r="P848" s="258"/>
      <c r="Q848" s="258"/>
      <c r="R848" s="258"/>
      <c r="S848" s="258"/>
      <c r="T848" s="258"/>
      <c r="U848" s="258"/>
      <c r="V848" s="257"/>
    </row>
    <row r="849" spans="1:22" x14ac:dyDescent="0.2">
      <c r="A849" s="259"/>
      <c r="B849" s="257"/>
      <c r="C849" s="257"/>
      <c r="D849" s="257"/>
      <c r="E849" s="75"/>
      <c r="F849" s="257"/>
      <c r="G849" s="257"/>
      <c r="H849" s="257"/>
      <c r="I849" s="257"/>
      <c r="J849" s="257"/>
      <c r="K849" s="257"/>
      <c r="L849" s="257"/>
      <c r="M849" s="257"/>
      <c r="N849" s="257"/>
      <c r="O849" s="258"/>
      <c r="P849" s="258"/>
      <c r="Q849" s="258"/>
      <c r="R849" s="258"/>
      <c r="S849" s="258"/>
      <c r="T849" s="258"/>
      <c r="U849" s="258"/>
      <c r="V849" s="257"/>
    </row>
    <row r="850" spans="1:22" x14ac:dyDescent="0.2">
      <c r="A850" s="259"/>
      <c r="B850" s="257"/>
      <c r="C850" s="257"/>
      <c r="D850" s="257"/>
      <c r="E850" s="75"/>
      <c r="F850" s="257"/>
      <c r="G850" s="257"/>
      <c r="H850" s="257"/>
      <c r="I850" s="257"/>
      <c r="J850" s="257"/>
      <c r="K850" s="257"/>
      <c r="L850" s="257"/>
      <c r="M850" s="257"/>
      <c r="N850" s="257"/>
      <c r="O850" s="258"/>
      <c r="P850" s="258"/>
      <c r="Q850" s="258"/>
      <c r="R850" s="258"/>
      <c r="S850" s="258"/>
      <c r="T850" s="258"/>
      <c r="U850" s="258"/>
      <c r="V850" s="257"/>
    </row>
    <row r="851" spans="1:22" x14ac:dyDescent="0.2">
      <c r="A851" s="259"/>
      <c r="B851" s="257"/>
      <c r="C851" s="257"/>
      <c r="D851" s="257"/>
      <c r="E851" s="75"/>
      <c r="F851" s="257"/>
      <c r="G851" s="257"/>
      <c r="H851" s="257"/>
      <c r="I851" s="257"/>
      <c r="J851" s="257"/>
      <c r="K851" s="257"/>
      <c r="L851" s="257"/>
      <c r="M851" s="257"/>
      <c r="N851" s="257"/>
      <c r="O851" s="258"/>
      <c r="P851" s="258"/>
      <c r="Q851" s="258"/>
      <c r="R851" s="258"/>
      <c r="S851" s="258"/>
      <c r="T851" s="258"/>
      <c r="U851" s="258"/>
      <c r="V851" s="257"/>
    </row>
    <row r="852" spans="1:22" x14ac:dyDescent="0.2">
      <c r="A852" s="259"/>
      <c r="B852" s="257"/>
      <c r="C852" s="257"/>
      <c r="D852" s="257"/>
      <c r="E852" s="75"/>
      <c r="F852" s="257"/>
      <c r="G852" s="257"/>
      <c r="H852" s="257"/>
      <c r="I852" s="257"/>
      <c r="J852" s="257"/>
      <c r="K852" s="257"/>
      <c r="L852" s="257"/>
      <c r="M852" s="257"/>
      <c r="N852" s="257"/>
      <c r="O852" s="258"/>
      <c r="P852" s="258"/>
      <c r="Q852" s="258"/>
      <c r="R852" s="258"/>
      <c r="S852" s="258"/>
      <c r="T852" s="258"/>
      <c r="U852" s="258"/>
      <c r="V852" s="257"/>
    </row>
    <row r="853" spans="1:22" x14ac:dyDescent="0.2">
      <c r="A853" s="259"/>
      <c r="B853" s="257"/>
      <c r="C853" s="257"/>
      <c r="D853" s="257"/>
      <c r="E853" s="75"/>
      <c r="F853" s="257"/>
      <c r="G853" s="257"/>
      <c r="H853" s="257"/>
      <c r="I853" s="257"/>
      <c r="J853" s="257"/>
      <c r="K853" s="257"/>
      <c r="L853" s="257"/>
      <c r="M853" s="257"/>
      <c r="N853" s="257"/>
      <c r="O853" s="258"/>
      <c r="P853" s="258"/>
      <c r="Q853" s="258"/>
      <c r="R853" s="258"/>
      <c r="S853" s="258"/>
      <c r="T853" s="258"/>
      <c r="U853" s="258"/>
      <c r="V853" s="257"/>
    </row>
    <row r="854" spans="1:22" x14ac:dyDescent="0.2">
      <c r="A854" s="259"/>
      <c r="B854" s="257"/>
      <c r="C854" s="257"/>
      <c r="D854" s="257"/>
      <c r="E854" s="75"/>
      <c r="F854" s="257"/>
      <c r="G854" s="257"/>
      <c r="H854" s="257"/>
      <c r="I854" s="257"/>
      <c r="J854" s="257"/>
      <c r="K854" s="257"/>
      <c r="L854" s="257"/>
      <c r="M854" s="257"/>
      <c r="N854" s="257"/>
      <c r="O854" s="258"/>
      <c r="P854" s="258"/>
      <c r="Q854" s="258"/>
      <c r="R854" s="258"/>
      <c r="S854" s="258"/>
      <c r="T854" s="258"/>
      <c r="U854" s="258"/>
      <c r="V854" s="257"/>
    </row>
    <row r="855" spans="1:22" x14ac:dyDescent="0.2">
      <c r="A855" s="259"/>
      <c r="B855" s="257"/>
      <c r="C855" s="257"/>
      <c r="D855" s="257"/>
      <c r="E855" s="75"/>
      <c r="F855" s="257"/>
      <c r="G855" s="257"/>
      <c r="H855" s="257"/>
      <c r="I855" s="257"/>
      <c r="J855" s="257"/>
      <c r="K855" s="257"/>
      <c r="L855" s="257"/>
      <c r="M855" s="257"/>
      <c r="N855" s="257"/>
      <c r="O855" s="258"/>
      <c r="P855" s="258"/>
      <c r="Q855" s="258"/>
      <c r="R855" s="258"/>
      <c r="S855" s="258"/>
      <c r="T855" s="258"/>
      <c r="U855" s="258"/>
      <c r="V855" s="257"/>
    </row>
    <row r="856" spans="1:22" x14ac:dyDescent="0.2">
      <c r="A856" s="259"/>
      <c r="B856" s="257"/>
      <c r="C856" s="257"/>
      <c r="D856" s="257"/>
      <c r="E856" s="75"/>
      <c r="F856" s="257"/>
      <c r="G856" s="257"/>
      <c r="H856" s="257"/>
      <c r="I856" s="257"/>
      <c r="J856" s="257"/>
      <c r="K856" s="257"/>
      <c r="L856" s="257"/>
      <c r="M856" s="257"/>
      <c r="N856" s="257"/>
      <c r="O856" s="258"/>
      <c r="P856" s="258"/>
      <c r="Q856" s="258"/>
      <c r="R856" s="258"/>
      <c r="S856" s="258"/>
      <c r="T856" s="258"/>
      <c r="U856" s="258"/>
      <c r="V856" s="257"/>
    </row>
    <row r="857" spans="1:22" x14ac:dyDescent="0.2">
      <c r="A857" s="259"/>
      <c r="B857" s="257"/>
      <c r="C857" s="257"/>
      <c r="D857" s="257"/>
      <c r="E857" s="75"/>
      <c r="F857" s="257"/>
      <c r="G857" s="257"/>
      <c r="H857" s="257"/>
      <c r="I857" s="257"/>
      <c r="J857" s="257"/>
      <c r="K857" s="257"/>
      <c r="L857" s="257"/>
      <c r="M857" s="257"/>
      <c r="N857" s="257"/>
      <c r="O857" s="258"/>
      <c r="P857" s="258"/>
      <c r="Q857" s="258"/>
      <c r="R857" s="258"/>
      <c r="S857" s="258"/>
      <c r="T857" s="258"/>
      <c r="U857" s="258"/>
      <c r="V857" s="257"/>
    </row>
    <row r="858" spans="1:22" x14ac:dyDescent="0.2">
      <c r="A858" s="259"/>
      <c r="B858" s="257"/>
      <c r="C858" s="257"/>
      <c r="D858" s="257"/>
      <c r="E858" s="75"/>
      <c r="F858" s="257"/>
      <c r="G858" s="257"/>
      <c r="H858" s="257"/>
      <c r="I858" s="257"/>
      <c r="J858" s="257"/>
      <c r="K858" s="257"/>
      <c r="L858" s="257"/>
      <c r="M858" s="257"/>
      <c r="N858" s="257"/>
      <c r="O858" s="258"/>
      <c r="P858" s="258"/>
      <c r="Q858" s="258"/>
      <c r="R858" s="258"/>
      <c r="S858" s="258"/>
      <c r="T858" s="258"/>
      <c r="U858" s="258"/>
      <c r="V858" s="257"/>
    </row>
    <row r="859" spans="1:22" x14ac:dyDescent="0.2">
      <c r="A859" s="259"/>
      <c r="B859" s="257"/>
      <c r="C859" s="257"/>
      <c r="D859" s="257"/>
      <c r="E859" s="75"/>
      <c r="F859" s="257"/>
      <c r="G859" s="257"/>
      <c r="H859" s="257"/>
      <c r="I859" s="257"/>
      <c r="J859" s="257"/>
      <c r="K859" s="257"/>
      <c r="L859" s="257"/>
      <c r="M859" s="257"/>
      <c r="N859" s="257"/>
      <c r="O859" s="258"/>
      <c r="P859" s="258"/>
      <c r="Q859" s="258"/>
      <c r="R859" s="258"/>
      <c r="S859" s="258"/>
      <c r="T859" s="258"/>
      <c r="U859" s="258"/>
      <c r="V859" s="257"/>
    </row>
    <row r="860" spans="1:22" x14ac:dyDescent="0.2">
      <c r="A860" s="259"/>
      <c r="B860" s="257"/>
      <c r="C860" s="257"/>
      <c r="D860" s="257"/>
      <c r="E860" s="75"/>
      <c r="F860" s="257"/>
      <c r="G860" s="257"/>
      <c r="H860" s="257"/>
      <c r="I860" s="257"/>
      <c r="J860" s="257"/>
      <c r="K860" s="257"/>
      <c r="L860" s="257"/>
      <c r="M860" s="257"/>
      <c r="N860" s="257"/>
      <c r="O860" s="258"/>
      <c r="P860" s="258"/>
      <c r="Q860" s="258"/>
      <c r="R860" s="258"/>
      <c r="S860" s="258"/>
      <c r="T860" s="258"/>
      <c r="U860" s="258"/>
      <c r="V860" s="257"/>
    </row>
    <row r="861" spans="1:22" x14ac:dyDescent="0.2">
      <c r="A861" s="259"/>
      <c r="B861" s="257"/>
      <c r="C861" s="257"/>
      <c r="D861" s="257"/>
      <c r="E861" s="75"/>
      <c r="F861" s="257"/>
      <c r="G861" s="257"/>
      <c r="H861" s="257"/>
      <c r="I861" s="257"/>
      <c r="J861" s="257"/>
      <c r="K861" s="257"/>
      <c r="L861" s="257"/>
      <c r="M861" s="257"/>
      <c r="N861" s="257"/>
      <c r="O861" s="258"/>
      <c r="P861" s="258"/>
      <c r="Q861" s="258"/>
      <c r="R861" s="258"/>
      <c r="S861" s="258"/>
      <c r="T861" s="258"/>
      <c r="U861" s="258"/>
      <c r="V861" s="257"/>
    </row>
    <row r="862" spans="1:22" x14ac:dyDescent="0.2">
      <c r="A862" s="259"/>
      <c r="B862" s="257"/>
      <c r="C862" s="257"/>
      <c r="D862" s="257"/>
      <c r="E862" s="75"/>
      <c r="F862" s="257"/>
      <c r="G862" s="257"/>
      <c r="H862" s="257"/>
      <c r="I862" s="257"/>
      <c r="J862" s="257"/>
      <c r="K862" s="257"/>
      <c r="L862" s="257"/>
      <c r="M862" s="257"/>
      <c r="N862" s="257"/>
      <c r="O862" s="258"/>
      <c r="P862" s="258"/>
      <c r="Q862" s="258"/>
      <c r="R862" s="258"/>
      <c r="S862" s="258"/>
      <c r="T862" s="258"/>
      <c r="U862" s="258"/>
      <c r="V862" s="257"/>
    </row>
    <row r="863" spans="1:22" x14ac:dyDescent="0.2">
      <c r="A863" s="259"/>
      <c r="B863" s="257"/>
      <c r="C863" s="257"/>
      <c r="D863" s="257"/>
      <c r="E863" s="75"/>
      <c r="F863" s="257"/>
      <c r="G863" s="257"/>
      <c r="H863" s="257"/>
      <c r="I863" s="257"/>
      <c r="J863" s="257"/>
      <c r="K863" s="257"/>
      <c r="L863" s="257"/>
      <c r="M863" s="257"/>
      <c r="N863" s="257"/>
      <c r="O863" s="258"/>
      <c r="P863" s="258"/>
      <c r="Q863" s="258"/>
      <c r="R863" s="258"/>
      <c r="S863" s="258"/>
      <c r="T863" s="258"/>
      <c r="U863" s="258"/>
      <c r="V863" s="257"/>
    </row>
    <row r="864" spans="1:22" x14ac:dyDescent="0.2">
      <c r="A864" s="259"/>
      <c r="B864" s="257"/>
      <c r="C864" s="257"/>
      <c r="D864" s="257"/>
      <c r="E864" s="75"/>
      <c r="F864" s="257"/>
      <c r="G864" s="257"/>
      <c r="H864" s="257"/>
      <c r="I864" s="257"/>
      <c r="J864" s="257"/>
      <c r="K864" s="257"/>
      <c r="L864" s="257"/>
      <c r="M864" s="257"/>
      <c r="N864" s="257"/>
      <c r="O864" s="258"/>
      <c r="P864" s="258"/>
      <c r="Q864" s="258"/>
      <c r="R864" s="258"/>
      <c r="S864" s="258"/>
      <c r="T864" s="258"/>
      <c r="U864" s="258"/>
      <c r="V864" s="257"/>
    </row>
    <row r="865" spans="1:22" x14ac:dyDescent="0.2">
      <c r="A865" s="259"/>
      <c r="B865" s="257"/>
      <c r="C865" s="257"/>
      <c r="D865" s="257"/>
      <c r="E865" s="75"/>
      <c r="F865" s="257"/>
      <c r="G865" s="257"/>
      <c r="H865" s="257"/>
      <c r="I865" s="257"/>
      <c r="J865" s="257"/>
      <c r="K865" s="257"/>
      <c r="L865" s="257"/>
      <c r="M865" s="257"/>
      <c r="N865" s="257"/>
      <c r="O865" s="258"/>
      <c r="P865" s="258"/>
      <c r="Q865" s="258"/>
      <c r="R865" s="258"/>
      <c r="S865" s="258"/>
      <c r="T865" s="258"/>
      <c r="U865" s="258"/>
      <c r="V865" s="257"/>
    </row>
    <row r="866" spans="1:22" x14ac:dyDescent="0.2">
      <c r="A866" s="259"/>
      <c r="B866" s="257"/>
      <c r="C866" s="257"/>
      <c r="D866" s="257"/>
      <c r="E866" s="75"/>
      <c r="F866" s="257"/>
      <c r="G866" s="257"/>
      <c r="H866" s="257"/>
      <c r="I866" s="257"/>
      <c r="J866" s="257"/>
      <c r="K866" s="257"/>
      <c r="L866" s="257"/>
      <c r="M866" s="257"/>
      <c r="N866" s="257"/>
      <c r="O866" s="258"/>
      <c r="P866" s="258"/>
      <c r="Q866" s="258"/>
      <c r="R866" s="258"/>
      <c r="S866" s="258"/>
      <c r="T866" s="258"/>
      <c r="U866" s="258"/>
      <c r="V866" s="257"/>
    </row>
    <row r="867" spans="1:22" x14ac:dyDescent="0.2">
      <c r="A867" s="259"/>
      <c r="B867" s="257"/>
      <c r="C867" s="257"/>
      <c r="D867" s="257"/>
      <c r="E867" s="75"/>
      <c r="F867" s="257"/>
      <c r="G867" s="257"/>
      <c r="H867" s="257"/>
      <c r="I867" s="257"/>
      <c r="J867" s="257"/>
      <c r="K867" s="257"/>
      <c r="L867" s="257"/>
      <c r="M867" s="257"/>
      <c r="N867" s="257"/>
      <c r="O867" s="258"/>
      <c r="P867" s="258"/>
      <c r="Q867" s="258"/>
      <c r="R867" s="258"/>
      <c r="S867" s="258"/>
      <c r="T867" s="258"/>
      <c r="U867" s="258"/>
      <c r="V867" s="257"/>
    </row>
    <row r="868" spans="1:22" x14ac:dyDescent="0.2">
      <c r="A868" s="259"/>
      <c r="B868" s="257"/>
      <c r="C868" s="257"/>
      <c r="D868" s="257"/>
      <c r="E868" s="75"/>
      <c r="F868" s="257"/>
      <c r="G868" s="257"/>
      <c r="H868" s="257"/>
      <c r="I868" s="257"/>
      <c r="J868" s="257"/>
      <c r="K868" s="257"/>
      <c r="L868" s="257"/>
      <c r="M868" s="257"/>
      <c r="N868" s="257"/>
      <c r="O868" s="258"/>
      <c r="P868" s="258"/>
      <c r="Q868" s="258"/>
      <c r="R868" s="258"/>
      <c r="S868" s="258"/>
      <c r="T868" s="258"/>
      <c r="U868" s="258"/>
      <c r="V868" s="257"/>
    </row>
    <row r="869" spans="1:22" x14ac:dyDescent="0.2">
      <c r="A869" s="259"/>
      <c r="B869" s="257"/>
      <c r="C869" s="257"/>
      <c r="D869" s="257"/>
      <c r="E869" s="75"/>
      <c r="F869" s="257"/>
      <c r="G869" s="257"/>
      <c r="H869" s="257"/>
      <c r="I869" s="257"/>
      <c r="J869" s="257"/>
      <c r="K869" s="257"/>
      <c r="L869" s="257"/>
      <c r="M869" s="257"/>
      <c r="N869" s="257"/>
      <c r="O869" s="258"/>
      <c r="P869" s="258"/>
      <c r="Q869" s="258"/>
      <c r="R869" s="258"/>
      <c r="S869" s="258"/>
      <c r="T869" s="258"/>
      <c r="U869" s="258"/>
      <c r="V869" s="257"/>
    </row>
    <row r="870" spans="1:22" x14ac:dyDescent="0.2">
      <c r="A870" s="259"/>
      <c r="B870" s="257"/>
      <c r="C870" s="257"/>
      <c r="D870" s="257"/>
      <c r="E870" s="75"/>
      <c r="F870" s="257"/>
      <c r="G870" s="257"/>
      <c r="H870" s="257"/>
      <c r="I870" s="257"/>
      <c r="J870" s="257"/>
      <c r="K870" s="257"/>
      <c r="L870" s="257"/>
      <c r="M870" s="257"/>
      <c r="N870" s="257"/>
      <c r="O870" s="258"/>
      <c r="P870" s="258"/>
      <c r="Q870" s="258"/>
      <c r="R870" s="258"/>
      <c r="S870" s="258"/>
      <c r="T870" s="258"/>
      <c r="U870" s="258"/>
      <c r="V870" s="257"/>
    </row>
    <row r="871" spans="1:22" x14ac:dyDescent="0.2">
      <c r="A871" s="259"/>
      <c r="B871" s="257"/>
      <c r="C871" s="257"/>
      <c r="D871" s="257"/>
      <c r="E871" s="75"/>
      <c r="F871" s="257"/>
      <c r="G871" s="257"/>
      <c r="H871" s="257"/>
      <c r="I871" s="257"/>
      <c r="J871" s="257"/>
      <c r="K871" s="257"/>
      <c r="L871" s="257"/>
      <c r="M871" s="257"/>
      <c r="N871" s="257"/>
      <c r="O871" s="258"/>
      <c r="P871" s="258"/>
      <c r="Q871" s="258"/>
      <c r="R871" s="258"/>
      <c r="S871" s="258"/>
      <c r="T871" s="258"/>
      <c r="U871" s="258"/>
      <c r="V871" s="257"/>
    </row>
    <row r="872" spans="1:22" x14ac:dyDescent="0.2">
      <c r="A872" s="259"/>
      <c r="B872" s="257"/>
      <c r="C872" s="257"/>
      <c r="D872" s="257"/>
      <c r="E872" s="75"/>
      <c r="F872" s="257"/>
      <c r="G872" s="257"/>
      <c r="H872" s="257"/>
      <c r="I872" s="257"/>
      <c r="J872" s="257"/>
      <c r="K872" s="257"/>
      <c r="L872" s="257"/>
      <c r="M872" s="257"/>
      <c r="N872" s="257"/>
      <c r="O872" s="258"/>
      <c r="P872" s="258"/>
      <c r="Q872" s="258"/>
      <c r="R872" s="258"/>
      <c r="S872" s="258"/>
      <c r="T872" s="258"/>
      <c r="U872" s="258"/>
      <c r="V872" s="257"/>
    </row>
    <row r="873" spans="1:22" x14ac:dyDescent="0.2">
      <c r="A873" s="259"/>
      <c r="B873" s="257"/>
      <c r="C873" s="257"/>
      <c r="D873" s="257"/>
      <c r="E873" s="75"/>
      <c r="F873" s="257"/>
      <c r="G873" s="257"/>
      <c r="H873" s="257"/>
      <c r="I873" s="257"/>
      <c r="J873" s="257"/>
      <c r="K873" s="257"/>
      <c r="L873" s="257"/>
      <c r="M873" s="257"/>
      <c r="N873" s="257"/>
      <c r="O873" s="258"/>
      <c r="P873" s="258"/>
      <c r="Q873" s="258"/>
      <c r="R873" s="258"/>
      <c r="S873" s="258"/>
      <c r="T873" s="258"/>
      <c r="U873" s="258"/>
      <c r="V873" s="257"/>
    </row>
    <row r="874" spans="1:22" x14ac:dyDescent="0.2">
      <c r="A874" s="259"/>
      <c r="B874" s="257"/>
      <c r="C874" s="257"/>
      <c r="D874" s="257"/>
      <c r="E874" s="75"/>
      <c r="F874" s="257"/>
      <c r="G874" s="257"/>
      <c r="H874" s="257"/>
      <c r="I874" s="257"/>
      <c r="J874" s="257"/>
      <c r="K874" s="257"/>
      <c r="L874" s="257"/>
      <c r="M874" s="257"/>
      <c r="N874" s="257"/>
      <c r="O874" s="258"/>
      <c r="P874" s="258"/>
      <c r="Q874" s="258"/>
      <c r="R874" s="258"/>
      <c r="S874" s="258"/>
      <c r="T874" s="258"/>
      <c r="U874" s="258"/>
      <c r="V874" s="257"/>
    </row>
    <row r="875" spans="1:22" x14ac:dyDescent="0.2">
      <c r="A875" s="259"/>
      <c r="B875" s="257"/>
      <c r="C875" s="257"/>
      <c r="D875" s="257"/>
      <c r="E875" s="75"/>
      <c r="F875" s="257"/>
      <c r="G875" s="257"/>
      <c r="H875" s="257"/>
      <c r="I875" s="257"/>
      <c r="J875" s="257"/>
      <c r="K875" s="257"/>
      <c r="L875" s="257"/>
      <c r="M875" s="257"/>
      <c r="N875" s="257"/>
      <c r="O875" s="258"/>
      <c r="P875" s="258"/>
      <c r="Q875" s="258"/>
      <c r="R875" s="258"/>
      <c r="S875" s="258"/>
      <c r="T875" s="258"/>
      <c r="U875" s="258"/>
      <c r="V875" s="257"/>
    </row>
    <row r="876" spans="1:22" x14ac:dyDescent="0.2">
      <c r="A876" s="259"/>
      <c r="B876" s="257"/>
      <c r="C876" s="257"/>
      <c r="D876" s="257"/>
      <c r="E876" s="75"/>
      <c r="F876" s="257"/>
      <c r="G876" s="257"/>
      <c r="H876" s="257"/>
      <c r="I876" s="257"/>
      <c r="J876" s="257"/>
      <c r="K876" s="257"/>
      <c r="L876" s="257"/>
      <c r="M876" s="257"/>
      <c r="N876" s="257"/>
      <c r="O876" s="258"/>
      <c r="P876" s="258"/>
      <c r="Q876" s="258"/>
      <c r="R876" s="258"/>
      <c r="S876" s="258"/>
      <c r="T876" s="258"/>
      <c r="U876" s="258"/>
      <c r="V876" s="257"/>
    </row>
    <row r="877" spans="1:22" x14ac:dyDescent="0.2">
      <c r="A877" s="259"/>
      <c r="B877" s="257"/>
      <c r="C877" s="257"/>
      <c r="D877" s="257"/>
      <c r="E877" s="75"/>
      <c r="F877" s="257"/>
      <c r="G877" s="257"/>
      <c r="H877" s="257"/>
      <c r="I877" s="257"/>
      <c r="J877" s="257"/>
      <c r="K877" s="257"/>
      <c r="L877" s="257"/>
      <c r="M877" s="257"/>
      <c r="N877" s="257"/>
      <c r="O877" s="258"/>
      <c r="P877" s="258"/>
      <c r="Q877" s="258"/>
      <c r="R877" s="258"/>
      <c r="S877" s="258"/>
      <c r="T877" s="258"/>
      <c r="U877" s="258"/>
      <c r="V877" s="257"/>
    </row>
    <row r="878" spans="1:22" x14ac:dyDescent="0.2">
      <c r="A878" s="259"/>
      <c r="B878" s="257"/>
      <c r="C878" s="257"/>
      <c r="D878" s="257"/>
      <c r="E878" s="75"/>
      <c r="F878" s="257"/>
      <c r="G878" s="257"/>
      <c r="H878" s="257"/>
      <c r="I878" s="257"/>
      <c r="J878" s="257"/>
      <c r="K878" s="257"/>
      <c r="L878" s="257"/>
      <c r="M878" s="257"/>
      <c r="N878" s="257"/>
      <c r="O878" s="258"/>
      <c r="P878" s="258"/>
      <c r="Q878" s="258"/>
      <c r="R878" s="258"/>
      <c r="S878" s="258"/>
      <c r="T878" s="258"/>
      <c r="U878" s="258"/>
      <c r="V878" s="257"/>
    </row>
    <row r="879" spans="1:22" x14ac:dyDescent="0.2">
      <c r="A879" s="259"/>
      <c r="B879" s="257"/>
      <c r="C879" s="257"/>
      <c r="D879" s="257"/>
      <c r="E879" s="75"/>
      <c r="F879" s="257"/>
      <c r="G879" s="257"/>
      <c r="H879" s="257"/>
      <c r="I879" s="257"/>
      <c r="J879" s="257"/>
      <c r="K879" s="257"/>
      <c r="L879" s="257"/>
      <c r="M879" s="257"/>
      <c r="N879" s="257"/>
      <c r="O879" s="258"/>
      <c r="P879" s="258"/>
      <c r="Q879" s="258"/>
      <c r="R879" s="258"/>
      <c r="S879" s="258"/>
      <c r="T879" s="258"/>
      <c r="U879" s="258"/>
      <c r="V879" s="257"/>
    </row>
    <row r="880" spans="1:22" x14ac:dyDescent="0.2">
      <c r="A880" s="259"/>
      <c r="B880" s="257"/>
      <c r="C880" s="257"/>
      <c r="D880" s="257"/>
      <c r="E880" s="75"/>
      <c r="F880" s="257"/>
      <c r="G880" s="257"/>
      <c r="H880" s="257"/>
      <c r="I880" s="257"/>
      <c r="J880" s="257"/>
      <c r="K880" s="257"/>
      <c r="L880" s="257"/>
      <c r="M880" s="257"/>
      <c r="N880" s="257"/>
      <c r="O880" s="258"/>
      <c r="P880" s="258"/>
      <c r="Q880" s="258"/>
      <c r="R880" s="258"/>
      <c r="S880" s="258"/>
      <c r="T880" s="258"/>
      <c r="U880" s="258"/>
      <c r="V880" s="257"/>
    </row>
    <row r="881" spans="1:22" x14ac:dyDescent="0.2">
      <c r="A881" s="259"/>
      <c r="B881" s="257"/>
      <c r="C881" s="257"/>
      <c r="D881" s="257"/>
      <c r="E881" s="75"/>
      <c r="F881" s="257"/>
      <c r="G881" s="257"/>
      <c r="H881" s="257"/>
      <c r="I881" s="257"/>
      <c r="J881" s="257"/>
      <c r="K881" s="257"/>
      <c r="L881" s="257"/>
      <c r="M881" s="257"/>
      <c r="N881" s="257"/>
      <c r="O881" s="258"/>
      <c r="P881" s="258"/>
      <c r="Q881" s="258"/>
      <c r="R881" s="258"/>
      <c r="S881" s="258"/>
      <c r="T881" s="258"/>
      <c r="U881" s="258"/>
      <c r="V881" s="257"/>
    </row>
    <row r="882" spans="1:22" x14ac:dyDescent="0.2">
      <c r="A882" s="259"/>
      <c r="B882" s="257"/>
      <c r="C882" s="257"/>
      <c r="D882" s="257"/>
      <c r="E882" s="75"/>
      <c r="F882" s="257"/>
      <c r="G882" s="257"/>
      <c r="H882" s="257"/>
      <c r="I882" s="257"/>
      <c r="J882" s="257"/>
      <c r="K882" s="257"/>
      <c r="L882" s="257"/>
      <c r="M882" s="257"/>
      <c r="N882" s="257"/>
      <c r="O882" s="258"/>
      <c r="P882" s="258"/>
      <c r="Q882" s="258"/>
      <c r="R882" s="258"/>
      <c r="S882" s="258"/>
      <c r="T882" s="258"/>
      <c r="U882" s="258"/>
      <c r="V882" s="257"/>
    </row>
    <row r="883" spans="1:22" x14ac:dyDescent="0.2">
      <c r="A883" s="259"/>
      <c r="B883" s="257"/>
      <c r="C883" s="257"/>
      <c r="D883" s="257"/>
      <c r="E883" s="75"/>
      <c r="F883" s="257"/>
      <c r="G883" s="257"/>
      <c r="H883" s="257"/>
      <c r="I883" s="257"/>
      <c r="J883" s="257"/>
      <c r="K883" s="257"/>
      <c r="L883" s="257"/>
      <c r="M883" s="257"/>
      <c r="N883" s="257"/>
      <c r="O883" s="258"/>
      <c r="P883" s="258"/>
      <c r="Q883" s="258"/>
      <c r="R883" s="258"/>
      <c r="S883" s="258"/>
      <c r="T883" s="258"/>
      <c r="U883" s="258"/>
      <c r="V883" s="257"/>
    </row>
    <row r="884" spans="1:22" x14ac:dyDescent="0.2">
      <c r="A884" s="259"/>
      <c r="B884" s="257"/>
      <c r="C884" s="257"/>
      <c r="D884" s="257"/>
      <c r="E884" s="75"/>
      <c r="F884" s="257"/>
      <c r="G884" s="257"/>
      <c r="H884" s="257"/>
      <c r="I884" s="257"/>
      <c r="J884" s="257"/>
      <c r="K884" s="257"/>
      <c r="L884" s="257"/>
      <c r="M884" s="257"/>
      <c r="N884" s="257"/>
      <c r="O884" s="258"/>
      <c r="P884" s="258"/>
      <c r="Q884" s="258"/>
      <c r="R884" s="258"/>
      <c r="S884" s="258"/>
      <c r="T884" s="258"/>
      <c r="U884" s="258"/>
      <c r="V884" s="257"/>
    </row>
    <row r="885" spans="1:22" x14ac:dyDescent="0.2">
      <c r="A885" s="259"/>
      <c r="B885" s="257"/>
      <c r="C885" s="257"/>
      <c r="D885" s="257"/>
      <c r="E885" s="75"/>
      <c r="F885" s="257"/>
      <c r="G885" s="257"/>
      <c r="H885" s="257"/>
      <c r="I885" s="257"/>
      <c r="J885" s="257"/>
      <c r="K885" s="257"/>
      <c r="L885" s="257"/>
      <c r="M885" s="257"/>
      <c r="N885" s="257"/>
      <c r="O885" s="258"/>
      <c r="P885" s="258"/>
      <c r="Q885" s="258"/>
      <c r="R885" s="258"/>
      <c r="S885" s="258"/>
      <c r="T885" s="258"/>
      <c r="U885" s="258"/>
      <c r="V885" s="257"/>
    </row>
    <row r="886" spans="1:22" x14ac:dyDescent="0.2">
      <c r="A886" s="259"/>
      <c r="B886" s="257"/>
      <c r="C886" s="257"/>
      <c r="D886" s="257"/>
      <c r="E886" s="75"/>
      <c r="F886" s="257"/>
      <c r="G886" s="257"/>
      <c r="H886" s="257"/>
      <c r="I886" s="257"/>
      <c r="J886" s="257"/>
      <c r="K886" s="257"/>
      <c r="L886" s="257"/>
      <c r="M886" s="257"/>
      <c r="N886" s="257"/>
      <c r="O886" s="258"/>
      <c r="P886" s="258"/>
      <c r="Q886" s="258"/>
      <c r="R886" s="258"/>
      <c r="S886" s="258"/>
      <c r="T886" s="258"/>
      <c r="U886" s="258"/>
      <c r="V886" s="257"/>
    </row>
    <row r="887" spans="1:22" x14ac:dyDescent="0.2">
      <c r="A887" s="259"/>
      <c r="B887" s="257"/>
      <c r="C887" s="257"/>
      <c r="D887" s="257"/>
      <c r="E887" s="75"/>
      <c r="F887" s="257"/>
      <c r="G887" s="257"/>
      <c r="H887" s="257"/>
      <c r="I887" s="257"/>
      <c r="J887" s="257"/>
      <c r="K887" s="257"/>
      <c r="L887" s="257"/>
      <c r="M887" s="257"/>
      <c r="N887" s="257"/>
      <c r="O887" s="258"/>
      <c r="P887" s="258"/>
      <c r="Q887" s="258"/>
      <c r="R887" s="258"/>
      <c r="S887" s="258"/>
      <c r="T887" s="258"/>
      <c r="U887" s="258"/>
      <c r="V887" s="257"/>
    </row>
    <row r="888" spans="1:22" x14ac:dyDescent="0.2">
      <c r="A888" s="259"/>
      <c r="B888" s="257"/>
      <c r="C888" s="257"/>
      <c r="D888" s="257"/>
      <c r="E888" s="75"/>
      <c r="F888" s="257"/>
      <c r="G888" s="257"/>
      <c r="H888" s="257"/>
      <c r="I888" s="257"/>
      <c r="J888" s="257"/>
      <c r="K888" s="257"/>
      <c r="L888" s="257"/>
      <c r="M888" s="257"/>
      <c r="N888" s="257"/>
      <c r="O888" s="258"/>
      <c r="P888" s="258"/>
      <c r="Q888" s="258"/>
      <c r="R888" s="258"/>
      <c r="S888" s="258"/>
      <c r="T888" s="258"/>
      <c r="U888" s="258"/>
      <c r="V888" s="257"/>
    </row>
    <row r="889" spans="1:22" x14ac:dyDescent="0.2">
      <c r="A889" s="259"/>
      <c r="B889" s="257"/>
      <c r="C889" s="257"/>
      <c r="D889" s="257"/>
      <c r="E889" s="75"/>
      <c r="F889" s="257"/>
      <c r="G889" s="257"/>
      <c r="H889" s="257"/>
      <c r="I889" s="257"/>
      <c r="J889" s="257"/>
      <c r="K889" s="257"/>
      <c r="L889" s="257"/>
      <c r="M889" s="257"/>
      <c r="N889" s="257"/>
      <c r="O889" s="258"/>
      <c r="P889" s="258"/>
      <c r="Q889" s="258"/>
      <c r="R889" s="258"/>
      <c r="S889" s="258"/>
      <c r="T889" s="258"/>
      <c r="U889" s="258"/>
      <c r="V889" s="257"/>
    </row>
    <row r="890" spans="1:22" x14ac:dyDescent="0.2">
      <c r="A890" s="259"/>
      <c r="B890" s="257"/>
      <c r="C890" s="257"/>
      <c r="D890" s="257"/>
      <c r="E890" s="75"/>
      <c r="F890" s="257"/>
      <c r="G890" s="257"/>
      <c r="H890" s="257"/>
      <c r="I890" s="257"/>
      <c r="J890" s="257"/>
      <c r="K890" s="257"/>
      <c r="L890" s="257"/>
      <c r="M890" s="257"/>
      <c r="N890" s="257"/>
      <c r="O890" s="258"/>
      <c r="P890" s="258"/>
      <c r="Q890" s="258"/>
      <c r="R890" s="258"/>
      <c r="S890" s="258"/>
      <c r="T890" s="258"/>
      <c r="U890" s="258"/>
      <c r="V890" s="257"/>
    </row>
    <row r="891" spans="1:22" x14ac:dyDescent="0.2">
      <c r="A891" s="259"/>
      <c r="B891" s="257"/>
      <c r="C891" s="257"/>
      <c r="D891" s="257"/>
      <c r="E891" s="75"/>
      <c r="F891" s="257"/>
      <c r="G891" s="257"/>
      <c r="H891" s="257"/>
      <c r="I891" s="257"/>
      <c r="J891" s="257"/>
      <c r="K891" s="257"/>
      <c r="L891" s="257"/>
      <c r="M891" s="257"/>
      <c r="N891" s="257"/>
      <c r="O891" s="258"/>
      <c r="P891" s="258"/>
      <c r="Q891" s="258"/>
      <c r="R891" s="258"/>
      <c r="S891" s="258"/>
      <c r="T891" s="258"/>
      <c r="U891" s="258"/>
      <c r="V891" s="257"/>
    </row>
    <row r="892" spans="1:22" x14ac:dyDescent="0.2">
      <c r="A892" s="259"/>
      <c r="B892" s="257"/>
      <c r="C892" s="257"/>
      <c r="D892" s="257"/>
      <c r="E892" s="75"/>
      <c r="F892" s="257"/>
      <c r="G892" s="257"/>
      <c r="H892" s="257"/>
      <c r="I892" s="257"/>
      <c r="J892" s="257"/>
      <c r="K892" s="257"/>
      <c r="L892" s="257"/>
      <c r="M892" s="257"/>
      <c r="N892" s="257"/>
      <c r="O892" s="258"/>
      <c r="P892" s="258"/>
      <c r="Q892" s="258"/>
      <c r="R892" s="258"/>
      <c r="S892" s="258"/>
      <c r="T892" s="258"/>
      <c r="U892" s="258"/>
      <c r="V892" s="257"/>
    </row>
    <row r="893" spans="1:22" x14ac:dyDescent="0.2">
      <c r="A893" s="259"/>
      <c r="B893" s="257"/>
      <c r="C893" s="257"/>
      <c r="D893" s="257"/>
      <c r="E893" s="75"/>
      <c r="F893" s="257"/>
      <c r="G893" s="257"/>
      <c r="H893" s="257"/>
      <c r="I893" s="257"/>
      <c r="J893" s="257"/>
      <c r="K893" s="257"/>
      <c r="L893" s="257"/>
      <c r="M893" s="257"/>
      <c r="N893" s="257"/>
      <c r="O893" s="258"/>
      <c r="P893" s="258"/>
      <c r="Q893" s="258"/>
      <c r="R893" s="258"/>
      <c r="S893" s="258"/>
      <c r="T893" s="258"/>
      <c r="U893" s="258"/>
      <c r="V893" s="257"/>
    </row>
    <row r="894" spans="1:22" x14ac:dyDescent="0.2">
      <c r="A894" s="259"/>
      <c r="B894" s="257"/>
      <c r="C894" s="257"/>
      <c r="D894" s="257"/>
      <c r="E894" s="75"/>
      <c r="F894" s="257"/>
      <c r="G894" s="257"/>
      <c r="H894" s="257"/>
      <c r="I894" s="257"/>
      <c r="J894" s="257"/>
      <c r="K894" s="257"/>
      <c r="L894" s="257"/>
      <c r="M894" s="257"/>
      <c r="N894" s="257"/>
      <c r="O894" s="258"/>
      <c r="P894" s="258"/>
      <c r="Q894" s="258"/>
      <c r="R894" s="258"/>
      <c r="S894" s="258"/>
      <c r="T894" s="258"/>
      <c r="U894" s="258"/>
      <c r="V894" s="257"/>
    </row>
    <row r="895" spans="1:22" x14ac:dyDescent="0.2">
      <c r="A895" s="259"/>
      <c r="B895" s="257"/>
      <c r="C895" s="257"/>
      <c r="D895" s="257"/>
      <c r="E895" s="75"/>
      <c r="F895" s="257"/>
      <c r="G895" s="257"/>
      <c r="H895" s="257"/>
      <c r="I895" s="257"/>
      <c r="J895" s="257"/>
      <c r="K895" s="257"/>
      <c r="L895" s="257"/>
      <c r="M895" s="257"/>
      <c r="N895" s="257"/>
      <c r="O895" s="258"/>
      <c r="P895" s="258"/>
      <c r="Q895" s="258"/>
      <c r="R895" s="258"/>
      <c r="S895" s="258"/>
      <c r="T895" s="258"/>
      <c r="U895" s="258"/>
      <c r="V895" s="257"/>
    </row>
    <row r="896" spans="1:22" x14ac:dyDescent="0.2">
      <c r="A896" s="259"/>
      <c r="B896" s="257"/>
      <c r="C896" s="257"/>
      <c r="D896" s="257"/>
      <c r="E896" s="75"/>
      <c r="F896" s="257"/>
      <c r="G896" s="257"/>
      <c r="H896" s="257"/>
      <c r="I896" s="257"/>
      <c r="J896" s="257"/>
      <c r="K896" s="257"/>
      <c r="L896" s="257"/>
      <c r="M896" s="257"/>
      <c r="N896" s="257"/>
      <c r="O896" s="258"/>
      <c r="P896" s="258"/>
      <c r="Q896" s="258"/>
      <c r="R896" s="258"/>
      <c r="S896" s="258"/>
      <c r="T896" s="258"/>
      <c r="U896" s="258"/>
      <c r="V896" s="257"/>
    </row>
    <row r="897" spans="1:22" x14ac:dyDescent="0.2">
      <c r="A897" s="259"/>
      <c r="B897" s="257"/>
      <c r="C897" s="257"/>
      <c r="D897" s="257"/>
      <c r="E897" s="75"/>
      <c r="F897" s="257"/>
      <c r="G897" s="257"/>
      <c r="H897" s="257"/>
      <c r="I897" s="257"/>
      <c r="J897" s="257"/>
      <c r="K897" s="257"/>
      <c r="L897" s="257"/>
      <c r="M897" s="257"/>
      <c r="N897" s="257"/>
      <c r="O897" s="258"/>
      <c r="P897" s="258"/>
      <c r="Q897" s="258"/>
      <c r="R897" s="258"/>
      <c r="S897" s="258"/>
      <c r="T897" s="258"/>
      <c r="U897" s="258"/>
      <c r="V897" s="257"/>
    </row>
    <row r="898" spans="1:22" x14ac:dyDescent="0.2">
      <c r="A898" s="259"/>
      <c r="B898" s="257"/>
      <c r="C898" s="257"/>
      <c r="D898" s="257"/>
      <c r="E898" s="75"/>
      <c r="F898" s="257"/>
      <c r="G898" s="257"/>
      <c r="H898" s="257"/>
      <c r="I898" s="257"/>
      <c r="J898" s="257"/>
      <c r="K898" s="257"/>
      <c r="L898" s="257"/>
      <c r="M898" s="257"/>
      <c r="N898" s="257"/>
      <c r="O898" s="258"/>
      <c r="P898" s="258"/>
      <c r="Q898" s="258"/>
      <c r="R898" s="258"/>
      <c r="S898" s="258"/>
      <c r="T898" s="258"/>
      <c r="U898" s="258"/>
      <c r="V898" s="257"/>
    </row>
    <row r="899" spans="1:22" x14ac:dyDescent="0.2">
      <c r="A899" s="259"/>
      <c r="B899" s="257"/>
      <c r="C899" s="257"/>
      <c r="D899" s="257"/>
      <c r="E899" s="75"/>
      <c r="F899" s="257"/>
      <c r="G899" s="257"/>
      <c r="H899" s="257"/>
      <c r="I899" s="257"/>
      <c r="J899" s="257"/>
      <c r="K899" s="257"/>
      <c r="L899" s="257"/>
      <c r="M899" s="257"/>
      <c r="N899" s="257"/>
      <c r="O899" s="258"/>
      <c r="P899" s="258"/>
      <c r="Q899" s="258"/>
      <c r="R899" s="258"/>
      <c r="S899" s="258"/>
      <c r="T899" s="258"/>
      <c r="U899" s="258"/>
      <c r="V899" s="257"/>
    </row>
    <row r="900" spans="1:22" x14ac:dyDescent="0.2">
      <c r="A900" s="259"/>
      <c r="B900" s="257"/>
      <c r="C900" s="257"/>
      <c r="D900" s="257"/>
      <c r="E900" s="75"/>
      <c r="F900" s="257"/>
      <c r="G900" s="257"/>
      <c r="H900" s="257"/>
      <c r="I900" s="257"/>
      <c r="J900" s="257"/>
      <c r="K900" s="257"/>
      <c r="L900" s="257"/>
      <c r="M900" s="257"/>
      <c r="N900" s="257"/>
      <c r="O900" s="258"/>
      <c r="P900" s="258"/>
      <c r="Q900" s="258"/>
      <c r="R900" s="258"/>
      <c r="S900" s="258"/>
      <c r="T900" s="258"/>
      <c r="U900" s="258"/>
      <c r="V900" s="257"/>
    </row>
    <row r="901" spans="1:22" x14ac:dyDescent="0.2">
      <c r="A901" s="259"/>
      <c r="B901" s="257"/>
      <c r="C901" s="257"/>
      <c r="D901" s="257"/>
      <c r="E901" s="75"/>
      <c r="F901" s="257"/>
      <c r="G901" s="257"/>
      <c r="H901" s="257"/>
      <c r="I901" s="257"/>
      <c r="J901" s="257"/>
      <c r="K901" s="257"/>
      <c r="L901" s="257"/>
      <c r="M901" s="257"/>
      <c r="N901" s="257"/>
      <c r="O901" s="258"/>
      <c r="P901" s="258"/>
      <c r="Q901" s="258"/>
      <c r="R901" s="258"/>
      <c r="S901" s="258"/>
      <c r="T901" s="258"/>
      <c r="U901" s="258"/>
      <c r="V901" s="257"/>
    </row>
    <row r="902" spans="1:22" x14ac:dyDescent="0.2">
      <c r="A902" s="259"/>
      <c r="B902" s="257"/>
      <c r="C902" s="257"/>
      <c r="D902" s="257"/>
      <c r="E902" s="75"/>
      <c r="F902" s="257"/>
      <c r="G902" s="257"/>
      <c r="H902" s="257"/>
      <c r="I902" s="257"/>
      <c r="J902" s="257"/>
      <c r="K902" s="257"/>
      <c r="L902" s="257"/>
      <c r="M902" s="257"/>
      <c r="N902" s="257"/>
      <c r="O902" s="258"/>
      <c r="P902" s="258"/>
      <c r="Q902" s="258"/>
      <c r="R902" s="258"/>
      <c r="S902" s="258"/>
      <c r="T902" s="258"/>
      <c r="U902" s="258"/>
      <c r="V902" s="257"/>
    </row>
    <row r="903" spans="1:22" x14ac:dyDescent="0.2">
      <c r="A903" s="259"/>
      <c r="B903" s="257"/>
      <c r="C903" s="257"/>
      <c r="D903" s="257"/>
      <c r="E903" s="75"/>
      <c r="F903" s="257"/>
      <c r="G903" s="257"/>
      <c r="H903" s="257"/>
      <c r="I903" s="257"/>
      <c r="J903" s="257"/>
      <c r="K903" s="257"/>
      <c r="L903" s="257"/>
      <c r="M903" s="257"/>
      <c r="N903" s="257"/>
      <c r="O903" s="258"/>
      <c r="P903" s="258"/>
      <c r="Q903" s="258"/>
      <c r="R903" s="258"/>
      <c r="S903" s="258"/>
      <c r="T903" s="258"/>
      <c r="U903" s="258"/>
      <c r="V903" s="257"/>
    </row>
    <row r="904" spans="1:22" x14ac:dyDescent="0.2">
      <c r="A904" s="259"/>
      <c r="B904" s="257"/>
      <c r="C904" s="257"/>
      <c r="D904" s="257"/>
      <c r="E904" s="75"/>
      <c r="F904" s="257"/>
      <c r="G904" s="257"/>
      <c r="H904" s="257"/>
      <c r="I904" s="257"/>
      <c r="J904" s="257"/>
      <c r="K904" s="257"/>
      <c r="L904" s="257"/>
      <c r="M904" s="257"/>
      <c r="N904" s="257"/>
      <c r="O904" s="258"/>
      <c r="P904" s="258"/>
      <c r="Q904" s="258"/>
      <c r="R904" s="258"/>
      <c r="S904" s="258"/>
      <c r="T904" s="258"/>
      <c r="U904" s="258"/>
      <c r="V904" s="257"/>
    </row>
    <row r="905" spans="1:22" x14ac:dyDescent="0.2">
      <c r="A905" s="259"/>
      <c r="B905" s="257"/>
      <c r="C905" s="257"/>
      <c r="D905" s="257"/>
      <c r="E905" s="75"/>
      <c r="F905" s="257"/>
      <c r="G905" s="257"/>
      <c r="H905" s="257"/>
      <c r="I905" s="257"/>
      <c r="J905" s="257"/>
      <c r="K905" s="257"/>
      <c r="L905" s="257"/>
      <c r="M905" s="257"/>
      <c r="N905" s="257"/>
      <c r="O905" s="258"/>
      <c r="P905" s="258"/>
      <c r="Q905" s="258"/>
      <c r="R905" s="258"/>
      <c r="S905" s="258"/>
      <c r="T905" s="258"/>
      <c r="U905" s="258"/>
      <c r="V905" s="257"/>
    </row>
    <row r="906" spans="1:22" x14ac:dyDescent="0.2">
      <c r="A906" s="259"/>
      <c r="B906" s="257"/>
      <c r="C906" s="257"/>
      <c r="D906" s="257"/>
      <c r="E906" s="75"/>
      <c r="F906" s="257"/>
      <c r="G906" s="257"/>
      <c r="H906" s="257"/>
      <c r="I906" s="257"/>
      <c r="J906" s="257"/>
      <c r="K906" s="257"/>
      <c r="L906" s="257"/>
      <c r="M906" s="257"/>
      <c r="N906" s="257"/>
      <c r="O906" s="258"/>
      <c r="P906" s="258"/>
      <c r="Q906" s="258"/>
      <c r="R906" s="258"/>
      <c r="S906" s="258"/>
      <c r="T906" s="258"/>
      <c r="U906" s="258"/>
      <c r="V906" s="257"/>
    </row>
    <row r="907" spans="1:22" x14ac:dyDescent="0.2">
      <c r="A907" s="259"/>
      <c r="B907" s="257"/>
      <c r="C907" s="257"/>
      <c r="D907" s="257"/>
      <c r="E907" s="75"/>
      <c r="F907" s="257"/>
      <c r="G907" s="257"/>
      <c r="H907" s="257"/>
      <c r="I907" s="257"/>
      <c r="J907" s="257"/>
      <c r="K907" s="257"/>
      <c r="L907" s="257"/>
      <c r="M907" s="257"/>
      <c r="N907" s="257"/>
      <c r="O907" s="258"/>
      <c r="P907" s="258"/>
      <c r="Q907" s="258"/>
      <c r="R907" s="258"/>
      <c r="S907" s="258"/>
      <c r="T907" s="258"/>
      <c r="U907" s="258"/>
      <c r="V907" s="257"/>
    </row>
    <row r="908" spans="1:22" x14ac:dyDescent="0.2">
      <c r="A908" s="259"/>
      <c r="B908" s="257"/>
      <c r="C908" s="257"/>
      <c r="D908" s="257"/>
      <c r="E908" s="75"/>
      <c r="F908" s="257"/>
      <c r="G908" s="257"/>
      <c r="H908" s="257"/>
      <c r="I908" s="257"/>
      <c r="J908" s="257"/>
      <c r="K908" s="257"/>
      <c r="L908" s="257"/>
      <c r="M908" s="257"/>
      <c r="N908" s="257"/>
      <c r="O908" s="258"/>
      <c r="P908" s="258"/>
      <c r="Q908" s="258"/>
      <c r="R908" s="258"/>
      <c r="S908" s="258"/>
      <c r="T908" s="258"/>
      <c r="U908" s="258"/>
      <c r="V908" s="257"/>
    </row>
    <row r="909" spans="1:22" x14ac:dyDescent="0.2">
      <c r="A909" s="259"/>
      <c r="B909" s="257"/>
      <c r="C909" s="257"/>
      <c r="D909" s="257"/>
      <c r="E909" s="75"/>
      <c r="F909" s="257"/>
      <c r="G909" s="257"/>
      <c r="H909" s="257"/>
      <c r="I909" s="257"/>
      <c r="J909" s="257"/>
      <c r="K909" s="257"/>
      <c r="L909" s="257"/>
      <c r="M909" s="257"/>
      <c r="N909" s="257"/>
      <c r="O909" s="258"/>
      <c r="P909" s="258"/>
      <c r="Q909" s="258"/>
      <c r="R909" s="258"/>
      <c r="S909" s="258"/>
      <c r="T909" s="258"/>
      <c r="U909" s="258"/>
      <c r="V909" s="257"/>
    </row>
    <row r="910" spans="1:22" x14ac:dyDescent="0.2">
      <c r="A910" s="259"/>
      <c r="B910" s="257"/>
      <c r="C910" s="257"/>
      <c r="D910" s="257"/>
      <c r="E910" s="75"/>
      <c r="F910" s="257"/>
      <c r="G910" s="257"/>
      <c r="H910" s="257"/>
      <c r="I910" s="257"/>
      <c r="J910" s="257"/>
      <c r="K910" s="257"/>
      <c r="L910" s="257"/>
      <c r="M910" s="257"/>
      <c r="N910" s="257"/>
      <c r="O910" s="258"/>
      <c r="P910" s="258"/>
      <c r="Q910" s="258"/>
      <c r="R910" s="258"/>
      <c r="S910" s="258"/>
      <c r="T910" s="258"/>
      <c r="U910" s="258"/>
      <c r="V910" s="257"/>
    </row>
    <row r="911" spans="1:22" x14ac:dyDescent="0.2">
      <c r="A911" s="259"/>
      <c r="B911" s="257"/>
      <c r="C911" s="257"/>
      <c r="D911" s="257"/>
      <c r="E911" s="75"/>
      <c r="F911" s="257"/>
      <c r="G911" s="257"/>
      <c r="H911" s="257"/>
      <c r="I911" s="257"/>
      <c r="J911" s="257"/>
      <c r="K911" s="257"/>
      <c r="L911" s="257"/>
      <c r="M911" s="257"/>
      <c r="N911" s="257"/>
      <c r="O911" s="258"/>
      <c r="P911" s="258"/>
      <c r="Q911" s="258"/>
      <c r="R911" s="258"/>
      <c r="S911" s="258"/>
      <c r="T911" s="258"/>
      <c r="U911" s="258"/>
      <c r="V911" s="257"/>
    </row>
    <row r="912" spans="1:22" x14ac:dyDescent="0.2">
      <c r="A912" s="259"/>
      <c r="B912" s="257"/>
      <c r="C912" s="257"/>
      <c r="D912" s="257"/>
      <c r="E912" s="75"/>
      <c r="F912" s="257"/>
      <c r="G912" s="257"/>
      <c r="H912" s="257"/>
      <c r="I912" s="257"/>
      <c r="J912" s="257"/>
      <c r="K912" s="257"/>
      <c r="L912" s="257"/>
      <c r="M912" s="257"/>
      <c r="N912" s="257"/>
      <c r="O912" s="258"/>
      <c r="P912" s="258"/>
      <c r="Q912" s="258"/>
      <c r="R912" s="258"/>
      <c r="S912" s="258"/>
      <c r="T912" s="258"/>
      <c r="U912" s="258"/>
      <c r="V912" s="257"/>
    </row>
    <row r="913" spans="1:22" x14ac:dyDescent="0.2">
      <c r="A913" s="259"/>
      <c r="B913" s="257"/>
      <c r="C913" s="257"/>
      <c r="D913" s="257"/>
      <c r="E913" s="75"/>
      <c r="F913" s="257"/>
      <c r="G913" s="257"/>
      <c r="H913" s="257"/>
      <c r="I913" s="257"/>
      <c r="J913" s="257"/>
      <c r="K913" s="257"/>
      <c r="L913" s="257"/>
      <c r="M913" s="257"/>
      <c r="N913" s="257"/>
      <c r="O913" s="258"/>
      <c r="P913" s="258"/>
      <c r="Q913" s="258"/>
      <c r="R913" s="258"/>
      <c r="S913" s="258"/>
      <c r="T913" s="258"/>
      <c r="U913" s="258"/>
      <c r="V913" s="257"/>
    </row>
    <row r="914" spans="1:22" x14ac:dyDescent="0.2">
      <c r="A914" s="259"/>
      <c r="B914" s="257"/>
      <c r="C914" s="257"/>
      <c r="D914" s="257"/>
      <c r="E914" s="75"/>
      <c r="F914" s="257"/>
      <c r="G914" s="257"/>
      <c r="H914" s="257"/>
      <c r="I914" s="257"/>
      <c r="J914" s="257"/>
      <c r="K914" s="257"/>
      <c r="L914" s="257"/>
      <c r="M914" s="257"/>
      <c r="N914" s="257"/>
      <c r="O914" s="258"/>
      <c r="P914" s="258"/>
      <c r="Q914" s="258"/>
      <c r="R914" s="258"/>
      <c r="S914" s="258"/>
      <c r="T914" s="258"/>
      <c r="U914" s="258"/>
      <c r="V914" s="257"/>
    </row>
    <row r="915" spans="1:22" x14ac:dyDescent="0.2">
      <c r="A915" s="259"/>
      <c r="B915" s="257"/>
      <c r="C915" s="257"/>
      <c r="D915" s="257"/>
      <c r="E915" s="75"/>
      <c r="F915" s="257"/>
      <c r="G915" s="257"/>
      <c r="H915" s="257"/>
      <c r="I915" s="257"/>
      <c r="J915" s="257"/>
      <c r="K915" s="257"/>
      <c r="L915" s="257"/>
      <c r="M915" s="257"/>
      <c r="N915" s="257"/>
      <c r="O915" s="258"/>
      <c r="P915" s="258"/>
      <c r="Q915" s="258"/>
      <c r="R915" s="258"/>
      <c r="S915" s="258"/>
      <c r="T915" s="258"/>
      <c r="U915" s="258"/>
      <c r="V915" s="257"/>
    </row>
    <row r="916" spans="1:22" x14ac:dyDescent="0.2">
      <c r="A916" s="259"/>
      <c r="B916" s="257"/>
      <c r="C916" s="257"/>
      <c r="D916" s="257"/>
      <c r="E916" s="75"/>
      <c r="F916" s="257"/>
      <c r="G916" s="257"/>
      <c r="H916" s="257"/>
      <c r="I916" s="257"/>
      <c r="J916" s="257"/>
      <c r="K916" s="257"/>
      <c r="L916" s="257"/>
      <c r="M916" s="257"/>
      <c r="N916" s="257"/>
      <c r="O916" s="258"/>
      <c r="P916" s="258"/>
      <c r="Q916" s="258"/>
      <c r="R916" s="258"/>
      <c r="S916" s="258"/>
      <c r="T916" s="258"/>
      <c r="U916" s="258"/>
      <c r="V916" s="257"/>
    </row>
    <row r="917" spans="1:22" x14ac:dyDescent="0.2">
      <c r="A917" s="259"/>
      <c r="B917" s="257"/>
      <c r="C917" s="257"/>
      <c r="D917" s="257"/>
      <c r="E917" s="75"/>
      <c r="F917" s="257"/>
      <c r="G917" s="257"/>
      <c r="H917" s="257"/>
      <c r="I917" s="257"/>
      <c r="J917" s="257"/>
      <c r="K917" s="257"/>
      <c r="L917" s="257"/>
      <c r="M917" s="257"/>
      <c r="N917" s="257"/>
      <c r="O917" s="258"/>
      <c r="P917" s="258"/>
      <c r="Q917" s="258"/>
      <c r="R917" s="258"/>
      <c r="S917" s="258"/>
      <c r="T917" s="258"/>
      <c r="U917" s="258"/>
      <c r="V917" s="257"/>
    </row>
    <row r="918" spans="1:22" x14ac:dyDescent="0.2">
      <c r="A918" s="259"/>
      <c r="B918" s="257"/>
      <c r="C918" s="257"/>
      <c r="D918" s="257"/>
      <c r="E918" s="75"/>
      <c r="F918" s="257"/>
      <c r="G918" s="257"/>
      <c r="H918" s="257"/>
      <c r="I918" s="257"/>
      <c r="J918" s="257"/>
      <c r="K918" s="257"/>
      <c r="L918" s="257"/>
      <c r="M918" s="257"/>
      <c r="N918" s="257"/>
      <c r="O918" s="258"/>
      <c r="P918" s="258"/>
      <c r="Q918" s="258"/>
      <c r="R918" s="258"/>
      <c r="S918" s="258"/>
      <c r="T918" s="258"/>
      <c r="U918" s="258"/>
      <c r="V918" s="257"/>
    </row>
    <row r="919" spans="1:22" x14ac:dyDescent="0.2">
      <c r="A919" s="259"/>
      <c r="B919" s="257"/>
      <c r="C919" s="257"/>
      <c r="D919" s="257"/>
      <c r="E919" s="75"/>
      <c r="F919" s="257"/>
      <c r="G919" s="257"/>
      <c r="H919" s="257"/>
      <c r="I919" s="257"/>
      <c r="J919" s="257"/>
      <c r="K919" s="257"/>
      <c r="L919" s="257"/>
      <c r="M919" s="257"/>
      <c r="N919" s="257"/>
      <c r="O919" s="258"/>
      <c r="P919" s="258"/>
      <c r="Q919" s="258"/>
      <c r="R919" s="258"/>
      <c r="S919" s="258"/>
      <c r="T919" s="258"/>
      <c r="U919" s="258"/>
      <c r="V919" s="257"/>
    </row>
    <row r="920" spans="1:22" x14ac:dyDescent="0.2">
      <c r="A920" s="259"/>
      <c r="B920" s="257"/>
      <c r="C920" s="257"/>
      <c r="D920" s="257"/>
      <c r="E920" s="75"/>
      <c r="F920" s="257"/>
      <c r="G920" s="257"/>
      <c r="H920" s="257"/>
      <c r="I920" s="257"/>
      <c r="J920" s="257"/>
      <c r="K920" s="257"/>
      <c r="L920" s="257"/>
      <c r="M920" s="257"/>
      <c r="N920" s="257"/>
      <c r="O920" s="258"/>
      <c r="P920" s="258"/>
      <c r="Q920" s="258"/>
      <c r="R920" s="258"/>
      <c r="S920" s="258"/>
      <c r="T920" s="258"/>
      <c r="U920" s="258"/>
      <c r="V920" s="257"/>
    </row>
    <row r="921" spans="1:22" x14ac:dyDescent="0.2">
      <c r="A921" s="259"/>
      <c r="B921" s="257"/>
      <c r="C921" s="257"/>
      <c r="D921" s="257"/>
      <c r="E921" s="75"/>
      <c r="F921" s="257"/>
      <c r="G921" s="257"/>
      <c r="H921" s="257"/>
      <c r="I921" s="257"/>
      <c r="J921" s="257"/>
      <c r="K921" s="257"/>
      <c r="L921" s="257"/>
      <c r="M921" s="257"/>
      <c r="N921" s="257"/>
      <c r="O921" s="258"/>
      <c r="P921" s="258"/>
      <c r="Q921" s="258"/>
      <c r="R921" s="258"/>
      <c r="S921" s="258"/>
      <c r="T921" s="258"/>
      <c r="U921" s="258"/>
      <c r="V921" s="257"/>
    </row>
    <row r="922" spans="1:22" x14ac:dyDescent="0.2">
      <c r="A922" s="259"/>
      <c r="B922" s="257"/>
      <c r="C922" s="257"/>
      <c r="D922" s="257"/>
      <c r="E922" s="75"/>
      <c r="F922" s="257"/>
      <c r="G922" s="257"/>
      <c r="H922" s="257"/>
      <c r="I922" s="257"/>
      <c r="J922" s="257"/>
      <c r="K922" s="257"/>
      <c r="L922" s="257"/>
      <c r="M922" s="257"/>
      <c r="N922" s="257"/>
      <c r="O922" s="258"/>
      <c r="P922" s="258"/>
      <c r="Q922" s="258"/>
      <c r="R922" s="258"/>
      <c r="S922" s="258"/>
      <c r="T922" s="258"/>
      <c r="U922" s="258"/>
      <c r="V922" s="257"/>
    </row>
    <row r="923" spans="1:22" x14ac:dyDescent="0.2">
      <c r="A923" s="259"/>
      <c r="B923" s="257"/>
      <c r="C923" s="257"/>
      <c r="D923" s="257"/>
      <c r="E923" s="75"/>
      <c r="F923" s="257"/>
      <c r="G923" s="257"/>
      <c r="H923" s="257"/>
      <c r="I923" s="257"/>
      <c r="J923" s="257"/>
      <c r="K923" s="257"/>
      <c r="L923" s="257"/>
      <c r="M923" s="257"/>
      <c r="N923" s="257"/>
      <c r="O923" s="258"/>
      <c r="P923" s="258"/>
      <c r="Q923" s="258"/>
      <c r="R923" s="258"/>
      <c r="S923" s="258"/>
      <c r="T923" s="258"/>
      <c r="U923" s="258"/>
      <c r="V923" s="257"/>
    </row>
    <row r="924" spans="1:22" x14ac:dyDescent="0.2">
      <c r="A924" s="259"/>
      <c r="B924" s="257"/>
      <c r="C924" s="257"/>
      <c r="D924" s="257"/>
      <c r="E924" s="75"/>
      <c r="F924" s="257"/>
      <c r="G924" s="257"/>
      <c r="H924" s="257"/>
      <c r="I924" s="257"/>
      <c r="J924" s="257"/>
      <c r="K924" s="257"/>
      <c r="L924" s="257"/>
      <c r="M924" s="257"/>
      <c r="N924" s="257"/>
      <c r="O924" s="258"/>
      <c r="P924" s="258"/>
      <c r="Q924" s="258"/>
      <c r="R924" s="258"/>
      <c r="S924" s="258"/>
      <c r="T924" s="258"/>
      <c r="U924" s="258"/>
      <c r="V924" s="257"/>
    </row>
    <row r="925" spans="1:22" x14ac:dyDescent="0.2">
      <c r="A925" s="259"/>
      <c r="B925" s="257"/>
      <c r="C925" s="257"/>
      <c r="D925" s="257"/>
      <c r="E925" s="75"/>
      <c r="F925" s="257"/>
      <c r="G925" s="257"/>
      <c r="H925" s="257"/>
      <c r="I925" s="257"/>
      <c r="J925" s="257"/>
      <c r="K925" s="257"/>
      <c r="L925" s="257"/>
      <c r="M925" s="257"/>
      <c r="N925" s="257"/>
      <c r="O925" s="258"/>
      <c r="P925" s="258"/>
      <c r="Q925" s="258"/>
      <c r="R925" s="258"/>
      <c r="S925" s="258"/>
      <c r="T925" s="258"/>
      <c r="U925" s="258"/>
      <c r="V925" s="257"/>
    </row>
    <row r="926" spans="1:22" x14ac:dyDescent="0.2">
      <c r="A926" s="259"/>
      <c r="B926" s="257"/>
      <c r="C926" s="257"/>
      <c r="D926" s="257"/>
      <c r="E926" s="75"/>
      <c r="F926" s="257"/>
      <c r="G926" s="257"/>
      <c r="H926" s="257"/>
      <c r="I926" s="257"/>
      <c r="J926" s="257"/>
      <c r="K926" s="257"/>
      <c r="L926" s="257"/>
      <c r="M926" s="257"/>
      <c r="N926" s="257"/>
      <c r="O926" s="258"/>
      <c r="P926" s="258"/>
      <c r="Q926" s="258"/>
      <c r="R926" s="258"/>
      <c r="S926" s="258"/>
      <c r="T926" s="258"/>
      <c r="U926" s="258"/>
      <c r="V926" s="257"/>
    </row>
    <row r="927" spans="1:22" x14ac:dyDescent="0.2">
      <c r="A927" s="259"/>
      <c r="B927" s="257"/>
      <c r="C927" s="257"/>
      <c r="D927" s="257"/>
      <c r="E927" s="75"/>
      <c r="F927" s="257"/>
      <c r="G927" s="257"/>
      <c r="H927" s="257"/>
      <c r="I927" s="257"/>
      <c r="J927" s="257"/>
      <c r="K927" s="257"/>
      <c r="L927" s="257"/>
      <c r="M927" s="257"/>
      <c r="N927" s="257"/>
      <c r="O927" s="258"/>
      <c r="P927" s="258"/>
      <c r="Q927" s="258"/>
      <c r="R927" s="258"/>
      <c r="S927" s="258"/>
      <c r="T927" s="258"/>
      <c r="U927" s="258"/>
      <c r="V927" s="257"/>
    </row>
    <row r="928" spans="1:22" x14ac:dyDescent="0.2">
      <c r="A928" s="259"/>
      <c r="B928" s="257"/>
      <c r="C928" s="257"/>
      <c r="D928" s="257"/>
      <c r="E928" s="75"/>
      <c r="F928" s="257"/>
      <c r="G928" s="257"/>
      <c r="H928" s="257"/>
      <c r="I928" s="257"/>
      <c r="J928" s="257"/>
      <c r="K928" s="257"/>
      <c r="L928" s="257"/>
      <c r="M928" s="257"/>
      <c r="N928" s="257"/>
      <c r="O928" s="258"/>
      <c r="P928" s="258"/>
      <c r="Q928" s="258"/>
      <c r="R928" s="258"/>
      <c r="S928" s="258"/>
      <c r="T928" s="258"/>
      <c r="U928" s="258"/>
      <c r="V928" s="257"/>
    </row>
    <row r="929" spans="1:22" x14ac:dyDescent="0.2">
      <c r="A929" s="259"/>
      <c r="B929" s="257"/>
      <c r="C929" s="257"/>
      <c r="D929" s="257"/>
      <c r="E929" s="75"/>
      <c r="F929" s="257"/>
      <c r="G929" s="257"/>
      <c r="H929" s="257"/>
      <c r="I929" s="257"/>
      <c r="J929" s="257"/>
      <c r="K929" s="257"/>
      <c r="L929" s="257"/>
      <c r="M929" s="257"/>
      <c r="N929" s="257"/>
      <c r="O929" s="258"/>
      <c r="P929" s="258"/>
      <c r="Q929" s="258"/>
      <c r="R929" s="258"/>
      <c r="S929" s="258"/>
      <c r="T929" s="258"/>
      <c r="U929" s="258"/>
      <c r="V929" s="257"/>
    </row>
    <row r="930" spans="1:22" x14ac:dyDescent="0.2">
      <c r="A930" s="259"/>
      <c r="B930" s="257"/>
      <c r="C930" s="257"/>
      <c r="D930" s="257"/>
      <c r="E930" s="75"/>
      <c r="F930" s="257"/>
      <c r="G930" s="257"/>
      <c r="H930" s="257"/>
      <c r="I930" s="257"/>
      <c r="J930" s="257"/>
      <c r="K930" s="257"/>
      <c r="L930" s="257"/>
      <c r="M930" s="257"/>
      <c r="N930" s="257"/>
      <c r="O930" s="258"/>
      <c r="P930" s="258"/>
      <c r="Q930" s="258"/>
      <c r="R930" s="258"/>
      <c r="S930" s="258"/>
      <c r="T930" s="258"/>
      <c r="U930" s="258"/>
      <c r="V930" s="257"/>
    </row>
    <row r="931" spans="1:22" x14ac:dyDescent="0.2">
      <c r="A931" s="259"/>
      <c r="B931" s="257"/>
      <c r="C931" s="257"/>
      <c r="D931" s="257"/>
      <c r="E931" s="75"/>
      <c r="F931" s="257"/>
      <c r="G931" s="257"/>
      <c r="H931" s="257"/>
      <c r="I931" s="257"/>
      <c r="J931" s="257"/>
      <c r="K931" s="257"/>
      <c r="L931" s="257"/>
      <c r="M931" s="257"/>
      <c r="N931" s="257"/>
      <c r="O931" s="258"/>
      <c r="P931" s="258"/>
      <c r="Q931" s="258"/>
      <c r="R931" s="258"/>
      <c r="S931" s="258"/>
      <c r="T931" s="258"/>
      <c r="U931" s="258"/>
      <c r="V931" s="257"/>
    </row>
    <row r="932" spans="1:22" x14ac:dyDescent="0.2">
      <c r="A932" s="259"/>
      <c r="B932" s="257"/>
      <c r="C932" s="257"/>
      <c r="D932" s="257"/>
      <c r="E932" s="75"/>
      <c r="F932" s="257"/>
      <c r="G932" s="257"/>
      <c r="H932" s="257"/>
      <c r="I932" s="257"/>
      <c r="J932" s="257"/>
      <c r="K932" s="257"/>
      <c r="L932" s="257"/>
      <c r="M932" s="257"/>
      <c r="N932" s="257"/>
      <c r="O932" s="258"/>
      <c r="P932" s="258"/>
      <c r="Q932" s="258"/>
      <c r="R932" s="258"/>
      <c r="S932" s="258"/>
      <c r="T932" s="258"/>
      <c r="U932" s="258"/>
      <c r="V932" s="257"/>
    </row>
    <row r="933" spans="1:22" x14ac:dyDescent="0.2">
      <c r="A933" s="259"/>
      <c r="B933" s="257"/>
      <c r="C933" s="257"/>
      <c r="D933" s="257"/>
      <c r="E933" s="75"/>
      <c r="F933" s="257"/>
      <c r="G933" s="257"/>
      <c r="H933" s="257"/>
      <c r="I933" s="257"/>
      <c r="J933" s="257"/>
      <c r="K933" s="257"/>
      <c r="L933" s="257"/>
      <c r="M933" s="257"/>
      <c r="N933" s="257"/>
      <c r="O933" s="258"/>
      <c r="P933" s="258"/>
      <c r="Q933" s="258"/>
      <c r="R933" s="258"/>
      <c r="S933" s="258"/>
      <c r="T933" s="258"/>
      <c r="U933" s="258"/>
      <c r="V933" s="257"/>
    </row>
    <row r="934" spans="1:22" x14ac:dyDescent="0.2">
      <c r="A934" s="259"/>
      <c r="B934" s="257"/>
      <c r="C934" s="257"/>
      <c r="D934" s="257"/>
      <c r="E934" s="75"/>
      <c r="F934" s="257"/>
      <c r="G934" s="257"/>
      <c r="H934" s="257"/>
      <c r="I934" s="257"/>
      <c r="J934" s="257"/>
      <c r="K934" s="257"/>
      <c r="L934" s="257"/>
      <c r="M934" s="257"/>
      <c r="N934" s="257"/>
      <c r="O934" s="258"/>
      <c r="P934" s="258"/>
      <c r="Q934" s="258"/>
      <c r="R934" s="258"/>
      <c r="S934" s="258"/>
      <c r="T934" s="258"/>
      <c r="U934" s="258"/>
      <c r="V934" s="257"/>
    </row>
    <row r="935" spans="1:22" x14ac:dyDescent="0.2">
      <c r="A935" s="259"/>
      <c r="B935" s="257"/>
      <c r="C935" s="257"/>
      <c r="D935" s="257"/>
      <c r="E935" s="75"/>
      <c r="F935" s="257"/>
      <c r="G935" s="257"/>
      <c r="H935" s="257"/>
      <c r="I935" s="257"/>
      <c r="J935" s="257"/>
      <c r="K935" s="257"/>
      <c r="L935" s="257"/>
      <c r="M935" s="257"/>
      <c r="N935" s="257"/>
      <c r="O935" s="258"/>
      <c r="P935" s="258"/>
      <c r="Q935" s="258"/>
      <c r="R935" s="258"/>
      <c r="S935" s="258"/>
      <c r="T935" s="258"/>
      <c r="U935" s="258"/>
      <c r="V935" s="257"/>
    </row>
    <row r="936" spans="1:22" x14ac:dyDescent="0.2">
      <c r="A936" s="259"/>
      <c r="B936" s="257"/>
      <c r="C936" s="257"/>
      <c r="D936" s="257"/>
      <c r="E936" s="75"/>
      <c r="F936" s="257"/>
      <c r="G936" s="257"/>
      <c r="H936" s="257"/>
      <c r="I936" s="257"/>
      <c r="J936" s="257"/>
      <c r="K936" s="257"/>
      <c r="L936" s="257"/>
      <c r="M936" s="257"/>
      <c r="N936" s="257"/>
      <c r="O936" s="258"/>
      <c r="P936" s="258"/>
      <c r="Q936" s="258"/>
      <c r="R936" s="258"/>
      <c r="S936" s="258"/>
      <c r="T936" s="258"/>
      <c r="U936" s="258"/>
      <c r="V936" s="257"/>
    </row>
    <row r="937" spans="1:22" x14ac:dyDescent="0.2">
      <c r="A937" s="259"/>
      <c r="B937" s="257"/>
      <c r="C937" s="257"/>
      <c r="D937" s="257"/>
      <c r="E937" s="75"/>
      <c r="F937" s="257"/>
      <c r="G937" s="257"/>
      <c r="H937" s="257"/>
      <c r="I937" s="257"/>
      <c r="J937" s="257"/>
      <c r="K937" s="257"/>
      <c r="L937" s="257"/>
      <c r="M937" s="257"/>
      <c r="N937" s="257"/>
      <c r="O937" s="258"/>
      <c r="P937" s="258"/>
      <c r="Q937" s="258"/>
      <c r="R937" s="258"/>
      <c r="S937" s="258"/>
      <c r="T937" s="258"/>
      <c r="U937" s="258"/>
      <c r="V937" s="257"/>
    </row>
    <row r="938" spans="1:22" x14ac:dyDescent="0.2">
      <c r="A938" s="259"/>
      <c r="B938" s="257"/>
      <c r="C938" s="257"/>
      <c r="D938" s="257"/>
      <c r="E938" s="75"/>
      <c r="F938" s="257"/>
      <c r="G938" s="257"/>
      <c r="H938" s="257"/>
      <c r="I938" s="257"/>
      <c r="J938" s="257"/>
      <c r="K938" s="257"/>
      <c r="L938" s="257"/>
      <c r="M938" s="257"/>
      <c r="N938" s="257"/>
      <c r="O938" s="258"/>
      <c r="P938" s="258"/>
      <c r="Q938" s="258"/>
      <c r="R938" s="258"/>
      <c r="S938" s="258"/>
      <c r="T938" s="258"/>
      <c r="U938" s="258"/>
      <c r="V938" s="257"/>
    </row>
    <row r="939" spans="1:22" x14ac:dyDescent="0.2">
      <c r="A939" s="259"/>
      <c r="B939" s="257"/>
      <c r="C939" s="257"/>
      <c r="D939" s="257"/>
      <c r="E939" s="75"/>
      <c r="F939" s="257"/>
      <c r="G939" s="257"/>
      <c r="H939" s="257"/>
      <c r="I939" s="257"/>
      <c r="J939" s="257"/>
      <c r="K939" s="257"/>
      <c r="L939" s="257"/>
      <c r="M939" s="257"/>
      <c r="N939" s="257"/>
      <c r="O939" s="258"/>
      <c r="P939" s="258"/>
      <c r="Q939" s="258"/>
      <c r="R939" s="258"/>
      <c r="S939" s="258"/>
      <c r="T939" s="258"/>
      <c r="U939" s="258"/>
      <c r="V939" s="257"/>
    </row>
    <row r="940" spans="1:22" x14ac:dyDescent="0.2">
      <c r="A940" s="259"/>
      <c r="B940" s="257"/>
      <c r="C940" s="257"/>
      <c r="D940" s="257"/>
      <c r="E940" s="75"/>
      <c r="F940" s="257"/>
      <c r="G940" s="257"/>
      <c r="H940" s="257"/>
      <c r="I940" s="257"/>
      <c r="J940" s="257"/>
      <c r="K940" s="257"/>
      <c r="L940" s="257"/>
      <c r="M940" s="257"/>
      <c r="N940" s="257"/>
      <c r="O940" s="258"/>
      <c r="P940" s="258"/>
      <c r="Q940" s="258"/>
      <c r="R940" s="258"/>
      <c r="S940" s="258"/>
      <c r="T940" s="258"/>
      <c r="U940" s="258"/>
      <c r="V940" s="257"/>
    </row>
    <row r="941" spans="1:22" x14ac:dyDescent="0.2">
      <c r="A941" s="259"/>
      <c r="B941" s="257"/>
      <c r="C941" s="257"/>
      <c r="D941" s="257"/>
      <c r="E941" s="75"/>
      <c r="F941" s="257"/>
      <c r="G941" s="257"/>
      <c r="H941" s="257"/>
      <c r="I941" s="257"/>
      <c r="J941" s="257"/>
      <c r="K941" s="257"/>
      <c r="L941" s="257"/>
      <c r="M941" s="257"/>
      <c r="N941" s="257"/>
      <c r="O941" s="258"/>
      <c r="P941" s="258"/>
      <c r="Q941" s="258"/>
      <c r="R941" s="258"/>
      <c r="S941" s="258"/>
      <c r="T941" s="258"/>
      <c r="U941" s="258"/>
      <c r="V941" s="257"/>
    </row>
    <row r="942" spans="1:22" x14ac:dyDescent="0.2">
      <c r="A942" s="259"/>
      <c r="B942" s="257"/>
      <c r="C942" s="257"/>
      <c r="D942" s="257"/>
      <c r="E942" s="75"/>
      <c r="F942" s="257"/>
      <c r="G942" s="257"/>
      <c r="H942" s="257"/>
      <c r="I942" s="257"/>
      <c r="J942" s="257"/>
      <c r="K942" s="257"/>
      <c r="L942" s="257"/>
      <c r="M942" s="257"/>
      <c r="N942" s="257"/>
      <c r="O942" s="258"/>
      <c r="P942" s="258"/>
      <c r="Q942" s="258"/>
      <c r="R942" s="258"/>
      <c r="S942" s="258"/>
      <c r="T942" s="258"/>
      <c r="U942" s="258"/>
      <c r="V942" s="257"/>
    </row>
    <row r="943" spans="1:22" x14ac:dyDescent="0.2">
      <c r="A943" s="259"/>
      <c r="B943" s="257"/>
      <c r="C943" s="257"/>
      <c r="D943" s="257"/>
      <c r="E943" s="75"/>
      <c r="F943" s="257"/>
      <c r="G943" s="257"/>
      <c r="H943" s="257"/>
      <c r="I943" s="257"/>
      <c r="J943" s="257"/>
      <c r="K943" s="257"/>
      <c r="L943" s="257"/>
      <c r="M943" s="257"/>
      <c r="N943" s="257"/>
      <c r="O943" s="258"/>
      <c r="P943" s="258"/>
      <c r="Q943" s="258"/>
      <c r="R943" s="258"/>
      <c r="S943" s="258"/>
      <c r="T943" s="258"/>
      <c r="U943" s="258"/>
      <c r="V943" s="257"/>
    </row>
    <row r="944" spans="1:22" x14ac:dyDescent="0.2">
      <c r="A944" s="259"/>
      <c r="B944" s="257"/>
      <c r="C944" s="257"/>
      <c r="D944" s="257"/>
      <c r="E944" s="75"/>
      <c r="F944" s="257"/>
      <c r="G944" s="257"/>
      <c r="H944" s="257"/>
      <c r="I944" s="257"/>
      <c r="J944" s="257"/>
      <c r="K944" s="257"/>
      <c r="L944" s="257"/>
      <c r="M944" s="257"/>
      <c r="N944" s="257"/>
      <c r="O944" s="258"/>
      <c r="P944" s="258"/>
      <c r="Q944" s="258"/>
      <c r="R944" s="258"/>
      <c r="S944" s="258"/>
      <c r="T944" s="258"/>
      <c r="U944" s="258"/>
      <c r="V944" s="257"/>
    </row>
    <row r="945" spans="1:22" x14ac:dyDescent="0.2">
      <c r="A945" s="259"/>
      <c r="B945" s="257"/>
      <c r="C945" s="257"/>
      <c r="D945" s="257"/>
      <c r="E945" s="75"/>
      <c r="F945" s="257"/>
      <c r="G945" s="257"/>
      <c r="H945" s="257"/>
      <c r="I945" s="257"/>
      <c r="J945" s="257"/>
      <c r="K945" s="257"/>
      <c r="L945" s="257"/>
      <c r="M945" s="257"/>
      <c r="N945" s="257"/>
      <c r="O945" s="258"/>
      <c r="P945" s="258"/>
      <c r="Q945" s="258"/>
      <c r="R945" s="258"/>
      <c r="S945" s="258"/>
      <c r="T945" s="258"/>
      <c r="U945" s="258"/>
      <c r="V945" s="257"/>
    </row>
    <row r="946" spans="1:22" x14ac:dyDescent="0.2">
      <c r="A946" s="259"/>
      <c r="B946" s="257"/>
      <c r="C946" s="257"/>
      <c r="D946" s="257"/>
      <c r="E946" s="75"/>
      <c r="F946" s="257"/>
      <c r="G946" s="257"/>
      <c r="H946" s="257"/>
      <c r="I946" s="257"/>
      <c r="J946" s="257"/>
      <c r="K946" s="257"/>
      <c r="L946" s="257"/>
      <c r="M946" s="257"/>
      <c r="N946" s="257"/>
      <c r="O946" s="258"/>
      <c r="P946" s="258"/>
      <c r="Q946" s="258"/>
      <c r="R946" s="258"/>
      <c r="S946" s="258"/>
      <c r="T946" s="258"/>
      <c r="U946" s="258"/>
      <c r="V946" s="257"/>
    </row>
    <row r="947" spans="1:22" x14ac:dyDescent="0.2">
      <c r="A947" s="259"/>
      <c r="B947" s="257"/>
      <c r="C947" s="257"/>
      <c r="D947" s="257"/>
      <c r="E947" s="75"/>
      <c r="F947" s="257"/>
      <c r="G947" s="257"/>
      <c r="H947" s="257"/>
      <c r="I947" s="257"/>
      <c r="J947" s="257"/>
      <c r="K947" s="257"/>
      <c r="L947" s="257"/>
      <c r="M947" s="257"/>
      <c r="N947" s="257"/>
      <c r="O947" s="258"/>
      <c r="P947" s="258"/>
      <c r="Q947" s="258"/>
      <c r="R947" s="258"/>
      <c r="S947" s="258"/>
      <c r="T947" s="258"/>
      <c r="U947" s="258"/>
      <c r="V947" s="257"/>
    </row>
    <row r="948" spans="1:22" x14ac:dyDescent="0.2">
      <c r="A948" s="259"/>
      <c r="B948" s="257"/>
      <c r="C948" s="257"/>
      <c r="D948" s="257"/>
      <c r="E948" s="75"/>
      <c r="F948" s="257"/>
      <c r="G948" s="257"/>
      <c r="H948" s="257"/>
      <c r="I948" s="257"/>
      <c r="J948" s="257"/>
      <c r="K948" s="257"/>
      <c r="L948" s="257"/>
      <c r="M948" s="257"/>
      <c r="N948" s="257"/>
      <c r="O948" s="258"/>
      <c r="P948" s="258"/>
      <c r="Q948" s="258"/>
      <c r="R948" s="258"/>
      <c r="S948" s="258"/>
      <c r="T948" s="258"/>
      <c r="U948" s="258"/>
      <c r="V948" s="257"/>
    </row>
    <row r="949" spans="1:22" x14ac:dyDescent="0.2">
      <c r="A949" s="259"/>
      <c r="B949" s="257"/>
      <c r="C949" s="257"/>
      <c r="D949" s="257"/>
      <c r="E949" s="75"/>
      <c r="F949" s="257"/>
      <c r="G949" s="257"/>
      <c r="H949" s="257"/>
      <c r="I949" s="257"/>
      <c r="J949" s="257"/>
      <c r="K949" s="257"/>
      <c r="L949" s="257"/>
      <c r="M949" s="257"/>
      <c r="N949" s="257"/>
      <c r="O949" s="258"/>
      <c r="P949" s="258"/>
      <c r="Q949" s="258"/>
      <c r="R949" s="258"/>
      <c r="S949" s="258"/>
      <c r="T949" s="258"/>
      <c r="U949" s="258"/>
      <c r="V949" s="257"/>
    </row>
    <row r="950" spans="1:22" x14ac:dyDescent="0.2">
      <c r="A950" s="259"/>
      <c r="B950" s="257"/>
      <c r="C950" s="257"/>
      <c r="D950" s="257"/>
      <c r="E950" s="75"/>
      <c r="F950" s="257"/>
      <c r="G950" s="257"/>
      <c r="H950" s="257"/>
      <c r="I950" s="257"/>
      <c r="J950" s="257"/>
      <c r="K950" s="257"/>
      <c r="L950" s="257"/>
      <c r="M950" s="257"/>
      <c r="N950" s="257"/>
      <c r="O950" s="258"/>
      <c r="P950" s="258"/>
      <c r="Q950" s="258"/>
      <c r="R950" s="258"/>
      <c r="S950" s="258"/>
      <c r="T950" s="258"/>
      <c r="U950" s="258"/>
      <c r="V950" s="257"/>
    </row>
    <row r="951" spans="1:22" x14ac:dyDescent="0.2">
      <c r="A951" s="259"/>
      <c r="B951" s="257"/>
      <c r="C951" s="257"/>
      <c r="D951" s="257"/>
      <c r="E951" s="75"/>
      <c r="F951" s="257"/>
      <c r="G951" s="257"/>
      <c r="H951" s="257"/>
      <c r="I951" s="257"/>
      <c r="J951" s="257"/>
      <c r="K951" s="257"/>
      <c r="L951" s="257"/>
      <c r="M951" s="257"/>
      <c r="N951" s="257"/>
      <c r="O951" s="258"/>
      <c r="P951" s="258"/>
      <c r="Q951" s="258"/>
      <c r="R951" s="258"/>
      <c r="S951" s="258"/>
      <c r="T951" s="258"/>
      <c r="U951" s="258"/>
      <c r="V951" s="257"/>
    </row>
    <row r="952" spans="1:22" x14ac:dyDescent="0.2">
      <c r="A952" s="259"/>
      <c r="B952" s="257"/>
      <c r="C952" s="257"/>
      <c r="D952" s="257"/>
      <c r="E952" s="75"/>
      <c r="F952" s="257"/>
      <c r="G952" s="257"/>
      <c r="H952" s="257"/>
      <c r="I952" s="257"/>
      <c r="J952" s="257"/>
      <c r="K952" s="257"/>
      <c r="L952" s="257"/>
      <c r="M952" s="257"/>
      <c r="N952" s="257"/>
      <c r="O952" s="258"/>
      <c r="P952" s="258"/>
      <c r="Q952" s="258"/>
      <c r="R952" s="258"/>
      <c r="S952" s="258"/>
      <c r="T952" s="258"/>
      <c r="U952" s="258"/>
      <c r="V952" s="257"/>
    </row>
    <row r="953" spans="1:22" x14ac:dyDescent="0.2">
      <c r="A953" s="259"/>
      <c r="B953" s="257"/>
      <c r="C953" s="257"/>
      <c r="D953" s="257"/>
      <c r="E953" s="75"/>
      <c r="F953" s="257"/>
      <c r="G953" s="257"/>
      <c r="H953" s="257"/>
      <c r="I953" s="257"/>
      <c r="J953" s="257"/>
      <c r="K953" s="257"/>
      <c r="L953" s="257"/>
      <c r="M953" s="257"/>
      <c r="N953" s="257"/>
      <c r="O953" s="258"/>
      <c r="P953" s="258"/>
      <c r="Q953" s="258"/>
      <c r="R953" s="258"/>
      <c r="S953" s="258"/>
      <c r="T953" s="258"/>
      <c r="U953" s="258"/>
      <c r="V953" s="257"/>
    </row>
    <row r="954" spans="1:22" x14ac:dyDescent="0.2">
      <c r="A954" s="259"/>
      <c r="B954" s="257"/>
      <c r="C954" s="257"/>
      <c r="D954" s="257"/>
      <c r="E954" s="75"/>
      <c r="F954" s="257"/>
      <c r="G954" s="257"/>
      <c r="H954" s="257"/>
      <c r="I954" s="257"/>
      <c r="J954" s="257"/>
      <c r="K954" s="257"/>
      <c r="L954" s="257"/>
      <c r="M954" s="257"/>
      <c r="N954" s="257"/>
      <c r="O954" s="258"/>
      <c r="P954" s="258"/>
      <c r="Q954" s="258"/>
      <c r="R954" s="258"/>
      <c r="S954" s="258"/>
      <c r="T954" s="258"/>
      <c r="U954" s="258"/>
      <c r="V954" s="257"/>
    </row>
    <row r="955" spans="1:22" x14ac:dyDescent="0.2">
      <c r="A955" s="259"/>
      <c r="B955" s="257"/>
      <c r="C955" s="257"/>
      <c r="D955" s="257"/>
      <c r="E955" s="75"/>
      <c r="F955" s="257"/>
      <c r="G955" s="257"/>
      <c r="H955" s="257"/>
      <c r="I955" s="257"/>
      <c r="J955" s="257"/>
      <c r="K955" s="257"/>
      <c r="L955" s="257"/>
      <c r="M955" s="257"/>
      <c r="N955" s="257"/>
      <c r="O955" s="258"/>
      <c r="P955" s="258"/>
      <c r="Q955" s="258"/>
      <c r="R955" s="258"/>
      <c r="S955" s="258"/>
      <c r="T955" s="258"/>
      <c r="U955" s="258"/>
      <c r="V955" s="257"/>
    </row>
    <row r="956" spans="1:22" x14ac:dyDescent="0.2">
      <c r="A956" s="259"/>
      <c r="B956" s="257"/>
      <c r="C956" s="257"/>
      <c r="D956" s="257"/>
      <c r="E956" s="75"/>
      <c r="F956" s="257"/>
      <c r="G956" s="257"/>
      <c r="H956" s="257"/>
      <c r="I956" s="257"/>
      <c r="J956" s="257"/>
      <c r="K956" s="257"/>
      <c r="L956" s="257"/>
      <c r="M956" s="257"/>
      <c r="N956" s="257"/>
      <c r="O956" s="258"/>
      <c r="P956" s="258"/>
      <c r="Q956" s="258"/>
      <c r="R956" s="258"/>
      <c r="S956" s="258"/>
      <c r="T956" s="258"/>
      <c r="U956" s="258"/>
      <c r="V956" s="257"/>
    </row>
    <row r="957" spans="1:22" x14ac:dyDescent="0.2">
      <c r="A957" s="259"/>
      <c r="B957" s="257"/>
      <c r="C957" s="257"/>
      <c r="D957" s="257"/>
      <c r="E957" s="75"/>
      <c r="F957" s="257"/>
      <c r="G957" s="257"/>
      <c r="H957" s="257"/>
      <c r="I957" s="257"/>
      <c r="J957" s="257"/>
      <c r="K957" s="257"/>
      <c r="L957" s="257"/>
      <c r="M957" s="257"/>
      <c r="N957" s="257"/>
      <c r="O957" s="258"/>
      <c r="P957" s="258"/>
      <c r="Q957" s="258"/>
      <c r="R957" s="258"/>
      <c r="S957" s="258"/>
      <c r="T957" s="258"/>
      <c r="U957" s="258"/>
      <c r="V957" s="257"/>
    </row>
    <row r="958" spans="1:22" x14ac:dyDescent="0.2">
      <c r="A958" s="259"/>
      <c r="B958" s="257"/>
      <c r="C958" s="257"/>
      <c r="D958" s="257"/>
      <c r="E958" s="75"/>
      <c r="F958" s="257"/>
      <c r="G958" s="257"/>
      <c r="H958" s="257"/>
      <c r="I958" s="257"/>
      <c r="J958" s="257"/>
      <c r="K958" s="257"/>
      <c r="L958" s="257"/>
      <c r="M958" s="257"/>
      <c r="N958" s="257"/>
      <c r="O958" s="258"/>
      <c r="P958" s="258"/>
      <c r="Q958" s="258"/>
      <c r="R958" s="258"/>
      <c r="S958" s="258"/>
      <c r="T958" s="258"/>
      <c r="U958" s="258"/>
      <c r="V958" s="257"/>
    </row>
    <row r="959" spans="1:22" x14ac:dyDescent="0.2">
      <c r="A959" s="259"/>
      <c r="B959" s="257"/>
      <c r="C959" s="257"/>
      <c r="D959" s="257"/>
      <c r="E959" s="75"/>
      <c r="F959" s="257"/>
      <c r="G959" s="257"/>
      <c r="H959" s="257"/>
      <c r="I959" s="257"/>
      <c r="J959" s="257"/>
      <c r="K959" s="257"/>
      <c r="L959" s="257"/>
      <c r="M959" s="257"/>
      <c r="N959" s="257"/>
      <c r="O959" s="258"/>
      <c r="P959" s="258"/>
      <c r="Q959" s="258"/>
      <c r="R959" s="258"/>
      <c r="S959" s="258"/>
      <c r="T959" s="258"/>
      <c r="U959" s="258"/>
      <c r="V959" s="257"/>
    </row>
    <row r="960" spans="1:22" x14ac:dyDescent="0.2">
      <c r="A960" s="259"/>
      <c r="B960" s="257"/>
      <c r="C960" s="257"/>
      <c r="D960" s="257"/>
      <c r="E960" s="75"/>
      <c r="F960" s="257"/>
      <c r="G960" s="257"/>
      <c r="H960" s="257"/>
      <c r="I960" s="257"/>
      <c r="J960" s="257"/>
      <c r="K960" s="257"/>
      <c r="L960" s="257"/>
      <c r="M960" s="257"/>
      <c r="N960" s="257"/>
      <c r="O960" s="258"/>
      <c r="P960" s="258"/>
      <c r="Q960" s="258"/>
      <c r="R960" s="258"/>
      <c r="S960" s="258"/>
      <c r="T960" s="258"/>
      <c r="U960" s="258"/>
      <c r="V960" s="257"/>
    </row>
    <row r="961" spans="1:22" x14ac:dyDescent="0.2">
      <c r="A961" s="259"/>
      <c r="B961" s="257"/>
      <c r="C961" s="257"/>
      <c r="D961" s="257"/>
      <c r="E961" s="75"/>
      <c r="F961" s="257"/>
      <c r="G961" s="257"/>
      <c r="H961" s="257"/>
      <c r="I961" s="257"/>
      <c r="J961" s="257"/>
      <c r="K961" s="257"/>
      <c r="L961" s="257"/>
      <c r="M961" s="257"/>
      <c r="N961" s="257"/>
      <c r="O961" s="258"/>
      <c r="P961" s="258"/>
      <c r="Q961" s="258"/>
      <c r="R961" s="258"/>
      <c r="S961" s="258"/>
      <c r="T961" s="258"/>
      <c r="U961" s="258"/>
      <c r="V961" s="257"/>
    </row>
    <row r="962" spans="1:22" x14ac:dyDescent="0.2">
      <c r="A962" s="259"/>
      <c r="B962" s="257"/>
      <c r="C962" s="257"/>
      <c r="D962" s="257"/>
      <c r="E962" s="75"/>
      <c r="F962" s="257"/>
      <c r="G962" s="257"/>
      <c r="H962" s="257"/>
      <c r="I962" s="257"/>
      <c r="J962" s="257"/>
      <c r="K962" s="257"/>
      <c r="L962" s="257"/>
      <c r="M962" s="257"/>
      <c r="N962" s="257"/>
      <c r="O962" s="258"/>
      <c r="P962" s="258"/>
      <c r="Q962" s="258"/>
      <c r="R962" s="258"/>
      <c r="S962" s="258"/>
      <c r="T962" s="258"/>
      <c r="U962" s="258"/>
      <c r="V962" s="257"/>
    </row>
    <row r="963" spans="1:22" x14ac:dyDescent="0.2">
      <c r="A963" s="259"/>
      <c r="B963" s="257"/>
      <c r="C963" s="257"/>
      <c r="D963" s="257"/>
      <c r="E963" s="75"/>
      <c r="F963" s="257"/>
      <c r="G963" s="257"/>
      <c r="H963" s="257"/>
      <c r="I963" s="257"/>
      <c r="J963" s="257"/>
      <c r="K963" s="257"/>
      <c r="L963" s="257"/>
      <c r="M963" s="257"/>
      <c r="N963" s="257"/>
      <c r="O963" s="258"/>
      <c r="P963" s="258"/>
      <c r="Q963" s="258"/>
      <c r="R963" s="258"/>
      <c r="S963" s="258"/>
      <c r="T963" s="258"/>
      <c r="U963" s="258"/>
      <c r="V963" s="257"/>
    </row>
    <row r="964" spans="1:22" x14ac:dyDescent="0.2">
      <c r="A964" s="259"/>
      <c r="B964" s="257"/>
      <c r="C964" s="257"/>
      <c r="D964" s="257"/>
      <c r="E964" s="75"/>
      <c r="F964" s="257"/>
      <c r="G964" s="257"/>
      <c r="H964" s="257"/>
      <c r="I964" s="257"/>
      <c r="J964" s="257"/>
      <c r="K964" s="257"/>
      <c r="L964" s="257"/>
      <c r="M964" s="257"/>
      <c r="N964" s="257"/>
      <c r="O964" s="258"/>
      <c r="P964" s="258"/>
      <c r="Q964" s="258"/>
      <c r="R964" s="258"/>
      <c r="S964" s="258"/>
      <c r="T964" s="258"/>
      <c r="U964" s="258"/>
      <c r="V964" s="257"/>
    </row>
    <row r="965" spans="1:22" x14ac:dyDescent="0.2">
      <c r="A965" s="259"/>
      <c r="B965" s="257"/>
      <c r="C965" s="257"/>
      <c r="D965" s="257"/>
      <c r="E965" s="75"/>
      <c r="F965" s="257"/>
      <c r="G965" s="257"/>
      <c r="H965" s="257"/>
      <c r="I965" s="257"/>
      <c r="J965" s="257"/>
      <c r="K965" s="257"/>
      <c r="L965" s="257"/>
      <c r="M965" s="257"/>
      <c r="N965" s="257"/>
      <c r="O965" s="258"/>
      <c r="P965" s="258"/>
      <c r="Q965" s="258"/>
      <c r="R965" s="258"/>
      <c r="S965" s="258"/>
      <c r="T965" s="258"/>
      <c r="U965" s="258"/>
      <c r="V965" s="257"/>
    </row>
    <row r="966" spans="1:22" x14ac:dyDescent="0.2">
      <c r="A966" s="259"/>
      <c r="B966" s="257"/>
      <c r="C966" s="257"/>
      <c r="D966" s="257"/>
      <c r="E966" s="75"/>
      <c r="F966" s="257"/>
      <c r="G966" s="257"/>
      <c r="H966" s="257"/>
      <c r="I966" s="257"/>
      <c r="J966" s="257"/>
      <c r="K966" s="257"/>
      <c r="L966" s="257"/>
      <c r="M966" s="257"/>
      <c r="N966" s="257"/>
      <c r="O966" s="258"/>
      <c r="P966" s="258"/>
      <c r="Q966" s="258"/>
      <c r="R966" s="258"/>
      <c r="S966" s="258"/>
      <c r="T966" s="258"/>
      <c r="U966" s="258"/>
      <c r="V966" s="257"/>
    </row>
    <row r="967" spans="1:22" x14ac:dyDescent="0.2">
      <c r="A967" s="259"/>
      <c r="B967" s="257"/>
      <c r="C967" s="257"/>
      <c r="D967" s="257"/>
      <c r="E967" s="75"/>
      <c r="F967" s="257"/>
      <c r="G967" s="257"/>
      <c r="H967" s="257"/>
      <c r="I967" s="257"/>
      <c r="J967" s="257"/>
      <c r="K967" s="257"/>
      <c r="L967" s="257"/>
      <c r="M967" s="257"/>
      <c r="N967" s="257"/>
      <c r="O967" s="258"/>
      <c r="P967" s="258"/>
      <c r="Q967" s="258"/>
      <c r="R967" s="258"/>
      <c r="S967" s="258"/>
      <c r="T967" s="258"/>
      <c r="U967" s="258"/>
      <c r="V967" s="257"/>
    </row>
    <row r="968" spans="1:22" x14ac:dyDescent="0.2">
      <c r="A968" s="259"/>
      <c r="B968" s="257"/>
      <c r="C968" s="257"/>
      <c r="D968" s="257"/>
      <c r="E968" s="75"/>
      <c r="F968" s="257"/>
      <c r="G968" s="257"/>
      <c r="H968" s="257"/>
      <c r="I968" s="257"/>
      <c r="J968" s="257"/>
      <c r="K968" s="257"/>
      <c r="L968" s="257"/>
      <c r="M968" s="257"/>
      <c r="N968" s="257"/>
      <c r="O968" s="258"/>
      <c r="P968" s="258"/>
      <c r="Q968" s="258"/>
      <c r="R968" s="258"/>
      <c r="S968" s="258"/>
      <c r="T968" s="258"/>
      <c r="U968" s="258"/>
      <c r="V968" s="257"/>
    </row>
    <row r="969" spans="1:22" x14ac:dyDescent="0.2">
      <c r="A969" s="259"/>
      <c r="B969" s="257"/>
      <c r="C969" s="257"/>
      <c r="D969" s="257"/>
      <c r="E969" s="75"/>
      <c r="F969" s="257"/>
      <c r="G969" s="257"/>
      <c r="H969" s="257"/>
      <c r="I969" s="257"/>
      <c r="J969" s="257"/>
      <c r="K969" s="257"/>
      <c r="L969" s="257"/>
      <c r="M969" s="257"/>
      <c r="N969" s="257"/>
      <c r="O969" s="258"/>
      <c r="P969" s="258"/>
      <c r="Q969" s="258"/>
      <c r="R969" s="258"/>
      <c r="S969" s="258"/>
      <c r="T969" s="258"/>
      <c r="U969" s="258"/>
      <c r="V969" s="257"/>
    </row>
    <row r="970" spans="1:22" x14ac:dyDescent="0.2">
      <c r="A970" s="259"/>
      <c r="B970" s="257"/>
      <c r="C970" s="257"/>
      <c r="D970" s="257"/>
      <c r="E970" s="75"/>
      <c r="F970" s="257"/>
      <c r="G970" s="257"/>
      <c r="H970" s="257"/>
      <c r="I970" s="257"/>
      <c r="J970" s="257"/>
      <c r="K970" s="257"/>
      <c r="L970" s="257"/>
      <c r="M970" s="257"/>
      <c r="N970" s="257"/>
      <c r="O970" s="258"/>
      <c r="P970" s="258"/>
      <c r="Q970" s="258"/>
      <c r="R970" s="258"/>
      <c r="S970" s="258"/>
      <c r="T970" s="258"/>
      <c r="U970" s="258"/>
      <c r="V970" s="257"/>
    </row>
    <row r="971" spans="1:22" x14ac:dyDescent="0.2">
      <c r="A971" s="259"/>
      <c r="B971" s="257"/>
      <c r="C971" s="257"/>
      <c r="D971" s="257"/>
      <c r="E971" s="75"/>
      <c r="F971" s="257"/>
      <c r="G971" s="257"/>
      <c r="H971" s="257"/>
      <c r="I971" s="257"/>
      <c r="J971" s="257"/>
      <c r="K971" s="257"/>
      <c r="L971" s="257"/>
      <c r="M971" s="257"/>
      <c r="N971" s="257"/>
      <c r="O971" s="258"/>
      <c r="P971" s="258"/>
      <c r="Q971" s="258"/>
      <c r="R971" s="258"/>
      <c r="S971" s="258"/>
      <c r="T971" s="258"/>
      <c r="U971" s="258"/>
      <c r="V971" s="257"/>
    </row>
    <row r="972" spans="1:22" x14ac:dyDescent="0.2">
      <c r="A972" s="259"/>
      <c r="B972" s="257"/>
      <c r="C972" s="257"/>
      <c r="D972" s="257"/>
      <c r="E972" s="75"/>
      <c r="F972" s="257"/>
      <c r="G972" s="257"/>
      <c r="H972" s="257"/>
      <c r="I972" s="257"/>
      <c r="J972" s="257"/>
      <c r="K972" s="257"/>
      <c r="L972" s="257"/>
      <c r="M972" s="257"/>
      <c r="N972" s="257"/>
      <c r="O972" s="258"/>
      <c r="P972" s="258"/>
      <c r="Q972" s="258"/>
      <c r="R972" s="258"/>
      <c r="S972" s="258"/>
      <c r="T972" s="258"/>
      <c r="U972" s="258"/>
      <c r="V972" s="257"/>
    </row>
    <row r="973" spans="1:22" x14ac:dyDescent="0.2">
      <c r="A973" s="259"/>
      <c r="B973" s="257"/>
      <c r="C973" s="257"/>
      <c r="D973" s="257"/>
      <c r="E973" s="75"/>
      <c r="F973" s="257"/>
      <c r="G973" s="257"/>
      <c r="H973" s="257"/>
      <c r="I973" s="257"/>
      <c r="J973" s="257"/>
      <c r="K973" s="257"/>
      <c r="L973" s="257"/>
      <c r="M973" s="257"/>
      <c r="N973" s="257"/>
      <c r="O973" s="258"/>
      <c r="P973" s="258"/>
      <c r="Q973" s="258"/>
      <c r="R973" s="258"/>
      <c r="S973" s="258"/>
      <c r="T973" s="258"/>
      <c r="U973" s="258"/>
      <c r="V973" s="257"/>
    </row>
    <row r="974" spans="1:22" x14ac:dyDescent="0.2">
      <c r="A974" s="259"/>
      <c r="B974" s="257"/>
      <c r="C974" s="257"/>
      <c r="D974" s="257"/>
      <c r="E974" s="75"/>
      <c r="F974" s="257"/>
      <c r="G974" s="257"/>
      <c r="H974" s="257"/>
      <c r="I974" s="257"/>
      <c r="J974" s="257"/>
      <c r="K974" s="257"/>
      <c r="L974" s="257"/>
      <c r="M974" s="257"/>
      <c r="N974" s="257"/>
      <c r="O974" s="258"/>
      <c r="P974" s="258"/>
      <c r="Q974" s="258"/>
      <c r="R974" s="258"/>
      <c r="S974" s="258"/>
      <c r="T974" s="258"/>
      <c r="U974" s="258"/>
      <c r="V974" s="257"/>
    </row>
    <row r="975" spans="1:22" x14ac:dyDescent="0.2">
      <c r="A975" s="259"/>
      <c r="B975" s="257"/>
      <c r="C975" s="257"/>
      <c r="D975" s="257"/>
      <c r="E975" s="75"/>
      <c r="F975" s="257"/>
      <c r="G975" s="257"/>
      <c r="H975" s="257"/>
      <c r="I975" s="257"/>
      <c r="J975" s="257"/>
      <c r="K975" s="257"/>
      <c r="L975" s="257"/>
      <c r="M975" s="257"/>
      <c r="N975" s="257"/>
      <c r="O975" s="258"/>
      <c r="P975" s="258"/>
      <c r="Q975" s="258"/>
      <c r="R975" s="258"/>
      <c r="S975" s="258"/>
      <c r="T975" s="258"/>
      <c r="U975" s="258"/>
      <c r="V975" s="257"/>
    </row>
    <row r="976" spans="1:22" x14ac:dyDescent="0.2">
      <c r="A976" s="259"/>
      <c r="B976" s="257"/>
      <c r="C976" s="257"/>
      <c r="D976" s="257"/>
      <c r="E976" s="75"/>
      <c r="F976" s="257"/>
      <c r="G976" s="257"/>
      <c r="H976" s="257"/>
      <c r="I976" s="257"/>
      <c r="J976" s="257"/>
      <c r="K976" s="257"/>
      <c r="L976" s="257"/>
      <c r="M976" s="257"/>
      <c r="N976" s="257"/>
      <c r="O976" s="258"/>
      <c r="P976" s="258"/>
      <c r="Q976" s="258"/>
      <c r="R976" s="258"/>
      <c r="S976" s="258"/>
      <c r="T976" s="258"/>
      <c r="U976" s="258"/>
      <c r="V976" s="257"/>
    </row>
    <row r="977" spans="1:22" x14ac:dyDescent="0.2">
      <c r="A977" s="259"/>
      <c r="B977" s="257"/>
      <c r="C977" s="257"/>
      <c r="D977" s="257"/>
      <c r="E977" s="75"/>
      <c r="F977" s="257"/>
      <c r="G977" s="257"/>
      <c r="H977" s="257"/>
      <c r="I977" s="257"/>
      <c r="J977" s="257"/>
      <c r="K977" s="257"/>
      <c r="L977" s="257"/>
      <c r="M977" s="257"/>
      <c r="N977" s="257"/>
      <c r="O977" s="258"/>
      <c r="P977" s="258"/>
      <c r="Q977" s="258"/>
      <c r="R977" s="258"/>
      <c r="S977" s="258"/>
      <c r="T977" s="258"/>
      <c r="U977" s="258"/>
      <c r="V977" s="257"/>
    </row>
    <row r="978" spans="1:22" x14ac:dyDescent="0.2">
      <c r="A978" s="259"/>
      <c r="B978" s="257"/>
      <c r="C978" s="257"/>
      <c r="D978" s="257"/>
      <c r="E978" s="75"/>
      <c r="F978" s="257"/>
      <c r="G978" s="257"/>
      <c r="H978" s="257"/>
      <c r="I978" s="257"/>
      <c r="J978" s="257"/>
      <c r="K978" s="257"/>
      <c r="L978" s="257"/>
      <c r="M978" s="257"/>
      <c r="N978" s="257"/>
      <c r="O978" s="258"/>
      <c r="P978" s="258"/>
      <c r="Q978" s="258"/>
      <c r="R978" s="258"/>
      <c r="S978" s="258"/>
      <c r="T978" s="258"/>
      <c r="U978" s="258"/>
      <c r="V978" s="257"/>
    </row>
    <row r="979" spans="1:22" x14ac:dyDescent="0.2">
      <c r="A979" s="259"/>
      <c r="B979" s="257"/>
      <c r="C979" s="257"/>
      <c r="D979" s="257"/>
      <c r="E979" s="75"/>
      <c r="F979" s="257"/>
      <c r="G979" s="257"/>
      <c r="H979" s="257"/>
      <c r="I979" s="257"/>
      <c r="J979" s="257"/>
      <c r="K979" s="257"/>
      <c r="L979" s="257"/>
      <c r="M979" s="257"/>
      <c r="N979" s="257"/>
      <c r="O979" s="258"/>
      <c r="P979" s="258"/>
      <c r="Q979" s="258"/>
      <c r="R979" s="258"/>
      <c r="S979" s="258"/>
      <c r="T979" s="258"/>
      <c r="U979" s="258"/>
      <c r="V979" s="257"/>
    </row>
    <row r="980" spans="1:22" x14ac:dyDescent="0.2">
      <c r="A980" s="259"/>
      <c r="B980" s="257"/>
      <c r="C980" s="257"/>
      <c r="D980" s="257"/>
      <c r="E980" s="75"/>
      <c r="F980" s="257"/>
      <c r="G980" s="257"/>
      <c r="H980" s="257"/>
      <c r="I980" s="257"/>
      <c r="J980" s="257"/>
      <c r="K980" s="257"/>
      <c r="L980" s="257"/>
      <c r="M980" s="257"/>
      <c r="N980" s="257"/>
      <c r="O980" s="258"/>
      <c r="P980" s="258"/>
      <c r="Q980" s="258"/>
      <c r="R980" s="258"/>
      <c r="S980" s="258"/>
      <c r="T980" s="258"/>
      <c r="U980" s="258"/>
      <c r="V980" s="257"/>
    </row>
    <row r="981" spans="1:22" x14ac:dyDescent="0.2">
      <c r="A981" s="259"/>
      <c r="B981" s="257"/>
      <c r="C981" s="257"/>
      <c r="D981" s="257"/>
      <c r="E981" s="75"/>
      <c r="F981" s="257"/>
      <c r="G981" s="257"/>
      <c r="H981" s="257"/>
      <c r="I981" s="257"/>
      <c r="J981" s="257"/>
      <c r="K981" s="257"/>
      <c r="L981" s="257"/>
      <c r="M981" s="257"/>
      <c r="N981" s="257"/>
      <c r="O981" s="258"/>
      <c r="P981" s="258"/>
      <c r="Q981" s="258"/>
      <c r="R981" s="258"/>
      <c r="S981" s="258"/>
      <c r="T981" s="258"/>
      <c r="U981" s="258"/>
      <c r="V981" s="257"/>
    </row>
    <row r="982" spans="1:22" x14ac:dyDescent="0.2">
      <c r="A982" s="259"/>
      <c r="B982" s="257"/>
      <c r="C982" s="257"/>
      <c r="D982" s="257"/>
      <c r="E982" s="75"/>
      <c r="F982" s="257"/>
      <c r="G982" s="257"/>
      <c r="H982" s="257"/>
      <c r="I982" s="257"/>
      <c r="J982" s="257"/>
      <c r="K982" s="257"/>
      <c r="L982" s="257"/>
      <c r="M982" s="257"/>
      <c r="N982" s="257"/>
      <c r="O982" s="258"/>
      <c r="P982" s="258"/>
      <c r="Q982" s="258"/>
      <c r="R982" s="258"/>
      <c r="S982" s="258"/>
      <c r="T982" s="258"/>
      <c r="U982" s="258"/>
      <c r="V982" s="257"/>
    </row>
    <row r="983" spans="1:22" x14ac:dyDescent="0.2">
      <c r="A983" s="259"/>
      <c r="B983" s="257"/>
      <c r="C983" s="257"/>
      <c r="D983" s="257"/>
      <c r="E983" s="75"/>
      <c r="F983" s="257"/>
      <c r="G983" s="257"/>
      <c r="H983" s="257"/>
      <c r="I983" s="257"/>
      <c r="J983" s="257"/>
      <c r="K983" s="257"/>
      <c r="L983" s="257"/>
      <c r="M983" s="257"/>
      <c r="N983" s="257"/>
      <c r="O983" s="258"/>
      <c r="P983" s="258"/>
      <c r="Q983" s="258"/>
      <c r="R983" s="258"/>
      <c r="S983" s="258"/>
      <c r="T983" s="258"/>
      <c r="U983" s="258"/>
      <c r="V983" s="257"/>
    </row>
    <row r="984" spans="1:22" x14ac:dyDescent="0.2">
      <c r="A984" s="259"/>
      <c r="B984" s="257"/>
      <c r="C984" s="257"/>
      <c r="D984" s="257"/>
      <c r="E984" s="75"/>
      <c r="F984" s="257"/>
      <c r="G984" s="257"/>
      <c r="H984" s="257"/>
      <c r="I984" s="257"/>
      <c r="J984" s="257"/>
      <c r="K984" s="257"/>
      <c r="L984" s="257"/>
      <c r="M984" s="257"/>
      <c r="N984" s="257"/>
      <c r="O984" s="258"/>
      <c r="P984" s="258"/>
      <c r="Q984" s="258"/>
      <c r="R984" s="258"/>
      <c r="S984" s="258"/>
      <c r="T984" s="258"/>
      <c r="U984" s="258"/>
      <c r="V984" s="257"/>
    </row>
    <row r="985" spans="1:22" x14ac:dyDescent="0.2">
      <c r="A985" s="259"/>
      <c r="B985" s="257"/>
      <c r="C985" s="257"/>
      <c r="D985" s="257"/>
      <c r="E985" s="75"/>
      <c r="F985" s="257"/>
      <c r="G985" s="257"/>
      <c r="H985" s="257"/>
      <c r="I985" s="257"/>
      <c r="J985" s="257"/>
      <c r="K985" s="257"/>
      <c r="L985" s="257"/>
      <c r="M985" s="257"/>
      <c r="N985" s="257"/>
      <c r="O985" s="258"/>
      <c r="P985" s="258"/>
      <c r="Q985" s="258"/>
      <c r="R985" s="258"/>
      <c r="S985" s="258"/>
      <c r="T985" s="258"/>
      <c r="U985" s="258"/>
      <c r="V985" s="257"/>
    </row>
    <row r="986" spans="1:22" x14ac:dyDescent="0.2">
      <c r="A986" s="259"/>
      <c r="B986" s="257"/>
      <c r="C986" s="257"/>
      <c r="D986" s="257"/>
      <c r="E986" s="75"/>
      <c r="F986" s="257"/>
      <c r="G986" s="257"/>
      <c r="H986" s="257"/>
      <c r="I986" s="257"/>
      <c r="J986" s="257"/>
      <c r="K986" s="257"/>
      <c r="L986" s="257"/>
      <c r="M986" s="257"/>
      <c r="N986" s="257"/>
      <c r="O986" s="258"/>
      <c r="P986" s="258"/>
      <c r="Q986" s="258"/>
      <c r="R986" s="258"/>
      <c r="S986" s="258"/>
      <c r="T986" s="258"/>
      <c r="U986" s="258"/>
      <c r="V986" s="257"/>
    </row>
    <row r="987" spans="1:22" x14ac:dyDescent="0.2">
      <c r="A987" s="259"/>
      <c r="B987" s="257"/>
      <c r="C987" s="257"/>
      <c r="D987" s="257"/>
      <c r="E987" s="75"/>
      <c r="F987" s="257"/>
      <c r="G987" s="257"/>
      <c r="H987" s="257"/>
      <c r="I987" s="257"/>
      <c r="J987" s="257"/>
      <c r="K987" s="257"/>
      <c r="L987" s="257"/>
      <c r="M987" s="257"/>
      <c r="N987" s="257"/>
      <c r="O987" s="258"/>
      <c r="P987" s="258"/>
      <c r="Q987" s="258"/>
      <c r="R987" s="258"/>
      <c r="S987" s="258"/>
      <c r="T987" s="258"/>
      <c r="U987" s="258"/>
      <c r="V987" s="257"/>
    </row>
    <row r="988" spans="1:22" x14ac:dyDescent="0.2">
      <c r="A988" s="259"/>
      <c r="B988" s="257"/>
      <c r="C988" s="257"/>
      <c r="D988" s="257"/>
      <c r="E988" s="75"/>
      <c r="F988" s="257"/>
      <c r="G988" s="257"/>
      <c r="H988" s="257"/>
      <c r="I988" s="257"/>
      <c r="J988" s="257"/>
      <c r="K988" s="257"/>
      <c r="L988" s="257"/>
      <c r="M988" s="257"/>
      <c r="N988" s="257"/>
      <c r="O988" s="258"/>
      <c r="P988" s="258"/>
      <c r="Q988" s="258"/>
      <c r="R988" s="258"/>
      <c r="S988" s="258"/>
      <c r="T988" s="258"/>
      <c r="U988" s="258"/>
      <c r="V988" s="257"/>
    </row>
    <row r="989" spans="1:22" x14ac:dyDescent="0.2">
      <c r="A989" s="259"/>
      <c r="B989" s="257"/>
      <c r="C989" s="257"/>
      <c r="D989" s="257"/>
      <c r="E989" s="75"/>
      <c r="F989" s="257"/>
      <c r="G989" s="257"/>
      <c r="H989" s="257"/>
      <c r="I989" s="257"/>
      <c r="J989" s="257"/>
      <c r="K989" s="257"/>
      <c r="L989" s="257"/>
      <c r="M989" s="257"/>
      <c r="N989" s="257"/>
      <c r="O989" s="258"/>
      <c r="P989" s="258"/>
      <c r="Q989" s="258"/>
      <c r="R989" s="258"/>
      <c r="S989" s="258"/>
      <c r="T989" s="258"/>
      <c r="U989" s="258"/>
      <c r="V989" s="257"/>
    </row>
    <row r="990" spans="1:22" x14ac:dyDescent="0.2">
      <c r="A990" s="259"/>
      <c r="B990" s="257"/>
      <c r="C990" s="257"/>
      <c r="D990" s="257"/>
      <c r="E990" s="75"/>
      <c r="F990" s="257"/>
      <c r="G990" s="257"/>
      <c r="H990" s="257"/>
      <c r="I990" s="257"/>
      <c r="J990" s="257"/>
      <c r="K990" s="257"/>
      <c r="L990" s="257"/>
      <c r="M990" s="257"/>
      <c r="N990" s="257"/>
      <c r="O990" s="258"/>
      <c r="P990" s="258"/>
      <c r="Q990" s="258"/>
      <c r="R990" s="258"/>
      <c r="S990" s="258"/>
      <c r="T990" s="258"/>
      <c r="U990" s="258"/>
      <c r="V990" s="257"/>
    </row>
    <row r="991" spans="1:22" x14ac:dyDescent="0.2">
      <c r="A991" s="259"/>
      <c r="B991" s="257"/>
      <c r="C991" s="257"/>
      <c r="D991" s="257"/>
      <c r="E991" s="75"/>
      <c r="F991" s="257"/>
      <c r="G991" s="257"/>
      <c r="H991" s="257"/>
      <c r="I991" s="257"/>
      <c r="J991" s="257"/>
      <c r="K991" s="257"/>
      <c r="L991" s="257"/>
      <c r="M991" s="257"/>
      <c r="N991" s="257"/>
      <c r="O991" s="258"/>
      <c r="P991" s="258"/>
      <c r="Q991" s="258"/>
      <c r="R991" s="258"/>
      <c r="S991" s="258"/>
      <c r="T991" s="258"/>
      <c r="U991" s="258"/>
      <c r="V991" s="257"/>
    </row>
    <row r="992" spans="1:22" x14ac:dyDescent="0.2">
      <c r="A992" s="259"/>
      <c r="B992" s="257"/>
      <c r="C992" s="257"/>
      <c r="D992" s="257"/>
      <c r="E992" s="75"/>
      <c r="F992" s="257"/>
      <c r="G992" s="257"/>
      <c r="H992" s="257"/>
      <c r="I992" s="257"/>
      <c r="J992" s="257"/>
      <c r="K992" s="257"/>
      <c r="L992" s="257"/>
      <c r="M992" s="257"/>
      <c r="N992" s="257"/>
      <c r="O992" s="258"/>
      <c r="P992" s="258"/>
      <c r="Q992" s="258"/>
      <c r="R992" s="258"/>
      <c r="S992" s="258"/>
      <c r="T992" s="258"/>
      <c r="U992" s="258"/>
      <c r="V992" s="257"/>
    </row>
    <row r="993" spans="1:22" x14ac:dyDescent="0.2">
      <c r="A993" s="259"/>
      <c r="B993" s="257"/>
      <c r="C993" s="257"/>
      <c r="D993" s="257"/>
      <c r="E993" s="75"/>
      <c r="F993" s="257"/>
      <c r="G993" s="257"/>
      <c r="H993" s="257"/>
      <c r="I993" s="257"/>
      <c r="J993" s="257"/>
      <c r="K993" s="257"/>
      <c r="L993" s="257"/>
      <c r="M993" s="257"/>
      <c r="N993" s="257"/>
      <c r="O993" s="258"/>
      <c r="P993" s="258"/>
      <c r="Q993" s="258"/>
      <c r="R993" s="258"/>
      <c r="S993" s="258"/>
      <c r="T993" s="258"/>
      <c r="U993" s="258"/>
      <c r="V993" s="257"/>
    </row>
    <row r="994" spans="1:22" x14ac:dyDescent="0.2">
      <c r="A994" s="259"/>
      <c r="B994" s="257"/>
      <c r="C994" s="257"/>
      <c r="D994" s="257"/>
      <c r="E994" s="75"/>
      <c r="F994" s="257"/>
      <c r="G994" s="257"/>
      <c r="H994" s="257"/>
      <c r="I994" s="257"/>
      <c r="J994" s="257"/>
      <c r="K994" s="257"/>
      <c r="L994" s="257"/>
      <c r="M994" s="257"/>
      <c r="N994" s="257"/>
      <c r="O994" s="258"/>
      <c r="P994" s="258"/>
      <c r="Q994" s="258"/>
      <c r="R994" s="258"/>
      <c r="S994" s="258"/>
      <c r="T994" s="258"/>
      <c r="U994" s="258"/>
      <c r="V994" s="257"/>
    </row>
    <row r="995" spans="1:22" x14ac:dyDescent="0.2">
      <c r="A995" s="259"/>
      <c r="B995" s="257"/>
      <c r="C995" s="257"/>
      <c r="D995" s="257"/>
      <c r="E995" s="75"/>
      <c r="F995" s="257"/>
      <c r="G995" s="257"/>
      <c r="H995" s="257"/>
      <c r="I995" s="257"/>
      <c r="J995" s="257"/>
      <c r="K995" s="257"/>
      <c r="L995" s="257"/>
      <c r="M995" s="257"/>
      <c r="N995" s="257"/>
      <c r="O995" s="258"/>
      <c r="P995" s="258"/>
      <c r="Q995" s="258"/>
      <c r="R995" s="258"/>
      <c r="S995" s="258"/>
      <c r="T995" s="258"/>
      <c r="U995" s="258"/>
      <c r="V995" s="257"/>
    </row>
    <row r="996" spans="1:22" x14ac:dyDescent="0.2">
      <c r="A996" s="259"/>
      <c r="B996" s="257"/>
      <c r="C996" s="257"/>
      <c r="D996" s="257"/>
      <c r="E996" s="75"/>
      <c r="F996" s="257"/>
      <c r="G996" s="257"/>
      <c r="H996" s="257"/>
      <c r="I996" s="257"/>
      <c r="J996" s="257"/>
      <c r="K996" s="257"/>
      <c r="L996" s="257"/>
      <c r="M996" s="257"/>
      <c r="N996" s="257"/>
      <c r="O996" s="258"/>
      <c r="P996" s="258"/>
      <c r="Q996" s="258"/>
      <c r="R996" s="258"/>
      <c r="S996" s="258"/>
      <c r="T996" s="258"/>
      <c r="U996" s="258"/>
      <c r="V996" s="257"/>
    </row>
    <row r="997" spans="1:22" x14ac:dyDescent="0.2">
      <c r="A997" s="259"/>
      <c r="B997" s="257"/>
      <c r="C997" s="257"/>
      <c r="D997" s="257"/>
      <c r="E997" s="75"/>
      <c r="F997" s="257"/>
      <c r="G997" s="257"/>
      <c r="H997" s="257"/>
      <c r="I997" s="257"/>
      <c r="J997" s="257"/>
      <c r="K997" s="257"/>
      <c r="L997" s="257"/>
      <c r="M997" s="257"/>
      <c r="N997" s="257"/>
      <c r="O997" s="258"/>
      <c r="P997" s="258"/>
      <c r="Q997" s="258"/>
      <c r="R997" s="258"/>
      <c r="S997" s="258"/>
      <c r="T997" s="258"/>
      <c r="U997" s="258"/>
      <c r="V997" s="257"/>
    </row>
    <row r="998" spans="1:22" x14ac:dyDescent="0.2">
      <c r="A998" s="259"/>
      <c r="B998" s="257"/>
      <c r="C998" s="257"/>
      <c r="D998" s="257"/>
      <c r="E998" s="75"/>
      <c r="F998" s="257"/>
      <c r="G998" s="257"/>
      <c r="H998" s="257"/>
      <c r="I998" s="257"/>
      <c r="J998" s="257"/>
      <c r="K998" s="257"/>
      <c r="L998" s="257"/>
      <c r="M998" s="257"/>
      <c r="N998" s="257"/>
      <c r="O998" s="258"/>
      <c r="P998" s="258"/>
      <c r="Q998" s="258"/>
      <c r="R998" s="258"/>
      <c r="S998" s="258"/>
      <c r="T998" s="258"/>
      <c r="U998" s="258"/>
      <c r="V998" s="257"/>
    </row>
    <row r="999" spans="1:22" x14ac:dyDescent="0.2">
      <c r="A999" s="259"/>
      <c r="B999" s="257"/>
      <c r="C999" s="257"/>
      <c r="D999" s="257"/>
      <c r="E999" s="75"/>
      <c r="F999" s="257"/>
      <c r="G999" s="257"/>
      <c r="H999" s="257"/>
      <c r="I999" s="257"/>
      <c r="J999" s="257"/>
      <c r="K999" s="257"/>
      <c r="L999" s="257"/>
      <c r="M999" s="257"/>
      <c r="N999" s="257"/>
      <c r="O999" s="258"/>
      <c r="P999" s="258"/>
      <c r="Q999" s="258"/>
      <c r="R999" s="258"/>
      <c r="S999" s="258"/>
      <c r="T999" s="258"/>
      <c r="U999" s="258"/>
      <c r="V999" s="257"/>
    </row>
    <row r="1000" spans="1:22" x14ac:dyDescent="0.2">
      <c r="A1000" s="259"/>
      <c r="B1000" s="257"/>
      <c r="C1000" s="257"/>
      <c r="D1000" s="257"/>
      <c r="E1000" s="75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8"/>
      <c r="P1000" s="258"/>
      <c r="Q1000" s="258"/>
      <c r="R1000" s="258"/>
      <c r="S1000" s="258"/>
      <c r="T1000" s="258"/>
      <c r="U1000" s="258"/>
      <c r="V1000" s="257"/>
    </row>
    <row r="1001" spans="1:22" x14ac:dyDescent="0.2">
      <c r="A1001" s="259"/>
      <c r="B1001" s="257"/>
      <c r="C1001" s="257"/>
      <c r="D1001" s="257"/>
      <c r="E1001" s="75"/>
      <c r="F1001" s="257"/>
      <c r="G1001" s="257"/>
      <c r="H1001" s="257"/>
      <c r="I1001" s="257"/>
      <c r="J1001" s="257"/>
      <c r="K1001" s="257"/>
      <c r="L1001" s="257"/>
      <c r="M1001" s="257"/>
      <c r="N1001" s="257"/>
      <c r="O1001" s="258"/>
      <c r="P1001" s="258"/>
      <c r="Q1001" s="258"/>
      <c r="R1001" s="258"/>
      <c r="S1001" s="258"/>
      <c r="T1001" s="258"/>
      <c r="U1001" s="258"/>
      <c r="V1001" s="257"/>
    </row>
    <row r="1002" spans="1:22" x14ac:dyDescent="0.2">
      <c r="A1002" s="259"/>
      <c r="B1002" s="257"/>
      <c r="C1002" s="257"/>
      <c r="D1002" s="257"/>
      <c r="E1002" s="75"/>
      <c r="F1002" s="257"/>
      <c r="G1002" s="257"/>
      <c r="H1002" s="257"/>
      <c r="I1002" s="257"/>
      <c r="J1002" s="257"/>
      <c r="K1002" s="257"/>
      <c r="L1002" s="257"/>
      <c r="M1002" s="257"/>
      <c r="N1002" s="257"/>
      <c r="O1002" s="258"/>
      <c r="P1002" s="258"/>
      <c r="Q1002" s="258"/>
      <c r="R1002" s="258"/>
      <c r="S1002" s="258"/>
      <c r="T1002" s="258"/>
      <c r="U1002" s="258"/>
      <c r="V1002" s="257"/>
    </row>
    <row r="1003" spans="1:22" x14ac:dyDescent="0.2">
      <c r="A1003" s="259"/>
      <c r="B1003" s="257"/>
      <c r="C1003" s="257"/>
      <c r="D1003" s="257"/>
      <c r="E1003" s="75"/>
      <c r="F1003" s="257"/>
      <c r="G1003" s="257"/>
      <c r="H1003" s="257"/>
      <c r="I1003" s="257"/>
      <c r="J1003" s="257"/>
      <c r="K1003" s="257"/>
      <c r="L1003" s="257"/>
      <c r="M1003" s="257"/>
      <c r="N1003" s="257"/>
      <c r="O1003" s="258"/>
      <c r="P1003" s="258"/>
      <c r="Q1003" s="258"/>
      <c r="R1003" s="258"/>
      <c r="S1003" s="258"/>
      <c r="T1003" s="258"/>
      <c r="U1003" s="258"/>
      <c r="V1003" s="257"/>
    </row>
    <row r="1004" spans="1:22" x14ac:dyDescent="0.2">
      <c r="A1004" s="259"/>
      <c r="B1004" s="257"/>
      <c r="C1004" s="257"/>
      <c r="D1004" s="257"/>
      <c r="E1004" s="75"/>
      <c r="F1004" s="257"/>
      <c r="G1004" s="257"/>
      <c r="H1004" s="257"/>
      <c r="I1004" s="257"/>
      <c r="J1004" s="257"/>
      <c r="K1004" s="257"/>
      <c r="L1004" s="257"/>
      <c r="M1004" s="257"/>
      <c r="N1004" s="257"/>
      <c r="O1004" s="258"/>
      <c r="P1004" s="258"/>
      <c r="Q1004" s="258"/>
      <c r="R1004" s="258"/>
      <c r="S1004" s="258"/>
      <c r="T1004" s="258"/>
      <c r="U1004" s="258"/>
      <c r="V1004" s="257"/>
    </row>
    <row r="1005" spans="1:22" x14ac:dyDescent="0.2">
      <c r="A1005" s="259"/>
      <c r="B1005" s="257"/>
      <c r="C1005" s="257"/>
      <c r="D1005" s="257"/>
      <c r="E1005" s="75"/>
      <c r="F1005" s="257"/>
      <c r="G1005" s="257"/>
      <c r="H1005" s="257"/>
      <c r="I1005" s="257"/>
      <c r="J1005" s="257"/>
      <c r="K1005" s="257"/>
      <c r="L1005" s="257"/>
      <c r="M1005" s="257"/>
      <c r="N1005" s="257"/>
      <c r="O1005" s="258"/>
      <c r="P1005" s="258"/>
      <c r="Q1005" s="258"/>
      <c r="R1005" s="258"/>
      <c r="S1005" s="258"/>
      <c r="T1005" s="258"/>
      <c r="U1005" s="258"/>
      <c r="V1005" s="257"/>
    </row>
    <row r="1006" spans="1:22" x14ac:dyDescent="0.2">
      <c r="A1006" s="259"/>
      <c r="B1006" s="257"/>
      <c r="C1006" s="257"/>
      <c r="D1006" s="257"/>
      <c r="E1006" s="75"/>
      <c r="F1006" s="257"/>
      <c r="G1006" s="257"/>
      <c r="H1006" s="257"/>
      <c r="I1006" s="257"/>
      <c r="J1006" s="257"/>
      <c r="K1006" s="257"/>
      <c r="L1006" s="257"/>
      <c r="M1006" s="257"/>
      <c r="N1006" s="257"/>
      <c r="O1006" s="258"/>
      <c r="P1006" s="258"/>
      <c r="Q1006" s="258"/>
      <c r="R1006" s="258"/>
      <c r="S1006" s="258"/>
      <c r="T1006" s="258"/>
      <c r="U1006" s="258"/>
      <c r="V1006" s="257"/>
    </row>
    <row r="1007" spans="1:22" x14ac:dyDescent="0.2">
      <c r="A1007" s="259"/>
      <c r="B1007" s="257"/>
      <c r="C1007" s="257"/>
      <c r="D1007" s="257"/>
      <c r="E1007" s="75"/>
      <c r="F1007" s="257"/>
      <c r="G1007" s="257"/>
      <c r="H1007" s="257"/>
      <c r="I1007" s="257"/>
      <c r="J1007" s="257"/>
      <c r="K1007" s="257"/>
      <c r="L1007" s="257"/>
      <c r="M1007" s="257"/>
      <c r="N1007" s="257"/>
      <c r="O1007" s="258"/>
      <c r="P1007" s="258"/>
      <c r="Q1007" s="258"/>
      <c r="R1007" s="258"/>
      <c r="S1007" s="258"/>
      <c r="T1007" s="258"/>
      <c r="U1007" s="258"/>
      <c r="V1007" s="257"/>
    </row>
    <row r="1008" spans="1:22" x14ac:dyDescent="0.2">
      <c r="A1008" s="259"/>
      <c r="B1008" s="257"/>
      <c r="C1008" s="257"/>
      <c r="D1008" s="257"/>
      <c r="E1008" s="75"/>
      <c r="F1008" s="257"/>
      <c r="G1008" s="257"/>
      <c r="H1008" s="257"/>
      <c r="I1008" s="257"/>
      <c r="J1008" s="257"/>
      <c r="K1008" s="257"/>
      <c r="L1008" s="257"/>
      <c r="M1008" s="257"/>
      <c r="N1008" s="257"/>
      <c r="O1008" s="258"/>
      <c r="P1008" s="258"/>
      <c r="Q1008" s="258"/>
      <c r="R1008" s="258"/>
      <c r="S1008" s="258"/>
      <c r="T1008" s="258"/>
      <c r="U1008" s="258"/>
      <c r="V1008" s="257"/>
    </row>
    <row r="1009" spans="1:22" x14ac:dyDescent="0.2">
      <c r="A1009" s="259"/>
      <c r="B1009" s="257"/>
      <c r="C1009" s="257"/>
      <c r="D1009" s="257"/>
      <c r="E1009" s="75"/>
      <c r="F1009" s="257"/>
      <c r="G1009" s="257"/>
      <c r="H1009" s="257"/>
      <c r="I1009" s="257"/>
      <c r="J1009" s="257"/>
      <c r="K1009" s="257"/>
      <c r="L1009" s="257"/>
      <c r="M1009" s="257"/>
      <c r="N1009" s="257"/>
      <c r="O1009" s="258"/>
      <c r="P1009" s="258"/>
      <c r="Q1009" s="258"/>
      <c r="R1009" s="258"/>
      <c r="S1009" s="258"/>
      <c r="T1009" s="258"/>
      <c r="U1009" s="258"/>
      <c r="V1009" s="257"/>
    </row>
    <row r="1010" spans="1:22" x14ac:dyDescent="0.2">
      <c r="A1010" s="259"/>
      <c r="B1010" s="257"/>
      <c r="C1010" s="257"/>
      <c r="D1010" s="257"/>
      <c r="E1010" s="75"/>
      <c r="F1010" s="257"/>
      <c r="G1010" s="257"/>
      <c r="H1010" s="257"/>
      <c r="I1010" s="257"/>
      <c r="J1010" s="257"/>
      <c r="K1010" s="257"/>
      <c r="L1010" s="257"/>
      <c r="M1010" s="257"/>
      <c r="N1010" s="257"/>
      <c r="O1010" s="258"/>
      <c r="P1010" s="258"/>
      <c r="Q1010" s="258"/>
      <c r="R1010" s="258"/>
      <c r="S1010" s="258"/>
      <c r="T1010" s="258"/>
      <c r="U1010" s="258"/>
      <c r="V1010" s="257"/>
    </row>
    <row r="1011" spans="1:22" x14ac:dyDescent="0.2">
      <c r="A1011" s="259"/>
      <c r="B1011" s="257"/>
      <c r="C1011" s="257"/>
      <c r="D1011" s="257"/>
      <c r="E1011" s="75"/>
      <c r="F1011" s="257"/>
      <c r="G1011" s="257"/>
      <c r="H1011" s="257"/>
      <c r="I1011" s="257"/>
      <c r="J1011" s="257"/>
      <c r="K1011" s="257"/>
      <c r="L1011" s="257"/>
      <c r="M1011" s="257"/>
      <c r="N1011" s="257"/>
      <c r="O1011" s="258"/>
      <c r="P1011" s="258"/>
      <c r="Q1011" s="258"/>
      <c r="R1011" s="258"/>
      <c r="S1011" s="258"/>
      <c r="T1011" s="258"/>
      <c r="U1011" s="258"/>
      <c r="V1011" s="257"/>
    </row>
    <row r="1012" spans="1:22" x14ac:dyDescent="0.2">
      <c r="A1012" s="259"/>
      <c r="B1012" s="257"/>
      <c r="C1012" s="257"/>
      <c r="D1012" s="257"/>
      <c r="E1012" s="75"/>
      <c r="F1012" s="257"/>
      <c r="G1012" s="257"/>
      <c r="H1012" s="257"/>
      <c r="I1012" s="257"/>
      <c r="J1012" s="257"/>
      <c r="K1012" s="257"/>
      <c r="L1012" s="257"/>
      <c r="M1012" s="257"/>
      <c r="N1012" s="257"/>
      <c r="O1012" s="258"/>
      <c r="P1012" s="258"/>
      <c r="Q1012" s="258"/>
      <c r="R1012" s="258"/>
      <c r="S1012" s="258"/>
      <c r="T1012" s="258"/>
      <c r="U1012" s="258"/>
      <c r="V1012" s="257"/>
    </row>
    <row r="1013" spans="1:22" x14ac:dyDescent="0.2">
      <c r="A1013" s="259"/>
      <c r="B1013" s="257"/>
      <c r="C1013" s="257"/>
      <c r="D1013" s="257"/>
      <c r="E1013" s="75"/>
      <c r="F1013" s="257"/>
      <c r="G1013" s="257"/>
      <c r="H1013" s="257"/>
      <c r="I1013" s="257"/>
      <c r="J1013" s="257"/>
      <c r="K1013" s="257"/>
      <c r="L1013" s="257"/>
      <c r="M1013" s="257"/>
      <c r="N1013" s="257"/>
      <c r="O1013" s="258"/>
      <c r="P1013" s="258"/>
      <c r="Q1013" s="258"/>
      <c r="R1013" s="258"/>
      <c r="S1013" s="258"/>
      <c r="T1013" s="258"/>
      <c r="U1013" s="258"/>
      <c r="V1013" s="257"/>
    </row>
    <row r="1014" spans="1:22" x14ac:dyDescent="0.2">
      <c r="A1014" s="259"/>
      <c r="B1014" s="257"/>
      <c r="C1014" s="257"/>
      <c r="D1014" s="257"/>
      <c r="E1014" s="75"/>
      <c r="F1014" s="257"/>
      <c r="G1014" s="257"/>
      <c r="H1014" s="257"/>
      <c r="I1014" s="257"/>
      <c r="J1014" s="257"/>
      <c r="K1014" s="257"/>
      <c r="L1014" s="257"/>
      <c r="M1014" s="257"/>
      <c r="N1014" s="257"/>
      <c r="O1014" s="258"/>
      <c r="P1014" s="258"/>
      <c r="Q1014" s="258"/>
      <c r="R1014" s="258"/>
      <c r="S1014" s="258"/>
      <c r="T1014" s="258"/>
      <c r="U1014" s="258"/>
      <c r="V1014" s="257"/>
    </row>
    <row r="1015" spans="1:22" x14ac:dyDescent="0.2">
      <c r="A1015" s="259"/>
      <c r="B1015" s="257"/>
      <c r="C1015" s="257"/>
      <c r="D1015" s="257"/>
      <c r="E1015" s="75"/>
      <c r="F1015" s="257"/>
      <c r="G1015" s="257"/>
      <c r="H1015" s="257"/>
      <c r="I1015" s="257"/>
      <c r="J1015" s="257"/>
      <c r="K1015" s="257"/>
      <c r="L1015" s="257"/>
      <c r="M1015" s="257"/>
      <c r="N1015" s="257"/>
      <c r="O1015" s="258"/>
      <c r="P1015" s="258"/>
      <c r="Q1015" s="258"/>
      <c r="R1015" s="258"/>
      <c r="S1015" s="258"/>
      <c r="T1015" s="258"/>
      <c r="U1015" s="258"/>
      <c r="V1015" s="257"/>
    </row>
    <row r="1016" spans="1:22" x14ac:dyDescent="0.2">
      <c r="A1016" s="259"/>
      <c r="B1016" s="257"/>
      <c r="C1016" s="257"/>
      <c r="D1016" s="257"/>
      <c r="E1016" s="75"/>
      <c r="F1016" s="257"/>
      <c r="G1016" s="257"/>
      <c r="H1016" s="257"/>
      <c r="I1016" s="257"/>
      <c r="J1016" s="257"/>
      <c r="K1016" s="257"/>
      <c r="L1016" s="257"/>
      <c r="M1016" s="257"/>
      <c r="N1016" s="257"/>
      <c r="O1016" s="258"/>
      <c r="P1016" s="258"/>
      <c r="Q1016" s="258"/>
      <c r="R1016" s="258"/>
      <c r="S1016" s="258"/>
      <c r="T1016" s="258"/>
      <c r="U1016" s="258"/>
      <c r="V1016" s="257"/>
    </row>
    <row r="1017" spans="1:22" x14ac:dyDescent="0.2">
      <c r="A1017" s="259"/>
      <c r="B1017" s="257"/>
      <c r="C1017" s="257"/>
      <c r="D1017" s="257"/>
      <c r="E1017" s="75"/>
      <c r="F1017" s="257"/>
      <c r="G1017" s="257"/>
      <c r="H1017" s="257"/>
      <c r="I1017" s="257"/>
      <c r="J1017" s="257"/>
      <c r="K1017" s="257"/>
      <c r="L1017" s="257"/>
      <c r="M1017" s="257"/>
      <c r="N1017" s="257"/>
      <c r="O1017" s="258"/>
      <c r="P1017" s="258"/>
      <c r="Q1017" s="258"/>
      <c r="R1017" s="258"/>
      <c r="S1017" s="258"/>
      <c r="T1017" s="258"/>
      <c r="U1017" s="258"/>
      <c r="V1017" s="257"/>
    </row>
    <row r="1018" spans="1:22" x14ac:dyDescent="0.2">
      <c r="A1018" s="259"/>
      <c r="B1018" s="257"/>
      <c r="C1018" s="257"/>
      <c r="D1018" s="257"/>
      <c r="E1018" s="75"/>
      <c r="F1018" s="257"/>
      <c r="G1018" s="257"/>
      <c r="H1018" s="257"/>
      <c r="I1018" s="257"/>
      <c r="J1018" s="257"/>
      <c r="K1018" s="257"/>
      <c r="L1018" s="257"/>
      <c r="M1018" s="257"/>
      <c r="N1018" s="257"/>
      <c r="O1018" s="258"/>
      <c r="P1018" s="258"/>
      <c r="Q1018" s="258"/>
      <c r="R1018" s="258"/>
      <c r="S1018" s="258"/>
      <c r="T1018" s="258"/>
      <c r="U1018" s="258"/>
      <c r="V1018" s="257"/>
    </row>
    <row r="1019" spans="1:22" x14ac:dyDescent="0.2">
      <c r="A1019" s="259"/>
      <c r="B1019" s="257"/>
      <c r="C1019" s="257"/>
      <c r="D1019" s="257"/>
      <c r="E1019" s="75"/>
      <c r="F1019" s="257"/>
      <c r="G1019" s="257"/>
      <c r="H1019" s="257"/>
      <c r="I1019" s="257"/>
      <c r="J1019" s="257"/>
      <c r="K1019" s="257"/>
      <c r="L1019" s="257"/>
      <c r="M1019" s="257"/>
      <c r="N1019" s="257"/>
      <c r="O1019" s="258"/>
      <c r="P1019" s="258"/>
      <c r="Q1019" s="258"/>
      <c r="R1019" s="258"/>
      <c r="S1019" s="258"/>
      <c r="T1019" s="258"/>
      <c r="U1019" s="258"/>
      <c r="V1019" s="257"/>
    </row>
    <row r="1020" spans="1:22" x14ac:dyDescent="0.2">
      <c r="A1020" s="259"/>
      <c r="B1020" s="257"/>
      <c r="C1020" s="257"/>
      <c r="D1020" s="257"/>
      <c r="E1020" s="75"/>
      <c r="F1020" s="257"/>
      <c r="G1020" s="257"/>
      <c r="H1020" s="257"/>
      <c r="I1020" s="257"/>
      <c r="J1020" s="257"/>
      <c r="K1020" s="257"/>
      <c r="L1020" s="257"/>
      <c r="M1020" s="257"/>
      <c r="N1020" s="257"/>
      <c r="O1020" s="258"/>
      <c r="P1020" s="258"/>
      <c r="Q1020" s="258"/>
      <c r="R1020" s="258"/>
      <c r="S1020" s="258"/>
      <c r="T1020" s="258"/>
      <c r="U1020" s="258"/>
      <c r="V1020" s="257"/>
    </row>
    <row r="1021" spans="1:22" x14ac:dyDescent="0.2">
      <c r="A1021" s="259"/>
      <c r="B1021" s="257"/>
      <c r="C1021" s="257"/>
      <c r="D1021" s="257"/>
      <c r="E1021" s="75"/>
      <c r="F1021" s="257"/>
      <c r="G1021" s="257"/>
      <c r="H1021" s="257"/>
      <c r="I1021" s="257"/>
      <c r="J1021" s="257"/>
      <c r="K1021" s="257"/>
      <c r="L1021" s="257"/>
      <c r="M1021" s="257"/>
      <c r="N1021" s="257"/>
      <c r="O1021" s="258"/>
      <c r="P1021" s="258"/>
      <c r="Q1021" s="258"/>
      <c r="R1021" s="258"/>
      <c r="S1021" s="258"/>
      <c r="T1021" s="258"/>
      <c r="U1021" s="258"/>
      <c r="V1021" s="257"/>
    </row>
    <row r="1022" spans="1:22" x14ac:dyDescent="0.2">
      <c r="A1022" s="259"/>
      <c r="B1022" s="257"/>
      <c r="C1022" s="257"/>
      <c r="D1022" s="257"/>
      <c r="E1022" s="75"/>
      <c r="F1022" s="257"/>
      <c r="G1022" s="257"/>
      <c r="H1022" s="257"/>
      <c r="I1022" s="257"/>
      <c r="J1022" s="257"/>
      <c r="K1022" s="257"/>
      <c r="L1022" s="257"/>
      <c r="M1022" s="257"/>
      <c r="N1022" s="257"/>
      <c r="O1022" s="258"/>
      <c r="P1022" s="258"/>
      <c r="Q1022" s="258"/>
      <c r="R1022" s="258"/>
      <c r="S1022" s="258"/>
      <c r="T1022" s="258"/>
      <c r="U1022" s="258"/>
      <c r="V1022" s="257"/>
    </row>
    <row r="1023" spans="1:22" x14ac:dyDescent="0.2">
      <c r="A1023" s="259"/>
      <c r="B1023" s="257"/>
      <c r="C1023" s="257"/>
      <c r="D1023" s="257"/>
      <c r="E1023" s="75"/>
      <c r="F1023" s="257"/>
      <c r="G1023" s="257"/>
      <c r="H1023" s="257"/>
      <c r="I1023" s="257"/>
      <c r="J1023" s="257"/>
      <c r="K1023" s="257"/>
      <c r="L1023" s="257"/>
      <c r="M1023" s="257"/>
      <c r="N1023" s="257"/>
      <c r="O1023" s="258"/>
      <c r="P1023" s="258"/>
      <c r="Q1023" s="258"/>
      <c r="R1023" s="258"/>
      <c r="S1023" s="258"/>
      <c r="T1023" s="258"/>
      <c r="U1023" s="258"/>
      <c r="V1023" s="257"/>
    </row>
    <row r="1024" spans="1:22" x14ac:dyDescent="0.2">
      <c r="A1024" s="259"/>
      <c r="B1024" s="257"/>
      <c r="C1024" s="257"/>
      <c r="D1024" s="257"/>
      <c r="E1024" s="75"/>
      <c r="F1024" s="257"/>
      <c r="G1024" s="257"/>
      <c r="H1024" s="257"/>
      <c r="I1024" s="257"/>
      <c r="J1024" s="257"/>
      <c r="K1024" s="257"/>
      <c r="L1024" s="257"/>
      <c r="M1024" s="257"/>
      <c r="N1024" s="257"/>
      <c r="O1024" s="258"/>
      <c r="P1024" s="258"/>
      <c r="Q1024" s="258"/>
      <c r="R1024" s="258"/>
      <c r="S1024" s="258"/>
      <c r="T1024" s="258"/>
      <c r="U1024" s="258"/>
      <c r="V1024" s="257"/>
    </row>
    <row r="1025" spans="1:22" x14ac:dyDescent="0.2">
      <c r="A1025" s="259"/>
      <c r="B1025" s="257"/>
      <c r="C1025" s="257"/>
      <c r="D1025" s="257"/>
      <c r="E1025" s="75"/>
      <c r="F1025" s="257"/>
      <c r="G1025" s="257"/>
      <c r="H1025" s="257"/>
      <c r="I1025" s="257"/>
      <c r="J1025" s="257"/>
      <c r="K1025" s="257"/>
      <c r="L1025" s="257"/>
      <c r="M1025" s="257"/>
      <c r="N1025" s="257"/>
      <c r="O1025" s="258"/>
      <c r="P1025" s="258"/>
      <c r="Q1025" s="258"/>
      <c r="R1025" s="258"/>
      <c r="S1025" s="258"/>
      <c r="T1025" s="258"/>
      <c r="U1025" s="258"/>
      <c r="V1025" s="257"/>
    </row>
    <row r="1026" spans="1:22" x14ac:dyDescent="0.2">
      <c r="A1026" s="259"/>
      <c r="B1026" s="257"/>
      <c r="C1026" s="257"/>
      <c r="D1026" s="257"/>
      <c r="E1026" s="75"/>
      <c r="F1026" s="257"/>
      <c r="G1026" s="257"/>
      <c r="H1026" s="257"/>
      <c r="I1026" s="257"/>
      <c r="J1026" s="257"/>
      <c r="K1026" s="257"/>
      <c r="L1026" s="257"/>
      <c r="M1026" s="257"/>
      <c r="N1026" s="257"/>
      <c r="O1026" s="258"/>
      <c r="P1026" s="258"/>
      <c r="Q1026" s="258"/>
      <c r="R1026" s="258"/>
      <c r="S1026" s="258"/>
      <c r="T1026" s="258"/>
      <c r="U1026" s="258"/>
      <c r="V1026" s="257"/>
    </row>
    <row r="1027" spans="1:22" x14ac:dyDescent="0.2">
      <c r="A1027" s="259"/>
      <c r="B1027" s="257"/>
      <c r="C1027" s="257"/>
      <c r="D1027" s="257"/>
      <c r="E1027" s="75"/>
      <c r="F1027" s="257"/>
      <c r="G1027" s="257"/>
      <c r="H1027" s="257"/>
      <c r="I1027" s="257"/>
      <c r="J1027" s="257"/>
      <c r="K1027" s="257"/>
      <c r="L1027" s="257"/>
      <c r="M1027" s="257"/>
      <c r="N1027" s="257"/>
      <c r="O1027" s="258"/>
      <c r="P1027" s="258"/>
      <c r="Q1027" s="258"/>
      <c r="R1027" s="258"/>
      <c r="S1027" s="258"/>
      <c r="T1027" s="258"/>
      <c r="U1027" s="258"/>
      <c r="V1027" s="257"/>
    </row>
    <row r="1028" spans="1:22" x14ac:dyDescent="0.2">
      <c r="A1028" s="259"/>
      <c r="B1028" s="257"/>
      <c r="C1028" s="257"/>
      <c r="D1028" s="257"/>
      <c r="E1028" s="75"/>
      <c r="F1028" s="257"/>
      <c r="G1028" s="257"/>
      <c r="H1028" s="257"/>
      <c r="I1028" s="257"/>
      <c r="J1028" s="257"/>
      <c r="K1028" s="257"/>
      <c r="L1028" s="257"/>
      <c r="M1028" s="257"/>
      <c r="N1028" s="257"/>
      <c r="O1028" s="258"/>
      <c r="P1028" s="258"/>
      <c r="Q1028" s="258"/>
      <c r="R1028" s="258"/>
      <c r="S1028" s="258"/>
      <c r="T1028" s="258"/>
      <c r="U1028" s="258"/>
      <c r="V1028" s="257"/>
    </row>
    <row r="1029" spans="1:22" x14ac:dyDescent="0.2">
      <c r="A1029" s="259"/>
      <c r="B1029" s="257"/>
      <c r="C1029" s="257"/>
      <c r="D1029" s="257"/>
      <c r="E1029" s="75"/>
      <c r="F1029" s="257"/>
      <c r="G1029" s="257"/>
      <c r="H1029" s="257"/>
      <c r="I1029" s="257"/>
      <c r="J1029" s="257"/>
      <c r="K1029" s="257"/>
      <c r="L1029" s="257"/>
      <c r="M1029" s="257"/>
      <c r="N1029" s="257"/>
      <c r="O1029" s="258"/>
      <c r="P1029" s="258"/>
      <c r="Q1029" s="258"/>
      <c r="R1029" s="258"/>
      <c r="S1029" s="258"/>
      <c r="T1029" s="258"/>
      <c r="U1029" s="258"/>
      <c r="V1029" s="257"/>
    </row>
    <row r="1030" spans="1:22" x14ac:dyDescent="0.2">
      <c r="A1030" s="259"/>
      <c r="B1030" s="257"/>
      <c r="C1030" s="257"/>
      <c r="D1030" s="257"/>
      <c r="E1030" s="75"/>
      <c r="F1030" s="257"/>
      <c r="G1030" s="257"/>
      <c r="H1030" s="257"/>
      <c r="I1030" s="257"/>
      <c r="J1030" s="257"/>
      <c r="K1030" s="257"/>
      <c r="L1030" s="257"/>
      <c r="M1030" s="257"/>
      <c r="N1030" s="257"/>
      <c r="O1030" s="258"/>
      <c r="P1030" s="258"/>
      <c r="Q1030" s="258"/>
      <c r="R1030" s="258"/>
      <c r="S1030" s="258"/>
      <c r="T1030" s="258"/>
      <c r="U1030" s="258"/>
      <c r="V1030" s="257"/>
    </row>
    <row r="1031" spans="1:22" x14ac:dyDescent="0.2">
      <c r="A1031" s="259"/>
      <c r="B1031" s="257"/>
      <c r="C1031" s="257"/>
      <c r="D1031" s="257"/>
      <c r="E1031" s="75"/>
      <c r="F1031" s="257"/>
      <c r="G1031" s="257"/>
      <c r="H1031" s="257"/>
      <c r="I1031" s="257"/>
      <c r="J1031" s="257"/>
      <c r="K1031" s="257"/>
      <c r="L1031" s="257"/>
      <c r="M1031" s="257"/>
      <c r="N1031" s="257"/>
      <c r="O1031" s="258"/>
      <c r="P1031" s="258"/>
      <c r="Q1031" s="258"/>
      <c r="R1031" s="258"/>
      <c r="S1031" s="258"/>
      <c r="T1031" s="258"/>
      <c r="U1031" s="258"/>
      <c r="V1031" s="257"/>
    </row>
    <row r="1032" spans="1:22" x14ac:dyDescent="0.2">
      <c r="A1032" s="259"/>
      <c r="B1032" s="257"/>
      <c r="C1032" s="257"/>
      <c r="D1032" s="257"/>
      <c r="E1032" s="75"/>
      <c r="F1032" s="257"/>
      <c r="G1032" s="257"/>
      <c r="H1032" s="257"/>
      <c r="I1032" s="257"/>
      <c r="J1032" s="257"/>
      <c r="K1032" s="257"/>
      <c r="L1032" s="257"/>
      <c r="M1032" s="257"/>
      <c r="N1032" s="257"/>
      <c r="O1032" s="258"/>
      <c r="P1032" s="258"/>
      <c r="Q1032" s="258"/>
      <c r="R1032" s="258"/>
      <c r="S1032" s="258"/>
      <c r="T1032" s="258"/>
      <c r="U1032" s="258"/>
      <c r="V1032" s="257"/>
    </row>
    <row r="1033" spans="1:22" x14ac:dyDescent="0.2">
      <c r="A1033" s="259"/>
      <c r="B1033" s="257"/>
      <c r="C1033" s="257"/>
      <c r="D1033" s="257"/>
      <c r="E1033" s="75"/>
      <c r="F1033" s="257"/>
      <c r="G1033" s="257"/>
      <c r="H1033" s="257"/>
      <c r="I1033" s="257"/>
      <c r="J1033" s="257"/>
      <c r="K1033" s="257"/>
      <c r="L1033" s="257"/>
      <c r="M1033" s="257"/>
      <c r="N1033" s="257"/>
      <c r="O1033" s="258"/>
      <c r="P1033" s="258"/>
      <c r="Q1033" s="258"/>
      <c r="R1033" s="258"/>
      <c r="S1033" s="258"/>
      <c r="T1033" s="258"/>
      <c r="U1033" s="258"/>
      <c r="V1033" s="257"/>
    </row>
    <row r="1034" spans="1:22" x14ac:dyDescent="0.2">
      <c r="A1034" s="259"/>
      <c r="B1034" s="257"/>
      <c r="C1034" s="257"/>
      <c r="D1034" s="257"/>
      <c r="E1034" s="75"/>
      <c r="F1034" s="257"/>
      <c r="G1034" s="257"/>
      <c r="H1034" s="257"/>
      <c r="I1034" s="257"/>
      <c r="J1034" s="257"/>
      <c r="K1034" s="257"/>
      <c r="L1034" s="257"/>
      <c r="M1034" s="257"/>
      <c r="N1034" s="257"/>
      <c r="O1034" s="258"/>
      <c r="P1034" s="258"/>
      <c r="Q1034" s="258"/>
      <c r="R1034" s="258"/>
      <c r="S1034" s="258"/>
      <c r="T1034" s="258"/>
      <c r="U1034" s="258"/>
      <c r="V1034" s="257"/>
    </row>
    <row r="1035" spans="1:22" x14ac:dyDescent="0.2">
      <c r="A1035" s="259"/>
      <c r="B1035" s="257"/>
      <c r="C1035" s="257"/>
      <c r="D1035" s="257"/>
      <c r="E1035" s="75"/>
      <c r="F1035" s="257"/>
      <c r="G1035" s="257"/>
      <c r="H1035" s="257"/>
      <c r="I1035" s="257"/>
      <c r="J1035" s="257"/>
      <c r="K1035" s="257"/>
      <c r="L1035" s="257"/>
      <c r="M1035" s="257"/>
      <c r="N1035" s="257"/>
      <c r="O1035" s="258"/>
      <c r="P1035" s="258"/>
      <c r="Q1035" s="258"/>
      <c r="R1035" s="258"/>
      <c r="S1035" s="258"/>
      <c r="T1035" s="258"/>
      <c r="U1035" s="258"/>
      <c r="V1035" s="257"/>
    </row>
    <row r="1036" spans="1:22" x14ac:dyDescent="0.2">
      <c r="A1036" s="259"/>
      <c r="B1036" s="257"/>
      <c r="C1036" s="257"/>
      <c r="D1036" s="257"/>
      <c r="E1036" s="75"/>
      <c r="F1036" s="257"/>
      <c r="G1036" s="257"/>
      <c r="H1036" s="257"/>
      <c r="I1036" s="257"/>
      <c r="J1036" s="257"/>
      <c r="K1036" s="257"/>
      <c r="L1036" s="257"/>
      <c r="M1036" s="257"/>
      <c r="N1036" s="257"/>
      <c r="O1036" s="258"/>
      <c r="P1036" s="258"/>
      <c r="Q1036" s="258"/>
      <c r="R1036" s="258"/>
      <c r="S1036" s="258"/>
      <c r="T1036" s="258"/>
      <c r="U1036" s="258"/>
      <c r="V1036" s="257"/>
    </row>
    <row r="1037" spans="1:22" x14ac:dyDescent="0.2">
      <c r="A1037" s="259"/>
      <c r="B1037" s="257"/>
      <c r="C1037" s="257"/>
      <c r="D1037" s="257"/>
      <c r="E1037" s="75"/>
      <c r="F1037" s="257"/>
      <c r="G1037" s="257"/>
      <c r="H1037" s="257"/>
      <c r="I1037" s="257"/>
      <c r="J1037" s="257"/>
      <c r="K1037" s="257"/>
      <c r="L1037" s="257"/>
      <c r="M1037" s="257"/>
      <c r="N1037" s="257"/>
      <c r="O1037" s="258"/>
      <c r="P1037" s="258"/>
      <c r="Q1037" s="258"/>
      <c r="R1037" s="258"/>
      <c r="S1037" s="258"/>
      <c r="T1037" s="258"/>
      <c r="U1037" s="258"/>
      <c r="V1037" s="257"/>
    </row>
    <row r="1038" spans="1:22" x14ac:dyDescent="0.2">
      <c r="A1038" s="259"/>
      <c r="B1038" s="257"/>
      <c r="C1038" s="257"/>
      <c r="D1038" s="257"/>
      <c r="E1038" s="75"/>
      <c r="F1038" s="257"/>
      <c r="G1038" s="257"/>
      <c r="H1038" s="257"/>
      <c r="I1038" s="257"/>
      <c r="J1038" s="257"/>
      <c r="K1038" s="257"/>
      <c r="L1038" s="257"/>
      <c r="M1038" s="257"/>
      <c r="N1038" s="257"/>
      <c r="O1038" s="258"/>
      <c r="P1038" s="258"/>
      <c r="Q1038" s="258"/>
      <c r="R1038" s="258"/>
      <c r="S1038" s="258"/>
      <c r="T1038" s="258"/>
      <c r="U1038" s="258"/>
      <c r="V1038" s="257"/>
    </row>
    <row r="1039" spans="1:22" x14ac:dyDescent="0.2">
      <c r="A1039" s="259"/>
      <c r="B1039" s="257"/>
      <c r="C1039" s="257"/>
      <c r="D1039" s="257"/>
      <c r="E1039" s="75"/>
      <c r="F1039" s="257"/>
      <c r="G1039" s="257"/>
      <c r="H1039" s="257"/>
      <c r="I1039" s="257"/>
      <c r="J1039" s="257"/>
      <c r="K1039" s="257"/>
      <c r="L1039" s="257"/>
      <c r="M1039" s="257"/>
      <c r="N1039" s="257"/>
      <c r="O1039" s="258"/>
      <c r="P1039" s="258"/>
      <c r="Q1039" s="258"/>
      <c r="R1039" s="258"/>
      <c r="S1039" s="258"/>
      <c r="T1039" s="258"/>
      <c r="U1039" s="258"/>
      <c r="V1039" s="257"/>
    </row>
    <row r="1040" spans="1:22" x14ac:dyDescent="0.2">
      <c r="A1040" s="259"/>
      <c r="B1040" s="257"/>
      <c r="C1040" s="257"/>
      <c r="D1040" s="257"/>
      <c r="E1040" s="75"/>
      <c r="F1040" s="257"/>
      <c r="G1040" s="257"/>
      <c r="H1040" s="257"/>
      <c r="I1040" s="257"/>
      <c r="J1040" s="257"/>
      <c r="K1040" s="257"/>
      <c r="L1040" s="257"/>
      <c r="M1040" s="257"/>
      <c r="N1040" s="257"/>
      <c r="O1040" s="258"/>
      <c r="P1040" s="258"/>
      <c r="Q1040" s="258"/>
      <c r="R1040" s="258"/>
      <c r="S1040" s="258"/>
      <c r="T1040" s="258"/>
      <c r="U1040" s="258"/>
      <c r="V1040" s="257"/>
    </row>
    <row r="1041" spans="1:22" x14ac:dyDescent="0.2">
      <c r="A1041" s="259"/>
      <c r="B1041" s="257"/>
      <c r="C1041" s="257"/>
      <c r="D1041" s="257"/>
      <c r="E1041" s="75"/>
      <c r="F1041" s="257"/>
      <c r="G1041" s="257"/>
      <c r="H1041" s="257"/>
      <c r="I1041" s="257"/>
      <c r="J1041" s="257"/>
      <c r="K1041" s="257"/>
      <c r="L1041" s="257"/>
      <c r="M1041" s="257"/>
      <c r="N1041" s="257"/>
      <c r="O1041" s="258"/>
      <c r="P1041" s="258"/>
      <c r="Q1041" s="258"/>
      <c r="R1041" s="258"/>
      <c r="S1041" s="258"/>
      <c r="T1041" s="258"/>
      <c r="U1041" s="258"/>
      <c r="V1041" s="257"/>
    </row>
    <row r="1042" spans="1:22" x14ac:dyDescent="0.2">
      <c r="A1042" s="259"/>
      <c r="B1042" s="257"/>
      <c r="C1042" s="257"/>
      <c r="D1042" s="257"/>
      <c r="E1042" s="75"/>
      <c r="F1042" s="257"/>
      <c r="G1042" s="257"/>
      <c r="H1042" s="257"/>
      <c r="I1042" s="257"/>
      <c r="J1042" s="257"/>
      <c r="K1042" s="257"/>
      <c r="L1042" s="257"/>
      <c r="M1042" s="257"/>
      <c r="N1042" s="257"/>
      <c r="O1042" s="258"/>
      <c r="P1042" s="258"/>
      <c r="Q1042" s="258"/>
      <c r="R1042" s="258"/>
      <c r="S1042" s="258"/>
      <c r="T1042" s="258"/>
      <c r="U1042" s="258"/>
      <c r="V1042" s="257"/>
    </row>
    <row r="1043" spans="1:22" x14ac:dyDescent="0.2">
      <c r="A1043" s="259"/>
      <c r="B1043" s="257"/>
      <c r="C1043" s="257"/>
      <c r="D1043" s="257"/>
      <c r="E1043" s="75"/>
      <c r="F1043" s="257"/>
      <c r="G1043" s="257"/>
      <c r="H1043" s="257"/>
      <c r="I1043" s="257"/>
      <c r="J1043" s="257"/>
      <c r="K1043" s="257"/>
      <c r="L1043" s="257"/>
      <c r="M1043" s="257"/>
      <c r="N1043" s="257"/>
      <c r="O1043" s="258"/>
      <c r="P1043" s="258"/>
      <c r="Q1043" s="258"/>
      <c r="R1043" s="258"/>
      <c r="S1043" s="258"/>
      <c r="T1043" s="258"/>
      <c r="U1043" s="258"/>
      <c r="V1043" s="257"/>
    </row>
    <row r="1044" spans="1:22" x14ac:dyDescent="0.2">
      <c r="A1044" s="259"/>
      <c r="B1044" s="257"/>
      <c r="C1044" s="257"/>
      <c r="D1044" s="257"/>
      <c r="E1044" s="75"/>
      <c r="F1044" s="257"/>
      <c r="G1044" s="257"/>
      <c r="H1044" s="257"/>
      <c r="I1044" s="257"/>
      <c r="J1044" s="257"/>
      <c r="K1044" s="257"/>
      <c r="L1044" s="257"/>
      <c r="M1044" s="257"/>
      <c r="N1044" s="257"/>
      <c r="O1044" s="258"/>
      <c r="P1044" s="258"/>
      <c r="Q1044" s="258"/>
      <c r="R1044" s="258"/>
      <c r="S1044" s="258"/>
      <c r="T1044" s="258"/>
      <c r="U1044" s="258"/>
      <c r="V1044" s="257"/>
    </row>
    <row r="1045" spans="1:22" x14ac:dyDescent="0.2">
      <c r="A1045" s="259"/>
      <c r="B1045" s="257"/>
      <c r="C1045" s="257"/>
      <c r="D1045" s="257"/>
      <c r="E1045" s="75"/>
      <c r="F1045" s="257"/>
      <c r="G1045" s="257"/>
      <c r="H1045" s="257"/>
      <c r="I1045" s="257"/>
      <c r="J1045" s="257"/>
      <c r="K1045" s="257"/>
      <c r="L1045" s="257"/>
      <c r="M1045" s="257"/>
      <c r="N1045" s="257"/>
      <c r="O1045" s="258"/>
      <c r="P1045" s="258"/>
      <c r="Q1045" s="258"/>
      <c r="R1045" s="258"/>
      <c r="S1045" s="258"/>
      <c r="T1045" s="258"/>
      <c r="U1045" s="258"/>
      <c r="V1045" s="257"/>
    </row>
    <row r="1046" spans="1:22" x14ac:dyDescent="0.2">
      <c r="A1046" s="259"/>
      <c r="B1046" s="257"/>
      <c r="C1046" s="257"/>
      <c r="D1046" s="257"/>
      <c r="E1046" s="75"/>
      <c r="F1046" s="257"/>
      <c r="G1046" s="257"/>
      <c r="H1046" s="257"/>
      <c r="I1046" s="257"/>
      <c r="J1046" s="257"/>
      <c r="K1046" s="257"/>
      <c r="L1046" s="257"/>
      <c r="M1046" s="257"/>
      <c r="N1046" s="257"/>
      <c r="O1046" s="258"/>
      <c r="P1046" s="258"/>
      <c r="Q1046" s="258"/>
      <c r="R1046" s="258"/>
      <c r="S1046" s="258"/>
      <c r="T1046" s="258"/>
      <c r="U1046" s="258"/>
      <c r="V1046" s="257"/>
    </row>
    <row r="1047" spans="1:22" x14ac:dyDescent="0.2">
      <c r="A1047" s="259"/>
      <c r="B1047" s="257"/>
      <c r="C1047" s="257"/>
      <c r="D1047" s="257"/>
      <c r="E1047" s="75"/>
      <c r="F1047" s="257"/>
      <c r="G1047" s="257"/>
      <c r="H1047" s="257"/>
      <c r="I1047" s="257"/>
      <c r="J1047" s="257"/>
      <c r="K1047" s="257"/>
      <c r="L1047" s="257"/>
      <c r="M1047" s="257"/>
      <c r="N1047" s="257"/>
      <c r="O1047" s="258"/>
      <c r="P1047" s="258"/>
      <c r="Q1047" s="258"/>
      <c r="R1047" s="258"/>
      <c r="S1047" s="258"/>
      <c r="T1047" s="258"/>
      <c r="U1047" s="258"/>
      <c r="V1047" s="257"/>
    </row>
    <row r="1048" spans="1:22" x14ac:dyDescent="0.2">
      <c r="A1048" s="259"/>
      <c r="B1048" s="257"/>
      <c r="C1048" s="257"/>
      <c r="D1048" s="257"/>
      <c r="E1048" s="75"/>
      <c r="F1048" s="257"/>
      <c r="G1048" s="257"/>
      <c r="H1048" s="257"/>
      <c r="I1048" s="257"/>
      <c r="J1048" s="257"/>
      <c r="K1048" s="257"/>
      <c r="L1048" s="257"/>
      <c r="M1048" s="257"/>
      <c r="N1048" s="257"/>
      <c r="O1048" s="258"/>
      <c r="P1048" s="258"/>
      <c r="Q1048" s="258"/>
      <c r="R1048" s="258"/>
      <c r="S1048" s="258"/>
      <c r="T1048" s="258"/>
      <c r="U1048" s="258"/>
      <c r="V1048" s="257"/>
    </row>
    <row r="1049" spans="1:22" x14ac:dyDescent="0.2">
      <c r="A1049" s="259"/>
      <c r="B1049" s="257"/>
      <c r="C1049" s="257"/>
      <c r="D1049" s="257"/>
      <c r="E1049" s="75"/>
      <c r="F1049" s="257"/>
      <c r="G1049" s="257"/>
      <c r="H1049" s="257"/>
      <c r="I1049" s="257"/>
      <c r="J1049" s="257"/>
      <c r="K1049" s="257"/>
      <c r="L1049" s="257"/>
      <c r="M1049" s="257"/>
      <c r="N1049" s="257"/>
      <c r="O1049" s="258"/>
      <c r="P1049" s="258"/>
      <c r="Q1049" s="258"/>
      <c r="R1049" s="258"/>
      <c r="S1049" s="258"/>
      <c r="T1049" s="258"/>
      <c r="U1049" s="258"/>
      <c r="V1049" s="257"/>
    </row>
    <row r="1050" spans="1:22" x14ac:dyDescent="0.2">
      <c r="A1050" s="259"/>
      <c r="B1050" s="257"/>
      <c r="C1050" s="257"/>
      <c r="D1050" s="257"/>
      <c r="E1050" s="75"/>
      <c r="F1050" s="257"/>
      <c r="G1050" s="257"/>
      <c r="H1050" s="257"/>
      <c r="I1050" s="257"/>
      <c r="J1050" s="257"/>
      <c r="K1050" s="257"/>
      <c r="L1050" s="257"/>
      <c r="M1050" s="257"/>
      <c r="N1050" s="257"/>
      <c r="O1050" s="258"/>
      <c r="P1050" s="258"/>
      <c r="Q1050" s="258"/>
      <c r="R1050" s="258"/>
      <c r="S1050" s="258"/>
      <c r="T1050" s="258"/>
      <c r="U1050" s="258"/>
      <c r="V1050" s="257"/>
    </row>
    <row r="1051" spans="1:22" x14ac:dyDescent="0.2">
      <c r="A1051" s="259"/>
      <c r="B1051" s="257"/>
      <c r="C1051" s="257"/>
      <c r="D1051" s="257"/>
      <c r="E1051" s="75"/>
      <c r="F1051" s="257"/>
      <c r="G1051" s="257"/>
      <c r="H1051" s="257"/>
      <c r="I1051" s="257"/>
      <c r="J1051" s="257"/>
      <c r="K1051" s="257"/>
      <c r="L1051" s="257"/>
      <c r="M1051" s="257"/>
      <c r="N1051" s="257"/>
      <c r="O1051" s="258"/>
      <c r="P1051" s="258"/>
      <c r="Q1051" s="258"/>
      <c r="R1051" s="258"/>
      <c r="S1051" s="258"/>
      <c r="T1051" s="258"/>
      <c r="U1051" s="258"/>
      <c r="V1051" s="257"/>
    </row>
    <row r="1052" spans="1:22" x14ac:dyDescent="0.2">
      <c r="A1052" s="259"/>
      <c r="B1052" s="257"/>
      <c r="C1052" s="257"/>
      <c r="D1052" s="257"/>
      <c r="E1052" s="75"/>
      <c r="F1052" s="257"/>
      <c r="G1052" s="257"/>
      <c r="H1052" s="257"/>
      <c r="I1052" s="257"/>
      <c r="J1052" s="257"/>
      <c r="K1052" s="257"/>
      <c r="L1052" s="257"/>
      <c r="M1052" s="257"/>
      <c r="N1052" s="257"/>
      <c r="O1052" s="258"/>
      <c r="P1052" s="258"/>
      <c r="Q1052" s="258"/>
      <c r="R1052" s="258"/>
      <c r="S1052" s="258"/>
      <c r="T1052" s="258"/>
      <c r="U1052" s="258"/>
      <c r="V1052" s="257"/>
    </row>
    <row r="1053" spans="1:22" x14ac:dyDescent="0.2">
      <c r="A1053" s="259"/>
      <c r="B1053" s="257"/>
      <c r="C1053" s="257"/>
      <c r="D1053" s="257"/>
      <c r="E1053" s="75"/>
      <c r="F1053" s="257"/>
      <c r="G1053" s="257"/>
      <c r="H1053" s="257"/>
      <c r="I1053" s="257"/>
      <c r="J1053" s="257"/>
      <c r="K1053" s="257"/>
      <c r="L1053" s="257"/>
      <c r="M1053" s="257"/>
      <c r="N1053" s="257"/>
      <c r="O1053" s="258"/>
      <c r="P1053" s="258"/>
      <c r="Q1053" s="258"/>
      <c r="R1053" s="258"/>
      <c r="S1053" s="258"/>
      <c r="T1053" s="258"/>
      <c r="U1053" s="258"/>
      <c r="V1053" s="257"/>
    </row>
    <row r="1054" spans="1:22" x14ac:dyDescent="0.2">
      <c r="A1054" s="259"/>
      <c r="B1054" s="257"/>
      <c r="C1054" s="257"/>
      <c r="D1054" s="257"/>
      <c r="E1054" s="75"/>
      <c r="F1054" s="257"/>
      <c r="G1054" s="257"/>
      <c r="H1054" s="257"/>
      <c r="I1054" s="257"/>
      <c r="J1054" s="257"/>
      <c r="K1054" s="257"/>
      <c r="L1054" s="257"/>
      <c r="M1054" s="257"/>
      <c r="N1054" s="257"/>
      <c r="O1054" s="258"/>
      <c r="P1054" s="258"/>
      <c r="Q1054" s="258"/>
      <c r="R1054" s="258"/>
      <c r="S1054" s="258"/>
      <c r="T1054" s="258"/>
      <c r="U1054" s="258"/>
      <c r="V1054" s="257"/>
    </row>
    <row r="1055" spans="1:22" x14ac:dyDescent="0.2">
      <c r="A1055" s="259"/>
      <c r="B1055" s="257"/>
      <c r="C1055" s="257"/>
      <c r="D1055" s="257"/>
      <c r="E1055" s="75"/>
      <c r="F1055" s="257"/>
      <c r="G1055" s="257"/>
      <c r="H1055" s="257"/>
      <c r="I1055" s="257"/>
      <c r="J1055" s="257"/>
      <c r="K1055" s="257"/>
      <c r="L1055" s="257"/>
      <c r="M1055" s="257"/>
      <c r="N1055" s="257"/>
      <c r="O1055" s="258"/>
      <c r="P1055" s="258"/>
      <c r="Q1055" s="258"/>
      <c r="R1055" s="258"/>
      <c r="S1055" s="258"/>
      <c r="T1055" s="258"/>
      <c r="U1055" s="258"/>
      <c r="V1055" s="257"/>
    </row>
    <row r="1056" spans="1:22" x14ac:dyDescent="0.2">
      <c r="A1056" s="259"/>
      <c r="B1056" s="257"/>
      <c r="C1056" s="257"/>
      <c r="D1056" s="257"/>
      <c r="E1056" s="75"/>
      <c r="F1056" s="257"/>
      <c r="G1056" s="257"/>
      <c r="H1056" s="257"/>
      <c r="I1056" s="257"/>
      <c r="J1056" s="257"/>
      <c r="K1056" s="257"/>
      <c r="L1056" s="257"/>
      <c r="M1056" s="257"/>
      <c r="N1056" s="257"/>
      <c r="O1056" s="258"/>
      <c r="P1056" s="258"/>
      <c r="Q1056" s="258"/>
      <c r="R1056" s="258"/>
      <c r="S1056" s="258"/>
      <c r="T1056" s="258"/>
      <c r="U1056" s="258"/>
      <c r="V1056" s="257"/>
    </row>
    <row r="1057" spans="1:22" x14ac:dyDescent="0.2">
      <c r="A1057" s="259"/>
      <c r="B1057" s="257"/>
      <c r="C1057" s="257"/>
      <c r="D1057" s="257"/>
      <c r="E1057" s="75"/>
      <c r="F1057" s="257"/>
      <c r="G1057" s="257"/>
      <c r="H1057" s="257"/>
      <c r="I1057" s="257"/>
      <c r="J1057" s="257"/>
      <c r="K1057" s="257"/>
      <c r="L1057" s="257"/>
      <c r="M1057" s="257"/>
      <c r="N1057" s="257"/>
      <c r="O1057" s="258"/>
      <c r="P1057" s="258"/>
      <c r="Q1057" s="258"/>
      <c r="R1057" s="258"/>
      <c r="S1057" s="258"/>
      <c r="T1057" s="258"/>
      <c r="U1057" s="258"/>
      <c r="V1057" s="257"/>
    </row>
    <row r="1058" spans="1:22" x14ac:dyDescent="0.2">
      <c r="A1058" s="259"/>
      <c r="B1058" s="257"/>
      <c r="C1058" s="257"/>
      <c r="D1058" s="257"/>
      <c r="E1058" s="75"/>
      <c r="F1058" s="257"/>
      <c r="G1058" s="257"/>
      <c r="H1058" s="257"/>
      <c r="I1058" s="257"/>
      <c r="J1058" s="257"/>
      <c r="K1058" s="257"/>
      <c r="L1058" s="257"/>
      <c r="M1058" s="257"/>
      <c r="N1058" s="257"/>
      <c r="O1058" s="258"/>
      <c r="P1058" s="258"/>
      <c r="Q1058" s="258"/>
      <c r="R1058" s="258"/>
      <c r="S1058" s="258"/>
      <c r="T1058" s="258"/>
      <c r="U1058" s="258"/>
      <c r="V1058" s="257"/>
    </row>
    <row r="1059" spans="1:22" x14ac:dyDescent="0.2">
      <c r="A1059" s="259"/>
      <c r="B1059" s="257"/>
      <c r="C1059" s="257"/>
      <c r="D1059" s="257"/>
      <c r="E1059" s="75"/>
      <c r="F1059" s="257"/>
      <c r="G1059" s="257"/>
      <c r="H1059" s="257"/>
      <c r="I1059" s="257"/>
      <c r="J1059" s="257"/>
      <c r="K1059" s="257"/>
      <c r="L1059" s="257"/>
      <c r="M1059" s="257"/>
      <c r="N1059" s="257"/>
      <c r="O1059" s="258"/>
      <c r="P1059" s="258"/>
      <c r="Q1059" s="258"/>
      <c r="R1059" s="258"/>
      <c r="S1059" s="258"/>
      <c r="T1059" s="258"/>
      <c r="U1059" s="258"/>
      <c r="V1059" s="257"/>
    </row>
    <row r="1060" spans="1:22" x14ac:dyDescent="0.2">
      <c r="A1060" s="259"/>
      <c r="B1060" s="257"/>
      <c r="C1060" s="257"/>
      <c r="D1060" s="257"/>
      <c r="E1060" s="75"/>
      <c r="F1060" s="257"/>
      <c r="G1060" s="257"/>
      <c r="H1060" s="257"/>
      <c r="I1060" s="257"/>
      <c r="J1060" s="257"/>
      <c r="K1060" s="257"/>
      <c r="L1060" s="257"/>
      <c r="M1060" s="257"/>
      <c r="N1060" s="257"/>
      <c r="O1060" s="258"/>
      <c r="P1060" s="258"/>
      <c r="Q1060" s="258"/>
      <c r="R1060" s="258"/>
      <c r="S1060" s="258"/>
      <c r="T1060" s="258"/>
      <c r="U1060" s="258"/>
      <c r="V1060" s="257"/>
    </row>
    <row r="1061" spans="1:22" x14ac:dyDescent="0.2">
      <c r="A1061" s="259"/>
      <c r="B1061" s="257"/>
      <c r="C1061" s="257"/>
      <c r="D1061" s="257"/>
      <c r="E1061" s="75"/>
      <c r="F1061" s="257"/>
      <c r="G1061" s="257"/>
      <c r="H1061" s="257"/>
      <c r="I1061" s="257"/>
      <c r="J1061" s="257"/>
      <c r="K1061" s="257"/>
      <c r="L1061" s="257"/>
      <c r="M1061" s="257"/>
      <c r="N1061" s="257"/>
      <c r="O1061" s="258"/>
      <c r="P1061" s="258"/>
      <c r="Q1061" s="258"/>
      <c r="R1061" s="258"/>
      <c r="S1061" s="258"/>
      <c r="T1061" s="258"/>
      <c r="U1061" s="258"/>
      <c r="V1061" s="257"/>
    </row>
    <row r="1062" spans="1:22" x14ac:dyDescent="0.2">
      <c r="A1062" s="259"/>
      <c r="B1062" s="257"/>
      <c r="C1062" s="257"/>
      <c r="D1062" s="257"/>
      <c r="E1062" s="75"/>
      <c r="F1062" s="257"/>
      <c r="G1062" s="257"/>
      <c r="H1062" s="257"/>
      <c r="I1062" s="257"/>
      <c r="J1062" s="257"/>
      <c r="K1062" s="257"/>
      <c r="L1062" s="257"/>
      <c r="M1062" s="257"/>
      <c r="N1062" s="257"/>
      <c r="O1062" s="258"/>
      <c r="P1062" s="258"/>
      <c r="Q1062" s="258"/>
      <c r="R1062" s="258"/>
      <c r="S1062" s="258"/>
      <c r="T1062" s="258"/>
      <c r="U1062" s="258"/>
      <c r="V1062" s="257"/>
    </row>
    <row r="1063" spans="1:22" x14ac:dyDescent="0.2">
      <c r="A1063" s="259"/>
      <c r="B1063" s="257"/>
      <c r="C1063" s="257"/>
      <c r="D1063" s="257"/>
      <c r="E1063" s="75"/>
      <c r="F1063" s="257"/>
      <c r="G1063" s="257"/>
      <c r="H1063" s="257"/>
      <c r="I1063" s="257"/>
      <c r="J1063" s="257"/>
      <c r="K1063" s="257"/>
      <c r="L1063" s="257"/>
      <c r="M1063" s="257"/>
      <c r="N1063" s="257"/>
      <c r="O1063" s="258"/>
      <c r="P1063" s="258"/>
      <c r="Q1063" s="258"/>
      <c r="R1063" s="258"/>
      <c r="S1063" s="258"/>
      <c r="T1063" s="258"/>
      <c r="U1063" s="258"/>
      <c r="V1063" s="257"/>
    </row>
    <row r="1064" spans="1:22" x14ac:dyDescent="0.2">
      <c r="A1064" s="259"/>
      <c r="B1064" s="257"/>
      <c r="C1064" s="257"/>
      <c r="D1064" s="257"/>
      <c r="E1064" s="75"/>
      <c r="F1064" s="257"/>
      <c r="G1064" s="257"/>
      <c r="H1064" s="257"/>
      <c r="I1064" s="257"/>
      <c r="J1064" s="257"/>
      <c r="K1064" s="257"/>
      <c r="L1064" s="257"/>
      <c r="M1064" s="257"/>
      <c r="N1064" s="257"/>
      <c r="O1064" s="258"/>
      <c r="P1064" s="258"/>
      <c r="Q1064" s="258"/>
      <c r="R1064" s="258"/>
      <c r="S1064" s="258"/>
      <c r="T1064" s="258"/>
      <c r="U1064" s="258"/>
      <c r="V1064" s="257"/>
    </row>
    <row r="1065" spans="1:22" x14ac:dyDescent="0.2">
      <c r="A1065" s="259"/>
      <c r="B1065" s="257"/>
      <c r="C1065" s="257"/>
      <c r="D1065" s="257"/>
      <c r="E1065" s="75"/>
      <c r="F1065" s="257"/>
      <c r="G1065" s="257"/>
      <c r="H1065" s="257"/>
      <c r="I1065" s="257"/>
      <c r="J1065" s="257"/>
      <c r="K1065" s="257"/>
      <c r="L1065" s="257"/>
      <c r="M1065" s="257"/>
      <c r="N1065" s="257"/>
      <c r="O1065" s="258"/>
      <c r="P1065" s="258"/>
      <c r="Q1065" s="258"/>
      <c r="R1065" s="258"/>
      <c r="S1065" s="258"/>
      <c r="T1065" s="258"/>
      <c r="U1065" s="258"/>
      <c r="V1065" s="257"/>
    </row>
    <row r="1066" spans="1:22" x14ac:dyDescent="0.2">
      <c r="A1066" s="259"/>
      <c r="B1066" s="257"/>
      <c r="C1066" s="257"/>
      <c r="D1066" s="257"/>
      <c r="E1066" s="75"/>
      <c r="F1066" s="257"/>
      <c r="G1066" s="257"/>
      <c r="H1066" s="257"/>
      <c r="I1066" s="257"/>
      <c r="J1066" s="257"/>
      <c r="K1066" s="257"/>
      <c r="L1066" s="257"/>
      <c r="M1066" s="257"/>
      <c r="N1066" s="257"/>
      <c r="O1066" s="258"/>
      <c r="P1066" s="258"/>
      <c r="Q1066" s="258"/>
      <c r="R1066" s="258"/>
      <c r="S1066" s="258"/>
      <c r="T1066" s="258"/>
      <c r="U1066" s="258"/>
      <c r="V1066" s="257"/>
    </row>
    <row r="1067" spans="1:22" x14ac:dyDescent="0.2">
      <c r="A1067" s="259"/>
      <c r="B1067" s="257"/>
      <c r="C1067" s="257"/>
      <c r="D1067" s="257"/>
      <c r="E1067" s="75"/>
      <c r="F1067" s="257"/>
      <c r="G1067" s="257"/>
      <c r="H1067" s="257"/>
      <c r="I1067" s="257"/>
      <c r="J1067" s="257"/>
      <c r="K1067" s="257"/>
      <c r="L1067" s="257"/>
      <c r="M1067" s="257"/>
      <c r="N1067" s="257"/>
      <c r="O1067" s="258"/>
      <c r="P1067" s="258"/>
      <c r="Q1067" s="258"/>
      <c r="R1067" s="258"/>
      <c r="S1067" s="258"/>
      <c r="T1067" s="258"/>
      <c r="U1067" s="258"/>
      <c r="V1067" s="257"/>
    </row>
    <row r="1068" spans="1:22" x14ac:dyDescent="0.2">
      <c r="A1068" s="259"/>
      <c r="B1068" s="257"/>
      <c r="C1068" s="257"/>
      <c r="D1068" s="257"/>
      <c r="E1068" s="75"/>
      <c r="F1068" s="257"/>
      <c r="G1068" s="257"/>
      <c r="H1068" s="257"/>
      <c r="I1068" s="257"/>
      <c r="J1068" s="257"/>
      <c r="K1068" s="257"/>
      <c r="L1068" s="257"/>
      <c r="M1068" s="257"/>
      <c r="N1068" s="257"/>
      <c r="O1068" s="258"/>
      <c r="P1068" s="258"/>
      <c r="Q1068" s="258"/>
      <c r="R1068" s="258"/>
      <c r="S1068" s="258"/>
      <c r="T1068" s="258"/>
      <c r="U1068" s="258"/>
      <c r="V1068" s="257"/>
    </row>
    <row r="1069" spans="1:22" x14ac:dyDescent="0.2">
      <c r="A1069" s="259"/>
      <c r="B1069" s="257"/>
      <c r="C1069" s="257"/>
      <c r="D1069" s="257"/>
      <c r="E1069" s="75"/>
      <c r="F1069" s="257"/>
      <c r="G1069" s="257"/>
      <c r="H1069" s="257"/>
      <c r="I1069" s="257"/>
      <c r="J1069" s="257"/>
      <c r="K1069" s="257"/>
      <c r="L1069" s="257"/>
      <c r="M1069" s="257"/>
      <c r="N1069" s="257"/>
      <c r="O1069" s="258"/>
      <c r="P1069" s="258"/>
      <c r="Q1069" s="258"/>
      <c r="R1069" s="258"/>
      <c r="S1069" s="258"/>
      <c r="T1069" s="258"/>
      <c r="U1069" s="258"/>
      <c r="V1069" s="257"/>
    </row>
    <row r="1070" spans="1:22" x14ac:dyDescent="0.2">
      <c r="A1070" s="259"/>
      <c r="B1070" s="257"/>
      <c r="C1070" s="257"/>
      <c r="D1070" s="257"/>
      <c r="E1070" s="75"/>
      <c r="F1070" s="257"/>
      <c r="G1070" s="257"/>
      <c r="H1070" s="257"/>
      <c r="I1070" s="257"/>
      <c r="J1070" s="257"/>
      <c r="K1070" s="257"/>
      <c r="L1070" s="257"/>
      <c r="M1070" s="257"/>
      <c r="N1070" s="257"/>
      <c r="O1070" s="258"/>
      <c r="P1070" s="258"/>
      <c r="Q1070" s="258"/>
      <c r="R1070" s="258"/>
      <c r="S1070" s="258"/>
      <c r="T1070" s="258"/>
      <c r="U1070" s="258"/>
      <c r="V1070" s="257"/>
    </row>
    <row r="1071" spans="1:22" x14ac:dyDescent="0.2">
      <c r="A1071" s="259"/>
      <c r="B1071" s="257"/>
      <c r="C1071" s="257"/>
      <c r="D1071" s="257"/>
      <c r="E1071" s="75"/>
      <c r="F1071" s="257"/>
      <c r="G1071" s="257"/>
      <c r="H1071" s="257"/>
      <c r="I1071" s="257"/>
      <c r="J1071" s="257"/>
      <c r="K1071" s="257"/>
      <c r="L1071" s="257"/>
      <c r="M1071" s="257"/>
      <c r="N1071" s="257"/>
      <c r="O1071" s="258"/>
      <c r="P1071" s="258"/>
      <c r="Q1071" s="258"/>
      <c r="R1071" s="258"/>
      <c r="S1071" s="258"/>
      <c r="T1071" s="258"/>
      <c r="U1071" s="258"/>
      <c r="V1071" s="257"/>
    </row>
    <row r="1072" spans="1:22" x14ac:dyDescent="0.2">
      <c r="A1072" s="259"/>
      <c r="B1072" s="257"/>
      <c r="C1072" s="257"/>
      <c r="D1072" s="257"/>
      <c r="E1072" s="75"/>
      <c r="F1072" s="257"/>
      <c r="G1072" s="257"/>
      <c r="H1072" s="257"/>
      <c r="I1072" s="257"/>
      <c r="J1072" s="257"/>
      <c r="K1072" s="257"/>
      <c r="L1072" s="257"/>
      <c r="M1072" s="257"/>
      <c r="N1072" s="257"/>
      <c r="O1072" s="258"/>
      <c r="P1072" s="258"/>
      <c r="Q1072" s="258"/>
      <c r="R1072" s="258"/>
      <c r="S1072" s="258"/>
      <c r="T1072" s="258"/>
      <c r="U1072" s="258"/>
      <c r="V1072" s="257"/>
    </row>
    <row r="1073" spans="1:22" x14ac:dyDescent="0.2">
      <c r="A1073" s="259"/>
      <c r="B1073" s="257"/>
      <c r="C1073" s="257"/>
      <c r="D1073" s="257"/>
      <c r="E1073" s="75"/>
      <c r="F1073" s="257"/>
      <c r="G1073" s="257"/>
      <c r="H1073" s="257"/>
      <c r="I1073" s="257"/>
      <c r="J1073" s="257"/>
      <c r="K1073" s="257"/>
      <c r="L1073" s="257"/>
      <c r="M1073" s="257"/>
      <c r="N1073" s="257"/>
      <c r="O1073" s="258"/>
      <c r="P1073" s="258"/>
      <c r="Q1073" s="258"/>
      <c r="R1073" s="258"/>
      <c r="S1073" s="258"/>
      <c r="T1073" s="258"/>
      <c r="U1073" s="258"/>
      <c r="V1073" s="257"/>
    </row>
    <row r="1074" spans="1:22" x14ac:dyDescent="0.2">
      <c r="A1074" s="259"/>
      <c r="B1074" s="257"/>
      <c r="C1074" s="257"/>
      <c r="D1074" s="257"/>
      <c r="E1074" s="75"/>
      <c r="F1074" s="257"/>
      <c r="G1074" s="257"/>
      <c r="H1074" s="257"/>
      <c r="I1074" s="257"/>
      <c r="J1074" s="257"/>
      <c r="K1074" s="257"/>
      <c r="L1074" s="257"/>
      <c r="M1074" s="257"/>
      <c r="N1074" s="257"/>
      <c r="O1074" s="258"/>
      <c r="P1074" s="258"/>
      <c r="Q1074" s="258"/>
      <c r="R1074" s="258"/>
      <c r="S1074" s="258"/>
      <c r="T1074" s="258"/>
      <c r="U1074" s="258"/>
      <c r="V1074" s="257"/>
    </row>
    <row r="1075" spans="1:22" x14ac:dyDescent="0.2">
      <c r="A1075" s="259"/>
      <c r="B1075" s="257"/>
      <c r="C1075" s="257"/>
      <c r="D1075" s="257"/>
      <c r="E1075" s="75"/>
      <c r="F1075" s="257"/>
      <c r="G1075" s="257"/>
      <c r="H1075" s="257"/>
      <c r="I1075" s="257"/>
      <c r="J1075" s="257"/>
      <c r="K1075" s="257"/>
      <c r="L1075" s="257"/>
      <c r="M1075" s="257"/>
      <c r="N1075" s="257"/>
      <c r="O1075" s="258"/>
      <c r="P1075" s="258"/>
      <c r="Q1075" s="258"/>
      <c r="R1075" s="258"/>
      <c r="S1075" s="258"/>
      <c r="T1075" s="258"/>
      <c r="U1075" s="258"/>
      <c r="V1075" s="257"/>
    </row>
    <row r="1076" spans="1:22" x14ac:dyDescent="0.2">
      <c r="A1076" s="259"/>
      <c r="B1076" s="257"/>
      <c r="C1076" s="257"/>
      <c r="D1076" s="257"/>
      <c r="E1076" s="75"/>
      <c r="F1076" s="257"/>
      <c r="G1076" s="257"/>
      <c r="H1076" s="257"/>
      <c r="I1076" s="257"/>
      <c r="J1076" s="257"/>
      <c r="K1076" s="257"/>
      <c r="L1076" s="257"/>
      <c r="M1076" s="257"/>
      <c r="N1076" s="257"/>
      <c r="O1076" s="258"/>
      <c r="P1076" s="258"/>
      <c r="Q1076" s="258"/>
      <c r="R1076" s="258"/>
      <c r="S1076" s="258"/>
      <c r="T1076" s="258"/>
      <c r="U1076" s="258"/>
      <c r="V1076" s="257"/>
    </row>
    <row r="1077" spans="1:22" x14ac:dyDescent="0.2">
      <c r="A1077" s="259"/>
      <c r="B1077" s="257"/>
      <c r="C1077" s="257"/>
      <c r="D1077" s="257"/>
      <c r="E1077" s="75"/>
      <c r="F1077" s="257"/>
      <c r="G1077" s="257"/>
      <c r="H1077" s="257"/>
      <c r="I1077" s="257"/>
      <c r="J1077" s="257"/>
      <c r="K1077" s="257"/>
      <c r="L1077" s="257"/>
      <c r="M1077" s="257"/>
      <c r="N1077" s="257"/>
      <c r="O1077" s="258"/>
      <c r="P1077" s="258"/>
      <c r="Q1077" s="258"/>
      <c r="R1077" s="258"/>
      <c r="S1077" s="258"/>
      <c r="T1077" s="258"/>
      <c r="U1077" s="258"/>
      <c r="V1077" s="257"/>
    </row>
    <row r="1078" spans="1:22" x14ac:dyDescent="0.2">
      <c r="A1078" s="259"/>
      <c r="B1078" s="257"/>
      <c r="C1078" s="257"/>
      <c r="D1078" s="257"/>
      <c r="E1078" s="75"/>
      <c r="F1078" s="257"/>
      <c r="G1078" s="257"/>
      <c r="H1078" s="257"/>
      <c r="I1078" s="257"/>
      <c r="J1078" s="257"/>
      <c r="K1078" s="257"/>
      <c r="L1078" s="257"/>
      <c r="M1078" s="257"/>
      <c r="N1078" s="257"/>
      <c r="O1078" s="258"/>
      <c r="P1078" s="258"/>
      <c r="Q1078" s="258"/>
      <c r="R1078" s="258"/>
      <c r="S1078" s="258"/>
      <c r="T1078" s="258"/>
      <c r="U1078" s="258"/>
      <c r="V1078" s="257"/>
    </row>
    <row r="1079" spans="1:22" x14ac:dyDescent="0.2">
      <c r="A1079" s="259"/>
      <c r="B1079" s="257"/>
      <c r="C1079" s="257"/>
      <c r="D1079" s="257"/>
      <c r="E1079" s="75"/>
      <c r="F1079" s="257"/>
      <c r="G1079" s="257"/>
      <c r="H1079" s="257"/>
      <c r="I1079" s="257"/>
      <c r="J1079" s="257"/>
      <c r="K1079" s="257"/>
      <c r="L1079" s="257"/>
      <c r="M1079" s="257"/>
      <c r="N1079" s="257"/>
      <c r="O1079" s="258"/>
      <c r="P1079" s="258"/>
      <c r="Q1079" s="258"/>
      <c r="R1079" s="258"/>
      <c r="S1079" s="258"/>
      <c r="T1079" s="258"/>
      <c r="U1079" s="258"/>
      <c r="V1079" s="257"/>
    </row>
    <row r="1080" spans="1:22" x14ac:dyDescent="0.2">
      <c r="A1080" s="259"/>
      <c r="B1080" s="257"/>
      <c r="C1080" s="257"/>
      <c r="D1080" s="257"/>
      <c r="E1080" s="75"/>
      <c r="F1080" s="257"/>
      <c r="G1080" s="257"/>
      <c r="H1080" s="257"/>
      <c r="I1080" s="257"/>
      <c r="J1080" s="257"/>
      <c r="K1080" s="257"/>
      <c r="L1080" s="257"/>
      <c r="M1080" s="257"/>
      <c r="N1080" s="257"/>
      <c r="O1080" s="258"/>
      <c r="P1080" s="258"/>
      <c r="Q1080" s="258"/>
      <c r="R1080" s="258"/>
      <c r="S1080" s="258"/>
      <c r="T1080" s="258"/>
      <c r="U1080" s="258"/>
      <c r="V1080" s="257"/>
    </row>
    <row r="1081" spans="1:22" x14ac:dyDescent="0.2">
      <c r="A1081" s="259"/>
      <c r="B1081" s="257"/>
      <c r="C1081" s="257"/>
      <c r="D1081" s="257"/>
      <c r="E1081" s="75"/>
      <c r="F1081" s="257"/>
      <c r="G1081" s="257"/>
      <c r="H1081" s="257"/>
      <c r="I1081" s="257"/>
      <c r="J1081" s="257"/>
      <c r="K1081" s="257"/>
      <c r="L1081" s="257"/>
      <c r="M1081" s="257"/>
      <c r="N1081" s="257"/>
      <c r="O1081" s="258"/>
      <c r="P1081" s="258"/>
      <c r="Q1081" s="258"/>
      <c r="R1081" s="258"/>
      <c r="S1081" s="258"/>
      <c r="T1081" s="258"/>
      <c r="U1081" s="258"/>
      <c r="V1081" s="257"/>
    </row>
    <row r="1082" spans="1:22" x14ac:dyDescent="0.2">
      <c r="A1082" s="259"/>
      <c r="B1082" s="257"/>
      <c r="C1082" s="257"/>
      <c r="D1082" s="257"/>
      <c r="E1082" s="75"/>
      <c r="F1082" s="257"/>
      <c r="G1082" s="257"/>
      <c r="H1082" s="257"/>
      <c r="I1082" s="257"/>
      <c r="J1082" s="257"/>
      <c r="K1082" s="257"/>
      <c r="L1082" s="257"/>
      <c r="M1082" s="257"/>
      <c r="N1082" s="257"/>
      <c r="O1082" s="258"/>
      <c r="P1082" s="258"/>
      <c r="Q1082" s="258"/>
      <c r="R1082" s="258"/>
      <c r="S1082" s="258"/>
      <c r="T1082" s="258"/>
      <c r="U1082" s="258"/>
      <c r="V1082" s="257"/>
    </row>
    <row r="1083" spans="1:22" x14ac:dyDescent="0.2">
      <c r="A1083" s="259"/>
      <c r="B1083" s="257"/>
      <c r="C1083" s="257"/>
      <c r="D1083" s="257"/>
      <c r="E1083" s="75"/>
      <c r="F1083" s="257"/>
      <c r="G1083" s="257"/>
      <c r="H1083" s="257"/>
      <c r="I1083" s="257"/>
      <c r="J1083" s="257"/>
      <c r="K1083" s="257"/>
      <c r="L1083" s="257"/>
      <c r="M1083" s="257"/>
      <c r="N1083" s="257"/>
      <c r="O1083" s="258"/>
      <c r="P1083" s="258"/>
      <c r="Q1083" s="258"/>
      <c r="R1083" s="258"/>
      <c r="S1083" s="258"/>
      <c r="T1083" s="258"/>
      <c r="U1083" s="258"/>
      <c r="V1083" s="257"/>
    </row>
    <row r="1084" spans="1:22" x14ac:dyDescent="0.2">
      <c r="A1084" s="259"/>
      <c r="B1084" s="257"/>
      <c r="C1084" s="257"/>
      <c r="D1084" s="257"/>
      <c r="E1084" s="75"/>
      <c r="F1084" s="257"/>
      <c r="G1084" s="257"/>
      <c r="H1084" s="257"/>
      <c r="I1084" s="257"/>
      <c r="J1084" s="257"/>
      <c r="K1084" s="257"/>
      <c r="L1084" s="257"/>
      <c r="M1084" s="257"/>
      <c r="N1084" s="257"/>
      <c r="O1084" s="258"/>
      <c r="P1084" s="258"/>
      <c r="Q1084" s="258"/>
      <c r="R1084" s="258"/>
      <c r="S1084" s="258"/>
      <c r="T1084" s="258"/>
      <c r="U1084" s="258"/>
      <c r="V1084" s="257"/>
    </row>
    <row r="1085" spans="1:22" x14ac:dyDescent="0.2">
      <c r="A1085" s="259"/>
      <c r="B1085" s="257"/>
      <c r="C1085" s="257"/>
      <c r="D1085" s="257"/>
      <c r="E1085" s="75"/>
      <c r="F1085" s="257"/>
      <c r="G1085" s="257"/>
      <c r="H1085" s="257"/>
      <c r="I1085" s="257"/>
      <c r="J1085" s="257"/>
      <c r="K1085" s="257"/>
      <c r="L1085" s="257"/>
      <c r="M1085" s="257"/>
      <c r="N1085" s="257"/>
      <c r="O1085" s="258"/>
      <c r="P1085" s="258"/>
      <c r="Q1085" s="258"/>
      <c r="R1085" s="258"/>
      <c r="S1085" s="258"/>
      <c r="T1085" s="258"/>
      <c r="U1085" s="258"/>
      <c r="V1085" s="257"/>
    </row>
    <row r="1086" spans="1:22" x14ac:dyDescent="0.2">
      <c r="A1086" s="259"/>
      <c r="B1086" s="257"/>
      <c r="C1086" s="257"/>
      <c r="D1086" s="257"/>
      <c r="E1086" s="75"/>
      <c r="F1086" s="257"/>
      <c r="G1086" s="257"/>
      <c r="H1086" s="257"/>
      <c r="I1086" s="257"/>
      <c r="J1086" s="257"/>
      <c r="K1086" s="257"/>
      <c r="L1086" s="257"/>
      <c r="M1086" s="257"/>
      <c r="N1086" s="257"/>
      <c r="O1086" s="258"/>
      <c r="P1086" s="258"/>
      <c r="Q1086" s="258"/>
      <c r="R1086" s="258"/>
      <c r="S1086" s="258"/>
      <c r="T1086" s="258"/>
      <c r="U1086" s="258"/>
      <c r="V1086" s="257"/>
    </row>
    <row r="1087" spans="1:22" x14ac:dyDescent="0.2">
      <c r="A1087" s="259"/>
      <c r="B1087" s="257"/>
      <c r="C1087" s="257"/>
      <c r="D1087" s="257"/>
      <c r="E1087" s="75"/>
      <c r="F1087" s="257"/>
      <c r="G1087" s="257"/>
      <c r="H1087" s="257"/>
      <c r="I1087" s="257"/>
      <c r="J1087" s="257"/>
      <c r="K1087" s="257"/>
      <c r="L1087" s="257"/>
      <c r="M1087" s="257"/>
      <c r="N1087" s="257"/>
      <c r="O1087" s="258"/>
      <c r="P1087" s="258"/>
      <c r="Q1087" s="258"/>
      <c r="R1087" s="258"/>
      <c r="S1087" s="258"/>
      <c r="T1087" s="258"/>
      <c r="U1087" s="258"/>
      <c r="V1087" s="257"/>
    </row>
    <row r="1088" spans="1:22" x14ac:dyDescent="0.2">
      <c r="A1088" s="259"/>
      <c r="B1088" s="257"/>
      <c r="C1088" s="257"/>
      <c r="D1088" s="257"/>
      <c r="E1088" s="75"/>
      <c r="F1088" s="257"/>
      <c r="G1088" s="257"/>
      <c r="H1088" s="257"/>
      <c r="I1088" s="257"/>
      <c r="J1088" s="257"/>
      <c r="K1088" s="257"/>
      <c r="L1088" s="257"/>
      <c r="M1088" s="257"/>
      <c r="N1088" s="257"/>
      <c r="O1088" s="258"/>
      <c r="P1088" s="258"/>
      <c r="Q1088" s="258"/>
      <c r="R1088" s="258"/>
      <c r="S1088" s="258"/>
      <c r="T1088" s="258"/>
      <c r="U1088" s="258"/>
      <c r="V1088" s="257"/>
    </row>
    <row r="1089" spans="1:41" x14ac:dyDescent="0.2">
      <c r="A1089" s="259"/>
      <c r="B1089" s="257"/>
      <c r="C1089" s="257"/>
      <c r="D1089" s="257"/>
      <c r="E1089" s="75"/>
      <c r="F1089" s="257"/>
      <c r="G1089" s="257"/>
      <c r="H1089" s="257"/>
      <c r="I1089" s="257"/>
      <c r="J1089" s="257"/>
      <c r="K1089" s="257"/>
      <c r="L1089" s="257"/>
      <c r="M1089" s="257"/>
      <c r="N1089" s="257"/>
      <c r="O1089" s="258"/>
      <c r="P1089" s="258"/>
      <c r="Q1089" s="258"/>
      <c r="R1089" s="258"/>
      <c r="S1089" s="258"/>
      <c r="T1089" s="258"/>
      <c r="U1089" s="258"/>
      <c r="V1089" s="257"/>
    </row>
    <row r="1090" spans="1:41" x14ac:dyDescent="0.2">
      <c r="A1090" s="259"/>
      <c r="B1090" s="257"/>
      <c r="C1090" s="257"/>
      <c r="D1090" s="257"/>
      <c r="E1090" s="75"/>
      <c r="F1090" s="257"/>
      <c r="G1090" s="257"/>
      <c r="H1090" s="257"/>
      <c r="I1090" s="257"/>
      <c r="J1090" s="257"/>
      <c r="K1090" s="257"/>
      <c r="L1090" s="257"/>
      <c r="M1090" s="257"/>
      <c r="N1090" s="257"/>
      <c r="O1090" s="258"/>
      <c r="P1090" s="258"/>
      <c r="Q1090" s="258"/>
      <c r="R1090" s="258"/>
      <c r="S1090" s="258"/>
      <c r="T1090" s="258"/>
      <c r="U1090" s="258"/>
      <c r="V1090" s="257"/>
    </row>
    <row r="1091" spans="1:41" x14ac:dyDescent="0.2">
      <c r="A1091" s="259"/>
      <c r="B1091" s="257"/>
      <c r="C1091" s="257"/>
      <c r="D1091" s="257"/>
      <c r="E1091" s="75"/>
      <c r="F1091" s="257"/>
      <c r="G1091" s="257"/>
      <c r="H1091" s="257"/>
      <c r="I1091" s="257"/>
      <c r="J1091" s="257"/>
      <c r="K1091" s="257"/>
      <c r="L1091" s="257"/>
      <c r="M1091" s="257"/>
      <c r="N1091" s="257"/>
      <c r="O1091" s="258"/>
      <c r="P1091" s="258"/>
      <c r="Q1091" s="258"/>
      <c r="R1091" s="258"/>
      <c r="S1091" s="258"/>
      <c r="T1091" s="258"/>
      <c r="U1091" s="258"/>
      <c r="V1091" s="257"/>
    </row>
    <row r="1092" spans="1:41" x14ac:dyDescent="0.2">
      <c r="A1092" s="259"/>
      <c r="B1092" s="257"/>
      <c r="C1092" s="257"/>
      <c r="D1092" s="257"/>
      <c r="E1092" s="75"/>
      <c r="F1092" s="257"/>
      <c r="G1092" s="257"/>
      <c r="H1092" s="257"/>
      <c r="I1092" s="257"/>
      <c r="J1092" s="257"/>
      <c r="K1092" s="257"/>
      <c r="L1092" s="257"/>
      <c r="M1092" s="257"/>
      <c r="N1092" s="257"/>
      <c r="O1092" s="258"/>
      <c r="P1092" s="258"/>
      <c r="Q1092" s="258"/>
      <c r="R1092" s="258"/>
      <c r="S1092" s="258"/>
      <c r="T1092" s="258"/>
      <c r="U1092" s="258"/>
      <c r="V1092" s="257"/>
    </row>
    <row r="1093" spans="1:41" x14ac:dyDescent="0.2">
      <c r="A1093" s="259"/>
      <c r="B1093" s="257"/>
      <c r="C1093" s="257"/>
      <c r="D1093" s="257"/>
      <c r="E1093" s="75"/>
      <c r="F1093" s="257"/>
      <c r="G1093" s="257"/>
      <c r="H1093" s="257"/>
      <c r="I1093" s="257"/>
      <c r="J1093" s="257"/>
      <c r="K1093" s="257"/>
      <c r="L1093" s="257"/>
      <c r="M1093" s="257"/>
      <c r="N1093" s="257"/>
      <c r="O1093" s="258"/>
      <c r="P1093" s="258"/>
      <c r="Q1093" s="258"/>
      <c r="R1093" s="258"/>
      <c r="S1093" s="258"/>
      <c r="T1093" s="258"/>
      <c r="U1093" s="258"/>
      <c r="V1093" s="257"/>
    </row>
    <row r="1094" spans="1:41" x14ac:dyDescent="0.2">
      <c r="A1094" s="259"/>
      <c r="B1094" s="257"/>
      <c r="C1094" s="257"/>
      <c r="D1094" s="257"/>
      <c r="E1094" s="75"/>
      <c r="F1094" s="257"/>
      <c r="G1094" s="257"/>
      <c r="H1094" s="257"/>
      <c r="I1094" s="257"/>
      <c r="J1094" s="257"/>
      <c r="K1094" s="257"/>
      <c r="L1094" s="257"/>
      <c r="M1094" s="257"/>
      <c r="N1094" s="257"/>
      <c r="O1094" s="258"/>
      <c r="P1094" s="258"/>
      <c r="Q1094" s="258"/>
      <c r="R1094" s="258"/>
      <c r="S1094" s="258"/>
      <c r="T1094" s="258"/>
      <c r="U1094" s="258"/>
      <c r="V1094" s="257"/>
    </row>
    <row r="1095" spans="1:41" x14ac:dyDescent="0.2">
      <c r="A1095" s="259"/>
      <c r="B1095" s="257"/>
      <c r="C1095" s="257"/>
      <c r="D1095" s="257"/>
      <c r="E1095" s="75"/>
      <c r="F1095" s="257"/>
      <c r="G1095" s="257"/>
      <c r="H1095" s="257"/>
      <c r="I1095" s="257"/>
      <c r="J1095" s="257"/>
      <c r="K1095" s="257"/>
      <c r="L1095" s="257"/>
      <c r="M1095" s="257"/>
      <c r="N1095" s="257"/>
      <c r="O1095" s="258"/>
      <c r="P1095" s="258"/>
      <c r="Q1095" s="258"/>
      <c r="R1095" s="258"/>
      <c r="S1095" s="258"/>
      <c r="T1095" s="258"/>
      <c r="U1095" s="258"/>
      <c r="V1095" s="257"/>
    </row>
    <row r="1096" spans="1:41" x14ac:dyDescent="0.2">
      <c r="A1096" s="259"/>
      <c r="B1096" s="257"/>
      <c r="C1096" s="257"/>
      <c r="D1096" s="257"/>
      <c r="E1096" s="75"/>
      <c r="F1096" s="257"/>
      <c r="G1096" s="257"/>
      <c r="H1096" s="257"/>
      <c r="I1096" s="257"/>
      <c r="J1096" s="257"/>
      <c r="K1096" s="257"/>
      <c r="L1096" s="257"/>
      <c r="M1096" s="257"/>
      <c r="N1096" s="257"/>
      <c r="O1096" s="258"/>
      <c r="P1096" s="258"/>
      <c r="Q1096" s="258"/>
      <c r="R1096" s="258"/>
      <c r="S1096" s="258"/>
      <c r="T1096" s="258"/>
      <c r="U1096" s="258"/>
      <c r="V1096" s="257"/>
    </row>
    <row r="1097" spans="1:41" x14ac:dyDescent="0.2">
      <c r="A1097" s="259"/>
      <c r="B1097" s="257"/>
      <c r="C1097" s="257"/>
      <c r="D1097" s="257"/>
      <c r="E1097" s="75"/>
      <c r="F1097" s="257"/>
      <c r="G1097" s="257"/>
      <c r="H1097" s="257"/>
      <c r="I1097" s="257"/>
      <c r="J1097" s="257"/>
      <c r="K1097" s="257"/>
      <c r="L1097" s="257"/>
      <c r="M1097" s="257"/>
      <c r="N1097" s="258"/>
      <c r="O1097" s="258"/>
      <c r="P1097" s="258"/>
      <c r="Q1097" s="258"/>
      <c r="R1097" s="258"/>
      <c r="S1097" s="258"/>
      <c r="T1097" s="258"/>
      <c r="U1097" s="257"/>
      <c r="V1097" s="259"/>
      <c r="W1097" s="257"/>
      <c r="X1097" s="257"/>
      <c r="Y1097" s="257"/>
      <c r="Z1097" s="257"/>
      <c r="AA1097" s="257"/>
      <c r="AB1097" s="257"/>
      <c r="AC1097" s="257"/>
      <c r="AD1097" s="257"/>
      <c r="AE1097" s="257"/>
      <c r="AF1097" s="257"/>
      <c r="AG1097" s="257"/>
      <c r="AH1097" s="258"/>
      <c r="AI1097" s="258"/>
      <c r="AJ1097" s="258"/>
      <c r="AK1097" s="258"/>
      <c r="AL1097" s="258"/>
      <c r="AM1097" s="258"/>
      <c r="AN1097" s="258"/>
      <c r="AO1097" s="257"/>
    </row>
    <row r="1098" spans="1:41" x14ac:dyDescent="0.2">
      <c r="A1098" s="259"/>
      <c r="B1098" s="257"/>
      <c r="C1098" s="257"/>
      <c r="D1098" s="257"/>
      <c r="E1098" s="75"/>
      <c r="F1098" s="257"/>
      <c r="G1098" s="257"/>
      <c r="H1098" s="257"/>
      <c r="I1098" s="257"/>
      <c r="J1098" s="257"/>
      <c r="K1098" s="257"/>
      <c r="L1098" s="257"/>
      <c r="M1098" s="257"/>
      <c r="N1098" s="258"/>
      <c r="O1098" s="258"/>
      <c r="P1098" s="258"/>
      <c r="Q1098" s="258"/>
      <c r="R1098" s="258"/>
      <c r="S1098" s="258"/>
      <c r="T1098" s="258"/>
      <c r="U1098" s="257"/>
      <c r="V1098" s="259"/>
      <c r="W1098" s="257"/>
      <c r="X1098" s="257"/>
      <c r="Y1098" s="257"/>
      <c r="Z1098" s="257"/>
      <c r="AA1098" s="257"/>
      <c r="AB1098" s="257"/>
      <c r="AC1098" s="257"/>
      <c r="AD1098" s="257"/>
      <c r="AE1098" s="257"/>
      <c r="AF1098" s="257"/>
      <c r="AG1098" s="257"/>
      <c r="AH1098" s="258"/>
      <c r="AI1098" s="258"/>
      <c r="AJ1098" s="258"/>
      <c r="AK1098" s="258"/>
      <c r="AL1098" s="258"/>
      <c r="AM1098" s="258"/>
      <c r="AN1098" s="258"/>
      <c r="AO1098" s="257"/>
    </row>
    <row r="1099" spans="1:41" x14ac:dyDescent="0.2">
      <c r="A1099" s="259"/>
      <c r="B1099" s="257"/>
      <c r="C1099" s="257"/>
      <c r="D1099" s="257"/>
      <c r="E1099" s="75"/>
      <c r="F1099" s="257"/>
      <c r="G1099" s="257"/>
      <c r="H1099" s="257"/>
      <c r="I1099" s="257"/>
      <c r="J1099" s="257"/>
      <c r="K1099" s="257"/>
      <c r="L1099" s="257"/>
      <c r="M1099" s="257"/>
      <c r="N1099" s="258"/>
      <c r="O1099" s="258"/>
      <c r="P1099" s="258"/>
      <c r="Q1099" s="258"/>
      <c r="R1099" s="258"/>
      <c r="S1099" s="258"/>
      <c r="T1099" s="258"/>
      <c r="U1099" s="257"/>
      <c r="V1099" s="259"/>
      <c r="W1099" s="257"/>
      <c r="X1099" s="257"/>
      <c r="Y1099" s="257"/>
      <c r="Z1099" s="257"/>
      <c r="AA1099" s="257"/>
      <c r="AB1099" s="257"/>
      <c r="AC1099" s="257"/>
      <c r="AD1099" s="257"/>
      <c r="AE1099" s="257"/>
      <c r="AF1099" s="257"/>
      <c r="AG1099" s="257"/>
      <c r="AH1099" s="258"/>
      <c r="AI1099" s="258"/>
      <c r="AJ1099" s="258"/>
      <c r="AK1099" s="258"/>
      <c r="AL1099" s="258"/>
      <c r="AM1099" s="258"/>
      <c r="AN1099" s="258"/>
      <c r="AO1099" s="257"/>
    </row>
    <row r="1100" spans="1:41" x14ac:dyDescent="0.2">
      <c r="A1100" s="259"/>
      <c r="B1100" s="257"/>
      <c r="C1100" s="257"/>
      <c r="D1100" s="257"/>
      <c r="E1100" s="75"/>
      <c r="F1100" s="257"/>
      <c r="G1100" s="257"/>
      <c r="H1100" s="257"/>
      <c r="I1100" s="257"/>
      <c r="J1100" s="257"/>
      <c r="K1100" s="257"/>
      <c r="L1100" s="257"/>
      <c r="M1100" s="257"/>
      <c r="N1100" s="258"/>
      <c r="O1100" s="258"/>
      <c r="P1100" s="258"/>
      <c r="Q1100" s="258"/>
      <c r="R1100" s="258"/>
      <c r="S1100" s="258"/>
      <c r="T1100" s="258"/>
      <c r="U1100" s="257"/>
      <c r="V1100" s="259"/>
      <c r="W1100" s="257"/>
      <c r="X1100" s="257"/>
      <c r="Y1100" s="257"/>
      <c r="Z1100" s="257"/>
      <c r="AA1100" s="257"/>
      <c r="AB1100" s="257"/>
      <c r="AC1100" s="257"/>
      <c r="AD1100" s="257"/>
      <c r="AE1100" s="257"/>
      <c r="AF1100" s="257"/>
      <c r="AG1100" s="257"/>
      <c r="AH1100" s="258"/>
      <c r="AI1100" s="258"/>
      <c r="AJ1100" s="258"/>
      <c r="AK1100" s="258"/>
      <c r="AL1100" s="258"/>
      <c r="AM1100" s="258"/>
      <c r="AN1100" s="258"/>
      <c r="AO1100" s="257"/>
    </row>
    <row r="1101" spans="1:41" x14ac:dyDescent="0.2">
      <c r="A1101" s="259"/>
      <c r="B1101" s="257"/>
      <c r="C1101" s="257"/>
      <c r="D1101" s="257"/>
      <c r="E1101" s="75"/>
      <c r="F1101" s="257"/>
      <c r="G1101" s="257"/>
      <c r="H1101" s="257"/>
      <c r="I1101" s="257"/>
      <c r="J1101" s="257"/>
      <c r="K1101" s="257"/>
      <c r="L1101" s="257"/>
      <c r="M1101" s="257"/>
      <c r="N1101" s="258"/>
      <c r="O1101" s="258"/>
      <c r="P1101" s="258"/>
      <c r="Q1101" s="258"/>
      <c r="R1101" s="258"/>
      <c r="S1101" s="258"/>
      <c r="T1101" s="258"/>
      <c r="U1101" s="257"/>
      <c r="V1101" s="259"/>
      <c r="W1101" s="257"/>
      <c r="X1101" s="257"/>
      <c r="Y1101" s="257"/>
      <c r="Z1101" s="257"/>
      <c r="AA1101" s="257"/>
      <c r="AB1101" s="257"/>
      <c r="AC1101" s="257"/>
      <c r="AD1101" s="257"/>
      <c r="AE1101" s="257"/>
      <c r="AF1101" s="257"/>
      <c r="AG1101" s="257"/>
      <c r="AH1101" s="258"/>
      <c r="AI1101" s="258"/>
      <c r="AJ1101" s="258"/>
      <c r="AK1101" s="258"/>
      <c r="AL1101" s="258"/>
      <c r="AM1101" s="258"/>
      <c r="AN1101" s="258"/>
      <c r="AO1101" s="257"/>
    </row>
    <row r="1102" spans="1:41" x14ac:dyDescent="0.2">
      <c r="A1102" s="259"/>
      <c r="B1102" s="257"/>
      <c r="C1102" s="257"/>
      <c r="D1102" s="257"/>
      <c r="E1102" s="75"/>
      <c r="F1102" s="257"/>
      <c r="G1102" s="257"/>
      <c r="H1102" s="257"/>
      <c r="I1102" s="257"/>
      <c r="J1102" s="257"/>
      <c r="K1102" s="257"/>
      <c r="L1102" s="257"/>
      <c r="M1102" s="257"/>
      <c r="N1102" s="258"/>
      <c r="O1102" s="258"/>
      <c r="P1102" s="258"/>
      <c r="Q1102" s="258"/>
      <c r="R1102" s="258"/>
      <c r="S1102" s="258"/>
      <c r="T1102" s="258"/>
      <c r="U1102" s="257"/>
      <c r="V1102" s="259"/>
      <c r="W1102" s="257"/>
      <c r="X1102" s="257"/>
      <c r="Y1102" s="257"/>
      <c r="Z1102" s="257"/>
      <c r="AA1102" s="257"/>
      <c r="AB1102" s="257"/>
      <c r="AC1102" s="257"/>
      <c r="AD1102" s="257"/>
      <c r="AE1102" s="257"/>
      <c r="AF1102" s="257"/>
      <c r="AG1102" s="257"/>
      <c r="AH1102" s="258"/>
      <c r="AI1102" s="258"/>
      <c r="AJ1102" s="258"/>
      <c r="AK1102" s="258"/>
      <c r="AL1102" s="258"/>
      <c r="AM1102" s="258"/>
      <c r="AN1102" s="258"/>
      <c r="AO1102" s="257"/>
    </row>
    <row r="1103" spans="1:41" x14ac:dyDescent="0.2">
      <c r="A1103" s="259"/>
      <c r="B1103" s="257"/>
      <c r="C1103" s="257"/>
      <c r="D1103" s="257"/>
      <c r="E1103" s="75"/>
      <c r="F1103" s="257"/>
      <c r="G1103" s="257"/>
      <c r="H1103" s="257"/>
      <c r="I1103" s="257"/>
      <c r="J1103" s="257"/>
      <c r="K1103" s="257"/>
      <c r="L1103" s="257"/>
      <c r="M1103" s="257"/>
      <c r="N1103" s="258"/>
      <c r="O1103" s="258"/>
      <c r="P1103" s="258"/>
      <c r="Q1103" s="258"/>
      <c r="R1103" s="258"/>
      <c r="S1103" s="258"/>
      <c r="T1103" s="258"/>
      <c r="U1103" s="257"/>
      <c r="V1103" s="259"/>
      <c r="W1103" s="257"/>
      <c r="X1103" s="257"/>
      <c r="Y1103" s="257"/>
      <c r="Z1103" s="257"/>
      <c r="AA1103" s="257"/>
      <c r="AB1103" s="257"/>
      <c r="AC1103" s="257"/>
      <c r="AD1103" s="257"/>
      <c r="AE1103" s="257"/>
      <c r="AF1103" s="257"/>
      <c r="AG1103" s="257"/>
      <c r="AH1103" s="258"/>
      <c r="AI1103" s="258"/>
      <c r="AJ1103" s="258"/>
      <c r="AK1103" s="258"/>
      <c r="AL1103" s="258"/>
      <c r="AM1103" s="258"/>
      <c r="AN1103" s="258"/>
      <c r="AO1103" s="257"/>
    </row>
    <row r="1104" spans="1:41" x14ac:dyDescent="0.2">
      <c r="A1104" s="259"/>
      <c r="B1104" s="257"/>
      <c r="C1104" s="257"/>
      <c r="D1104" s="257"/>
      <c r="E1104" s="75"/>
      <c r="F1104" s="257"/>
      <c r="G1104" s="257"/>
      <c r="H1104" s="257"/>
      <c r="I1104" s="257"/>
      <c r="J1104" s="257"/>
      <c r="K1104" s="257"/>
      <c r="L1104" s="257"/>
      <c r="M1104" s="257"/>
      <c r="N1104" s="258"/>
      <c r="O1104" s="258"/>
      <c r="P1104" s="258"/>
      <c r="Q1104" s="258"/>
      <c r="R1104" s="258"/>
      <c r="S1104" s="258"/>
      <c r="T1104" s="258"/>
      <c r="U1104" s="257"/>
      <c r="V1104" s="259"/>
      <c r="W1104" s="257"/>
      <c r="X1104" s="257"/>
      <c r="Y1104" s="257"/>
      <c r="Z1104" s="257"/>
      <c r="AA1104" s="257"/>
      <c r="AB1104" s="257"/>
      <c r="AC1104" s="257"/>
      <c r="AD1104" s="257"/>
      <c r="AE1104" s="257"/>
      <c r="AF1104" s="257"/>
      <c r="AG1104" s="257"/>
      <c r="AH1104" s="258"/>
      <c r="AI1104" s="258"/>
      <c r="AJ1104" s="258"/>
      <c r="AK1104" s="258"/>
      <c r="AL1104" s="258"/>
      <c r="AM1104" s="258"/>
      <c r="AN1104" s="258"/>
      <c r="AO1104" s="257"/>
    </row>
    <row r="1105" spans="1:41" x14ac:dyDescent="0.2">
      <c r="A1105" s="259"/>
      <c r="B1105" s="257"/>
      <c r="C1105" s="257"/>
      <c r="D1105" s="257"/>
      <c r="E1105" s="75"/>
      <c r="F1105" s="257"/>
      <c r="G1105" s="257"/>
      <c r="H1105" s="257"/>
      <c r="I1105" s="257"/>
      <c r="J1105" s="257"/>
      <c r="K1105" s="257"/>
      <c r="L1105" s="257"/>
      <c r="M1105" s="257"/>
      <c r="N1105" s="258"/>
      <c r="O1105" s="258"/>
      <c r="P1105" s="258"/>
      <c r="Q1105" s="258"/>
      <c r="R1105" s="258"/>
      <c r="S1105" s="258"/>
      <c r="T1105" s="258"/>
      <c r="U1105" s="257"/>
      <c r="V1105" s="259"/>
      <c r="W1105" s="257"/>
      <c r="X1105" s="257"/>
      <c r="Y1105" s="257"/>
      <c r="Z1105" s="257"/>
      <c r="AA1105" s="257"/>
      <c r="AB1105" s="257"/>
      <c r="AC1105" s="257"/>
      <c r="AD1105" s="257"/>
      <c r="AE1105" s="257"/>
      <c r="AF1105" s="257"/>
      <c r="AG1105" s="257"/>
      <c r="AH1105" s="258"/>
      <c r="AI1105" s="258"/>
      <c r="AJ1105" s="258"/>
      <c r="AK1105" s="258"/>
      <c r="AL1105" s="258"/>
      <c r="AM1105" s="258"/>
      <c r="AN1105" s="258"/>
      <c r="AO1105" s="257"/>
    </row>
    <row r="1106" spans="1:41" x14ac:dyDescent="0.2">
      <c r="A1106" s="259"/>
      <c r="B1106" s="257"/>
      <c r="C1106" s="257"/>
      <c r="D1106" s="257"/>
      <c r="E1106" s="75"/>
      <c r="F1106" s="257"/>
      <c r="G1106" s="257"/>
      <c r="H1106" s="257"/>
      <c r="I1106" s="257"/>
      <c r="J1106" s="257"/>
      <c r="K1106" s="257"/>
      <c r="L1106" s="257"/>
      <c r="M1106" s="257"/>
      <c r="N1106" s="258"/>
      <c r="O1106" s="258"/>
      <c r="P1106" s="258"/>
      <c r="Q1106" s="258"/>
      <c r="R1106" s="258"/>
      <c r="S1106" s="258"/>
      <c r="T1106" s="258"/>
      <c r="U1106" s="257"/>
      <c r="V1106" s="259"/>
      <c r="W1106" s="257"/>
      <c r="X1106" s="257"/>
      <c r="Y1106" s="257"/>
      <c r="Z1106" s="257"/>
      <c r="AA1106" s="257"/>
      <c r="AB1106" s="257"/>
      <c r="AC1106" s="257"/>
      <c r="AD1106" s="257"/>
      <c r="AE1106" s="257"/>
      <c r="AF1106" s="257"/>
      <c r="AG1106" s="257"/>
      <c r="AH1106" s="258"/>
      <c r="AI1106" s="258"/>
      <c r="AJ1106" s="258"/>
      <c r="AK1106" s="258"/>
      <c r="AL1106" s="258"/>
      <c r="AM1106" s="258"/>
      <c r="AN1106" s="258"/>
      <c r="AO1106" s="257"/>
    </row>
    <row r="1107" spans="1:41" x14ac:dyDescent="0.2">
      <c r="A1107" s="259"/>
      <c r="B1107" s="257"/>
      <c r="C1107" s="257"/>
      <c r="D1107" s="257"/>
      <c r="E1107" s="75"/>
      <c r="F1107" s="257"/>
      <c r="G1107" s="257"/>
      <c r="H1107" s="257"/>
      <c r="I1107" s="257"/>
      <c r="J1107" s="257"/>
      <c r="K1107" s="257"/>
      <c r="L1107" s="257"/>
      <c r="M1107" s="257"/>
      <c r="N1107" s="258"/>
      <c r="O1107" s="258"/>
      <c r="P1107" s="258"/>
      <c r="Q1107" s="258"/>
      <c r="R1107" s="258"/>
      <c r="S1107" s="258"/>
      <c r="T1107" s="258"/>
      <c r="U1107" s="257"/>
      <c r="V1107" s="259"/>
      <c r="W1107" s="257"/>
      <c r="X1107" s="257"/>
      <c r="Y1107" s="257"/>
      <c r="Z1107" s="257"/>
      <c r="AA1107" s="257"/>
      <c r="AB1107" s="257"/>
      <c r="AC1107" s="257"/>
      <c r="AD1107" s="257"/>
      <c r="AE1107" s="257"/>
      <c r="AF1107" s="257"/>
      <c r="AG1107" s="257"/>
      <c r="AH1107" s="258"/>
      <c r="AI1107" s="258"/>
      <c r="AJ1107" s="258"/>
      <c r="AK1107" s="258"/>
      <c r="AL1107" s="258"/>
      <c r="AM1107" s="258"/>
      <c r="AN1107" s="258"/>
      <c r="AO1107" s="257"/>
    </row>
    <row r="1108" spans="1:41" x14ac:dyDescent="0.2">
      <c r="A1108" s="259"/>
      <c r="B1108" s="257"/>
      <c r="C1108" s="257"/>
      <c r="D1108" s="257"/>
      <c r="E1108" s="75"/>
      <c r="F1108" s="257"/>
      <c r="G1108" s="257"/>
      <c r="H1108" s="257"/>
      <c r="I1108" s="257"/>
      <c r="J1108" s="257"/>
      <c r="K1108" s="257"/>
      <c r="L1108" s="257"/>
      <c r="M1108" s="257"/>
      <c r="N1108" s="258"/>
      <c r="O1108" s="258"/>
      <c r="P1108" s="258"/>
      <c r="Q1108" s="258"/>
      <c r="R1108" s="258"/>
      <c r="S1108" s="258"/>
      <c r="T1108" s="258"/>
      <c r="U1108" s="257"/>
      <c r="V1108" s="259"/>
      <c r="W1108" s="257"/>
      <c r="X1108" s="257"/>
      <c r="Y1108" s="257"/>
      <c r="Z1108" s="257"/>
      <c r="AA1108" s="257"/>
      <c r="AB1108" s="257"/>
      <c r="AC1108" s="257"/>
      <c r="AD1108" s="257"/>
      <c r="AE1108" s="257"/>
      <c r="AF1108" s="257"/>
      <c r="AG1108" s="257"/>
      <c r="AH1108" s="258"/>
      <c r="AI1108" s="258"/>
      <c r="AJ1108" s="258"/>
      <c r="AK1108" s="258"/>
      <c r="AL1108" s="258"/>
      <c r="AM1108" s="258"/>
      <c r="AN1108" s="258"/>
      <c r="AO1108" s="257"/>
    </row>
    <row r="1109" spans="1:41" x14ac:dyDescent="0.2">
      <c r="A1109" s="259"/>
      <c r="B1109" s="257"/>
      <c r="C1109" s="257"/>
      <c r="D1109" s="257"/>
      <c r="E1109" s="75"/>
      <c r="F1109" s="257"/>
      <c r="G1109" s="257"/>
      <c r="H1109" s="257"/>
      <c r="I1109" s="257"/>
      <c r="J1109" s="257"/>
      <c r="K1109" s="257"/>
      <c r="L1109" s="257"/>
      <c r="M1109" s="257"/>
      <c r="N1109" s="258"/>
      <c r="O1109" s="258"/>
      <c r="P1109" s="258"/>
      <c r="Q1109" s="258"/>
      <c r="R1109" s="258"/>
      <c r="S1109" s="258"/>
      <c r="T1109" s="258"/>
      <c r="U1109" s="257"/>
      <c r="V1109" s="259"/>
      <c r="W1109" s="257"/>
      <c r="X1109" s="257"/>
      <c r="Y1109" s="257"/>
      <c r="Z1109" s="257"/>
      <c r="AA1109" s="257"/>
      <c r="AB1109" s="257"/>
      <c r="AC1109" s="257"/>
      <c r="AD1109" s="257"/>
      <c r="AE1109" s="257"/>
      <c r="AF1109" s="257"/>
      <c r="AG1109" s="257"/>
      <c r="AH1109" s="258"/>
      <c r="AI1109" s="258"/>
      <c r="AJ1109" s="258"/>
      <c r="AK1109" s="258"/>
      <c r="AL1109" s="258"/>
      <c r="AM1109" s="258"/>
      <c r="AN1109" s="258"/>
      <c r="AO1109" s="257"/>
    </row>
    <row r="1110" spans="1:41" x14ac:dyDescent="0.2">
      <c r="A1110" s="259"/>
      <c r="B1110" s="257"/>
      <c r="C1110" s="257"/>
      <c r="D1110" s="257"/>
      <c r="E1110" s="75"/>
      <c r="F1110" s="257"/>
      <c r="G1110" s="257"/>
      <c r="H1110" s="257"/>
      <c r="I1110" s="257"/>
      <c r="J1110" s="257"/>
      <c r="K1110" s="257"/>
      <c r="L1110" s="257"/>
      <c r="M1110" s="257"/>
      <c r="N1110" s="258"/>
      <c r="O1110" s="258"/>
      <c r="P1110" s="258"/>
      <c r="Q1110" s="258"/>
      <c r="R1110" s="258"/>
      <c r="S1110" s="258"/>
      <c r="T1110" s="258"/>
      <c r="U1110" s="257"/>
      <c r="V1110" s="259"/>
      <c r="W1110" s="257"/>
      <c r="X1110" s="257"/>
      <c r="Y1110" s="257"/>
      <c r="Z1110" s="257"/>
      <c r="AA1110" s="257"/>
      <c r="AB1110" s="257"/>
      <c r="AC1110" s="257"/>
      <c r="AD1110" s="257"/>
      <c r="AE1110" s="257"/>
      <c r="AF1110" s="257"/>
      <c r="AG1110" s="257"/>
      <c r="AH1110" s="258"/>
      <c r="AI1110" s="258"/>
      <c r="AJ1110" s="258"/>
      <c r="AK1110" s="258"/>
      <c r="AL1110" s="258"/>
      <c r="AM1110" s="258"/>
      <c r="AN1110" s="258"/>
      <c r="AO1110" s="257"/>
    </row>
    <row r="1111" spans="1:41" x14ac:dyDescent="0.2">
      <c r="A1111" s="259"/>
      <c r="B1111" s="257"/>
      <c r="C1111" s="257"/>
      <c r="D1111" s="257"/>
      <c r="E1111" s="75"/>
      <c r="F1111" s="257"/>
      <c r="G1111" s="257"/>
      <c r="H1111" s="257"/>
      <c r="I1111" s="257"/>
      <c r="J1111" s="257"/>
      <c r="K1111" s="257"/>
      <c r="L1111" s="257"/>
      <c r="M1111" s="257"/>
      <c r="N1111" s="258"/>
      <c r="O1111" s="258"/>
      <c r="P1111" s="258"/>
      <c r="Q1111" s="258"/>
      <c r="R1111" s="258"/>
      <c r="S1111" s="258"/>
      <c r="T1111" s="258"/>
      <c r="U1111" s="257"/>
      <c r="V1111" s="259"/>
      <c r="W1111" s="257"/>
      <c r="X1111" s="257"/>
      <c r="Y1111" s="257"/>
      <c r="Z1111" s="257"/>
      <c r="AA1111" s="257"/>
      <c r="AB1111" s="257"/>
      <c r="AC1111" s="257"/>
      <c r="AD1111" s="257"/>
      <c r="AE1111" s="257"/>
      <c r="AF1111" s="257"/>
      <c r="AG1111" s="257"/>
      <c r="AH1111" s="258"/>
      <c r="AI1111" s="258"/>
      <c r="AJ1111" s="258"/>
      <c r="AK1111" s="258"/>
      <c r="AL1111" s="258"/>
      <c r="AM1111" s="258"/>
      <c r="AN1111" s="258"/>
      <c r="AO1111" s="257"/>
    </row>
    <row r="1112" spans="1:41" x14ac:dyDescent="0.2">
      <c r="A1112" s="259"/>
      <c r="B1112" s="257"/>
      <c r="C1112" s="257"/>
      <c r="D1112" s="257"/>
      <c r="E1112" s="75"/>
      <c r="F1112" s="257"/>
      <c r="G1112" s="257"/>
      <c r="H1112" s="257"/>
      <c r="I1112" s="257"/>
      <c r="J1112" s="257"/>
      <c r="K1112" s="257"/>
      <c r="L1112" s="257"/>
      <c r="M1112" s="257"/>
      <c r="N1112" s="258"/>
      <c r="O1112" s="258"/>
      <c r="P1112" s="258"/>
      <c r="Q1112" s="258"/>
      <c r="R1112" s="258"/>
      <c r="S1112" s="258"/>
      <c r="T1112" s="258"/>
      <c r="U1112" s="257"/>
      <c r="V1112" s="259"/>
      <c r="W1112" s="257"/>
      <c r="X1112" s="257"/>
      <c r="Y1112" s="257"/>
      <c r="Z1112" s="257"/>
      <c r="AA1112" s="257"/>
      <c r="AB1112" s="257"/>
      <c r="AC1112" s="257"/>
      <c r="AD1112" s="257"/>
      <c r="AE1112" s="257"/>
      <c r="AF1112" s="257"/>
      <c r="AG1112" s="257"/>
      <c r="AH1112" s="258"/>
      <c r="AI1112" s="258"/>
      <c r="AJ1112" s="258"/>
      <c r="AK1112" s="258"/>
      <c r="AL1112" s="258"/>
      <c r="AM1112" s="258"/>
      <c r="AN1112" s="258"/>
      <c r="AO1112" s="257"/>
    </row>
    <row r="1113" spans="1:41" x14ac:dyDescent="0.2">
      <c r="A1113" s="259"/>
      <c r="B1113" s="257"/>
      <c r="C1113" s="257"/>
      <c r="D1113" s="257"/>
      <c r="E1113" s="75"/>
      <c r="F1113" s="257"/>
      <c r="G1113" s="257"/>
      <c r="H1113" s="257"/>
      <c r="I1113" s="257"/>
      <c r="J1113" s="257"/>
      <c r="K1113" s="257"/>
      <c r="L1113" s="257"/>
      <c r="M1113" s="257"/>
      <c r="N1113" s="258"/>
      <c r="O1113" s="258"/>
      <c r="P1113" s="258"/>
      <c r="Q1113" s="258"/>
      <c r="R1113" s="258"/>
      <c r="S1113" s="258"/>
      <c r="T1113" s="258"/>
      <c r="U1113" s="257"/>
      <c r="V1113" s="259"/>
      <c r="W1113" s="257"/>
      <c r="X1113" s="257"/>
      <c r="Y1113" s="257"/>
      <c r="Z1113" s="257"/>
      <c r="AA1113" s="257"/>
      <c r="AB1113" s="257"/>
      <c r="AC1113" s="257"/>
      <c r="AD1113" s="257"/>
      <c r="AE1113" s="257"/>
      <c r="AF1113" s="257"/>
      <c r="AG1113" s="257"/>
      <c r="AH1113" s="258"/>
      <c r="AI1113" s="258"/>
      <c r="AJ1113" s="258"/>
      <c r="AK1113" s="258"/>
      <c r="AL1113" s="258"/>
      <c r="AM1113" s="258"/>
      <c r="AN1113" s="258"/>
      <c r="AO1113" s="257"/>
    </row>
    <row r="1114" spans="1:41" x14ac:dyDescent="0.2">
      <c r="A1114" s="259"/>
      <c r="B1114" s="257"/>
      <c r="C1114" s="257"/>
      <c r="D1114" s="257"/>
      <c r="E1114" s="75"/>
      <c r="F1114" s="257"/>
      <c r="G1114" s="257"/>
      <c r="H1114" s="257"/>
      <c r="I1114" s="257"/>
      <c r="J1114" s="257"/>
      <c r="K1114" s="257"/>
      <c r="L1114" s="257"/>
      <c r="M1114" s="257"/>
      <c r="N1114" s="258"/>
      <c r="O1114" s="258"/>
      <c r="P1114" s="258"/>
      <c r="Q1114" s="258"/>
      <c r="R1114" s="258"/>
      <c r="S1114" s="258"/>
      <c r="T1114" s="258"/>
      <c r="U1114" s="257"/>
      <c r="V1114" s="259"/>
      <c r="W1114" s="257"/>
      <c r="X1114" s="257"/>
      <c r="Y1114" s="257"/>
      <c r="Z1114" s="257"/>
      <c r="AA1114" s="257"/>
      <c r="AB1114" s="257"/>
      <c r="AC1114" s="257"/>
      <c r="AD1114" s="257"/>
      <c r="AE1114" s="257"/>
      <c r="AF1114" s="257"/>
      <c r="AG1114" s="257"/>
      <c r="AH1114" s="258"/>
      <c r="AI1114" s="258"/>
      <c r="AJ1114" s="258"/>
      <c r="AK1114" s="258"/>
      <c r="AL1114" s="258"/>
      <c r="AM1114" s="258"/>
      <c r="AN1114" s="258"/>
      <c r="AO1114" s="257"/>
    </row>
    <row r="1115" spans="1:41" x14ac:dyDescent="0.2">
      <c r="A1115" s="259"/>
      <c r="B1115" s="257"/>
      <c r="C1115" s="257"/>
      <c r="D1115" s="257"/>
      <c r="E1115" s="75"/>
      <c r="F1115" s="257"/>
      <c r="G1115" s="257"/>
      <c r="H1115" s="257"/>
      <c r="I1115" s="257"/>
      <c r="J1115" s="257"/>
      <c r="K1115" s="257"/>
      <c r="L1115" s="257"/>
      <c r="M1115" s="257"/>
      <c r="N1115" s="258"/>
      <c r="O1115" s="258"/>
      <c r="P1115" s="258"/>
      <c r="Q1115" s="258"/>
      <c r="R1115" s="258"/>
      <c r="S1115" s="258"/>
      <c r="T1115" s="258"/>
      <c r="U1115" s="257"/>
      <c r="V1115" s="259"/>
      <c r="W1115" s="257"/>
      <c r="X1115" s="257"/>
      <c r="Y1115" s="257"/>
      <c r="Z1115" s="257"/>
      <c r="AA1115" s="257"/>
      <c r="AB1115" s="257"/>
      <c r="AC1115" s="257"/>
      <c r="AD1115" s="257"/>
      <c r="AE1115" s="257"/>
      <c r="AF1115" s="257"/>
      <c r="AG1115" s="257"/>
      <c r="AH1115" s="258"/>
      <c r="AI1115" s="258"/>
      <c r="AJ1115" s="258"/>
      <c r="AK1115" s="258"/>
      <c r="AL1115" s="258"/>
      <c r="AM1115" s="258"/>
      <c r="AN1115" s="258"/>
      <c r="AO1115" s="257"/>
    </row>
    <row r="1116" spans="1:41" x14ac:dyDescent="0.2">
      <c r="A1116" s="259"/>
      <c r="B1116" s="257"/>
      <c r="C1116" s="257"/>
      <c r="D1116" s="257"/>
      <c r="E1116" s="75"/>
      <c r="F1116" s="257"/>
      <c r="G1116" s="257"/>
      <c r="H1116" s="257"/>
      <c r="I1116" s="257"/>
      <c r="J1116" s="257"/>
      <c r="K1116" s="257"/>
      <c r="L1116" s="257"/>
      <c r="M1116" s="257"/>
      <c r="N1116" s="258"/>
      <c r="O1116" s="258"/>
      <c r="P1116" s="258"/>
      <c r="Q1116" s="258"/>
      <c r="R1116" s="258"/>
      <c r="S1116" s="258"/>
      <c r="T1116" s="258"/>
      <c r="U1116" s="257"/>
      <c r="V1116" s="259"/>
      <c r="W1116" s="257"/>
      <c r="X1116" s="257"/>
      <c r="Y1116" s="257"/>
      <c r="Z1116" s="257"/>
      <c r="AA1116" s="257"/>
      <c r="AB1116" s="257"/>
      <c r="AC1116" s="257"/>
      <c r="AD1116" s="257"/>
      <c r="AE1116" s="257"/>
      <c r="AF1116" s="257"/>
      <c r="AG1116" s="257"/>
      <c r="AH1116" s="258"/>
      <c r="AI1116" s="258"/>
      <c r="AJ1116" s="258"/>
      <c r="AK1116" s="258"/>
      <c r="AL1116" s="258"/>
      <c r="AM1116" s="258"/>
      <c r="AN1116" s="258"/>
      <c r="AO1116" s="257"/>
    </row>
    <row r="1117" spans="1:41" x14ac:dyDescent="0.2">
      <c r="A1117" s="259"/>
      <c r="B1117" s="257"/>
      <c r="C1117" s="257"/>
      <c r="D1117" s="257"/>
      <c r="E1117" s="75"/>
      <c r="F1117" s="257"/>
      <c r="G1117" s="257"/>
      <c r="H1117" s="257"/>
      <c r="I1117" s="257"/>
      <c r="J1117" s="257"/>
      <c r="K1117" s="257"/>
      <c r="L1117" s="257"/>
      <c r="M1117" s="257"/>
      <c r="N1117" s="258"/>
      <c r="O1117" s="258"/>
      <c r="P1117" s="258"/>
      <c r="Q1117" s="258"/>
      <c r="R1117" s="258"/>
      <c r="S1117" s="258"/>
      <c r="T1117" s="258"/>
      <c r="U1117" s="257"/>
      <c r="V1117" s="259"/>
      <c r="W1117" s="257"/>
      <c r="X1117" s="257"/>
      <c r="Y1117" s="257"/>
      <c r="Z1117" s="257"/>
      <c r="AA1117" s="257"/>
      <c r="AB1117" s="257"/>
      <c r="AC1117" s="257"/>
      <c r="AD1117" s="257"/>
      <c r="AE1117" s="257"/>
      <c r="AF1117" s="257"/>
      <c r="AG1117" s="257"/>
      <c r="AH1117" s="258"/>
      <c r="AI1117" s="258"/>
      <c r="AJ1117" s="258"/>
      <c r="AK1117" s="258"/>
      <c r="AL1117" s="258"/>
      <c r="AM1117" s="258"/>
      <c r="AN1117" s="258"/>
      <c r="AO1117" s="257"/>
    </row>
    <row r="1118" spans="1:41" x14ac:dyDescent="0.2">
      <c r="A1118" s="259"/>
      <c r="B1118" s="257"/>
      <c r="C1118" s="257"/>
      <c r="D1118" s="257"/>
      <c r="E1118" s="75"/>
      <c r="F1118" s="257"/>
      <c r="G1118" s="257"/>
      <c r="H1118" s="257"/>
      <c r="I1118" s="257"/>
      <c r="J1118" s="257"/>
      <c r="K1118" s="257"/>
      <c r="L1118" s="257"/>
      <c r="M1118" s="257"/>
      <c r="N1118" s="258"/>
      <c r="O1118" s="258"/>
      <c r="P1118" s="258"/>
      <c r="Q1118" s="258"/>
      <c r="R1118" s="258"/>
      <c r="S1118" s="258"/>
      <c r="T1118" s="258"/>
      <c r="U1118" s="257"/>
      <c r="V1118" s="259"/>
      <c r="W1118" s="257"/>
      <c r="X1118" s="257"/>
      <c r="Y1118" s="257"/>
      <c r="Z1118" s="257"/>
      <c r="AA1118" s="257"/>
      <c r="AB1118" s="257"/>
      <c r="AC1118" s="257"/>
      <c r="AD1118" s="257"/>
      <c r="AE1118" s="257"/>
      <c r="AF1118" s="257"/>
      <c r="AG1118" s="257"/>
      <c r="AH1118" s="258"/>
      <c r="AI1118" s="258"/>
      <c r="AJ1118" s="258"/>
      <c r="AK1118" s="258"/>
      <c r="AL1118" s="258"/>
      <c r="AM1118" s="258"/>
      <c r="AN1118" s="258"/>
      <c r="AO1118" s="257"/>
    </row>
    <row r="1119" spans="1:41" x14ac:dyDescent="0.2">
      <c r="A1119" s="259"/>
      <c r="B1119" s="257"/>
      <c r="C1119" s="257"/>
      <c r="D1119" s="257"/>
      <c r="E1119" s="75"/>
      <c r="F1119" s="257"/>
      <c r="G1119" s="257"/>
      <c r="H1119" s="257"/>
      <c r="I1119" s="257"/>
      <c r="J1119" s="257"/>
      <c r="K1119" s="257"/>
      <c r="L1119" s="257"/>
      <c r="M1119" s="257"/>
      <c r="N1119" s="258"/>
      <c r="O1119" s="258"/>
      <c r="P1119" s="258"/>
      <c r="Q1119" s="258"/>
      <c r="R1119" s="258"/>
      <c r="S1119" s="258"/>
      <c r="T1119" s="258"/>
      <c r="U1119" s="257"/>
      <c r="V1119" s="259"/>
      <c r="W1119" s="257"/>
      <c r="X1119" s="257"/>
      <c r="Y1119" s="257"/>
      <c r="Z1119" s="257"/>
      <c r="AA1119" s="257"/>
      <c r="AB1119" s="257"/>
      <c r="AC1119" s="257"/>
      <c r="AD1119" s="257"/>
      <c r="AE1119" s="257"/>
      <c r="AF1119" s="257"/>
      <c r="AG1119" s="257"/>
      <c r="AH1119" s="258"/>
      <c r="AI1119" s="258"/>
      <c r="AJ1119" s="258"/>
      <c r="AK1119" s="258"/>
      <c r="AL1119" s="258"/>
      <c r="AM1119" s="258"/>
      <c r="AN1119" s="258"/>
      <c r="AO1119" s="257"/>
    </row>
    <row r="1120" spans="1:41" x14ac:dyDescent="0.2">
      <c r="A1120" s="259"/>
      <c r="B1120" s="257"/>
      <c r="C1120" s="257"/>
      <c r="D1120" s="257"/>
      <c r="E1120" s="75"/>
      <c r="F1120" s="257"/>
      <c r="G1120" s="257"/>
      <c r="H1120" s="257"/>
      <c r="I1120" s="257"/>
      <c r="J1120" s="257"/>
      <c r="K1120" s="257"/>
      <c r="L1120" s="257"/>
      <c r="M1120" s="257"/>
      <c r="N1120" s="258"/>
      <c r="O1120" s="258"/>
      <c r="P1120" s="258"/>
      <c r="Q1120" s="258"/>
      <c r="R1120" s="258"/>
      <c r="S1120" s="258"/>
      <c r="T1120" s="258"/>
      <c r="U1120" s="257"/>
      <c r="V1120" s="259"/>
      <c r="W1120" s="257"/>
      <c r="X1120" s="257"/>
      <c r="Y1120" s="257"/>
      <c r="Z1120" s="257"/>
      <c r="AA1120" s="257"/>
      <c r="AB1120" s="257"/>
      <c r="AC1120" s="257"/>
      <c r="AD1120" s="257"/>
      <c r="AE1120" s="257"/>
      <c r="AF1120" s="257"/>
      <c r="AG1120" s="257"/>
      <c r="AH1120" s="258"/>
      <c r="AI1120" s="258"/>
      <c r="AJ1120" s="258"/>
      <c r="AK1120" s="258"/>
      <c r="AL1120" s="258"/>
      <c r="AM1120" s="258"/>
      <c r="AN1120" s="258"/>
      <c r="AO1120" s="257"/>
    </row>
    <row r="1121" spans="1:41" x14ac:dyDescent="0.2">
      <c r="A1121" s="259"/>
      <c r="B1121" s="257"/>
      <c r="C1121" s="257"/>
      <c r="D1121" s="257"/>
      <c r="E1121" s="75"/>
      <c r="F1121" s="257"/>
      <c r="G1121" s="257"/>
      <c r="H1121" s="257"/>
      <c r="I1121" s="257"/>
      <c r="J1121" s="257"/>
      <c r="K1121" s="257"/>
      <c r="L1121" s="257"/>
      <c r="M1121" s="257"/>
      <c r="N1121" s="258"/>
      <c r="O1121" s="258"/>
      <c r="P1121" s="258"/>
      <c r="Q1121" s="258"/>
      <c r="R1121" s="258"/>
      <c r="S1121" s="258"/>
      <c r="T1121" s="258"/>
      <c r="U1121" s="257"/>
      <c r="V1121" s="259"/>
      <c r="W1121" s="257"/>
      <c r="X1121" s="257"/>
      <c r="Y1121" s="257"/>
      <c r="Z1121" s="257"/>
      <c r="AA1121" s="257"/>
      <c r="AB1121" s="257"/>
      <c r="AC1121" s="257"/>
      <c r="AD1121" s="257"/>
      <c r="AE1121" s="257"/>
      <c r="AF1121" s="257"/>
      <c r="AG1121" s="257"/>
      <c r="AH1121" s="258"/>
      <c r="AI1121" s="258"/>
      <c r="AJ1121" s="258"/>
      <c r="AK1121" s="258"/>
      <c r="AL1121" s="258"/>
      <c r="AM1121" s="258"/>
      <c r="AN1121" s="258"/>
      <c r="AO1121" s="257"/>
    </row>
    <row r="1122" spans="1:41" x14ac:dyDescent="0.2">
      <c r="A1122" s="259"/>
      <c r="B1122" s="257"/>
      <c r="C1122" s="257"/>
      <c r="D1122" s="257"/>
      <c r="E1122" s="75"/>
      <c r="F1122" s="257"/>
      <c r="G1122" s="257"/>
      <c r="H1122" s="257"/>
      <c r="I1122" s="257"/>
      <c r="J1122" s="257"/>
      <c r="K1122" s="257"/>
      <c r="L1122" s="257"/>
      <c r="M1122" s="257"/>
      <c r="N1122" s="258"/>
      <c r="O1122" s="258"/>
      <c r="P1122" s="258"/>
      <c r="Q1122" s="258"/>
      <c r="R1122" s="258"/>
      <c r="S1122" s="258"/>
      <c r="T1122" s="258"/>
      <c r="U1122" s="257"/>
      <c r="V1122" s="259"/>
      <c r="W1122" s="257"/>
      <c r="X1122" s="257"/>
      <c r="Y1122" s="257"/>
      <c r="Z1122" s="257"/>
      <c r="AA1122" s="257"/>
      <c r="AB1122" s="257"/>
      <c r="AC1122" s="257"/>
      <c r="AD1122" s="257"/>
      <c r="AE1122" s="257"/>
      <c r="AF1122" s="257"/>
      <c r="AG1122" s="257"/>
      <c r="AH1122" s="258"/>
      <c r="AI1122" s="258"/>
      <c r="AJ1122" s="258"/>
      <c r="AK1122" s="258"/>
      <c r="AL1122" s="258"/>
      <c r="AM1122" s="258"/>
      <c r="AN1122" s="258"/>
      <c r="AO1122" s="257"/>
    </row>
    <row r="1123" spans="1:41" x14ac:dyDescent="0.2">
      <c r="A1123" s="259"/>
      <c r="B1123" s="257"/>
      <c r="C1123" s="257"/>
      <c r="D1123" s="257"/>
      <c r="E1123" s="75"/>
      <c r="F1123" s="257"/>
      <c r="G1123" s="257"/>
      <c r="H1123" s="257"/>
      <c r="I1123" s="257"/>
      <c r="J1123" s="257"/>
      <c r="K1123" s="257"/>
      <c r="L1123" s="257"/>
      <c r="M1123" s="257"/>
      <c r="N1123" s="258"/>
      <c r="O1123" s="258"/>
      <c r="P1123" s="258"/>
      <c r="Q1123" s="258"/>
      <c r="R1123" s="258"/>
      <c r="S1123" s="258"/>
      <c r="T1123" s="258"/>
      <c r="U1123" s="257"/>
      <c r="V1123" s="259"/>
      <c r="W1123" s="257"/>
      <c r="X1123" s="257"/>
      <c r="Y1123" s="257"/>
      <c r="Z1123" s="257"/>
      <c r="AA1123" s="257"/>
      <c r="AB1123" s="257"/>
      <c r="AC1123" s="257"/>
      <c r="AD1123" s="257"/>
      <c r="AE1123" s="257"/>
      <c r="AF1123" s="257"/>
      <c r="AG1123" s="257"/>
      <c r="AH1123" s="258"/>
      <c r="AI1123" s="258"/>
      <c r="AJ1123" s="258"/>
      <c r="AK1123" s="258"/>
      <c r="AL1123" s="258"/>
      <c r="AM1123" s="258"/>
      <c r="AN1123" s="258"/>
      <c r="AO1123" s="257"/>
    </row>
    <row r="1124" spans="1:41" x14ac:dyDescent="0.2">
      <c r="A1124" s="259"/>
      <c r="B1124" s="257"/>
      <c r="C1124" s="257"/>
      <c r="D1124" s="257"/>
      <c r="E1124" s="75"/>
      <c r="F1124" s="257"/>
      <c r="G1124" s="257"/>
      <c r="H1124" s="257"/>
      <c r="I1124" s="257"/>
      <c r="J1124" s="257"/>
      <c r="K1124" s="257"/>
      <c r="L1124" s="257"/>
      <c r="M1124" s="257"/>
      <c r="N1124" s="258"/>
      <c r="O1124" s="258"/>
      <c r="P1124" s="258"/>
      <c r="Q1124" s="258"/>
      <c r="R1124" s="258"/>
      <c r="S1124" s="258"/>
      <c r="T1124" s="258"/>
      <c r="U1124" s="257"/>
      <c r="V1124" s="259"/>
      <c r="W1124" s="257"/>
      <c r="X1124" s="257"/>
      <c r="Y1124" s="257"/>
      <c r="Z1124" s="257"/>
      <c r="AA1124" s="257"/>
      <c r="AB1124" s="257"/>
      <c r="AC1124" s="257"/>
      <c r="AD1124" s="257"/>
      <c r="AE1124" s="257"/>
      <c r="AF1124" s="257"/>
      <c r="AG1124" s="257"/>
      <c r="AH1124" s="258"/>
      <c r="AI1124" s="258"/>
      <c r="AJ1124" s="258"/>
      <c r="AK1124" s="258"/>
      <c r="AL1124" s="258"/>
      <c r="AM1124" s="258"/>
      <c r="AN1124" s="258"/>
      <c r="AO1124" s="257"/>
    </row>
    <row r="1125" spans="1:41" x14ac:dyDescent="0.2">
      <c r="A1125" s="259"/>
      <c r="B1125" s="257"/>
      <c r="C1125" s="257"/>
      <c r="D1125" s="257"/>
      <c r="E1125" s="75"/>
      <c r="F1125" s="257"/>
      <c r="G1125" s="257"/>
      <c r="H1125" s="257"/>
      <c r="I1125" s="257"/>
      <c r="J1125" s="257"/>
      <c r="K1125" s="257"/>
      <c r="L1125" s="257"/>
      <c r="M1125" s="257"/>
      <c r="N1125" s="258"/>
      <c r="O1125" s="258"/>
      <c r="P1125" s="258"/>
      <c r="Q1125" s="258"/>
      <c r="R1125" s="258"/>
      <c r="S1125" s="258"/>
      <c r="T1125" s="258"/>
      <c r="U1125" s="257"/>
      <c r="V1125" s="259"/>
      <c r="W1125" s="257"/>
      <c r="X1125" s="257"/>
      <c r="Y1125" s="257"/>
      <c r="Z1125" s="257"/>
      <c r="AA1125" s="257"/>
      <c r="AB1125" s="257"/>
      <c r="AC1125" s="257"/>
      <c r="AD1125" s="257"/>
      <c r="AE1125" s="257"/>
      <c r="AF1125" s="257"/>
      <c r="AG1125" s="257"/>
      <c r="AH1125" s="258"/>
      <c r="AI1125" s="258"/>
      <c r="AJ1125" s="258"/>
      <c r="AK1125" s="258"/>
      <c r="AL1125" s="258"/>
      <c r="AM1125" s="258"/>
      <c r="AN1125" s="258"/>
      <c r="AO1125" s="257"/>
    </row>
    <row r="1126" spans="1:41" x14ac:dyDescent="0.2">
      <c r="A1126" s="259"/>
      <c r="B1126" s="257"/>
      <c r="C1126" s="257"/>
      <c r="D1126" s="257"/>
      <c r="E1126" s="75"/>
      <c r="F1126" s="257"/>
      <c r="G1126" s="257"/>
      <c r="H1126" s="257"/>
      <c r="I1126" s="257"/>
      <c r="J1126" s="257"/>
      <c r="K1126" s="257"/>
      <c r="L1126" s="257"/>
      <c r="M1126" s="257"/>
      <c r="N1126" s="258"/>
      <c r="O1126" s="258"/>
      <c r="P1126" s="258"/>
      <c r="Q1126" s="258"/>
      <c r="R1126" s="258"/>
      <c r="S1126" s="258"/>
      <c r="T1126" s="258"/>
      <c r="U1126" s="257"/>
      <c r="V1126" s="259"/>
      <c r="W1126" s="257"/>
      <c r="X1126" s="257"/>
      <c r="Y1126" s="257"/>
      <c r="Z1126" s="257"/>
      <c r="AA1126" s="257"/>
      <c r="AB1126" s="257"/>
      <c r="AC1126" s="257"/>
      <c r="AD1126" s="257"/>
      <c r="AE1126" s="257"/>
      <c r="AF1126" s="257"/>
      <c r="AG1126" s="257"/>
      <c r="AH1126" s="258"/>
      <c r="AI1126" s="258"/>
      <c r="AJ1126" s="258"/>
      <c r="AK1126" s="258"/>
      <c r="AL1126" s="258"/>
      <c r="AM1126" s="258"/>
      <c r="AN1126" s="258"/>
      <c r="AO1126" s="257"/>
    </row>
    <row r="1127" spans="1:41" x14ac:dyDescent="0.2">
      <c r="A1127" s="259"/>
      <c r="B1127" s="257"/>
      <c r="C1127" s="257"/>
      <c r="D1127" s="257"/>
      <c r="E1127" s="75"/>
      <c r="F1127" s="257"/>
      <c r="G1127" s="257"/>
      <c r="H1127" s="257"/>
      <c r="I1127" s="257"/>
      <c r="J1127" s="257"/>
      <c r="K1127" s="257"/>
      <c r="L1127" s="257"/>
      <c r="M1127" s="257"/>
      <c r="N1127" s="258"/>
      <c r="O1127" s="258"/>
      <c r="P1127" s="258"/>
      <c r="Q1127" s="258"/>
      <c r="R1127" s="258"/>
      <c r="S1127" s="258"/>
      <c r="T1127" s="258"/>
      <c r="U1127" s="257"/>
      <c r="V1127" s="259"/>
      <c r="W1127" s="257"/>
      <c r="X1127" s="257"/>
      <c r="Y1127" s="257"/>
      <c r="Z1127" s="257"/>
      <c r="AA1127" s="257"/>
      <c r="AB1127" s="257"/>
      <c r="AC1127" s="257"/>
      <c r="AD1127" s="257"/>
      <c r="AE1127" s="257"/>
      <c r="AF1127" s="257"/>
      <c r="AG1127" s="257"/>
      <c r="AH1127" s="258"/>
      <c r="AI1127" s="258"/>
      <c r="AJ1127" s="258"/>
      <c r="AK1127" s="258"/>
      <c r="AL1127" s="258"/>
      <c r="AM1127" s="258"/>
      <c r="AN1127" s="258"/>
      <c r="AO1127" s="257"/>
    </row>
    <row r="1128" spans="1:41" x14ac:dyDescent="0.2">
      <c r="A1128" s="259"/>
      <c r="B1128" s="257"/>
      <c r="C1128" s="257"/>
      <c r="D1128" s="257"/>
      <c r="E1128" s="75"/>
      <c r="F1128" s="257"/>
      <c r="G1128" s="257"/>
      <c r="H1128" s="257"/>
      <c r="I1128" s="257"/>
      <c r="J1128" s="257"/>
      <c r="K1128" s="257"/>
      <c r="L1128" s="257"/>
      <c r="M1128" s="257"/>
      <c r="N1128" s="258"/>
      <c r="O1128" s="258"/>
      <c r="P1128" s="258"/>
      <c r="Q1128" s="258"/>
      <c r="R1128" s="258"/>
      <c r="S1128" s="258"/>
      <c r="T1128" s="258"/>
      <c r="U1128" s="257"/>
      <c r="V1128" s="259"/>
      <c r="W1128" s="257"/>
      <c r="X1128" s="257"/>
      <c r="Y1128" s="257"/>
      <c r="Z1128" s="257"/>
      <c r="AA1128" s="257"/>
      <c r="AB1128" s="257"/>
      <c r="AC1128" s="257"/>
      <c r="AD1128" s="257"/>
      <c r="AE1128" s="257"/>
      <c r="AF1128" s="257"/>
      <c r="AG1128" s="257"/>
      <c r="AH1128" s="258"/>
      <c r="AI1128" s="258"/>
      <c r="AJ1128" s="258"/>
      <c r="AK1128" s="258"/>
      <c r="AL1128" s="258"/>
      <c r="AM1128" s="258"/>
      <c r="AN1128" s="258"/>
      <c r="AO1128" s="257"/>
    </row>
    <row r="1129" spans="1:41" x14ac:dyDescent="0.2">
      <c r="A1129" s="259"/>
      <c r="B1129" s="257"/>
      <c r="C1129" s="257"/>
      <c r="D1129" s="257"/>
      <c r="E1129" s="75"/>
      <c r="F1129" s="257"/>
      <c r="G1129" s="257"/>
      <c r="H1129" s="257"/>
      <c r="I1129" s="257"/>
      <c r="J1129" s="257"/>
      <c r="K1129" s="257"/>
      <c r="L1129" s="257"/>
      <c r="M1129" s="257"/>
      <c r="N1129" s="258"/>
      <c r="O1129" s="258"/>
      <c r="P1129" s="258"/>
      <c r="Q1129" s="258"/>
      <c r="R1129" s="258"/>
      <c r="S1129" s="258"/>
      <c r="T1129" s="258"/>
      <c r="U1129" s="257"/>
      <c r="V1129" s="259"/>
      <c r="W1129" s="257"/>
      <c r="X1129" s="257"/>
      <c r="Y1129" s="257"/>
      <c r="Z1129" s="257"/>
      <c r="AA1129" s="257"/>
      <c r="AB1129" s="257"/>
      <c r="AC1129" s="257"/>
      <c r="AD1129" s="257"/>
      <c r="AE1129" s="257"/>
      <c r="AF1129" s="257"/>
      <c r="AG1129" s="257"/>
      <c r="AH1129" s="258"/>
      <c r="AI1129" s="258"/>
      <c r="AJ1129" s="258"/>
      <c r="AK1129" s="258"/>
      <c r="AL1129" s="258"/>
      <c r="AM1129" s="258"/>
      <c r="AN1129" s="258"/>
      <c r="AO1129" s="257"/>
    </row>
    <row r="1130" spans="1:41" x14ac:dyDescent="0.2">
      <c r="A1130" s="259"/>
      <c r="B1130" s="257"/>
      <c r="C1130" s="257"/>
      <c r="D1130" s="257"/>
      <c r="E1130" s="75"/>
      <c r="F1130" s="257"/>
      <c r="G1130" s="257"/>
      <c r="H1130" s="257"/>
      <c r="I1130" s="257"/>
      <c r="J1130" s="257"/>
      <c r="K1130" s="257"/>
      <c r="L1130" s="257"/>
      <c r="M1130" s="257"/>
      <c r="N1130" s="258"/>
      <c r="O1130" s="258"/>
      <c r="P1130" s="258"/>
      <c r="Q1130" s="258"/>
      <c r="R1130" s="258"/>
      <c r="S1130" s="258"/>
      <c r="T1130" s="258"/>
      <c r="U1130" s="257"/>
      <c r="V1130" s="259"/>
      <c r="W1130" s="257"/>
      <c r="X1130" s="257"/>
      <c r="Y1130" s="257"/>
      <c r="Z1130" s="257"/>
      <c r="AA1130" s="257"/>
      <c r="AB1130" s="257"/>
      <c r="AC1130" s="257"/>
      <c r="AD1130" s="257"/>
      <c r="AE1130" s="257"/>
      <c r="AF1130" s="257"/>
      <c r="AG1130" s="257"/>
      <c r="AH1130" s="258"/>
      <c r="AI1130" s="258"/>
      <c r="AJ1130" s="258"/>
      <c r="AK1130" s="258"/>
      <c r="AL1130" s="258"/>
      <c r="AM1130" s="258"/>
      <c r="AN1130" s="258"/>
      <c r="AO1130" s="257"/>
    </row>
    <row r="1131" spans="1:41" x14ac:dyDescent="0.2">
      <c r="A1131" s="259"/>
      <c r="B1131" s="257"/>
      <c r="C1131" s="257"/>
      <c r="D1131" s="257"/>
      <c r="E1131" s="75"/>
      <c r="F1131" s="257"/>
      <c r="G1131" s="257"/>
      <c r="H1131" s="257"/>
      <c r="I1131" s="257"/>
      <c r="J1131" s="257"/>
      <c r="K1131" s="257"/>
      <c r="L1131" s="257"/>
      <c r="M1131" s="257"/>
      <c r="N1131" s="258"/>
      <c r="O1131" s="258"/>
      <c r="P1131" s="258"/>
      <c r="Q1131" s="258"/>
      <c r="R1131" s="258"/>
      <c r="S1131" s="258"/>
      <c r="T1131" s="258"/>
      <c r="U1131" s="257"/>
      <c r="V1131" s="259"/>
      <c r="W1131" s="257"/>
      <c r="X1131" s="257"/>
      <c r="Y1131" s="257"/>
      <c r="Z1131" s="257"/>
      <c r="AA1131" s="257"/>
      <c r="AB1131" s="257"/>
      <c r="AC1131" s="257"/>
      <c r="AD1131" s="257"/>
      <c r="AE1131" s="257"/>
      <c r="AF1131" s="257"/>
      <c r="AG1131" s="257"/>
      <c r="AH1131" s="258"/>
      <c r="AI1131" s="258"/>
      <c r="AJ1131" s="258"/>
      <c r="AK1131" s="258"/>
      <c r="AL1131" s="258"/>
      <c r="AM1131" s="258"/>
      <c r="AN1131" s="258"/>
      <c r="AO1131" s="257"/>
    </row>
    <row r="1132" spans="1:41" x14ac:dyDescent="0.2">
      <c r="A1132" s="259"/>
      <c r="B1132" s="257"/>
      <c r="C1132" s="257"/>
      <c r="D1132" s="257"/>
      <c r="E1132" s="75"/>
      <c r="F1132" s="257"/>
      <c r="G1132" s="257"/>
      <c r="H1132" s="257"/>
      <c r="I1132" s="257"/>
      <c r="J1132" s="257"/>
      <c r="K1132" s="257"/>
      <c r="L1132" s="257"/>
      <c r="M1132" s="257"/>
      <c r="N1132" s="258"/>
      <c r="O1132" s="258"/>
      <c r="P1132" s="258"/>
      <c r="Q1132" s="258"/>
      <c r="R1132" s="258"/>
      <c r="S1132" s="258"/>
      <c r="T1132" s="258"/>
      <c r="U1132" s="257"/>
      <c r="V1132" s="259"/>
      <c r="W1132" s="257"/>
      <c r="X1132" s="257"/>
      <c r="Y1132" s="257"/>
      <c r="Z1132" s="257"/>
      <c r="AA1132" s="257"/>
      <c r="AB1132" s="257"/>
      <c r="AC1132" s="257"/>
      <c r="AD1132" s="257"/>
      <c r="AE1132" s="257"/>
      <c r="AF1132" s="257"/>
      <c r="AG1132" s="257"/>
      <c r="AH1132" s="258"/>
      <c r="AI1132" s="258"/>
      <c r="AJ1132" s="258"/>
      <c r="AK1132" s="258"/>
      <c r="AL1132" s="258"/>
      <c r="AM1132" s="258"/>
      <c r="AN1132" s="258"/>
      <c r="AO1132" s="257"/>
    </row>
    <row r="1133" spans="1:41" x14ac:dyDescent="0.2">
      <c r="A1133" s="259"/>
      <c r="B1133" s="257"/>
      <c r="C1133" s="257"/>
      <c r="D1133" s="257"/>
      <c r="E1133" s="75"/>
      <c r="F1133" s="257"/>
      <c r="G1133" s="257"/>
      <c r="H1133" s="257"/>
      <c r="I1133" s="257"/>
      <c r="J1133" s="257"/>
      <c r="K1133" s="257"/>
      <c r="L1133" s="257"/>
      <c r="M1133" s="257"/>
      <c r="N1133" s="258"/>
      <c r="O1133" s="258"/>
      <c r="P1133" s="258"/>
      <c r="Q1133" s="258"/>
      <c r="R1133" s="258"/>
      <c r="S1133" s="258"/>
      <c r="T1133" s="258"/>
      <c r="U1133" s="257"/>
      <c r="V1133" s="259"/>
      <c r="W1133" s="257"/>
      <c r="X1133" s="257"/>
      <c r="Y1133" s="257"/>
      <c r="Z1133" s="257"/>
      <c r="AA1133" s="257"/>
      <c r="AB1133" s="257"/>
      <c r="AC1133" s="257"/>
      <c r="AD1133" s="257"/>
      <c r="AE1133" s="257"/>
      <c r="AF1133" s="257"/>
      <c r="AG1133" s="257"/>
      <c r="AH1133" s="258"/>
      <c r="AI1133" s="258"/>
      <c r="AJ1133" s="258"/>
      <c r="AK1133" s="258"/>
      <c r="AL1133" s="258"/>
      <c r="AM1133" s="258"/>
      <c r="AN1133" s="258"/>
      <c r="AO1133" s="257"/>
    </row>
    <row r="1134" spans="1:41" x14ac:dyDescent="0.2">
      <c r="A1134" s="259"/>
      <c r="B1134" s="257"/>
      <c r="C1134" s="257"/>
      <c r="D1134" s="257"/>
      <c r="E1134" s="75"/>
      <c r="F1134" s="257"/>
      <c r="G1134" s="257"/>
      <c r="H1134" s="257"/>
      <c r="I1134" s="257"/>
      <c r="J1134" s="257"/>
      <c r="K1134" s="257"/>
      <c r="L1134" s="257"/>
      <c r="M1134" s="257"/>
      <c r="N1134" s="258"/>
      <c r="O1134" s="258"/>
      <c r="P1134" s="258"/>
      <c r="Q1134" s="258"/>
      <c r="R1134" s="258"/>
      <c r="S1134" s="258"/>
      <c r="T1134" s="258"/>
      <c r="U1134" s="257"/>
      <c r="V1134" s="259"/>
      <c r="W1134" s="257"/>
      <c r="X1134" s="257"/>
      <c r="Y1134" s="257"/>
      <c r="Z1134" s="257"/>
      <c r="AA1134" s="257"/>
      <c r="AB1134" s="257"/>
      <c r="AC1134" s="257"/>
      <c r="AD1134" s="257"/>
      <c r="AE1134" s="257"/>
      <c r="AF1134" s="257"/>
      <c r="AG1134" s="257"/>
      <c r="AH1134" s="258"/>
      <c r="AI1134" s="258"/>
      <c r="AJ1134" s="258"/>
      <c r="AK1134" s="258"/>
      <c r="AL1134" s="258"/>
      <c r="AM1134" s="258"/>
      <c r="AN1134" s="258"/>
      <c r="AO1134" s="257"/>
    </row>
    <row r="1135" spans="1:41" x14ac:dyDescent="0.2">
      <c r="A1135" s="259"/>
      <c r="B1135" s="257"/>
      <c r="C1135" s="257"/>
      <c r="D1135" s="257"/>
      <c r="E1135" s="75"/>
      <c r="F1135" s="257"/>
      <c r="G1135" s="257"/>
      <c r="H1135" s="257"/>
      <c r="I1135" s="257"/>
      <c r="J1135" s="257"/>
      <c r="K1135" s="257"/>
      <c r="L1135" s="257"/>
      <c r="M1135" s="257"/>
      <c r="N1135" s="258"/>
      <c r="O1135" s="258"/>
      <c r="P1135" s="258"/>
      <c r="Q1135" s="258"/>
      <c r="R1135" s="258"/>
      <c r="S1135" s="258"/>
      <c r="T1135" s="258"/>
      <c r="U1135" s="257"/>
      <c r="V1135" s="259"/>
      <c r="W1135" s="257"/>
      <c r="X1135" s="257"/>
      <c r="Y1135" s="257"/>
      <c r="Z1135" s="257"/>
      <c r="AA1135" s="257"/>
      <c r="AB1135" s="257"/>
      <c r="AC1135" s="257"/>
      <c r="AD1135" s="257"/>
      <c r="AE1135" s="257"/>
      <c r="AF1135" s="257"/>
      <c r="AG1135" s="257"/>
      <c r="AH1135" s="258"/>
      <c r="AI1135" s="258"/>
      <c r="AJ1135" s="258"/>
      <c r="AK1135" s="258"/>
      <c r="AL1135" s="258"/>
      <c r="AM1135" s="258"/>
      <c r="AN1135" s="258"/>
      <c r="AO1135" s="257"/>
    </row>
    <row r="1136" spans="1:41" x14ac:dyDescent="0.2">
      <c r="A1136" s="259"/>
      <c r="B1136" s="257"/>
      <c r="C1136" s="257"/>
      <c r="D1136" s="257"/>
      <c r="E1136" s="75"/>
      <c r="F1136" s="257"/>
      <c r="G1136" s="257"/>
      <c r="H1136" s="257"/>
      <c r="I1136" s="257"/>
      <c r="J1136" s="257"/>
      <c r="K1136" s="257"/>
      <c r="L1136" s="257"/>
      <c r="M1136" s="257"/>
      <c r="N1136" s="258"/>
      <c r="O1136" s="258"/>
      <c r="P1136" s="258"/>
      <c r="Q1136" s="258"/>
      <c r="R1136" s="258"/>
      <c r="S1136" s="258"/>
      <c r="T1136" s="258"/>
      <c r="U1136" s="257"/>
      <c r="V1136" s="259"/>
      <c r="W1136" s="257"/>
      <c r="X1136" s="257"/>
      <c r="Y1136" s="257"/>
      <c r="Z1136" s="257"/>
      <c r="AA1136" s="257"/>
      <c r="AB1136" s="257"/>
      <c r="AC1136" s="257"/>
      <c r="AD1136" s="257"/>
      <c r="AE1136" s="257"/>
      <c r="AF1136" s="257"/>
      <c r="AG1136" s="257"/>
      <c r="AH1136" s="258"/>
      <c r="AI1136" s="258"/>
      <c r="AJ1136" s="258"/>
      <c r="AK1136" s="258"/>
      <c r="AL1136" s="258"/>
      <c r="AM1136" s="258"/>
      <c r="AN1136" s="258"/>
      <c r="AO1136" s="257"/>
    </row>
    <row r="1137" spans="1:41" x14ac:dyDescent="0.2">
      <c r="A1137" s="259"/>
      <c r="B1137" s="257"/>
      <c r="C1137" s="257"/>
      <c r="D1137" s="257"/>
      <c r="E1137" s="75"/>
      <c r="F1137" s="257"/>
      <c r="G1137" s="257"/>
      <c r="H1137" s="257"/>
      <c r="I1137" s="257"/>
      <c r="J1137" s="257"/>
      <c r="K1137" s="257"/>
      <c r="L1137" s="257"/>
      <c r="M1137" s="257"/>
      <c r="N1137" s="258"/>
      <c r="O1137" s="258"/>
      <c r="P1137" s="258"/>
      <c r="Q1137" s="258"/>
      <c r="R1137" s="258"/>
      <c r="S1137" s="258"/>
      <c r="T1137" s="258"/>
      <c r="U1137" s="257"/>
      <c r="V1137" s="259"/>
      <c r="W1137" s="257"/>
      <c r="X1137" s="257"/>
      <c r="Y1137" s="257"/>
      <c r="Z1137" s="257"/>
      <c r="AA1137" s="257"/>
      <c r="AB1137" s="257"/>
      <c r="AC1137" s="257"/>
      <c r="AD1137" s="257"/>
      <c r="AE1137" s="257"/>
      <c r="AF1137" s="257"/>
      <c r="AG1137" s="257"/>
      <c r="AH1137" s="258"/>
      <c r="AI1137" s="258"/>
      <c r="AJ1137" s="258"/>
      <c r="AK1137" s="258"/>
      <c r="AL1137" s="258"/>
      <c r="AM1137" s="258"/>
      <c r="AN1137" s="258"/>
      <c r="AO1137" s="257"/>
    </row>
    <row r="1138" spans="1:41" x14ac:dyDescent="0.2">
      <c r="A1138" s="259"/>
      <c r="B1138" s="257"/>
      <c r="C1138" s="257"/>
      <c r="D1138" s="257"/>
      <c r="E1138" s="75"/>
      <c r="F1138" s="257"/>
      <c r="G1138" s="257"/>
      <c r="H1138" s="257"/>
      <c r="I1138" s="257"/>
      <c r="J1138" s="257"/>
      <c r="K1138" s="257"/>
      <c r="L1138" s="257"/>
      <c r="M1138" s="257"/>
      <c r="N1138" s="258"/>
      <c r="O1138" s="258"/>
      <c r="P1138" s="258"/>
      <c r="Q1138" s="258"/>
      <c r="R1138" s="258"/>
      <c r="S1138" s="258"/>
      <c r="T1138" s="258"/>
      <c r="U1138" s="257"/>
      <c r="V1138" s="259"/>
      <c r="W1138" s="257"/>
      <c r="X1138" s="257"/>
      <c r="Y1138" s="257"/>
      <c r="Z1138" s="257"/>
      <c r="AA1138" s="257"/>
      <c r="AB1138" s="257"/>
      <c r="AC1138" s="257"/>
      <c r="AD1138" s="257"/>
      <c r="AE1138" s="257"/>
      <c r="AF1138" s="257"/>
      <c r="AG1138" s="257"/>
      <c r="AH1138" s="258"/>
      <c r="AI1138" s="258"/>
      <c r="AJ1138" s="258"/>
      <c r="AK1138" s="258"/>
      <c r="AL1138" s="258"/>
      <c r="AM1138" s="258"/>
      <c r="AN1138" s="258"/>
      <c r="AO1138" s="257"/>
    </row>
    <row r="1139" spans="1:41" x14ac:dyDescent="0.2">
      <c r="A1139" s="259"/>
      <c r="B1139" s="257"/>
      <c r="C1139" s="257"/>
      <c r="D1139" s="257"/>
      <c r="E1139" s="75"/>
      <c r="F1139" s="257"/>
      <c r="G1139" s="257"/>
      <c r="H1139" s="257"/>
      <c r="I1139" s="257"/>
      <c r="J1139" s="257"/>
      <c r="K1139" s="257"/>
      <c r="L1139" s="257"/>
      <c r="M1139" s="257"/>
      <c r="N1139" s="258"/>
      <c r="O1139" s="258"/>
      <c r="P1139" s="258"/>
      <c r="Q1139" s="258"/>
      <c r="R1139" s="258"/>
      <c r="S1139" s="258"/>
      <c r="T1139" s="258"/>
      <c r="U1139" s="257"/>
      <c r="V1139" s="259"/>
      <c r="W1139" s="257"/>
      <c r="X1139" s="257"/>
      <c r="Y1139" s="257"/>
      <c r="Z1139" s="257"/>
      <c r="AA1139" s="257"/>
      <c r="AB1139" s="257"/>
      <c r="AC1139" s="257"/>
      <c r="AD1139" s="257"/>
      <c r="AE1139" s="257"/>
      <c r="AF1139" s="257"/>
      <c r="AG1139" s="257"/>
      <c r="AH1139" s="258"/>
      <c r="AI1139" s="258"/>
      <c r="AJ1139" s="258"/>
      <c r="AK1139" s="258"/>
      <c r="AL1139" s="258"/>
      <c r="AM1139" s="258"/>
      <c r="AN1139" s="258"/>
      <c r="AO1139" s="257"/>
    </row>
    <row r="1140" spans="1:41" x14ac:dyDescent="0.2">
      <c r="A1140" s="259"/>
      <c r="B1140" s="257"/>
      <c r="C1140" s="257"/>
      <c r="D1140" s="257"/>
      <c r="E1140" s="75"/>
      <c r="F1140" s="257"/>
      <c r="G1140" s="257"/>
      <c r="H1140" s="257"/>
      <c r="I1140" s="257"/>
      <c r="J1140" s="257"/>
      <c r="K1140" s="257"/>
      <c r="L1140" s="257"/>
      <c r="M1140" s="257"/>
      <c r="N1140" s="258"/>
      <c r="O1140" s="258"/>
      <c r="P1140" s="258"/>
      <c r="Q1140" s="258"/>
      <c r="R1140" s="258"/>
      <c r="S1140" s="258"/>
      <c r="T1140" s="258"/>
      <c r="U1140" s="257"/>
      <c r="V1140" s="259"/>
      <c r="W1140" s="257"/>
      <c r="X1140" s="257"/>
      <c r="Y1140" s="257"/>
      <c r="Z1140" s="257"/>
      <c r="AA1140" s="257"/>
      <c r="AB1140" s="257"/>
      <c r="AC1140" s="257"/>
      <c r="AD1140" s="257"/>
      <c r="AE1140" s="257"/>
      <c r="AF1140" s="257"/>
      <c r="AG1140" s="257"/>
      <c r="AH1140" s="258"/>
      <c r="AI1140" s="258"/>
      <c r="AJ1140" s="258"/>
      <c r="AK1140" s="258"/>
      <c r="AL1140" s="258"/>
      <c r="AM1140" s="258"/>
      <c r="AN1140" s="258"/>
      <c r="AO1140" s="257"/>
    </row>
    <row r="1141" spans="1:41" x14ac:dyDescent="0.2">
      <c r="A1141" s="259"/>
      <c r="B1141" s="257"/>
      <c r="C1141" s="257"/>
      <c r="D1141" s="257"/>
      <c r="E1141" s="75"/>
      <c r="F1141" s="257"/>
      <c r="G1141" s="257"/>
      <c r="H1141" s="257"/>
      <c r="I1141" s="257"/>
      <c r="J1141" s="257"/>
      <c r="K1141" s="257"/>
      <c r="L1141" s="257"/>
      <c r="M1141" s="257"/>
      <c r="N1141" s="258"/>
      <c r="O1141" s="258"/>
      <c r="P1141" s="258"/>
      <c r="Q1141" s="258"/>
      <c r="R1141" s="258"/>
      <c r="S1141" s="258"/>
      <c r="T1141" s="258"/>
      <c r="U1141" s="257"/>
      <c r="V1141" s="259"/>
      <c r="W1141" s="257"/>
      <c r="X1141" s="257"/>
      <c r="Y1141" s="257"/>
      <c r="Z1141" s="257"/>
      <c r="AA1141" s="257"/>
      <c r="AB1141" s="257"/>
      <c r="AC1141" s="257"/>
      <c r="AD1141" s="257"/>
      <c r="AE1141" s="257"/>
      <c r="AF1141" s="257"/>
      <c r="AG1141" s="257"/>
      <c r="AH1141" s="258"/>
      <c r="AI1141" s="258"/>
      <c r="AJ1141" s="258"/>
      <c r="AK1141" s="258"/>
      <c r="AL1141" s="258"/>
      <c r="AM1141" s="258"/>
      <c r="AN1141" s="258"/>
      <c r="AO1141" s="257"/>
    </row>
    <row r="1142" spans="1:41" x14ac:dyDescent="0.2">
      <c r="A1142" s="259"/>
      <c r="B1142" s="257"/>
      <c r="C1142" s="257"/>
      <c r="D1142" s="257"/>
      <c r="E1142" s="75"/>
      <c r="F1142" s="257"/>
      <c r="G1142" s="257"/>
      <c r="H1142" s="257"/>
      <c r="I1142" s="257"/>
      <c r="J1142" s="257"/>
      <c r="K1142" s="257"/>
      <c r="L1142" s="257"/>
      <c r="M1142" s="257"/>
      <c r="N1142" s="258"/>
      <c r="O1142" s="258"/>
      <c r="P1142" s="258"/>
      <c r="Q1142" s="258"/>
      <c r="R1142" s="258"/>
      <c r="S1142" s="258"/>
      <c r="T1142" s="258"/>
      <c r="U1142" s="257"/>
      <c r="V1142" s="259"/>
      <c r="W1142" s="257"/>
      <c r="X1142" s="257"/>
      <c r="Y1142" s="257"/>
      <c r="Z1142" s="257"/>
      <c r="AA1142" s="257"/>
      <c r="AB1142" s="257"/>
      <c r="AC1142" s="257"/>
      <c r="AD1142" s="257"/>
      <c r="AE1142" s="257"/>
      <c r="AF1142" s="257"/>
      <c r="AG1142" s="257"/>
      <c r="AH1142" s="258"/>
      <c r="AI1142" s="258"/>
      <c r="AJ1142" s="258"/>
      <c r="AK1142" s="258"/>
      <c r="AL1142" s="258"/>
      <c r="AM1142" s="258"/>
      <c r="AN1142" s="258"/>
      <c r="AO1142" s="257"/>
    </row>
    <row r="1143" spans="1:41" x14ac:dyDescent="0.2">
      <c r="A1143" s="259"/>
      <c r="B1143" s="257"/>
      <c r="C1143" s="257"/>
      <c r="D1143" s="257"/>
      <c r="E1143" s="75"/>
      <c r="F1143" s="257"/>
      <c r="G1143" s="257"/>
      <c r="H1143" s="257"/>
      <c r="I1143" s="257"/>
      <c r="J1143" s="257"/>
      <c r="K1143" s="257"/>
      <c r="L1143" s="257"/>
      <c r="M1143" s="257"/>
      <c r="N1143" s="258"/>
      <c r="O1143" s="258"/>
      <c r="P1143" s="258"/>
      <c r="Q1143" s="258"/>
      <c r="R1143" s="258"/>
      <c r="S1143" s="258"/>
      <c r="T1143" s="258"/>
      <c r="U1143" s="257"/>
      <c r="V1143" s="259"/>
      <c r="W1143" s="257"/>
      <c r="X1143" s="257"/>
      <c r="Y1143" s="257"/>
      <c r="Z1143" s="257"/>
      <c r="AA1143" s="257"/>
      <c r="AB1143" s="257"/>
      <c r="AC1143" s="257"/>
      <c r="AD1143" s="257"/>
      <c r="AE1143" s="257"/>
      <c r="AF1143" s="257"/>
      <c r="AG1143" s="257"/>
      <c r="AH1143" s="258"/>
      <c r="AI1143" s="258"/>
      <c r="AJ1143" s="258"/>
      <c r="AK1143" s="258"/>
      <c r="AL1143" s="258"/>
      <c r="AM1143" s="258"/>
      <c r="AN1143" s="258"/>
      <c r="AO1143" s="257"/>
    </row>
    <row r="1144" spans="1:41" x14ac:dyDescent="0.2">
      <c r="A1144" s="259"/>
      <c r="B1144" s="257"/>
      <c r="C1144" s="257"/>
      <c r="D1144" s="257"/>
      <c r="E1144" s="75"/>
      <c r="F1144" s="257"/>
      <c r="G1144" s="257"/>
      <c r="H1144" s="257"/>
      <c r="I1144" s="257"/>
      <c r="J1144" s="257"/>
      <c r="K1144" s="257"/>
      <c r="L1144" s="257"/>
      <c r="M1144" s="257"/>
      <c r="N1144" s="258"/>
      <c r="O1144" s="258"/>
      <c r="P1144" s="258"/>
      <c r="Q1144" s="258"/>
      <c r="R1144" s="258"/>
      <c r="S1144" s="258"/>
      <c r="T1144" s="258"/>
      <c r="U1144" s="257"/>
      <c r="V1144" s="259"/>
      <c r="W1144" s="257"/>
      <c r="X1144" s="257"/>
      <c r="Y1144" s="257"/>
      <c r="Z1144" s="257"/>
      <c r="AA1144" s="257"/>
      <c r="AB1144" s="257"/>
      <c r="AC1144" s="257"/>
      <c r="AD1144" s="257"/>
      <c r="AE1144" s="257"/>
      <c r="AF1144" s="257"/>
      <c r="AG1144" s="257"/>
      <c r="AH1144" s="258"/>
      <c r="AI1144" s="258"/>
      <c r="AJ1144" s="258"/>
      <c r="AK1144" s="258"/>
      <c r="AL1144" s="258"/>
      <c r="AM1144" s="258"/>
      <c r="AN1144" s="258"/>
      <c r="AO1144" s="257"/>
    </row>
    <row r="1145" spans="1:41" x14ac:dyDescent="0.2">
      <c r="A1145" s="259"/>
      <c r="B1145" s="257"/>
      <c r="C1145" s="257"/>
      <c r="D1145" s="257"/>
      <c r="E1145" s="75"/>
      <c r="F1145" s="257"/>
      <c r="G1145" s="257"/>
      <c r="H1145" s="257"/>
      <c r="I1145" s="257"/>
      <c r="J1145" s="257"/>
      <c r="K1145" s="257"/>
      <c r="L1145" s="257"/>
      <c r="M1145" s="257"/>
      <c r="N1145" s="258"/>
      <c r="O1145" s="258"/>
      <c r="P1145" s="258"/>
      <c r="Q1145" s="258"/>
      <c r="R1145" s="258"/>
      <c r="S1145" s="258"/>
      <c r="T1145" s="258"/>
      <c r="U1145" s="257"/>
      <c r="V1145" s="259"/>
      <c r="W1145" s="257"/>
      <c r="X1145" s="257"/>
      <c r="Y1145" s="257"/>
      <c r="Z1145" s="257"/>
      <c r="AA1145" s="257"/>
      <c r="AB1145" s="257"/>
      <c r="AC1145" s="257"/>
      <c r="AD1145" s="257"/>
      <c r="AE1145" s="257"/>
      <c r="AF1145" s="257"/>
      <c r="AG1145" s="257"/>
      <c r="AH1145" s="258"/>
      <c r="AI1145" s="258"/>
      <c r="AJ1145" s="258"/>
      <c r="AK1145" s="258"/>
      <c r="AL1145" s="258"/>
      <c r="AM1145" s="258"/>
      <c r="AN1145" s="258"/>
      <c r="AO1145" s="257"/>
    </row>
    <row r="1146" spans="1:41" x14ac:dyDescent="0.2">
      <c r="A1146" s="259"/>
      <c r="B1146" s="257"/>
      <c r="C1146" s="257"/>
      <c r="D1146" s="257"/>
      <c r="E1146" s="75"/>
      <c r="F1146" s="257"/>
      <c r="G1146" s="257"/>
      <c r="H1146" s="257"/>
      <c r="I1146" s="257"/>
      <c r="J1146" s="257"/>
      <c r="K1146" s="257"/>
      <c r="L1146" s="257"/>
      <c r="M1146" s="257"/>
      <c r="N1146" s="258"/>
      <c r="O1146" s="258"/>
      <c r="P1146" s="258"/>
      <c r="Q1146" s="258"/>
      <c r="R1146" s="258"/>
      <c r="S1146" s="258"/>
      <c r="T1146" s="258"/>
      <c r="U1146" s="257"/>
      <c r="V1146" s="259"/>
      <c r="W1146" s="257"/>
      <c r="X1146" s="257"/>
      <c r="Y1146" s="257"/>
      <c r="Z1146" s="257"/>
      <c r="AA1146" s="257"/>
      <c r="AB1146" s="257"/>
      <c r="AC1146" s="257"/>
      <c r="AD1146" s="257"/>
      <c r="AE1146" s="257"/>
      <c r="AF1146" s="257"/>
      <c r="AG1146" s="257"/>
      <c r="AH1146" s="258"/>
      <c r="AI1146" s="258"/>
      <c r="AJ1146" s="258"/>
      <c r="AK1146" s="258"/>
      <c r="AL1146" s="258"/>
      <c r="AM1146" s="258"/>
      <c r="AN1146" s="258"/>
      <c r="AO1146" s="257"/>
    </row>
    <row r="1147" spans="1:41" x14ac:dyDescent="0.2">
      <c r="A1147" s="259"/>
      <c r="B1147" s="257"/>
      <c r="C1147" s="257"/>
      <c r="D1147" s="257"/>
      <c r="E1147" s="75"/>
      <c r="F1147" s="257"/>
      <c r="G1147" s="257"/>
      <c r="H1147" s="257"/>
      <c r="I1147" s="257"/>
      <c r="J1147" s="257"/>
      <c r="K1147" s="257"/>
      <c r="L1147" s="257"/>
      <c r="M1147" s="257"/>
      <c r="N1147" s="258"/>
      <c r="O1147" s="258"/>
      <c r="P1147" s="258"/>
      <c r="Q1147" s="258"/>
      <c r="R1147" s="258"/>
      <c r="S1147" s="258"/>
      <c r="T1147" s="258"/>
      <c r="U1147" s="257"/>
      <c r="V1147" s="259"/>
      <c r="W1147" s="257"/>
      <c r="X1147" s="257"/>
      <c r="Y1147" s="257"/>
      <c r="Z1147" s="257"/>
      <c r="AA1147" s="257"/>
      <c r="AB1147" s="257"/>
      <c r="AC1147" s="257"/>
      <c r="AD1147" s="257"/>
      <c r="AE1147" s="257"/>
      <c r="AF1147" s="257"/>
      <c r="AG1147" s="257"/>
      <c r="AH1147" s="258"/>
      <c r="AI1147" s="258"/>
      <c r="AJ1147" s="258"/>
      <c r="AK1147" s="258"/>
      <c r="AL1147" s="258"/>
      <c r="AM1147" s="258"/>
      <c r="AN1147" s="258"/>
      <c r="AO1147" s="257"/>
    </row>
    <row r="1148" spans="1:41" x14ac:dyDescent="0.2">
      <c r="A1148" s="259"/>
      <c r="B1148" s="257"/>
      <c r="C1148" s="257"/>
      <c r="D1148" s="257"/>
      <c r="E1148" s="75"/>
      <c r="F1148" s="257"/>
      <c r="G1148" s="257"/>
      <c r="H1148" s="257"/>
      <c r="I1148" s="257"/>
      <c r="J1148" s="257"/>
      <c r="K1148" s="257"/>
      <c r="L1148" s="257"/>
      <c r="M1148" s="257"/>
      <c r="N1148" s="258"/>
      <c r="O1148" s="258"/>
      <c r="P1148" s="258"/>
      <c r="Q1148" s="258"/>
      <c r="R1148" s="258"/>
      <c r="S1148" s="258"/>
      <c r="T1148" s="258"/>
      <c r="U1148" s="257"/>
      <c r="V1148" s="259"/>
      <c r="W1148" s="257"/>
      <c r="X1148" s="257"/>
      <c r="Y1148" s="257"/>
      <c r="Z1148" s="257"/>
      <c r="AA1148" s="257"/>
      <c r="AB1148" s="257"/>
      <c r="AC1148" s="257"/>
      <c r="AD1148" s="257"/>
      <c r="AE1148" s="257"/>
      <c r="AF1148" s="257"/>
      <c r="AG1148" s="257"/>
      <c r="AH1148" s="258"/>
      <c r="AI1148" s="258"/>
      <c r="AJ1148" s="258"/>
      <c r="AK1148" s="258"/>
      <c r="AL1148" s="258"/>
      <c r="AM1148" s="258"/>
      <c r="AN1148" s="258"/>
      <c r="AO1148" s="257"/>
    </row>
    <row r="1149" spans="1:41" x14ac:dyDescent="0.2">
      <c r="A1149" s="259"/>
      <c r="B1149" s="257"/>
      <c r="C1149" s="257"/>
      <c r="D1149" s="257"/>
      <c r="E1149" s="75"/>
      <c r="F1149" s="257"/>
      <c r="G1149" s="257"/>
      <c r="H1149" s="257"/>
      <c r="I1149" s="257"/>
      <c r="J1149" s="257"/>
      <c r="K1149" s="257"/>
      <c r="L1149" s="257"/>
      <c r="M1149" s="257"/>
      <c r="N1149" s="258"/>
      <c r="O1149" s="258"/>
      <c r="P1149" s="258"/>
      <c r="Q1149" s="258"/>
      <c r="R1149" s="258"/>
      <c r="S1149" s="258"/>
      <c r="T1149" s="258"/>
      <c r="U1149" s="257"/>
      <c r="V1149" s="259"/>
      <c r="W1149" s="257"/>
      <c r="X1149" s="257"/>
      <c r="Y1149" s="257"/>
      <c r="Z1149" s="257"/>
      <c r="AA1149" s="257"/>
      <c r="AB1149" s="257"/>
      <c r="AC1149" s="257"/>
      <c r="AD1149" s="257"/>
      <c r="AE1149" s="257"/>
      <c r="AF1149" s="257"/>
      <c r="AG1149" s="257"/>
      <c r="AH1149" s="258"/>
      <c r="AI1149" s="258"/>
      <c r="AJ1149" s="258"/>
      <c r="AK1149" s="258"/>
      <c r="AL1149" s="258"/>
      <c r="AM1149" s="258"/>
      <c r="AN1149" s="258"/>
      <c r="AO1149" s="257"/>
    </row>
    <row r="1150" spans="1:41" x14ac:dyDescent="0.2">
      <c r="A1150" s="259"/>
      <c r="B1150" s="257"/>
      <c r="C1150" s="257"/>
      <c r="D1150" s="257"/>
      <c r="E1150" s="75"/>
      <c r="F1150" s="257"/>
      <c r="G1150" s="257"/>
      <c r="H1150" s="257"/>
      <c r="I1150" s="257"/>
      <c r="J1150" s="257"/>
      <c r="K1150" s="257"/>
      <c r="L1150" s="257"/>
      <c r="M1150" s="257"/>
      <c r="N1150" s="258"/>
      <c r="O1150" s="258"/>
      <c r="P1150" s="258"/>
      <c r="Q1150" s="258"/>
      <c r="R1150" s="258"/>
      <c r="S1150" s="258"/>
      <c r="T1150" s="258"/>
      <c r="U1150" s="257"/>
      <c r="V1150" s="259"/>
      <c r="W1150" s="257"/>
      <c r="X1150" s="257"/>
      <c r="Y1150" s="257"/>
      <c r="Z1150" s="257"/>
      <c r="AA1150" s="257"/>
      <c r="AB1150" s="257"/>
      <c r="AC1150" s="257"/>
      <c r="AD1150" s="257"/>
      <c r="AE1150" s="257"/>
      <c r="AF1150" s="257"/>
      <c r="AG1150" s="257"/>
      <c r="AH1150" s="258"/>
      <c r="AI1150" s="258"/>
      <c r="AJ1150" s="258"/>
      <c r="AK1150" s="258"/>
      <c r="AL1150" s="258"/>
      <c r="AM1150" s="258"/>
      <c r="AN1150" s="258"/>
      <c r="AO1150" s="257"/>
    </row>
    <row r="1151" spans="1:41" x14ac:dyDescent="0.2">
      <c r="A1151" s="259"/>
      <c r="B1151" s="257"/>
      <c r="C1151" s="257"/>
      <c r="D1151" s="257"/>
      <c r="E1151" s="75"/>
      <c r="F1151" s="257"/>
      <c r="G1151" s="257"/>
      <c r="H1151" s="257"/>
      <c r="I1151" s="257"/>
      <c r="J1151" s="257"/>
      <c r="K1151" s="257"/>
      <c r="L1151" s="257"/>
      <c r="M1151" s="257"/>
      <c r="N1151" s="258"/>
      <c r="O1151" s="258"/>
      <c r="P1151" s="258"/>
      <c r="Q1151" s="258"/>
      <c r="R1151" s="258"/>
      <c r="S1151" s="258"/>
      <c r="T1151" s="258"/>
      <c r="U1151" s="257"/>
      <c r="V1151" s="259"/>
      <c r="W1151" s="257"/>
      <c r="X1151" s="257"/>
      <c r="Y1151" s="257"/>
      <c r="Z1151" s="257"/>
      <c r="AA1151" s="257"/>
      <c r="AB1151" s="257"/>
      <c r="AC1151" s="257"/>
      <c r="AD1151" s="257"/>
      <c r="AE1151" s="257"/>
      <c r="AF1151" s="257"/>
      <c r="AG1151" s="257"/>
      <c r="AH1151" s="258"/>
      <c r="AI1151" s="258"/>
      <c r="AJ1151" s="258"/>
      <c r="AK1151" s="258"/>
      <c r="AL1151" s="258"/>
      <c r="AM1151" s="258"/>
      <c r="AN1151" s="258"/>
      <c r="AO1151" s="257"/>
    </row>
    <row r="1152" spans="1:41" x14ac:dyDescent="0.2">
      <c r="A1152" s="259"/>
      <c r="B1152" s="257"/>
      <c r="C1152" s="257"/>
      <c r="D1152" s="257"/>
      <c r="E1152" s="75"/>
      <c r="F1152" s="257"/>
      <c r="G1152" s="257"/>
      <c r="H1152" s="257"/>
      <c r="I1152" s="257"/>
      <c r="J1152" s="257"/>
      <c r="K1152" s="257"/>
      <c r="L1152" s="257"/>
      <c r="M1152" s="257"/>
      <c r="N1152" s="258"/>
      <c r="O1152" s="258"/>
      <c r="P1152" s="258"/>
      <c r="Q1152" s="258"/>
      <c r="R1152" s="258"/>
      <c r="S1152" s="258"/>
      <c r="T1152" s="258"/>
      <c r="U1152" s="257"/>
      <c r="V1152" s="259"/>
      <c r="W1152" s="257"/>
      <c r="X1152" s="257"/>
      <c r="Y1152" s="257"/>
      <c r="Z1152" s="257"/>
      <c r="AA1152" s="257"/>
      <c r="AB1152" s="257"/>
      <c r="AC1152" s="257"/>
      <c r="AD1152" s="257"/>
      <c r="AE1152" s="257"/>
      <c r="AF1152" s="257"/>
      <c r="AG1152" s="257"/>
      <c r="AH1152" s="258"/>
      <c r="AI1152" s="258"/>
      <c r="AJ1152" s="258"/>
      <c r="AK1152" s="258"/>
      <c r="AL1152" s="258"/>
      <c r="AM1152" s="258"/>
      <c r="AN1152" s="258"/>
      <c r="AO1152" s="257"/>
    </row>
    <row r="1153" spans="1:41" x14ac:dyDescent="0.2">
      <c r="A1153" s="259"/>
      <c r="B1153" s="257"/>
      <c r="C1153" s="257"/>
      <c r="D1153" s="257"/>
      <c r="E1153" s="75"/>
      <c r="F1153" s="257"/>
      <c r="G1153" s="257"/>
      <c r="H1153" s="257"/>
      <c r="I1153" s="257"/>
      <c r="J1153" s="257"/>
      <c r="K1153" s="257"/>
      <c r="L1153" s="257"/>
      <c r="M1153" s="257"/>
      <c r="N1153" s="258"/>
      <c r="O1153" s="258"/>
      <c r="P1153" s="258"/>
      <c r="Q1153" s="258"/>
      <c r="R1153" s="258"/>
      <c r="S1153" s="258"/>
      <c r="T1153" s="258"/>
      <c r="U1153" s="257"/>
      <c r="V1153" s="259"/>
      <c r="W1153" s="257"/>
      <c r="X1153" s="257"/>
      <c r="Y1153" s="257"/>
      <c r="Z1153" s="257"/>
      <c r="AA1153" s="257"/>
      <c r="AB1153" s="257"/>
      <c r="AC1153" s="257"/>
      <c r="AD1153" s="257"/>
      <c r="AE1153" s="257"/>
      <c r="AF1153" s="257"/>
      <c r="AG1153" s="257"/>
      <c r="AH1153" s="258"/>
      <c r="AI1153" s="258"/>
      <c r="AJ1153" s="258"/>
      <c r="AK1153" s="258"/>
      <c r="AL1153" s="258"/>
      <c r="AM1153" s="258"/>
      <c r="AN1153" s="258"/>
      <c r="AO1153" s="257"/>
    </row>
    <row r="1154" spans="1:41" x14ac:dyDescent="0.2">
      <c r="A1154" s="259"/>
      <c r="B1154" s="257"/>
      <c r="C1154" s="257"/>
      <c r="D1154" s="257"/>
      <c r="E1154" s="75"/>
      <c r="F1154" s="257"/>
      <c r="G1154" s="257"/>
      <c r="H1154" s="257"/>
      <c r="I1154" s="257"/>
      <c r="J1154" s="257"/>
      <c r="K1154" s="257"/>
      <c r="L1154" s="257"/>
      <c r="M1154" s="257"/>
      <c r="N1154" s="258"/>
      <c r="O1154" s="258"/>
      <c r="P1154" s="258"/>
      <c r="Q1154" s="258"/>
      <c r="R1154" s="258"/>
      <c r="S1154" s="258"/>
      <c r="T1154" s="258"/>
      <c r="U1154" s="257"/>
      <c r="V1154" s="259"/>
      <c r="W1154" s="257"/>
      <c r="X1154" s="257"/>
      <c r="Y1154" s="257"/>
      <c r="Z1154" s="257"/>
      <c r="AA1154" s="257"/>
      <c r="AB1154" s="257"/>
      <c r="AC1154" s="257"/>
      <c r="AD1154" s="257"/>
      <c r="AE1154" s="257"/>
      <c r="AF1154" s="257"/>
      <c r="AG1154" s="257"/>
      <c r="AH1154" s="258"/>
      <c r="AI1154" s="258"/>
      <c r="AJ1154" s="258"/>
      <c r="AK1154" s="258"/>
      <c r="AL1154" s="258"/>
      <c r="AM1154" s="258"/>
      <c r="AN1154" s="258"/>
      <c r="AO1154" s="257"/>
    </row>
    <row r="1155" spans="1:41" x14ac:dyDescent="0.2">
      <c r="A1155" s="259"/>
      <c r="B1155" s="257"/>
      <c r="C1155" s="257"/>
      <c r="D1155" s="257"/>
      <c r="E1155" s="75"/>
      <c r="F1155" s="257"/>
      <c r="G1155" s="257"/>
      <c r="H1155" s="257"/>
      <c r="I1155" s="257"/>
      <c r="J1155" s="257"/>
      <c r="K1155" s="257"/>
      <c r="L1155" s="257"/>
      <c r="M1155" s="257"/>
      <c r="N1155" s="258"/>
      <c r="O1155" s="258"/>
      <c r="P1155" s="258"/>
      <c r="Q1155" s="258"/>
      <c r="R1155" s="258"/>
      <c r="S1155" s="258"/>
      <c r="T1155" s="258"/>
      <c r="U1155" s="257"/>
      <c r="V1155" s="259"/>
      <c r="W1155" s="257"/>
      <c r="X1155" s="257"/>
      <c r="Y1155" s="257"/>
      <c r="Z1155" s="257"/>
      <c r="AA1155" s="257"/>
      <c r="AB1155" s="257"/>
      <c r="AC1155" s="257"/>
      <c r="AD1155" s="257"/>
      <c r="AE1155" s="257"/>
      <c r="AF1155" s="257"/>
      <c r="AG1155" s="257"/>
      <c r="AH1155" s="258"/>
      <c r="AI1155" s="258"/>
      <c r="AJ1155" s="258"/>
      <c r="AK1155" s="258"/>
      <c r="AL1155" s="258"/>
      <c r="AM1155" s="258"/>
      <c r="AN1155" s="258"/>
      <c r="AO1155" s="257"/>
    </row>
    <row r="1156" spans="1:41" x14ac:dyDescent="0.2">
      <c r="A1156" s="259"/>
      <c r="B1156" s="257"/>
      <c r="C1156" s="257"/>
      <c r="D1156" s="257"/>
      <c r="E1156" s="75"/>
      <c r="F1156" s="257"/>
      <c r="G1156" s="257"/>
      <c r="H1156" s="257"/>
      <c r="I1156" s="257"/>
      <c r="J1156" s="257"/>
      <c r="K1156" s="257"/>
      <c r="L1156" s="257"/>
      <c r="M1156" s="257"/>
      <c r="N1156" s="258"/>
      <c r="O1156" s="258"/>
      <c r="P1156" s="258"/>
      <c r="Q1156" s="258"/>
      <c r="R1156" s="258"/>
      <c r="S1156" s="258"/>
      <c r="T1156" s="258"/>
      <c r="U1156" s="257"/>
      <c r="V1156" s="259"/>
      <c r="W1156" s="257"/>
      <c r="X1156" s="257"/>
      <c r="Y1156" s="257"/>
      <c r="Z1156" s="257"/>
      <c r="AA1156" s="257"/>
      <c r="AB1156" s="257"/>
      <c r="AC1156" s="257"/>
      <c r="AD1156" s="257"/>
      <c r="AE1156" s="257"/>
      <c r="AF1156" s="257"/>
      <c r="AG1156" s="257"/>
      <c r="AH1156" s="258"/>
      <c r="AI1156" s="258"/>
      <c r="AJ1156" s="258"/>
      <c r="AK1156" s="258"/>
      <c r="AL1156" s="258"/>
      <c r="AM1156" s="258"/>
      <c r="AN1156" s="258"/>
      <c r="AO1156" s="257"/>
    </row>
    <row r="1157" spans="1:41" x14ac:dyDescent="0.2">
      <c r="A1157" s="259"/>
      <c r="B1157" s="257"/>
      <c r="C1157" s="257"/>
      <c r="D1157" s="257"/>
      <c r="E1157" s="75"/>
      <c r="F1157" s="257"/>
      <c r="G1157" s="257"/>
      <c r="H1157" s="257"/>
      <c r="I1157" s="257"/>
      <c r="J1157" s="257"/>
      <c r="K1157" s="257"/>
      <c r="L1157" s="257"/>
      <c r="M1157" s="257"/>
      <c r="N1157" s="258"/>
      <c r="O1157" s="258"/>
      <c r="P1157" s="258"/>
      <c r="Q1157" s="258"/>
      <c r="R1157" s="258"/>
      <c r="S1157" s="258"/>
      <c r="T1157" s="258"/>
      <c r="U1157" s="257"/>
      <c r="V1157" s="259"/>
      <c r="W1157" s="257"/>
      <c r="X1157" s="257"/>
      <c r="Y1157" s="257"/>
      <c r="Z1157" s="257"/>
      <c r="AA1157" s="257"/>
      <c r="AB1157" s="257"/>
      <c r="AC1157" s="257"/>
      <c r="AD1157" s="257"/>
      <c r="AE1157" s="257"/>
      <c r="AF1157" s="257"/>
      <c r="AG1157" s="257"/>
      <c r="AH1157" s="258"/>
      <c r="AI1157" s="258"/>
      <c r="AJ1157" s="258"/>
      <c r="AK1157" s="258"/>
      <c r="AL1157" s="258"/>
      <c r="AM1157" s="258"/>
      <c r="AN1157" s="258"/>
      <c r="AO1157" s="257"/>
    </row>
    <row r="1158" spans="1:41" x14ac:dyDescent="0.2">
      <c r="A1158" s="259"/>
      <c r="B1158" s="257"/>
      <c r="C1158" s="257"/>
      <c r="D1158" s="257"/>
      <c r="E1158" s="75"/>
      <c r="F1158" s="257"/>
      <c r="G1158" s="257"/>
      <c r="H1158" s="257"/>
      <c r="I1158" s="257"/>
      <c r="J1158" s="257"/>
      <c r="K1158" s="257"/>
      <c r="L1158" s="257"/>
      <c r="M1158" s="257"/>
      <c r="N1158" s="258"/>
      <c r="O1158" s="258"/>
      <c r="P1158" s="258"/>
      <c r="Q1158" s="258"/>
      <c r="R1158" s="258"/>
      <c r="S1158" s="258"/>
      <c r="T1158" s="258"/>
      <c r="U1158" s="257"/>
      <c r="V1158" s="259"/>
      <c r="W1158" s="257"/>
      <c r="X1158" s="257"/>
      <c r="Y1158" s="257"/>
      <c r="Z1158" s="257"/>
      <c r="AA1158" s="257"/>
      <c r="AB1158" s="257"/>
      <c r="AC1158" s="257"/>
      <c r="AD1158" s="257"/>
      <c r="AE1158" s="257"/>
      <c r="AF1158" s="257"/>
      <c r="AG1158" s="257"/>
      <c r="AH1158" s="258"/>
      <c r="AI1158" s="258"/>
      <c r="AJ1158" s="258"/>
      <c r="AK1158" s="258"/>
      <c r="AL1158" s="258"/>
      <c r="AM1158" s="258"/>
      <c r="AN1158" s="258"/>
      <c r="AO1158" s="257"/>
    </row>
    <row r="1159" spans="1:41" x14ac:dyDescent="0.2">
      <c r="A1159" s="259"/>
      <c r="B1159" s="257"/>
      <c r="C1159" s="257"/>
      <c r="D1159" s="257"/>
      <c r="E1159" s="75"/>
      <c r="F1159" s="257"/>
      <c r="G1159" s="257"/>
      <c r="H1159" s="257"/>
      <c r="I1159" s="257"/>
      <c r="J1159" s="257"/>
      <c r="K1159" s="257"/>
      <c r="L1159" s="257"/>
      <c r="M1159" s="257"/>
      <c r="N1159" s="258"/>
      <c r="O1159" s="258"/>
      <c r="P1159" s="258"/>
      <c r="Q1159" s="258"/>
      <c r="R1159" s="258"/>
      <c r="S1159" s="258"/>
      <c r="T1159" s="258"/>
      <c r="U1159" s="257"/>
      <c r="V1159" s="259"/>
      <c r="W1159" s="257"/>
      <c r="X1159" s="257"/>
      <c r="Y1159" s="257"/>
      <c r="Z1159" s="257"/>
      <c r="AA1159" s="257"/>
      <c r="AB1159" s="257"/>
      <c r="AC1159" s="257"/>
      <c r="AD1159" s="257"/>
      <c r="AE1159" s="257"/>
      <c r="AF1159" s="257"/>
      <c r="AG1159" s="257"/>
      <c r="AH1159" s="258"/>
      <c r="AI1159" s="258"/>
      <c r="AJ1159" s="258"/>
      <c r="AK1159" s="258"/>
      <c r="AL1159" s="258"/>
      <c r="AM1159" s="258"/>
      <c r="AN1159" s="258"/>
      <c r="AO1159" s="257"/>
    </row>
    <row r="1160" spans="1:41" x14ac:dyDescent="0.2">
      <c r="A1160" s="259"/>
      <c r="B1160" s="257"/>
      <c r="C1160" s="257"/>
      <c r="D1160" s="257"/>
      <c r="E1160" s="75"/>
      <c r="F1160" s="257"/>
      <c r="G1160" s="257"/>
      <c r="H1160" s="257"/>
      <c r="I1160" s="257"/>
      <c r="J1160" s="257"/>
      <c r="K1160" s="257"/>
      <c r="L1160" s="257"/>
      <c r="M1160" s="257"/>
      <c r="N1160" s="258"/>
      <c r="O1160" s="258"/>
      <c r="P1160" s="258"/>
      <c r="Q1160" s="258"/>
      <c r="R1160" s="258"/>
      <c r="S1160" s="258"/>
      <c r="T1160" s="258"/>
      <c r="U1160" s="257"/>
      <c r="V1160" s="259"/>
      <c r="W1160" s="257"/>
      <c r="X1160" s="257"/>
      <c r="Y1160" s="257"/>
      <c r="Z1160" s="257"/>
      <c r="AA1160" s="257"/>
      <c r="AB1160" s="257"/>
      <c r="AC1160" s="257"/>
      <c r="AD1160" s="257"/>
      <c r="AE1160" s="257"/>
      <c r="AF1160" s="257"/>
      <c r="AG1160" s="257"/>
      <c r="AH1160" s="258"/>
      <c r="AI1160" s="258"/>
      <c r="AJ1160" s="258"/>
      <c r="AK1160" s="258"/>
      <c r="AL1160" s="258"/>
      <c r="AM1160" s="258"/>
      <c r="AN1160" s="258"/>
      <c r="AO1160" s="257"/>
    </row>
    <row r="1161" spans="1:41" x14ac:dyDescent="0.2">
      <c r="A1161" s="259"/>
      <c r="B1161" s="257"/>
      <c r="C1161" s="257"/>
      <c r="D1161" s="257"/>
      <c r="E1161" s="75"/>
      <c r="F1161" s="257"/>
      <c r="G1161" s="257"/>
      <c r="H1161" s="257"/>
      <c r="I1161" s="257"/>
      <c r="J1161" s="257"/>
      <c r="K1161" s="257"/>
      <c r="L1161" s="257"/>
      <c r="M1161" s="257"/>
      <c r="N1161" s="258"/>
      <c r="O1161" s="258"/>
      <c r="P1161" s="258"/>
      <c r="Q1161" s="258"/>
      <c r="R1161" s="258"/>
      <c r="S1161" s="258"/>
      <c r="T1161" s="258"/>
      <c r="U1161" s="257"/>
      <c r="V1161" s="259"/>
      <c r="W1161" s="257"/>
      <c r="X1161" s="257"/>
      <c r="Y1161" s="257"/>
      <c r="Z1161" s="257"/>
      <c r="AA1161" s="257"/>
      <c r="AB1161" s="257"/>
      <c r="AC1161" s="257"/>
      <c r="AD1161" s="257"/>
      <c r="AE1161" s="257"/>
      <c r="AF1161" s="257"/>
      <c r="AG1161" s="257"/>
      <c r="AH1161" s="258"/>
      <c r="AI1161" s="258"/>
      <c r="AJ1161" s="258"/>
      <c r="AK1161" s="258"/>
      <c r="AL1161" s="258"/>
      <c r="AM1161" s="258"/>
      <c r="AN1161" s="258"/>
      <c r="AO1161" s="257"/>
    </row>
    <row r="1162" spans="1:41" x14ac:dyDescent="0.2">
      <c r="A1162" s="259"/>
      <c r="B1162" s="257"/>
      <c r="C1162" s="257"/>
      <c r="D1162" s="257"/>
      <c r="E1162" s="75"/>
      <c r="F1162" s="257"/>
      <c r="G1162" s="257"/>
      <c r="H1162" s="257"/>
      <c r="I1162" s="257"/>
      <c r="J1162" s="257"/>
      <c r="K1162" s="257"/>
      <c r="L1162" s="257"/>
      <c r="M1162" s="257"/>
      <c r="N1162" s="258"/>
      <c r="O1162" s="258"/>
      <c r="P1162" s="258"/>
      <c r="Q1162" s="258"/>
      <c r="R1162" s="258"/>
      <c r="S1162" s="258"/>
      <c r="T1162" s="258"/>
      <c r="U1162" s="257"/>
      <c r="V1162" s="259"/>
      <c r="W1162" s="257"/>
      <c r="X1162" s="257"/>
      <c r="Y1162" s="257"/>
      <c r="Z1162" s="257"/>
      <c r="AA1162" s="257"/>
      <c r="AB1162" s="257"/>
      <c r="AC1162" s="257"/>
      <c r="AD1162" s="257"/>
      <c r="AE1162" s="257"/>
      <c r="AF1162" s="257"/>
      <c r="AG1162" s="257"/>
      <c r="AH1162" s="258"/>
      <c r="AI1162" s="258"/>
      <c r="AJ1162" s="258"/>
      <c r="AK1162" s="258"/>
      <c r="AL1162" s="258"/>
      <c r="AM1162" s="258"/>
      <c r="AN1162" s="258"/>
      <c r="AO1162" s="257"/>
    </row>
    <row r="1163" spans="1:41" x14ac:dyDescent="0.2">
      <c r="A1163" s="259"/>
      <c r="B1163" s="257"/>
      <c r="C1163" s="257"/>
      <c r="D1163" s="257"/>
      <c r="E1163" s="75"/>
      <c r="F1163" s="257"/>
      <c r="G1163" s="257"/>
      <c r="H1163" s="257"/>
      <c r="I1163" s="257"/>
      <c r="J1163" s="257"/>
      <c r="K1163" s="257"/>
      <c r="L1163" s="257"/>
      <c r="M1163" s="257"/>
      <c r="N1163" s="258"/>
      <c r="O1163" s="258"/>
      <c r="P1163" s="258"/>
      <c r="Q1163" s="258"/>
      <c r="R1163" s="258"/>
      <c r="S1163" s="258"/>
      <c r="T1163" s="258"/>
      <c r="U1163" s="257"/>
      <c r="V1163" s="259"/>
      <c r="W1163" s="257"/>
      <c r="X1163" s="257"/>
      <c r="Y1163" s="257"/>
      <c r="Z1163" s="257"/>
      <c r="AA1163" s="257"/>
      <c r="AB1163" s="257"/>
      <c r="AC1163" s="257"/>
      <c r="AD1163" s="257"/>
      <c r="AE1163" s="257"/>
      <c r="AF1163" s="257"/>
      <c r="AG1163" s="257"/>
      <c r="AH1163" s="258"/>
      <c r="AI1163" s="258"/>
      <c r="AJ1163" s="258"/>
      <c r="AK1163" s="258"/>
      <c r="AL1163" s="258"/>
      <c r="AM1163" s="258"/>
      <c r="AN1163" s="258"/>
      <c r="AO1163" s="257"/>
    </row>
    <row r="1164" spans="1:41" x14ac:dyDescent="0.2">
      <c r="A1164" s="259"/>
      <c r="B1164" s="257"/>
      <c r="C1164" s="257"/>
      <c r="D1164" s="257"/>
      <c r="E1164" s="75"/>
      <c r="F1164" s="257"/>
      <c r="G1164" s="257"/>
      <c r="H1164" s="257"/>
      <c r="I1164" s="257"/>
      <c r="J1164" s="257"/>
      <c r="K1164" s="257"/>
      <c r="L1164" s="257"/>
      <c r="M1164" s="257"/>
      <c r="N1164" s="258"/>
      <c r="O1164" s="258"/>
      <c r="P1164" s="258"/>
      <c r="Q1164" s="258"/>
      <c r="R1164" s="258"/>
      <c r="S1164" s="258"/>
      <c r="T1164" s="258"/>
      <c r="U1164" s="257"/>
      <c r="V1164" s="259"/>
      <c r="W1164" s="257"/>
      <c r="X1164" s="257"/>
      <c r="Y1164" s="257"/>
      <c r="Z1164" s="257"/>
      <c r="AA1164" s="257"/>
      <c r="AB1164" s="257"/>
      <c r="AC1164" s="257"/>
      <c r="AD1164" s="257"/>
      <c r="AE1164" s="257"/>
      <c r="AF1164" s="257"/>
      <c r="AG1164" s="257"/>
      <c r="AH1164" s="258"/>
      <c r="AI1164" s="258"/>
      <c r="AJ1164" s="258"/>
      <c r="AK1164" s="258"/>
      <c r="AL1164" s="258"/>
      <c r="AM1164" s="258"/>
      <c r="AN1164" s="258"/>
      <c r="AO1164" s="257"/>
    </row>
    <row r="1165" spans="1:41" x14ac:dyDescent="0.2">
      <c r="A1165" s="259"/>
      <c r="B1165" s="257"/>
      <c r="C1165" s="257"/>
      <c r="D1165" s="257"/>
      <c r="E1165" s="75"/>
      <c r="F1165" s="257"/>
      <c r="G1165" s="257"/>
      <c r="H1165" s="257"/>
      <c r="I1165" s="257"/>
      <c r="J1165" s="257"/>
      <c r="K1165" s="257"/>
      <c r="L1165" s="257"/>
      <c r="M1165" s="257"/>
      <c r="N1165" s="258"/>
      <c r="O1165" s="258"/>
      <c r="P1165" s="258"/>
      <c r="Q1165" s="258"/>
      <c r="R1165" s="258"/>
      <c r="S1165" s="258"/>
      <c r="T1165" s="258"/>
      <c r="U1165" s="257"/>
      <c r="V1165" s="259"/>
      <c r="W1165" s="257"/>
      <c r="X1165" s="257"/>
      <c r="Y1165" s="257"/>
      <c r="Z1165" s="257"/>
      <c r="AA1165" s="257"/>
      <c r="AB1165" s="257"/>
      <c r="AC1165" s="257"/>
      <c r="AD1165" s="257"/>
      <c r="AE1165" s="257"/>
      <c r="AF1165" s="257"/>
      <c r="AG1165" s="257"/>
      <c r="AH1165" s="258"/>
      <c r="AI1165" s="258"/>
      <c r="AJ1165" s="258"/>
      <c r="AK1165" s="258"/>
      <c r="AL1165" s="258"/>
      <c r="AM1165" s="258"/>
      <c r="AN1165" s="258"/>
      <c r="AO1165" s="257"/>
    </row>
    <row r="1166" spans="1:41" x14ac:dyDescent="0.2">
      <c r="A1166" s="259"/>
      <c r="B1166" s="257"/>
      <c r="C1166" s="257"/>
      <c r="D1166" s="257"/>
      <c r="E1166" s="75"/>
      <c r="F1166" s="257"/>
      <c r="G1166" s="257"/>
      <c r="H1166" s="257"/>
      <c r="I1166" s="257"/>
      <c r="J1166" s="257"/>
      <c r="K1166" s="257"/>
      <c r="L1166" s="257"/>
      <c r="M1166" s="257"/>
      <c r="N1166" s="258"/>
      <c r="O1166" s="258"/>
      <c r="P1166" s="258"/>
      <c r="Q1166" s="258"/>
      <c r="R1166" s="258"/>
      <c r="S1166" s="258"/>
      <c r="T1166" s="258"/>
      <c r="U1166" s="257"/>
      <c r="V1166" s="259"/>
      <c r="W1166" s="257"/>
      <c r="X1166" s="257"/>
      <c r="Y1166" s="257"/>
      <c r="Z1166" s="257"/>
      <c r="AA1166" s="257"/>
      <c r="AB1166" s="257"/>
      <c r="AC1166" s="257"/>
      <c r="AD1166" s="257"/>
      <c r="AE1166" s="257"/>
      <c r="AF1166" s="257"/>
      <c r="AG1166" s="257"/>
      <c r="AH1166" s="258"/>
      <c r="AI1166" s="258"/>
      <c r="AJ1166" s="258"/>
      <c r="AK1166" s="258"/>
      <c r="AL1166" s="258"/>
      <c r="AM1166" s="258"/>
      <c r="AN1166" s="258"/>
      <c r="AO1166" s="257"/>
    </row>
    <row r="1167" spans="1:41" x14ac:dyDescent="0.2">
      <c r="A1167" s="259"/>
      <c r="B1167" s="257"/>
      <c r="C1167" s="257"/>
      <c r="D1167" s="257"/>
      <c r="E1167" s="75"/>
      <c r="F1167" s="257"/>
      <c r="G1167" s="257"/>
      <c r="H1167" s="257"/>
      <c r="I1167" s="257"/>
      <c r="J1167" s="257"/>
      <c r="K1167" s="257"/>
      <c r="L1167" s="257"/>
      <c r="M1167" s="257"/>
      <c r="N1167" s="258"/>
      <c r="O1167" s="258"/>
      <c r="P1167" s="258"/>
      <c r="Q1167" s="258"/>
      <c r="R1167" s="258"/>
      <c r="S1167" s="258"/>
      <c r="T1167" s="258"/>
      <c r="U1167" s="257"/>
      <c r="V1167" s="259"/>
      <c r="W1167" s="257"/>
      <c r="X1167" s="257"/>
      <c r="Y1167" s="257"/>
      <c r="Z1167" s="257"/>
      <c r="AA1167" s="257"/>
      <c r="AB1167" s="257"/>
      <c r="AC1167" s="257"/>
      <c r="AD1167" s="257"/>
      <c r="AE1167" s="257"/>
      <c r="AF1167" s="257"/>
      <c r="AG1167" s="257"/>
      <c r="AH1167" s="258"/>
      <c r="AI1167" s="258"/>
      <c r="AJ1167" s="258"/>
      <c r="AK1167" s="258"/>
      <c r="AL1167" s="258"/>
      <c r="AM1167" s="258"/>
      <c r="AN1167" s="258"/>
      <c r="AO1167" s="257"/>
    </row>
    <row r="1168" spans="1:41" x14ac:dyDescent="0.2">
      <c r="A1168" s="259"/>
      <c r="B1168" s="257"/>
      <c r="C1168" s="257"/>
      <c r="D1168" s="257"/>
      <c r="E1168" s="75"/>
      <c r="F1168" s="257"/>
      <c r="G1168" s="257"/>
      <c r="H1168" s="257"/>
      <c r="I1168" s="257"/>
      <c r="J1168" s="257"/>
      <c r="K1168" s="257"/>
      <c r="L1168" s="257"/>
      <c r="M1168" s="257"/>
      <c r="N1168" s="258"/>
      <c r="O1168" s="258"/>
      <c r="P1168" s="258"/>
      <c r="Q1168" s="258"/>
      <c r="R1168" s="258"/>
      <c r="S1168" s="258"/>
      <c r="T1168" s="258"/>
      <c r="U1168" s="257"/>
      <c r="V1168" s="259"/>
      <c r="W1168" s="257"/>
      <c r="X1168" s="257"/>
      <c r="Y1168" s="257"/>
      <c r="Z1168" s="257"/>
      <c r="AA1168" s="257"/>
      <c r="AB1168" s="257"/>
      <c r="AC1168" s="257"/>
      <c r="AD1168" s="257"/>
      <c r="AE1168" s="257"/>
      <c r="AF1168" s="257"/>
      <c r="AG1168" s="257"/>
      <c r="AH1168" s="258"/>
      <c r="AI1168" s="258"/>
      <c r="AJ1168" s="258"/>
      <c r="AK1168" s="258"/>
      <c r="AL1168" s="258"/>
      <c r="AM1168" s="258"/>
      <c r="AN1168" s="258"/>
      <c r="AO1168" s="257"/>
    </row>
    <row r="1169" spans="1:41" x14ac:dyDescent="0.2">
      <c r="A1169" s="259"/>
      <c r="B1169" s="257"/>
      <c r="C1169" s="257"/>
      <c r="D1169" s="257"/>
      <c r="E1169" s="75"/>
      <c r="F1169" s="257"/>
      <c r="G1169" s="257"/>
      <c r="H1169" s="257"/>
      <c r="I1169" s="257"/>
      <c r="J1169" s="257"/>
      <c r="K1169" s="257"/>
      <c r="L1169" s="257"/>
      <c r="M1169" s="257"/>
      <c r="N1169" s="258"/>
      <c r="O1169" s="258"/>
      <c r="P1169" s="258"/>
      <c r="Q1169" s="258"/>
      <c r="R1169" s="258"/>
      <c r="S1169" s="258"/>
      <c r="T1169" s="258"/>
      <c r="U1169" s="257"/>
      <c r="V1169" s="259"/>
      <c r="W1169" s="257"/>
      <c r="X1169" s="257"/>
      <c r="Y1169" s="257"/>
      <c r="Z1169" s="257"/>
      <c r="AA1169" s="257"/>
      <c r="AB1169" s="257"/>
      <c r="AC1169" s="257"/>
      <c r="AD1169" s="257"/>
      <c r="AE1169" s="257"/>
      <c r="AF1169" s="257"/>
      <c r="AG1169" s="257"/>
      <c r="AH1169" s="258"/>
      <c r="AI1169" s="258"/>
      <c r="AJ1169" s="258"/>
      <c r="AK1169" s="258"/>
      <c r="AL1169" s="258"/>
      <c r="AM1169" s="258"/>
      <c r="AN1169" s="258"/>
      <c r="AO1169" s="257"/>
    </row>
    <row r="1170" spans="1:41" x14ac:dyDescent="0.2">
      <c r="A1170" s="259"/>
      <c r="B1170" s="257"/>
      <c r="C1170" s="257"/>
      <c r="D1170" s="257"/>
      <c r="E1170" s="75"/>
      <c r="F1170" s="257"/>
      <c r="G1170" s="257"/>
      <c r="H1170" s="257"/>
      <c r="I1170" s="257"/>
      <c r="J1170" s="257"/>
      <c r="K1170" s="257"/>
      <c r="L1170" s="257"/>
      <c r="M1170" s="257"/>
      <c r="N1170" s="258"/>
      <c r="O1170" s="258"/>
      <c r="P1170" s="258"/>
      <c r="Q1170" s="258"/>
      <c r="R1170" s="258"/>
      <c r="S1170" s="258"/>
      <c r="T1170" s="258"/>
      <c r="U1170" s="257"/>
      <c r="V1170" s="259"/>
      <c r="W1170" s="257"/>
      <c r="X1170" s="257"/>
      <c r="Y1170" s="257"/>
      <c r="Z1170" s="257"/>
      <c r="AA1170" s="257"/>
      <c r="AB1170" s="257"/>
      <c r="AC1170" s="257"/>
      <c r="AD1170" s="257"/>
      <c r="AE1170" s="257"/>
      <c r="AF1170" s="257"/>
      <c r="AG1170" s="257"/>
      <c r="AH1170" s="258"/>
      <c r="AI1170" s="258"/>
      <c r="AJ1170" s="258"/>
      <c r="AK1170" s="258"/>
      <c r="AL1170" s="258"/>
      <c r="AM1170" s="258"/>
      <c r="AN1170" s="258"/>
      <c r="AO1170" s="257"/>
    </row>
    <row r="1171" spans="1:41" x14ac:dyDescent="0.2">
      <c r="A1171" s="259"/>
      <c r="B1171" s="257"/>
      <c r="C1171" s="257"/>
      <c r="D1171" s="257"/>
      <c r="E1171" s="75"/>
      <c r="F1171" s="257"/>
      <c r="G1171" s="257"/>
      <c r="H1171" s="257"/>
      <c r="I1171" s="257"/>
      <c r="J1171" s="257"/>
      <c r="K1171" s="257"/>
      <c r="L1171" s="257"/>
      <c r="M1171" s="257"/>
      <c r="N1171" s="258"/>
      <c r="O1171" s="258"/>
      <c r="P1171" s="258"/>
      <c r="Q1171" s="258"/>
      <c r="R1171" s="258"/>
      <c r="S1171" s="258"/>
      <c r="T1171" s="258"/>
      <c r="U1171" s="257"/>
      <c r="V1171" s="259"/>
      <c r="W1171" s="257"/>
      <c r="X1171" s="257"/>
      <c r="Y1171" s="257"/>
      <c r="Z1171" s="257"/>
      <c r="AA1171" s="257"/>
      <c r="AB1171" s="257"/>
      <c r="AC1171" s="257"/>
      <c r="AD1171" s="257"/>
      <c r="AE1171" s="257"/>
      <c r="AF1171" s="257"/>
      <c r="AG1171" s="257"/>
      <c r="AH1171" s="258"/>
      <c r="AI1171" s="258"/>
      <c r="AJ1171" s="258"/>
      <c r="AK1171" s="258"/>
      <c r="AL1171" s="258"/>
      <c r="AM1171" s="258"/>
      <c r="AN1171" s="258"/>
      <c r="AO1171" s="257"/>
    </row>
    <row r="1172" spans="1:41" x14ac:dyDescent="0.2">
      <c r="A1172" s="259"/>
      <c r="B1172" s="257"/>
      <c r="C1172" s="257"/>
      <c r="D1172" s="257"/>
      <c r="E1172" s="75"/>
      <c r="F1172" s="257"/>
      <c r="G1172" s="257"/>
      <c r="H1172" s="257"/>
      <c r="I1172" s="257"/>
      <c r="J1172" s="257"/>
      <c r="K1172" s="257"/>
      <c r="L1172" s="257"/>
      <c r="M1172" s="257"/>
      <c r="N1172" s="258"/>
      <c r="O1172" s="258"/>
      <c r="P1172" s="258"/>
      <c r="Q1172" s="258"/>
      <c r="R1172" s="258"/>
      <c r="S1172" s="258"/>
      <c r="T1172" s="258"/>
      <c r="U1172" s="257"/>
      <c r="V1172" s="259"/>
      <c r="W1172" s="257"/>
      <c r="X1172" s="257"/>
      <c r="Y1172" s="257"/>
      <c r="Z1172" s="257"/>
      <c r="AA1172" s="257"/>
      <c r="AB1172" s="257"/>
      <c r="AC1172" s="257"/>
      <c r="AD1172" s="257"/>
      <c r="AE1172" s="257"/>
      <c r="AF1172" s="257"/>
      <c r="AG1172" s="257"/>
      <c r="AH1172" s="258"/>
      <c r="AI1172" s="258"/>
      <c r="AJ1172" s="258"/>
      <c r="AK1172" s="258"/>
      <c r="AL1172" s="258"/>
      <c r="AM1172" s="258"/>
      <c r="AN1172" s="258"/>
      <c r="AO1172" s="257"/>
    </row>
    <row r="1173" spans="1:41" x14ac:dyDescent="0.2">
      <c r="A1173" s="259"/>
      <c r="B1173" s="257"/>
      <c r="C1173" s="257"/>
      <c r="D1173" s="257"/>
      <c r="E1173" s="75"/>
      <c r="F1173" s="257"/>
      <c r="G1173" s="257"/>
      <c r="H1173" s="257"/>
      <c r="I1173" s="257"/>
      <c r="J1173" s="257"/>
      <c r="K1173" s="257"/>
      <c r="L1173" s="257"/>
      <c r="M1173" s="257"/>
      <c r="N1173" s="258"/>
      <c r="O1173" s="258"/>
      <c r="P1173" s="258"/>
      <c r="Q1173" s="258"/>
      <c r="R1173" s="258"/>
      <c r="S1173" s="258"/>
      <c r="T1173" s="258"/>
      <c r="U1173" s="257"/>
      <c r="V1173" s="259"/>
      <c r="W1173" s="257"/>
      <c r="X1173" s="257"/>
      <c r="Y1173" s="257"/>
      <c r="Z1173" s="257"/>
      <c r="AA1173" s="257"/>
      <c r="AB1173" s="257"/>
      <c r="AC1173" s="257"/>
      <c r="AD1173" s="257"/>
      <c r="AE1173" s="257"/>
      <c r="AF1173" s="257"/>
      <c r="AG1173" s="257"/>
      <c r="AH1173" s="258"/>
      <c r="AI1173" s="258"/>
      <c r="AJ1173" s="258"/>
      <c r="AK1173" s="258"/>
      <c r="AL1173" s="258"/>
      <c r="AM1173" s="258"/>
      <c r="AN1173" s="258"/>
      <c r="AO1173" s="257"/>
    </row>
    <row r="1174" spans="1:41" x14ac:dyDescent="0.2">
      <c r="A1174" s="259"/>
      <c r="B1174" s="257"/>
      <c r="C1174" s="257"/>
      <c r="D1174" s="257"/>
      <c r="E1174" s="75"/>
      <c r="F1174" s="257"/>
      <c r="G1174" s="257"/>
      <c r="H1174" s="257"/>
      <c r="I1174" s="257"/>
      <c r="J1174" s="257"/>
      <c r="K1174" s="257"/>
      <c r="L1174" s="257"/>
      <c r="M1174" s="257"/>
      <c r="N1174" s="258"/>
      <c r="O1174" s="258"/>
      <c r="P1174" s="258"/>
      <c r="Q1174" s="258"/>
      <c r="R1174" s="258"/>
      <c r="S1174" s="258"/>
      <c r="T1174" s="258"/>
      <c r="U1174" s="257"/>
      <c r="V1174" s="259"/>
      <c r="W1174" s="257"/>
      <c r="X1174" s="257"/>
      <c r="Y1174" s="257"/>
      <c r="Z1174" s="257"/>
      <c r="AA1174" s="257"/>
      <c r="AB1174" s="257"/>
      <c r="AC1174" s="257"/>
      <c r="AD1174" s="257"/>
      <c r="AE1174" s="257"/>
      <c r="AF1174" s="257"/>
      <c r="AG1174" s="257"/>
      <c r="AH1174" s="258"/>
      <c r="AI1174" s="258"/>
      <c r="AJ1174" s="258"/>
      <c r="AK1174" s="258"/>
      <c r="AL1174" s="258"/>
      <c r="AM1174" s="258"/>
      <c r="AN1174" s="258"/>
      <c r="AO1174" s="257"/>
    </row>
    <row r="1175" spans="1:41" x14ac:dyDescent="0.2">
      <c r="A1175" s="259"/>
      <c r="B1175" s="257"/>
      <c r="C1175" s="257"/>
      <c r="D1175" s="257"/>
      <c r="E1175" s="75"/>
      <c r="F1175" s="257"/>
      <c r="G1175" s="257"/>
      <c r="H1175" s="257"/>
      <c r="I1175" s="257"/>
      <c r="J1175" s="257"/>
      <c r="K1175" s="257"/>
      <c r="L1175" s="257"/>
      <c r="M1175" s="257"/>
      <c r="N1175" s="258"/>
      <c r="O1175" s="258"/>
      <c r="P1175" s="258"/>
      <c r="Q1175" s="258"/>
      <c r="R1175" s="258"/>
      <c r="S1175" s="258"/>
      <c r="T1175" s="258"/>
      <c r="U1175" s="257"/>
      <c r="V1175" s="259"/>
      <c r="W1175" s="257"/>
      <c r="X1175" s="257"/>
      <c r="Y1175" s="257"/>
      <c r="Z1175" s="257"/>
      <c r="AA1175" s="257"/>
      <c r="AB1175" s="257"/>
      <c r="AC1175" s="257"/>
      <c r="AD1175" s="257"/>
      <c r="AE1175" s="257"/>
      <c r="AF1175" s="257"/>
      <c r="AG1175" s="257"/>
      <c r="AH1175" s="258"/>
      <c r="AI1175" s="258"/>
      <c r="AJ1175" s="258"/>
      <c r="AK1175" s="258"/>
      <c r="AL1175" s="258"/>
      <c r="AM1175" s="258"/>
      <c r="AN1175" s="258"/>
      <c r="AO1175" s="257"/>
    </row>
    <row r="1176" spans="1:41" x14ac:dyDescent="0.2">
      <c r="A1176" s="259"/>
      <c r="B1176" s="257"/>
      <c r="C1176" s="257"/>
      <c r="D1176" s="257"/>
      <c r="E1176" s="75"/>
      <c r="F1176" s="257"/>
      <c r="G1176" s="257"/>
      <c r="H1176" s="257"/>
      <c r="I1176" s="257"/>
      <c r="J1176" s="257"/>
      <c r="K1176" s="257"/>
      <c r="L1176" s="257"/>
      <c r="M1176" s="257"/>
      <c r="N1176" s="258"/>
      <c r="O1176" s="258"/>
      <c r="P1176" s="258"/>
      <c r="Q1176" s="258"/>
      <c r="R1176" s="258"/>
      <c r="S1176" s="258"/>
      <c r="T1176" s="258"/>
      <c r="U1176" s="257"/>
      <c r="V1176" s="259"/>
      <c r="W1176" s="257"/>
      <c r="X1176" s="257"/>
      <c r="Y1176" s="257"/>
      <c r="Z1176" s="257"/>
      <c r="AA1176" s="257"/>
      <c r="AB1176" s="257"/>
      <c r="AC1176" s="257"/>
      <c r="AD1176" s="257"/>
      <c r="AE1176" s="257"/>
      <c r="AF1176" s="257"/>
      <c r="AG1176" s="257"/>
      <c r="AH1176" s="258"/>
      <c r="AI1176" s="258"/>
      <c r="AJ1176" s="258"/>
      <c r="AK1176" s="258"/>
      <c r="AL1176" s="258"/>
      <c r="AM1176" s="258"/>
      <c r="AN1176" s="258"/>
      <c r="AO1176" s="257"/>
    </row>
    <row r="1177" spans="1:41" x14ac:dyDescent="0.2">
      <c r="A1177" s="259"/>
      <c r="B1177" s="257"/>
      <c r="C1177" s="257"/>
      <c r="D1177" s="257"/>
      <c r="E1177" s="75"/>
      <c r="F1177" s="257"/>
      <c r="G1177" s="257"/>
      <c r="H1177" s="257"/>
      <c r="I1177" s="257"/>
      <c r="J1177" s="257"/>
      <c r="K1177" s="257"/>
      <c r="L1177" s="257"/>
      <c r="M1177" s="257"/>
      <c r="N1177" s="258"/>
      <c r="O1177" s="258"/>
      <c r="P1177" s="258"/>
      <c r="Q1177" s="258"/>
      <c r="R1177" s="258"/>
      <c r="S1177" s="258"/>
      <c r="T1177" s="258"/>
      <c r="U1177" s="257"/>
      <c r="V1177" s="259"/>
      <c r="W1177" s="257"/>
      <c r="X1177" s="257"/>
      <c r="Y1177" s="257"/>
      <c r="Z1177" s="257"/>
      <c r="AA1177" s="257"/>
      <c r="AB1177" s="257"/>
      <c r="AC1177" s="257"/>
      <c r="AD1177" s="257"/>
      <c r="AE1177" s="257"/>
      <c r="AF1177" s="257"/>
      <c r="AG1177" s="257"/>
      <c r="AH1177" s="258"/>
      <c r="AI1177" s="258"/>
      <c r="AJ1177" s="258"/>
      <c r="AK1177" s="258"/>
      <c r="AL1177" s="258"/>
      <c r="AM1177" s="258"/>
      <c r="AN1177" s="258"/>
      <c r="AO1177" s="257"/>
    </row>
    <row r="1178" spans="1:41" x14ac:dyDescent="0.2">
      <c r="A1178" s="259"/>
      <c r="B1178" s="257"/>
      <c r="C1178" s="257"/>
      <c r="D1178" s="257"/>
      <c r="E1178" s="75"/>
      <c r="F1178" s="257"/>
      <c r="G1178" s="257"/>
      <c r="H1178" s="257"/>
      <c r="I1178" s="257"/>
      <c r="J1178" s="257"/>
      <c r="K1178" s="257"/>
      <c r="L1178" s="257"/>
      <c r="M1178" s="257"/>
      <c r="N1178" s="258"/>
      <c r="O1178" s="258"/>
      <c r="P1178" s="258"/>
      <c r="Q1178" s="258"/>
      <c r="R1178" s="258"/>
      <c r="S1178" s="258"/>
      <c r="T1178" s="258"/>
      <c r="U1178" s="257"/>
      <c r="V1178" s="259"/>
      <c r="W1178" s="257"/>
      <c r="X1178" s="257"/>
      <c r="Y1178" s="257"/>
      <c r="Z1178" s="257"/>
      <c r="AA1178" s="257"/>
      <c r="AB1178" s="257"/>
      <c r="AC1178" s="257"/>
      <c r="AD1178" s="257"/>
      <c r="AE1178" s="257"/>
      <c r="AF1178" s="257"/>
      <c r="AG1178" s="257"/>
      <c r="AH1178" s="258"/>
      <c r="AI1178" s="258"/>
      <c r="AJ1178" s="258"/>
      <c r="AK1178" s="258"/>
      <c r="AL1178" s="258"/>
      <c r="AM1178" s="258"/>
      <c r="AN1178" s="258"/>
      <c r="AO1178" s="257"/>
    </row>
    <row r="1179" spans="1:41" x14ac:dyDescent="0.2">
      <c r="A1179" s="259"/>
      <c r="B1179" s="257"/>
      <c r="C1179" s="257"/>
      <c r="D1179" s="257"/>
      <c r="E1179" s="75"/>
      <c r="F1179" s="257"/>
      <c r="G1179" s="257"/>
      <c r="H1179" s="257"/>
      <c r="I1179" s="257"/>
      <c r="J1179" s="257"/>
      <c r="K1179" s="257"/>
      <c r="L1179" s="257"/>
      <c r="M1179" s="257"/>
      <c r="N1179" s="258"/>
      <c r="O1179" s="258"/>
      <c r="P1179" s="258"/>
      <c r="Q1179" s="258"/>
      <c r="R1179" s="258"/>
      <c r="S1179" s="258"/>
      <c r="T1179" s="258"/>
      <c r="U1179" s="257"/>
      <c r="V1179" s="259"/>
      <c r="W1179" s="257"/>
      <c r="X1179" s="257"/>
      <c r="Y1179" s="257"/>
      <c r="Z1179" s="257"/>
      <c r="AA1179" s="257"/>
      <c r="AB1179" s="257"/>
      <c r="AC1179" s="257"/>
      <c r="AD1179" s="257"/>
      <c r="AE1179" s="257"/>
      <c r="AF1179" s="257"/>
      <c r="AG1179" s="257"/>
      <c r="AH1179" s="258"/>
      <c r="AI1179" s="258"/>
      <c r="AJ1179" s="258"/>
      <c r="AK1179" s="258"/>
      <c r="AL1179" s="258"/>
      <c r="AM1179" s="258"/>
      <c r="AN1179" s="258"/>
      <c r="AO1179" s="257"/>
    </row>
    <row r="1180" spans="1:41" x14ac:dyDescent="0.2">
      <c r="A1180" s="259"/>
      <c r="B1180" s="257"/>
      <c r="C1180" s="257"/>
      <c r="D1180" s="257"/>
      <c r="E1180" s="75"/>
      <c r="F1180" s="257"/>
      <c r="G1180" s="257"/>
      <c r="H1180" s="257"/>
      <c r="I1180" s="257"/>
      <c r="J1180" s="257"/>
      <c r="K1180" s="257"/>
      <c r="L1180" s="257"/>
      <c r="M1180" s="257"/>
      <c r="N1180" s="258"/>
      <c r="O1180" s="258"/>
      <c r="P1180" s="258"/>
      <c r="Q1180" s="258"/>
      <c r="R1180" s="258"/>
      <c r="S1180" s="258"/>
      <c r="T1180" s="258"/>
      <c r="U1180" s="257"/>
      <c r="V1180" s="259"/>
      <c r="W1180" s="257"/>
      <c r="X1180" s="257"/>
      <c r="Y1180" s="257"/>
      <c r="Z1180" s="257"/>
      <c r="AA1180" s="257"/>
      <c r="AB1180" s="257"/>
      <c r="AC1180" s="257"/>
      <c r="AD1180" s="257"/>
      <c r="AE1180" s="257"/>
      <c r="AF1180" s="257"/>
      <c r="AG1180" s="257"/>
      <c r="AH1180" s="258"/>
      <c r="AI1180" s="258"/>
      <c r="AJ1180" s="258"/>
      <c r="AK1180" s="258"/>
      <c r="AL1180" s="258"/>
      <c r="AM1180" s="258"/>
      <c r="AN1180" s="258"/>
      <c r="AO1180" s="257"/>
    </row>
    <row r="1181" spans="1:41" x14ac:dyDescent="0.2">
      <c r="A1181" s="259"/>
      <c r="B1181" s="257"/>
      <c r="C1181" s="257"/>
      <c r="D1181" s="257"/>
      <c r="E1181" s="75"/>
      <c r="F1181" s="257"/>
      <c r="G1181" s="257"/>
      <c r="H1181" s="257"/>
      <c r="I1181" s="257"/>
      <c r="J1181" s="257"/>
      <c r="K1181" s="257"/>
      <c r="L1181" s="257"/>
      <c r="M1181" s="257"/>
      <c r="N1181" s="258"/>
      <c r="O1181" s="258"/>
      <c r="P1181" s="258"/>
      <c r="Q1181" s="258"/>
      <c r="R1181" s="258"/>
      <c r="S1181" s="258"/>
      <c r="T1181" s="258"/>
      <c r="U1181" s="257"/>
      <c r="V1181" s="259"/>
      <c r="W1181" s="257"/>
      <c r="X1181" s="257"/>
      <c r="Y1181" s="257"/>
      <c r="Z1181" s="257"/>
      <c r="AA1181" s="257"/>
      <c r="AB1181" s="257"/>
      <c r="AC1181" s="257"/>
      <c r="AD1181" s="257"/>
      <c r="AE1181" s="257"/>
      <c r="AF1181" s="257"/>
      <c r="AG1181" s="257"/>
      <c r="AH1181" s="258"/>
      <c r="AI1181" s="258"/>
      <c r="AJ1181" s="258"/>
      <c r="AK1181" s="258"/>
      <c r="AL1181" s="258"/>
      <c r="AM1181" s="258"/>
      <c r="AN1181" s="258"/>
      <c r="AO1181" s="257"/>
    </row>
    <row r="1182" spans="1:41" x14ac:dyDescent="0.2">
      <c r="A1182" s="259"/>
      <c r="B1182" s="257"/>
      <c r="C1182" s="257"/>
      <c r="D1182" s="257"/>
      <c r="E1182" s="75"/>
      <c r="F1182" s="257"/>
      <c r="G1182" s="257"/>
      <c r="H1182" s="257"/>
      <c r="I1182" s="257"/>
      <c r="J1182" s="257"/>
      <c r="K1182" s="257"/>
      <c r="L1182" s="257"/>
      <c r="M1182" s="257"/>
      <c r="N1182" s="258"/>
      <c r="O1182" s="258"/>
      <c r="P1182" s="258"/>
      <c r="Q1182" s="258"/>
      <c r="R1182" s="258"/>
      <c r="S1182" s="258"/>
      <c r="T1182" s="258"/>
      <c r="U1182" s="257"/>
      <c r="V1182" s="259"/>
      <c r="W1182" s="257"/>
      <c r="X1182" s="257"/>
      <c r="Y1182" s="257"/>
      <c r="Z1182" s="257"/>
      <c r="AA1182" s="257"/>
      <c r="AB1182" s="257"/>
      <c r="AC1182" s="257"/>
      <c r="AD1182" s="257"/>
      <c r="AE1182" s="257"/>
      <c r="AF1182" s="257"/>
      <c r="AG1182" s="257"/>
      <c r="AH1182" s="258"/>
      <c r="AI1182" s="258"/>
      <c r="AJ1182" s="258"/>
      <c r="AK1182" s="258"/>
      <c r="AL1182" s="258"/>
      <c r="AM1182" s="258"/>
      <c r="AN1182" s="258"/>
      <c r="AO1182" s="257"/>
    </row>
    <row r="1183" spans="1:41" x14ac:dyDescent="0.2">
      <c r="A1183" s="259"/>
      <c r="B1183" s="257"/>
      <c r="C1183" s="257"/>
      <c r="D1183" s="257"/>
      <c r="E1183" s="75"/>
      <c r="F1183" s="257"/>
      <c r="G1183" s="257"/>
      <c r="H1183" s="257"/>
      <c r="I1183" s="257"/>
      <c r="J1183" s="257"/>
      <c r="K1183" s="257"/>
      <c r="L1183" s="257"/>
      <c r="M1183" s="257"/>
      <c r="N1183" s="258"/>
      <c r="O1183" s="258"/>
      <c r="P1183" s="258"/>
      <c r="Q1183" s="258"/>
      <c r="R1183" s="258"/>
      <c r="S1183" s="258"/>
      <c r="T1183" s="258"/>
      <c r="U1183" s="257"/>
      <c r="V1183" s="259"/>
      <c r="W1183" s="257"/>
      <c r="X1183" s="257"/>
      <c r="Y1183" s="257"/>
      <c r="Z1183" s="257"/>
      <c r="AA1183" s="257"/>
      <c r="AB1183" s="257"/>
      <c r="AC1183" s="257"/>
      <c r="AD1183" s="257"/>
      <c r="AE1183" s="257"/>
      <c r="AF1183" s="257"/>
      <c r="AG1183" s="257"/>
      <c r="AH1183" s="258"/>
      <c r="AI1183" s="258"/>
      <c r="AJ1183" s="258"/>
      <c r="AK1183" s="258"/>
      <c r="AL1183" s="258"/>
      <c r="AM1183" s="258"/>
      <c r="AN1183" s="258"/>
      <c r="AO1183" s="257"/>
    </row>
    <row r="1184" spans="1:41" x14ac:dyDescent="0.2">
      <c r="A1184" s="259"/>
      <c r="B1184" s="257"/>
      <c r="C1184" s="257"/>
      <c r="D1184" s="257"/>
      <c r="E1184" s="75"/>
      <c r="F1184" s="257"/>
      <c r="G1184" s="257"/>
      <c r="H1184" s="257"/>
      <c r="I1184" s="257"/>
      <c r="J1184" s="257"/>
      <c r="K1184" s="257"/>
      <c r="L1184" s="257"/>
      <c r="M1184" s="257"/>
      <c r="N1184" s="258"/>
      <c r="O1184" s="258"/>
      <c r="P1184" s="258"/>
      <c r="Q1184" s="258"/>
      <c r="R1184" s="258"/>
      <c r="S1184" s="258"/>
      <c r="T1184" s="258"/>
      <c r="U1184" s="257"/>
      <c r="V1184" s="259"/>
      <c r="W1184" s="257"/>
      <c r="X1184" s="257"/>
      <c r="Y1184" s="257"/>
      <c r="Z1184" s="257"/>
      <c r="AA1184" s="257"/>
      <c r="AB1184" s="257"/>
      <c r="AC1184" s="257"/>
      <c r="AD1184" s="257"/>
      <c r="AE1184" s="257"/>
      <c r="AF1184" s="257"/>
      <c r="AG1184" s="257"/>
      <c r="AH1184" s="258"/>
      <c r="AI1184" s="258"/>
      <c r="AJ1184" s="258"/>
      <c r="AK1184" s="258"/>
      <c r="AL1184" s="258"/>
      <c r="AM1184" s="258"/>
      <c r="AN1184" s="258"/>
      <c r="AO1184" s="257"/>
    </row>
    <row r="1185" spans="1:41" x14ac:dyDescent="0.2">
      <c r="A1185" s="259"/>
      <c r="B1185" s="257"/>
      <c r="C1185" s="257"/>
      <c r="D1185" s="257"/>
      <c r="E1185" s="75"/>
      <c r="F1185" s="257"/>
      <c r="G1185" s="257"/>
      <c r="H1185" s="257"/>
      <c r="I1185" s="257"/>
      <c r="J1185" s="257"/>
      <c r="K1185" s="257"/>
      <c r="L1185" s="257"/>
      <c r="M1185" s="257"/>
      <c r="N1185" s="258"/>
      <c r="O1185" s="258"/>
      <c r="P1185" s="258"/>
      <c r="Q1185" s="258"/>
      <c r="R1185" s="258"/>
      <c r="S1185" s="258"/>
      <c r="T1185" s="258"/>
      <c r="U1185" s="257"/>
      <c r="V1185" s="259"/>
      <c r="W1185" s="257"/>
      <c r="X1185" s="257"/>
      <c r="Y1185" s="257"/>
      <c r="Z1185" s="257"/>
      <c r="AA1185" s="257"/>
      <c r="AB1185" s="257"/>
      <c r="AC1185" s="257"/>
      <c r="AD1185" s="257"/>
      <c r="AE1185" s="257"/>
      <c r="AF1185" s="257"/>
      <c r="AG1185" s="257"/>
      <c r="AH1185" s="258"/>
      <c r="AI1185" s="258"/>
      <c r="AJ1185" s="258"/>
      <c r="AK1185" s="258"/>
      <c r="AL1185" s="258"/>
      <c r="AM1185" s="258"/>
      <c r="AN1185" s="258"/>
      <c r="AO1185" s="257"/>
    </row>
    <row r="1186" spans="1:41" x14ac:dyDescent="0.2">
      <c r="A1186" s="259"/>
      <c r="B1186" s="257"/>
      <c r="C1186" s="257"/>
      <c r="D1186" s="257"/>
      <c r="E1186" s="75"/>
      <c r="F1186" s="257"/>
      <c r="G1186" s="257"/>
      <c r="H1186" s="257"/>
      <c r="I1186" s="257"/>
      <c r="J1186" s="257"/>
      <c r="K1186" s="257"/>
      <c r="L1186" s="257"/>
      <c r="M1186" s="257"/>
      <c r="N1186" s="258"/>
      <c r="O1186" s="258"/>
      <c r="P1186" s="258"/>
      <c r="Q1186" s="258"/>
      <c r="R1186" s="258"/>
      <c r="S1186" s="258"/>
      <c r="T1186" s="258"/>
      <c r="U1186" s="257"/>
      <c r="V1186" s="259"/>
      <c r="W1186" s="257"/>
      <c r="X1186" s="257"/>
      <c r="Y1186" s="257"/>
      <c r="Z1186" s="257"/>
      <c r="AA1186" s="257"/>
      <c r="AB1186" s="257"/>
      <c r="AC1186" s="257"/>
      <c r="AD1186" s="257"/>
      <c r="AE1186" s="257"/>
      <c r="AF1186" s="257"/>
      <c r="AG1186" s="257"/>
      <c r="AH1186" s="258"/>
      <c r="AI1186" s="258"/>
      <c r="AJ1186" s="258"/>
      <c r="AK1186" s="258"/>
      <c r="AL1186" s="258"/>
      <c r="AM1186" s="258"/>
      <c r="AN1186" s="258"/>
      <c r="AO1186" s="257"/>
    </row>
    <row r="1187" spans="1:41" x14ac:dyDescent="0.2">
      <c r="A1187" s="259"/>
      <c r="B1187" s="257"/>
      <c r="C1187" s="257"/>
      <c r="D1187" s="257"/>
      <c r="E1187" s="75"/>
      <c r="F1187" s="257"/>
      <c r="G1187" s="257"/>
      <c r="H1187" s="257"/>
      <c r="I1187" s="257"/>
      <c r="J1187" s="257"/>
      <c r="K1187" s="257"/>
      <c r="L1187" s="257"/>
      <c r="M1187" s="257"/>
      <c r="N1187" s="258"/>
      <c r="O1187" s="258"/>
      <c r="P1187" s="258"/>
      <c r="Q1187" s="258"/>
      <c r="R1187" s="258"/>
      <c r="S1187" s="258"/>
      <c r="T1187" s="258"/>
      <c r="U1187" s="257"/>
      <c r="V1187" s="259"/>
      <c r="W1187" s="257"/>
      <c r="X1187" s="257"/>
      <c r="Y1187" s="257"/>
      <c r="Z1187" s="257"/>
      <c r="AA1187" s="257"/>
      <c r="AB1187" s="257"/>
      <c r="AC1187" s="257"/>
      <c r="AD1187" s="257"/>
      <c r="AE1187" s="257"/>
      <c r="AF1187" s="257"/>
      <c r="AG1187" s="257"/>
      <c r="AH1187" s="258"/>
      <c r="AI1187" s="258"/>
      <c r="AJ1187" s="258"/>
      <c r="AK1187" s="258"/>
      <c r="AL1187" s="258"/>
      <c r="AM1187" s="258"/>
      <c r="AN1187" s="258"/>
      <c r="AO1187" s="257"/>
    </row>
    <row r="1188" spans="1:41" x14ac:dyDescent="0.2">
      <c r="A1188" s="259"/>
      <c r="B1188" s="257"/>
      <c r="C1188" s="257"/>
      <c r="D1188" s="257"/>
      <c r="E1188" s="75"/>
      <c r="F1188" s="257"/>
      <c r="G1188" s="257"/>
      <c r="H1188" s="257"/>
      <c r="I1188" s="257"/>
      <c r="J1188" s="257"/>
      <c r="K1188" s="257"/>
      <c r="L1188" s="257"/>
      <c r="M1188" s="257"/>
      <c r="N1188" s="258"/>
      <c r="O1188" s="258"/>
      <c r="P1188" s="258"/>
      <c r="Q1188" s="258"/>
      <c r="R1188" s="258"/>
      <c r="S1188" s="258"/>
      <c r="T1188" s="258"/>
      <c r="U1188" s="257"/>
      <c r="V1188" s="259"/>
      <c r="W1188" s="257"/>
      <c r="X1188" s="257"/>
      <c r="Y1188" s="257"/>
      <c r="Z1188" s="257"/>
      <c r="AA1188" s="257"/>
      <c r="AB1188" s="257"/>
      <c r="AC1188" s="257"/>
      <c r="AD1188" s="257"/>
      <c r="AE1188" s="257"/>
      <c r="AF1188" s="257"/>
      <c r="AG1188" s="257"/>
      <c r="AH1188" s="258"/>
      <c r="AI1188" s="258"/>
      <c r="AJ1188" s="258"/>
      <c r="AK1188" s="258"/>
      <c r="AL1188" s="258"/>
      <c r="AM1188" s="258"/>
      <c r="AN1188" s="258"/>
      <c r="AO1188" s="257"/>
    </row>
    <row r="1189" spans="1:41" x14ac:dyDescent="0.2">
      <c r="A1189" s="259"/>
      <c r="B1189" s="257"/>
      <c r="C1189" s="257"/>
      <c r="D1189" s="257"/>
      <c r="E1189" s="75"/>
      <c r="F1189" s="257"/>
      <c r="G1189" s="257"/>
      <c r="H1189" s="257"/>
      <c r="I1189" s="257"/>
      <c r="J1189" s="257"/>
      <c r="K1189" s="257"/>
      <c r="L1189" s="257"/>
      <c r="M1189" s="257"/>
      <c r="N1189" s="258"/>
      <c r="O1189" s="258"/>
      <c r="P1189" s="258"/>
      <c r="Q1189" s="258"/>
      <c r="R1189" s="258"/>
      <c r="S1189" s="258"/>
      <c r="T1189" s="258"/>
      <c r="U1189" s="257"/>
      <c r="V1189" s="259"/>
      <c r="W1189" s="257"/>
      <c r="X1189" s="257"/>
      <c r="Y1189" s="257"/>
      <c r="Z1189" s="257"/>
      <c r="AA1189" s="257"/>
      <c r="AB1189" s="257"/>
      <c r="AC1189" s="257"/>
      <c r="AD1189" s="257"/>
      <c r="AE1189" s="257"/>
      <c r="AF1189" s="257"/>
      <c r="AG1189" s="257"/>
      <c r="AH1189" s="258"/>
      <c r="AI1189" s="258"/>
      <c r="AJ1189" s="258"/>
      <c r="AK1189" s="258"/>
      <c r="AL1189" s="258"/>
      <c r="AM1189" s="258"/>
      <c r="AN1189" s="258"/>
      <c r="AO1189" s="257"/>
    </row>
    <row r="1190" spans="1:41" x14ac:dyDescent="0.2">
      <c r="A1190" s="259"/>
      <c r="B1190" s="257"/>
      <c r="C1190" s="257"/>
      <c r="D1190" s="257"/>
      <c r="E1190" s="75"/>
      <c r="F1190" s="257"/>
      <c r="G1190" s="257"/>
      <c r="H1190" s="257"/>
      <c r="I1190" s="257"/>
      <c r="J1190" s="257"/>
      <c r="K1190" s="257"/>
      <c r="L1190" s="257"/>
      <c r="M1190" s="257"/>
      <c r="N1190" s="258"/>
      <c r="O1190" s="258"/>
      <c r="P1190" s="258"/>
      <c r="Q1190" s="258"/>
      <c r="R1190" s="258"/>
      <c r="S1190" s="258"/>
      <c r="T1190" s="258"/>
      <c r="U1190" s="257"/>
      <c r="V1190" s="259"/>
      <c r="W1190" s="257"/>
      <c r="X1190" s="257"/>
      <c r="Y1190" s="257"/>
      <c r="Z1190" s="257"/>
      <c r="AA1190" s="257"/>
      <c r="AB1190" s="257"/>
      <c r="AC1190" s="257"/>
      <c r="AD1190" s="257"/>
      <c r="AE1190" s="257"/>
      <c r="AF1190" s="257"/>
      <c r="AG1190" s="257"/>
      <c r="AH1190" s="258"/>
      <c r="AI1190" s="258"/>
      <c r="AJ1190" s="258"/>
      <c r="AK1190" s="258"/>
      <c r="AL1190" s="258"/>
      <c r="AM1190" s="258"/>
      <c r="AN1190" s="258"/>
      <c r="AO1190" s="257"/>
    </row>
    <row r="1191" spans="1:41" x14ac:dyDescent="0.2">
      <c r="A1191" s="259"/>
      <c r="B1191" s="257"/>
      <c r="C1191" s="257"/>
      <c r="D1191" s="257"/>
      <c r="E1191" s="75"/>
      <c r="F1191" s="257"/>
      <c r="G1191" s="257"/>
      <c r="H1191" s="257"/>
      <c r="I1191" s="257"/>
      <c r="J1191" s="257"/>
      <c r="K1191" s="257"/>
      <c r="L1191" s="257"/>
      <c r="M1191" s="257"/>
      <c r="N1191" s="258"/>
      <c r="O1191" s="258"/>
      <c r="P1191" s="258"/>
      <c r="Q1191" s="258"/>
      <c r="R1191" s="258"/>
      <c r="S1191" s="258"/>
      <c r="T1191" s="258"/>
      <c r="U1191" s="257"/>
      <c r="V1191" s="259"/>
      <c r="W1191" s="257"/>
      <c r="X1191" s="257"/>
      <c r="Y1191" s="257"/>
      <c r="Z1191" s="257"/>
      <c r="AA1191" s="257"/>
      <c r="AB1191" s="257"/>
      <c r="AC1191" s="257"/>
      <c r="AD1191" s="257"/>
      <c r="AE1191" s="257"/>
      <c r="AF1191" s="257"/>
      <c r="AG1191" s="257"/>
      <c r="AH1191" s="258"/>
      <c r="AI1191" s="258"/>
      <c r="AJ1191" s="258"/>
      <c r="AK1191" s="258"/>
      <c r="AL1191" s="258"/>
      <c r="AM1191" s="258"/>
      <c r="AN1191" s="258"/>
      <c r="AO1191" s="257"/>
    </row>
    <row r="1192" spans="1:41" x14ac:dyDescent="0.2">
      <c r="A1192" s="259"/>
      <c r="B1192" s="257"/>
      <c r="C1192" s="257"/>
      <c r="D1192" s="257"/>
      <c r="E1192" s="75"/>
      <c r="F1192" s="257"/>
      <c r="G1192" s="257"/>
      <c r="H1192" s="257"/>
      <c r="I1192" s="257"/>
      <c r="J1192" s="257"/>
      <c r="K1192" s="257"/>
      <c r="L1192" s="257"/>
      <c r="M1192" s="257"/>
      <c r="N1192" s="258"/>
      <c r="O1192" s="258"/>
      <c r="P1192" s="258"/>
      <c r="Q1192" s="258"/>
      <c r="R1192" s="258"/>
      <c r="S1192" s="258"/>
      <c r="T1192" s="258"/>
      <c r="U1192" s="257"/>
      <c r="V1192" s="259"/>
      <c r="W1192" s="257"/>
      <c r="X1192" s="257"/>
      <c r="Y1192" s="257"/>
      <c r="Z1192" s="257"/>
      <c r="AA1192" s="257"/>
      <c r="AB1192" s="257"/>
      <c r="AC1192" s="257"/>
      <c r="AD1192" s="257"/>
      <c r="AE1192" s="257"/>
      <c r="AF1192" s="257"/>
      <c r="AG1192" s="257"/>
      <c r="AH1192" s="258"/>
      <c r="AI1192" s="258"/>
      <c r="AJ1192" s="258"/>
      <c r="AK1192" s="258"/>
      <c r="AL1192" s="258"/>
      <c r="AM1192" s="258"/>
      <c r="AN1192" s="258"/>
      <c r="AO1192" s="257"/>
    </row>
    <row r="1193" spans="1:41" x14ac:dyDescent="0.2">
      <c r="A1193" s="259"/>
      <c r="B1193" s="257"/>
      <c r="C1193" s="257"/>
      <c r="D1193" s="257"/>
      <c r="E1193" s="75"/>
      <c r="F1193" s="257"/>
      <c r="G1193" s="257"/>
      <c r="H1193" s="257"/>
      <c r="I1193" s="257"/>
      <c r="J1193" s="257"/>
      <c r="K1193" s="257"/>
      <c r="L1193" s="257"/>
      <c r="M1193" s="257"/>
      <c r="N1193" s="258"/>
      <c r="O1193" s="258"/>
      <c r="P1193" s="258"/>
      <c r="Q1193" s="258"/>
      <c r="R1193" s="258"/>
      <c r="S1193" s="258"/>
      <c r="T1193" s="258"/>
      <c r="U1193" s="257"/>
      <c r="V1193" s="259"/>
      <c r="W1193" s="257"/>
      <c r="X1193" s="257"/>
      <c r="Y1193" s="257"/>
      <c r="Z1193" s="257"/>
      <c r="AA1193" s="257"/>
      <c r="AB1193" s="257"/>
      <c r="AC1193" s="257"/>
      <c r="AD1193" s="257"/>
      <c r="AE1193" s="257"/>
      <c r="AF1193" s="257"/>
      <c r="AG1193" s="257"/>
      <c r="AH1193" s="258"/>
      <c r="AI1193" s="258"/>
      <c r="AJ1193" s="258"/>
      <c r="AK1193" s="258"/>
      <c r="AL1193" s="258"/>
      <c r="AM1193" s="258"/>
      <c r="AN1193" s="258"/>
      <c r="AO1193" s="257"/>
    </row>
    <row r="1194" spans="1:41" x14ac:dyDescent="0.2">
      <c r="A1194" s="259"/>
      <c r="B1194" s="257"/>
      <c r="C1194" s="257"/>
      <c r="D1194" s="257"/>
      <c r="E1194" s="75"/>
      <c r="F1194" s="257"/>
      <c r="G1194" s="257"/>
      <c r="H1194" s="257"/>
      <c r="I1194" s="257"/>
      <c r="J1194" s="257"/>
      <c r="K1194" s="257"/>
      <c r="L1194" s="257"/>
      <c r="M1194" s="257"/>
      <c r="N1194" s="258"/>
      <c r="O1194" s="258"/>
      <c r="P1194" s="258"/>
      <c r="Q1194" s="258"/>
      <c r="R1194" s="258"/>
      <c r="S1194" s="258"/>
      <c r="T1194" s="258"/>
      <c r="U1194" s="257"/>
      <c r="V1194" s="259"/>
      <c r="W1194" s="257"/>
      <c r="X1194" s="257"/>
      <c r="Y1194" s="257"/>
      <c r="Z1194" s="257"/>
      <c r="AA1194" s="257"/>
      <c r="AB1194" s="257"/>
      <c r="AC1194" s="257"/>
      <c r="AD1194" s="257"/>
      <c r="AE1194" s="257"/>
      <c r="AF1194" s="257"/>
      <c r="AG1194" s="257"/>
      <c r="AH1194" s="258"/>
      <c r="AI1194" s="258"/>
      <c r="AJ1194" s="258"/>
      <c r="AK1194" s="258"/>
      <c r="AL1194" s="258"/>
      <c r="AM1194" s="258"/>
      <c r="AN1194" s="258"/>
      <c r="AO1194" s="257"/>
    </row>
    <row r="1195" spans="1:41" x14ac:dyDescent="0.2">
      <c r="A1195" s="259"/>
      <c r="B1195" s="257"/>
      <c r="C1195" s="257"/>
      <c r="D1195" s="257"/>
      <c r="E1195" s="75"/>
      <c r="F1195" s="257"/>
      <c r="G1195" s="257"/>
      <c r="H1195" s="257"/>
      <c r="I1195" s="257"/>
      <c r="J1195" s="257"/>
      <c r="K1195" s="257"/>
      <c r="L1195" s="257"/>
      <c r="M1195" s="257"/>
      <c r="N1195" s="258"/>
      <c r="O1195" s="258"/>
      <c r="P1195" s="258"/>
      <c r="Q1195" s="258"/>
      <c r="R1195" s="258"/>
      <c r="S1195" s="258"/>
      <c r="T1195" s="258"/>
      <c r="U1195" s="257"/>
      <c r="V1195" s="259"/>
      <c r="W1195" s="257"/>
      <c r="X1195" s="257"/>
      <c r="Y1195" s="257"/>
      <c r="Z1195" s="257"/>
      <c r="AA1195" s="257"/>
      <c r="AB1195" s="257"/>
      <c r="AC1195" s="257"/>
      <c r="AD1195" s="257"/>
      <c r="AE1195" s="257"/>
      <c r="AF1195" s="257"/>
      <c r="AG1195" s="257"/>
      <c r="AH1195" s="258"/>
      <c r="AI1195" s="258"/>
      <c r="AJ1195" s="258"/>
      <c r="AK1195" s="258"/>
      <c r="AL1195" s="258"/>
      <c r="AM1195" s="258"/>
      <c r="AN1195" s="258"/>
      <c r="AO1195" s="257"/>
    </row>
    <row r="1196" spans="1:41" x14ac:dyDescent="0.2">
      <c r="A1196" s="259"/>
      <c r="B1196" s="257"/>
      <c r="C1196" s="257"/>
      <c r="D1196" s="257"/>
      <c r="E1196" s="75"/>
      <c r="F1196" s="257"/>
      <c r="G1196" s="257"/>
      <c r="H1196" s="257"/>
      <c r="I1196" s="257"/>
      <c r="J1196" s="257"/>
      <c r="K1196" s="257"/>
      <c r="L1196" s="257"/>
      <c r="M1196" s="257"/>
      <c r="N1196" s="258"/>
      <c r="O1196" s="258"/>
      <c r="P1196" s="258"/>
      <c r="Q1196" s="258"/>
      <c r="R1196" s="258"/>
      <c r="S1196" s="258"/>
      <c r="T1196" s="258"/>
      <c r="U1196" s="257"/>
      <c r="V1196" s="259"/>
      <c r="W1196" s="257"/>
      <c r="X1196" s="257"/>
      <c r="Y1196" s="257"/>
      <c r="Z1196" s="257"/>
      <c r="AA1196" s="257"/>
      <c r="AB1196" s="257"/>
      <c r="AC1196" s="257"/>
      <c r="AD1196" s="257"/>
      <c r="AE1196" s="257"/>
      <c r="AF1196" s="257"/>
      <c r="AG1196" s="257"/>
      <c r="AH1196" s="258"/>
      <c r="AI1196" s="258"/>
      <c r="AJ1196" s="258"/>
      <c r="AK1196" s="258"/>
      <c r="AL1196" s="258"/>
      <c r="AM1196" s="258"/>
      <c r="AN1196" s="258"/>
      <c r="AO1196" s="257"/>
    </row>
    <row r="1197" spans="1:41" x14ac:dyDescent="0.2">
      <c r="A1197" s="259"/>
      <c r="B1197" s="257"/>
      <c r="C1197" s="257"/>
      <c r="D1197" s="257"/>
      <c r="E1197" s="75"/>
      <c r="F1197" s="257"/>
      <c r="G1197" s="257"/>
      <c r="H1197" s="257"/>
      <c r="I1197" s="257"/>
      <c r="J1197" s="257"/>
      <c r="K1197" s="257"/>
      <c r="L1197" s="257"/>
      <c r="M1197" s="257"/>
      <c r="N1197" s="258"/>
      <c r="O1197" s="258"/>
      <c r="P1197" s="258"/>
      <c r="Q1197" s="258"/>
      <c r="R1197" s="258"/>
      <c r="S1197" s="258"/>
      <c r="T1197" s="258"/>
      <c r="U1197" s="257"/>
      <c r="V1197" s="259"/>
      <c r="W1197" s="257"/>
      <c r="X1197" s="257"/>
      <c r="Y1197" s="257"/>
      <c r="Z1197" s="257"/>
      <c r="AA1197" s="257"/>
      <c r="AB1197" s="257"/>
      <c r="AC1197" s="257"/>
      <c r="AD1197" s="257"/>
      <c r="AE1197" s="257"/>
      <c r="AF1197" s="257"/>
      <c r="AG1197" s="257"/>
      <c r="AH1197" s="258"/>
      <c r="AI1197" s="258"/>
      <c r="AJ1197" s="258"/>
      <c r="AK1197" s="258"/>
      <c r="AL1197" s="258"/>
      <c r="AM1197" s="258"/>
      <c r="AN1197" s="258"/>
      <c r="AO1197" s="257"/>
    </row>
    <row r="1198" spans="1:41" x14ac:dyDescent="0.2">
      <c r="A1198" s="259"/>
      <c r="B1198" s="257"/>
      <c r="C1198" s="257"/>
      <c r="D1198" s="257"/>
      <c r="E1198" s="75"/>
      <c r="F1198" s="257"/>
      <c r="G1198" s="257"/>
      <c r="H1198" s="257"/>
      <c r="I1198" s="257"/>
      <c r="J1198" s="257"/>
      <c r="K1198" s="257"/>
      <c r="L1198" s="257"/>
      <c r="M1198" s="257"/>
      <c r="N1198" s="258"/>
      <c r="O1198" s="258"/>
      <c r="P1198" s="258"/>
      <c r="Q1198" s="258"/>
      <c r="R1198" s="258"/>
      <c r="S1198" s="258"/>
      <c r="T1198" s="258"/>
      <c r="U1198" s="257"/>
      <c r="V1198" s="259"/>
      <c r="W1198" s="257"/>
      <c r="X1198" s="257"/>
      <c r="Y1198" s="257"/>
      <c r="Z1198" s="257"/>
      <c r="AA1198" s="257"/>
      <c r="AB1198" s="257"/>
      <c r="AC1198" s="257"/>
      <c r="AD1198" s="257"/>
      <c r="AE1198" s="257"/>
      <c r="AF1198" s="257"/>
      <c r="AG1198" s="257"/>
      <c r="AH1198" s="258"/>
      <c r="AI1198" s="258"/>
      <c r="AJ1198" s="258"/>
      <c r="AK1198" s="258"/>
      <c r="AL1198" s="258"/>
      <c r="AM1198" s="258"/>
      <c r="AN1198" s="258"/>
      <c r="AO1198" s="257"/>
    </row>
    <row r="1199" spans="1:41" x14ac:dyDescent="0.2">
      <c r="A1199" s="259"/>
      <c r="B1199" s="257"/>
      <c r="C1199" s="257"/>
      <c r="D1199" s="257"/>
      <c r="E1199" s="75"/>
      <c r="F1199" s="257"/>
      <c r="G1199" s="257"/>
      <c r="H1199" s="257"/>
      <c r="I1199" s="257"/>
      <c r="J1199" s="257"/>
      <c r="K1199" s="257"/>
      <c r="L1199" s="257"/>
      <c r="M1199" s="257"/>
      <c r="N1199" s="258"/>
      <c r="O1199" s="258"/>
      <c r="P1199" s="258"/>
      <c r="Q1199" s="258"/>
      <c r="R1199" s="258"/>
      <c r="S1199" s="258"/>
      <c r="T1199" s="258"/>
      <c r="U1199" s="257"/>
      <c r="V1199" s="259"/>
      <c r="W1199" s="257"/>
      <c r="X1199" s="257"/>
      <c r="Y1199" s="257"/>
      <c r="Z1199" s="257"/>
      <c r="AA1199" s="257"/>
      <c r="AB1199" s="257"/>
      <c r="AC1199" s="257"/>
      <c r="AD1199" s="257"/>
      <c r="AE1199" s="257"/>
      <c r="AF1199" s="257"/>
      <c r="AG1199" s="257"/>
      <c r="AH1199" s="258"/>
      <c r="AI1199" s="258"/>
      <c r="AJ1199" s="258"/>
      <c r="AK1199" s="258"/>
      <c r="AL1199" s="258"/>
      <c r="AM1199" s="258"/>
      <c r="AN1199" s="258"/>
      <c r="AO1199" s="257"/>
    </row>
    <row r="1200" spans="1:41" x14ac:dyDescent="0.2">
      <c r="A1200" s="259"/>
      <c r="B1200" s="257"/>
      <c r="C1200" s="257"/>
      <c r="D1200" s="257"/>
      <c r="E1200" s="75"/>
      <c r="F1200" s="257"/>
      <c r="G1200" s="257"/>
      <c r="H1200" s="257"/>
      <c r="I1200" s="257"/>
      <c r="J1200" s="257"/>
      <c r="K1200" s="257"/>
      <c r="L1200" s="257"/>
      <c r="M1200" s="257"/>
      <c r="N1200" s="258"/>
      <c r="O1200" s="258"/>
      <c r="P1200" s="258"/>
      <c r="Q1200" s="258"/>
      <c r="R1200" s="258"/>
      <c r="S1200" s="258"/>
      <c r="T1200" s="258"/>
      <c r="U1200" s="257"/>
      <c r="V1200" s="259"/>
      <c r="W1200" s="257"/>
      <c r="X1200" s="257"/>
      <c r="Y1200" s="257"/>
      <c r="Z1200" s="257"/>
      <c r="AA1200" s="257"/>
      <c r="AB1200" s="257"/>
      <c r="AC1200" s="257"/>
      <c r="AD1200" s="257"/>
      <c r="AE1200" s="257"/>
      <c r="AF1200" s="257"/>
      <c r="AG1200" s="257"/>
      <c r="AH1200" s="258"/>
      <c r="AI1200" s="258"/>
      <c r="AJ1200" s="258"/>
      <c r="AK1200" s="258"/>
      <c r="AL1200" s="258"/>
      <c r="AM1200" s="258"/>
      <c r="AN1200" s="258"/>
      <c r="AO1200" s="257"/>
    </row>
    <row r="1201" spans="1:41" x14ac:dyDescent="0.2">
      <c r="A1201" s="259"/>
      <c r="B1201" s="257"/>
      <c r="C1201" s="257"/>
      <c r="D1201" s="257"/>
      <c r="E1201" s="75"/>
      <c r="F1201" s="257"/>
      <c r="G1201" s="257"/>
      <c r="H1201" s="257"/>
      <c r="I1201" s="257"/>
      <c r="J1201" s="257"/>
      <c r="K1201" s="257"/>
      <c r="L1201" s="257"/>
      <c r="M1201" s="257"/>
      <c r="N1201" s="258"/>
      <c r="O1201" s="258"/>
      <c r="P1201" s="258"/>
      <c r="Q1201" s="258"/>
      <c r="R1201" s="258"/>
      <c r="S1201" s="258"/>
      <c r="T1201" s="258"/>
      <c r="U1201" s="257"/>
      <c r="V1201" s="259"/>
      <c r="W1201" s="257"/>
      <c r="X1201" s="257"/>
      <c r="Y1201" s="257"/>
      <c r="Z1201" s="257"/>
      <c r="AA1201" s="257"/>
      <c r="AB1201" s="257"/>
      <c r="AC1201" s="257"/>
      <c r="AD1201" s="257"/>
      <c r="AE1201" s="257"/>
      <c r="AF1201" s="257"/>
      <c r="AG1201" s="257"/>
      <c r="AH1201" s="258"/>
      <c r="AI1201" s="258"/>
      <c r="AJ1201" s="258"/>
      <c r="AK1201" s="258"/>
      <c r="AL1201" s="258"/>
      <c r="AM1201" s="258"/>
      <c r="AN1201" s="258"/>
      <c r="AO1201" s="257"/>
    </row>
    <row r="1202" spans="1:41" x14ac:dyDescent="0.2">
      <c r="A1202" s="259"/>
      <c r="B1202" s="257"/>
      <c r="C1202" s="257"/>
      <c r="D1202" s="257"/>
      <c r="E1202" s="75"/>
      <c r="F1202" s="257"/>
      <c r="G1202" s="257"/>
      <c r="H1202" s="257"/>
      <c r="I1202" s="257"/>
      <c r="J1202" s="257"/>
      <c r="K1202" s="257"/>
      <c r="L1202" s="257"/>
      <c r="M1202" s="257"/>
      <c r="N1202" s="258"/>
      <c r="O1202" s="258"/>
      <c r="P1202" s="258"/>
      <c r="Q1202" s="258"/>
      <c r="R1202" s="258"/>
      <c r="S1202" s="258"/>
      <c r="T1202" s="258"/>
      <c r="U1202" s="257"/>
      <c r="V1202" s="259"/>
      <c r="W1202" s="257"/>
      <c r="X1202" s="257"/>
      <c r="Y1202" s="257"/>
      <c r="Z1202" s="257"/>
      <c r="AA1202" s="257"/>
      <c r="AB1202" s="257"/>
      <c r="AC1202" s="257"/>
      <c r="AD1202" s="257"/>
      <c r="AE1202" s="257"/>
      <c r="AF1202" s="257"/>
      <c r="AG1202" s="257"/>
      <c r="AH1202" s="258"/>
      <c r="AI1202" s="258"/>
      <c r="AJ1202" s="258"/>
      <c r="AK1202" s="258"/>
      <c r="AL1202" s="258"/>
      <c r="AM1202" s="258"/>
      <c r="AN1202" s="258"/>
      <c r="AO1202" s="257"/>
    </row>
    <row r="1203" spans="1:41" x14ac:dyDescent="0.2">
      <c r="A1203" s="259"/>
      <c r="B1203" s="257"/>
      <c r="C1203" s="257"/>
      <c r="D1203" s="257"/>
      <c r="E1203" s="75"/>
      <c r="F1203" s="257"/>
      <c r="G1203" s="257"/>
      <c r="H1203" s="257"/>
      <c r="I1203" s="257"/>
      <c r="J1203" s="257"/>
      <c r="K1203" s="257"/>
      <c r="L1203" s="257"/>
      <c r="M1203" s="257"/>
      <c r="N1203" s="258"/>
      <c r="O1203" s="258"/>
      <c r="P1203" s="258"/>
      <c r="Q1203" s="258"/>
      <c r="R1203" s="258"/>
      <c r="S1203" s="258"/>
      <c r="T1203" s="258"/>
      <c r="U1203" s="257"/>
      <c r="V1203" s="259"/>
      <c r="W1203" s="257"/>
      <c r="X1203" s="257"/>
      <c r="Y1203" s="257"/>
      <c r="Z1203" s="257"/>
      <c r="AA1203" s="257"/>
      <c r="AB1203" s="257"/>
      <c r="AC1203" s="257"/>
      <c r="AD1203" s="257"/>
      <c r="AE1203" s="257"/>
      <c r="AF1203" s="257"/>
      <c r="AG1203" s="257"/>
      <c r="AH1203" s="258"/>
      <c r="AI1203" s="258"/>
      <c r="AJ1203" s="258"/>
      <c r="AK1203" s="258"/>
      <c r="AL1203" s="258"/>
      <c r="AM1203" s="258"/>
      <c r="AN1203" s="258"/>
      <c r="AO1203" s="257"/>
    </row>
    <row r="1204" spans="1:41" x14ac:dyDescent="0.2">
      <c r="A1204" s="259"/>
      <c r="B1204" s="257"/>
      <c r="C1204" s="257"/>
      <c r="D1204" s="257"/>
      <c r="E1204" s="75"/>
      <c r="F1204" s="257"/>
      <c r="G1204" s="257"/>
      <c r="H1204" s="257"/>
      <c r="I1204" s="257"/>
      <c r="J1204" s="257"/>
      <c r="K1204" s="257"/>
      <c r="L1204" s="257"/>
      <c r="M1204" s="257"/>
      <c r="N1204" s="258"/>
      <c r="O1204" s="258"/>
      <c r="P1204" s="258"/>
      <c r="Q1204" s="258"/>
      <c r="R1204" s="258"/>
      <c r="S1204" s="258"/>
      <c r="T1204" s="258"/>
      <c r="U1204" s="257"/>
      <c r="V1204" s="259"/>
      <c r="W1204" s="257"/>
      <c r="X1204" s="257"/>
      <c r="Y1204" s="257"/>
      <c r="Z1204" s="257"/>
      <c r="AA1204" s="257"/>
      <c r="AB1204" s="257"/>
      <c r="AC1204" s="257"/>
      <c r="AD1204" s="257"/>
      <c r="AE1204" s="257"/>
      <c r="AF1204" s="257"/>
      <c r="AG1204" s="257"/>
      <c r="AH1204" s="258"/>
      <c r="AI1204" s="258"/>
      <c r="AJ1204" s="258"/>
      <c r="AK1204" s="258"/>
      <c r="AL1204" s="258"/>
      <c r="AM1204" s="258"/>
      <c r="AN1204" s="258"/>
      <c r="AO1204" s="257"/>
    </row>
    <row r="1205" spans="1:41" x14ac:dyDescent="0.2">
      <c r="A1205" s="259"/>
      <c r="B1205" s="257"/>
      <c r="C1205" s="257"/>
      <c r="D1205" s="257"/>
      <c r="E1205" s="75"/>
      <c r="F1205" s="257"/>
      <c r="G1205" s="257"/>
      <c r="H1205" s="257"/>
      <c r="I1205" s="257"/>
      <c r="J1205" s="257"/>
      <c r="K1205" s="257"/>
      <c r="L1205" s="257"/>
      <c r="M1205" s="257"/>
      <c r="N1205" s="258"/>
      <c r="O1205" s="258"/>
      <c r="P1205" s="258"/>
      <c r="Q1205" s="258"/>
      <c r="R1205" s="258"/>
      <c r="S1205" s="258"/>
      <c r="T1205" s="258"/>
      <c r="U1205" s="257"/>
      <c r="V1205" s="259"/>
      <c r="W1205" s="257"/>
      <c r="X1205" s="257"/>
      <c r="Y1205" s="257"/>
      <c r="Z1205" s="257"/>
      <c r="AA1205" s="257"/>
      <c r="AB1205" s="257"/>
      <c r="AC1205" s="257"/>
      <c r="AD1205" s="257"/>
      <c r="AE1205" s="257"/>
      <c r="AF1205" s="257"/>
      <c r="AG1205" s="257"/>
      <c r="AH1205" s="258"/>
      <c r="AI1205" s="258"/>
      <c r="AJ1205" s="258"/>
      <c r="AK1205" s="258"/>
      <c r="AL1205" s="258"/>
      <c r="AM1205" s="258"/>
      <c r="AN1205" s="258"/>
      <c r="AO1205" s="257"/>
    </row>
    <row r="1206" spans="1:41" x14ac:dyDescent="0.2">
      <c r="A1206" s="259"/>
      <c r="B1206" s="257"/>
      <c r="C1206" s="257"/>
      <c r="D1206" s="257"/>
      <c r="E1206" s="75"/>
      <c r="F1206" s="257"/>
      <c r="G1206" s="257"/>
      <c r="H1206" s="257"/>
      <c r="I1206" s="257"/>
      <c r="J1206" s="257"/>
      <c r="K1206" s="257"/>
      <c r="L1206" s="257"/>
      <c r="M1206" s="257"/>
      <c r="N1206" s="258"/>
      <c r="O1206" s="258"/>
      <c r="P1206" s="258"/>
      <c r="Q1206" s="258"/>
      <c r="R1206" s="258"/>
      <c r="S1206" s="258"/>
      <c r="T1206" s="258"/>
      <c r="U1206" s="257"/>
      <c r="V1206" s="259"/>
      <c r="W1206" s="257"/>
      <c r="X1206" s="257"/>
      <c r="Y1206" s="257"/>
      <c r="Z1206" s="257"/>
      <c r="AA1206" s="257"/>
      <c r="AB1206" s="257"/>
      <c r="AC1206" s="257"/>
      <c r="AD1206" s="257"/>
      <c r="AE1206" s="257"/>
      <c r="AF1206" s="257"/>
      <c r="AG1206" s="257"/>
      <c r="AH1206" s="258"/>
      <c r="AI1206" s="258"/>
      <c r="AJ1206" s="258"/>
      <c r="AK1206" s="258"/>
      <c r="AL1206" s="258"/>
      <c r="AM1206" s="258"/>
      <c r="AN1206" s="258"/>
      <c r="AO1206" s="257"/>
    </row>
    <row r="1207" spans="1:41" x14ac:dyDescent="0.2">
      <c r="A1207" s="259"/>
      <c r="B1207" s="257"/>
      <c r="C1207" s="257"/>
      <c r="D1207" s="257"/>
      <c r="E1207" s="75"/>
      <c r="F1207" s="257"/>
      <c r="G1207" s="257"/>
      <c r="H1207" s="257"/>
      <c r="I1207" s="257"/>
      <c r="J1207" s="257"/>
      <c r="K1207" s="257"/>
      <c r="L1207" s="257"/>
      <c r="M1207" s="257"/>
      <c r="N1207" s="258"/>
      <c r="O1207" s="258"/>
      <c r="P1207" s="258"/>
      <c r="Q1207" s="258"/>
      <c r="R1207" s="258"/>
      <c r="S1207" s="258"/>
      <c r="T1207" s="258"/>
      <c r="U1207" s="257"/>
      <c r="V1207" s="259"/>
      <c r="W1207" s="257"/>
      <c r="X1207" s="257"/>
      <c r="Y1207" s="257"/>
      <c r="Z1207" s="257"/>
      <c r="AA1207" s="257"/>
      <c r="AB1207" s="257"/>
      <c r="AC1207" s="257"/>
      <c r="AD1207" s="257"/>
      <c r="AE1207" s="257"/>
      <c r="AF1207" s="257"/>
      <c r="AG1207" s="257"/>
      <c r="AH1207" s="258"/>
      <c r="AI1207" s="258"/>
      <c r="AJ1207" s="258"/>
      <c r="AK1207" s="258"/>
      <c r="AL1207" s="258"/>
      <c r="AM1207" s="258"/>
      <c r="AN1207" s="258"/>
      <c r="AO1207" s="257"/>
    </row>
    <row r="1208" spans="1:41" x14ac:dyDescent="0.2">
      <c r="A1208" s="259"/>
      <c r="B1208" s="257"/>
      <c r="C1208" s="257"/>
      <c r="D1208" s="257"/>
      <c r="E1208" s="75"/>
      <c r="F1208" s="257"/>
      <c r="G1208" s="257"/>
      <c r="H1208" s="257"/>
      <c r="I1208" s="257"/>
      <c r="J1208" s="257"/>
      <c r="K1208" s="257"/>
      <c r="L1208" s="257"/>
      <c r="M1208" s="257"/>
      <c r="N1208" s="258"/>
      <c r="O1208" s="258"/>
      <c r="P1208" s="258"/>
      <c r="Q1208" s="258"/>
      <c r="R1208" s="258"/>
      <c r="S1208" s="258"/>
      <c r="T1208" s="258"/>
      <c r="U1208" s="257"/>
      <c r="V1208" s="259"/>
      <c r="W1208" s="257"/>
      <c r="X1208" s="257"/>
      <c r="Y1208" s="257"/>
      <c r="Z1208" s="257"/>
      <c r="AA1208" s="257"/>
      <c r="AB1208" s="257"/>
      <c r="AC1208" s="257"/>
      <c r="AD1208" s="257"/>
      <c r="AE1208" s="257"/>
      <c r="AF1208" s="257"/>
      <c r="AG1208" s="257"/>
      <c r="AH1208" s="258"/>
      <c r="AI1208" s="258"/>
      <c r="AJ1208" s="258"/>
      <c r="AK1208" s="258"/>
      <c r="AL1208" s="258"/>
      <c r="AM1208" s="258"/>
      <c r="AN1208" s="258"/>
      <c r="AO1208" s="257"/>
    </row>
    <row r="1209" spans="1:41" x14ac:dyDescent="0.2">
      <c r="A1209" s="259"/>
      <c r="B1209" s="257"/>
      <c r="C1209" s="257"/>
      <c r="D1209" s="257"/>
      <c r="E1209" s="75"/>
      <c r="F1209" s="257"/>
      <c r="G1209" s="257"/>
      <c r="H1209" s="257"/>
      <c r="I1209" s="257"/>
      <c r="J1209" s="257"/>
      <c r="K1209" s="257"/>
      <c r="L1209" s="257"/>
      <c r="M1209" s="257"/>
      <c r="N1209" s="258"/>
      <c r="O1209" s="258"/>
      <c r="P1209" s="258"/>
      <c r="Q1209" s="258"/>
      <c r="R1209" s="258"/>
      <c r="S1209" s="258"/>
      <c r="T1209" s="258"/>
      <c r="U1209" s="257"/>
      <c r="V1209" s="259"/>
      <c r="W1209" s="257"/>
      <c r="X1209" s="257"/>
      <c r="Y1209" s="257"/>
      <c r="Z1209" s="257"/>
      <c r="AA1209" s="257"/>
      <c r="AB1209" s="257"/>
      <c r="AC1209" s="257"/>
      <c r="AD1209" s="257"/>
      <c r="AE1209" s="257"/>
      <c r="AF1209" s="257"/>
      <c r="AG1209" s="257"/>
      <c r="AH1209" s="258"/>
      <c r="AI1209" s="258"/>
      <c r="AJ1209" s="258"/>
      <c r="AK1209" s="258"/>
      <c r="AL1209" s="258"/>
      <c r="AM1209" s="258"/>
      <c r="AN1209" s="258"/>
      <c r="AO1209" s="257"/>
    </row>
    <row r="1210" spans="1:41" x14ac:dyDescent="0.2">
      <c r="A1210" s="259"/>
      <c r="B1210" s="257"/>
      <c r="C1210" s="257"/>
      <c r="D1210" s="257"/>
      <c r="E1210" s="75"/>
      <c r="F1210" s="257"/>
      <c r="G1210" s="257"/>
      <c r="H1210" s="257"/>
      <c r="I1210" s="257"/>
      <c r="J1210" s="257"/>
      <c r="K1210" s="257"/>
      <c r="L1210" s="257"/>
      <c r="M1210" s="257"/>
      <c r="N1210" s="258"/>
      <c r="O1210" s="258"/>
      <c r="P1210" s="258"/>
      <c r="Q1210" s="258"/>
      <c r="R1210" s="258"/>
      <c r="S1210" s="258"/>
      <c r="T1210" s="258"/>
      <c r="U1210" s="257"/>
      <c r="V1210" s="259"/>
      <c r="W1210" s="257"/>
      <c r="X1210" s="257"/>
      <c r="Y1210" s="257"/>
      <c r="Z1210" s="257"/>
      <c r="AA1210" s="257"/>
      <c r="AB1210" s="257"/>
      <c r="AC1210" s="257"/>
      <c r="AD1210" s="257"/>
      <c r="AE1210" s="257"/>
      <c r="AF1210" s="257"/>
      <c r="AG1210" s="257"/>
      <c r="AH1210" s="258"/>
      <c r="AI1210" s="258"/>
      <c r="AJ1210" s="258"/>
      <c r="AK1210" s="258"/>
      <c r="AL1210" s="258"/>
      <c r="AM1210" s="258"/>
      <c r="AN1210" s="258"/>
      <c r="AO1210" s="257"/>
    </row>
    <row r="1211" spans="1:41" x14ac:dyDescent="0.2">
      <c r="A1211" s="259"/>
      <c r="B1211" s="257"/>
      <c r="C1211" s="257"/>
      <c r="D1211" s="257"/>
      <c r="E1211" s="75"/>
      <c r="F1211" s="257"/>
      <c r="G1211" s="257"/>
      <c r="H1211" s="257"/>
      <c r="I1211" s="257"/>
      <c r="J1211" s="257"/>
      <c r="K1211" s="257"/>
      <c r="L1211" s="257"/>
      <c r="M1211" s="257"/>
      <c r="N1211" s="258"/>
      <c r="O1211" s="258"/>
      <c r="P1211" s="258"/>
      <c r="Q1211" s="258"/>
      <c r="R1211" s="258"/>
      <c r="S1211" s="258"/>
      <c r="T1211" s="258"/>
      <c r="U1211" s="257"/>
      <c r="V1211" s="259"/>
      <c r="W1211" s="257"/>
      <c r="X1211" s="257"/>
      <c r="Y1211" s="257"/>
      <c r="Z1211" s="257"/>
      <c r="AA1211" s="257"/>
      <c r="AB1211" s="257"/>
      <c r="AC1211" s="257"/>
      <c r="AD1211" s="257"/>
      <c r="AE1211" s="257"/>
      <c r="AF1211" s="257"/>
      <c r="AG1211" s="257"/>
      <c r="AH1211" s="258"/>
      <c r="AI1211" s="258"/>
      <c r="AJ1211" s="258"/>
      <c r="AK1211" s="258"/>
      <c r="AL1211" s="258"/>
      <c r="AM1211" s="258"/>
      <c r="AN1211" s="258"/>
      <c r="AO1211" s="257"/>
    </row>
    <row r="1212" spans="1:41" x14ac:dyDescent="0.2">
      <c r="A1212" s="259"/>
      <c r="B1212" s="257"/>
      <c r="C1212" s="257"/>
      <c r="D1212" s="257"/>
      <c r="E1212" s="75"/>
      <c r="F1212" s="257"/>
      <c r="G1212" s="257"/>
      <c r="H1212" s="257"/>
      <c r="I1212" s="257"/>
      <c r="J1212" s="257"/>
      <c r="K1212" s="257"/>
      <c r="L1212" s="257"/>
      <c r="M1212" s="257"/>
      <c r="N1212" s="258"/>
      <c r="O1212" s="258"/>
      <c r="P1212" s="258"/>
      <c r="Q1212" s="258"/>
      <c r="R1212" s="258"/>
      <c r="S1212" s="258"/>
      <c r="T1212" s="258"/>
      <c r="U1212" s="257"/>
      <c r="V1212" s="259"/>
      <c r="W1212" s="257"/>
      <c r="X1212" s="257"/>
      <c r="Y1212" s="257"/>
      <c r="Z1212" s="257"/>
      <c r="AA1212" s="257"/>
      <c r="AB1212" s="257"/>
      <c r="AC1212" s="257"/>
      <c r="AD1212" s="257"/>
      <c r="AE1212" s="257"/>
      <c r="AF1212" s="257"/>
      <c r="AG1212" s="257"/>
      <c r="AH1212" s="258"/>
      <c r="AI1212" s="258"/>
      <c r="AJ1212" s="258"/>
      <c r="AK1212" s="258"/>
      <c r="AL1212" s="258"/>
      <c r="AM1212" s="258"/>
      <c r="AN1212" s="258"/>
      <c r="AO1212" s="257"/>
    </row>
    <row r="1213" spans="1:41" x14ac:dyDescent="0.2">
      <c r="A1213" s="259"/>
      <c r="B1213" s="257"/>
      <c r="C1213" s="257"/>
      <c r="D1213" s="257"/>
      <c r="E1213" s="75"/>
      <c r="F1213" s="257"/>
      <c r="G1213" s="257"/>
      <c r="H1213" s="257"/>
      <c r="I1213" s="257"/>
      <c r="J1213" s="257"/>
      <c r="K1213" s="257"/>
      <c r="L1213" s="257"/>
      <c r="M1213" s="257"/>
      <c r="N1213" s="258"/>
      <c r="O1213" s="258"/>
      <c r="P1213" s="258"/>
      <c r="Q1213" s="258"/>
      <c r="R1213" s="258"/>
      <c r="S1213" s="258"/>
      <c r="T1213" s="258"/>
      <c r="U1213" s="257"/>
      <c r="V1213" s="259"/>
      <c r="W1213" s="257"/>
      <c r="X1213" s="257"/>
      <c r="Y1213" s="257"/>
      <c r="Z1213" s="257"/>
      <c r="AA1213" s="257"/>
      <c r="AB1213" s="257"/>
      <c r="AC1213" s="257"/>
      <c r="AD1213" s="257"/>
      <c r="AE1213" s="257"/>
      <c r="AF1213" s="257"/>
      <c r="AG1213" s="257"/>
      <c r="AH1213" s="258"/>
      <c r="AI1213" s="258"/>
      <c r="AJ1213" s="258"/>
      <c r="AK1213" s="258"/>
      <c r="AL1213" s="258"/>
      <c r="AM1213" s="258"/>
      <c r="AN1213" s="258"/>
      <c r="AO1213" s="257"/>
    </row>
    <row r="1214" spans="1:41" x14ac:dyDescent="0.2">
      <c r="A1214" s="259"/>
      <c r="B1214" s="257"/>
      <c r="C1214" s="257"/>
      <c r="D1214" s="257"/>
      <c r="E1214" s="75"/>
      <c r="F1214" s="257"/>
      <c r="G1214" s="257"/>
      <c r="H1214" s="257"/>
      <c r="I1214" s="257"/>
      <c r="J1214" s="257"/>
      <c r="K1214" s="257"/>
      <c r="L1214" s="257"/>
      <c r="M1214" s="257"/>
      <c r="N1214" s="258"/>
      <c r="O1214" s="258"/>
      <c r="P1214" s="258"/>
      <c r="Q1214" s="258"/>
      <c r="R1214" s="258"/>
      <c r="S1214" s="258"/>
      <c r="T1214" s="258"/>
      <c r="U1214" s="257"/>
      <c r="V1214" s="259"/>
      <c r="W1214" s="257"/>
      <c r="X1214" s="257"/>
      <c r="Y1214" s="257"/>
      <c r="Z1214" s="257"/>
      <c r="AA1214" s="257"/>
      <c r="AB1214" s="257"/>
      <c r="AC1214" s="257"/>
      <c r="AD1214" s="257"/>
      <c r="AE1214" s="257"/>
      <c r="AF1214" s="257"/>
      <c r="AG1214" s="257"/>
      <c r="AH1214" s="258"/>
      <c r="AI1214" s="258"/>
      <c r="AJ1214" s="258"/>
      <c r="AK1214" s="258"/>
      <c r="AL1214" s="258"/>
      <c r="AM1214" s="258"/>
      <c r="AN1214" s="258"/>
      <c r="AO1214" s="257"/>
    </row>
    <row r="1215" spans="1:41" x14ac:dyDescent="0.2">
      <c r="A1215" s="259"/>
      <c r="B1215" s="257"/>
      <c r="C1215" s="257"/>
      <c r="D1215" s="257"/>
      <c r="E1215" s="75"/>
      <c r="F1215" s="257"/>
      <c r="G1215" s="257"/>
      <c r="H1215" s="257"/>
      <c r="I1215" s="257"/>
      <c r="J1215" s="257"/>
      <c r="K1215" s="257"/>
      <c r="L1215" s="257"/>
      <c r="M1215" s="257"/>
      <c r="N1215" s="258"/>
      <c r="O1215" s="258"/>
      <c r="P1215" s="258"/>
      <c r="Q1215" s="258"/>
      <c r="R1215" s="258"/>
      <c r="S1215" s="258"/>
      <c r="T1215" s="258"/>
      <c r="U1215" s="257"/>
      <c r="V1215" s="259"/>
      <c r="W1215" s="257"/>
      <c r="X1215" s="257"/>
      <c r="Y1215" s="257"/>
      <c r="Z1215" s="257"/>
      <c r="AA1215" s="257"/>
      <c r="AB1215" s="257"/>
      <c r="AC1215" s="257"/>
      <c r="AD1215" s="257"/>
      <c r="AE1215" s="257"/>
      <c r="AF1215" s="257"/>
      <c r="AG1215" s="257"/>
      <c r="AH1215" s="258"/>
      <c r="AI1215" s="258"/>
      <c r="AJ1215" s="258"/>
      <c r="AK1215" s="258"/>
      <c r="AL1215" s="258"/>
      <c r="AM1215" s="258"/>
      <c r="AN1215" s="258"/>
      <c r="AO1215" s="257"/>
    </row>
    <row r="1216" spans="1:41" x14ac:dyDescent="0.2">
      <c r="A1216" s="259"/>
      <c r="B1216" s="257"/>
      <c r="C1216" s="257"/>
      <c r="D1216" s="257"/>
      <c r="E1216" s="75"/>
      <c r="F1216" s="257"/>
      <c r="G1216" s="257"/>
      <c r="H1216" s="257"/>
      <c r="I1216" s="257"/>
      <c r="J1216" s="257"/>
      <c r="K1216" s="257"/>
      <c r="L1216" s="257"/>
      <c r="M1216" s="257"/>
      <c r="N1216" s="258"/>
      <c r="O1216" s="258"/>
      <c r="P1216" s="258"/>
      <c r="Q1216" s="258"/>
      <c r="R1216" s="258"/>
      <c r="S1216" s="258"/>
      <c r="T1216" s="258"/>
      <c r="U1216" s="257"/>
      <c r="V1216" s="259"/>
      <c r="W1216" s="257"/>
      <c r="X1216" s="257"/>
      <c r="Y1216" s="257"/>
      <c r="Z1216" s="257"/>
      <c r="AA1216" s="257"/>
      <c r="AB1216" s="257"/>
      <c r="AC1216" s="257"/>
      <c r="AD1216" s="257"/>
      <c r="AE1216" s="257"/>
      <c r="AF1216" s="257"/>
      <c r="AG1216" s="257"/>
      <c r="AH1216" s="258"/>
      <c r="AI1216" s="258"/>
      <c r="AJ1216" s="258"/>
      <c r="AK1216" s="258"/>
      <c r="AL1216" s="258"/>
      <c r="AM1216" s="258"/>
      <c r="AN1216" s="258"/>
      <c r="AO1216" s="257"/>
    </row>
    <row r="1217" spans="1:41" x14ac:dyDescent="0.2">
      <c r="A1217" s="259"/>
      <c r="B1217" s="257"/>
      <c r="C1217" s="257"/>
      <c r="D1217" s="257"/>
      <c r="E1217" s="75"/>
      <c r="F1217" s="257"/>
      <c r="G1217" s="257"/>
      <c r="H1217" s="257"/>
      <c r="I1217" s="257"/>
      <c r="J1217" s="257"/>
      <c r="K1217" s="257"/>
      <c r="L1217" s="257"/>
      <c r="M1217" s="257"/>
      <c r="N1217" s="258"/>
      <c r="O1217" s="258"/>
      <c r="P1217" s="258"/>
      <c r="Q1217" s="258"/>
      <c r="R1217" s="258"/>
      <c r="S1217" s="258"/>
      <c r="T1217" s="258"/>
      <c r="U1217" s="257"/>
      <c r="V1217" s="259"/>
      <c r="W1217" s="257"/>
      <c r="X1217" s="257"/>
      <c r="Y1217" s="257"/>
      <c r="Z1217" s="257"/>
      <c r="AA1217" s="257"/>
      <c r="AB1217" s="257"/>
      <c r="AC1217" s="257"/>
      <c r="AD1217" s="257"/>
      <c r="AE1217" s="257"/>
      <c r="AF1217" s="257"/>
      <c r="AG1217" s="257"/>
      <c r="AH1217" s="258"/>
      <c r="AI1217" s="258"/>
      <c r="AJ1217" s="258"/>
      <c r="AK1217" s="258"/>
      <c r="AL1217" s="258"/>
      <c r="AM1217" s="258"/>
      <c r="AN1217" s="258"/>
      <c r="AO1217" s="257"/>
    </row>
    <row r="1218" spans="1:41" x14ac:dyDescent="0.2">
      <c r="A1218" s="259"/>
      <c r="B1218" s="257"/>
      <c r="C1218" s="257"/>
      <c r="D1218" s="257"/>
      <c r="E1218" s="75"/>
      <c r="F1218" s="257"/>
      <c r="G1218" s="257"/>
      <c r="H1218" s="257"/>
      <c r="I1218" s="257"/>
      <c r="J1218" s="257"/>
      <c r="K1218" s="257"/>
      <c r="L1218" s="257"/>
      <c r="M1218" s="257"/>
      <c r="N1218" s="258"/>
      <c r="O1218" s="258"/>
      <c r="P1218" s="258"/>
      <c r="Q1218" s="258"/>
      <c r="R1218" s="258"/>
      <c r="S1218" s="258"/>
      <c r="T1218" s="258"/>
      <c r="U1218" s="257"/>
      <c r="V1218" s="259"/>
      <c r="W1218" s="257"/>
      <c r="X1218" s="257"/>
      <c r="Y1218" s="257"/>
      <c r="Z1218" s="257"/>
      <c r="AA1218" s="257"/>
      <c r="AB1218" s="257"/>
      <c r="AC1218" s="257"/>
      <c r="AD1218" s="257"/>
      <c r="AE1218" s="257"/>
      <c r="AF1218" s="257"/>
      <c r="AG1218" s="257"/>
      <c r="AH1218" s="258"/>
      <c r="AI1218" s="258"/>
      <c r="AJ1218" s="258"/>
      <c r="AK1218" s="258"/>
      <c r="AL1218" s="258"/>
      <c r="AM1218" s="258"/>
      <c r="AN1218" s="258"/>
      <c r="AO1218" s="257"/>
    </row>
    <row r="1219" spans="1:41" x14ac:dyDescent="0.2">
      <c r="A1219" s="259"/>
      <c r="B1219" s="257"/>
      <c r="C1219" s="257"/>
      <c r="D1219" s="257"/>
      <c r="E1219" s="75"/>
      <c r="F1219" s="257"/>
      <c r="G1219" s="257"/>
      <c r="H1219" s="257"/>
      <c r="I1219" s="257"/>
      <c r="J1219" s="257"/>
      <c r="K1219" s="257"/>
      <c r="L1219" s="257"/>
      <c r="M1219" s="257"/>
      <c r="N1219" s="258"/>
      <c r="O1219" s="258"/>
      <c r="P1219" s="258"/>
      <c r="Q1219" s="258"/>
      <c r="R1219" s="258"/>
      <c r="S1219" s="258"/>
      <c r="T1219" s="258"/>
      <c r="U1219" s="257"/>
      <c r="V1219" s="259"/>
      <c r="W1219" s="257"/>
      <c r="X1219" s="257"/>
      <c r="Y1219" s="257"/>
      <c r="Z1219" s="257"/>
      <c r="AA1219" s="257"/>
      <c r="AB1219" s="257"/>
      <c r="AC1219" s="257"/>
      <c r="AD1219" s="257"/>
      <c r="AE1219" s="257"/>
      <c r="AF1219" s="257"/>
      <c r="AG1219" s="257"/>
      <c r="AH1219" s="258"/>
      <c r="AI1219" s="258"/>
      <c r="AJ1219" s="258"/>
      <c r="AK1219" s="258"/>
      <c r="AL1219" s="258"/>
      <c r="AM1219" s="258"/>
      <c r="AN1219" s="258"/>
      <c r="AO1219" s="257"/>
    </row>
    <row r="1220" spans="1:41" x14ac:dyDescent="0.2">
      <c r="A1220" s="259"/>
      <c r="B1220" s="257"/>
      <c r="C1220" s="257"/>
      <c r="D1220" s="257"/>
      <c r="E1220" s="75"/>
      <c r="F1220" s="257"/>
      <c r="G1220" s="257"/>
      <c r="H1220" s="257"/>
      <c r="I1220" s="257"/>
      <c r="J1220" s="257"/>
      <c r="K1220" s="257"/>
      <c r="L1220" s="257"/>
      <c r="M1220" s="257"/>
      <c r="N1220" s="258"/>
      <c r="O1220" s="258"/>
      <c r="P1220" s="258"/>
      <c r="Q1220" s="258"/>
      <c r="R1220" s="258"/>
      <c r="S1220" s="258"/>
      <c r="T1220" s="258"/>
      <c r="U1220" s="257"/>
      <c r="V1220" s="259"/>
      <c r="W1220" s="257"/>
      <c r="X1220" s="257"/>
      <c r="Y1220" s="257"/>
      <c r="Z1220" s="257"/>
      <c r="AA1220" s="257"/>
      <c r="AB1220" s="257"/>
      <c r="AC1220" s="257"/>
      <c r="AD1220" s="257"/>
      <c r="AE1220" s="257"/>
      <c r="AF1220" s="257"/>
      <c r="AG1220" s="257"/>
      <c r="AH1220" s="258"/>
      <c r="AI1220" s="258"/>
      <c r="AJ1220" s="258"/>
      <c r="AK1220" s="258"/>
      <c r="AL1220" s="258"/>
      <c r="AM1220" s="258"/>
      <c r="AN1220" s="258"/>
      <c r="AO1220" s="257"/>
    </row>
    <row r="1221" spans="1:41" x14ac:dyDescent="0.2">
      <c r="A1221" s="259"/>
      <c r="B1221" s="257"/>
      <c r="C1221" s="257"/>
      <c r="D1221" s="257"/>
      <c r="E1221" s="75"/>
      <c r="F1221" s="257"/>
      <c r="G1221" s="257"/>
      <c r="H1221" s="257"/>
      <c r="I1221" s="257"/>
      <c r="J1221" s="257"/>
      <c r="K1221" s="257"/>
      <c r="L1221" s="257"/>
      <c r="M1221" s="257"/>
      <c r="N1221" s="258"/>
      <c r="O1221" s="258"/>
      <c r="P1221" s="258"/>
      <c r="Q1221" s="258"/>
      <c r="R1221" s="258"/>
      <c r="S1221" s="258"/>
      <c r="T1221" s="258"/>
      <c r="U1221" s="257"/>
      <c r="V1221" s="259"/>
      <c r="W1221" s="257"/>
      <c r="X1221" s="257"/>
      <c r="Y1221" s="257"/>
      <c r="Z1221" s="257"/>
      <c r="AA1221" s="257"/>
      <c r="AB1221" s="257"/>
      <c r="AC1221" s="257"/>
      <c r="AD1221" s="257"/>
      <c r="AE1221" s="257"/>
      <c r="AF1221" s="257"/>
      <c r="AG1221" s="257"/>
      <c r="AH1221" s="258"/>
      <c r="AI1221" s="258"/>
      <c r="AJ1221" s="258"/>
      <c r="AK1221" s="258"/>
      <c r="AL1221" s="258"/>
      <c r="AM1221" s="258"/>
      <c r="AN1221" s="258"/>
      <c r="AO1221" s="257"/>
    </row>
    <row r="1222" spans="1:41" x14ac:dyDescent="0.2">
      <c r="A1222" s="259"/>
      <c r="B1222" s="257"/>
      <c r="C1222" s="257"/>
      <c r="D1222" s="257"/>
      <c r="E1222" s="75"/>
      <c r="F1222" s="257"/>
      <c r="G1222" s="257"/>
      <c r="H1222" s="257"/>
      <c r="I1222" s="257"/>
      <c r="J1222" s="257"/>
      <c r="K1222" s="257"/>
      <c r="L1222" s="257"/>
      <c r="M1222" s="257"/>
      <c r="N1222" s="258"/>
      <c r="O1222" s="258"/>
      <c r="P1222" s="258"/>
      <c r="Q1222" s="258"/>
      <c r="R1222" s="258"/>
      <c r="S1222" s="258"/>
      <c r="T1222" s="258"/>
      <c r="U1222" s="257"/>
      <c r="V1222" s="259"/>
      <c r="W1222" s="257"/>
      <c r="X1222" s="257"/>
      <c r="Y1222" s="257"/>
      <c r="Z1222" s="257"/>
      <c r="AA1222" s="257"/>
      <c r="AB1222" s="257"/>
      <c r="AC1222" s="257"/>
      <c r="AD1222" s="257"/>
      <c r="AE1222" s="257"/>
      <c r="AF1222" s="257"/>
      <c r="AG1222" s="257"/>
      <c r="AH1222" s="258"/>
      <c r="AI1222" s="258"/>
      <c r="AJ1222" s="258"/>
      <c r="AK1222" s="258"/>
      <c r="AL1222" s="258"/>
      <c r="AM1222" s="258"/>
      <c r="AN1222" s="258"/>
      <c r="AO1222" s="257"/>
    </row>
    <row r="1223" spans="1:41" x14ac:dyDescent="0.2">
      <c r="A1223" s="259"/>
      <c r="B1223" s="257"/>
      <c r="C1223" s="257"/>
      <c r="D1223" s="257"/>
      <c r="E1223" s="75"/>
      <c r="F1223" s="257"/>
      <c r="G1223" s="257"/>
      <c r="H1223" s="257"/>
      <c r="I1223" s="257"/>
      <c r="J1223" s="257"/>
      <c r="K1223" s="257"/>
      <c r="L1223" s="257"/>
      <c r="M1223" s="257"/>
      <c r="N1223" s="258"/>
      <c r="O1223" s="258"/>
      <c r="P1223" s="258"/>
      <c r="Q1223" s="258"/>
      <c r="R1223" s="258"/>
      <c r="S1223" s="258"/>
      <c r="T1223" s="258"/>
      <c r="U1223" s="257"/>
      <c r="V1223" s="259"/>
      <c r="W1223" s="257"/>
      <c r="X1223" s="257"/>
      <c r="Y1223" s="257"/>
      <c r="Z1223" s="257"/>
      <c r="AA1223" s="257"/>
      <c r="AB1223" s="257"/>
      <c r="AC1223" s="257"/>
      <c r="AD1223" s="257"/>
      <c r="AE1223" s="257"/>
      <c r="AF1223" s="257"/>
      <c r="AG1223" s="257"/>
      <c r="AH1223" s="258"/>
      <c r="AI1223" s="258"/>
      <c r="AJ1223" s="258"/>
      <c r="AK1223" s="258"/>
      <c r="AL1223" s="258"/>
      <c r="AM1223" s="258"/>
      <c r="AN1223" s="258"/>
      <c r="AO1223" s="257"/>
    </row>
    <row r="1224" spans="1:41" x14ac:dyDescent="0.2">
      <c r="A1224" s="259"/>
      <c r="B1224" s="257"/>
      <c r="C1224" s="257"/>
      <c r="D1224" s="257"/>
      <c r="E1224" s="75"/>
      <c r="F1224" s="257"/>
      <c r="G1224" s="257"/>
      <c r="H1224" s="257"/>
      <c r="I1224" s="257"/>
      <c r="J1224" s="257"/>
      <c r="K1224" s="257"/>
      <c r="L1224" s="257"/>
      <c r="M1224" s="257"/>
      <c r="N1224" s="258"/>
      <c r="O1224" s="258"/>
      <c r="P1224" s="258"/>
      <c r="Q1224" s="258"/>
      <c r="R1224" s="258"/>
      <c r="S1224" s="258"/>
      <c r="T1224" s="258"/>
      <c r="U1224" s="257"/>
      <c r="V1224" s="259"/>
      <c r="W1224" s="257"/>
      <c r="X1224" s="257"/>
      <c r="Y1224" s="257"/>
      <c r="Z1224" s="257"/>
      <c r="AA1224" s="257"/>
      <c r="AB1224" s="257"/>
      <c r="AC1224" s="257"/>
      <c r="AD1224" s="257"/>
      <c r="AE1224" s="257"/>
      <c r="AF1224" s="257"/>
      <c r="AG1224" s="257"/>
      <c r="AH1224" s="258"/>
      <c r="AI1224" s="258"/>
      <c r="AJ1224" s="258"/>
      <c r="AK1224" s="258"/>
      <c r="AL1224" s="258"/>
      <c r="AM1224" s="258"/>
      <c r="AN1224" s="258"/>
      <c r="AO1224" s="257"/>
    </row>
    <row r="1225" spans="1:41" x14ac:dyDescent="0.2">
      <c r="A1225" s="259"/>
      <c r="B1225" s="257"/>
      <c r="C1225" s="257"/>
      <c r="D1225" s="257"/>
      <c r="E1225" s="75"/>
      <c r="F1225" s="257"/>
      <c r="G1225" s="257"/>
      <c r="H1225" s="257"/>
      <c r="I1225" s="257"/>
      <c r="J1225" s="257"/>
      <c r="K1225" s="257"/>
      <c r="L1225" s="257"/>
      <c r="M1225" s="257"/>
      <c r="N1225" s="258"/>
      <c r="O1225" s="258"/>
      <c r="P1225" s="258"/>
      <c r="Q1225" s="258"/>
      <c r="R1225" s="258"/>
      <c r="S1225" s="258"/>
      <c r="T1225" s="258"/>
      <c r="U1225" s="257"/>
      <c r="V1225" s="259"/>
      <c r="W1225" s="257"/>
      <c r="X1225" s="257"/>
      <c r="Y1225" s="257"/>
      <c r="Z1225" s="257"/>
      <c r="AA1225" s="257"/>
      <c r="AB1225" s="257"/>
      <c r="AC1225" s="257"/>
      <c r="AD1225" s="257"/>
      <c r="AE1225" s="257"/>
      <c r="AF1225" s="257"/>
      <c r="AG1225" s="257"/>
      <c r="AH1225" s="258"/>
      <c r="AI1225" s="258"/>
      <c r="AJ1225" s="258"/>
      <c r="AK1225" s="258"/>
      <c r="AL1225" s="258"/>
      <c r="AM1225" s="258"/>
      <c r="AN1225" s="258"/>
      <c r="AO1225" s="257"/>
    </row>
    <row r="1226" spans="1:41" x14ac:dyDescent="0.2">
      <c r="A1226" s="259"/>
      <c r="B1226" s="257"/>
      <c r="C1226" s="257"/>
      <c r="D1226" s="257"/>
      <c r="E1226" s="75"/>
      <c r="F1226" s="257"/>
      <c r="G1226" s="257"/>
      <c r="H1226" s="257"/>
      <c r="I1226" s="257"/>
      <c r="J1226" s="257"/>
      <c r="K1226" s="257"/>
      <c r="L1226" s="257"/>
      <c r="M1226" s="257"/>
      <c r="N1226" s="258"/>
      <c r="O1226" s="258"/>
      <c r="P1226" s="258"/>
      <c r="Q1226" s="258"/>
      <c r="R1226" s="258"/>
      <c r="S1226" s="258"/>
      <c r="T1226" s="258"/>
      <c r="U1226" s="257"/>
      <c r="V1226" s="259"/>
      <c r="W1226" s="257"/>
      <c r="X1226" s="257"/>
      <c r="Y1226" s="257"/>
      <c r="Z1226" s="257"/>
      <c r="AA1226" s="257"/>
      <c r="AB1226" s="257"/>
      <c r="AC1226" s="257"/>
      <c r="AD1226" s="257"/>
      <c r="AE1226" s="257"/>
      <c r="AF1226" s="257"/>
      <c r="AG1226" s="257"/>
      <c r="AH1226" s="258"/>
      <c r="AI1226" s="258"/>
      <c r="AJ1226" s="258"/>
      <c r="AK1226" s="258"/>
      <c r="AL1226" s="258"/>
      <c r="AM1226" s="258"/>
      <c r="AN1226" s="258"/>
      <c r="AO1226" s="257"/>
    </row>
    <row r="1227" spans="1:41" x14ac:dyDescent="0.2">
      <c r="A1227" s="259"/>
      <c r="B1227" s="257"/>
      <c r="C1227" s="257"/>
      <c r="D1227" s="257"/>
      <c r="E1227" s="75"/>
      <c r="F1227" s="257"/>
      <c r="G1227" s="257"/>
      <c r="H1227" s="257"/>
      <c r="I1227" s="257"/>
      <c r="J1227" s="257"/>
      <c r="K1227" s="257"/>
      <c r="L1227" s="257"/>
      <c r="M1227" s="257"/>
      <c r="N1227" s="258"/>
      <c r="O1227" s="258"/>
      <c r="P1227" s="258"/>
      <c r="Q1227" s="258"/>
      <c r="R1227" s="258"/>
      <c r="S1227" s="258"/>
      <c r="T1227" s="258"/>
      <c r="U1227" s="257"/>
      <c r="V1227" s="259"/>
      <c r="W1227" s="257"/>
      <c r="X1227" s="257"/>
      <c r="Y1227" s="257"/>
      <c r="Z1227" s="257"/>
      <c r="AA1227" s="257"/>
      <c r="AB1227" s="257"/>
      <c r="AC1227" s="257"/>
      <c r="AD1227" s="257"/>
      <c r="AE1227" s="257"/>
      <c r="AF1227" s="257"/>
      <c r="AG1227" s="257"/>
      <c r="AH1227" s="258"/>
      <c r="AI1227" s="258"/>
      <c r="AJ1227" s="258"/>
      <c r="AK1227" s="258"/>
      <c r="AL1227" s="258"/>
      <c r="AM1227" s="258"/>
      <c r="AN1227" s="258"/>
      <c r="AO1227" s="257"/>
    </row>
    <row r="1228" spans="1:41" x14ac:dyDescent="0.2">
      <c r="A1228" s="259"/>
      <c r="B1228" s="257"/>
      <c r="C1228" s="257"/>
      <c r="D1228" s="257"/>
      <c r="E1228" s="75"/>
      <c r="F1228" s="257"/>
      <c r="G1228" s="257"/>
      <c r="H1228" s="257"/>
      <c r="I1228" s="257"/>
      <c r="J1228" s="257"/>
      <c r="K1228" s="257"/>
      <c r="L1228" s="257"/>
      <c r="M1228" s="257"/>
      <c r="N1228" s="258"/>
      <c r="O1228" s="258"/>
      <c r="P1228" s="258"/>
      <c r="Q1228" s="258"/>
      <c r="R1228" s="258"/>
      <c r="S1228" s="258"/>
      <c r="T1228" s="258"/>
      <c r="U1228" s="257"/>
      <c r="V1228" s="259"/>
      <c r="W1228" s="257"/>
      <c r="X1228" s="257"/>
      <c r="Y1228" s="257"/>
      <c r="Z1228" s="257"/>
      <c r="AA1228" s="257"/>
      <c r="AB1228" s="257"/>
      <c r="AC1228" s="257"/>
      <c r="AD1228" s="257"/>
      <c r="AE1228" s="257"/>
      <c r="AF1228" s="257"/>
      <c r="AG1228" s="257"/>
      <c r="AH1228" s="258"/>
      <c r="AI1228" s="258"/>
      <c r="AJ1228" s="258"/>
      <c r="AK1228" s="258"/>
      <c r="AL1228" s="258"/>
      <c r="AM1228" s="258"/>
      <c r="AN1228" s="258"/>
      <c r="AO1228" s="257"/>
    </row>
    <row r="1229" spans="1:41" x14ac:dyDescent="0.2">
      <c r="A1229" s="259"/>
      <c r="B1229" s="257"/>
      <c r="C1229" s="257"/>
      <c r="D1229" s="257"/>
      <c r="E1229" s="75"/>
      <c r="F1229" s="257"/>
      <c r="G1229" s="257"/>
      <c r="H1229" s="257"/>
      <c r="I1229" s="257"/>
      <c r="J1229" s="257"/>
      <c r="K1229" s="257"/>
      <c r="L1229" s="257"/>
      <c r="M1229" s="257"/>
      <c r="N1229" s="258"/>
      <c r="O1229" s="258"/>
      <c r="P1229" s="258"/>
      <c r="Q1229" s="258"/>
      <c r="R1229" s="258"/>
      <c r="S1229" s="258"/>
      <c r="T1229" s="258"/>
      <c r="U1229" s="257"/>
      <c r="V1229" s="259"/>
      <c r="W1229" s="257"/>
      <c r="X1229" s="257"/>
      <c r="Y1229" s="257"/>
      <c r="Z1229" s="257"/>
      <c r="AA1229" s="257"/>
      <c r="AB1229" s="257"/>
      <c r="AC1229" s="257"/>
      <c r="AD1229" s="257"/>
      <c r="AE1229" s="257"/>
      <c r="AF1229" s="257"/>
      <c r="AG1229" s="257"/>
      <c r="AH1229" s="258"/>
      <c r="AI1229" s="258"/>
      <c r="AJ1229" s="258"/>
      <c r="AK1229" s="258"/>
      <c r="AL1229" s="258"/>
      <c r="AM1229" s="258"/>
      <c r="AN1229" s="258"/>
      <c r="AO1229" s="257"/>
    </row>
    <row r="1230" spans="1:41" x14ac:dyDescent="0.2">
      <c r="A1230" s="259"/>
      <c r="B1230" s="257"/>
      <c r="C1230" s="257"/>
      <c r="D1230" s="257"/>
      <c r="E1230" s="75"/>
      <c r="F1230" s="257"/>
      <c r="G1230" s="257"/>
      <c r="H1230" s="257"/>
      <c r="I1230" s="257"/>
      <c r="J1230" s="257"/>
      <c r="K1230" s="257"/>
      <c r="L1230" s="257"/>
      <c r="M1230" s="257"/>
      <c r="N1230" s="258"/>
      <c r="O1230" s="258"/>
      <c r="P1230" s="258"/>
      <c r="Q1230" s="258"/>
      <c r="R1230" s="258"/>
      <c r="S1230" s="258"/>
      <c r="T1230" s="258"/>
      <c r="U1230" s="257"/>
      <c r="V1230" s="259"/>
      <c r="W1230" s="257"/>
      <c r="X1230" s="257"/>
      <c r="Y1230" s="257"/>
      <c r="Z1230" s="257"/>
      <c r="AA1230" s="257"/>
      <c r="AB1230" s="257"/>
      <c r="AC1230" s="257"/>
      <c r="AD1230" s="257"/>
      <c r="AE1230" s="257"/>
      <c r="AF1230" s="257"/>
      <c r="AG1230" s="257"/>
      <c r="AH1230" s="258"/>
      <c r="AI1230" s="258"/>
      <c r="AJ1230" s="258"/>
      <c r="AK1230" s="258"/>
      <c r="AL1230" s="258"/>
      <c r="AM1230" s="258"/>
      <c r="AN1230" s="258"/>
      <c r="AO1230" s="257"/>
    </row>
    <row r="1231" spans="1:41" x14ac:dyDescent="0.2">
      <c r="A1231" s="259"/>
      <c r="B1231" s="257"/>
      <c r="C1231" s="257"/>
      <c r="D1231" s="257"/>
      <c r="E1231" s="75"/>
      <c r="F1231" s="257"/>
      <c r="G1231" s="257"/>
      <c r="H1231" s="257"/>
      <c r="I1231" s="257"/>
      <c r="J1231" s="257"/>
      <c r="K1231" s="257"/>
      <c r="L1231" s="257"/>
      <c r="M1231" s="257"/>
      <c r="N1231" s="258"/>
      <c r="O1231" s="258"/>
      <c r="P1231" s="258"/>
      <c r="Q1231" s="258"/>
      <c r="R1231" s="258"/>
      <c r="S1231" s="258"/>
      <c r="T1231" s="258"/>
      <c r="U1231" s="257"/>
      <c r="V1231" s="259"/>
      <c r="W1231" s="257"/>
      <c r="X1231" s="257"/>
      <c r="Y1231" s="257"/>
      <c r="Z1231" s="257"/>
      <c r="AA1231" s="257"/>
      <c r="AB1231" s="257"/>
      <c r="AC1231" s="257"/>
      <c r="AD1231" s="257"/>
      <c r="AE1231" s="257"/>
      <c r="AF1231" s="257"/>
      <c r="AG1231" s="257"/>
      <c r="AH1231" s="258"/>
      <c r="AI1231" s="258"/>
      <c r="AJ1231" s="258"/>
      <c r="AK1231" s="258"/>
      <c r="AL1231" s="258"/>
      <c r="AM1231" s="258"/>
      <c r="AN1231" s="258"/>
      <c r="AO1231" s="257"/>
    </row>
    <row r="1232" spans="1:41" x14ac:dyDescent="0.2">
      <c r="A1232" s="259"/>
      <c r="B1232" s="257"/>
      <c r="C1232" s="257"/>
      <c r="D1232" s="257"/>
      <c r="E1232" s="75"/>
      <c r="F1232" s="257"/>
      <c r="G1232" s="257"/>
      <c r="H1232" s="257"/>
      <c r="I1232" s="257"/>
      <c r="J1232" s="257"/>
      <c r="K1232" s="257"/>
      <c r="L1232" s="257"/>
      <c r="M1232" s="257"/>
      <c r="N1232" s="258"/>
      <c r="O1232" s="258"/>
      <c r="P1232" s="258"/>
      <c r="Q1232" s="258"/>
      <c r="R1232" s="258"/>
      <c r="S1232" s="258"/>
      <c r="T1232" s="258"/>
      <c r="U1232" s="257"/>
      <c r="V1232" s="259"/>
      <c r="W1232" s="257"/>
      <c r="X1232" s="257"/>
      <c r="Y1232" s="257"/>
      <c r="Z1232" s="257"/>
      <c r="AA1232" s="257"/>
      <c r="AB1232" s="257"/>
      <c r="AC1232" s="257"/>
      <c r="AD1232" s="257"/>
      <c r="AE1232" s="257"/>
      <c r="AF1232" s="257"/>
      <c r="AG1232" s="257"/>
      <c r="AH1232" s="258"/>
      <c r="AI1232" s="258"/>
      <c r="AJ1232" s="258"/>
      <c r="AK1232" s="258"/>
      <c r="AL1232" s="258"/>
      <c r="AM1232" s="258"/>
      <c r="AN1232" s="258"/>
      <c r="AO1232" s="257"/>
    </row>
    <row r="1233" spans="1:41" x14ac:dyDescent="0.2">
      <c r="A1233" s="259"/>
      <c r="B1233" s="257"/>
      <c r="C1233" s="257"/>
      <c r="D1233" s="257"/>
      <c r="E1233" s="75"/>
      <c r="F1233" s="257"/>
      <c r="G1233" s="257"/>
      <c r="H1233" s="257"/>
      <c r="I1233" s="257"/>
      <c r="J1233" s="257"/>
      <c r="K1233" s="257"/>
      <c r="L1233" s="257"/>
      <c r="M1233" s="257"/>
      <c r="N1233" s="258"/>
      <c r="O1233" s="258"/>
      <c r="P1233" s="258"/>
      <c r="Q1233" s="258"/>
      <c r="R1233" s="258"/>
      <c r="S1233" s="258"/>
      <c r="T1233" s="258"/>
      <c r="U1233" s="257"/>
      <c r="V1233" s="259"/>
      <c r="W1233" s="257"/>
      <c r="X1233" s="257"/>
      <c r="Y1233" s="257"/>
      <c r="Z1233" s="257"/>
      <c r="AA1233" s="257"/>
      <c r="AB1233" s="257"/>
      <c r="AC1233" s="257"/>
      <c r="AD1233" s="257"/>
      <c r="AE1233" s="257"/>
      <c r="AF1233" s="257"/>
      <c r="AG1233" s="257"/>
      <c r="AH1233" s="258"/>
      <c r="AI1233" s="258"/>
      <c r="AJ1233" s="258"/>
      <c r="AK1233" s="258"/>
      <c r="AL1233" s="258"/>
      <c r="AM1233" s="258"/>
      <c r="AN1233" s="258"/>
      <c r="AO1233" s="257"/>
    </row>
    <row r="1234" spans="1:41" x14ac:dyDescent="0.2">
      <c r="A1234" s="259"/>
      <c r="B1234" s="257"/>
      <c r="C1234" s="257"/>
      <c r="D1234" s="257"/>
      <c r="E1234" s="75"/>
      <c r="F1234" s="257"/>
      <c r="G1234" s="257"/>
      <c r="H1234" s="257"/>
      <c r="I1234" s="257"/>
      <c r="J1234" s="257"/>
      <c r="K1234" s="257"/>
      <c r="L1234" s="257"/>
      <c r="M1234" s="257"/>
      <c r="N1234" s="258"/>
      <c r="O1234" s="258"/>
      <c r="P1234" s="258"/>
      <c r="Q1234" s="258"/>
      <c r="R1234" s="258"/>
      <c r="S1234" s="258"/>
      <c r="T1234" s="258"/>
      <c r="U1234" s="257"/>
      <c r="V1234" s="259"/>
      <c r="W1234" s="257"/>
      <c r="X1234" s="257"/>
      <c r="Y1234" s="257"/>
      <c r="Z1234" s="257"/>
      <c r="AA1234" s="257"/>
      <c r="AB1234" s="257"/>
      <c r="AC1234" s="257"/>
      <c r="AD1234" s="257"/>
      <c r="AE1234" s="257"/>
      <c r="AF1234" s="257"/>
      <c r="AG1234" s="257"/>
      <c r="AH1234" s="258"/>
      <c r="AI1234" s="258"/>
      <c r="AJ1234" s="258"/>
      <c r="AK1234" s="258"/>
      <c r="AL1234" s="258"/>
      <c r="AM1234" s="258"/>
      <c r="AN1234" s="258"/>
      <c r="AO1234" s="257"/>
    </row>
    <row r="1235" spans="1:41" x14ac:dyDescent="0.2">
      <c r="A1235" s="259"/>
      <c r="B1235" s="257"/>
      <c r="C1235" s="257"/>
      <c r="D1235" s="257"/>
      <c r="E1235" s="75"/>
      <c r="F1235" s="257"/>
      <c r="G1235" s="257"/>
      <c r="H1235" s="257"/>
      <c r="I1235" s="257"/>
      <c r="J1235" s="257"/>
      <c r="K1235" s="257"/>
      <c r="L1235" s="257"/>
      <c r="M1235" s="257"/>
      <c r="N1235" s="258"/>
      <c r="O1235" s="258"/>
      <c r="P1235" s="258"/>
      <c r="Q1235" s="258"/>
      <c r="R1235" s="258"/>
      <c r="S1235" s="258"/>
      <c r="T1235" s="258"/>
      <c r="U1235" s="257"/>
      <c r="V1235" s="259"/>
      <c r="W1235" s="257"/>
      <c r="X1235" s="257"/>
      <c r="Y1235" s="257"/>
      <c r="Z1235" s="257"/>
      <c r="AA1235" s="257"/>
      <c r="AB1235" s="257"/>
      <c r="AC1235" s="257"/>
      <c r="AD1235" s="257"/>
      <c r="AE1235" s="257"/>
      <c r="AF1235" s="257"/>
      <c r="AG1235" s="257"/>
      <c r="AH1235" s="258"/>
      <c r="AI1235" s="258"/>
      <c r="AJ1235" s="258"/>
      <c r="AK1235" s="258"/>
      <c r="AL1235" s="258"/>
      <c r="AM1235" s="258"/>
      <c r="AN1235" s="258"/>
      <c r="AO1235" s="257"/>
    </row>
    <row r="1236" spans="1:41" x14ac:dyDescent="0.2">
      <c r="A1236" s="259"/>
      <c r="B1236" s="257"/>
      <c r="C1236" s="257"/>
      <c r="D1236" s="257"/>
      <c r="E1236" s="75"/>
      <c r="F1236" s="257"/>
      <c r="G1236" s="257"/>
      <c r="H1236" s="257"/>
      <c r="I1236" s="257"/>
      <c r="J1236" s="257"/>
      <c r="K1236" s="257"/>
      <c r="L1236" s="257"/>
      <c r="M1236" s="257"/>
      <c r="N1236" s="258"/>
      <c r="O1236" s="258"/>
      <c r="P1236" s="258"/>
      <c r="Q1236" s="258"/>
      <c r="R1236" s="258"/>
      <c r="S1236" s="258"/>
      <c r="T1236" s="258"/>
      <c r="U1236" s="257"/>
      <c r="V1236" s="259"/>
      <c r="W1236" s="257"/>
      <c r="X1236" s="257"/>
      <c r="Y1236" s="257"/>
      <c r="Z1236" s="257"/>
      <c r="AA1236" s="257"/>
      <c r="AB1236" s="257"/>
      <c r="AC1236" s="257"/>
      <c r="AD1236" s="257"/>
      <c r="AE1236" s="257"/>
      <c r="AF1236" s="257"/>
      <c r="AG1236" s="257"/>
      <c r="AH1236" s="258"/>
      <c r="AI1236" s="258"/>
      <c r="AJ1236" s="258"/>
      <c r="AK1236" s="258"/>
      <c r="AL1236" s="258"/>
      <c r="AM1236" s="258"/>
      <c r="AN1236" s="258"/>
      <c r="AO1236" s="257"/>
    </row>
    <row r="1237" spans="1:41" x14ac:dyDescent="0.2">
      <c r="A1237" s="259"/>
      <c r="B1237" s="257"/>
      <c r="C1237" s="257"/>
      <c r="D1237" s="257"/>
      <c r="E1237" s="75"/>
      <c r="F1237" s="257"/>
      <c r="G1237" s="257"/>
      <c r="H1237" s="257"/>
      <c r="I1237" s="257"/>
      <c r="J1237" s="257"/>
      <c r="K1237" s="257"/>
      <c r="L1237" s="257"/>
      <c r="M1237" s="257"/>
      <c r="N1237" s="258"/>
      <c r="O1237" s="258"/>
      <c r="P1237" s="258"/>
      <c r="Q1237" s="258"/>
      <c r="R1237" s="258"/>
      <c r="S1237" s="258"/>
      <c r="T1237" s="258"/>
      <c r="U1237" s="257"/>
      <c r="V1237" s="259"/>
      <c r="W1237" s="257"/>
      <c r="X1237" s="257"/>
      <c r="Y1237" s="257"/>
      <c r="Z1237" s="257"/>
      <c r="AA1237" s="257"/>
      <c r="AB1237" s="257"/>
      <c r="AC1237" s="257"/>
      <c r="AD1237" s="257"/>
      <c r="AE1237" s="257"/>
      <c r="AF1237" s="257"/>
      <c r="AG1237" s="257"/>
      <c r="AH1237" s="258"/>
      <c r="AI1237" s="258"/>
      <c r="AJ1237" s="258"/>
      <c r="AK1237" s="258"/>
      <c r="AL1237" s="258"/>
      <c r="AM1237" s="258"/>
      <c r="AN1237" s="258"/>
      <c r="AO1237" s="257"/>
    </row>
    <row r="1238" spans="1:41" x14ac:dyDescent="0.2">
      <c r="A1238" s="259"/>
      <c r="B1238" s="257"/>
      <c r="C1238" s="257"/>
      <c r="D1238" s="257"/>
      <c r="E1238" s="75"/>
      <c r="F1238" s="257"/>
      <c r="G1238" s="257"/>
      <c r="H1238" s="257"/>
      <c r="I1238" s="257"/>
      <c r="J1238" s="257"/>
      <c r="K1238" s="257"/>
      <c r="L1238" s="257"/>
      <c r="M1238" s="257"/>
      <c r="N1238" s="258"/>
      <c r="O1238" s="258"/>
      <c r="P1238" s="258"/>
      <c r="Q1238" s="258"/>
      <c r="R1238" s="258"/>
      <c r="S1238" s="258"/>
      <c r="T1238" s="258"/>
      <c r="U1238" s="257"/>
      <c r="V1238" s="259"/>
      <c r="W1238" s="257"/>
      <c r="X1238" s="257"/>
      <c r="Y1238" s="257"/>
      <c r="Z1238" s="257"/>
      <c r="AA1238" s="257"/>
      <c r="AB1238" s="257"/>
      <c r="AC1238" s="257"/>
      <c r="AD1238" s="257"/>
      <c r="AE1238" s="257"/>
      <c r="AF1238" s="257"/>
      <c r="AG1238" s="257"/>
      <c r="AH1238" s="258"/>
      <c r="AI1238" s="258"/>
      <c r="AJ1238" s="258"/>
      <c r="AK1238" s="258"/>
      <c r="AL1238" s="258"/>
      <c r="AM1238" s="258"/>
      <c r="AN1238" s="258"/>
      <c r="AO1238" s="257"/>
    </row>
    <row r="1239" spans="1:41" x14ac:dyDescent="0.2">
      <c r="A1239" s="259"/>
      <c r="B1239" s="257"/>
      <c r="C1239" s="257"/>
      <c r="D1239" s="257"/>
      <c r="E1239" s="75"/>
      <c r="F1239" s="257"/>
      <c r="G1239" s="257"/>
      <c r="H1239" s="257"/>
      <c r="I1239" s="257"/>
      <c r="J1239" s="257"/>
      <c r="K1239" s="257"/>
      <c r="L1239" s="257"/>
      <c r="M1239" s="257"/>
      <c r="N1239" s="258"/>
      <c r="O1239" s="258"/>
      <c r="P1239" s="258"/>
      <c r="Q1239" s="258"/>
      <c r="R1239" s="258"/>
      <c r="S1239" s="258"/>
      <c r="T1239" s="258"/>
      <c r="U1239" s="257"/>
      <c r="V1239" s="259"/>
      <c r="W1239" s="257"/>
      <c r="X1239" s="257"/>
      <c r="Y1239" s="257"/>
      <c r="Z1239" s="257"/>
      <c r="AA1239" s="257"/>
      <c r="AB1239" s="257"/>
      <c r="AC1239" s="257"/>
      <c r="AD1239" s="257"/>
      <c r="AE1239" s="257"/>
      <c r="AF1239" s="257"/>
      <c r="AG1239" s="257"/>
      <c r="AH1239" s="258"/>
      <c r="AI1239" s="258"/>
      <c r="AJ1239" s="258"/>
      <c r="AK1239" s="258"/>
      <c r="AL1239" s="258"/>
      <c r="AM1239" s="258"/>
      <c r="AN1239" s="258"/>
      <c r="AO1239" s="257"/>
    </row>
    <row r="1240" spans="1:41" x14ac:dyDescent="0.2">
      <c r="A1240" s="259"/>
      <c r="B1240" s="257"/>
      <c r="C1240" s="257"/>
      <c r="D1240" s="257"/>
      <c r="E1240" s="75"/>
      <c r="F1240" s="257"/>
      <c r="G1240" s="257"/>
      <c r="H1240" s="257"/>
      <c r="I1240" s="257"/>
      <c r="J1240" s="257"/>
      <c r="K1240" s="257"/>
      <c r="L1240" s="257"/>
      <c r="M1240" s="257"/>
      <c r="N1240" s="258"/>
      <c r="O1240" s="258"/>
      <c r="P1240" s="258"/>
      <c r="Q1240" s="258"/>
      <c r="R1240" s="258"/>
      <c r="S1240" s="258"/>
      <c r="T1240" s="258"/>
      <c r="U1240" s="257"/>
      <c r="V1240" s="259"/>
      <c r="W1240" s="257"/>
      <c r="X1240" s="257"/>
      <c r="Y1240" s="257"/>
      <c r="Z1240" s="257"/>
      <c r="AA1240" s="257"/>
      <c r="AB1240" s="257"/>
      <c r="AC1240" s="257"/>
      <c r="AD1240" s="257"/>
      <c r="AE1240" s="257"/>
      <c r="AF1240" s="257"/>
      <c r="AG1240" s="257"/>
      <c r="AH1240" s="258"/>
      <c r="AI1240" s="258"/>
      <c r="AJ1240" s="258"/>
      <c r="AK1240" s="258"/>
      <c r="AL1240" s="258"/>
      <c r="AM1240" s="258"/>
      <c r="AN1240" s="258"/>
      <c r="AO1240" s="257"/>
    </row>
    <row r="1241" spans="1:41" x14ac:dyDescent="0.2">
      <c r="A1241" s="259"/>
      <c r="B1241" s="257"/>
      <c r="C1241" s="257"/>
      <c r="D1241" s="257"/>
      <c r="E1241" s="75"/>
      <c r="F1241" s="257"/>
      <c r="G1241" s="257"/>
      <c r="H1241" s="257"/>
      <c r="I1241" s="257"/>
      <c r="J1241" s="257"/>
      <c r="K1241" s="257"/>
      <c r="L1241" s="257"/>
      <c r="M1241" s="257"/>
      <c r="N1241" s="258"/>
      <c r="O1241" s="258"/>
      <c r="P1241" s="258"/>
      <c r="Q1241" s="258"/>
      <c r="R1241" s="258"/>
      <c r="S1241" s="258"/>
      <c r="T1241" s="258"/>
      <c r="U1241" s="257"/>
      <c r="V1241" s="259"/>
      <c r="W1241" s="257"/>
      <c r="X1241" s="257"/>
      <c r="Y1241" s="257"/>
      <c r="Z1241" s="257"/>
      <c r="AA1241" s="257"/>
      <c r="AB1241" s="257"/>
      <c r="AC1241" s="257"/>
      <c r="AD1241" s="257"/>
      <c r="AE1241" s="257"/>
      <c r="AF1241" s="257"/>
      <c r="AG1241" s="257"/>
      <c r="AH1241" s="258"/>
      <c r="AI1241" s="258"/>
      <c r="AJ1241" s="258"/>
      <c r="AK1241" s="258"/>
      <c r="AL1241" s="258"/>
      <c r="AM1241" s="258"/>
      <c r="AN1241" s="258"/>
      <c r="AO1241" s="257"/>
    </row>
    <row r="1242" spans="1:41" x14ac:dyDescent="0.2">
      <c r="A1242" s="259"/>
      <c r="B1242" s="257"/>
      <c r="C1242" s="257"/>
      <c r="D1242" s="257"/>
      <c r="E1242" s="75"/>
      <c r="F1242" s="257"/>
      <c r="G1242" s="257"/>
      <c r="H1242" s="257"/>
      <c r="I1242" s="257"/>
      <c r="J1242" s="257"/>
      <c r="K1242" s="257"/>
      <c r="L1242" s="257"/>
      <c r="M1242" s="257"/>
      <c r="N1242" s="258"/>
      <c r="O1242" s="258"/>
      <c r="P1242" s="258"/>
      <c r="Q1242" s="258"/>
      <c r="R1242" s="258"/>
      <c r="S1242" s="258"/>
      <c r="T1242" s="258"/>
      <c r="U1242" s="257"/>
      <c r="V1242" s="259"/>
      <c r="W1242" s="257"/>
      <c r="X1242" s="257"/>
      <c r="Y1242" s="257"/>
      <c r="Z1242" s="257"/>
      <c r="AA1242" s="257"/>
      <c r="AB1242" s="257"/>
      <c r="AC1242" s="257"/>
      <c r="AD1242" s="257"/>
      <c r="AE1242" s="257"/>
      <c r="AF1242" s="257"/>
      <c r="AG1242" s="257"/>
      <c r="AH1242" s="258"/>
      <c r="AI1242" s="258"/>
      <c r="AJ1242" s="258"/>
      <c r="AK1242" s="258"/>
      <c r="AL1242" s="258"/>
      <c r="AM1242" s="258"/>
      <c r="AN1242" s="258"/>
      <c r="AO1242" s="257"/>
    </row>
    <row r="1243" spans="1:41" x14ac:dyDescent="0.2">
      <c r="A1243" s="259"/>
      <c r="B1243" s="257"/>
      <c r="C1243" s="257"/>
      <c r="D1243" s="257"/>
      <c r="E1243" s="75"/>
      <c r="F1243" s="257"/>
      <c r="G1243" s="257"/>
      <c r="H1243" s="257"/>
      <c r="I1243" s="257"/>
      <c r="J1243" s="257"/>
      <c r="K1243" s="257"/>
      <c r="L1243" s="257"/>
      <c r="M1243" s="257"/>
      <c r="N1243" s="258"/>
      <c r="O1243" s="258"/>
      <c r="P1243" s="258"/>
      <c r="Q1243" s="258"/>
      <c r="R1243" s="258"/>
      <c r="S1243" s="258"/>
      <c r="T1243" s="258"/>
      <c r="U1243" s="257"/>
      <c r="V1243" s="259"/>
      <c r="W1243" s="257"/>
      <c r="X1243" s="257"/>
      <c r="Y1243" s="257"/>
      <c r="Z1243" s="257"/>
      <c r="AA1243" s="257"/>
      <c r="AB1243" s="257"/>
      <c r="AC1243" s="257"/>
      <c r="AD1243" s="257"/>
      <c r="AE1243" s="257"/>
      <c r="AF1243" s="257"/>
      <c r="AG1243" s="257"/>
      <c r="AH1243" s="258"/>
      <c r="AI1243" s="258"/>
      <c r="AJ1243" s="258"/>
      <c r="AK1243" s="258"/>
      <c r="AL1243" s="258"/>
      <c r="AM1243" s="258"/>
      <c r="AN1243" s="258"/>
      <c r="AO1243" s="257"/>
    </row>
    <row r="1244" spans="1:41" x14ac:dyDescent="0.2">
      <c r="A1244" s="259"/>
      <c r="B1244" s="257"/>
      <c r="C1244" s="257"/>
      <c r="D1244" s="257"/>
      <c r="E1244" s="75"/>
      <c r="F1244" s="257"/>
      <c r="G1244" s="257"/>
      <c r="H1244" s="257"/>
      <c r="I1244" s="257"/>
      <c r="J1244" s="257"/>
      <c r="K1244" s="257"/>
      <c r="L1244" s="257"/>
      <c r="M1244" s="257"/>
      <c r="N1244" s="258"/>
      <c r="O1244" s="258"/>
      <c r="P1244" s="258"/>
      <c r="Q1244" s="258"/>
      <c r="R1244" s="258"/>
      <c r="S1244" s="258"/>
      <c r="T1244" s="258"/>
      <c r="U1244" s="257"/>
      <c r="V1244" s="259"/>
      <c r="W1244" s="257"/>
      <c r="X1244" s="257"/>
      <c r="Y1244" s="257"/>
      <c r="Z1244" s="257"/>
      <c r="AA1244" s="257"/>
      <c r="AB1244" s="257"/>
      <c r="AC1244" s="257"/>
      <c r="AD1244" s="257"/>
      <c r="AE1244" s="257"/>
      <c r="AF1244" s="257"/>
      <c r="AG1244" s="257"/>
      <c r="AH1244" s="258"/>
      <c r="AI1244" s="258"/>
      <c r="AJ1244" s="258"/>
      <c r="AK1244" s="258"/>
      <c r="AL1244" s="258"/>
      <c r="AM1244" s="258"/>
      <c r="AN1244" s="258"/>
      <c r="AO1244" s="257"/>
    </row>
    <row r="1245" spans="1:41" x14ac:dyDescent="0.2">
      <c r="A1245" s="259"/>
      <c r="B1245" s="257"/>
      <c r="C1245" s="257"/>
      <c r="D1245" s="257"/>
      <c r="E1245" s="75"/>
      <c r="F1245" s="257"/>
      <c r="G1245" s="257"/>
      <c r="H1245" s="257"/>
      <c r="I1245" s="257"/>
      <c r="J1245" s="257"/>
      <c r="K1245" s="257"/>
      <c r="L1245" s="257"/>
      <c r="M1245" s="257"/>
      <c r="N1245" s="258"/>
      <c r="O1245" s="258"/>
      <c r="P1245" s="258"/>
      <c r="Q1245" s="258"/>
      <c r="R1245" s="258"/>
      <c r="S1245" s="258"/>
      <c r="T1245" s="258"/>
      <c r="U1245" s="257"/>
      <c r="V1245" s="259"/>
      <c r="W1245" s="257"/>
      <c r="X1245" s="257"/>
      <c r="Y1245" s="257"/>
      <c r="Z1245" s="257"/>
      <c r="AA1245" s="257"/>
      <c r="AB1245" s="257"/>
      <c r="AC1245" s="257"/>
      <c r="AD1245" s="257"/>
      <c r="AE1245" s="257"/>
      <c r="AF1245" s="257"/>
      <c r="AG1245" s="257"/>
      <c r="AH1245" s="258"/>
      <c r="AI1245" s="258"/>
      <c r="AJ1245" s="258"/>
      <c r="AK1245" s="258"/>
      <c r="AL1245" s="258"/>
      <c r="AM1245" s="258"/>
      <c r="AN1245" s="258"/>
      <c r="AO1245" s="257"/>
    </row>
    <row r="1246" spans="1:41" x14ac:dyDescent="0.2">
      <c r="A1246" s="259"/>
      <c r="B1246" s="257"/>
      <c r="C1246" s="257"/>
      <c r="D1246" s="257"/>
      <c r="E1246" s="75"/>
      <c r="F1246" s="257"/>
      <c r="G1246" s="257"/>
      <c r="H1246" s="257"/>
      <c r="I1246" s="257"/>
      <c r="J1246" s="257"/>
      <c r="K1246" s="257"/>
      <c r="L1246" s="257"/>
      <c r="M1246" s="257"/>
      <c r="N1246" s="258"/>
      <c r="O1246" s="258"/>
      <c r="P1246" s="258"/>
      <c r="Q1246" s="258"/>
      <c r="R1246" s="258"/>
      <c r="S1246" s="258"/>
      <c r="T1246" s="258"/>
      <c r="U1246" s="257"/>
      <c r="V1246" s="259"/>
      <c r="W1246" s="257"/>
      <c r="X1246" s="257"/>
      <c r="Y1246" s="257"/>
      <c r="Z1246" s="257"/>
      <c r="AA1246" s="257"/>
      <c r="AB1246" s="257"/>
      <c r="AC1246" s="257"/>
      <c r="AD1246" s="257"/>
      <c r="AE1246" s="257"/>
      <c r="AF1246" s="257"/>
      <c r="AG1246" s="257"/>
      <c r="AH1246" s="258"/>
      <c r="AI1246" s="258"/>
      <c r="AJ1246" s="258"/>
      <c r="AK1246" s="258"/>
      <c r="AL1246" s="258"/>
      <c r="AM1246" s="258"/>
      <c r="AN1246" s="258"/>
      <c r="AO1246" s="257"/>
    </row>
    <row r="1247" spans="1:41" x14ac:dyDescent="0.2">
      <c r="A1247" s="259"/>
      <c r="B1247" s="257"/>
      <c r="C1247" s="257"/>
      <c r="D1247" s="257"/>
      <c r="E1247" s="75"/>
      <c r="F1247" s="257"/>
      <c r="G1247" s="257"/>
      <c r="H1247" s="257"/>
      <c r="I1247" s="257"/>
      <c r="J1247" s="257"/>
      <c r="K1247" s="257"/>
      <c r="L1247" s="257"/>
      <c r="M1247" s="257"/>
      <c r="N1247" s="258"/>
      <c r="O1247" s="258"/>
      <c r="P1247" s="258"/>
      <c r="Q1247" s="258"/>
      <c r="R1247" s="258"/>
      <c r="S1247" s="258"/>
      <c r="T1247" s="258"/>
      <c r="U1247" s="257"/>
      <c r="V1247" s="259"/>
      <c r="W1247" s="257"/>
      <c r="X1247" s="257"/>
      <c r="Y1247" s="257"/>
      <c r="Z1247" s="257"/>
      <c r="AA1247" s="257"/>
      <c r="AB1247" s="257"/>
      <c r="AC1247" s="257"/>
      <c r="AD1247" s="257"/>
      <c r="AE1247" s="257"/>
      <c r="AF1247" s="257"/>
      <c r="AG1247" s="257"/>
      <c r="AH1247" s="258"/>
      <c r="AI1247" s="258"/>
      <c r="AJ1247" s="258"/>
      <c r="AK1247" s="258"/>
      <c r="AL1247" s="258"/>
      <c r="AM1247" s="258"/>
      <c r="AN1247" s="258"/>
      <c r="AO1247" s="257"/>
    </row>
    <row r="1248" spans="1:41" x14ac:dyDescent="0.2">
      <c r="A1248" s="259"/>
      <c r="B1248" s="257"/>
      <c r="C1248" s="257"/>
      <c r="D1248" s="257"/>
      <c r="E1248" s="75"/>
      <c r="F1248" s="257"/>
      <c r="G1248" s="257"/>
      <c r="H1248" s="257"/>
      <c r="I1248" s="257"/>
      <c r="J1248" s="257"/>
      <c r="K1248" s="257"/>
      <c r="L1248" s="257"/>
      <c r="M1248" s="257"/>
      <c r="N1248" s="258"/>
      <c r="O1248" s="258"/>
      <c r="P1248" s="258"/>
      <c r="Q1248" s="258"/>
      <c r="R1248" s="258"/>
      <c r="S1248" s="258"/>
      <c r="T1248" s="258"/>
      <c r="U1248" s="257"/>
      <c r="V1248" s="259"/>
      <c r="W1248" s="257"/>
      <c r="X1248" s="257"/>
      <c r="Y1248" s="257"/>
      <c r="Z1248" s="257"/>
      <c r="AA1248" s="257"/>
      <c r="AB1248" s="257"/>
      <c r="AC1248" s="257"/>
      <c r="AD1248" s="257"/>
      <c r="AE1248" s="257"/>
      <c r="AF1248" s="257"/>
      <c r="AG1248" s="257"/>
      <c r="AH1248" s="258"/>
      <c r="AI1248" s="258"/>
      <c r="AJ1248" s="258"/>
      <c r="AK1248" s="258"/>
      <c r="AL1248" s="258"/>
      <c r="AM1248" s="258"/>
      <c r="AN1248" s="258"/>
      <c r="AO1248" s="257"/>
    </row>
    <row r="1249" spans="1:41" x14ac:dyDescent="0.2">
      <c r="A1249" s="259"/>
      <c r="B1249" s="257"/>
      <c r="C1249" s="257"/>
      <c r="D1249" s="257"/>
      <c r="E1249" s="75"/>
      <c r="F1249" s="257"/>
      <c r="G1249" s="257"/>
      <c r="H1249" s="257"/>
      <c r="I1249" s="257"/>
      <c r="J1249" s="257"/>
      <c r="K1249" s="257"/>
      <c r="L1249" s="257"/>
      <c r="M1249" s="257"/>
      <c r="N1249" s="258"/>
      <c r="O1249" s="258"/>
      <c r="P1249" s="258"/>
      <c r="Q1249" s="258"/>
      <c r="R1249" s="258"/>
      <c r="S1249" s="258"/>
      <c r="T1249" s="258"/>
      <c r="U1249" s="257"/>
      <c r="V1249" s="259"/>
      <c r="W1249" s="257"/>
      <c r="X1249" s="257"/>
      <c r="Y1249" s="257"/>
      <c r="Z1249" s="257"/>
      <c r="AA1249" s="257"/>
      <c r="AB1249" s="257"/>
      <c r="AC1249" s="257"/>
      <c r="AD1249" s="257"/>
      <c r="AE1249" s="257"/>
      <c r="AF1249" s="257"/>
      <c r="AG1249" s="257"/>
      <c r="AH1249" s="258"/>
      <c r="AI1249" s="258"/>
      <c r="AJ1249" s="258"/>
      <c r="AK1249" s="258"/>
      <c r="AL1249" s="258"/>
      <c r="AM1249" s="258"/>
      <c r="AN1249" s="258"/>
      <c r="AO1249" s="257"/>
    </row>
    <row r="1250" spans="1:41" x14ac:dyDescent="0.2">
      <c r="A1250" s="259"/>
      <c r="B1250" s="257"/>
      <c r="C1250" s="257"/>
      <c r="D1250" s="257"/>
      <c r="E1250" s="75"/>
      <c r="F1250" s="257"/>
      <c r="G1250" s="257"/>
      <c r="H1250" s="257"/>
      <c r="I1250" s="257"/>
      <c r="J1250" s="257"/>
      <c r="K1250" s="257"/>
      <c r="L1250" s="257"/>
      <c r="M1250" s="257"/>
      <c r="N1250" s="258"/>
      <c r="O1250" s="258"/>
      <c r="P1250" s="258"/>
      <c r="Q1250" s="258"/>
      <c r="R1250" s="258"/>
      <c r="S1250" s="258"/>
      <c r="T1250" s="258"/>
      <c r="U1250" s="257"/>
      <c r="V1250" s="259"/>
      <c r="W1250" s="257"/>
      <c r="X1250" s="257"/>
      <c r="Y1250" s="257"/>
      <c r="Z1250" s="257"/>
      <c r="AA1250" s="257"/>
      <c r="AB1250" s="257"/>
      <c r="AC1250" s="257"/>
      <c r="AD1250" s="257"/>
      <c r="AE1250" s="257"/>
      <c r="AF1250" s="257"/>
      <c r="AG1250" s="257"/>
      <c r="AH1250" s="258"/>
      <c r="AI1250" s="258"/>
      <c r="AJ1250" s="258"/>
      <c r="AK1250" s="258"/>
      <c r="AL1250" s="258"/>
      <c r="AM1250" s="258"/>
      <c r="AN1250" s="258"/>
      <c r="AO1250" s="257"/>
    </row>
    <row r="1251" spans="1:41" x14ac:dyDescent="0.2">
      <c r="A1251" s="259"/>
      <c r="B1251" s="257"/>
      <c r="C1251" s="257"/>
      <c r="D1251" s="257"/>
      <c r="E1251" s="75"/>
      <c r="F1251" s="257"/>
      <c r="G1251" s="257"/>
      <c r="H1251" s="257"/>
      <c r="I1251" s="257"/>
      <c r="J1251" s="257"/>
      <c r="K1251" s="257"/>
      <c r="L1251" s="257"/>
      <c r="M1251" s="257"/>
      <c r="N1251" s="258"/>
      <c r="O1251" s="258"/>
      <c r="P1251" s="258"/>
      <c r="Q1251" s="258"/>
      <c r="R1251" s="258"/>
      <c r="S1251" s="258"/>
      <c r="T1251" s="258"/>
      <c r="U1251" s="257"/>
      <c r="V1251" s="259"/>
      <c r="W1251" s="257"/>
      <c r="X1251" s="257"/>
      <c r="Y1251" s="257"/>
      <c r="Z1251" s="257"/>
      <c r="AA1251" s="257"/>
      <c r="AB1251" s="257"/>
      <c r="AC1251" s="257"/>
      <c r="AD1251" s="257"/>
      <c r="AE1251" s="257"/>
      <c r="AF1251" s="257"/>
      <c r="AG1251" s="257"/>
      <c r="AH1251" s="258"/>
      <c r="AI1251" s="258"/>
      <c r="AJ1251" s="258"/>
      <c r="AK1251" s="258"/>
      <c r="AL1251" s="258"/>
      <c r="AM1251" s="258"/>
      <c r="AN1251" s="258"/>
      <c r="AO1251" s="257"/>
    </row>
    <row r="1252" spans="1:41" x14ac:dyDescent="0.2">
      <c r="A1252" s="259"/>
      <c r="B1252" s="257"/>
      <c r="C1252" s="257"/>
      <c r="D1252" s="257"/>
      <c r="E1252" s="75"/>
      <c r="F1252" s="257"/>
      <c r="G1252" s="257"/>
      <c r="H1252" s="257"/>
      <c r="I1252" s="257"/>
      <c r="J1252" s="257"/>
      <c r="K1252" s="257"/>
      <c r="L1252" s="257"/>
      <c r="M1252" s="257"/>
      <c r="N1252" s="258"/>
      <c r="O1252" s="258"/>
      <c r="P1252" s="258"/>
      <c r="Q1252" s="258"/>
      <c r="R1252" s="258"/>
      <c r="S1252" s="258"/>
      <c r="T1252" s="258"/>
      <c r="U1252" s="257"/>
      <c r="V1252" s="259"/>
      <c r="W1252" s="257"/>
      <c r="X1252" s="257"/>
      <c r="Y1252" s="257"/>
      <c r="Z1252" s="257"/>
      <c r="AA1252" s="257"/>
      <c r="AB1252" s="257"/>
      <c r="AC1252" s="257"/>
      <c r="AD1252" s="257"/>
      <c r="AE1252" s="257"/>
      <c r="AF1252" s="257"/>
      <c r="AG1252" s="257"/>
      <c r="AH1252" s="258"/>
      <c r="AI1252" s="258"/>
      <c r="AJ1252" s="258"/>
      <c r="AK1252" s="258"/>
      <c r="AL1252" s="258"/>
      <c r="AM1252" s="258"/>
      <c r="AN1252" s="258"/>
      <c r="AO1252" s="257"/>
    </row>
    <row r="1253" spans="1:41" x14ac:dyDescent="0.2">
      <c r="A1253" s="259"/>
      <c r="B1253" s="257"/>
      <c r="C1253" s="257"/>
      <c r="D1253" s="257"/>
      <c r="E1253" s="75"/>
      <c r="F1253" s="257"/>
      <c r="G1253" s="257"/>
      <c r="H1253" s="257"/>
      <c r="I1253" s="257"/>
      <c r="J1253" s="257"/>
      <c r="K1253" s="257"/>
      <c r="L1253" s="257"/>
      <c r="M1253" s="257"/>
      <c r="N1253" s="258"/>
      <c r="O1253" s="258"/>
      <c r="P1253" s="258"/>
      <c r="Q1253" s="258"/>
      <c r="R1253" s="258"/>
      <c r="S1253" s="258"/>
      <c r="T1253" s="258"/>
      <c r="U1253" s="257"/>
      <c r="V1253" s="259"/>
      <c r="W1253" s="257"/>
      <c r="X1253" s="257"/>
      <c r="Y1253" s="257"/>
      <c r="Z1253" s="257"/>
      <c r="AA1253" s="257"/>
      <c r="AB1253" s="257"/>
      <c r="AC1253" s="257"/>
      <c r="AD1253" s="257"/>
      <c r="AE1253" s="257"/>
      <c r="AF1253" s="257"/>
      <c r="AG1253" s="257"/>
      <c r="AH1253" s="258"/>
      <c r="AI1253" s="258"/>
      <c r="AJ1253" s="258"/>
      <c r="AK1253" s="258"/>
      <c r="AL1253" s="258"/>
      <c r="AM1253" s="258"/>
      <c r="AN1253" s="258"/>
      <c r="AO1253" s="257"/>
    </row>
    <row r="1254" spans="1:41" x14ac:dyDescent="0.2">
      <c r="A1254" s="259"/>
      <c r="B1254" s="257"/>
      <c r="C1254" s="257"/>
      <c r="D1254" s="257"/>
      <c r="E1254" s="75"/>
      <c r="F1254" s="257"/>
      <c r="G1254" s="257"/>
      <c r="H1254" s="257"/>
      <c r="I1254" s="257"/>
      <c r="J1254" s="257"/>
      <c r="K1254" s="257"/>
      <c r="L1254" s="257"/>
      <c r="M1254" s="257"/>
      <c r="N1254" s="258"/>
      <c r="O1254" s="258"/>
      <c r="P1254" s="258"/>
      <c r="Q1254" s="258"/>
      <c r="R1254" s="258"/>
      <c r="S1254" s="258"/>
      <c r="T1254" s="258"/>
      <c r="U1254" s="257"/>
      <c r="V1254" s="259"/>
      <c r="W1254" s="257"/>
      <c r="X1254" s="257"/>
      <c r="Y1254" s="257"/>
      <c r="Z1254" s="257"/>
      <c r="AA1254" s="257"/>
      <c r="AB1254" s="257"/>
      <c r="AC1254" s="257"/>
      <c r="AD1254" s="257"/>
      <c r="AE1254" s="257"/>
      <c r="AF1254" s="257"/>
      <c r="AG1254" s="257"/>
      <c r="AH1254" s="258"/>
      <c r="AI1254" s="258"/>
      <c r="AJ1254" s="258"/>
      <c r="AK1254" s="258"/>
      <c r="AL1254" s="258"/>
      <c r="AM1254" s="258"/>
      <c r="AN1254" s="258"/>
      <c r="AO1254" s="257"/>
    </row>
    <row r="1255" spans="1:41" x14ac:dyDescent="0.2">
      <c r="A1255" s="259"/>
      <c r="B1255" s="257"/>
      <c r="C1255" s="257"/>
      <c r="D1255" s="257"/>
      <c r="E1255" s="75"/>
      <c r="F1255" s="257"/>
      <c r="G1255" s="257"/>
      <c r="H1255" s="257"/>
      <c r="I1255" s="257"/>
      <c r="J1255" s="257"/>
      <c r="K1255" s="257"/>
      <c r="L1255" s="257"/>
      <c r="M1255" s="257"/>
      <c r="N1255" s="258"/>
      <c r="O1255" s="258"/>
      <c r="P1255" s="258"/>
      <c r="Q1255" s="258"/>
      <c r="R1255" s="258"/>
      <c r="S1255" s="258"/>
      <c r="T1255" s="258"/>
      <c r="U1255" s="257"/>
      <c r="V1255" s="259"/>
      <c r="W1255" s="257"/>
      <c r="X1255" s="257"/>
      <c r="Y1255" s="257"/>
      <c r="Z1255" s="257"/>
      <c r="AA1255" s="257"/>
      <c r="AB1255" s="257"/>
      <c r="AC1255" s="257"/>
      <c r="AD1255" s="257"/>
      <c r="AE1255" s="257"/>
      <c r="AF1255" s="257"/>
      <c r="AG1255" s="257"/>
      <c r="AH1255" s="258"/>
      <c r="AI1255" s="258"/>
      <c r="AJ1255" s="258"/>
      <c r="AK1255" s="258"/>
      <c r="AL1255" s="258"/>
      <c r="AM1255" s="258"/>
      <c r="AN1255" s="258"/>
      <c r="AO1255" s="257"/>
    </row>
    <row r="1256" spans="1:41" x14ac:dyDescent="0.2">
      <c r="A1256" s="259"/>
      <c r="B1256" s="257"/>
      <c r="C1256" s="257"/>
      <c r="D1256" s="257"/>
      <c r="E1256" s="75"/>
      <c r="F1256" s="257"/>
      <c r="G1256" s="257"/>
      <c r="H1256" s="257"/>
      <c r="I1256" s="257"/>
      <c r="J1256" s="257"/>
      <c r="K1256" s="257"/>
      <c r="L1256" s="257"/>
      <c r="M1256" s="257"/>
      <c r="N1256" s="258"/>
      <c r="O1256" s="258"/>
      <c r="P1256" s="258"/>
      <c r="Q1256" s="258"/>
      <c r="R1256" s="258"/>
      <c r="S1256" s="258"/>
      <c r="T1256" s="258"/>
      <c r="U1256" s="257"/>
      <c r="V1256" s="259"/>
      <c r="W1256" s="257"/>
      <c r="X1256" s="257"/>
      <c r="Y1256" s="257"/>
      <c r="Z1256" s="257"/>
      <c r="AA1256" s="257"/>
      <c r="AB1256" s="257"/>
      <c r="AC1256" s="257"/>
      <c r="AD1256" s="257"/>
      <c r="AE1256" s="257"/>
      <c r="AF1256" s="257"/>
      <c r="AG1256" s="257"/>
      <c r="AH1256" s="258"/>
      <c r="AI1256" s="258"/>
      <c r="AJ1256" s="258"/>
      <c r="AK1256" s="258"/>
      <c r="AL1256" s="258"/>
      <c r="AM1256" s="258"/>
      <c r="AN1256" s="258"/>
      <c r="AO1256" s="257"/>
    </row>
    <row r="1257" spans="1:41" x14ac:dyDescent="0.2">
      <c r="A1257" s="259"/>
      <c r="B1257" s="257"/>
      <c r="C1257" s="257"/>
      <c r="D1257" s="257"/>
      <c r="E1257" s="75"/>
      <c r="F1257" s="257"/>
      <c r="G1257" s="257"/>
      <c r="H1257" s="257"/>
      <c r="I1257" s="257"/>
      <c r="J1257" s="257"/>
      <c r="K1257" s="257"/>
      <c r="L1257" s="257"/>
      <c r="M1257" s="257"/>
      <c r="N1257" s="258"/>
      <c r="O1257" s="258"/>
      <c r="P1257" s="258"/>
      <c r="Q1257" s="258"/>
      <c r="R1257" s="258"/>
      <c r="S1257" s="258"/>
      <c r="T1257" s="258"/>
      <c r="U1257" s="257"/>
      <c r="V1257" s="259"/>
      <c r="W1257" s="257"/>
      <c r="X1257" s="257"/>
      <c r="Y1257" s="257"/>
      <c r="Z1257" s="257"/>
      <c r="AA1257" s="257"/>
      <c r="AB1257" s="257"/>
      <c r="AC1257" s="257"/>
      <c r="AD1257" s="257"/>
      <c r="AE1257" s="257"/>
      <c r="AF1257" s="257"/>
      <c r="AG1257" s="257"/>
      <c r="AH1257" s="258"/>
      <c r="AI1257" s="258"/>
      <c r="AJ1257" s="258"/>
      <c r="AK1257" s="258"/>
      <c r="AL1257" s="258"/>
      <c r="AM1257" s="258"/>
      <c r="AN1257" s="258"/>
      <c r="AO1257" s="257"/>
    </row>
    <row r="1258" spans="1:41" x14ac:dyDescent="0.2">
      <c r="A1258" s="259"/>
      <c r="B1258" s="257"/>
      <c r="C1258" s="257"/>
      <c r="D1258" s="257"/>
      <c r="E1258" s="75"/>
      <c r="F1258" s="257"/>
      <c r="G1258" s="257"/>
      <c r="H1258" s="257"/>
      <c r="I1258" s="257"/>
      <c r="J1258" s="257"/>
      <c r="K1258" s="257"/>
      <c r="L1258" s="257"/>
      <c r="M1258" s="257"/>
      <c r="N1258" s="258"/>
      <c r="O1258" s="258"/>
      <c r="P1258" s="258"/>
      <c r="Q1258" s="258"/>
      <c r="R1258" s="258"/>
      <c r="S1258" s="258"/>
      <c r="T1258" s="258"/>
      <c r="U1258" s="257"/>
      <c r="V1258" s="259"/>
      <c r="W1258" s="257"/>
      <c r="X1258" s="257"/>
      <c r="Y1258" s="257"/>
      <c r="Z1258" s="257"/>
      <c r="AA1258" s="257"/>
      <c r="AB1258" s="257"/>
      <c r="AC1258" s="257"/>
      <c r="AD1258" s="257"/>
      <c r="AE1258" s="257"/>
      <c r="AF1258" s="257"/>
      <c r="AG1258" s="257"/>
      <c r="AH1258" s="258"/>
      <c r="AI1258" s="258"/>
      <c r="AJ1258" s="258"/>
      <c r="AK1258" s="258"/>
      <c r="AL1258" s="258"/>
      <c r="AM1258" s="258"/>
      <c r="AN1258" s="258"/>
      <c r="AO1258" s="257"/>
    </row>
    <row r="1259" spans="1:41" x14ac:dyDescent="0.2">
      <c r="A1259" s="259"/>
      <c r="B1259" s="257"/>
      <c r="C1259" s="257"/>
      <c r="D1259" s="257"/>
      <c r="E1259" s="75"/>
      <c r="F1259" s="257"/>
      <c r="G1259" s="257"/>
      <c r="H1259" s="257"/>
      <c r="I1259" s="257"/>
      <c r="J1259" s="257"/>
      <c r="K1259" s="257"/>
      <c r="L1259" s="257"/>
      <c r="M1259" s="257"/>
      <c r="N1259" s="258"/>
      <c r="O1259" s="258"/>
      <c r="P1259" s="258"/>
      <c r="Q1259" s="258"/>
      <c r="R1259" s="258"/>
      <c r="S1259" s="258"/>
      <c r="T1259" s="258"/>
      <c r="U1259" s="257"/>
      <c r="V1259" s="259"/>
      <c r="W1259" s="257"/>
      <c r="X1259" s="257"/>
      <c r="Y1259" s="257"/>
      <c r="Z1259" s="257"/>
      <c r="AA1259" s="257"/>
      <c r="AB1259" s="257"/>
      <c r="AC1259" s="257"/>
      <c r="AD1259" s="257"/>
      <c r="AE1259" s="257"/>
      <c r="AF1259" s="257"/>
      <c r="AG1259" s="257"/>
      <c r="AH1259" s="258"/>
      <c r="AI1259" s="258"/>
      <c r="AJ1259" s="258"/>
      <c r="AK1259" s="258"/>
      <c r="AL1259" s="258"/>
      <c r="AM1259" s="258"/>
      <c r="AN1259" s="258"/>
      <c r="AO1259" s="257"/>
    </row>
    <row r="1260" spans="1:41" x14ac:dyDescent="0.2">
      <c r="A1260" s="259"/>
      <c r="B1260" s="257"/>
      <c r="C1260" s="257"/>
      <c r="D1260" s="257"/>
      <c r="E1260" s="75"/>
      <c r="F1260" s="257"/>
      <c r="G1260" s="257"/>
      <c r="H1260" s="257"/>
      <c r="I1260" s="257"/>
      <c r="J1260" s="257"/>
      <c r="K1260" s="257"/>
      <c r="L1260" s="257"/>
      <c r="M1260" s="257"/>
      <c r="N1260" s="258"/>
      <c r="O1260" s="258"/>
      <c r="P1260" s="258"/>
      <c r="Q1260" s="258"/>
      <c r="R1260" s="258"/>
      <c r="S1260" s="258"/>
      <c r="T1260" s="258"/>
      <c r="U1260" s="257"/>
      <c r="V1260" s="259"/>
      <c r="W1260" s="257"/>
      <c r="X1260" s="257"/>
      <c r="Y1260" s="257"/>
      <c r="Z1260" s="257"/>
      <c r="AA1260" s="257"/>
      <c r="AB1260" s="257"/>
      <c r="AC1260" s="257"/>
      <c r="AD1260" s="257"/>
      <c r="AE1260" s="257"/>
      <c r="AF1260" s="257"/>
      <c r="AG1260" s="257"/>
      <c r="AH1260" s="258"/>
      <c r="AI1260" s="258"/>
      <c r="AJ1260" s="258"/>
      <c r="AK1260" s="258"/>
      <c r="AL1260" s="258"/>
      <c r="AM1260" s="258"/>
      <c r="AN1260" s="258"/>
      <c r="AO1260" s="257"/>
    </row>
    <row r="1261" spans="1:41" x14ac:dyDescent="0.2">
      <c r="A1261" s="259"/>
      <c r="B1261" s="257"/>
      <c r="C1261" s="257"/>
      <c r="D1261" s="257"/>
      <c r="E1261" s="75"/>
      <c r="F1261" s="257"/>
      <c r="G1261" s="257"/>
      <c r="H1261" s="257"/>
      <c r="I1261" s="257"/>
      <c r="J1261" s="257"/>
      <c r="K1261" s="257"/>
      <c r="L1261" s="257"/>
      <c r="M1261" s="257"/>
      <c r="N1261" s="258"/>
      <c r="O1261" s="258"/>
      <c r="P1261" s="258"/>
      <c r="Q1261" s="258"/>
      <c r="R1261" s="258"/>
      <c r="S1261" s="258"/>
      <c r="T1261" s="258"/>
      <c r="U1261" s="257"/>
      <c r="V1261" s="259"/>
      <c r="W1261" s="257"/>
      <c r="X1261" s="257"/>
      <c r="Y1261" s="257"/>
      <c r="Z1261" s="257"/>
      <c r="AA1261" s="257"/>
      <c r="AB1261" s="257"/>
      <c r="AC1261" s="257"/>
      <c r="AD1261" s="257"/>
      <c r="AE1261" s="257"/>
      <c r="AF1261" s="257"/>
      <c r="AG1261" s="257"/>
      <c r="AH1261" s="258"/>
      <c r="AI1261" s="258"/>
      <c r="AJ1261" s="258"/>
      <c r="AK1261" s="258"/>
      <c r="AL1261" s="258"/>
      <c r="AM1261" s="258"/>
      <c r="AN1261" s="258"/>
      <c r="AO1261" s="257"/>
    </row>
    <row r="1262" spans="1:41" x14ac:dyDescent="0.2">
      <c r="A1262" s="259"/>
      <c r="B1262" s="257"/>
      <c r="C1262" s="257"/>
      <c r="D1262" s="257"/>
      <c r="E1262" s="75"/>
      <c r="F1262" s="257"/>
      <c r="G1262" s="257"/>
      <c r="H1262" s="257"/>
      <c r="I1262" s="257"/>
      <c r="J1262" s="257"/>
      <c r="K1262" s="257"/>
      <c r="L1262" s="257"/>
      <c r="M1262" s="257"/>
      <c r="N1262" s="258"/>
      <c r="O1262" s="258"/>
      <c r="P1262" s="258"/>
      <c r="Q1262" s="258"/>
      <c r="R1262" s="258"/>
      <c r="S1262" s="258"/>
      <c r="T1262" s="258"/>
      <c r="U1262" s="257"/>
      <c r="V1262" s="259"/>
      <c r="W1262" s="257"/>
      <c r="X1262" s="257"/>
      <c r="Y1262" s="257"/>
      <c r="Z1262" s="257"/>
      <c r="AA1262" s="257"/>
      <c r="AB1262" s="257"/>
      <c r="AC1262" s="257"/>
      <c r="AD1262" s="257"/>
      <c r="AE1262" s="257"/>
      <c r="AF1262" s="257"/>
      <c r="AG1262" s="257"/>
      <c r="AH1262" s="258"/>
      <c r="AI1262" s="258"/>
      <c r="AJ1262" s="258"/>
      <c r="AK1262" s="258"/>
      <c r="AL1262" s="258"/>
      <c r="AM1262" s="258"/>
      <c r="AN1262" s="258"/>
      <c r="AO1262" s="257"/>
    </row>
    <row r="1263" spans="1:41" x14ac:dyDescent="0.2">
      <c r="A1263" s="259"/>
      <c r="B1263" s="257"/>
      <c r="C1263" s="257"/>
      <c r="D1263" s="257"/>
      <c r="E1263" s="75"/>
      <c r="F1263" s="257"/>
      <c r="G1263" s="257"/>
      <c r="H1263" s="257"/>
      <c r="I1263" s="257"/>
      <c r="J1263" s="257"/>
      <c r="K1263" s="257"/>
      <c r="L1263" s="257"/>
      <c r="M1263" s="257"/>
      <c r="N1263" s="258"/>
      <c r="O1263" s="258"/>
      <c r="P1263" s="258"/>
      <c r="Q1263" s="258"/>
      <c r="R1263" s="258"/>
      <c r="S1263" s="258"/>
      <c r="T1263" s="258"/>
      <c r="U1263" s="257"/>
      <c r="V1263" s="259"/>
      <c r="W1263" s="257"/>
      <c r="X1263" s="257"/>
      <c r="Y1263" s="257"/>
      <c r="Z1263" s="257"/>
      <c r="AA1263" s="257"/>
      <c r="AB1263" s="257"/>
      <c r="AC1263" s="257"/>
      <c r="AD1263" s="257"/>
      <c r="AE1263" s="257"/>
      <c r="AF1263" s="257"/>
      <c r="AG1263" s="257"/>
      <c r="AH1263" s="258"/>
      <c r="AI1263" s="258"/>
      <c r="AJ1263" s="258"/>
      <c r="AK1263" s="258"/>
      <c r="AL1263" s="258"/>
      <c r="AM1263" s="258"/>
      <c r="AN1263" s="258"/>
      <c r="AO1263" s="257"/>
    </row>
    <row r="1264" spans="1:41" x14ac:dyDescent="0.2">
      <c r="A1264" s="259"/>
      <c r="B1264" s="257"/>
      <c r="C1264" s="257"/>
      <c r="D1264" s="257"/>
      <c r="E1264" s="75"/>
      <c r="F1264" s="257"/>
      <c r="G1264" s="257"/>
      <c r="H1264" s="257"/>
      <c r="I1264" s="257"/>
      <c r="J1264" s="257"/>
      <c r="K1264" s="257"/>
      <c r="L1264" s="257"/>
      <c r="M1264" s="257"/>
      <c r="N1264" s="258"/>
      <c r="O1264" s="258"/>
      <c r="P1264" s="258"/>
      <c r="Q1264" s="258"/>
      <c r="R1264" s="258"/>
      <c r="S1264" s="258"/>
      <c r="T1264" s="258"/>
      <c r="U1264" s="257"/>
      <c r="V1264" s="259"/>
      <c r="W1264" s="257"/>
      <c r="X1264" s="257"/>
      <c r="Y1264" s="257"/>
      <c r="Z1264" s="257"/>
      <c r="AA1264" s="257"/>
      <c r="AB1264" s="257"/>
      <c r="AC1264" s="257"/>
      <c r="AD1264" s="257"/>
      <c r="AE1264" s="257"/>
      <c r="AF1264" s="257"/>
      <c r="AG1264" s="257"/>
      <c r="AH1264" s="258"/>
      <c r="AI1264" s="258"/>
      <c r="AJ1264" s="258"/>
      <c r="AK1264" s="258"/>
      <c r="AL1264" s="258"/>
      <c r="AM1264" s="258"/>
      <c r="AN1264" s="258"/>
      <c r="AO1264" s="257"/>
    </row>
    <row r="1265" spans="1:41" x14ac:dyDescent="0.2">
      <c r="A1265" s="259"/>
      <c r="B1265" s="257"/>
      <c r="C1265" s="257"/>
      <c r="D1265" s="257"/>
      <c r="E1265" s="75"/>
      <c r="F1265" s="257"/>
      <c r="G1265" s="257"/>
      <c r="H1265" s="257"/>
      <c r="I1265" s="257"/>
      <c r="J1265" s="257"/>
      <c r="K1265" s="257"/>
      <c r="L1265" s="257"/>
      <c r="M1265" s="257"/>
      <c r="N1265" s="258"/>
      <c r="O1265" s="258"/>
      <c r="P1265" s="258"/>
      <c r="Q1265" s="258"/>
      <c r="R1265" s="258"/>
      <c r="S1265" s="258"/>
      <c r="T1265" s="258"/>
      <c r="U1265" s="257"/>
      <c r="V1265" s="259"/>
      <c r="W1265" s="257"/>
      <c r="X1265" s="257"/>
      <c r="Y1265" s="257"/>
      <c r="Z1265" s="257"/>
      <c r="AA1265" s="257"/>
      <c r="AB1265" s="257"/>
      <c r="AC1265" s="257"/>
      <c r="AD1265" s="257"/>
      <c r="AE1265" s="257"/>
      <c r="AF1265" s="257"/>
      <c r="AG1265" s="257"/>
      <c r="AH1265" s="258"/>
      <c r="AI1265" s="258"/>
      <c r="AJ1265" s="258"/>
      <c r="AK1265" s="258"/>
      <c r="AL1265" s="258"/>
      <c r="AM1265" s="258"/>
      <c r="AN1265" s="258"/>
      <c r="AO1265" s="257"/>
    </row>
    <row r="1266" spans="1:41" x14ac:dyDescent="0.2">
      <c r="A1266" s="259"/>
      <c r="B1266" s="257"/>
      <c r="C1266" s="257"/>
      <c r="D1266" s="257"/>
      <c r="E1266" s="75"/>
      <c r="F1266" s="257"/>
      <c r="G1266" s="257"/>
      <c r="H1266" s="257"/>
      <c r="I1266" s="257"/>
      <c r="J1266" s="257"/>
      <c r="K1266" s="257"/>
      <c r="L1266" s="257"/>
      <c r="M1266" s="257"/>
      <c r="N1266" s="258"/>
      <c r="O1266" s="258"/>
      <c r="P1266" s="258"/>
      <c r="Q1266" s="258"/>
      <c r="R1266" s="258"/>
      <c r="S1266" s="258"/>
      <c r="T1266" s="258"/>
      <c r="U1266" s="257"/>
      <c r="V1266" s="259"/>
      <c r="W1266" s="257"/>
      <c r="X1266" s="257"/>
      <c r="Y1266" s="257"/>
      <c r="Z1266" s="257"/>
      <c r="AA1266" s="257"/>
      <c r="AB1266" s="257"/>
      <c r="AC1266" s="257"/>
      <c r="AD1266" s="257"/>
      <c r="AE1266" s="257"/>
      <c r="AF1266" s="257"/>
      <c r="AG1266" s="257"/>
      <c r="AH1266" s="258"/>
      <c r="AI1266" s="258"/>
      <c r="AJ1266" s="258"/>
      <c r="AK1266" s="258"/>
      <c r="AL1266" s="258"/>
      <c r="AM1266" s="258"/>
      <c r="AN1266" s="258"/>
      <c r="AO1266" s="257"/>
    </row>
    <row r="1267" spans="1:41" x14ac:dyDescent="0.2">
      <c r="A1267" s="259"/>
      <c r="B1267" s="257"/>
      <c r="C1267" s="257"/>
      <c r="D1267" s="257"/>
      <c r="E1267" s="75"/>
      <c r="F1267" s="257"/>
      <c r="G1267" s="257"/>
      <c r="H1267" s="257"/>
      <c r="I1267" s="257"/>
      <c r="J1267" s="257"/>
      <c r="K1267" s="257"/>
      <c r="L1267" s="257"/>
      <c r="M1267" s="257"/>
      <c r="N1267" s="258"/>
      <c r="O1267" s="258"/>
      <c r="P1267" s="258"/>
      <c r="Q1267" s="258"/>
      <c r="R1267" s="258"/>
      <c r="S1267" s="258"/>
      <c r="T1267" s="258"/>
      <c r="U1267" s="257"/>
      <c r="V1267" s="259"/>
      <c r="W1267" s="257"/>
      <c r="X1267" s="257"/>
      <c r="Y1267" s="257"/>
      <c r="Z1267" s="257"/>
      <c r="AA1267" s="257"/>
      <c r="AB1267" s="257"/>
      <c r="AC1267" s="257"/>
      <c r="AD1267" s="257"/>
      <c r="AE1267" s="257"/>
      <c r="AF1267" s="257"/>
      <c r="AG1267" s="257"/>
      <c r="AH1267" s="258"/>
      <c r="AI1267" s="258"/>
      <c r="AJ1267" s="258"/>
      <c r="AK1267" s="258"/>
      <c r="AL1267" s="258"/>
      <c r="AM1267" s="258"/>
      <c r="AN1267" s="258"/>
      <c r="AO1267" s="257"/>
    </row>
    <row r="1268" spans="1:41" x14ac:dyDescent="0.2">
      <c r="A1268" s="259"/>
      <c r="B1268" s="257"/>
      <c r="C1268" s="257"/>
      <c r="D1268" s="257"/>
      <c r="E1268" s="75"/>
      <c r="F1268" s="257"/>
      <c r="G1268" s="257"/>
      <c r="H1268" s="257"/>
      <c r="I1268" s="257"/>
      <c r="J1268" s="257"/>
      <c r="K1268" s="257"/>
      <c r="L1268" s="257"/>
      <c r="M1268" s="257"/>
      <c r="N1268" s="258"/>
      <c r="O1268" s="258"/>
      <c r="P1268" s="258"/>
      <c r="Q1268" s="258"/>
      <c r="R1268" s="258"/>
      <c r="S1268" s="258"/>
      <c r="T1268" s="258"/>
      <c r="U1268" s="257"/>
      <c r="V1268" s="259"/>
      <c r="W1268" s="257"/>
      <c r="X1268" s="257"/>
      <c r="Y1268" s="257"/>
      <c r="Z1268" s="257"/>
      <c r="AA1268" s="257"/>
      <c r="AB1268" s="257"/>
      <c r="AC1268" s="257"/>
      <c r="AD1268" s="257"/>
      <c r="AE1268" s="257"/>
      <c r="AF1268" s="257"/>
      <c r="AG1268" s="257"/>
      <c r="AH1268" s="258"/>
      <c r="AI1268" s="258"/>
      <c r="AJ1268" s="258"/>
      <c r="AK1268" s="258"/>
      <c r="AL1268" s="258"/>
      <c r="AM1268" s="258"/>
      <c r="AN1268" s="258"/>
      <c r="AO1268" s="257"/>
    </row>
    <row r="1269" spans="1:41" x14ac:dyDescent="0.2">
      <c r="A1269" s="259"/>
      <c r="B1269" s="257"/>
      <c r="C1269" s="257"/>
      <c r="D1269" s="257"/>
      <c r="E1269" s="75"/>
      <c r="F1269" s="257"/>
      <c r="G1269" s="257"/>
      <c r="H1269" s="257"/>
      <c r="I1269" s="257"/>
      <c r="J1269" s="257"/>
      <c r="K1269" s="257"/>
      <c r="L1269" s="257"/>
      <c r="M1269" s="257"/>
      <c r="N1269" s="258"/>
      <c r="O1269" s="258"/>
      <c r="P1269" s="258"/>
      <c r="Q1269" s="258"/>
      <c r="R1269" s="258"/>
      <c r="S1269" s="258"/>
      <c r="T1269" s="258"/>
      <c r="U1269" s="257"/>
      <c r="V1269" s="259"/>
      <c r="W1269" s="257"/>
      <c r="X1269" s="257"/>
      <c r="Y1269" s="257"/>
      <c r="Z1269" s="257"/>
      <c r="AA1269" s="257"/>
      <c r="AB1269" s="257"/>
      <c r="AC1269" s="257"/>
      <c r="AD1269" s="257"/>
      <c r="AE1269" s="257"/>
      <c r="AF1269" s="257"/>
      <c r="AG1269" s="257"/>
      <c r="AH1269" s="258"/>
      <c r="AI1269" s="258"/>
      <c r="AJ1269" s="258"/>
      <c r="AK1269" s="258"/>
      <c r="AL1269" s="258"/>
      <c r="AM1269" s="258"/>
      <c r="AN1269" s="258"/>
      <c r="AO1269" s="257"/>
    </row>
    <row r="1270" spans="1:41" x14ac:dyDescent="0.2">
      <c r="A1270" s="259"/>
      <c r="B1270" s="257"/>
      <c r="C1270" s="257"/>
      <c r="D1270" s="257"/>
      <c r="E1270" s="75"/>
      <c r="F1270" s="257"/>
      <c r="G1270" s="257"/>
      <c r="H1270" s="257"/>
      <c r="I1270" s="257"/>
      <c r="J1270" s="257"/>
      <c r="K1270" s="257"/>
      <c r="L1270" s="257"/>
      <c r="M1270" s="257"/>
      <c r="N1270" s="258"/>
      <c r="O1270" s="258"/>
      <c r="P1270" s="258"/>
      <c r="Q1270" s="258"/>
      <c r="R1270" s="258"/>
      <c r="S1270" s="258"/>
      <c r="T1270" s="258"/>
      <c r="U1270" s="257"/>
      <c r="V1270" s="259"/>
      <c r="W1270" s="257"/>
      <c r="X1270" s="257"/>
      <c r="Y1270" s="257"/>
      <c r="Z1270" s="257"/>
      <c r="AA1270" s="257"/>
      <c r="AB1270" s="257"/>
      <c r="AC1270" s="257"/>
      <c r="AD1270" s="257"/>
      <c r="AE1270" s="257"/>
      <c r="AF1270" s="257"/>
      <c r="AG1270" s="257"/>
      <c r="AH1270" s="258"/>
      <c r="AI1270" s="258"/>
      <c r="AJ1270" s="258"/>
      <c r="AK1270" s="258"/>
      <c r="AL1270" s="258"/>
      <c r="AM1270" s="258"/>
      <c r="AN1270" s="258"/>
      <c r="AO1270" s="257"/>
    </row>
    <row r="1271" spans="1:41" x14ac:dyDescent="0.2">
      <c r="A1271" s="259"/>
      <c r="B1271" s="257"/>
      <c r="C1271" s="257"/>
      <c r="D1271" s="257"/>
      <c r="E1271" s="75"/>
      <c r="F1271" s="257"/>
      <c r="G1271" s="257"/>
      <c r="H1271" s="257"/>
      <c r="I1271" s="257"/>
      <c r="J1271" s="257"/>
      <c r="K1271" s="257"/>
      <c r="L1271" s="257"/>
      <c r="M1271" s="257"/>
      <c r="N1271" s="258"/>
      <c r="O1271" s="258"/>
      <c r="P1271" s="258"/>
      <c r="Q1271" s="258"/>
      <c r="R1271" s="258"/>
      <c r="S1271" s="258"/>
      <c r="T1271" s="258"/>
      <c r="U1271" s="257"/>
      <c r="V1271" s="259"/>
      <c r="W1271" s="257"/>
      <c r="X1271" s="257"/>
      <c r="Y1271" s="257"/>
      <c r="Z1271" s="257"/>
      <c r="AA1271" s="257"/>
      <c r="AB1271" s="257"/>
      <c r="AC1271" s="257"/>
      <c r="AD1271" s="257"/>
      <c r="AE1271" s="257"/>
      <c r="AF1271" s="257"/>
      <c r="AG1271" s="257"/>
      <c r="AH1271" s="258"/>
      <c r="AI1271" s="258"/>
      <c r="AJ1271" s="258"/>
      <c r="AK1271" s="258"/>
      <c r="AL1271" s="258"/>
      <c r="AM1271" s="258"/>
      <c r="AN1271" s="258"/>
      <c r="AO1271" s="257"/>
    </row>
    <row r="1272" spans="1:41" x14ac:dyDescent="0.2">
      <c r="A1272" s="259"/>
      <c r="B1272" s="257"/>
      <c r="C1272" s="257"/>
      <c r="D1272" s="257"/>
      <c r="E1272" s="75"/>
      <c r="F1272" s="257"/>
      <c r="G1272" s="257"/>
      <c r="H1272" s="257"/>
      <c r="I1272" s="257"/>
      <c r="J1272" s="257"/>
      <c r="K1272" s="257"/>
      <c r="L1272" s="257"/>
      <c r="M1272" s="257"/>
      <c r="N1272" s="258"/>
      <c r="O1272" s="258"/>
      <c r="P1272" s="258"/>
      <c r="Q1272" s="258"/>
      <c r="R1272" s="258"/>
      <c r="S1272" s="258"/>
      <c r="T1272" s="258"/>
      <c r="U1272" s="257"/>
      <c r="V1272" s="259"/>
      <c r="W1272" s="257"/>
      <c r="X1272" s="257"/>
      <c r="Y1272" s="257"/>
      <c r="Z1272" s="257"/>
      <c r="AA1272" s="257"/>
      <c r="AB1272" s="257"/>
      <c r="AC1272" s="257"/>
      <c r="AD1272" s="257"/>
      <c r="AE1272" s="257"/>
      <c r="AF1272" s="257"/>
      <c r="AG1272" s="257"/>
      <c r="AH1272" s="258"/>
      <c r="AI1272" s="258"/>
      <c r="AJ1272" s="258"/>
      <c r="AK1272" s="258"/>
      <c r="AL1272" s="258"/>
      <c r="AM1272" s="258"/>
      <c r="AN1272" s="258"/>
      <c r="AO1272" s="257"/>
    </row>
    <row r="1273" spans="1:41" x14ac:dyDescent="0.2">
      <c r="A1273" s="259"/>
      <c r="B1273" s="257"/>
      <c r="C1273" s="257"/>
      <c r="D1273" s="257"/>
      <c r="E1273" s="75"/>
      <c r="F1273" s="257"/>
      <c r="G1273" s="257"/>
      <c r="H1273" s="257"/>
      <c r="I1273" s="257"/>
      <c r="J1273" s="257"/>
      <c r="K1273" s="257"/>
      <c r="L1273" s="257"/>
      <c r="M1273" s="257"/>
      <c r="N1273" s="258"/>
      <c r="O1273" s="258"/>
      <c r="P1273" s="258"/>
      <c r="Q1273" s="258"/>
      <c r="R1273" s="258"/>
      <c r="S1273" s="258"/>
      <c r="T1273" s="258"/>
      <c r="U1273" s="257"/>
      <c r="V1273" s="259"/>
      <c r="W1273" s="257"/>
      <c r="X1273" s="257"/>
      <c r="Y1273" s="257"/>
      <c r="Z1273" s="257"/>
      <c r="AA1273" s="257"/>
      <c r="AB1273" s="257"/>
      <c r="AC1273" s="257"/>
      <c r="AD1273" s="257"/>
      <c r="AE1273" s="257"/>
      <c r="AF1273" s="257"/>
      <c r="AG1273" s="257"/>
      <c r="AH1273" s="258"/>
      <c r="AI1273" s="258"/>
      <c r="AJ1273" s="258"/>
      <c r="AK1273" s="258"/>
      <c r="AL1273" s="258"/>
      <c r="AM1273" s="258"/>
      <c r="AN1273" s="258"/>
      <c r="AO1273" s="257"/>
    </row>
    <row r="1274" spans="1:41" x14ac:dyDescent="0.2">
      <c r="A1274" s="259"/>
      <c r="B1274" s="257"/>
      <c r="C1274" s="257"/>
      <c r="D1274" s="257"/>
      <c r="E1274" s="75"/>
      <c r="F1274" s="257"/>
      <c r="G1274" s="257"/>
      <c r="H1274" s="257"/>
      <c r="I1274" s="257"/>
      <c r="J1274" s="257"/>
      <c r="K1274" s="257"/>
      <c r="L1274" s="257"/>
      <c r="M1274" s="257"/>
      <c r="N1274" s="258"/>
      <c r="O1274" s="258"/>
      <c r="P1274" s="258"/>
      <c r="Q1274" s="258"/>
      <c r="R1274" s="258"/>
      <c r="S1274" s="258"/>
      <c r="T1274" s="258"/>
      <c r="U1274" s="257"/>
      <c r="V1274" s="259"/>
      <c r="W1274" s="257"/>
      <c r="X1274" s="257"/>
      <c r="Y1274" s="257"/>
      <c r="Z1274" s="257"/>
      <c r="AA1274" s="257"/>
      <c r="AB1274" s="257"/>
      <c r="AC1274" s="257"/>
      <c r="AD1274" s="257"/>
      <c r="AE1274" s="257"/>
      <c r="AF1274" s="257"/>
      <c r="AG1274" s="257"/>
      <c r="AH1274" s="258"/>
      <c r="AI1274" s="258"/>
      <c r="AJ1274" s="258"/>
      <c r="AK1274" s="258"/>
      <c r="AL1274" s="258"/>
      <c r="AM1274" s="258"/>
      <c r="AN1274" s="258"/>
      <c r="AO1274" s="257"/>
    </row>
    <row r="1275" spans="1:41" x14ac:dyDescent="0.2">
      <c r="A1275" s="259"/>
      <c r="B1275" s="257"/>
      <c r="C1275" s="257"/>
      <c r="D1275" s="257"/>
      <c r="E1275" s="75"/>
      <c r="F1275" s="257"/>
      <c r="G1275" s="257"/>
      <c r="H1275" s="257"/>
      <c r="I1275" s="257"/>
      <c r="J1275" s="257"/>
      <c r="K1275" s="257"/>
      <c r="L1275" s="257"/>
      <c r="M1275" s="257"/>
      <c r="N1275" s="258"/>
      <c r="O1275" s="258"/>
      <c r="P1275" s="258"/>
      <c r="Q1275" s="258"/>
      <c r="R1275" s="258"/>
      <c r="S1275" s="258"/>
      <c r="T1275" s="258"/>
      <c r="U1275" s="257"/>
      <c r="V1275" s="259"/>
      <c r="W1275" s="257"/>
      <c r="X1275" s="257"/>
      <c r="Y1275" s="257"/>
      <c r="Z1275" s="257"/>
      <c r="AA1275" s="257"/>
      <c r="AB1275" s="257"/>
      <c r="AC1275" s="257"/>
      <c r="AD1275" s="257"/>
      <c r="AE1275" s="257"/>
      <c r="AF1275" s="257"/>
      <c r="AG1275" s="257"/>
      <c r="AH1275" s="258"/>
      <c r="AI1275" s="258"/>
      <c r="AJ1275" s="258"/>
      <c r="AK1275" s="258"/>
      <c r="AL1275" s="258"/>
      <c r="AM1275" s="258"/>
      <c r="AN1275" s="258"/>
      <c r="AO1275" s="257"/>
    </row>
    <row r="1276" spans="1:41" x14ac:dyDescent="0.2">
      <c r="A1276" s="259"/>
      <c r="B1276" s="257"/>
      <c r="C1276" s="257"/>
      <c r="D1276" s="257"/>
      <c r="E1276" s="75"/>
      <c r="F1276" s="257"/>
      <c r="G1276" s="257"/>
      <c r="H1276" s="257"/>
      <c r="I1276" s="257"/>
      <c r="J1276" s="257"/>
      <c r="K1276" s="257"/>
      <c r="L1276" s="257"/>
      <c r="M1276" s="257"/>
      <c r="N1276" s="258"/>
      <c r="O1276" s="258"/>
      <c r="P1276" s="258"/>
      <c r="Q1276" s="258"/>
      <c r="R1276" s="258"/>
      <c r="S1276" s="258"/>
      <c r="T1276" s="258"/>
      <c r="U1276" s="257"/>
      <c r="V1276" s="259"/>
      <c r="W1276" s="257"/>
      <c r="X1276" s="257"/>
      <c r="Y1276" s="257"/>
      <c r="Z1276" s="257"/>
      <c r="AA1276" s="257"/>
      <c r="AB1276" s="257"/>
      <c r="AC1276" s="257"/>
      <c r="AD1276" s="257"/>
      <c r="AE1276" s="257"/>
      <c r="AF1276" s="257"/>
      <c r="AG1276" s="257"/>
      <c r="AH1276" s="258"/>
      <c r="AI1276" s="258"/>
      <c r="AJ1276" s="258"/>
      <c r="AK1276" s="258"/>
      <c r="AL1276" s="258"/>
      <c r="AM1276" s="258"/>
      <c r="AN1276" s="258"/>
      <c r="AO1276" s="257"/>
    </row>
    <row r="1277" spans="1:41" x14ac:dyDescent="0.2">
      <c r="A1277" s="259"/>
      <c r="B1277" s="257"/>
      <c r="C1277" s="257"/>
      <c r="D1277" s="257"/>
      <c r="E1277" s="75"/>
      <c r="F1277" s="257"/>
      <c r="G1277" s="257"/>
      <c r="H1277" s="257"/>
      <c r="I1277" s="257"/>
      <c r="J1277" s="257"/>
      <c r="K1277" s="257"/>
      <c r="L1277" s="257"/>
      <c r="M1277" s="257"/>
      <c r="N1277" s="258"/>
      <c r="O1277" s="258"/>
      <c r="P1277" s="258"/>
      <c r="Q1277" s="258"/>
      <c r="R1277" s="258"/>
      <c r="S1277" s="258"/>
      <c r="T1277" s="258"/>
      <c r="U1277" s="257"/>
      <c r="V1277" s="259"/>
      <c r="W1277" s="257"/>
      <c r="X1277" s="257"/>
      <c r="Y1277" s="257"/>
      <c r="Z1277" s="257"/>
      <c r="AA1277" s="257"/>
      <c r="AB1277" s="257"/>
      <c r="AC1277" s="257"/>
      <c r="AD1277" s="257"/>
      <c r="AE1277" s="257"/>
      <c r="AF1277" s="257"/>
      <c r="AG1277" s="257"/>
      <c r="AH1277" s="258"/>
      <c r="AI1277" s="258"/>
      <c r="AJ1277" s="258"/>
      <c r="AK1277" s="258"/>
      <c r="AL1277" s="258"/>
      <c r="AM1277" s="258"/>
      <c r="AN1277" s="258"/>
      <c r="AO1277" s="257"/>
    </row>
    <row r="1278" spans="1:41" x14ac:dyDescent="0.2">
      <c r="A1278" s="259"/>
      <c r="B1278" s="257"/>
      <c r="C1278" s="257"/>
      <c r="D1278" s="257"/>
      <c r="E1278" s="75"/>
      <c r="F1278" s="257"/>
      <c r="G1278" s="257"/>
      <c r="H1278" s="257"/>
      <c r="I1278" s="257"/>
      <c r="J1278" s="257"/>
      <c r="K1278" s="257"/>
      <c r="L1278" s="257"/>
      <c r="M1278" s="257"/>
      <c r="N1278" s="258"/>
      <c r="O1278" s="258"/>
      <c r="P1278" s="258"/>
      <c r="Q1278" s="258"/>
      <c r="R1278" s="258"/>
      <c r="S1278" s="258"/>
      <c r="T1278" s="258"/>
      <c r="U1278" s="257"/>
      <c r="V1278" s="259"/>
      <c r="W1278" s="257"/>
      <c r="X1278" s="257"/>
      <c r="Y1278" s="257"/>
      <c r="Z1278" s="257"/>
      <c r="AA1278" s="257"/>
      <c r="AB1278" s="257"/>
      <c r="AC1278" s="257"/>
      <c r="AD1278" s="257"/>
      <c r="AE1278" s="257"/>
      <c r="AF1278" s="257"/>
      <c r="AG1278" s="257"/>
      <c r="AH1278" s="258"/>
      <c r="AI1278" s="258"/>
      <c r="AJ1278" s="258"/>
      <c r="AK1278" s="258"/>
      <c r="AL1278" s="258"/>
      <c r="AM1278" s="258"/>
      <c r="AN1278" s="258"/>
      <c r="AO1278" s="257"/>
    </row>
    <row r="1279" spans="1:41" x14ac:dyDescent="0.2">
      <c r="A1279" s="259"/>
      <c r="B1279" s="257"/>
      <c r="C1279" s="257"/>
      <c r="D1279" s="257"/>
      <c r="E1279" s="75"/>
      <c r="F1279" s="257"/>
      <c r="G1279" s="257"/>
      <c r="H1279" s="257"/>
      <c r="I1279" s="257"/>
      <c r="J1279" s="257"/>
      <c r="K1279" s="257"/>
      <c r="L1279" s="257"/>
      <c r="M1279" s="257"/>
      <c r="N1279" s="258"/>
      <c r="O1279" s="258"/>
      <c r="P1279" s="258"/>
      <c r="Q1279" s="258"/>
      <c r="R1279" s="258"/>
      <c r="S1279" s="258"/>
      <c r="T1279" s="258"/>
      <c r="U1279" s="257"/>
      <c r="V1279" s="259"/>
      <c r="W1279" s="257"/>
      <c r="X1279" s="257"/>
      <c r="Y1279" s="257"/>
      <c r="Z1279" s="257"/>
      <c r="AA1279" s="257"/>
      <c r="AB1279" s="257"/>
      <c r="AC1279" s="257"/>
      <c r="AD1279" s="257"/>
      <c r="AE1279" s="257"/>
      <c r="AF1279" s="257"/>
      <c r="AG1279" s="257"/>
      <c r="AH1279" s="258"/>
      <c r="AI1279" s="258"/>
      <c r="AJ1279" s="258"/>
      <c r="AK1279" s="258"/>
      <c r="AL1279" s="258"/>
      <c r="AM1279" s="258"/>
      <c r="AN1279" s="258"/>
      <c r="AO1279" s="257"/>
    </row>
    <row r="1280" spans="1:41" x14ac:dyDescent="0.2">
      <c r="A1280" s="259"/>
      <c r="B1280" s="257"/>
      <c r="C1280" s="257"/>
      <c r="D1280" s="257"/>
      <c r="E1280" s="75"/>
      <c r="F1280" s="257"/>
      <c r="G1280" s="257"/>
      <c r="H1280" s="257"/>
      <c r="I1280" s="257"/>
      <c r="J1280" s="257"/>
      <c r="K1280" s="257"/>
      <c r="L1280" s="257"/>
      <c r="M1280" s="257"/>
      <c r="N1280" s="258"/>
      <c r="O1280" s="258"/>
      <c r="P1280" s="258"/>
      <c r="Q1280" s="258"/>
      <c r="R1280" s="258"/>
      <c r="S1280" s="258"/>
      <c r="T1280" s="258"/>
      <c r="U1280" s="257"/>
      <c r="V1280" s="259"/>
      <c r="W1280" s="257"/>
      <c r="X1280" s="257"/>
      <c r="Y1280" s="257"/>
      <c r="Z1280" s="257"/>
      <c r="AA1280" s="257"/>
      <c r="AB1280" s="257"/>
      <c r="AC1280" s="257"/>
      <c r="AD1280" s="257"/>
      <c r="AE1280" s="257"/>
      <c r="AF1280" s="257"/>
      <c r="AG1280" s="257"/>
      <c r="AH1280" s="258"/>
      <c r="AI1280" s="258"/>
      <c r="AJ1280" s="258"/>
      <c r="AK1280" s="258"/>
      <c r="AL1280" s="258"/>
      <c r="AM1280" s="258"/>
      <c r="AN1280" s="258"/>
      <c r="AO1280" s="257"/>
    </row>
    <row r="1281" spans="1:41" x14ac:dyDescent="0.2">
      <c r="A1281" s="259"/>
      <c r="B1281" s="257"/>
      <c r="C1281" s="257"/>
      <c r="D1281" s="257"/>
      <c r="E1281" s="75"/>
      <c r="F1281" s="257"/>
      <c r="G1281" s="257"/>
      <c r="H1281" s="257"/>
      <c r="I1281" s="257"/>
      <c r="J1281" s="257"/>
      <c r="K1281" s="257"/>
      <c r="L1281" s="257"/>
      <c r="M1281" s="257"/>
      <c r="N1281" s="258"/>
      <c r="O1281" s="258"/>
      <c r="P1281" s="258"/>
      <c r="Q1281" s="258"/>
      <c r="R1281" s="258"/>
      <c r="S1281" s="258"/>
      <c r="T1281" s="258"/>
      <c r="U1281" s="257"/>
      <c r="V1281" s="259"/>
      <c r="W1281" s="257"/>
      <c r="X1281" s="257"/>
      <c r="Y1281" s="257"/>
      <c r="Z1281" s="257"/>
      <c r="AA1281" s="257"/>
      <c r="AB1281" s="257"/>
      <c r="AC1281" s="257"/>
      <c r="AD1281" s="257"/>
      <c r="AE1281" s="257"/>
      <c r="AF1281" s="257"/>
      <c r="AG1281" s="257"/>
      <c r="AH1281" s="258"/>
      <c r="AI1281" s="258"/>
      <c r="AJ1281" s="258"/>
      <c r="AK1281" s="258"/>
      <c r="AL1281" s="258"/>
      <c r="AM1281" s="258"/>
      <c r="AN1281" s="258"/>
      <c r="AO1281" s="257"/>
    </row>
    <row r="1282" spans="1:41" x14ac:dyDescent="0.2">
      <c r="A1282" s="259"/>
      <c r="B1282" s="257"/>
      <c r="C1282" s="257"/>
      <c r="D1282" s="257"/>
      <c r="E1282" s="75"/>
      <c r="F1282" s="257"/>
      <c r="G1282" s="257"/>
      <c r="H1282" s="257"/>
      <c r="I1282" s="257"/>
      <c r="J1282" s="257"/>
      <c r="K1282" s="257"/>
      <c r="L1282" s="257"/>
      <c r="M1282" s="257"/>
      <c r="N1282" s="258"/>
      <c r="O1282" s="258"/>
      <c r="P1282" s="258"/>
      <c r="Q1282" s="258"/>
      <c r="R1282" s="258"/>
      <c r="S1282" s="258"/>
      <c r="T1282" s="258"/>
      <c r="U1282" s="257"/>
      <c r="V1282" s="259"/>
      <c r="W1282" s="257"/>
      <c r="X1282" s="257"/>
      <c r="Y1282" s="257"/>
      <c r="Z1282" s="257"/>
      <c r="AA1282" s="257"/>
      <c r="AB1282" s="257"/>
      <c r="AC1282" s="257"/>
      <c r="AD1282" s="257"/>
      <c r="AE1282" s="257"/>
      <c r="AF1282" s="257"/>
      <c r="AG1282" s="257"/>
      <c r="AH1282" s="258"/>
      <c r="AI1282" s="258"/>
      <c r="AJ1282" s="258"/>
      <c r="AK1282" s="258"/>
      <c r="AL1282" s="258"/>
      <c r="AM1282" s="258"/>
      <c r="AN1282" s="258"/>
      <c r="AO1282" s="257"/>
    </row>
    <row r="1283" spans="1:41" x14ac:dyDescent="0.2">
      <c r="A1283" s="259"/>
      <c r="B1283" s="257"/>
      <c r="C1283" s="257"/>
      <c r="D1283" s="257"/>
      <c r="E1283" s="75"/>
      <c r="F1283" s="257"/>
      <c r="G1283" s="257"/>
      <c r="H1283" s="257"/>
      <c r="I1283" s="257"/>
      <c r="J1283" s="257"/>
      <c r="K1283" s="257"/>
      <c r="L1283" s="257"/>
      <c r="M1283" s="257"/>
      <c r="N1283" s="258"/>
      <c r="O1283" s="258"/>
      <c r="P1283" s="258"/>
      <c r="Q1283" s="258"/>
      <c r="R1283" s="258"/>
      <c r="S1283" s="258"/>
      <c r="T1283" s="258"/>
      <c r="U1283" s="257"/>
      <c r="V1283" s="259"/>
      <c r="W1283" s="257"/>
      <c r="X1283" s="257"/>
      <c r="Y1283" s="257"/>
      <c r="Z1283" s="257"/>
      <c r="AA1283" s="257"/>
      <c r="AB1283" s="257"/>
      <c r="AC1283" s="257"/>
      <c r="AD1283" s="257"/>
      <c r="AE1283" s="257"/>
      <c r="AF1283" s="257"/>
      <c r="AG1283" s="257"/>
      <c r="AH1283" s="258"/>
      <c r="AI1283" s="258"/>
      <c r="AJ1283" s="258"/>
      <c r="AK1283" s="258"/>
      <c r="AL1283" s="258"/>
      <c r="AM1283" s="258"/>
      <c r="AN1283" s="258"/>
      <c r="AO1283" s="257"/>
    </row>
    <row r="1284" spans="1:41" x14ac:dyDescent="0.2">
      <c r="A1284" s="259"/>
      <c r="B1284" s="257"/>
      <c r="C1284" s="257"/>
      <c r="D1284" s="257"/>
      <c r="E1284" s="75"/>
      <c r="F1284" s="257"/>
      <c r="G1284" s="257"/>
      <c r="H1284" s="257"/>
      <c r="I1284" s="257"/>
      <c r="J1284" s="257"/>
      <c r="K1284" s="257"/>
      <c r="L1284" s="257"/>
      <c r="M1284" s="257"/>
      <c r="N1284" s="258"/>
      <c r="O1284" s="258"/>
      <c r="P1284" s="258"/>
      <c r="Q1284" s="258"/>
      <c r="R1284" s="258"/>
      <c r="S1284" s="258"/>
      <c r="T1284" s="258"/>
      <c r="U1284" s="257"/>
      <c r="V1284" s="259"/>
      <c r="W1284" s="257"/>
      <c r="X1284" s="257"/>
      <c r="Y1284" s="257"/>
      <c r="Z1284" s="257"/>
      <c r="AA1284" s="257"/>
      <c r="AB1284" s="257"/>
      <c r="AC1284" s="257"/>
      <c r="AD1284" s="257"/>
      <c r="AE1284" s="257"/>
      <c r="AF1284" s="257"/>
      <c r="AG1284" s="257"/>
      <c r="AH1284" s="258"/>
      <c r="AI1284" s="258"/>
      <c r="AJ1284" s="258"/>
      <c r="AK1284" s="258"/>
      <c r="AL1284" s="258"/>
      <c r="AM1284" s="258"/>
      <c r="AN1284" s="258"/>
      <c r="AO1284" s="257"/>
    </row>
    <row r="1285" spans="1:41" x14ac:dyDescent="0.2">
      <c r="A1285" s="259"/>
      <c r="B1285" s="257"/>
      <c r="C1285" s="257"/>
      <c r="D1285" s="257"/>
      <c r="E1285" s="75"/>
      <c r="F1285" s="257"/>
      <c r="G1285" s="257"/>
      <c r="H1285" s="257"/>
      <c r="I1285" s="257"/>
      <c r="J1285" s="257"/>
      <c r="K1285" s="257"/>
      <c r="L1285" s="257"/>
      <c r="M1285" s="257"/>
      <c r="N1285" s="258"/>
      <c r="O1285" s="258"/>
      <c r="P1285" s="258"/>
      <c r="Q1285" s="258"/>
      <c r="R1285" s="258"/>
      <c r="S1285" s="258"/>
      <c r="T1285" s="258"/>
      <c r="U1285" s="257"/>
      <c r="V1285" s="259"/>
      <c r="W1285" s="257"/>
      <c r="X1285" s="257"/>
      <c r="Y1285" s="257"/>
      <c r="Z1285" s="257"/>
      <c r="AA1285" s="257"/>
      <c r="AB1285" s="257"/>
      <c r="AC1285" s="257"/>
      <c r="AD1285" s="257"/>
      <c r="AE1285" s="257"/>
      <c r="AF1285" s="257"/>
      <c r="AG1285" s="257"/>
      <c r="AH1285" s="258"/>
      <c r="AI1285" s="258"/>
      <c r="AJ1285" s="258"/>
      <c r="AK1285" s="258"/>
      <c r="AL1285" s="258"/>
      <c r="AM1285" s="258"/>
      <c r="AN1285" s="258"/>
      <c r="AO1285" s="257"/>
    </row>
    <row r="1286" spans="1:41" x14ac:dyDescent="0.2">
      <c r="A1286" s="259"/>
      <c r="B1286" s="257"/>
      <c r="C1286" s="257"/>
      <c r="D1286" s="257"/>
      <c r="E1286" s="75"/>
      <c r="F1286" s="257"/>
      <c r="G1286" s="257"/>
      <c r="H1286" s="257"/>
      <c r="I1286" s="257"/>
      <c r="J1286" s="257"/>
      <c r="K1286" s="257"/>
      <c r="L1286" s="257"/>
      <c r="M1286" s="257"/>
      <c r="N1286" s="258"/>
      <c r="O1286" s="258"/>
      <c r="P1286" s="258"/>
      <c r="Q1286" s="258"/>
      <c r="R1286" s="258"/>
      <c r="S1286" s="258"/>
      <c r="T1286" s="258"/>
      <c r="U1286" s="257"/>
      <c r="V1286" s="259"/>
      <c r="W1286" s="257"/>
      <c r="X1286" s="257"/>
      <c r="Y1286" s="257"/>
      <c r="Z1286" s="257"/>
      <c r="AA1286" s="257"/>
      <c r="AB1286" s="257"/>
      <c r="AC1286" s="257"/>
      <c r="AD1286" s="257"/>
      <c r="AE1286" s="257"/>
      <c r="AF1286" s="257"/>
      <c r="AG1286" s="257"/>
      <c r="AH1286" s="258"/>
      <c r="AI1286" s="258"/>
      <c r="AJ1286" s="258"/>
      <c r="AK1286" s="258"/>
      <c r="AL1286" s="258"/>
      <c r="AM1286" s="258"/>
      <c r="AN1286" s="258"/>
      <c r="AO1286" s="257"/>
    </row>
    <row r="1287" spans="1:41" x14ac:dyDescent="0.2">
      <c r="A1287" s="259"/>
      <c r="B1287" s="257"/>
      <c r="C1287" s="257"/>
      <c r="D1287" s="257"/>
      <c r="E1287" s="75"/>
      <c r="F1287" s="257"/>
      <c r="G1287" s="257"/>
      <c r="H1287" s="257"/>
      <c r="I1287" s="257"/>
      <c r="J1287" s="257"/>
      <c r="K1287" s="257"/>
      <c r="L1287" s="257"/>
      <c r="M1287" s="257"/>
      <c r="N1287" s="258"/>
      <c r="O1287" s="258"/>
      <c r="P1287" s="258"/>
      <c r="Q1287" s="258"/>
      <c r="R1287" s="258"/>
      <c r="S1287" s="258"/>
      <c r="T1287" s="258"/>
      <c r="U1287" s="257"/>
      <c r="V1287" s="259"/>
      <c r="W1287" s="257"/>
      <c r="X1287" s="257"/>
      <c r="Y1287" s="257"/>
      <c r="Z1287" s="257"/>
      <c r="AA1287" s="257"/>
      <c r="AB1287" s="257"/>
      <c r="AC1287" s="257"/>
      <c r="AD1287" s="257"/>
      <c r="AE1287" s="257"/>
      <c r="AF1287" s="257"/>
      <c r="AG1287" s="257"/>
      <c r="AH1287" s="258"/>
      <c r="AI1287" s="258"/>
      <c r="AJ1287" s="258"/>
      <c r="AK1287" s="258"/>
      <c r="AL1287" s="258"/>
      <c r="AM1287" s="258"/>
      <c r="AN1287" s="258"/>
      <c r="AO1287" s="257"/>
    </row>
    <row r="1288" spans="1:41" x14ac:dyDescent="0.2">
      <c r="A1288" s="259"/>
      <c r="B1288" s="257"/>
      <c r="C1288" s="257"/>
      <c r="D1288" s="257"/>
      <c r="E1288" s="75"/>
      <c r="F1288" s="257"/>
      <c r="G1288" s="257"/>
      <c r="H1288" s="257"/>
      <c r="I1288" s="257"/>
      <c r="J1288" s="257"/>
      <c r="K1288" s="257"/>
      <c r="L1288" s="257"/>
      <c r="M1288" s="257"/>
      <c r="N1288" s="258"/>
      <c r="O1288" s="258"/>
      <c r="P1288" s="258"/>
      <c r="Q1288" s="258"/>
      <c r="R1288" s="258"/>
      <c r="S1288" s="258"/>
      <c r="T1288" s="258"/>
      <c r="U1288" s="257"/>
      <c r="V1288" s="259"/>
      <c r="W1288" s="257"/>
      <c r="X1288" s="257"/>
      <c r="Y1288" s="257"/>
      <c r="Z1288" s="257"/>
      <c r="AA1288" s="257"/>
      <c r="AB1288" s="257"/>
      <c r="AC1288" s="257"/>
      <c r="AD1288" s="257"/>
      <c r="AE1288" s="257"/>
      <c r="AF1288" s="257"/>
      <c r="AG1288" s="257"/>
      <c r="AH1288" s="258"/>
      <c r="AI1288" s="258"/>
      <c r="AJ1288" s="258"/>
      <c r="AK1288" s="258"/>
      <c r="AL1288" s="258"/>
      <c r="AM1288" s="258"/>
      <c r="AN1288" s="258"/>
      <c r="AO1288" s="257"/>
    </row>
    <row r="1289" spans="1:41" x14ac:dyDescent="0.2">
      <c r="A1289" s="259"/>
      <c r="B1289" s="257"/>
      <c r="C1289" s="257"/>
      <c r="D1289" s="257"/>
      <c r="E1289" s="75"/>
      <c r="F1289" s="257"/>
      <c r="G1289" s="257"/>
      <c r="H1289" s="257"/>
      <c r="I1289" s="257"/>
      <c r="J1289" s="257"/>
      <c r="K1289" s="257"/>
      <c r="L1289" s="257"/>
      <c r="M1289" s="257"/>
      <c r="N1289" s="258"/>
      <c r="O1289" s="258"/>
      <c r="P1289" s="258"/>
      <c r="Q1289" s="258"/>
      <c r="R1289" s="258"/>
      <c r="S1289" s="258"/>
      <c r="T1289" s="258"/>
      <c r="U1289" s="257"/>
      <c r="V1289" s="259"/>
      <c r="W1289" s="257"/>
      <c r="X1289" s="257"/>
      <c r="Y1289" s="257"/>
      <c r="Z1289" s="257"/>
      <c r="AA1289" s="257"/>
      <c r="AB1289" s="257"/>
      <c r="AC1289" s="257"/>
      <c r="AD1289" s="257"/>
      <c r="AE1289" s="257"/>
      <c r="AF1289" s="257"/>
      <c r="AG1289" s="257"/>
      <c r="AH1289" s="258"/>
      <c r="AI1289" s="258"/>
      <c r="AJ1289" s="258"/>
      <c r="AK1289" s="258"/>
      <c r="AL1289" s="258"/>
      <c r="AM1289" s="258"/>
      <c r="AN1289" s="258"/>
      <c r="AO1289" s="257"/>
    </row>
    <row r="1290" spans="1:41" x14ac:dyDescent="0.2">
      <c r="A1290" s="259"/>
      <c r="B1290" s="257"/>
      <c r="C1290" s="257"/>
      <c r="D1290" s="257"/>
      <c r="E1290" s="75"/>
      <c r="F1290" s="257"/>
      <c r="G1290" s="257"/>
      <c r="H1290" s="257"/>
      <c r="I1290" s="257"/>
      <c r="J1290" s="257"/>
      <c r="K1290" s="257"/>
      <c r="L1290" s="257"/>
      <c r="M1290" s="257"/>
      <c r="N1290" s="258"/>
      <c r="O1290" s="258"/>
      <c r="P1290" s="258"/>
      <c r="Q1290" s="258"/>
      <c r="R1290" s="258"/>
      <c r="S1290" s="258"/>
      <c r="T1290" s="258"/>
      <c r="U1290" s="257"/>
      <c r="V1290" s="259"/>
      <c r="W1290" s="257"/>
      <c r="X1290" s="257"/>
      <c r="Y1290" s="257"/>
      <c r="Z1290" s="257"/>
      <c r="AA1290" s="257"/>
      <c r="AB1290" s="257"/>
      <c r="AC1290" s="257"/>
      <c r="AD1290" s="257"/>
      <c r="AE1290" s="257"/>
      <c r="AF1290" s="257"/>
      <c r="AG1290" s="257"/>
      <c r="AH1290" s="258"/>
      <c r="AI1290" s="258"/>
      <c r="AJ1290" s="258"/>
      <c r="AK1290" s="258"/>
      <c r="AL1290" s="258"/>
      <c r="AM1290" s="258"/>
      <c r="AN1290" s="258"/>
      <c r="AO1290" s="257"/>
    </row>
    <row r="1291" spans="1:41" x14ac:dyDescent="0.2">
      <c r="A1291" s="259"/>
      <c r="B1291" s="257"/>
      <c r="C1291" s="257"/>
      <c r="D1291" s="257"/>
      <c r="E1291" s="75"/>
      <c r="F1291" s="257"/>
      <c r="G1291" s="257"/>
      <c r="H1291" s="257"/>
      <c r="I1291" s="257"/>
      <c r="J1291" s="257"/>
      <c r="K1291" s="257"/>
      <c r="L1291" s="257"/>
      <c r="M1291" s="257"/>
      <c r="N1291" s="258"/>
      <c r="O1291" s="258"/>
      <c r="P1291" s="258"/>
      <c r="Q1291" s="258"/>
      <c r="R1291" s="258"/>
      <c r="S1291" s="258"/>
      <c r="T1291" s="258"/>
      <c r="U1291" s="257"/>
      <c r="V1291" s="259"/>
      <c r="W1291" s="257"/>
      <c r="X1291" s="257"/>
      <c r="Y1291" s="257"/>
      <c r="Z1291" s="257"/>
      <c r="AA1291" s="257"/>
      <c r="AB1291" s="257"/>
      <c r="AC1291" s="257"/>
      <c r="AD1291" s="257"/>
      <c r="AE1291" s="257"/>
      <c r="AF1291" s="257"/>
      <c r="AG1291" s="257"/>
      <c r="AH1291" s="258"/>
      <c r="AI1291" s="258"/>
      <c r="AJ1291" s="258"/>
      <c r="AK1291" s="258"/>
      <c r="AL1291" s="258"/>
      <c r="AM1291" s="258"/>
      <c r="AN1291" s="258"/>
      <c r="AO1291" s="257"/>
    </row>
    <row r="1292" spans="1:41" x14ac:dyDescent="0.2">
      <c r="A1292" s="259"/>
      <c r="B1292" s="257"/>
      <c r="C1292" s="257"/>
      <c r="D1292" s="257"/>
      <c r="E1292" s="75"/>
      <c r="F1292" s="257"/>
      <c r="G1292" s="257"/>
      <c r="H1292" s="257"/>
      <c r="I1292" s="257"/>
      <c r="J1292" s="257"/>
      <c r="K1292" s="257"/>
      <c r="L1292" s="257"/>
      <c r="M1292" s="257"/>
      <c r="N1292" s="258"/>
      <c r="O1292" s="258"/>
      <c r="P1292" s="258"/>
      <c r="Q1292" s="258"/>
      <c r="R1292" s="258"/>
      <c r="S1292" s="258"/>
      <c r="T1292" s="258"/>
      <c r="U1292" s="257"/>
      <c r="V1292" s="259"/>
      <c r="W1292" s="257"/>
      <c r="X1292" s="257"/>
      <c r="Y1292" s="257"/>
      <c r="Z1292" s="257"/>
      <c r="AA1292" s="257"/>
      <c r="AB1292" s="257"/>
      <c r="AC1292" s="257"/>
      <c r="AD1292" s="257"/>
      <c r="AE1292" s="257"/>
      <c r="AF1292" s="257"/>
      <c r="AG1292" s="257"/>
      <c r="AH1292" s="258"/>
      <c r="AI1292" s="258"/>
      <c r="AJ1292" s="258"/>
      <c r="AK1292" s="258"/>
      <c r="AL1292" s="258"/>
      <c r="AM1292" s="258"/>
      <c r="AN1292" s="258"/>
      <c r="AO1292" s="257"/>
    </row>
    <row r="1293" spans="1:41" x14ac:dyDescent="0.2">
      <c r="A1293" s="259"/>
      <c r="B1293" s="257"/>
      <c r="C1293" s="257"/>
      <c r="D1293" s="257"/>
      <c r="E1293" s="75"/>
      <c r="F1293" s="257"/>
      <c r="G1293" s="257"/>
      <c r="H1293" s="257"/>
      <c r="I1293" s="257"/>
      <c r="J1293" s="257"/>
      <c r="K1293" s="257"/>
      <c r="L1293" s="257"/>
      <c r="M1293" s="257"/>
      <c r="N1293" s="258"/>
      <c r="O1293" s="258"/>
      <c r="P1293" s="258"/>
      <c r="Q1293" s="258"/>
      <c r="R1293" s="258"/>
      <c r="S1293" s="258"/>
      <c r="T1293" s="258"/>
      <c r="U1293" s="257"/>
      <c r="V1293" s="259"/>
      <c r="W1293" s="257"/>
      <c r="X1293" s="257"/>
      <c r="Y1293" s="257"/>
      <c r="Z1293" s="257"/>
      <c r="AA1293" s="257"/>
      <c r="AB1293" s="257"/>
      <c r="AC1293" s="257"/>
      <c r="AD1293" s="257"/>
      <c r="AE1293" s="257"/>
      <c r="AF1293" s="257"/>
      <c r="AG1293" s="257"/>
      <c r="AH1293" s="258"/>
      <c r="AI1293" s="258"/>
      <c r="AJ1293" s="258"/>
      <c r="AK1293" s="258"/>
      <c r="AL1293" s="258"/>
      <c r="AM1293" s="258"/>
      <c r="AN1293" s="258"/>
      <c r="AO1293" s="257"/>
    </row>
    <row r="1294" spans="1:41" x14ac:dyDescent="0.2">
      <c r="A1294" s="259"/>
      <c r="B1294" s="257"/>
      <c r="C1294" s="257"/>
      <c r="D1294" s="257"/>
      <c r="E1294" s="75"/>
      <c r="F1294" s="257"/>
      <c r="G1294" s="257"/>
      <c r="H1294" s="257"/>
      <c r="I1294" s="257"/>
      <c r="J1294" s="257"/>
      <c r="K1294" s="257"/>
      <c r="L1294" s="257"/>
      <c r="M1294" s="257"/>
      <c r="N1294" s="258"/>
      <c r="O1294" s="258"/>
      <c r="P1294" s="258"/>
      <c r="Q1294" s="258"/>
      <c r="R1294" s="258"/>
      <c r="S1294" s="258"/>
      <c r="T1294" s="258"/>
      <c r="U1294" s="257"/>
      <c r="V1294" s="259"/>
      <c r="W1294" s="257"/>
      <c r="X1294" s="257"/>
      <c r="Y1294" s="257"/>
      <c r="Z1294" s="257"/>
      <c r="AA1294" s="257"/>
      <c r="AB1294" s="257"/>
      <c r="AC1294" s="257"/>
      <c r="AD1294" s="257"/>
      <c r="AE1294" s="257"/>
      <c r="AF1294" s="257"/>
      <c r="AG1294" s="257"/>
      <c r="AH1294" s="258"/>
      <c r="AI1294" s="258"/>
      <c r="AJ1294" s="258"/>
      <c r="AK1294" s="258"/>
      <c r="AL1294" s="258"/>
      <c r="AM1294" s="258"/>
      <c r="AN1294" s="258"/>
      <c r="AO1294" s="257"/>
    </row>
    <row r="1295" spans="1:41" x14ac:dyDescent="0.2">
      <c r="A1295" s="259"/>
      <c r="B1295" s="257"/>
      <c r="C1295" s="257"/>
      <c r="D1295" s="257"/>
      <c r="E1295" s="75"/>
      <c r="F1295" s="257"/>
      <c r="G1295" s="257"/>
      <c r="H1295" s="257"/>
      <c r="I1295" s="257"/>
      <c r="J1295" s="257"/>
      <c r="K1295" s="257"/>
      <c r="L1295" s="257"/>
      <c r="M1295" s="257"/>
      <c r="N1295" s="258"/>
      <c r="O1295" s="258"/>
      <c r="P1295" s="258"/>
      <c r="Q1295" s="258"/>
      <c r="R1295" s="258"/>
      <c r="S1295" s="258"/>
      <c r="T1295" s="258"/>
      <c r="U1295" s="257"/>
      <c r="V1295" s="259"/>
      <c r="W1295" s="257"/>
      <c r="X1295" s="257"/>
      <c r="Y1295" s="257"/>
      <c r="Z1295" s="257"/>
      <c r="AA1295" s="257"/>
      <c r="AB1295" s="257"/>
      <c r="AC1295" s="257"/>
      <c r="AD1295" s="257"/>
      <c r="AE1295" s="257"/>
      <c r="AF1295" s="257"/>
      <c r="AG1295" s="257"/>
      <c r="AH1295" s="258"/>
      <c r="AI1295" s="258"/>
      <c r="AJ1295" s="258"/>
      <c r="AK1295" s="258"/>
      <c r="AL1295" s="258"/>
      <c r="AM1295" s="258"/>
      <c r="AN1295" s="258"/>
      <c r="AO1295" s="257"/>
    </row>
    <row r="1296" spans="1:41" x14ac:dyDescent="0.2">
      <c r="A1296" s="259"/>
      <c r="B1296" s="257"/>
      <c r="C1296" s="257"/>
      <c r="D1296" s="257"/>
      <c r="E1296" s="75"/>
      <c r="F1296" s="257"/>
      <c r="G1296" s="257"/>
      <c r="H1296" s="257"/>
      <c r="I1296" s="257"/>
      <c r="J1296" s="257"/>
      <c r="K1296" s="257"/>
      <c r="L1296" s="257"/>
      <c r="M1296" s="257"/>
      <c r="N1296" s="258"/>
      <c r="O1296" s="258"/>
      <c r="P1296" s="258"/>
      <c r="Q1296" s="258"/>
      <c r="R1296" s="258"/>
      <c r="S1296" s="258"/>
      <c r="T1296" s="258"/>
      <c r="U1296" s="257"/>
      <c r="V1296" s="259"/>
      <c r="W1296" s="257"/>
      <c r="X1296" s="257"/>
      <c r="Y1296" s="257"/>
      <c r="Z1296" s="257"/>
      <c r="AA1296" s="257"/>
      <c r="AB1296" s="257"/>
      <c r="AC1296" s="257"/>
      <c r="AD1296" s="257"/>
      <c r="AE1296" s="257"/>
      <c r="AF1296" s="257"/>
      <c r="AG1296" s="257"/>
      <c r="AH1296" s="258"/>
      <c r="AI1296" s="258"/>
      <c r="AJ1296" s="258"/>
      <c r="AK1296" s="258"/>
      <c r="AL1296" s="258"/>
      <c r="AM1296" s="258"/>
      <c r="AN1296" s="258"/>
      <c r="AO1296" s="257"/>
    </row>
    <row r="1297" spans="1:41" x14ac:dyDescent="0.2">
      <c r="A1297" s="259"/>
      <c r="B1297" s="257"/>
      <c r="C1297" s="257"/>
      <c r="D1297" s="257"/>
      <c r="E1297" s="75"/>
      <c r="F1297" s="257"/>
      <c r="G1297" s="257"/>
      <c r="H1297" s="257"/>
      <c r="I1297" s="257"/>
      <c r="J1297" s="257"/>
      <c r="K1297" s="257"/>
      <c r="L1297" s="257"/>
      <c r="M1297" s="257"/>
      <c r="N1297" s="258"/>
      <c r="O1297" s="258"/>
      <c r="P1297" s="258"/>
      <c r="Q1297" s="258"/>
      <c r="R1297" s="258"/>
      <c r="S1297" s="258"/>
      <c r="T1297" s="258"/>
      <c r="U1297" s="257"/>
      <c r="V1297" s="259"/>
      <c r="W1297" s="257"/>
      <c r="X1297" s="257"/>
      <c r="Y1297" s="257"/>
      <c r="Z1297" s="257"/>
      <c r="AA1297" s="257"/>
      <c r="AB1297" s="257"/>
      <c r="AC1297" s="257"/>
      <c r="AD1297" s="257"/>
      <c r="AE1297" s="257"/>
      <c r="AF1297" s="257"/>
      <c r="AG1297" s="257"/>
      <c r="AH1297" s="258"/>
      <c r="AI1297" s="258"/>
      <c r="AJ1297" s="258"/>
      <c r="AK1297" s="258"/>
      <c r="AL1297" s="258"/>
      <c r="AM1297" s="258"/>
      <c r="AN1297" s="258"/>
      <c r="AO1297" s="257"/>
    </row>
    <row r="1298" spans="1:41" x14ac:dyDescent="0.2">
      <c r="A1298" s="259"/>
      <c r="B1298" s="257"/>
      <c r="C1298" s="257"/>
      <c r="D1298" s="257"/>
      <c r="E1298" s="75"/>
      <c r="F1298" s="257"/>
      <c r="G1298" s="257"/>
      <c r="H1298" s="257"/>
      <c r="I1298" s="257"/>
      <c r="J1298" s="257"/>
      <c r="K1298" s="257"/>
      <c r="L1298" s="257"/>
      <c r="M1298" s="257"/>
      <c r="N1298" s="258"/>
      <c r="O1298" s="258"/>
      <c r="P1298" s="258"/>
      <c r="Q1298" s="258"/>
      <c r="R1298" s="258"/>
      <c r="S1298" s="258"/>
      <c r="T1298" s="258"/>
      <c r="U1298" s="257"/>
      <c r="V1298" s="259"/>
      <c r="W1298" s="257"/>
      <c r="X1298" s="257"/>
      <c r="Y1298" s="257"/>
      <c r="Z1298" s="257"/>
      <c r="AA1298" s="257"/>
      <c r="AB1298" s="257"/>
      <c r="AC1298" s="257"/>
      <c r="AD1298" s="257"/>
      <c r="AE1298" s="257"/>
      <c r="AF1298" s="257"/>
      <c r="AG1298" s="257"/>
      <c r="AH1298" s="258"/>
      <c r="AI1298" s="258"/>
      <c r="AJ1298" s="258"/>
      <c r="AK1298" s="258"/>
      <c r="AL1298" s="258"/>
      <c r="AM1298" s="258"/>
      <c r="AN1298" s="258"/>
      <c r="AO1298" s="257"/>
    </row>
    <row r="1299" spans="1:41" x14ac:dyDescent="0.2">
      <c r="A1299" s="259"/>
      <c r="B1299" s="257"/>
      <c r="C1299" s="257"/>
      <c r="D1299" s="257"/>
      <c r="E1299" s="75"/>
      <c r="F1299" s="257"/>
      <c r="G1299" s="257"/>
      <c r="H1299" s="257"/>
      <c r="I1299" s="257"/>
      <c r="J1299" s="257"/>
      <c r="K1299" s="257"/>
      <c r="L1299" s="257"/>
      <c r="M1299" s="257"/>
      <c r="N1299" s="258"/>
      <c r="O1299" s="258"/>
      <c r="P1299" s="258"/>
      <c r="Q1299" s="258"/>
      <c r="R1299" s="258"/>
      <c r="S1299" s="258"/>
      <c r="T1299" s="258"/>
      <c r="U1299" s="257"/>
      <c r="V1299" s="259"/>
      <c r="W1299" s="257"/>
      <c r="X1299" s="257"/>
      <c r="Y1299" s="257"/>
      <c r="Z1299" s="257"/>
      <c r="AA1299" s="257"/>
      <c r="AB1299" s="257"/>
      <c r="AC1299" s="257"/>
      <c r="AD1299" s="257"/>
      <c r="AE1299" s="257"/>
      <c r="AF1299" s="257"/>
      <c r="AG1299" s="257"/>
      <c r="AH1299" s="258"/>
      <c r="AI1299" s="258"/>
      <c r="AJ1299" s="258"/>
      <c r="AK1299" s="258"/>
      <c r="AL1299" s="258"/>
      <c r="AM1299" s="258"/>
      <c r="AN1299" s="258"/>
      <c r="AO1299" s="257"/>
    </row>
    <row r="1300" spans="1:41" x14ac:dyDescent="0.2">
      <c r="A1300" s="259"/>
      <c r="B1300" s="257"/>
      <c r="C1300" s="257"/>
      <c r="D1300" s="257"/>
      <c r="E1300" s="75"/>
      <c r="F1300" s="257"/>
      <c r="G1300" s="257"/>
      <c r="H1300" s="257"/>
      <c r="I1300" s="257"/>
      <c r="J1300" s="257"/>
      <c r="K1300" s="257"/>
      <c r="L1300" s="257"/>
      <c r="M1300" s="257"/>
      <c r="N1300" s="258"/>
      <c r="O1300" s="258"/>
      <c r="P1300" s="258"/>
      <c r="Q1300" s="258"/>
      <c r="R1300" s="258"/>
      <c r="S1300" s="258"/>
      <c r="T1300" s="258"/>
      <c r="U1300" s="257"/>
      <c r="V1300" s="259"/>
      <c r="W1300" s="257"/>
      <c r="X1300" s="257"/>
      <c r="Y1300" s="257"/>
      <c r="Z1300" s="257"/>
      <c r="AA1300" s="257"/>
      <c r="AB1300" s="257"/>
      <c r="AC1300" s="257"/>
      <c r="AD1300" s="257"/>
      <c r="AE1300" s="257"/>
      <c r="AF1300" s="257"/>
      <c r="AG1300" s="257"/>
      <c r="AH1300" s="258"/>
      <c r="AI1300" s="258"/>
      <c r="AJ1300" s="258"/>
      <c r="AK1300" s="258"/>
      <c r="AL1300" s="258"/>
      <c r="AM1300" s="258"/>
      <c r="AN1300" s="258"/>
      <c r="AO1300" s="257"/>
    </row>
    <row r="1301" spans="1:41" x14ac:dyDescent="0.2">
      <c r="A1301" s="259"/>
      <c r="B1301" s="257"/>
      <c r="C1301" s="257"/>
      <c r="D1301" s="257"/>
      <c r="E1301" s="75"/>
      <c r="F1301" s="257"/>
      <c r="G1301" s="257"/>
      <c r="H1301" s="257"/>
      <c r="I1301" s="257"/>
      <c r="J1301" s="257"/>
      <c r="K1301" s="257"/>
      <c r="L1301" s="257"/>
      <c r="M1301" s="257"/>
      <c r="N1301" s="258"/>
      <c r="O1301" s="258"/>
      <c r="P1301" s="258"/>
      <c r="Q1301" s="258"/>
      <c r="R1301" s="258"/>
      <c r="S1301" s="258"/>
      <c r="T1301" s="258"/>
      <c r="U1301" s="257"/>
      <c r="V1301" s="259"/>
      <c r="W1301" s="257"/>
      <c r="X1301" s="257"/>
      <c r="Y1301" s="257"/>
      <c r="Z1301" s="257"/>
      <c r="AA1301" s="257"/>
      <c r="AB1301" s="257"/>
      <c r="AC1301" s="257"/>
      <c r="AD1301" s="257"/>
      <c r="AE1301" s="257"/>
      <c r="AF1301" s="257"/>
      <c r="AG1301" s="257"/>
      <c r="AH1301" s="258"/>
      <c r="AI1301" s="258"/>
      <c r="AJ1301" s="258"/>
      <c r="AK1301" s="258"/>
      <c r="AL1301" s="258"/>
      <c r="AM1301" s="258"/>
      <c r="AN1301" s="258"/>
      <c r="AO1301" s="257"/>
    </row>
    <row r="1302" spans="1:41" x14ac:dyDescent="0.2">
      <c r="A1302" s="259"/>
      <c r="B1302" s="257"/>
      <c r="C1302" s="257"/>
      <c r="D1302" s="257"/>
      <c r="E1302" s="75"/>
      <c r="F1302" s="257"/>
      <c r="G1302" s="257"/>
      <c r="H1302" s="257"/>
      <c r="I1302" s="257"/>
      <c r="J1302" s="257"/>
      <c r="K1302" s="257"/>
      <c r="L1302" s="257"/>
      <c r="M1302" s="257"/>
      <c r="N1302" s="258"/>
      <c r="O1302" s="258"/>
      <c r="P1302" s="258"/>
      <c r="Q1302" s="258"/>
      <c r="R1302" s="258"/>
      <c r="S1302" s="258"/>
      <c r="T1302" s="258"/>
      <c r="U1302" s="257"/>
      <c r="V1302" s="259"/>
      <c r="W1302" s="257"/>
      <c r="X1302" s="257"/>
      <c r="Y1302" s="257"/>
      <c r="Z1302" s="257"/>
      <c r="AA1302" s="257"/>
      <c r="AB1302" s="257"/>
      <c r="AC1302" s="257"/>
      <c r="AD1302" s="257"/>
      <c r="AE1302" s="257"/>
      <c r="AF1302" s="257"/>
      <c r="AG1302" s="257"/>
      <c r="AH1302" s="258"/>
      <c r="AI1302" s="258"/>
      <c r="AJ1302" s="258"/>
      <c r="AK1302" s="258"/>
      <c r="AL1302" s="258"/>
      <c r="AM1302" s="258"/>
      <c r="AN1302" s="258"/>
      <c r="AO1302" s="257"/>
    </row>
    <row r="1303" spans="1:41" x14ac:dyDescent="0.2">
      <c r="A1303" s="259"/>
      <c r="B1303" s="257"/>
      <c r="C1303" s="257"/>
      <c r="D1303" s="257"/>
      <c r="E1303" s="75"/>
      <c r="F1303" s="257"/>
      <c r="G1303" s="257"/>
      <c r="H1303" s="257"/>
      <c r="I1303" s="257"/>
      <c r="J1303" s="257"/>
      <c r="K1303" s="257"/>
      <c r="L1303" s="257"/>
      <c r="M1303" s="257"/>
      <c r="N1303" s="258"/>
      <c r="O1303" s="258"/>
      <c r="P1303" s="258"/>
      <c r="Q1303" s="258"/>
      <c r="R1303" s="258"/>
      <c r="S1303" s="258"/>
      <c r="T1303" s="258"/>
      <c r="U1303" s="257"/>
      <c r="V1303" s="259"/>
      <c r="W1303" s="257"/>
      <c r="X1303" s="257"/>
      <c r="Y1303" s="257"/>
      <c r="Z1303" s="257"/>
      <c r="AA1303" s="257"/>
      <c r="AB1303" s="257"/>
      <c r="AC1303" s="257"/>
      <c r="AD1303" s="257"/>
      <c r="AE1303" s="257"/>
      <c r="AF1303" s="257"/>
      <c r="AG1303" s="257"/>
      <c r="AH1303" s="258"/>
      <c r="AI1303" s="258"/>
      <c r="AJ1303" s="258"/>
      <c r="AK1303" s="258"/>
      <c r="AL1303" s="258"/>
      <c r="AM1303" s="258"/>
      <c r="AN1303" s="258"/>
      <c r="AO1303" s="257"/>
    </row>
    <row r="1304" spans="1:41" x14ac:dyDescent="0.2">
      <c r="A1304" s="259"/>
      <c r="B1304" s="257"/>
      <c r="C1304" s="257"/>
      <c r="D1304" s="257"/>
      <c r="E1304" s="75"/>
      <c r="F1304" s="257"/>
      <c r="G1304" s="257"/>
      <c r="H1304" s="257"/>
      <c r="I1304" s="257"/>
      <c r="J1304" s="257"/>
      <c r="K1304" s="257"/>
      <c r="L1304" s="257"/>
      <c r="M1304" s="257"/>
      <c r="N1304" s="258"/>
      <c r="O1304" s="258"/>
      <c r="P1304" s="258"/>
      <c r="Q1304" s="258"/>
      <c r="R1304" s="258"/>
      <c r="S1304" s="258"/>
      <c r="T1304" s="258"/>
      <c r="U1304" s="257"/>
      <c r="V1304" s="259"/>
      <c r="W1304" s="257"/>
      <c r="X1304" s="257"/>
      <c r="Y1304" s="257"/>
      <c r="Z1304" s="257"/>
      <c r="AA1304" s="257"/>
      <c r="AB1304" s="257"/>
      <c r="AC1304" s="257"/>
      <c r="AD1304" s="257"/>
      <c r="AE1304" s="257"/>
      <c r="AF1304" s="257"/>
      <c r="AG1304" s="257"/>
      <c r="AH1304" s="258"/>
      <c r="AI1304" s="258"/>
      <c r="AJ1304" s="258"/>
      <c r="AK1304" s="258"/>
      <c r="AL1304" s="258"/>
      <c r="AM1304" s="258"/>
      <c r="AN1304" s="258"/>
      <c r="AO1304" s="257"/>
    </row>
    <row r="1305" spans="1:41" x14ac:dyDescent="0.2">
      <c r="A1305" s="259"/>
      <c r="B1305" s="257"/>
      <c r="C1305" s="257"/>
      <c r="D1305" s="257"/>
      <c r="E1305" s="75"/>
      <c r="F1305" s="257"/>
      <c r="G1305" s="257"/>
      <c r="H1305" s="257"/>
      <c r="I1305" s="257"/>
      <c r="J1305" s="257"/>
      <c r="K1305" s="257"/>
      <c r="L1305" s="257"/>
      <c r="M1305" s="257"/>
      <c r="N1305" s="258"/>
      <c r="O1305" s="258"/>
      <c r="P1305" s="258"/>
      <c r="Q1305" s="258"/>
      <c r="R1305" s="258"/>
      <c r="S1305" s="258"/>
      <c r="T1305" s="258"/>
      <c r="U1305" s="257"/>
      <c r="V1305" s="259"/>
      <c r="W1305" s="257"/>
      <c r="X1305" s="257"/>
      <c r="Y1305" s="257"/>
      <c r="Z1305" s="257"/>
      <c r="AA1305" s="257"/>
      <c r="AB1305" s="257"/>
      <c r="AC1305" s="257"/>
      <c r="AD1305" s="257"/>
      <c r="AE1305" s="257"/>
      <c r="AF1305" s="257"/>
      <c r="AG1305" s="257"/>
      <c r="AH1305" s="258"/>
      <c r="AI1305" s="258"/>
      <c r="AJ1305" s="258"/>
      <c r="AK1305" s="258"/>
      <c r="AL1305" s="258"/>
      <c r="AM1305" s="258"/>
      <c r="AN1305" s="258"/>
      <c r="AO1305" s="257"/>
    </row>
    <row r="1306" spans="1:41" x14ac:dyDescent="0.2">
      <c r="A1306" s="259"/>
      <c r="B1306" s="257"/>
      <c r="C1306" s="257"/>
      <c r="D1306" s="257"/>
      <c r="E1306" s="75"/>
      <c r="F1306" s="257"/>
      <c r="G1306" s="257"/>
      <c r="H1306" s="257"/>
      <c r="I1306" s="257"/>
      <c r="J1306" s="257"/>
      <c r="K1306" s="257"/>
      <c r="L1306" s="257"/>
      <c r="M1306" s="257"/>
      <c r="N1306" s="258"/>
      <c r="O1306" s="258"/>
      <c r="P1306" s="258"/>
      <c r="Q1306" s="258"/>
      <c r="R1306" s="258"/>
      <c r="S1306" s="258"/>
      <c r="T1306" s="258"/>
      <c r="U1306" s="257"/>
      <c r="V1306" s="259"/>
      <c r="W1306" s="257"/>
      <c r="X1306" s="257"/>
      <c r="Y1306" s="257"/>
      <c r="Z1306" s="257"/>
      <c r="AA1306" s="257"/>
      <c r="AB1306" s="257"/>
      <c r="AC1306" s="257"/>
      <c r="AD1306" s="257"/>
      <c r="AE1306" s="257"/>
      <c r="AF1306" s="257"/>
      <c r="AG1306" s="257"/>
      <c r="AH1306" s="258"/>
      <c r="AI1306" s="258"/>
      <c r="AJ1306" s="258"/>
      <c r="AK1306" s="258"/>
      <c r="AL1306" s="258"/>
      <c r="AM1306" s="258"/>
      <c r="AN1306" s="258"/>
      <c r="AO1306" s="257"/>
    </row>
    <row r="1307" spans="1:41" x14ac:dyDescent="0.2">
      <c r="A1307" s="259"/>
      <c r="B1307" s="257"/>
      <c r="C1307" s="257"/>
      <c r="D1307" s="257"/>
      <c r="E1307" s="75"/>
      <c r="F1307" s="257"/>
      <c r="G1307" s="257"/>
      <c r="H1307" s="257"/>
      <c r="I1307" s="257"/>
      <c r="J1307" s="257"/>
      <c r="K1307" s="257"/>
      <c r="L1307" s="257"/>
      <c r="M1307" s="257"/>
      <c r="N1307" s="258"/>
      <c r="O1307" s="258"/>
      <c r="P1307" s="258"/>
      <c r="Q1307" s="258"/>
      <c r="R1307" s="258"/>
      <c r="S1307" s="258"/>
      <c r="T1307" s="258"/>
      <c r="U1307" s="257"/>
      <c r="V1307" s="259"/>
      <c r="W1307" s="257"/>
      <c r="X1307" s="257"/>
      <c r="Y1307" s="257"/>
      <c r="Z1307" s="257"/>
      <c r="AA1307" s="257"/>
      <c r="AB1307" s="257"/>
      <c r="AC1307" s="257"/>
      <c r="AD1307" s="257"/>
      <c r="AE1307" s="257"/>
      <c r="AF1307" s="257"/>
      <c r="AG1307" s="257"/>
      <c r="AH1307" s="258"/>
      <c r="AI1307" s="258"/>
      <c r="AJ1307" s="258"/>
      <c r="AK1307" s="258"/>
      <c r="AL1307" s="258"/>
      <c r="AM1307" s="258"/>
      <c r="AN1307" s="258"/>
      <c r="AO1307" s="257"/>
    </row>
    <row r="1308" spans="1:41" x14ac:dyDescent="0.2">
      <c r="A1308" s="259"/>
      <c r="B1308" s="257"/>
      <c r="C1308" s="257"/>
      <c r="D1308" s="257"/>
      <c r="E1308" s="75"/>
      <c r="F1308" s="257"/>
      <c r="G1308" s="257"/>
      <c r="H1308" s="257"/>
      <c r="I1308" s="257"/>
      <c r="J1308" s="257"/>
      <c r="K1308" s="257"/>
      <c r="L1308" s="257"/>
      <c r="M1308" s="257"/>
      <c r="N1308" s="258"/>
      <c r="O1308" s="258"/>
      <c r="P1308" s="258"/>
      <c r="Q1308" s="258"/>
      <c r="R1308" s="258"/>
      <c r="S1308" s="258"/>
      <c r="T1308" s="258"/>
      <c r="U1308" s="257"/>
      <c r="V1308" s="259"/>
      <c r="W1308" s="257"/>
      <c r="X1308" s="257"/>
      <c r="Y1308" s="257"/>
      <c r="Z1308" s="257"/>
      <c r="AA1308" s="257"/>
      <c r="AB1308" s="257"/>
      <c r="AC1308" s="257"/>
      <c r="AD1308" s="257"/>
      <c r="AE1308" s="257"/>
      <c r="AF1308" s="257"/>
      <c r="AG1308" s="257"/>
      <c r="AH1308" s="258"/>
      <c r="AI1308" s="258"/>
      <c r="AJ1308" s="258"/>
      <c r="AK1308" s="258"/>
      <c r="AL1308" s="258"/>
      <c r="AM1308" s="258"/>
      <c r="AN1308" s="258"/>
      <c r="AO1308" s="257"/>
    </row>
    <row r="1309" spans="1:41" x14ac:dyDescent="0.2">
      <c r="A1309" s="259"/>
      <c r="B1309" s="257"/>
      <c r="C1309" s="257"/>
      <c r="D1309" s="257"/>
      <c r="E1309" s="75"/>
      <c r="F1309" s="257"/>
      <c r="G1309" s="257"/>
      <c r="H1309" s="257"/>
      <c r="I1309" s="257"/>
      <c r="J1309" s="257"/>
      <c r="K1309" s="257"/>
      <c r="L1309" s="257"/>
      <c r="M1309" s="257"/>
      <c r="N1309" s="258"/>
      <c r="O1309" s="258"/>
      <c r="P1309" s="258"/>
      <c r="Q1309" s="258"/>
      <c r="R1309" s="258"/>
      <c r="S1309" s="258"/>
      <c r="T1309" s="258"/>
      <c r="U1309" s="257"/>
      <c r="V1309" s="259"/>
      <c r="W1309" s="257"/>
      <c r="X1309" s="257"/>
      <c r="Y1309" s="257"/>
      <c r="Z1309" s="257"/>
      <c r="AA1309" s="257"/>
      <c r="AB1309" s="257"/>
      <c r="AC1309" s="257"/>
      <c r="AD1309" s="257"/>
      <c r="AE1309" s="257"/>
      <c r="AF1309" s="257"/>
      <c r="AG1309" s="257"/>
      <c r="AH1309" s="258"/>
      <c r="AI1309" s="258"/>
      <c r="AJ1309" s="258"/>
      <c r="AK1309" s="258"/>
      <c r="AL1309" s="258"/>
      <c r="AM1309" s="258"/>
      <c r="AN1309" s="258"/>
      <c r="AO1309" s="257"/>
    </row>
    <row r="1310" spans="1:41" x14ac:dyDescent="0.2">
      <c r="A1310" s="259"/>
      <c r="B1310" s="257"/>
      <c r="C1310" s="257"/>
      <c r="D1310" s="257"/>
      <c r="E1310" s="75"/>
      <c r="F1310" s="257"/>
      <c r="G1310" s="257"/>
      <c r="H1310" s="257"/>
      <c r="I1310" s="257"/>
      <c r="J1310" s="257"/>
      <c r="K1310" s="257"/>
      <c r="L1310" s="257"/>
      <c r="M1310" s="257"/>
      <c r="N1310" s="258"/>
      <c r="O1310" s="258"/>
      <c r="P1310" s="258"/>
      <c r="Q1310" s="258"/>
      <c r="R1310" s="258"/>
      <c r="S1310" s="258"/>
      <c r="T1310" s="258"/>
      <c r="U1310" s="257"/>
      <c r="V1310" s="259"/>
      <c r="W1310" s="257"/>
      <c r="X1310" s="257"/>
      <c r="Y1310" s="257"/>
      <c r="Z1310" s="257"/>
      <c r="AA1310" s="257"/>
      <c r="AB1310" s="257"/>
      <c r="AC1310" s="257"/>
      <c r="AD1310" s="257"/>
      <c r="AE1310" s="257"/>
      <c r="AF1310" s="257"/>
      <c r="AG1310" s="257"/>
      <c r="AH1310" s="258"/>
      <c r="AI1310" s="258"/>
      <c r="AJ1310" s="258"/>
      <c r="AK1310" s="258"/>
      <c r="AL1310" s="258"/>
      <c r="AM1310" s="258"/>
      <c r="AN1310" s="258"/>
      <c r="AO1310" s="257"/>
    </row>
    <row r="1311" spans="1:41" x14ac:dyDescent="0.2">
      <c r="A1311" s="259"/>
      <c r="B1311" s="257"/>
      <c r="C1311" s="257"/>
      <c r="D1311" s="257"/>
      <c r="E1311" s="75"/>
      <c r="F1311" s="257"/>
      <c r="G1311" s="257"/>
      <c r="H1311" s="257"/>
      <c r="I1311" s="257"/>
      <c r="J1311" s="257"/>
      <c r="K1311" s="257"/>
      <c r="L1311" s="257"/>
      <c r="M1311" s="257"/>
      <c r="N1311" s="258"/>
      <c r="O1311" s="258"/>
      <c r="P1311" s="258"/>
      <c r="Q1311" s="258"/>
      <c r="R1311" s="258"/>
      <c r="S1311" s="258"/>
      <c r="T1311" s="258"/>
      <c r="U1311" s="257"/>
      <c r="V1311" s="259"/>
      <c r="W1311" s="257"/>
      <c r="X1311" s="257"/>
      <c r="Y1311" s="257"/>
      <c r="Z1311" s="257"/>
      <c r="AA1311" s="257"/>
      <c r="AB1311" s="257"/>
      <c r="AC1311" s="257"/>
      <c r="AD1311" s="257"/>
      <c r="AE1311" s="257"/>
      <c r="AF1311" s="257"/>
      <c r="AG1311" s="257"/>
      <c r="AH1311" s="258"/>
      <c r="AI1311" s="258"/>
      <c r="AJ1311" s="258"/>
      <c r="AK1311" s="258"/>
      <c r="AL1311" s="258"/>
      <c r="AM1311" s="258"/>
      <c r="AN1311" s="258"/>
      <c r="AO1311" s="257"/>
    </row>
    <row r="1312" spans="1:41" x14ac:dyDescent="0.2">
      <c r="A1312" s="259"/>
      <c r="B1312" s="257"/>
      <c r="C1312" s="257"/>
      <c r="D1312" s="257"/>
      <c r="E1312" s="75"/>
      <c r="F1312" s="257"/>
      <c r="G1312" s="257"/>
      <c r="H1312" s="257"/>
      <c r="I1312" s="257"/>
      <c r="J1312" s="257"/>
      <c r="K1312" s="257"/>
      <c r="L1312" s="257"/>
      <c r="M1312" s="257"/>
      <c r="N1312" s="258"/>
      <c r="O1312" s="258"/>
      <c r="P1312" s="258"/>
      <c r="Q1312" s="258"/>
      <c r="R1312" s="258"/>
      <c r="S1312" s="258"/>
      <c r="T1312" s="258"/>
      <c r="U1312" s="257"/>
      <c r="V1312" s="259"/>
      <c r="W1312" s="257"/>
      <c r="X1312" s="257"/>
      <c r="Y1312" s="257"/>
      <c r="Z1312" s="257"/>
      <c r="AA1312" s="257"/>
      <c r="AB1312" s="257"/>
      <c r="AC1312" s="257"/>
      <c r="AD1312" s="257"/>
      <c r="AE1312" s="257"/>
      <c r="AF1312" s="257"/>
      <c r="AG1312" s="257"/>
      <c r="AH1312" s="258"/>
      <c r="AI1312" s="258"/>
      <c r="AJ1312" s="258"/>
      <c r="AK1312" s="258"/>
      <c r="AL1312" s="258"/>
      <c r="AM1312" s="258"/>
      <c r="AN1312" s="258"/>
      <c r="AO1312" s="257"/>
    </row>
    <row r="1313" spans="1:41" x14ac:dyDescent="0.2">
      <c r="A1313" s="259"/>
      <c r="B1313" s="257"/>
      <c r="C1313" s="257"/>
      <c r="D1313" s="257"/>
      <c r="E1313" s="75"/>
      <c r="F1313" s="257"/>
      <c r="G1313" s="257"/>
      <c r="H1313" s="257"/>
      <c r="I1313" s="257"/>
      <c r="J1313" s="257"/>
      <c r="K1313" s="257"/>
      <c r="L1313" s="257"/>
      <c r="M1313" s="257"/>
      <c r="N1313" s="258"/>
      <c r="O1313" s="258"/>
      <c r="P1313" s="258"/>
      <c r="Q1313" s="258"/>
      <c r="R1313" s="258"/>
      <c r="S1313" s="258"/>
      <c r="T1313" s="258"/>
      <c r="U1313" s="257"/>
      <c r="V1313" s="259"/>
      <c r="W1313" s="257"/>
      <c r="X1313" s="257"/>
      <c r="Y1313" s="257"/>
      <c r="Z1313" s="257"/>
      <c r="AA1313" s="257"/>
      <c r="AB1313" s="257"/>
      <c r="AC1313" s="257"/>
      <c r="AD1313" s="257"/>
      <c r="AE1313" s="257"/>
      <c r="AF1313" s="257"/>
      <c r="AG1313" s="257"/>
      <c r="AH1313" s="258"/>
      <c r="AI1313" s="258"/>
      <c r="AJ1313" s="258"/>
      <c r="AK1313" s="258"/>
      <c r="AL1313" s="258"/>
      <c r="AM1313" s="258"/>
      <c r="AN1313" s="258"/>
      <c r="AO1313" s="257"/>
    </row>
    <row r="1314" spans="1:41" x14ac:dyDescent="0.2">
      <c r="A1314" s="259"/>
      <c r="B1314" s="257"/>
      <c r="C1314" s="257"/>
      <c r="D1314" s="257"/>
      <c r="E1314" s="75"/>
      <c r="F1314" s="257"/>
      <c r="G1314" s="257"/>
      <c r="H1314" s="257"/>
      <c r="I1314" s="257"/>
      <c r="J1314" s="257"/>
      <c r="K1314" s="257"/>
      <c r="L1314" s="257"/>
      <c r="M1314" s="257"/>
      <c r="N1314" s="258"/>
      <c r="O1314" s="258"/>
      <c r="P1314" s="258"/>
      <c r="Q1314" s="258"/>
      <c r="R1314" s="258"/>
      <c r="S1314" s="258"/>
      <c r="T1314" s="258"/>
      <c r="U1314" s="257"/>
      <c r="V1314" s="259"/>
      <c r="W1314" s="257"/>
      <c r="X1314" s="257"/>
      <c r="Y1314" s="257"/>
      <c r="Z1314" s="257"/>
      <c r="AA1314" s="257"/>
      <c r="AB1314" s="257"/>
      <c r="AC1314" s="257"/>
      <c r="AD1314" s="257"/>
      <c r="AE1314" s="257"/>
      <c r="AF1314" s="257"/>
      <c r="AG1314" s="257"/>
      <c r="AH1314" s="258"/>
      <c r="AI1314" s="258"/>
      <c r="AJ1314" s="258"/>
      <c r="AK1314" s="258"/>
      <c r="AL1314" s="258"/>
      <c r="AM1314" s="258"/>
      <c r="AN1314" s="258"/>
      <c r="AO1314" s="257"/>
    </row>
    <row r="1315" spans="1:41" x14ac:dyDescent="0.2">
      <c r="A1315" s="259"/>
      <c r="B1315" s="257"/>
      <c r="C1315" s="257"/>
      <c r="D1315" s="257"/>
      <c r="E1315" s="75"/>
      <c r="F1315" s="257"/>
      <c r="G1315" s="257"/>
      <c r="H1315" s="257"/>
      <c r="I1315" s="257"/>
      <c r="J1315" s="257"/>
      <c r="K1315" s="257"/>
      <c r="L1315" s="257"/>
      <c r="M1315" s="257"/>
      <c r="N1315" s="258"/>
      <c r="O1315" s="258"/>
      <c r="P1315" s="258"/>
      <c r="Q1315" s="258"/>
      <c r="R1315" s="258"/>
      <c r="S1315" s="258"/>
      <c r="T1315" s="258"/>
      <c r="U1315" s="257"/>
      <c r="V1315" s="259"/>
      <c r="W1315" s="257"/>
      <c r="X1315" s="257"/>
      <c r="Y1315" s="257"/>
      <c r="Z1315" s="257"/>
      <c r="AA1315" s="257"/>
      <c r="AB1315" s="257"/>
      <c r="AC1315" s="257"/>
      <c r="AD1315" s="257"/>
      <c r="AE1315" s="257"/>
      <c r="AF1315" s="257"/>
      <c r="AG1315" s="257"/>
      <c r="AH1315" s="258"/>
      <c r="AI1315" s="258"/>
      <c r="AJ1315" s="258"/>
      <c r="AK1315" s="258"/>
      <c r="AL1315" s="258"/>
      <c r="AM1315" s="258"/>
      <c r="AN1315" s="258"/>
      <c r="AO1315" s="257"/>
    </row>
    <row r="1316" spans="1:41" x14ac:dyDescent="0.2">
      <c r="A1316" s="259"/>
      <c r="B1316" s="257"/>
      <c r="C1316" s="257"/>
      <c r="D1316" s="257"/>
      <c r="E1316" s="75"/>
      <c r="F1316" s="257"/>
      <c r="G1316" s="257"/>
      <c r="H1316" s="257"/>
      <c r="I1316" s="257"/>
      <c r="J1316" s="257"/>
      <c r="K1316" s="257"/>
      <c r="L1316" s="257"/>
      <c r="M1316" s="257"/>
      <c r="N1316" s="258"/>
      <c r="O1316" s="258"/>
      <c r="P1316" s="258"/>
      <c r="Q1316" s="258"/>
      <c r="R1316" s="258"/>
      <c r="S1316" s="258"/>
      <c r="T1316" s="258"/>
      <c r="U1316" s="257"/>
      <c r="V1316" s="259"/>
      <c r="W1316" s="257"/>
      <c r="X1316" s="257"/>
      <c r="Y1316" s="257"/>
      <c r="Z1316" s="257"/>
      <c r="AA1316" s="257"/>
      <c r="AB1316" s="257"/>
      <c r="AC1316" s="257"/>
      <c r="AD1316" s="257"/>
      <c r="AE1316" s="257"/>
      <c r="AF1316" s="257"/>
      <c r="AG1316" s="257"/>
      <c r="AH1316" s="258"/>
      <c r="AI1316" s="258"/>
      <c r="AJ1316" s="258"/>
      <c r="AK1316" s="258"/>
      <c r="AL1316" s="258"/>
      <c r="AM1316" s="258"/>
      <c r="AN1316" s="258"/>
      <c r="AO1316" s="257"/>
    </row>
    <row r="1317" spans="1:41" x14ac:dyDescent="0.2">
      <c r="A1317" s="259"/>
      <c r="B1317" s="257"/>
      <c r="C1317" s="257"/>
      <c r="D1317" s="257"/>
      <c r="E1317" s="75"/>
      <c r="F1317" s="257"/>
      <c r="G1317" s="257"/>
      <c r="H1317" s="257"/>
      <c r="I1317" s="257"/>
      <c r="J1317" s="257"/>
      <c r="K1317" s="257"/>
      <c r="L1317" s="257"/>
      <c r="M1317" s="257"/>
      <c r="N1317" s="258"/>
      <c r="O1317" s="258"/>
      <c r="P1317" s="258"/>
      <c r="Q1317" s="258"/>
      <c r="R1317" s="258"/>
      <c r="S1317" s="258"/>
      <c r="T1317" s="258"/>
      <c r="U1317" s="257"/>
      <c r="V1317" s="259"/>
      <c r="W1317" s="257"/>
      <c r="X1317" s="257"/>
      <c r="Y1317" s="257"/>
      <c r="Z1317" s="257"/>
      <c r="AA1317" s="257"/>
      <c r="AB1317" s="257"/>
      <c r="AC1317" s="257"/>
      <c r="AD1317" s="257"/>
      <c r="AE1317" s="257"/>
      <c r="AF1317" s="257"/>
      <c r="AG1317" s="257"/>
      <c r="AH1317" s="258"/>
      <c r="AI1317" s="258"/>
      <c r="AJ1317" s="258"/>
      <c r="AK1317" s="258"/>
      <c r="AL1317" s="258"/>
      <c r="AM1317" s="258"/>
      <c r="AN1317" s="258"/>
      <c r="AO1317" s="257"/>
    </row>
    <row r="1318" spans="1:41" x14ac:dyDescent="0.2">
      <c r="A1318" s="259"/>
      <c r="B1318" s="257"/>
      <c r="C1318" s="257"/>
      <c r="D1318" s="257"/>
      <c r="E1318" s="75"/>
      <c r="F1318" s="257"/>
      <c r="G1318" s="257"/>
      <c r="H1318" s="257"/>
      <c r="I1318" s="257"/>
      <c r="J1318" s="257"/>
      <c r="K1318" s="257"/>
      <c r="L1318" s="257"/>
      <c r="M1318" s="257"/>
      <c r="N1318" s="258"/>
      <c r="O1318" s="258"/>
      <c r="P1318" s="258"/>
      <c r="Q1318" s="258"/>
      <c r="R1318" s="258"/>
      <c r="S1318" s="258"/>
      <c r="T1318" s="258"/>
      <c r="U1318" s="257"/>
      <c r="V1318" s="259"/>
      <c r="W1318" s="257"/>
      <c r="X1318" s="257"/>
      <c r="Y1318" s="257"/>
      <c r="Z1318" s="257"/>
      <c r="AA1318" s="257"/>
      <c r="AB1318" s="257"/>
      <c r="AC1318" s="257"/>
      <c r="AD1318" s="257"/>
      <c r="AE1318" s="257"/>
      <c r="AF1318" s="257"/>
      <c r="AG1318" s="257"/>
      <c r="AH1318" s="258"/>
      <c r="AI1318" s="258"/>
      <c r="AJ1318" s="258"/>
      <c r="AK1318" s="258"/>
      <c r="AL1318" s="258"/>
      <c r="AM1318" s="258"/>
      <c r="AN1318" s="258"/>
      <c r="AO1318" s="257"/>
    </row>
    <row r="1319" spans="1:41" x14ac:dyDescent="0.2">
      <c r="A1319" s="259"/>
      <c r="B1319" s="257"/>
      <c r="C1319" s="257"/>
      <c r="D1319" s="257"/>
      <c r="E1319" s="75"/>
      <c r="F1319" s="257"/>
      <c r="G1319" s="257"/>
      <c r="H1319" s="257"/>
      <c r="I1319" s="257"/>
      <c r="J1319" s="257"/>
      <c r="K1319" s="257"/>
      <c r="L1319" s="257"/>
      <c r="M1319" s="257"/>
      <c r="N1319" s="258"/>
      <c r="O1319" s="258"/>
      <c r="P1319" s="258"/>
      <c r="Q1319" s="258"/>
      <c r="R1319" s="258"/>
      <c r="S1319" s="258"/>
      <c r="T1319" s="258"/>
      <c r="U1319" s="257"/>
      <c r="V1319" s="259"/>
      <c r="W1319" s="257"/>
      <c r="X1319" s="257"/>
      <c r="Y1319" s="257"/>
      <c r="Z1319" s="257"/>
      <c r="AA1319" s="257"/>
      <c r="AB1319" s="257"/>
      <c r="AC1319" s="257"/>
      <c r="AD1319" s="257"/>
      <c r="AE1319" s="257"/>
      <c r="AF1319" s="257"/>
      <c r="AG1319" s="257"/>
      <c r="AH1319" s="258"/>
      <c r="AI1319" s="258"/>
      <c r="AJ1319" s="258"/>
      <c r="AK1319" s="258"/>
      <c r="AL1319" s="258"/>
      <c r="AM1319" s="258"/>
      <c r="AN1319" s="258"/>
      <c r="AO1319" s="257"/>
    </row>
    <row r="1320" spans="1:41" x14ac:dyDescent="0.2">
      <c r="A1320" s="259"/>
      <c r="B1320" s="257"/>
      <c r="C1320" s="257"/>
      <c r="D1320" s="257"/>
      <c r="E1320" s="75"/>
      <c r="F1320" s="257"/>
      <c r="G1320" s="257"/>
      <c r="H1320" s="257"/>
      <c r="I1320" s="257"/>
      <c r="J1320" s="257"/>
      <c r="K1320" s="257"/>
      <c r="L1320" s="257"/>
      <c r="M1320" s="257"/>
      <c r="N1320" s="258"/>
      <c r="O1320" s="258"/>
      <c r="P1320" s="258"/>
      <c r="Q1320" s="258"/>
      <c r="R1320" s="258"/>
      <c r="S1320" s="258"/>
      <c r="T1320" s="258"/>
      <c r="U1320" s="257"/>
      <c r="V1320" s="259"/>
      <c r="W1320" s="257"/>
      <c r="X1320" s="257"/>
      <c r="Y1320" s="257"/>
      <c r="Z1320" s="257"/>
      <c r="AA1320" s="257"/>
      <c r="AB1320" s="257"/>
      <c r="AC1320" s="257"/>
      <c r="AD1320" s="257"/>
      <c r="AE1320" s="257"/>
      <c r="AF1320" s="257"/>
      <c r="AG1320" s="257"/>
      <c r="AH1320" s="258"/>
      <c r="AI1320" s="258"/>
      <c r="AJ1320" s="258"/>
      <c r="AK1320" s="258"/>
      <c r="AL1320" s="258"/>
      <c r="AM1320" s="258"/>
      <c r="AN1320" s="258"/>
      <c r="AO1320" s="257"/>
    </row>
    <row r="1321" spans="1:41" x14ac:dyDescent="0.2">
      <c r="A1321" s="259"/>
      <c r="B1321" s="257"/>
      <c r="C1321" s="257"/>
      <c r="D1321" s="257"/>
      <c r="E1321" s="75"/>
      <c r="F1321" s="257"/>
      <c r="G1321" s="257"/>
      <c r="H1321" s="257"/>
      <c r="I1321" s="257"/>
      <c r="J1321" s="257"/>
      <c r="K1321" s="257"/>
      <c r="L1321" s="257"/>
      <c r="M1321" s="257"/>
      <c r="N1321" s="258"/>
      <c r="O1321" s="258"/>
      <c r="P1321" s="258"/>
      <c r="Q1321" s="258"/>
      <c r="R1321" s="258"/>
      <c r="S1321" s="258"/>
      <c r="T1321" s="258"/>
      <c r="U1321" s="257"/>
      <c r="V1321" s="259"/>
      <c r="W1321" s="257"/>
      <c r="X1321" s="257"/>
      <c r="Y1321" s="257"/>
      <c r="Z1321" s="257"/>
      <c r="AA1321" s="257"/>
      <c r="AB1321" s="257"/>
      <c r="AC1321" s="257"/>
      <c r="AD1321" s="257"/>
      <c r="AE1321" s="257"/>
      <c r="AF1321" s="257"/>
      <c r="AG1321" s="257"/>
      <c r="AH1321" s="258"/>
      <c r="AI1321" s="258"/>
      <c r="AJ1321" s="258"/>
      <c r="AK1321" s="258"/>
      <c r="AL1321" s="258"/>
      <c r="AM1321" s="258"/>
      <c r="AN1321" s="258"/>
      <c r="AO1321" s="257"/>
    </row>
    <row r="1322" spans="1:41" x14ac:dyDescent="0.2">
      <c r="A1322" s="259"/>
      <c r="B1322" s="257"/>
      <c r="C1322" s="257"/>
      <c r="D1322" s="257"/>
      <c r="E1322" s="75"/>
      <c r="F1322" s="257"/>
      <c r="G1322" s="257"/>
      <c r="H1322" s="257"/>
      <c r="I1322" s="257"/>
      <c r="J1322" s="257"/>
      <c r="K1322" s="257"/>
      <c r="L1322" s="257"/>
      <c r="M1322" s="257"/>
      <c r="N1322" s="258"/>
      <c r="O1322" s="258"/>
      <c r="P1322" s="258"/>
      <c r="Q1322" s="258"/>
      <c r="R1322" s="258"/>
      <c r="S1322" s="258"/>
      <c r="T1322" s="258"/>
      <c r="U1322" s="257"/>
      <c r="V1322" s="259"/>
      <c r="W1322" s="257"/>
      <c r="X1322" s="257"/>
      <c r="Y1322" s="257"/>
      <c r="Z1322" s="257"/>
      <c r="AA1322" s="257"/>
      <c r="AB1322" s="257"/>
      <c r="AC1322" s="257"/>
      <c r="AD1322" s="257"/>
      <c r="AE1322" s="257"/>
      <c r="AF1322" s="257"/>
      <c r="AG1322" s="257"/>
      <c r="AH1322" s="258"/>
      <c r="AI1322" s="258"/>
      <c r="AJ1322" s="258"/>
      <c r="AK1322" s="258"/>
      <c r="AL1322" s="258"/>
      <c r="AM1322" s="258"/>
      <c r="AN1322" s="258"/>
      <c r="AO1322" s="257"/>
    </row>
    <row r="1323" spans="1:41" x14ac:dyDescent="0.2">
      <c r="A1323" s="259"/>
      <c r="B1323" s="257"/>
      <c r="C1323" s="257"/>
      <c r="D1323" s="257"/>
      <c r="E1323" s="75"/>
      <c r="F1323" s="257"/>
      <c r="G1323" s="257"/>
      <c r="H1323" s="257"/>
      <c r="I1323" s="257"/>
      <c r="J1323" s="257"/>
      <c r="K1323" s="257"/>
      <c r="L1323" s="257"/>
      <c r="M1323" s="257"/>
      <c r="N1323" s="258"/>
      <c r="O1323" s="258"/>
      <c r="P1323" s="258"/>
      <c r="Q1323" s="258"/>
      <c r="R1323" s="258"/>
      <c r="S1323" s="258"/>
      <c r="T1323" s="258"/>
      <c r="U1323" s="257"/>
      <c r="V1323" s="259"/>
      <c r="W1323" s="257"/>
      <c r="X1323" s="257"/>
      <c r="Y1323" s="257"/>
      <c r="Z1323" s="257"/>
      <c r="AA1323" s="257"/>
      <c r="AB1323" s="257"/>
      <c r="AC1323" s="257"/>
      <c r="AD1323" s="257"/>
      <c r="AE1323" s="257"/>
      <c r="AF1323" s="257"/>
      <c r="AG1323" s="257"/>
      <c r="AH1323" s="258"/>
      <c r="AI1323" s="258"/>
      <c r="AJ1323" s="258"/>
      <c r="AK1323" s="258"/>
      <c r="AL1323" s="258"/>
      <c r="AM1323" s="258"/>
      <c r="AN1323" s="258"/>
      <c r="AO1323" s="257"/>
    </row>
    <row r="1324" spans="1:41" x14ac:dyDescent="0.2">
      <c r="A1324" s="259"/>
      <c r="B1324" s="257"/>
      <c r="C1324" s="257"/>
      <c r="D1324" s="257"/>
      <c r="E1324" s="75"/>
      <c r="F1324" s="257"/>
      <c r="G1324" s="257"/>
      <c r="H1324" s="257"/>
      <c r="I1324" s="257"/>
      <c r="J1324" s="257"/>
      <c r="K1324" s="257"/>
      <c r="L1324" s="257"/>
      <c r="M1324" s="257"/>
      <c r="N1324" s="258"/>
      <c r="O1324" s="258"/>
      <c r="P1324" s="258"/>
      <c r="Q1324" s="258"/>
      <c r="R1324" s="258"/>
      <c r="S1324" s="258"/>
      <c r="T1324" s="258"/>
      <c r="U1324" s="257"/>
      <c r="V1324" s="259"/>
      <c r="W1324" s="257"/>
      <c r="X1324" s="257"/>
      <c r="Y1324" s="257"/>
      <c r="Z1324" s="257"/>
      <c r="AA1324" s="257"/>
      <c r="AB1324" s="257"/>
      <c r="AC1324" s="257"/>
      <c r="AD1324" s="257"/>
      <c r="AE1324" s="257"/>
      <c r="AF1324" s="257"/>
      <c r="AG1324" s="257"/>
      <c r="AH1324" s="258"/>
      <c r="AI1324" s="258"/>
      <c r="AJ1324" s="258"/>
      <c r="AK1324" s="258"/>
      <c r="AL1324" s="258"/>
      <c r="AM1324" s="258"/>
      <c r="AN1324" s="258"/>
      <c r="AO1324" s="257"/>
    </row>
    <row r="1325" spans="1:41" x14ac:dyDescent="0.2">
      <c r="A1325" s="259"/>
      <c r="B1325" s="257"/>
      <c r="C1325" s="257"/>
      <c r="D1325" s="257"/>
      <c r="E1325" s="75"/>
      <c r="F1325" s="257"/>
      <c r="G1325" s="257"/>
      <c r="H1325" s="257"/>
      <c r="I1325" s="257"/>
      <c r="J1325" s="257"/>
      <c r="K1325" s="257"/>
      <c r="L1325" s="257"/>
      <c r="M1325" s="257"/>
      <c r="N1325" s="258"/>
      <c r="O1325" s="258"/>
      <c r="P1325" s="258"/>
      <c r="Q1325" s="258"/>
      <c r="R1325" s="258"/>
      <c r="S1325" s="258"/>
      <c r="T1325" s="258"/>
      <c r="U1325" s="257"/>
      <c r="V1325" s="259"/>
      <c r="W1325" s="257"/>
      <c r="X1325" s="257"/>
      <c r="Y1325" s="257"/>
      <c r="Z1325" s="257"/>
      <c r="AA1325" s="257"/>
      <c r="AB1325" s="257"/>
      <c r="AC1325" s="257"/>
      <c r="AD1325" s="257"/>
      <c r="AE1325" s="257"/>
      <c r="AF1325" s="257"/>
      <c r="AG1325" s="257"/>
      <c r="AH1325" s="258"/>
      <c r="AI1325" s="258"/>
      <c r="AJ1325" s="258"/>
      <c r="AK1325" s="258"/>
      <c r="AL1325" s="258"/>
      <c r="AM1325" s="258"/>
      <c r="AN1325" s="258"/>
      <c r="AO1325" s="257"/>
    </row>
    <row r="1326" spans="1:41" x14ac:dyDescent="0.2">
      <c r="A1326" s="259"/>
      <c r="B1326" s="257"/>
      <c r="C1326" s="257"/>
      <c r="D1326" s="257"/>
      <c r="E1326" s="75"/>
      <c r="F1326" s="257"/>
      <c r="G1326" s="257"/>
      <c r="H1326" s="257"/>
      <c r="I1326" s="257"/>
      <c r="J1326" s="257"/>
      <c r="K1326" s="257"/>
      <c r="L1326" s="257"/>
      <c r="M1326" s="257"/>
      <c r="N1326" s="258"/>
      <c r="O1326" s="258"/>
      <c r="P1326" s="258"/>
      <c r="Q1326" s="258"/>
      <c r="R1326" s="258"/>
      <c r="S1326" s="258"/>
      <c r="T1326" s="258"/>
      <c r="U1326" s="257"/>
      <c r="V1326" s="259"/>
      <c r="W1326" s="257"/>
      <c r="X1326" s="257"/>
      <c r="Y1326" s="257"/>
      <c r="Z1326" s="257"/>
      <c r="AA1326" s="257"/>
      <c r="AB1326" s="257"/>
      <c r="AC1326" s="257"/>
      <c r="AD1326" s="257"/>
      <c r="AE1326" s="257"/>
      <c r="AF1326" s="257"/>
      <c r="AG1326" s="257"/>
      <c r="AH1326" s="258"/>
      <c r="AI1326" s="258"/>
      <c r="AJ1326" s="258"/>
      <c r="AK1326" s="258"/>
      <c r="AL1326" s="258"/>
      <c r="AM1326" s="258"/>
      <c r="AN1326" s="258"/>
      <c r="AO1326" s="257"/>
    </row>
    <row r="1327" spans="1:41" x14ac:dyDescent="0.2">
      <c r="A1327" s="259"/>
      <c r="B1327" s="257"/>
      <c r="C1327" s="257"/>
      <c r="D1327" s="257"/>
      <c r="E1327" s="75"/>
      <c r="F1327" s="257"/>
      <c r="G1327" s="257"/>
      <c r="H1327" s="257"/>
      <c r="I1327" s="257"/>
      <c r="J1327" s="257"/>
      <c r="K1327" s="257"/>
      <c r="L1327" s="257"/>
      <c r="M1327" s="257"/>
      <c r="N1327" s="258"/>
      <c r="O1327" s="258"/>
      <c r="P1327" s="258"/>
      <c r="Q1327" s="258"/>
      <c r="R1327" s="258"/>
      <c r="S1327" s="258"/>
      <c r="T1327" s="258"/>
      <c r="U1327" s="257"/>
      <c r="V1327" s="259"/>
      <c r="W1327" s="257"/>
      <c r="X1327" s="257"/>
      <c r="Y1327" s="257"/>
      <c r="Z1327" s="257"/>
      <c r="AA1327" s="257"/>
      <c r="AB1327" s="257"/>
      <c r="AC1327" s="257"/>
      <c r="AD1327" s="257"/>
      <c r="AE1327" s="257"/>
      <c r="AF1327" s="257"/>
      <c r="AG1327" s="257"/>
      <c r="AH1327" s="258"/>
      <c r="AI1327" s="258"/>
      <c r="AJ1327" s="258"/>
      <c r="AK1327" s="258"/>
      <c r="AL1327" s="258"/>
      <c r="AM1327" s="258"/>
      <c r="AN1327" s="258"/>
      <c r="AO1327" s="257"/>
    </row>
    <row r="1328" spans="1:41" x14ac:dyDescent="0.2">
      <c r="A1328" s="259"/>
      <c r="B1328" s="257"/>
      <c r="C1328" s="257"/>
      <c r="D1328" s="257"/>
      <c r="E1328" s="75"/>
      <c r="F1328" s="257"/>
      <c r="G1328" s="257"/>
      <c r="H1328" s="257"/>
      <c r="I1328" s="257"/>
      <c r="J1328" s="257"/>
      <c r="K1328" s="257"/>
      <c r="L1328" s="257"/>
      <c r="M1328" s="257"/>
      <c r="N1328" s="258"/>
      <c r="O1328" s="258"/>
      <c r="P1328" s="258"/>
      <c r="Q1328" s="258"/>
      <c r="R1328" s="258"/>
      <c r="S1328" s="258"/>
      <c r="T1328" s="258"/>
      <c r="U1328" s="257"/>
      <c r="V1328" s="259"/>
      <c r="W1328" s="257"/>
      <c r="X1328" s="257"/>
      <c r="Y1328" s="257"/>
      <c r="Z1328" s="257"/>
      <c r="AA1328" s="257"/>
      <c r="AB1328" s="257"/>
      <c r="AC1328" s="257"/>
      <c r="AD1328" s="257"/>
      <c r="AE1328" s="257"/>
      <c r="AF1328" s="257"/>
      <c r="AG1328" s="257"/>
      <c r="AH1328" s="258"/>
      <c r="AI1328" s="258"/>
      <c r="AJ1328" s="258"/>
      <c r="AK1328" s="258"/>
      <c r="AL1328" s="258"/>
      <c r="AM1328" s="258"/>
      <c r="AN1328" s="258"/>
      <c r="AO1328" s="257"/>
    </row>
    <row r="1329" spans="1:41" x14ac:dyDescent="0.2">
      <c r="A1329" s="259"/>
      <c r="B1329" s="257"/>
      <c r="C1329" s="257"/>
      <c r="D1329" s="257"/>
      <c r="E1329" s="75"/>
      <c r="F1329" s="257"/>
      <c r="G1329" s="257"/>
      <c r="H1329" s="257"/>
      <c r="I1329" s="257"/>
      <c r="J1329" s="257"/>
      <c r="K1329" s="257"/>
      <c r="L1329" s="257"/>
      <c r="M1329" s="257"/>
      <c r="N1329" s="258"/>
      <c r="O1329" s="258"/>
      <c r="P1329" s="258"/>
      <c r="Q1329" s="258"/>
      <c r="R1329" s="258"/>
      <c r="S1329" s="258"/>
      <c r="T1329" s="258"/>
      <c r="U1329" s="257"/>
      <c r="V1329" s="259"/>
      <c r="W1329" s="257"/>
      <c r="X1329" s="257"/>
      <c r="Y1329" s="257"/>
      <c r="Z1329" s="257"/>
      <c r="AA1329" s="257"/>
      <c r="AB1329" s="257"/>
      <c r="AC1329" s="257"/>
      <c r="AD1329" s="257"/>
      <c r="AE1329" s="257"/>
      <c r="AF1329" s="257"/>
      <c r="AG1329" s="257"/>
      <c r="AH1329" s="258"/>
      <c r="AI1329" s="258"/>
      <c r="AJ1329" s="258"/>
      <c r="AK1329" s="258"/>
      <c r="AL1329" s="258"/>
      <c r="AM1329" s="258"/>
      <c r="AN1329" s="258"/>
      <c r="AO1329" s="257"/>
    </row>
    <row r="1330" spans="1:41" x14ac:dyDescent="0.2">
      <c r="A1330" s="259"/>
      <c r="B1330" s="257"/>
      <c r="C1330" s="257"/>
      <c r="D1330" s="257"/>
      <c r="E1330" s="75"/>
      <c r="F1330" s="257"/>
      <c r="G1330" s="257"/>
      <c r="H1330" s="257"/>
      <c r="I1330" s="257"/>
      <c r="J1330" s="257"/>
      <c r="K1330" s="257"/>
      <c r="L1330" s="257"/>
      <c r="M1330" s="257"/>
      <c r="N1330" s="258"/>
      <c r="O1330" s="258"/>
      <c r="P1330" s="258"/>
      <c r="Q1330" s="258"/>
      <c r="R1330" s="258"/>
      <c r="S1330" s="258"/>
      <c r="T1330" s="258"/>
      <c r="U1330" s="257"/>
      <c r="V1330" s="259"/>
      <c r="W1330" s="257"/>
      <c r="X1330" s="257"/>
      <c r="Y1330" s="257"/>
      <c r="Z1330" s="257"/>
      <c r="AA1330" s="257"/>
      <c r="AB1330" s="257"/>
      <c r="AC1330" s="257"/>
      <c r="AD1330" s="257"/>
      <c r="AE1330" s="257"/>
      <c r="AF1330" s="257"/>
      <c r="AG1330" s="257"/>
      <c r="AH1330" s="258"/>
      <c r="AI1330" s="258"/>
      <c r="AJ1330" s="258"/>
      <c r="AK1330" s="258"/>
      <c r="AL1330" s="258"/>
      <c r="AM1330" s="258"/>
      <c r="AN1330" s="258"/>
      <c r="AO1330" s="257"/>
    </row>
    <row r="1331" spans="1:41" x14ac:dyDescent="0.2">
      <c r="A1331" s="259"/>
      <c r="B1331" s="257"/>
      <c r="C1331" s="257"/>
      <c r="D1331" s="257"/>
      <c r="E1331" s="75"/>
      <c r="F1331" s="257"/>
      <c r="G1331" s="257"/>
      <c r="H1331" s="257"/>
      <c r="I1331" s="257"/>
      <c r="J1331" s="257"/>
      <c r="K1331" s="257"/>
      <c r="L1331" s="257"/>
      <c r="M1331" s="257"/>
      <c r="N1331" s="258"/>
      <c r="O1331" s="258"/>
      <c r="P1331" s="258"/>
      <c r="Q1331" s="258"/>
      <c r="R1331" s="258"/>
      <c r="S1331" s="258"/>
      <c r="T1331" s="258"/>
      <c r="U1331" s="257"/>
      <c r="V1331" s="259"/>
      <c r="W1331" s="257"/>
      <c r="X1331" s="257"/>
      <c r="Y1331" s="257"/>
      <c r="Z1331" s="257"/>
      <c r="AA1331" s="257"/>
      <c r="AB1331" s="257"/>
      <c r="AC1331" s="257"/>
      <c r="AD1331" s="257"/>
      <c r="AE1331" s="257"/>
      <c r="AF1331" s="257"/>
      <c r="AG1331" s="257"/>
      <c r="AH1331" s="258"/>
      <c r="AI1331" s="258"/>
      <c r="AJ1331" s="258"/>
      <c r="AK1331" s="258"/>
      <c r="AL1331" s="258"/>
      <c r="AM1331" s="258"/>
      <c r="AN1331" s="258"/>
      <c r="AO1331" s="257"/>
    </row>
    <row r="1332" spans="1:41" x14ac:dyDescent="0.2">
      <c r="A1332" s="259"/>
      <c r="B1332" s="257"/>
      <c r="C1332" s="257"/>
      <c r="D1332" s="257"/>
      <c r="E1332" s="75"/>
      <c r="F1332" s="257"/>
      <c r="G1332" s="257"/>
      <c r="H1332" s="257"/>
      <c r="I1332" s="257"/>
      <c r="J1332" s="257"/>
      <c r="K1332" s="257"/>
      <c r="L1332" s="257"/>
      <c r="M1332" s="257"/>
      <c r="N1332" s="258"/>
      <c r="O1332" s="258"/>
      <c r="P1332" s="258"/>
      <c r="Q1332" s="258"/>
      <c r="R1332" s="258"/>
      <c r="S1332" s="258"/>
      <c r="T1332" s="258"/>
      <c r="U1332" s="257"/>
      <c r="V1332" s="259"/>
      <c r="W1332" s="257"/>
      <c r="X1332" s="257"/>
      <c r="Y1332" s="257"/>
      <c r="Z1332" s="257"/>
      <c r="AA1332" s="257"/>
      <c r="AB1332" s="257"/>
      <c r="AC1332" s="257"/>
      <c r="AD1332" s="257"/>
      <c r="AE1332" s="257"/>
      <c r="AF1332" s="257"/>
      <c r="AG1332" s="257"/>
      <c r="AH1332" s="258"/>
      <c r="AI1332" s="258"/>
      <c r="AJ1332" s="258"/>
      <c r="AK1332" s="258"/>
      <c r="AL1332" s="258"/>
      <c r="AM1332" s="258"/>
      <c r="AN1332" s="258"/>
      <c r="AO1332" s="257"/>
    </row>
    <row r="1333" spans="1:41" x14ac:dyDescent="0.2">
      <c r="A1333" s="259"/>
      <c r="B1333" s="257"/>
      <c r="C1333" s="257"/>
      <c r="D1333" s="257"/>
      <c r="E1333" s="75"/>
      <c r="F1333" s="257"/>
      <c r="G1333" s="257"/>
      <c r="H1333" s="257"/>
      <c r="I1333" s="257"/>
      <c r="J1333" s="257"/>
      <c r="K1333" s="257"/>
      <c r="L1333" s="257"/>
      <c r="M1333" s="257"/>
      <c r="N1333" s="258"/>
      <c r="O1333" s="258"/>
      <c r="P1333" s="258"/>
      <c r="Q1333" s="258"/>
      <c r="R1333" s="258"/>
      <c r="S1333" s="258"/>
      <c r="T1333" s="258"/>
      <c r="U1333" s="257"/>
      <c r="V1333" s="259"/>
      <c r="W1333" s="257"/>
      <c r="X1333" s="257"/>
      <c r="Y1333" s="257"/>
      <c r="Z1333" s="257"/>
      <c r="AA1333" s="257"/>
      <c r="AB1333" s="257"/>
      <c r="AC1333" s="257"/>
      <c r="AD1333" s="257"/>
      <c r="AE1333" s="257"/>
      <c r="AF1333" s="257"/>
      <c r="AG1333" s="257"/>
      <c r="AH1333" s="258"/>
      <c r="AI1333" s="258"/>
      <c r="AJ1333" s="258"/>
      <c r="AK1333" s="258"/>
      <c r="AL1333" s="258"/>
      <c r="AM1333" s="258"/>
      <c r="AN1333" s="258"/>
      <c r="AO1333" s="257"/>
    </row>
    <row r="1334" spans="1:41" x14ac:dyDescent="0.2">
      <c r="A1334" s="259"/>
      <c r="B1334" s="257"/>
      <c r="C1334" s="257"/>
      <c r="D1334" s="257"/>
      <c r="E1334" s="75"/>
      <c r="F1334" s="257"/>
      <c r="G1334" s="257"/>
      <c r="H1334" s="257"/>
      <c r="I1334" s="257"/>
      <c r="J1334" s="257"/>
      <c r="K1334" s="257"/>
      <c r="L1334" s="257"/>
      <c r="M1334" s="257"/>
      <c r="N1334" s="258"/>
      <c r="O1334" s="258"/>
      <c r="P1334" s="258"/>
      <c r="Q1334" s="258"/>
      <c r="R1334" s="258"/>
      <c r="S1334" s="258"/>
      <c r="T1334" s="258"/>
      <c r="U1334" s="257"/>
      <c r="V1334" s="259"/>
      <c r="W1334" s="257"/>
      <c r="X1334" s="257"/>
      <c r="Y1334" s="257"/>
      <c r="Z1334" s="257"/>
      <c r="AA1334" s="257"/>
      <c r="AB1334" s="257"/>
      <c r="AC1334" s="257"/>
      <c r="AD1334" s="257"/>
      <c r="AE1334" s="257"/>
      <c r="AF1334" s="257"/>
      <c r="AG1334" s="257"/>
      <c r="AH1334" s="258"/>
      <c r="AI1334" s="258"/>
      <c r="AJ1334" s="258"/>
      <c r="AK1334" s="258"/>
      <c r="AL1334" s="258"/>
      <c r="AM1334" s="258"/>
      <c r="AN1334" s="258"/>
      <c r="AO1334" s="257"/>
    </row>
    <row r="1335" spans="1:41" x14ac:dyDescent="0.2">
      <c r="A1335" s="259"/>
      <c r="B1335" s="257"/>
      <c r="C1335" s="257"/>
      <c r="D1335" s="257"/>
      <c r="E1335" s="75"/>
      <c r="F1335" s="257"/>
      <c r="G1335" s="257"/>
      <c r="H1335" s="257"/>
      <c r="I1335" s="257"/>
      <c r="J1335" s="257"/>
      <c r="K1335" s="257"/>
      <c r="L1335" s="257"/>
      <c r="M1335" s="257"/>
      <c r="N1335" s="258"/>
      <c r="O1335" s="258"/>
      <c r="P1335" s="258"/>
      <c r="Q1335" s="258"/>
      <c r="R1335" s="258"/>
      <c r="S1335" s="258"/>
      <c r="T1335" s="258"/>
      <c r="U1335" s="257"/>
      <c r="V1335" s="259"/>
      <c r="W1335" s="257"/>
      <c r="X1335" s="257"/>
      <c r="Y1335" s="257"/>
      <c r="Z1335" s="257"/>
      <c r="AA1335" s="257"/>
      <c r="AB1335" s="257"/>
      <c r="AC1335" s="257"/>
      <c r="AD1335" s="257"/>
      <c r="AE1335" s="257"/>
      <c r="AF1335" s="257"/>
      <c r="AG1335" s="257"/>
      <c r="AH1335" s="258"/>
      <c r="AI1335" s="258"/>
      <c r="AJ1335" s="258"/>
      <c r="AK1335" s="258"/>
      <c r="AL1335" s="258"/>
      <c r="AM1335" s="258"/>
      <c r="AN1335" s="258"/>
      <c r="AO1335" s="257"/>
    </row>
    <row r="1336" spans="1:41" x14ac:dyDescent="0.2">
      <c r="A1336" s="259"/>
      <c r="B1336" s="257"/>
      <c r="C1336" s="257"/>
      <c r="D1336" s="257"/>
      <c r="E1336" s="75"/>
      <c r="F1336" s="257"/>
      <c r="G1336" s="257"/>
      <c r="H1336" s="257"/>
      <c r="I1336" s="257"/>
      <c r="J1336" s="257"/>
      <c r="K1336" s="257"/>
      <c r="L1336" s="257"/>
      <c r="M1336" s="257"/>
      <c r="N1336" s="258"/>
      <c r="O1336" s="258"/>
      <c r="P1336" s="258"/>
      <c r="Q1336" s="258"/>
      <c r="R1336" s="258"/>
      <c r="S1336" s="258"/>
      <c r="T1336" s="258"/>
      <c r="U1336" s="257"/>
      <c r="V1336" s="259"/>
      <c r="W1336" s="257"/>
      <c r="X1336" s="257"/>
      <c r="Y1336" s="257"/>
      <c r="Z1336" s="257"/>
      <c r="AA1336" s="257"/>
      <c r="AB1336" s="257"/>
      <c r="AC1336" s="257"/>
      <c r="AD1336" s="257"/>
      <c r="AE1336" s="257"/>
      <c r="AF1336" s="257"/>
      <c r="AG1336" s="257"/>
      <c r="AH1336" s="258"/>
      <c r="AI1336" s="258"/>
      <c r="AJ1336" s="258"/>
      <c r="AK1336" s="258"/>
      <c r="AL1336" s="258"/>
      <c r="AM1336" s="258"/>
      <c r="AN1336" s="258"/>
      <c r="AO1336" s="257"/>
    </row>
    <row r="1337" spans="1:41" x14ac:dyDescent="0.2">
      <c r="A1337" s="259"/>
      <c r="B1337" s="257"/>
      <c r="C1337" s="257"/>
      <c r="D1337" s="257"/>
      <c r="E1337" s="75"/>
      <c r="F1337" s="257"/>
      <c r="G1337" s="257"/>
      <c r="H1337" s="257"/>
      <c r="I1337" s="257"/>
      <c r="J1337" s="257"/>
      <c r="K1337" s="257"/>
      <c r="L1337" s="257"/>
      <c r="M1337" s="257"/>
      <c r="N1337" s="258"/>
      <c r="O1337" s="258"/>
      <c r="P1337" s="258"/>
      <c r="Q1337" s="258"/>
      <c r="R1337" s="258"/>
      <c r="S1337" s="258"/>
      <c r="T1337" s="258"/>
      <c r="U1337" s="257"/>
      <c r="V1337" s="259"/>
      <c r="W1337" s="257"/>
      <c r="X1337" s="257"/>
      <c r="Y1337" s="257"/>
      <c r="Z1337" s="257"/>
      <c r="AA1337" s="257"/>
      <c r="AB1337" s="257"/>
      <c r="AC1337" s="257"/>
      <c r="AD1337" s="257"/>
      <c r="AE1337" s="257"/>
      <c r="AF1337" s="257"/>
      <c r="AG1337" s="257"/>
      <c r="AH1337" s="258"/>
      <c r="AI1337" s="258"/>
      <c r="AJ1337" s="258"/>
      <c r="AK1337" s="258"/>
      <c r="AL1337" s="258"/>
      <c r="AM1337" s="258"/>
      <c r="AN1337" s="258"/>
      <c r="AO1337" s="257"/>
    </row>
    <row r="1338" spans="1:41" x14ac:dyDescent="0.2">
      <c r="A1338" s="259"/>
      <c r="B1338" s="257"/>
      <c r="C1338" s="257"/>
      <c r="D1338" s="257"/>
      <c r="E1338" s="75"/>
      <c r="F1338" s="257"/>
      <c r="G1338" s="257"/>
      <c r="H1338" s="257"/>
      <c r="I1338" s="257"/>
      <c r="J1338" s="257"/>
      <c r="K1338" s="257"/>
      <c r="L1338" s="257"/>
      <c r="M1338" s="257"/>
      <c r="N1338" s="258"/>
      <c r="O1338" s="258"/>
      <c r="P1338" s="258"/>
      <c r="Q1338" s="258"/>
      <c r="R1338" s="258"/>
      <c r="S1338" s="258"/>
      <c r="T1338" s="258"/>
      <c r="U1338" s="257"/>
      <c r="V1338" s="259"/>
      <c r="W1338" s="257"/>
      <c r="X1338" s="257"/>
      <c r="Y1338" s="257"/>
      <c r="Z1338" s="257"/>
      <c r="AA1338" s="257"/>
      <c r="AB1338" s="257"/>
      <c r="AC1338" s="257"/>
      <c r="AD1338" s="257"/>
      <c r="AE1338" s="257"/>
      <c r="AF1338" s="257"/>
      <c r="AG1338" s="257"/>
      <c r="AH1338" s="258"/>
      <c r="AI1338" s="258"/>
      <c r="AJ1338" s="258"/>
      <c r="AK1338" s="258"/>
      <c r="AL1338" s="258"/>
      <c r="AM1338" s="258"/>
      <c r="AN1338" s="258"/>
      <c r="AO1338" s="257"/>
    </row>
    <row r="1339" spans="1:41" x14ac:dyDescent="0.2">
      <c r="A1339" s="259"/>
      <c r="B1339" s="257"/>
      <c r="C1339" s="257"/>
      <c r="D1339" s="257"/>
      <c r="E1339" s="75"/>
      <c r="F1339" s="257"/>
      <c r="G1339" s="257"/>
      <c r="H1339" s="257"/>
      <c r="I1339" s="257"/>
      <c r="J1339" s="257"/>
      <c r="K1339" s="257"/>
      <c r="L1339" s="257"/>
      <c r="M1339" s="257"/>
      <c r="N1339" s="258"/>
      <c r="O1339" s="258"/>
      <c r="P1339" s="258"/>
      <c r="Q1339" s="258"/>
      <c r="R1339" s="258"/>
      <c r="S1339" s="258"/>
      <c r="T1339" s="258"/>
      <c r="U1339" s="257"/>
      <c r="V1339" s="259"/>
      <c r="W1339" s="257"/>
      <c r="X1339" s="257"/>
      <c r="Y1339" s="257"/>
      <c r="Z1339" s="257"/>
      <c r="AA1339" s="257"/>
      <c r="AB1339" s="257"/>
      <c r="AC1339" s="257"/>
      <c r="AD1339" s="257"/>
      <c r="AE1339" s="257"/>
      <c r="AF1339" s="257"/>
      <c r="AG1339" s="257"/>
      <c r="AH1339" s="258"/>
      <c r="AI1339" s="258"/>
      <c r="AJ1339" s="258"/>
      <c r="AK1339" s="258"/>
      <c r="AL1339" s="258"/>
      <c r="AM1339" s="258"/>
      <c r="AN1339" s="258"/>
      <c r="AO1339" s="257"/>
    </row>
    <row r="1340" spans="1:41" x14ac:dyDescent="0.2">
      <c r="A1340" s="259"/>
      <c r="B1340" s="257"/>
      <c r="C1340" s="257"/>
      <c r="D1340" s="257"/>
      <c r="E1340" s="75"/>
      <c r="F1340" s="257"/>
      <c r="G1340" s="257"/>
      <c r="H1340" s="257"/>
      <c r="I1340" s="257"/>
      <c r="J1340" s="257"/>
      <c r="K1340" s="257"/>
      <c r="L1340" s="257"/>
      <c r="M1340" s="257"/>
      <c r="N1340" s="258"/>
      <c r="O1340" s="258"/>
      <c r="P1340" s="258"/>
      <c r="Q1340" s="258"/>
      <c r="R1340" s="258"/>
      <c r="S1340" s="258"/>
      <c r="T1340" s="258"/>
      <c r="U1340" s="257"/>
      <c r="V1340" s="259"/>
      <c r="W1340" s="257"/>
      <c r="X1340" s="257"/>
      <c r="Y1340" s="257"/>
      <c r="Z1340" s="257"/>
      <c r="AA1340" s="257"/>
      <c r="AB1340" s="257"/>
      <c r="AC1340" s="257"/>
      <c r="AD1340" s="257"/>
      <c r="AE1340" s="257"/>
      <c r="AF1340" s="257"/>
      <c r="AG1340" s="257"/>
      <c r="AH1340" s="258"/>
      <c r="AI1340" s="258"/>
      <c r="AJ1340" s="258"/>
      <c r="AK1340" s="258"/>
      <c r="AL1340" s="258"/>
      <c r="AM1340" s="258"/>
      <c r="AN1340" s="258"/>
      <c r="AO1340" s="257"/>
    </row>
    <row r="1341" spans="1:41" x14ac:dyDescent="0.2">
      <c r="A1341" s="259"/>
      <c r="B1341" s="257"/>
      <c r="C1341" s="257"/>
      <c r="D1341" s="257"/>
      <c r="E1341" s="75"/>
      <c r="F1341" s="257"/>
      <c r="G1341" s="257"/>
      <c r="H1341" s="257"/>
      <c r="I1341" s="257"/>
      <c r="J1341" s="257"/>
      <c r="K1341" s="257"/>
      <c r="L1341" s="257"/>
      <c r="M1341" s="257"/>
      <c r="N1341" s="258"/>
      <c r="O1341" s="258"/>
      <c r="P1341" s="258"/>
      <c r="Q1341" s="258"/>
      <c r="R1341" s="258"/>
      <c r="S1341" s="258"/>
      <c r="T1341" s="258"/>
      <c r="U1341" s="257"/>
      <c r="V1341" s="259"/>
      <c r="W1341" s="257"/>
      <c r="X1341" s="257"/>
      <c r="Y1341" s="257"/>
      <c r="Z1341" s="257"/>
      <c r="AA1341" s="257"/>
      <c r="AB1341" s="257"/>
      <c r="AC1341" s="257"/>
      <c r="AD1341" s="257"/>
      <c r="AE1341" s="257"/>
      <c r="AF1341" s="257"/>
      <c r="AG1341" s="257"/>
      <c r="AH1341" s="258"/>
      <c r="AI1341" s="258"/>
      <c r="AJ1341" s="258"/>
      <c r="AK1341" s="258"/>
      <c r="AL1341" s="258"/>
      <c r="AM1341" s="258"/>
      <c r="AN1341" s="258"/>
      <c r="AO1341" s="257"/>
    </row>
    <row r="1342" spans="1:41" x14ac:dyDescent="0.2">
      <c r="A1342" s="259"/>
      <c r="B1342" s="257"/>
      <c r="C1342" s="257"/>
      <c r="D1342" s="257"/>
      <c r="E1342" s="75"/>
      <c r="F1342" s="257"/>
      <c r="G1342" s="257"/>
      <c r="H1342" s="257"/>
      <c r="I1342" s="257"/>
      <c r="J1342" s="257"/>
      <c r="K1342" s="257"/>
      <c r="L1342" s="257"/>
      <c r="M1342" s="257"/>
      <c r="N1342" s="258"/>
      <c r="O1342" s="258"/>
      <c r="P1342" s="258"/>
      <c r="Q1342" s="258"/>
      <c r="R1342" s="258"/>
      <c r="S1342" s="258"/>
      <c r="T1342" s="258"/>
      <c r="U1342" s="257"/>
      <c r="V1342" s="259"/>
      <c r="W1342" s="257"/>
      <c r="X1342" s="257"/>
      <c r="Y1342" s="257"/>
      <c r="Z1342" s="257"/>
      <c r="AA1342" s="257"/>
      <c r="AB1342" s="257"/>
      <c r="AC1342" s="257"/>
      <c r="AD1342" s="257"/>
      <c r="AE1342" s="257"/>
      <c r="AF1342" s="257"/>
      <c r="AG1342" s="257"/>
      <c r="AH1342" s="258"/>
      <c r="AI1342" s="258"/>
      <c r="AJ1342" s="258"/>
      <c r="AK1342" s="258"/>
      <c r="AL1342" s="258"/>
      <c r="AM1342" s="258"/>
      <c r="AN1342" s="258"/>
      <c r="AO1342" s="257"/>
    </row>
    <row r="1343" spans="1:41" x14ac:dyDescent="0.2">
      <c r="A1343" s="259"/>
      <c r="B1343" s="257"/>
      <c r="C1343" s="257"/>
      <c r="D1343" s="257"/>
      <c r="E1343" s="75"/>
      <c r="F1343" s="257"/>
      <c r="G1343" s="257"/>
      <c r="H1343" s="257"/>
      <c r="I1343" s="257"/>
      <c r="J1343" s="257"/>
      <c r="K1343" s="257"/>
      <c r="L1343" s="257"/>
      <c r="M1343" s="257"/>
      <c r="N1343" s="258"/>
      <c r="O1343" s="258"/>
      <c r="P1343" s="258"/>
      <c r="Q1343" s="258"/>
      <c r="R1343" s="258"/>
      <c r="S1343" s="258"/>
      <c r="T1343" s="258"/>
      <c r="U1343" s="257"/>
      <c r="V1343" s="259"/>
      <c r="W1343" s="257"/>
      <c r="X1343" s="257"/>
      <c r="Y1343" s="257"/>
      <c r="Z1343" s="257"/>
      <c r="AA1343" s="257"/>
      <c r="AB1343" s="257"/>
      <c r="AC1343" s="257"/>
      <c r="AD1343" s="257"/>
      <c r="AE1343" s="257"/>
      <c r="AF1343" s="257"/>
      <c r="AG1343" s="257"/>
      <c r="AH1343" s="258"/>
      <c r="AI1343" s="258"/>
      <c r="AJ1343" s="258"/>
      <c r="AK1343" s="258"/>
      <c r="AL1343" s="258"/>
      <c r="AM1343" s="258"/>
      <c r="AN1343" s="258"/>
      <c r="AO1343" s="257"/>
    </row>
    <row r="1344" spans="1:41" x14ac:dyDescent="0.2">
      <c r="A1344" s="259"/>
      <c r="B1344" s="257"/>
      <c r="C1344" s="257"/>
      <c r="D1344" s="257"/>
      <c r="E1344" s="75"/>
      <c r="F1344" s="257"/>
      <c r="G1344" s="257"/>
      <c r="H1344" s="257"/>
      <c r="I1344" s="257"/>
      <c r="J1344" s="257"/>
      <c r="K1344" s="257"/>
      <c r="L1344" s="257"/>
      <c r="M1344" s="257"/>
      <c r="N1344" s="258"/>
      <c r="O1344" s="258"/>
      <c r="P1344" s="258"/>
      <c r="Q1344" s="258"/>
      <c r="R1344" s="258"/>
      <c r="S1344" s="258"/>
      <c r="T1344" s="258"/>
      <c r="U1344" s="257"/>
      <c r="V1344" s="259"/>
      <c r="W1344" s="257"/>
      <c r="X1344" s="257"/>
      <c r="Y1344" s="257"/>
      <c r="Z1344" s="257"/>
      <c r="AA1344" s="257"/>
      <c r="AB1344" s="257"/>
      <c r="AC1344" s="257"/>
      <c r="AD1344" s="257"/>
      <c r="AE1344" s="257"/>
      <c r="AF1344" s="257"/>
      <c r="AG1344" s="257"/>
      <c r="AH1344" s="258"/>
      <c r="AI1344" s="258"/>
      <c r="AJ1344" s="258"/>
      <c r="AK1344" s="258"/>
      <c r="AL1344" s="258"/>
      <c r="AM1344" s="258"/>
      <c r="AN1344" s="258"/>
      <c r="AO1344" s="257"/>
    </row>
    <row r="1345" spans="1:41" x14ac:dyDescent="0.2">
      <c r="A1345" s="259"/>
      <c r="B1345" s="257"/>
      <c r="C1345" s="257"/>
      <c r="D1345" s="257"/>
      <c r="E1345" s="75"/>
      <c r="F1345" s="257"/>
      <c r="G1345" s="257"/>
      <c r="H1345" s="257"/>
      <c r="I1345" s="257"/>
      <c r="J1345" s="257"/>
      <c r="K1345" s="257"/>
      <c r="L1345" s="257"/>
      <c r="M1345" s="257"/>
      <c r="N1345" s="258"/>
      <c r="O1345" s="258"/>
      <c r="P1345" s="258"/>
      <c r="Q1345" s="258"/>
      <c r="R1345" s="258"/>
      <c r="S1345" s="258"/>
      <c r="T1345" s="258"/>
      <c r="U1345" s="257"/>
      <c r="V1345" s="259"/>
      <c r="W1345" s="257"/>
      <c r="X1345" s="257"/>
      <c r="Y1345" s="257"/>
      <c r="Z1345" s="257"/>
      <c r="AA1345" s="257"/>
      <c r="AB1345" s="257"/>
      <c r="AC1345" s="257"/>
      <c r="AD1345" s="257"/>
      <c r="AE1345" s="257"/>
      <c r="AF1345" s="257"/>
      <c r="AG1345" s="257"/>
      <c r="AH1345" s="258"/>
      <c r="AI1345" s="258"/>
      <c r="AJ1345" s="258"/>
      <c r="AK1345" s="258"/>
      <c r="AL1345" s="258"/>
      <c r="AM1345" s="258"/>
      <c r="AN1345" s="258"/>
      <c r="AO1345" s="257"/>
    </row>
    <row r="1346" spans="1:41" x14ac:dyDescent="0.2">
      <c r="A1346" s="259"/>
      <c r="B1346" s="257"/>
      <c r="C1346" s="257"/>
      <c r="D1346" s="257"/>
      <c r="E1346" s="75"/>
      <c r="F1346" s="257"/>
      <c r="G1346" s="257"/>
      <c r="H1346" s="257"/>
      <c r="I1346" s="257"/>
      <c r="J1346" s="257"/>
      <c r="K1346" s="257"/>
      <c r="L1346" s="257"/>
      <c r="M1346" s="257"/>
      <c r="N1346" s="258"/>
      <c r="O1346" s="258"/>
      <c r="P1346" s="258"/>
      <c r="Q1346" s="258"/>
      <c r="R1346" s="258"/>
      <c r="S1346" s="258"/>
      <c r="T1346" s="258"/>
      <c r="U1346" s="257"/>
      <c r="V1346" s="259"/>
      <c r="W1346" s="257"/>
      <c r="X1346" s="257"/>
      <c r="Y1346" s="257"/>
      <c r="Z1346" s="257"/>
      <c r="AA1346" s="257"/>
      <c r="AB1346" s="257"/>
      <c r="AC1346" s="257"/>
      <c r="AD1346" s="257"/>
      <c r="AE1346" s="257"/>
      <c r="AF1346" s="257"/>
      <c r="AG1346" s="257"/>
      <c r="AH1346" s="258"/>
      <c r="AI1346" s="258"/>
      <c r="AJ1346" s="258"/>
      <c r="AK1346" s="258"/>
      <c r="AL1346" s="258"/>
      <c r="AM1346" s="258"/>
      <c r="AN1346" s="258"/>
      <c r="AO1346" s="257"/>
    </row>
    <row r="1347" spans="1:41" x14ac:dyDescent="0.2">
      <c r="A1347" s="259"/>
      <c r="B1347" s="257"/>
      <c r="C1347" s="257"/>
      <c r="D1347" s="257"/>
      <c r="E1347" s="75"/>
      <c r="F1347" s="257"/>
      <c r="G1347" s="257"/>
      <c r="H1347" s="257"/>
      <c r="I1347" s="257"/>
      <c r="J1347" s="257"/>
      <c r="K1347" s="257"/>
      <c r="L1347" s="257"/>
      <c r="M1347" s="257"/>
      <c r="N1347" s="258"/>
      <c r="O1347" s="258"/>
      <c r="P1347" s="258"/>
      <c r="Q1347" s="258"/>
      <c r="R1347" s="258"/>
      <c r="S1347" s="258"/>
      <c r="T1347" s="258"/>
      <c r="U1347" s="257"/>
      <c r="V1347" s="259"/>
      <c r="W1347" s="257"/>
      <c r="X1347" s="257"/>
      <c r="Y1347" s="257"/>
      <c r="Z1347" s="257"/>
      <c r="AA1347" s="257"/>
      <c r="AB1347" s="257"/>
      <c r="AC1347" s="257"/>
      <c r="AD1347" s="257"/>
      <c r="AE1347" s="257"/>
      <c r="AF1347" s="257"/>
      <c r="AG1347" s="257"/>
      <c r="AH1347" s="258"/>
      <c r="AI1347" s="258"/>
      <c r="AJ1347" s="258"/>
      <c r="AK1347" s="258"/>
      <c r="AL1347" s="258"/>
      <c r="AM1347" s="258"/>
      <c r="AN1347" s="258"/>
      <c r="AO1347" s="257"/>
    </row>
    <row r="1348" spans="1:41" x14ac:dyDescent="0.2">
      <c r="A1348" s="259"/>
      <c r="B1348" s="257"/>
      <c r="C1348" s="257"/>
      <c r="D1348" s="257"/>
      <c r="E1348" s="75"/>
      <c r="F1348" s="257"/>
      <c r="G1348" s="257"/>
      <c r="H1348" s="257"/>
      <c r="I1348" s="257"/>
      <c r="J1348" s="257"/>
      <c r="K1348" s="257"/>
      <c r="L1348" s="257"/>
      <c r="M1348" s="257"/>
      <c r="N1348" s="258"/>
      <c r="O1348" s="258"/>
      <c r="P1348" s="258"/>
      <c r="Q1348" s="258"/>
      <c r="R1348" s="258"/>
      <c r="S1348" s="258"/>
      <c r="T1348" s="258"/>
      <c r="U1348" s="257"/>
      <c r="V1348" s="259"/>
      <c r="W1348" s="257"/>
      <c r="X1348" s="257"/>
      <c r="Y1348" s="257"/>
      <c r="Z1348" s="257"/>
      <c r="AA1348" s="257"/>
      <c r="AB1348" s="257"/>
      <c r="AC1348" s="257"/>
      <c r="AD1348" s="257"/>
      <c r="AE1348" s="257"/>
      <c r="AF1348" s="257"/>
      <c r="AG1348" s="257"/>
      <c r="AH1348" s="258"/>
      <c r="AI1348" s="258"/>
      <c r="AJ1348" s="258"/>
      <c r="AK1348" s="258"/>
      <c r="AL1348" s="258"/>
      <c r="AM1348" s="258"/>
      <c r="AN1348" s="258"/>
      <c r="AO1348" s="257"/>
    </row>
    <row r="1349" spans="1:41" x14ac:dyDescent="0.2">
      <c r="A1349" s="259"/>
      <c r="B1349" s="257"/>
      <c r="C1349" s="257"/>
      <c r="D1349" s="257"/>
      <c r="E1349" s="75"/>
      <c r="F1349" s="257"/>
      <c r="G1349" s="257"/>
      <c r="H1349" s="257"/>
      <c r="I1349" s="257"/>
      <c r="J1349" s="257"/>
      <c r="K1349" s="257"/>
      <c r="L1349" s="257"/>
      <c r="M1349" s="257"/>
      <c r="N1349" s="258"/>
      <c r="O1349" s="258"/>
      <c r="P1349" s="258"/>
      <c r="Q1349" s="258"/>
      <c r="R1349" s="258"/>
      <c r="S1349" s="258"/>
      <c r="T1349" s="258"/>
      <c r="U1349" s="257"/>
      <c r="V1349" s="259"/>
      <c r="W1349" s="257"/>
      <c r="X1349" s="257"/>
      <c r="Y1349" s="257"/>
      <c r="Z1349" s="257"/>
      <c r="AA1349" s="257"/>
      <c r="AB1349" s="257"/>
      <c r="AC1349" s="257"/>
      <c r="AD1349" s="257"/>
      <c r="AE1349" s="257"/>
      <c r="AF1349" s="257"/>
      <c r="AG1349" s="257"/>
      <c r="AH1349" s="258"/>
      <c r="AI1349" s="258"/>
      <c r="AJ1349" s="258"/>
      <c r="AK1349" s="258"/>
      <c r="AL1349" s="258"/>
      <c r="AM1349" s="258"/>
      <c r="AN1349" s="258"/>
      <c r="AO1349" s="257"/>
    </row>
    <row r="1350" spans="1:41" x14ac:dyDescent="0.2">
      <c r="A1350" s="259"/>
      <c r="B1350" s="257"/>
      <c r="C1350" s="257"/>
      <c r="D1350" s="257"/>
      <c r="E1350" s="75"/>
      <c r="F1350" s="257"/>
      <c r="G1350" s="257"/>
      <c r="H1350" s="257"/>
      <c r="I1350" s="257"/>
      <c r="J1350" s="257"/>
      <c r="K1350" s="257"/>
      <c r="L1350" s="257"/>
      <c r="M1350" s="257"/>
      <c r="N1350" s="258"/>
      <c r="O1350" s="258"/>
      <c r="P1350" s="258"/>
      <c r="Q1350" s="258"/>
      <c r="R1350" s="258"/>
      <c r="S1350" s="258"/>
      <c r="T1350" s="258"/>
      <c r="U1350" s="257"/>
      <c r="V1350" s="259"/>
      <c r="W1350" s="257"/>
      <c r="X1350" s="257"/>
      <c r="Y1350" s="257"/>
      <c r="Z1350" s="257"/>
      <c r="AA1350" s="257"/>
      <c r="AB1350" s="257"/>
      <c r="AC1350" s="257"/>
      <c r="AD1350" s="257"/>
      <c r="AE1350" s="257"/>
      <c r="AF1350" s="257"/>
      <c r="AG1350" s="257"/>
      <c r="AH1350" s="258"/>
      <c r="AI1350" s="258"/>
      <c r="AJ1350" s="258"/>
      <c r="AK1350" s="258"/>
      <c r="AL1350" s="258"/>
      <c r="AM1350" s="258"/>
      <c r="AN1350" s="258"/>
      <c r="AO1350" s="257"/>
    </row>
    <row r="1351" spans="1:41" x14ac:dyDescent="0.2">
      <c r="A1351" s="259"/>
      <c r="B1351" s="257"/>
      <c r="C1351" s="257"/>
      <c r="D1351" s="257"/>
      <c r="E1351" s="75"/>
      <c r="F1351" s="257"/>
      <c r="G1351" s="257"/>
      <c r="H1351" s="257"/>
      <c r="I1351" s="257"/>
      <c r="J1351" s="257"/>
      <c r="K1351" s="257"/>
      <c r="L1351" s="257"/>
      <c r="M1351" s="257"/>
      <c r="N1351" s="258"/>
      <c r="O1351" s="258"/>
      <c r="P1351" s="258"/>
      <c r="Q1351" s="258"/>
      <c r="R1351" s="258"/>
      <c r="S1351" s="258"/>
      <c r="T1351" s="258"/>
      <c r="U1351" s="257"/>
      <c r="V1351" s="259"/>
      <c r="W1351" s="257"/>
      <c r="X1351" s="257"/>
      <c r="Y1351" s="257"/>
      <c r="Z1351" s="257"/>
      <c r="AA1351" s="257"/>
      <c r="AB1351" s="257"/>
      <c r="AC1351" s="257"/>
      <c r="AD1351" s="257"/>
      <c r="AE1351" s="257"/>
      <c r="AF1351" s="257"/>
      <c r="AG1351" s="257"/>
      <c r="AH1351" s="258"/>
      <c r="AI1351" s="258"/>
      <c r="AJ1351" s="258"/>
      <c r="AK1351" s="258"/>
      <c r="AL1351" s="258"/>
      <c r="AM1351" s="258"/>
      <c r="AN1351" s="258"/>
      <c r="AO1351" s="257"/>
    </row>
    <row r="1352" spans="1:41" x14ac:dyDescent="0.2">
      <c r="A1352" s="259"/>
      <c r="B1352" s="257"/>
      <c r="C1352" s="257"/>
      <c r="D1352" s="257"/>
      <c r="E1352" s="75"/>
      <c r="F1352" s="257"/>
      <c r="G1352" s="257"/>
      <c r="H1352" s="257"/>
      <c r="I1352" s="257"/>
      <c r="J1352" s="257"/>
      <c r="K1352" s="257"/>
      <c r="L1352" s="257"/>
      <c r="M1352" s="257"/>
      <c r="N1352" s="258"/>
      <c r="O1352" s="258"/>
      <c r="P1352" s="258"/>
      <c r="Q1352" s="258"/>
      <c r="R1352" s="258"/>
      <c r="S1352" s="258"/>
      <c r="T1352" s="258"/>
      <c r="U1352" s="257"/>
      <c r="V1352" s="259"/>
      <c r="W1352" s="257"/>
      <c r="X1352" s="257"/>
      <c r="Y1352" s="257"/>
      <c r="Z1352" s="257"/>
      <c r="AA1352" s="257"/>
      <c r="AB1352" s="257"/>
      <c r="AC1352" s="257"/>
      <c r="AD1352" s="257"/>
      <c r="AE1352" s="257"/>
      <c r="AF1352" s="257"/>
      <c r="AG1352" s="257"/>
      <c r="AH1352" s="258"/>
      <c r="AI1352" s="258"/>
      <c r="AJ1352" s="258"/>
      <c r="AK1352" s="258"/>
      <c r="AL1352" s="258"/>
      <c r="AM1352" s="258"/>
      <c r="AN1352" s="258"/>
      <c r="AO1352" s="257"/>
    </row>
    <row r="1353" spans="1:41" x14ac:dyDescent="0.2">
      <c r="A1353" s="259"/>
      <c r="B1353" s="257"/>
      <c r="C1353" s="257"/>
      <c r="D1353" s="257"/>
      <c r="E1353" s="75"/>
      <c r="F1353" s="257"/>
      <c r="G1353" s="257"/>
      <c r="H1353" s="257"/>
      <c r="I1353" s="257"/>
      <c r="J1353" s="257"/>
      <c r="K1353" s="257"/>
      <c r="L1353" s="257"/>
      <c r="M1353" s="257"/>
      <c r="N1353" s="258"/>
      <c r="O1353" s="258"/>
      <c r="P1353" s="258"/>
      <c r="Q1353" s="258"/>
      <c r="R1353" s="258"/>
      <c r="S1353" s="258"/>
      <c r="T1353" s="258"/>
      <c r="U1353" s="257"/>
      <c r="V1353" s="259"/>
      <c r="W1353" s="257"/>
      <c r="X1353" s="257"/>
      <c r="Y1353" s="257"/>
      <c r="Z1353" s="257"/>
      <c r="AA1353" s="257"/>
      <c r="AB1353" s="257"/>
      <c r="AC1353" s="257"/>
      <c r="AD1353" s="257"/>
      <c r="AE1353" s="257"/>
      <c r="AF1353" s="257"/>
      <c r="AG1353" s="257"/>
      <c r="AH1353" s="258"/>
      <c r="AI1353" s="258"/>
      <c r="AJ1353" s="258"/>
      <c r="AK1353" s="258"/>
      <c r="AL1353" s="258"/>
      <c r="AM1353" s="258"/>
      <c r="AN1353" s="258"/>
      <c r="AO1353" s="257"/>
    </row>
    <row r="1354" spans="1:41" x14ac:dyDescent="0.2">
      <c r="A1354" s="259"/>
      <c r="B1354" s="257"/>
      <c r="C1354" s="257"/>
      <c r="D1354" s="257"/>
      <c r="E1354" s="75"/>
      <c r="F1354" s="257"/>
      <c r="G1354" s="257"/>
      <c r="H1354" s="257"/>
      <c r="I1354" s="257"/>
      <c r="J1354" s="257"/>
      <c r="K1354" s="257"/>
      <c r="L1354" s="257"/>
      <c r="M1354" s="257"/>
      <c r="N1354" s="258"/>
      <c r="O1354" s="258"/>
      <c r="P1354" s="258"/>
      <c r="Q1354" s="258"/>
      <c r="R1354" s="258"/>
      <c r="S1354" s="258"/>
      <c r="T1354" s="258"/>
      <c r="U1354" s="257"/>
      <c r="V1354" s="259"/>
      <c r="W1354" s="257"/>
      <c r="X1354" s="257"/>
      <c r="Y1354" s="257"/>
      <c r="Z1354" s="257"/>
      <c r="AA1354" s="257"/>
      <c r="AB1354" s="257"/>
      <c r="AC1354" s="257"/>
      <c r="AD1354" s="257"/>
      <c r="AE1354" s="257"/>
      <c r="AF1354" s="257"/>
      <c r="AG1354" s="257"/>
      <c r="AH1354" s="258"/>
      <c r="AI1354" s="258"/>
      <c r="AJ1354" s="258"/>
      <c r="AK1354" s="258"/>
      <c r="AL1354" s="258"/>
      <c r="AM1354" s="258"/>
      <c r="AN1354" s="258"/>
      <c r="AO1354" s="257"/>
    </row>
    <row r="1355" spans="1:41" x14ac:dyDescent="0.2">
      <c r="A1355" s="259"/>
      <c r="B1355" s="257"/>
      <c r="C1355" s="257"/>
      <c r="D1355" s="257"/>
      <c r="E1355" s="75"/>
      <c r="F1355" s="257"/>
      <c r="G1355" s="257"/>
      <c r="H1355" s="257"/>
      <c r="I1355" s="257"/>
      <c r="J1355" s="257"/>
      <c r="K1355" s="257"/>
      <c r="L1355" s="257"/>
      <c r="M1355" s="257"/>
      <c r="N1355" s="258"/>
      <c r="O1355" s="258"/>
      <c r="P1355" s="258"/>
      <c r="Q1355" s="258"/>
      <c r="R1355" s="258"/>
      <c r="S1355" s="258"/>
      <c r="T1355" s="258"/>
      <c r="U1355" s="257"/>
      <c r="V1355" s="259"/>
      <c r="W1355" s="257"/>
      <c r="X1355" s="257"/>
      <c r="Y1355" s="257"/>
      <c r="Z1355" s="257"/>
      <c r="AA1355" s="257"/>
      <c r="AB1355" s="257"/>
      <c r="AC1355" s="257"/>
      <c r="AD1355" s="257"/>
      <c r="AE1355" s="257"/>
      <c r="AF1355" s="257"/>
      <c r="AG1355" s="257"/>
      <c r="AH1355" s="258"/>
      <c r="AI1355" s="258"/>
      <c r="AJ1355" s="258"/>
      <c r="AK1355" s="258"/>
      <c r="AL1355" s="258"/>
      <c r="AM1355" s="258"/>
      <c r="AN1355" s="258"/>
      <c r="AO1355" s="257"/>
    </row>
    <row r="1356" spans="1:41" x14ac:dyDescent="0.2">
      <c r="A1356" s="259"/>
      <c r="B1356" s="257"/>
      <c r="C1356" s="257"/>
      <c r="D1356" s="257"/>
      <c r="E1356" s="75"/>
      <c r="F1356" s="257"/>
      <c r="G1356" s="257"/>
      <c r="H1356" s="257"/>
      <c r="I1356" s="257"/>
      <c r="J1356" s="257"/>
      <c r="K1356" s="257"/>
      <c r="L1356" s="257"/>
      <c r="M1356" s="257"/>
      <c r="N1356" s="258"/>
      <c r="O1356" s="258"/>
      <c r="P1356" s="258"/>
      <c r="Q1356" s="258"/>
      <c r="R1356" s="258"/>
      <c r="S1356" s="258"/>
      <c r="T1356" s="258"/>
      <c r="U1356" s="257"/>
      <c r="V1356" s="259"/>
      <c r="W1356" s="257"/>
      <c r="X1356" s="257"/>
      <c r="Y1356" s="257"/>
      <c r="Z1356" s="257"/>
      <c r="AA1356" s="257"/>
      <c r="AB1356" s="257"/>
      <c r="AC1356" s="257"/>
      <c r="AD1356" s="257"/>
      <c r="AE1356" s="257"/>
      <c r="AF1356" s="257"/>
      <c r="AG1356" s="257"/>
      <c r="AH1356" s="258"/>
      <c r="AI1356" s="258"/>
      <c r="AJ1356" s="258"/>
      <c r="AK1356" s="258"/>
      <c r="AL1356" s="258"/>
      <c r="AM1356" s="258"/>
      <c r="AN1356" s="258"/>
      <c r="AO1356" s="257"/>
    </row>
    <row r="1357" spans="1:41" x14ac:dyDescent="0.2">
      <c r="A1357" s="259"/>
      <c r="B1357" s="257"/>
      <c r="C1357" s="257"/>
      <c r="D1357" s="257"/>
      <c r="E1357" s="75"/>
      <c r="F1357" s="257"/>
      <c r="G1357" s="257"/>
      <c r="H1357" s="257"/>
      <c r="I1357" s="257"/>
      <c r="J1357" s="257"/>
      <c r="K1357" s="257"/>
      <c r="L1357" s="257"/>
      <c r="M1357" s="257"/>
      <c r="N1357" s="258"/>
      <c r="O1357" s="258"/>
      <c r="P1357" s="258"/>
      <c r="Q1357" s="258"/>
      <c r="R1357" s="258"/>
      <c r="S1357" s="258"/>
      <c r="T1357" s="258"/>
      <c r="U1357" s="257"/>
      <c r="V1357" s="259"/>
      <c r="W1357" s="257"/>
      <c r="X1357" s="257"/>
      <c r="Y1357" s="257"/>
      <c r="Z1357" s="257"/>
      <c r="AA1357" s="257"/>
      <c r="AB1357" s="257"/>
      <c r="AC1357" s="257"/>
      <c r="AD1357" s="257"/>
      <c r="AE1357" s="257"/>
      <c r="AF1357" s="257"/>
      <c r="AG1357" s="257"/>
      <c r="AH1357" s="258"/>
      <c r="AI1357" s="258"/>
      <c r="AJ1357" s="258"/>
      <c r="AK1357" s="258"/>
      <c r="AL1357" s="258"/>
      <c r="AM1357" s="258"/>
      <c r="AN1357" s="258"/>
      <c r="AO1357" s="257"/>
    </row>
    <row r="1358" spans="1:41" x14ac:dyDescent="0.2">
      <c r="A1358" s="259"/>
      <c r="B1358" s="257"/>
      <c r="C1358" s="257"/>
      <c r="D1358" s="257"/>
      <c r="E1358" s="75"/>
      <c r="F1358" s="257"/>
      <c r="G1358" s="257"/>
      <c r="H1358" s="257"/>
      <c r="I1358" s="257"/>
      <c r="J1358" s="257"/>
      <c r="K1358" s="257"/>
      <c r="L1358" s="257"/>
      <c r="M1358" s="257"/>
      <c r="N1358" s="258"/>
      <c r="O1358" s="258"/>
      <c r="P1358" s="258"/>
      <c r="Q1358" s="258"/>
      <c r="R1358" s="258"/>
      <c r="S1358" s="258"/>
      <c r="T1358" s="258"/>
      <c r="U1358" s="257"/>
      <c r="V1358" s="259"/>
      <c r="W1358" s="257"/>
      <c r="X1358" s="257"/>
      <c r="Y1358" s="257"/>
      <c r="Z1358" s="257"/>
      <c r="AA1358" s="257"/>
      <c r="AB1358" s="257"/>
      <c r="AC1358" s="257"/>
      <c r="AD1358" s="257"/>
      <c r="AE1358" s="257"/>
      <c r="AF1358" s="257"/>
      <c r="AG1358" s="257"/>
      <c r="AH1358" s="258"/>
      <c r="AI1358" s="258"/>
      <c r="AJ1358" s="258"/>
      <c r="AK1358" s="258"/>
      <c r="AL1358" s="258"/>
      <c r="AM1358" s="258"/>
      <c r="AN1358" s="258"/>
      <c r="AO1358" s="257"/>
    </row>
    <row r="1359" spans="1:41" x14ac:dyDescent="0.2">
      <c r="A1359" s="259"/>
      <c r="B1359" s="257"/>
      <c r="C1359" s="257"/>
      <c r="D1359" s="257"/>
      <c r="E1359" s="75"/>
      <c r="F1359" s="257"/>
      <c r="G1359" s="257"/>
      <c r="H1359" s="257"/>
      <c r="I1359" s="257"/>
      <c r="J1359" s="257"/>
      <c r="K1359" s="257"/>
      <c r="L1359" s="257"/>
      <c r="M1359" s="257"/>
      <c r="N1359" s="258"/>
      <c r="O1359" s="258"/>
      <c r="P1359" s="258"/>
      <c r="Q1359" s="258"/>
      <c r="R1359" s="258"/>
      <c r="S1359" s="258"/>
      <c r="T1359" s="258"/>
      <c r="U1359" s="257"/>
      <c r="V1359" s="259"/>
      <c r="W1359" s="257"/>
      <c r="X1359" s="257"/>
      <c r="Y1359" s="257"/>
      <c r="Z1359" s="257"/>
      <c r="AA1359" s="257"/>
      <c r="AB1359" s="257"/>
      <c r="AC1359" s="257"/>
      <c r="AD1359" s="257"/>
      <c r="AE1359" s="257"/>
      <c r="AF1359" s="257"/>
      <c r="AG1359" s="257"/>
      <c r="AH1359" s="258"/>
      <c r="AI1359" s="258"/>
      <c r="AJ1359" s="258"/>
      <c r="AK1359" s="258"/>
      <c r="AL1359" s="258"/>
      <c r="AM1359" s="258"/>
      <c r="AN1359" s="258"/>
      <c r="AO1359" s="257"/>
    </row>
    <row r="1360" spans="1:41" x14ac:dyDescent="0.2">
      <c r="A1360" s="259"/>
      <c r="B1360" s="257"/>
      <c r="C1360" s="257"/>
      <c r="D1360" s="257"/>
      <c r="E1360" s="75"/>
      <c r="F1360" s="257"/>
      <c r="G1360" s="257"/>
      <c r="H1360" s="257"/>
      <c r="I1360" s="257"/>
      <c r="J1360" s="257"/>
      <c r="K1360" s="257"/>
      <c r="L1360" s="257"/>
      <c r="M1360" s="257"/>
      <c r="N1360" s="258"/>
      <c r="O1360" s="258"/>
      <c r="P1360" s="258"/>
      <c r="Q1360" s="258"/>
      <c r="R1360" s="258"/>
      <c r="S1360" s="258"/>
      <c r="T1360" s="258"/>
      <c r="U1360" s="257"/>
      <c r="V1360" s="259"/>
      <c r="W1360" s="257"/>
      <c r="X1360" s="257"/>
      <c r="Y1360" s="257"/>
      <c r="Z1360" s="257"/>
      <c r="AA1360" s="257"/>
      <c r="AB1360" s="257"/>
      <c r="AC1360" s="257"/>
      <c r="AD1360" s="257"/>
      <c r="AE1360" s="257"/>
      <c r="AF1360" s="257"/>
      <c r="AG1360" s="257"/>
      <c r="AH1360" s="258"/>
      <c r="AI1360" s="258"/>
      <c r="AJ1360" s="258"/>
      <c r="AK1360" s="258"/>
      <c r="AL1360" s="258"/>
      <c r="AM1360" s="258"/>
      <c r="AN1360" s="258"/>
      <c r="AO1360" s="257"/>
    </row>
    <row r="1361" spans="1:41" x14ac:dyDescent="0.2">
      <c r="A1361" s="259"/>
      <c r="B1361" s="257"/>
      <c r="C1361" s="257"/>
      <c r="D1361" s="257"/>
      <c r="E1361" s="75"/>
      <c r="F1361" s="257"/>
      <c r="G1361" s="257"/>
      <c r="H1361" s="257"/>
      <c r="I1361" s="257"/>
      <c r="J1361" s="257"/>
      <c r="K1361" s="257"/>
      <c r="L1361" s="257"/>
      <c r="M1361" s="257"/>
      <c r="N1361" s="258"/>
      <c r="O1361" s="258"/>
      <c r="P1361" s="258"/>
      <c r="Q1361" s="258"/>
      <c r="R1361" s="258"/>
      <c r="S1361" s="258"/>
      <c r="T1361" s="258"/>
      <c r="U1361" s="257"/>
      <c r="V1361" s="259"/>
      <c r="W1361" s="257"/>
      <c r="X1361" s="257"/>
      <c r="Y1361" s="257"/>
      <c r="Z1361" s="257"/>
      <c r="AA1361" s="257"/>
      <c r="AB1361" s="257"/>
      <c r="AC1361" s="257"/>
      <c r="AD1361" s="257"/>
      <c r="AE1361" s="257"/>
      <c r="AF1361" s="257"/>
      <c r="AG1361" s="257"/>
      <c r="AH1361" s="258"/>
      <c r="AI1361" s="258"/>
      <c r="AJ1361" s="258"/>
      <c r="AK1361" s="258"/>
      <c r="AL1361" s="258"/>
      <c r="AM1361" s="258"/>
      <c r="AN1361" s="258"/>
      <c r="AO1361" s="257"/>
    </row>
    <row r="1362" spans="1:41" x14ac:dyDescent="0.2">
      <c r="A1362" s="259"/>
      <c r="B1362" s="257"/>
      <c r="C1362" s="257"/>
      <c r="D1362" s="257"/>
      <c r="E1362" s="75"/>
      <c r="F1362" s="257"/>
      <c r="G1362" s="257"/>
      <c r="H1362" s="257"/>
      <c r="I1362" s="257"/>
      <c r="J1362" s="257"/>
      <c r="K1362" s="257"/>
      <c r="L1362" s="257"/>
      <c r="M1362" s="257"/>
      <c r="N1362" s="258"/>
      <c r="O1362" s="258"/>
      <c r="P1362" s="258"/>
      <c r="Q1362" s="258"/>
      <c r="R1362" s="258"/>
      <c r="S1362" s="258"/>
      <c r="T1362" s="258"/>
      <c r="U1362" s="257"/>
      <c r="V1362" s="259"/>
      <c r="W1362" s="257"/>
      <c r="X1362" s="257"/>
      <c r="Y1362" s="257"/>
      <c r="Z1362" s="257"/>
      <c r="AA1362" s="257"/>
      <c r="AB1362" s="257"/>
      <c r="AC1362" s="257"/>
      <c r="AD1362" s="257"/>
      <c r="AE1362" s="257"/>
      <c r="AF1362" s="257"/>
      <c r="AG1362" s="257"/>
      <c r="AH1362" s="258"/>
      <c r="AI1362" s="258"/>
      <c r="AJ1362" s="258"/>
      <c r="AK1362" s="258"/>
      <c r="AL1362" s="258"/>
      <c r="AM1362" s="258"/>
      <c r="AN1362" s="258"/>
      <c r="AO1362" s="257"/>
    </row>
    <row r="1363" spans="1:41" x14ac:dyDescent="0.2">
      <c r="A1363" s="259"/>
      <c r="B1363" s="257"/>
      <c r="C1363" s="257"/>
      <c r="D1363" s="257"/>
      <c r="E1363" s="75"/>
      <c r="F1363" s="257"/>
      <c r="G1363" s="257"/>
      <c r="H1363" s="257"/>
      <c r="I1363" s="257"/>
      <c r="J1363" s="257"/>
      <c r="K1363" s="257"/>
      <c r="L1363" s="257"/>
      <c r="M1363" s="257"/>
      <c r="N1363" s="258"/>
      <c r="O1363" s="258"/>
      <c r="P1363" s="258"/>
      <c r="Q1363" s="258"/>
      <c r="R1363" s="258"/>
      <c r="S1363" s="258"/>
      <c r="T1363" s="258"/>
      <c r="U1363" s="257"/>
      <c r="V1363" s="259"/>
      <c r="W1363" s="257"/>
      <c r="X1363" s="257"/>
      <c r="Y1363" s="257"/>
      <c r="Z1363" s="257"/>
      <c r="AA1363" s="257"/>
      <c r="AB1363" s="257"/>
      <c r="AC1363" s="257"/>
      <c r="AD1363" s="257"/>
      <c r="AE1363" s="257"/>
      <c r="AF1363" s="257"/>
      <c r="AG1363" s="257"/>
      <c r="AH1363" s="258"/>
      <c r="AI1363" s="258"/>
      <c r="AJ1363" s="258"/>
      <c r="AK1363" s="258"/>
      <c r="AL1363" s="258"/>
      <c r="AM1363" s="258"/>
      <c r="AN1363" s="258"/>
      <c r="AO1363" s="257"/>
    </row>
    <row r="1364" spans="1:41" x14ac:dyDescent="0.2">
      <c r="A1364" s="259"/>
      <c r="B1364" s="257"/>
      <c r="C1364" s="257"/>
      <c r="D1364" s="257"/>
      <c r="E1364" s="75"/>
      <c r="F1364" s="257"/>
      <c r="G1364" s="257"/>
      <c r="H1364" s="257"/>
      <c r="I1364" s="257"/>
      <c r="J1364" s="257"/>
      <c r="K1364" s="257"/>
      <c r="L1364" s="257"/>
      <c r="M1364" s="257"/>
      <c r="N1364" s="258"/>
      <c r="O1364" s="258"/>
      <c r="P1364" s="258"/>
      <c r="Q1364" s="258"/>
      <c r="R1364" s="258"/>
      <c r="S1364" s="258"/>
      <c r="T1364" s="258"/>
      <c r="U1364" s="257"/>
      <c r="V1364" s="259"/>
      <c r="W1364" s="257"/>
      <c r="X1364" s="257"/>
      <c r="Y1364" s="257"/>
      <c r="Z1364" s="257"/>
      <c r="AA1364" s="257"/>
      <c r="AB1364" s="257"/>
      <c r="AC1364" s="257"/>
      <c r="AD1364" s="257"/>
      <c r="AE1364" s="257"/>
      <c r="AF1364" s="257"/>
      <c r="AG1364" s="257"/>
      <c r="AH1364" s="258"/>
      <c r="AI1364" s="258"/>
      <c r="AJ1364" s="258"/>
      <c r="AK1364" s="258"/>
      <c r="AL1364" s="258"/>
      <c r="AM1364" s="258"/>
      <c r="AN1364" s="258"/>
      <c r="AO1364" s="257"/>
    </row>
    <row r="1365" spans="1:41" x14ac:dyDescent="0.2">
      <c r="A1365" s="259"/>
      <c r="B1365" s="257"/>
      <c r="C1365" s="257"/>
      <c r="D1365" s="257"/>
      <c r="E1365" s="75"/>
      <c r="F1365" s="257"/>
      <c r="G1365" s="257"/>
      <c r="H1365" s="257"/>
      <c r="I1365" s="257"/>
      <c r="J1365" s="257"/>
      <c r="K1365" s="257"/>
      <c r="L1365" s="257"/>
      <c r="M1365" s="257"/>
      <c r="N1365" s="258"/>
      <c r="O1365" s="258"/>
      <c r="P1365" s="258"/>
      <c r="Q1365" s="258"/>
      <c r="R1365" s="258"/>
      <c r="S1365" s="258"/>
      <c r="T1365" s="258"/>
      <c r="U1365" s="257"/>
      <c r="V1365" s="259"/>
      <c r="W1365" s="257"/>
      <c r="X1365" s="257"/>
      <c r="Y1365" s="257"/>
      <c r="Z1365" s="257"/>
      <c r="AA1365" s="257"/>
      <c r="AB1365" s="257"/>
      <c r="AC1365" s="257"/>
      <c r="AD1365" s="257"/>
      <c r="AE1365" s="257"/>
      <c r="AF1365" s="257"/>
      <c r="AG1365" s="257"/>
      <c r="AH1365" s="258"/>
      <c r="AI1365" s="258"/>
      <c r="AJ1365" s="258"/>
      <c r="AK1365" s="258"/>
      <c r="AL1365" s="258"/>
      <c r="AM1365" s="258"/>
      <c r="AN1365" s="258"/>
      <c r="AO1365" s="257"/>
    </row>
    <row r="1366" spans="1:41" x14ac:dyDescent="0.2">
      <c r="A1366" s="259"/>
      <c r="B1366" s="257"/>
      <c r="C1366" s="257"/>
      <c r="D1366" s="257"/>
      <c r="E1366" s="75"/>
      <c r="F1366" s="257"/>
      <c r="G1366" s="257"/>
      <c r="H1366" s="257"/>
      <c r="I1366" s="257"/>
      <c r="J1366" s="257"/>
      <c r="K1366" s="257"/>
      <c r="L1366" s="257"/>
      <c r="M1366" s="257"/>
      <c r="N1366" s="258"/>
      <c r="O1366" s="258"/>
      <c r="P1366" s="258"/>
      <c r="Q1366" s="258"/>
      <c r="R1366" s="258"/>
      <c r="S1366" s="258"/>
      <c r="T1366" s="258"/>
      <c r="U1366" s="257"/>
      <c r="V1366" s="259"/>
      <c r="W1366" s="257"/>
      <c r="X1366" s="257"/>
      <c r="Y1366" s="257"/>
      <c r="Z1366" s="257"/>
      <c r="AA1366" s="257"/>
      <c r="AB1366" s="257"/>
      <c r="AC1366" s="257"/>
      <c r="AD1366" s="257"/>
      <c r="AE1366" s="257"/>
      <c r="AF1366" s="257"/>
      <c r="AG1366" s="257"/>
      <c r="AH1366" s="258"/>
      <c r="AI1366" s="258"/>
      <c r="AJ1366" s="258"/>
      <c r="AK1366" s="258"/>
      <c r="AL1366" s="258"/>
      <c r="AM1366" s="258"/>
      <c r="AN1366" s="258"/>
      <c r="AO1366" s="257"/>
    </row>
    <row r="1367" spans="1:41" x14ac:dyDescent="0.2">
      <c r="A1367" s="259"/>
      <c r="B1367" s="257"/>
      <c r="C1367" s="257"/>
      <c r="D1367" s="257"/>
      <c r="E1367" s="75"/>
      <c r="F1367" s="257"/>
      <c r="G1367" s="257"/>
      <c r="H1367" s="257"/>
      <c r="I1367" s="257"/>
      <c r="J1367" s="257"/>
      <c r="K1367" s="257"/>
      <c r="L1367" s="257"/>
      <c r="M1367" s="257"/>
      <c r="N1367" s="258"/>
      <c r="O1367" s="258"/>
      <c r="P1367" s="258"/>
      <c r="Q1367" s="258"/>
      <c r="R1367" s="258"/>
      <c r="S1367" s="258"/>
      <c r="T1367" s="258"/>
      <c r="U1367" s="257"/>
      <c r="V1367" s="259"/>
      <c r="W1367" s="257"/>
      <c r="X1367" s="257"/>
      <c r="Y1367" s="257"/>
      <c r="Z1367" s="257"/>
      <c r="AA1367" s="257"/>
      <c r="AB1367" s="257"/>
      <c r="AC1367" s="257"/>
      <c r="AD1367" s="257"/>
      <c r="AE1367" s="257"/>
      <c r="AF1367" s="257"/>
      <c r="AG1367" s="257"/>
      <c r="AH1367" s="258"/>
      <c r="AI1367" s="258"/>
      <c r="AJ1367" s="258"/>
      <c r="AK1367" s="258"/>
      <c r="AL1367" s="258"/>
      <c r="AM1367" s="258"/>
      <c r="AN1367" s="258"/>
      <c r="AO1367" s="257"/>
    </row>
    <row r="1368" spans="1:41" x14ac:dyDescent="0.2">
      <c r="A1368" s="259"/>
      <c r="B1368" s="257"/>
      <c r="C1368" s="257"/>
      <c r="D1368" s="257"/>
      <c r="E1368" s="75"/>
      <c r="F1368" s="257"/>
      <c r="G1368" s="257"/>
      <c r="H1368" s="257"/>
      <c r="I1368" s="257"/>
      <c r="J1368" s="257"/>
      <c r="K1368" s="257"/>
      <c r="L1368" s="257"/>
      <c r="M1368" s="257"/>
      <c r="N1368" s="258"/>
      <c r="O1368" s="258"/>
      <c r="P1368" s="258"/>
      <c r="Q1368" s="258"/>
      <c r="R1368" s="258"/>
      <c r="S1368" s="258"/>
      <c r="T1368" s="258"/>
      <c r="U1368" s="257"/>
      <c r="V1368" s="259"/>
      <c r="W1368" s="257"/>
      <c r="X1368" s="257"/>
      <c r="Y1368" s="257"/>
      <c r="Z1368" s="257"/>
      <c r="AA1368" s="257"/>
      <c r="AB1368" s="257"/>
      <c r="AC1368" s="257"/>
      <c r="AD1368" s="257"/>
      <c r="AE1368" s="257"/>
      <c r="AF1368" s="257"/>
      <c r="AG1368" s="257"/>
      <c r="AH1368" s="258"/>
      <c r="AI1368" s="258"/>
      <c r="AJ1368" s="258"/>
      <c r="AK1368" s="258"/>
      <c r="AL1368" s="258"/>
      <c r="AM1368" s="258"/>
      <c r="AN1368" s="258"/>
      <c r="AO1368" s="257"/>
    </row>
    <row r="1369" spans="1:41" x14ac:dyDescent="0.2">
      <c r="A1369" s="259"/>
      <c r="B1369" s="257"/>
      <c r="C1369" s="257"/>
      <c r="D1369" s="257"/>
      <c r="E1369" s="75"/>
      <c r="F1369" s="257"/>
      <c r="G1369" s="257"/>
      <c r="H1369" s="257"/>
      <c r="I1369" s="257"/>
      <c r="J1369" s="257"/>
      <c r="K1369" s="257"/>
      <c r="L1369" s="257"/>
      <c r="M1369" s="257"/>
      <c r="N1369" s="258"/>
      <c r="O1369" s="258"/>
      <c r="P1369" s="258"/>
      <c r="Q1369" s="258"/>
      <c r="R1369" s="258"/>
      <c r="S1369" s="258"/>
      <c r="T1369" s="258"/>
      <c r="U1369" s="257"/>
      <c r="V1369" s="259"/>
      <c r="W1369" s="257"/>
      <c r="X1369" s="257"/>
      <c r="Y1369" s="257"/>
      <c r="Z1369" s="257"/>
      <c r="AA1369" s="257"/>
      <c r="AB1369" s="257"/>
      <c r="AC1369" s="257"/>
      <c r="AD1369" s="257"/>
      <c r="AE1369" s="257"/>
      <c r="AF1369" s="257"/>
      <c r="AG1369" s="257"/>
      <c r="AH1369" s="258"/>
      <c r="AI1369" s="258"/>
      <c r="AJ1369" s="258"/>
      <c r="AK1369" s="258"/>
      <c r="AL1369" s="258"/>
      <c r="AM1369" s="258"/>
      <c r="AN1369" s="258"/>
      <c r="AO1369" s="257"/>
    </row>
    <row r="1370" spans="1:41" x14ac:dyDescent="0.2">
      <c r="A1370" s="259"/>
      <c r="B1370" s="257"/>
      <c r="C1370" s="257"/>
      <c r="D1370" s="257"/>
      <c r="E1370" s="75"/>
      <c r="F1370" s="257"/>
      <c r="G1370" s="257"/>
      <c r="H1370" s="257"/>
      <c r="I1370" s="257"/>
      <c r="J1370" s="257"/>
      <c r="K1370" s="257"/>
      <c r="L1370" s="257"/>
      <c r="M1370" s="257"/>
      <c r="N1370" s="258"/>
      <c r="O1370" s="258"/>
      <c r="P1370" s="258"/>
      <c r="Q1370" s="258"/>
      <c r="R1370" s="258"/>
      <c r="S1370" s="258"/>
      <c r="T1370" s="258"/>
      <c r="U1370" s="257"/>
      <c r="V1370" s="259"/>
      <c r="W1370" s="257"/>
      <c r="X1370" s="257"/>
      <c r="Y1370" s="257"/>
      <c r="Z1370" s="257"/>
      <c r="AA1370" s="257"/>
      <c r="AB1370" s="257"/>
      <c r="AC1370" s="257"/>
      <c r="AD1370" s="257"/>
      <c r="AE1370" s="257"/>
      <c r="AF1370" s="257"/>
      <c r="AG1370" s="257"/>
      <c r="AH1370" s="258"/>
      <c r="AI1370" s="258"/>
      <c r="AJ1370" s="258"/>
      <c r="AK1370" s="258"/>
      <c r="AL1370" s="258"/>
      <c r="AM1370" s="258"/>
      <c r="AN1370" s="258"/>
      <c r="AO1370" s="257"/>
    </row>
    <row r="1371" spans="1:41" x14ac:dyDescent="0.2">
      <c r="A1371" s="259"/>
      <c r="B1371" s="257"/>
      <c r="C1371" s="257"/>
      <c r="D1371" s="257"/>
      <c r="E1371" s="75"/>
      <c r="F1371" s="257"/>
      <c r="G1371" s="257"/>
      <c r="H1371" s="257"/>
      <c r="I1371" s="257"/>
      <c r="J1371" s="257"/>
      <c r="K1371" s="257"/>
      <c r="L1371" s="257"/>
      <c r="M1371" s="257"/>
      <c r="N1371" s="258"/>
      <c r="O1371" s="258"/>
      <c r="P1371" s="258"/>
      <c r="Q1371" s="258"/>
      <c r="R1371" s="258"/>
      <c r="S1371" s="258"/>
      <c r="T1371" s="258"/>
      <c r="U1371" s="257"/>
      <c r="V1371" s="259"/>
      <c r="W1371" s="257"/>
      <c r="X1371" s="257"/>
      <c r="Y1371" s="257"/>
      <c r="Z1371" s="257"/>
      <c r="AA1371" s="257"/>
      <c r="AB1371" s="257"/>
      <c r="AC1371" s="257"/>
      <c r="AD1371" s="257"/>
      <c r="AE1371" s="257"/>
      <c r="AF1371" s="257"/>
      <c r="AG1371" s="257"/>
      <c r="AH1371" s="258"/>
      <c r="AI1371" s="258"/>
      <c r="AJ1371" s="258"/>
      <c r="AK1371" s="258"/>
      <c r="AL1371" s="258"/>
      <c r="AM1371" s="258"/>
      <c r="AN1371" s="258"/>
      <c r="AO1371" s="257"/>
    </row>
    <row r="1372" spans="1:41" x14ac:dyDescent="0.2">
      <c r="A1372" s="259"/>
      <c r="B1372" s="257"/>
      <c r="C1372" s="257"/>
      <c r="D1372" s="257"/>
      <c r="E1372" s="75"/>
      <c r="F1372" s="257"/>
      <c r="G1372" s="257"/>
      <c r="H1372" s="257"/>
      <c r="I1372" s="257"/>
      <c r="J1372" s="257"/>
      <c r="K1372" s="257"/>
      <c r="L1372" s="257"/>
      <c r="M1372" s="257"/>
      <c r="N1372" s="258"/>
      <c r="O1372" s="258"/>
      <c r="P1372" s="258"/>
      <c r="Q1372" s="258"/>
      <c r="R1372" s="258"/>
      <c r="S1372" s="258"/>
      <c r="T1372" s="258"/>
      <c r="U1372" s="257"/>
      <c r="V1372" s="259"/>
      <c r="W1372" s="257"/>
      <c r="X1372" s="257"/>
      <c r="Y1372" s="257"/>
      <c r="Z1372" s="257"/>
      <c r="AA1372" s="257"/>
      <c r="AB1372" s="257"/>
      <c r="AC1372" s="257"/>
      <c r="AD1372" s="257"/>
      <c r="AE1372" s="257"/>
      <c r="AF1372" s="257"/>
      <c r="AG1372" s="257"/>
      <c r="AH1372" s="258"/>
      <c r="AI1372" s="258"/>
      <c r="AJ1372" s="258"/>
      <c r="AK1372" s="258"/>
      <c r="AL1372" s="258"/>
      <c r="AM1372" s="258"/>
      <c r="AN1372" s="258"/>
      <c r="AO1372" s="257"/>
    </row>
    <row r="1373" spans="1:41" x14ac:dyDescent="0.2">
      <c r="A1373" s="259"/>
      <c r="B1373" s="257"/>
      <c r="C1373" s="257"/>
      <c r="D1373" s="257"/>
      <c r="E1373" s="75"/>
      <c r="F1373" s="257"/>
      <c r="G1373" s="257"/>
      <c r="H1373" s="257"/>
      <c r="I1373" s="257"/>
      <c r="J1373" s="257"/>
      <c r="K1373" s="257"/>
      <c r="L1373" s="257"/>
      <c r="M1373" s="257"/>
      <c r="N1373" s="258"/>
      <c r="O1373" s="258"/>
      <c r="P1373" s="258"/>
      <c r="Q1373" s="258"/>
      <c r="R1373" s="258"/>
      <c r="S1373" s="258"/>
      <c r="T1373" s="258"/>
      <c r="U1373" s="257"/>
      <c r="V1373" s="259"/>
      <c r="W1373" s="257"/>
      <c r="X1373" s="257"/>
      <c r="Y1373" s="257"/>
      <c r="Z1373" s="257"/>
      <c r="AA1373" s="257"/>
      <c r="AB1373" s="257"/>
      <c r="AC1373" s="257"/>
      <c r="AD1373" s="257"/>
      <c r="AE1373" s="257"/>
      <c r="AF1373" s="257"/>
      <c r="AG1373" s="257"/>
      <c r="AH1373" s="258"/>
      <c r="AI1373" s="258"/>
      <c r="AJ1373" s="258"/>
      <c r="AK1373" s="258"/>
      <c r="AL1373" s="258"/>
      <c r="AM1373" s="258"/>
      <c r="AN1373" s="258"/>
      <c r="AO1373" s="257"/>
    </row>
    <row r="1374" spans="1:41" x14ac:dyDescent="0.2">
      <c r="A1374" s="259"/>
      <c r="B1374" s="257"/>
      <c r="C1374" s="257"/>
      <c r="D1374" s="257"/>
      <c r="E1374" s="75"/>
      <c r="F1374" s="257"/>
      <c r="G1374" s="257"/>
      <c r="H1374" s="257"/>
      <c r="I1374" s="257"/>
      <c r="J1374" s="257"/>
      <c r="K1374" s="257"/>
      <c r="L1374" s="257"/>
      <c r="M1374" s="257"/>
      <c r="N1374" s="258"/>
      <c r="O1374" s="258"/>
      <c r="P1374" s="258"/>
      <c r="Q1374" s="258"/>
      <c r="R1374" s="258"/>
      <c r="S1374" s="258"/>
      <c r="T1374" s="258"/>
      <c r="U1374" s="257"/>
      <c r="V1374" s="259"/>
      <c r="W1374" s="257"/>
      <c r="X1374" s="257"/>
      <c r="Y1374" s="257"/>
      <c r="Z1374" s="257"/>
      <c r="AA1374" s="257"/>
      <c r="AB1374" s="257"/>
      <c r="AC1374" s="257"/>
      <c r="AD1374" s="257"/>
      <c r="AE1374" s="257"/>
      <c r="AF1374" s="257"/>
      <c r="AG1374" s="257"/>
      <c r="AH1374" s="258"/>
      <c r="AI1374" s="258"/>
      <c r="AJ1374" s="258"/>
      <c r="AK1374" s="258"/>
      <c r="AL1374" s="258"/>
      <c r="AM1374" s="258"/>
      <c r="AN1374" s="258"/>
      <c r="AO1374" s="257"/>
    </row>
    <row r="1375" spans="1:41" x14ac:dyDescent="0.2">
      <c r="A1375" s="259"/>
      <c r="B1375" s="257"/>
      <c r="C1375" s="257"/>
      <c r="D1375" s="257"/>
      <c r="E1375" s="75"/>
      <c r="F1375" s="257"/>
      <c r="G1375" s="257"/>
      <c r="H1375" s="257"/>
      <c r="I1375" s="257"/>
      <c r="J1375" s="257"/>
      <c r="K1375" s="257"/>
      <c r="L1375" s="257"/>
      <c r="M1375" s="257"/>
      <c r="N1375" s="258"/>
      <c r="O1375" s="258"/>
      <c r="P1375" s="258"/>
      <c r="Q1375" s="258"/>
      <c r="R1375" s="258"/>
      <c r="S1375" s="258"/>
      <c r="T1375" s="258"/>
      <c r="U1375" s="257"/>
      <c r="V1375" s="259"/>
      <c r="W1375" s="257"/>
      <c r="X1375" s="257"/>
      <c r="Y1375" s="257"/>
      <c r="Z1375" s="257"/>
      <c r="AA1375" s="257"/>
      <c r="AB1375" s="257"/>
      <c r="AC1375" s="257"/>
      <c r="AD1375" s="257"/>
      <c r="AE1375" s="257"/>
      <c r="AF1375" s="257"/>
      <c r="AG1375" s="257"/>
      <c r="AH1375" s="258"/>
      <c r="AI1375" s="258"/>
      <c r="AJ1375" s="258"/>
      <c r="AK1375" s="258"/>
      <c r="AL1375" s="258"/>
      <c r="AM1375" s="258"/>
      <c r="AN1375" s="258"/>
      <c r="AO1375" s="257"/>
    </row>
    <row r="1376" spans="1:41" x14ac:dyDescent="0.2">
      <c r="A1376" s="259"/>
      <c r="B1376" s="257"/>
      <c r="C1376" s="257"/>
      <c r="D1376" s="257"/>
      <c r="E1376" s="75"/>
      <c r="F1376" s="257"/>
      <c r="G1376" s="257"/>
      <c r="H1376" s="257"/>
      <c r="I1376" s="257"/>
      <c r="J1376" s="257"/>
      <c r="K1376" s="257"/>
      <c r="L1376" s="257"/>
      <c r="M1376" s="257"/>
      <c r="N1376" s="258"/>
      <c r="O1376" s="258"/>
      <c r="P1376" s="258"/>
      <c r="Q1376" s="258"/>
      <c r="R1376" s="258"/>
      <c r="S1376" s="258"/>
      <c r="T1376" s="258"/>
      <c r="U1376" s="257"/>
      <c r="V1376" s="259"/>
      <c r="W1376" s="257"/>
      <c r="X1376" s="257"/>
      <c r="Y1376" s="257"/>
      <c r="Z1376" s="257"/>
      <c r="AA1376" s="257"/>
      <c r="AB1376" s="257"/>
      <c r="AC1376" s="257"/>
      <c r="AD1376" s="257"/>
      <c r="AE1376" s="257"/>
      <c r="AF1376" s="257"/>
      <c r="AG1376" s="257"/>
      <c r="AH1376" s="258"/>
      <c r="AI1376" s="258"/>
      <c r="AJ1376" s="258"/>
      <c r="AK1376" s="258"/>
      <c r="AL1376" s="258"/>
      <c r="AM1376" s="258"/>
      <c r="AN1376" s="258"/>
      <c r="AO1376" s="257"/>
    </row>
    <row r="1377" spans="1:41" x14ac:dyDescent="0.2">
      <c r="A1377" s="259"/>
      <c r="B1377" s="257"/>
      <c r="C1377" s="257"/>
      <c r="D1377" s="257"/>
      <c r="E1377" s="75"/>
      <c r="F1377" s="257"/>
      <c r="G1377" s="257"/>
      <c r="H1377" s="257"/>
      <c r="I1377" s="257"/>
      <c r="J1377" s="257"/>
      <c r="K1377" s="257"/>
      <c r="L1377" s="257"/>
      <c r="M1377" s="257"/>
      <c r="N1377" s="258"/>
      <c r="O1377" s="258"/>
      <c r="P1377" s="258"/>
      <c r="Q1377" s="258"/>
      <c r="R1377" s="258"/>
      <c r="S1377" s="258"/>
      <c r="T1377" s="258"/>
      <c r="U1377" s="257"/>
      <c r="V1377" s="259"/>
      <c r="W1377" s="257"/>
      <c r="X1377" s="257"/>
      <c r="Y1377" s="257"/>
      <c r="Z1377" s="257"/>
      <c r="AA1377" s="257"/>
      <c r="AB1377" s="257"/>
      <c r="AC1377" s="257"/>
      <c r="AD1377" s="257"/>
      <c r="AE1377" s="257"/>
      <c r="AF1377" s="257"/>
      <c r="AG1377" s="257"/>
      <c r="AH1377" s="258"/>
      <c r="AI1377" s="258"/>
      <c r="AJ1377" s="258"/>
      <c r="AK1377" s="258"/>
      <c r="AL1377" s="258"/>
      <c r="AM1377" s="258"/>
      <c r="AN1377" s="258"/>
      <c r="AO1377" s="257"/>
    </row>
    <row r="1378" spans="1:41" x14ac:dyDescent="0.2">
      <c r="A1378" s="259"/>
      <c r="B1378" s="257"/>
      <c r="C1378" s="257"/>
      <c r="D1378" s="257"/>
      <c r="E1378" s="75"/>
      <c r="F1378" s="257"/>
      <c r="G1378" s="257"/>
      <c r="H1378" s="257"/>
      <c r="I1378" s="257"/>
      <c r="J1378" s="257"/>
      <c r="K1378" s="257"/>
      <c r="L1378" s="257"/>
      <c r="M1378" s="257"/>
      <c r="N1378" s="258"/>
      <c r="O1378" s="258"/>
      <c r="P1378" s="258"/>
      <c r="Q1378" s="258"/>
      <c r="R1378" s="258"/>
      <c r="S1378" s="258"/>
      <c r="T1378" s="258"/>
      <c r="U1378" s="257"/>
      <c r="V1378" s="259"/>
      <c r="W1378" s="257"/>
      <c r="X1378" s="257"/>
      <c r="Y1378" s="257"/>
      <c r="Z1378" s="257"/>
      <c r="AA1378" s="257"/>
      <c r="AB1378" s="257"/>
      <c r="AC1378" s="257"/>
      <c r="AD1378" s="257"/>
      <c r="AE1378" s="257"/>
      <c r="AF1378" s="257"/>
      <c r="AG1378" s="257"/>
      <c r="AH1378" s="258"/>
      <c r="AI1378" s="258"/>
      <c r="AJ1378" s="258"/>
      <c r="AK1378" s="258"/>
      <c r="AL1378" s="258"/>
      <c r="AM1378" s="258"/>
      <c r="AN1378" s="258"/>
      <c r="AO1378" s="257"/>
    </row>
    <row r="1379" spans="1:41" x14ac:dyDescent="0.2">
      <c r="A1379" s="259"/>
      <c r="B1379" s="257"/>
      <c r="C1379" s="257"/>
      <c r="D1379" s="257"/>
      <c r="E1379" s="75"/>
      <c r="F1379" s="257"/>
      <c r="G1379" s="257"/>
      <c r="H1379" s="257"/>
      <c r="I1379" s="257"/>
      <c r="J1379" s="257"/>
      <c r="K1379" s="257"/>
      <c r="L1379" s="257"/>
      <c r="M1379" s="257"/>
      <c r="N1379" s="258"/>
      <c r="O1379" s="258"/>
      <c r="P1379" s="258"/>
      <c r="Q1379" s="258"/>
      <c r="R1379" s="258"/>
      <c r="S1379" s="258"/>
      <c r="T1379" s="258"/>
      <c r="U1379" s="257"/>
      <c r="V1379" s="259"/>
      <c r="W1379" s="257"/>
      <c r="X1379" s="257"/>
      <c r="Y1379" s="257"/>
      <c r="Z1379" s="257"/>
      <c r="AA1379" s="257"/>
      <c r="AB1379" s="257"/>
      <c r="AC1379" s="257"/>
      <c r="AD1379" s="257"/>
      <c r="AE1379" s="257"/>
      <c r="AF1379" s="257"/>
      <c r="AG1379" s="257"/>
      <c r="AH1379" s="258"/>
      <c r="AI1379" s="258"/>
      <c r="AJ1379" s="258"/>
      <c r="AK1379" s="258"/>
      <c r="AL1379" s="258"/>
      <c r="AM1379" s="258"/>
      <c r="AN1379" s="258"/>
      <c r="AO1379" s="257"/>
    </row>
    <row r="1380" spans="1:41" x14ac:dyDescent="0.2">
      <c r="A1380" s="259"/>
      <c r="B1380" s="257"/>
      <c r="C1380" s="257"/>
      <c r="D1380" s="257"/>
      <c r="E1380" s="75"/>
      <c r="F1380" s="257"/>
      <c r="G1380" s="257"/>
      <c r="H1380" s="257"/>
      <c r="I1380" s="257"/>
      <c r="J1380" s="257"/>
      <c r="K1380" s="257"/>
      <c r="L1380" s="257"/>
      <c r="M1380" s="257"/>
      <c r="N1380" s="258"/>
      <c r="O1380" s="258"/>
      <c r="P1380" s="258"/>
      <c r="Q1380" s="258"/>
      <c r="R1380" s="258"/>
      <c r="S1380" s="258"/>
      <c r="T1380" s="258"/>
      <c r="U1380" s="257"/>
      <c r="V1380" s="259"/>
      <c r="W1380" s="257"/>
      <c r="X1380" s="257"/>
      <c r="Y1380" s="257"/>
      <c r="Z1380" s="257"/>
      <c r="AA1380" s="257"/>
      <c r="AB1380" s="257"/>
      <c r="AC1380" s="257"/>
      <c r="AD1380" s="257"/>
      <c r="AE1380" s="257"/>
      <c r="AF1380" s="257"/>
      <c r="AG1380" s="257"/>
      <c r="AH1380" s="258"/>
      <c r="AI1380" s="258"/>
      <c r="AJ1380" s="258"/>
      <c r="AK1380" s="258"/>
      <c r="AL1380" s="258"/>
      <c r="AM1380" s="258"/>
      <c r="AN1380" s="258"/>
      <c r="AO1380" s="257"/>
    </row>
    <row r="1381" spans="1:41" x14ac:dyDescent="0.2">
      <c r="A1381" s="259"/>
      <c r="B1381" s="257"/>
      <c r="C1381" s="257"/>
      <c r="D1381" s="257"/>
      <c r="E1381" s="75"/>
      <c r="F1381" s="257"/>
      <c r="G1381" s="257"/>
      <c r="H1381" s="257"/>
      <c r="I1381" s="257"/>
      <c r="J1381" s="257"/>
      <c r="K1381" s="257"/>
      <c r="L1381" s="257"/>
      <c r="M1381" s="257"/>
      <c r="N1381" s="258"/>
      <c r="O1381" s="258"/>
      <c r="P1381" s="258"/>
      <c r="Q1381" s="258"/>
      <c r="R1381" s="258"/>
      <c r="S1381" s="258"/>
      <c r="T1381" s="258"/>
      <c r="U1381" s="257"/>
      <c r="V1381" s="259"/>
      <c r="W1381" s="257"/>
      <c r="X1381" s="257"/>
      <c r="Y1381" s="257"/>
      <c r="Z1381" s="257"/>
      <c r="AA1381" s="257"/>
      <c r="AB1381" s="257"/>
      <c r="AC1381" s="257"/>
      <c r="AD1381" s="257"/>
      <c r="AE1381" s="257"/>
      <c r="AF1381" s="257"/>
      <c r="AG1381" s="257"/>
      <c r="AH1381" s="258"/>
      <c r="AI1381" s="258"/>
      <c r="AJ1381" s="258"/>
      <c r="AK1381" s="258"/>
      <c r="AL1381" s="258"/>
      <c r="AM1381" s="258"/>
      <c r="AN1381" s="258"/>
      <c r="AO1381" s="257"/>
    </row>
    <row r="1382" spans="1:41" x14ac:dyDescent="0.2">
      <c r="A1382" s="259"/>
      <c r="B1382" s="257"/>
      <c r="C1382" s="257"/>
      <c r="D1382" s="257"/>
      <c r="E1382" s="75"/>
      <c r="F1382" s="257"/>
      <c r="G1382" s="257"/>
      <c r="H1382" s="257"/>
      <c r="I1382" s="257"/>
      <c r="J1382" s="257"/>
      <c r="K1382" s="257"/>
      <c r="L1382" s="257"/>
      <c r="M1382" s="257"/>
      <c r="N1382" s="258"/>
      <c r="O1382" s="258"/>
      <c r="P1382" s="258"/>
      <c r="Q1382" s="258"/>
      <c r="R1382" s="258"/>
      <c r="S1382" s="258"/>
      <c r="T1382" s="258"/>
      <c r="U1382" s="257"/>
      <c r="V1382" s="259"/>
      <c r="W1382" s="257"/>
      <c r="X1382" s="257"/>
      <c r="Y1382" s="257"/>
      <c r="Z1382" s="257"/>
      <c r="AA1382" s="257"/>
      <c r="AB1382" s="257"/>
      <c r="AC1382" s="257"/>
      <c r="AD1382" s="257"/>
      <c r="AE1382" s="257"/>
      <c r="AF1382" s="257"/>
      <c r="AG1382" s="257"/>
      <c r="AH1382" s="258"/>
      <c r="AI1382" s="258"/>
      <c r="AJ1382" s="258"/>
      <c r="AK1382" s="258"/>
      <c r="AL1382" s="258"/>
      <c r="AM1382" s="258"/>
      <c r="AN1382" s="258"/>
      <c r="AO1382" s="257"/>
    </row>
    <row r="1383" spans="1:41" x14ac:dyDescent="0.2">
      <c r="A1383" s="259"/>
      <c r="B1383" s="257"/>
      <c r="C1383" s="257"/>
      <c r="D1383" s="257"/>
      <c r="E1383" s="75"/>
      <c r="F1383" s="257"/>
      <c r="G1383" s="257"/>
      <c r="H1383" s="257"/>
      <c r="I1383" s="257"/>
      <c r="J1383" s="257"/>
      <c r="K1383" s="257"/>
      <c r="L1383" s="257"/>
      <c r="M1383" s="257"/>
      <c r="N1383" s="258"/>
      <c r="O1383" s="258"/>
      <c r="P1383" s="258"/>
      <c r="Q1383" s="258"/>
      <c r="R1383" s="258"/>
      <c r="S1383" s="258"/>
      <c r="T1383" s="258"/>
      <c r="U1383" s="257"/>
      <c r="V1383" s="259"/>
      <c r="W1383" s="257"/>
      <c r="X1383" s="257"/>
      <c r="Y1383" s="257"/>
      <c r="Z1383" s="257"/>
      <c r="AA1383" s="257"/>
      <c r="AB1383" s="257"/>
      <c r="AC1383" s="257"/>
      <c r="AD1383" s="257"/>
      <c r="AE1383" s="257"/>
      <c r="AF1383" s="257"/>
      <c r="AG1383" s="257"/>
      <c r="AH1383" s="258"/>
      <c r="AI1383" s="258"/>
      <c r="AJ1383" s="258"/>
      <c r="AK1383" s="258"/>
      <c r="AL1383" s="258"/>
      <c r="AM1383" s="258"/>
      <c r="AN1383" s="258"/>
      <c r="AO1383" s="257"/>
    </row>
    <row r="1384" spans="1:41" x14ac:dyDescent="0.2">
      <c r="A1384" s="259"/>
      <c r="B1384" s="257"/>
      <c r="C1384" s="257"/>
      <c r="D1384" s="257"/>
      <c r="E1384" s="75"/>
      <c r="F1384" s="257"/>
      <c r="G1384" s="257"/>
      <c r="H1384" s="257"/>
      <c r="I1384" s="257"/>
      <c r="J1384" s="257"/>
      <c r="K1384" s="257"/>
      <c r="L1384" s="257"/>
      <c r="M1384" s="257"/>
      <c r="N1384" s="258"/>
      <c r="O1384" s="258"/>
      <c r="P1384" s="258"/>
      <c r="Q1384" s="258"/>
      <c r="R1384" s="258"/>
      <c r="S1384" s="258"/>
      <c r="T1384" s="258"/>
      <c r="U1384" s="257"/>
      <c r="V1384" s="259"/>
      <c r="W1384" s="257"/>
      <c r="X1384" s="257"/>
      <c r="Y1384" s="257"/>
      <c r="Z1384" s="257"/>
      <c r="AA1384" s="257"/>
      <c r="AB1384" s="257"/>
      <c r="AC1384" s="257"/>
      <c r="AD1384" s="257"/>
      <c r="AE1384" s="257"/>
      <c r="AF1384" s="257"/>
      <c r="AG1384" s="257"/>
      <c r="AH1384" s="258"/>
      <c r="AI1384" s="258"/>
      <c r="AJ1384" s="258"/>
      <c r="AK1384" s="258"/>
      <c r="AL1384" s="258"/>
      <c r="AM1384" s="258"/>
      <c r="AN1384" s="258"/>
      <c r="AO1384" s="257"/>
    </row>
    <row r="1385" spans="1:41" x14ac:dyDescent="0.2">
      <c r="A1385" s="259"/>
      <c r="B1385" s="257"/>
      <c r="C1385" s="257"/>
      <c r="D1385" s="257"/>
      <c r="E1385" s="75"/>
      <c r="F1385" s="257"/>
      <c r="G1385" s="257"/>
      <c r="H1385" s="257"/>
      <c r="I1385" s="257"/>
      <c r="J1385" s="257"/>
      <c r="K1385" s="257"/>
      <c r="L1385" s="257"/>
      <c r="M1385" s="257"/>
      <c r="N1385" s="258"/>
      <c r="O1385" s="258"/>
      <c r="P1385" s="258"/>
      <c r="Q1385" s="258"/>
      <c r="R1385" s="258"/>
      <c r="S1385" s="258"/>
      <c r="T1385" s="258"/>
      <c r="U1385" s="257"/>
      <c r="V1385" s="259"/>
      <c r="W1385" s="257"/>
      <c r="X1385" s="257"/>
      <c r="Y1385" s="257"/>
      <c r="Z1385" s="257"/>
      <c r="AA1385" s="257"/>
      <c r="AB1385" s="257"/>
      <c r="AC1385" s="257"/>
      <c r="AD1385" s="257"/>
      <c r="AE1385" s="257"/>
      <c r="AF1385" s="257"/>
      <c r="AG1385" s="257"/>
      <c r="AH1385" s="258"/>
      <c r="AI1385" s="258"/>
      <c r="AJ1385" s="258"/>
      <c r="AK1385" s="258"/>
      <c r="AL1385" s="258"/>
      <c r="AM1385" s="258"/>
      <c r="AN1385" s="258"/>
      <c r="AO1385" s="257"/>
    </row>
    <row r="1386" spans="1:41" x14ac:dyDescent="0.2">
      <c r="A1386" s="259"/>
      <c r="B1386" s="257"/>
      <c r="C1386" s="257"/>
      <c r="D1386" s="257"/>
      <c r="E1386" s="75"/>
      <c r="F1386" s="257"/>
      <c r="G1386" s="257"/>
      <c r="H1386" s="257"/>
      <c r="I1386" s="257"/>
      <c r="J1386" s="257"/>
      <c r="K1386" s="257"/>
      <c r="L1386" s="257"/>
      <c r="M1386" s="257"/>
      <c r="N1386" s="258"/>
      <c r="O1386" s="258"/>
      <c r="P1386" s="258"/>
      <c r="Q1386" s="258"/>
      <c r="R1386" s="258"/>
      <c r="S1386" s="258"/>
      <c r="T1386" s="258"/>
      <c r="U1386" s="257"/>
      <c r="V1386" s="259"/>
      <c r="W1386" s="257"/>
      <c r="X1386" s="257"/>
      <c r="Y1386" s="257"/>
      <c r="Z1386" s="257"/>
      <c r="AA1386" s="257"/>
      <c r="AB1386" s="257"/>
      <c r="AC1386" s="257"/>
      <c r="AD1386" s="257"/>
      <c r="AE1386" s="257"/>
      <c r="AF1386" s="257"/>
      <c r="AG1386" s="257"/>
      <c r="AH1386" s="258"/>
      <c r="AI1386" s="258"/>
      <c r="AJ1386" s="258"/>
      <c r="AK1386" s="258"/>
      <c r="AL1386" s="258"/>
      <c r="AM1386" s="258"/>
      <c r="AN1386" s="258"/>
      <c r="AO1386" s="257"/>
    </row>
    <row r="1387" spans="1:41" x14ac:dyDescent="0.2">
      <c r="A1387" s="259"/>
      <c r="B1387" s="257"/>
      <c r="C1387" s="257"/>
      <c r="D1387" s="257"/>
      <c r="E1387" s="75"/>
      <c r="F1387" s="257"/>
      <c r="G1387" s="257"/>
      <c r="H1387" s="257"/>
      <c r="I1387" s="257"/>
      <c r="J1387" s="257"/>
      <c r="K1387" s="257"/>
      <c r="L1387" s="257"/>
      <c r="M1387" s="257"/>
      <c r="N1387" s="258"/>
      <c r="O1387" s="258"/>
      <c r="P1387" s="258"/>
      <c r="Q1387" s="258"/>
      <c r="R1387" s="258"/>
      <c r="S1387" s="258"/>
      <c r="T1387" s="258"/>
      <c r="U1387" s="257"/>
      <c r="V1387" s="259"/>
      <c r="W1387" s="257"/>
      <c r="X1387" s="257"/>
      <c r="Y1387" s="257"/>
      <c r="Z1387" s="257"/>
      <c r="AA1387" s="257"/>
      <c r="AB1387" s="257"/>
      <c r="AC1387" s="257"/>
      <c r="AD1387" s="257"/>
      <c r="AE1387" s="257"/>
      <c r="AF1387" s="257"/>
      <c r="AG1387" s="257"/>
      <c r="AH1387" s="258"/>
      <c r="AI1387" s="258"/>
      <c r="AJ1387" s="258"/>
      <c r="AK1387" s="258"/>
      <c r="AL1387" s="258"/>
      <c r="AM1387" s="258"/>
      <c r="AN1387" s="258"/>
      <c r="AO1387" s="257"/>
    </row>
    <row r="1388" spans="1:41" x14ac:dyDescent="0.2">
      <c r="A1388" s="259"/>
      <c r="B1388" s="257"/>
      <c r="C1388" s="257"/>
      <c r="D1388" s="257"/>
      <c r="E1388" s="75"/>
      <c r="F1388" s="257"/>
      <c r="G1388" s="257"/>
      <c r="H1388" s="257"/>
      <c r="I1388" s="257"/>
      <c r="J1388" s="257"/>
      <c r="K1388" s="257"/>
      <c r="L1388" s="257"/>
      <c r="M1388" s="257"/>
      <c r="N1388" s="258"/>
      <c r="O1388" s="258"/>
      <c r="P1388" s="258"/>
      <c r="Q1388" s="258"/>
      <c r="R1388" s="258"/>
      <c r="S1388" s="258"/>
      <c r="T1388" s="258"/>
      <c r="U1388" s="257"/>
      <c r="V1388" s="259"/>
      <c r="W1388" s="257"/>
      <c r="X1388" s="257"/>
      <c r="Y1388" s="257"/>
      <c r="Z1388" s="257"/>
      <c r="AA1388" s="257"/>
      <c r="AB1388" s="257"/>
      <c r="AC1388" s="257"/>
      <c r="AD1388" s="257"/>
      <c r="AE1388" s="257"/>
      <c r="AF1388" s="257"/>
      <c r="AG1388" s="257"/>
      <c r="AH1388" s="258"/>
      <c r="AI1388" s="258"/>
      <c r="AJ1388" s="258"/>
      <c r="AK1388" s="258"/>
      <c r="AL1388" s="258"/>
      <c r="AM1388" s="258"/>
      <c r="AN1388" s="258"/>
      <c r="AO1388" s="257"/>
    </row>
    <row r="1389" spans="1:41" x14ac:dyDescent="0.2">
      <c r="A1389" s="259"/>
      <c r="B1389" s="257"/>
      <c r="C1389" s="257"/>
      <c r="D1389" s="257"/>
      <c r="E1389" s="75"/>
      <c r="F1389" s="257"/>
      <c r="G1389" s="257"/>
      <c r="H1389" s="257"/>
      <c r="I1389" s="257"/>
      <c r="J1389" s="257"/>
      <c r="K1389" s="257"/>
      <c r="L1389" s="257"/>
      <c r="M1389" s="257"/>
      <c r="N1389" s="258"/>
      <c r="O1389" s="258"/>
      <c r="P1389" s="258"/>
      <c r="Q1389" s="258"/>
      <c r="R1389" s="258"/>
      <c r="S1389" s="258"/>
      <c r="T1389" s="258"/>
      <c r="U1389" s="257"/>
      <c r="V1389" s="259"/>
      <c r="W1389" s="257"/>
      <c r="X1389" s="257"/>
      <c r="Y1389" s="257"/>
      <c r="Z1389" s="257"/>
      <c r="AA1389" s="257"/>
      <c r="AB1389" s="257"/>
      <c r="AC1389" s="257"/>
      <c r="AD1389" s="257"/>
      <c r="AE1389" s="257"/>
      <c r="AF1389" s="257"/>
      <c r="AG1389" s="257"/>
      <c r="AH1389" s="258"/>
      <c r="AI1389" s="258"/>
      <c r="AJ1389" s="258"/>
      <c r="AK1389" s="258"/>
      <c r="AL1389" s="258"/>
      <c r="AM1389" s="258"/>
      <c r="AN1389" s="258"/>
      <c r="AO1389" s="257"/>
    </row>
  </sheetData>
  <sortState ref="A2:AN1260">
    <sortCondition ref="D2:D1260"/>
  </sortState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2"/>
  <sheetViews>
    <sheetView topLeftCell="B1" workbookViewId="0">
      <selection activeCell="F16" sqref="F16"/>
    </sheetView>
  </sheetViews>
  <sheetFormatPr defaultColWidth="9.140625" defaultRowHeight="12.75" x14ac:dyDescent="0.25"/>
  <cols>
    <col min="1" max="1" width="23.85546875" style="3" bestFit="1" customWidth="1"/>
    <col min="2" max="2" width="13.140625" style="3" customWidth="1"/>
    <col min="3" max="3" width="13.140625" style="3" hidden="1" customWidth="1"/>
    <col min="4" max="4" width="6.85546875" style="3" bestFit="1" customWidth="1"/>
    <col min="5" max="5" width="12.5703125" style="3" customWidth="1"/>
    <col min="6" max="6" width="57.42578125" style="100" customWidth="1"/>
    <col min="7" max="9" width="22.140625" style="100" hidden="1" customWidth="1"/>
    <col min="10" max="10" width="40.85546875" style="100" customWidth="1"/>
    <col min="11" max="11" width="32.42578125" style="3" customWidth="1"/>
    <col min="12" max="12" width="24.7109375" style="3" customWidth="1"/>
    <col min="13" max="13" width="20.42578125" style="3" customWidth="1"/>
    <col min="14" max="14" width="21.85546875" style="3" customWidth="1"/>
    <col min="15" max="15" width="31.140625" style="3" customWidth="1"/>
    <col min="16" max="16" width="31.140625" style="3" bestFit="1" customWidth="1"/>
    <col min="17" max="16384" width="9.140625" style="3"/>
  </cols>
  <sheetData>
    <row r="1" spans="1:16" ht="26.25" x14ac:dyDescent="0.25">
      <c r="A1" s="147"/>
      <c r="D1" s="151"/>
      <c r="E1" s="151"/>
      <c r="F1" s="127" t="s">
        <v>562</v>
      </c>
      <c r="J1" s="156"/>
      <c r="K1" s="164"/>
      <c r="L1" s="135"/>
      <c r="M1" s="163"/>
      <c r="N1" s="164"/>
      <c r="O1" s="135"/>
      <c r="P1" s="157"/>
    </row>
    <row r="2" spans="1:16" ht="13.5" customHeight="1" x14ac:dyDescent="0.25">
      <c r="A2" s="152" t="s">
        <v>0</v>
      </c>
      <c r="B2" s="149" t="s">
        <v>1</v>
      </c>
      <c r="C2" s="150"/>
      <c r="D2" s="153" t="s">
        <v>2</v>
      </c>
      <c r="E2" s="153"/>
      <c r="F2" s="154" t="s">
        <v>3</v>
      </c>
      <c r="G2" s="154" t="s">
        <v>4</v>
      </c>
      <c r="H2" s="154" t="s">
        <v>5</v>
      </c>
      <c r="I2" s="155" t="s">
        <v>451</v>
      </c>
      <c r="J2" s="158" t="s">
        <v>13</v>
      </c>
      <c r="K2" s="161" t="s">
        <v>14</v>
      </c>
      <c r="L2" s="165" t="s">
        <v>15</v>
      </c>
      <c r="M2" s="160" t="s">
        <v>16</v>
      </c>
      <c r="N2" s="161" t="s">
        <v>17</v>
      </c>
      <c r="O2" s="162" t="s">
        <v>18</v>
      </c>
      <c r="P2" s="148" t="s">
        <v>19</v>
      </c>
    </row>
    <row r="3" spans="1:16" ht="13.5" customHeight="1" x14ac:dyDescent="0.25">
      <c r="A3" s="139" t="s">
        <v>59</v>
      </c>
      <c r="B3" s="141" t="s">
        <v>256</v>
      </c>
      <c r="C3" s="142" t="s">
        <v>257</v>
      </c>
      <c r="D3" s="141">
        <v>21</v>
      </c>
      <c r="E3" s="141"/>
      <c r="F3" s="144" t="s">
        <v>258</v>
      </c>
      <c r="G3" s="134" t="s">
        <v>259</v>
      </c>
      <c r="H3" s="134" t="s">
        <v>453</v>
      </c>
      <c r="I3" s="137" t="s">
        <v>452</v>
      </c>
      <c r="J3" s="138" t="s">
        <v>258</v>
      </c>
      <c r="K3" s="139"/>
      <c r="L3" s="136"/>
      <c r="M3" s="159"/>
      <c r="N3" s="139"/>
      <c r="O3" s="135"/>
      <c r="P3" s="135" t="s">
        <v>46</v>
      </c>
    </row>
    <row r="4" spans="1:16" ht="13.5" customHeight="1" x14ac:dyDescent="0.25">
      <c r="A4" s="139" t="s">
        <v>51</v>
      </c>
      <c r="B4" s="141" t="s">
        <v>260</v>
      </c>
      <c r="C4" s="142" t="s">
        <v>181</v>
      </c>
      <c r="D4" s="141">
        <v>22</v>
      </c>
      <c r="E4" s="141"/>
      <c r="F4" s="144" t="s">
        <v>261</v>
      </c>
      <c r="G4" s="134" t="s">
        <v>259</v>
      </c>
      <c r="H4" s="134" t="s">
        <v>453</v>
      </c>
      <c r="I4" s="137" t="s">
        <v>452</v>
      </c>
      <c r="J4" s="138"/>
      <c r="K4" s="139"/>
      <c r="L4" s="136" t="s">
        <v>50</v>
      </c>
      <c r="M4" s="159" t="s">
        <v>56</v>
      </c>
      <c r="N4" s="139" t="s">
        <v>57</v>
      </c>
      <c r="O4" s="135" t="s">
        <v>45</v>
      </c>
      <c r="P4" s="135" t="s">
        <v>58</v>
      </c>
    </row>
    <row r="5" spans="1:16" ht="13.5" customHeight="1" x14ac:dyDescent="0.25">
      <c r="A5" s="139" t="s">
        <v>59</v>
      </c>
      <c r="B5" s="141" t="s">
        <v>262</v>
      </c>
      <c r="C5" s="142" t="s">
        <v>263</v>
      </c>
      <c r="D5" s="141">
        <v>23</v>
      </c>
      <c r="E5" s="141"/>
      <c r="F5" s="144" t="s">
        <v>264</v>
      </c>
      <c r="G5" s="134" t="s">
        <v>259</v>
      </c>
      <c r="H5" s="134" t="s">
        <v>453</v>
      </c>
      <c r="I5" s="137" t="s">
        <v>452</v>
      </c>
      <c r="J5" s="138" t="s">
        <v>264</v>
      </c>
      <c r="K5" s="136"/>
      <c r="L5" s="136"/>
      <c r="M5" s="136"/>
      <c r="N5" s="136"/>
      <c r="O5" s="135"/>
      <c r="P5" s="135" t="s">
        <v>46</v>
      </c>
    </row>
    <row r="6" spans="1:16" ht="13.5" customHeight="1" x14ac:dyDescent="0.25">
      <c r="A6" s="139" t="s">
        <v>51</v>
      </c>
      <c r="B6" s="141" t="s">
        <v>265</v>
      </c>
      <c r="C6" s="142" t="s">
        <v>266</v>
      </c>
      <c r="D6" s="141">
        <v>24</v>
      </c>
      <c r="E6" s="145"/>
      <c r="F6" s="144" t="s">
        <v>267</v>
      </c>
      <c r="G6" s="134" t="s">
        <v>259</v>
      </c>
      <c r="H6" s="134" t="s">
        <v>453</v>
      </c>
      <c r="I6" s="137" t="s">
        <v>452</v>
      </c>
      <c r="J6" s="138"/>
      <c r="K6" s="136"/>
      <c r="L6" s="136" t="s">
        <v>50</v>
      </c>
      <c r="M6" s="136" t="s">
        <v>56</v>
      </c>
      <c r="N6" s="136" t="s">
        <v>268</v>
      </c>
      <c r="O6" s="135" t="s">
        <v>45</v>
      </c>
      <c r="P6" s="135" t="s">
        <v>58</v>
      </c>
    </row>
    <row r="7" spans="1:16" ht="13.5" customHeight="1" x14ac:dyDescent="0.25">
      <c r="A7" s="139" t="s">
        <v>59</v>
      </c>
      <c r="B7" s="141" t="s">
        <v>269</v>
      </c>
      <c r="C7" s="142" t="s">
        <v>136</v>
      </c>
      <c r="D7" s="141">
        <v>25</v>
      </c>
      <c r="E7" s="145"/>
      <c r="F7" s="144" t="s">
        <v>237</v>
      </c>
      <c r="G7" s="134" t="s">
        <v>259</v>
      </c>
      <c r="H7" s="134" t="s">
        <v>453</v>
      </c>
      <c r="I7" s="137" t="s">
        <v>454</v>
      </c>
      <c r="J7" s="138" t="s">
        <v>237</v>
      </c>
      <c r="K7" s="136"/>
      <c r="L7" s="136"/>
      <c r="M7" s="136" t="s">
        <v>56</v>
      </c>
      <c r="N7" s="136" t="s">
        <v>161</v>
      </c>
      <c r="O7" s="135"/>
      <c r="P7" s="135" t="s">
        <v>46</v>
      </c>
    </row>
    <row r="8" spans="1:16" ht="13.5" customHeight="1" x14ac:dyDescent="0.25">
      <c r="A8" s="139" t="s">
        <v>51</v>
      </c>
      <c r="B8" s="141" t="s">
        <v>270</v>
      </c>
      <c r="C8" s="142" t="s">
        <v>204</v>
      </c>
      <c r="D8" s="141">
        <v>26</v>
      </c>
      <c r="E8" s="145"/>
      <c r="F8" s="144" t="s">
        <v>205</v>
      </c>
      <c r="G8" s="134" t="s">
        <v>259</v>
      </c>
      <c r="H8" s="134" t="s">
        <v>453</v>
      </c>
      <c r="I8" s="137" t="s">
        <v>452</v>
      </c>
      <c r="J8" s="138"/>
      <c r="K8" s="136"/>
      <c r="L8" s="136"/>
      <c r="M8" s="136" t="s">
        <v>56</v>
      </c>
      <c r="N8" s="136" t="s">
        <v>206</v>
      </c>
      <c r="O8" s="135"/>
      <c r="P8" s="135" t="s">
        <v>46</v>
      </c>
    </row>
    <row r="9" spans="1:16" ht="13.5" customHeight="1" x14ac:dyDescent="0.25">
      <c r="A9" s="139" t="s">
        <v>51</v>
      </c>
      <c r="B9" s="141" t="s">
        <v>271</v>
      </c>
      <c r="C9" s="142" t="s">
        <v>272</v>
      </c>
      <c r="D9" s="141">
        <v>27</v>
      </c>
      <c r="E9" s="145"/>
      <c r="F9" s="144" t="s">
        <v>273</v>
      </c>
      <c r="G9" s="134" t="s">
        <v>259</v>
      </c>
      <c r="H9" s="134" t="s">
        <v>453</v>
      </c>
      <c r="I9" s="137" t="s">
        <v>452</v>
      </c>
      <c r="J9" s="138"/>
      <c r="K9" s="136"/>
      <c r="L9" s="136"/>
      <c r="M9" s="136" t="s">
        <v>56</v>
      </c>
      <c r="N9" s="136" t="s">
        <v>274</v>
      </c>
      <c r="O9" s="135"/>
      <c r="P9" s="135" t="s">
        <v>46</v>
      </c>
    </row>
    <row r="10" spans="1:16" ht="13.5" customHeight="1" x14ac:dyDescent="0.25">
      <c r="A10" s="139" t="s">
        <v>59</v>
      </c>
      <c r="B10" s="141" t="s">
        <v>275</v>
      </c>
      <c r="C10" s="142" t="s">
        <v>276</v>
      </c>
      <c r="D10" s="141">
        <v>28</v>
      </c>
      <c r="E10" s="145"/>
      <c r="F10" s="144" t="s">
        <v>277</v>
      </c>
      <c r="G10" s="134" t="s">
        <v>259</v>
      </c>
      <c r="H10" s="134" t="s">
        <v>453</v>
      </c>
      <c r="I10" s="137" t="s">
        <v>454</v>
      </c>
      <c r="J10" s="138" t="s">
        <v>277</v>
      </c>
      <c r="K10" s="136"/>
      <c r="L10" s="136"/>
      <c r="M10" s="136" t="s">
        <v>56</v>
      </c>
      <c r="N10" s="136" t="s">
        <v>80</v>
      </c>
      <c r="O10" s="135"/>
      <c r="P10" s="135" t="s">
        <v>46</v>
      </c>
    </row>
    <row r="11" spans="1:16" ht="13.5" customHeight="1" x14ac:dyDescent="0.25">
      <c r="A11" s="139" t="s">
        <v>51</v>
      </c>
      <c r="B11" s="141" t="s">
        <v>278</v>
      </c>
      <c r="C11" s="142" t="s">
        <v>279</v>
      </c>
      <c r="D11" s="141">
        <v>29</v>
      </c>
      <c r="E11" s="145"/>
      <c r="F11" s="144" t="s">
        <v>280</v>
      </c>
      <c r="G11" s="134" t="s">
        <v>259</v>
      </c>
      <c r="H11" s="134" t="s">
        <v>453</v>
      </c>
      <c r="I11" s="137" t="s">
        <v>452</v>
      </c>
      <c r="J11" s="138"/>
      <c r="K11" s="136"/>
      <c r="L11" s="136"/>
      <c r="M11" s="136" t="s">
        <v>56</v>
      </c>
      <c r="N11" s="136" t="s">
        <v>281</v>
      </c>
      <c r="O11" s="135"/>
      <c r="P11" s="135" t="s">
        <v>46</v>
      </c>
    </row>
    <row r="12" spans="1:16" ht="13.5" customHeight="1" x14ac:dyDescent="0.25">
      <c r="A12" s="139" t="s">
        <v>59</v>
      </c>
      <c r="B12" s="141" t="s">
        <v>282</v>
      </c>
      <c r="C12" s="142" t="s">
        <v>263</v>
      </c>
      <c r="D12" s="141">
        <v>30</v>
      </c>
      <c r="E12" s="145"/>
      <c r="F12" s="144" t="s">
        <v>226</v>
      </c>
      <c r="G12" s="134" t="s">
        <v>259</v>
      </c>
      <c r="H12" s="134" t="s">
        <v>453</v>
      </c>
      <c r="I12" s="137" t="s">
        <v>454</v>
      </c>
      <c r="J12" s="138" t="s">
        <v>283</v>
      </c>
      <c r="K12" s="136" t="s">
        <v>27</v>
      </c>
      <c r="L12" s="136"/>
      <c r="M12" s="136" t="s">
        <v>56</v>
      </c>
      <c r="N12" s="136" t="s">
        <v>64</v>
      </c>
      <c r="O12" s="135"/>
      <c r="P12" s="135" t="s">
        <v>46</v>
      </c>
    </row>
    <row r="13" spans="1:16" ht="13.5" customHeight="1" x14ac:dyDescent="0.25">
      <c r="A13" s="139" t="s">
        <v>51</v>
      </c>
      <c r="B13" s="141" t="s">
        <v>284</v>
      </c>
      <c r="C13" s="142" t="s">
        <v>285</v>
      </c>
      <c r="D13" s="141">
        <v>31</v>
      </c>
      <c r="E13" s="145"/>
      <c r="F13" s="144" t="s">
        <v>286</v>
      </c>
      <c r="G13" s="134" t="s">
        <v>259</v>
      </c>
      <c r="H13" s="134" t="s">
        <v>453</v>
      </c>
      <c r="I13" s="137" t="s">
        <v>452</v>
      </c>
      <c r="J13" s="138"/>
      <c r="K13" s="136"/>
      <c r="L13" s="136"/>
      <c r="M13" s="136" t="s">
        <v>56</v>
      </c>
      <c r="N13" s="136" t="s">
        <v>287</v>
      </c>
      <c r="O13" s="135"/>
      <c r="P13" s="135" t="s">
        <v>46</v>
      </c>
    </row>
    <row r="14" spans="1:16" ht="13.5" customHeight="1" x14ac:dyDescent="0.25">
      <c r="A14" s="139" t="s">
        <v>59</v>
      </c>
      <c r="B14" s="5" t="s">
        <v>288</v>
      </c>
      <c r="C14" s="143" t="s">
        <v>289</v>
      </c>
      <c r="D14" s="140">
        <v>32</v>
      </c>
      <c r="E14" s="146"/>
      <c r="F14" s="144" t="s">
        <v>290</v>
      </c>
      <c r="G14" s="6" t="s">
        <v>41</v>
      </c>
      <c r="H14" s="6" t="s">
        <v>453</v>
      </c>
      <c r="I14" s="6" t="s">
        <v>452</v>
      </c>
      <c r="J14" s="138" t="s">
        <v>291</v>
      </c>
      <c r="K14" s="136" t="s">
        <v>27</v>
      </c>
      <c r="L14" s="136"/>
      <c r="M14" s="136" t="s">
        <v>29</v>
      </c>
      <c r="N14" s="136" t="s">
        <v>292</v>
      </c>
      <c r="O14" s="4"/>
      <c r="P14" s="4" t="s">
        <v>46</v>
      </c>
    </row>
    <row r="15" spans="1:16" ht="13.5" customHeight="1" x14ac:dyDescent="0.25">
      <c r="A15" s="139" t="s">
        <v>59</v>
      </c>
      <c r="B15" s="141" t="s">
        <v>293</v>
      </c>
      <c r="C15" s="142" t="s">
        <v>66</v>
      </c>
      <c r="D15" s="141">
        <v>33</v>
      </c>
      <c r="E15" s="145"/>
      <c r="F15" s="144" t="s">
        <v>294</v>
      </c>
      <c r="G15" s="134" t="s">
        <v>259</v>
      </c>
      <c r="H15" s="134" t="s">
        <v>453</v>
      </c>
      <c r="I15" s="137" t="s">
        <v>455</v>
      </c>
      <c r="J15" s="138" t="s">
        <v>295</v>
      </c>
      <c r="K15" s="136"/>
      <c r="L15" s="136"/>
      <c r="M15" s="136" t="s">
        <v>29</v>
      </c>
      <c r="N15" s="136" t="s">
        <v>69</v>
      </c>
      <c r="O15" s="135"/>
      <c r="P15" s="135" t="s">
        <v>46</v>
      </c>
    </row>
    <row r="16" spans="1:16" ht="13.5" customHeight="1" x14ac:dyDescent="0.25">
      <c r="A16" s="139" t="s">
        <v>47</v>
      </c>
      <c r="B16" s="141" t="s">
        <v>296</v>
      </c>
      <c r="C16" s="142" t="s">
        <v>297</v>
      </c>
      <c r="D16" s="141">
        <v>34</v>
      </c>
      <c r="E16" s="145"/>
      <c r="F16" s="144" t="s">
        <v>298</v>
      </c>
      <c r="G16" s="134" t="s">
        <v>259</v>
      </c>
      <c r="H16" s="134" t="s">
        <v>453</v>
      </c>
      <c r="I16" s="137" t="s">
        <v>454</v>
      </c>
      <c r="J16" s="138" t="s">
        <v>299</v>
      </c>
      <c r="K16" s="136"/>
      <c r="L16" s="136" t="s">
        <v>50</v>
      </c>
      <c r="M16" s="136"/>
      <c r="N16" s="136" t="s">
        <v>44</v>
      </c>
      <c r="O16" s="135"/>
      <c r="P16" s="135" t="s">
        <v>46</v>
      </c>
    </row>
    <row r="17" spans="1:16" ht="13.5" customHeight="1" x14ac:dyDescent="0.25">
      <c r="A17" s="139" t="s">
        <v>20</v>
      </c>
      <c r="B17" s="141" t="s">
        <v>300</v>
      </c>
      <c r="C17" s="142" t="s">
        <v>301</v>
      </c>
      <c r="D17" s="141">
        <v>35</v>
      </c>
      <c r="E17" s="145"/>
      <c r="F17" s="144" t="s">
        <v>302</v>
      </c>
      <c r="G17" s="134" t="s">
        <v>41</v>
      </c>
      <c r="H17" s="134" t="s">
        <v>453</v>
      </c>
      <c r="I17" s="137" t="s">
        <v>452</v>
      </c>
      <c r="J17" s="138" t="s">
        <v>146</v>
      </c>
      <c r="K17" s="136"/>
      <c r="L17" s="136"/>
      <c r="M17" s="136"/>
      <c r="N17" s="136" t="s">
        <v>160</v>
      </c>
      <c r="O17" s="135"/>
      <c r="P17" s="135" t="s">
        <v>95</v>
      </c>
    </row>
    <row r="18" spans="1:16" ht="13.5" customHeight="1" x14ac:dyDescent="0.25">
      <c r="A18" s="139" t="s">
        <v>47</v>
      </c>
      <c r="B18" s="141" t="s">
        <v>303</v>
      </c>
      <c r="C18" s="142" t="s">
        <v>194</v>
      </c>
      <c r="D18" s="141">
        <v>36</v>
      </c>
      <c r="E18" s="145"/>
      <c r="F18" s="144" t="s">
        <v>196</v>
      </c>
      <c r="G18" s="134" t="s">
        <v>259</v>
      </c>
      <c r="H18" s="134" t="s">
        <v>453</v>
      </c>
      <c r="I18" s="137" t="s">
        <v>459</v>
      </c>
      <c r="J18" s="138" t="s">
        <v>196</v>
      </c>
      <c r="K18" s="136"/>
      <c r="L18" s="136" t="s">
        <v>50</v>
      </c>
      <c r="M18" s="136"/>
      <c r="N18" s="136" t="s">
        <v>44</v>
      </c>
      <c r="O18" s="135"/>
      <c r="P18" s="135" t="s">
        <v>46</v>
      </c>
    </row>
    <row r="19" spans="1:16" ht="13.5" customHeight="1" x14ac:dyDescent="0.25">
      <c r="A19" s="139" t="s">
        <v>20</v>
      </c>
      <c r="B19" s="141" t="s">
        <v>304</v>
      </c>
      <c r="C19" s="142" t="s">
        <v>305</v>
      </c>
      <c r="D19" s="141">
        <v>37</v>
      </c>
      <c r="E19" s="145"/>
      <c r="F19" s="144" t="s">
        <v>230</v>
      </c>
      <c r="G19" s="134" t="s">
        <v>259</v>
      </c>
      <c r="H19" s="134" t="s">
        <v>453</v>
      </c>
      <c r="I19" s="137" t="s">
        <v>456</v>
      </c>
      <c r="J19" s="138" t="s">
        <v>306</v>
      </c>
      <c r="K19" s="136"/>
      <c r="L19" s="136"/>
      <c r="M19" s="136" t="s">
        <v>29</v>
      </c>
      <c r="N19" s="136" t="s">
        <v>307</v>
      </c>
      <c r="O19" s="135"/>
      <c r="P19" s="135" t="s">
        <v>58</v>
      </c>
    </row>
    <row r="20" spans="1:16" ht="13.5" customHeight="1" x14ac:dyDescent="0.25">
      <c r="A20" s="139" t="s">
        <v>47</v>
      </c>
      <c r="B20" s="141" t="s">
        <v>308</v>
      </c>
      <c r="C20" s="142" t="s">
        <v>49</v>
      </c>
      <c r="D20" s="141">
        <v>38</v>
      </c>
      <c r="E20" s="145"/>
      <c r="F20" s="144" t="s">
        <v>309</v>
      </c>
      <c r="G20" s="134" t="s">
        <v>41</v>
      </c>
      <c r="H20" s="134" t="s">
        <v>453</v>
      </c>
      <c r="I20" s="137" t="s">
        <v>454</v>
      </c>
      <c r="J20" s="138" t="s">
        <v>309</v>
      </c>
      <c r="K20" s="136"/>
      <c r="L20" s="136" t="s">
        <v>50</v>
      </c>
      <c r="M20" s="136"/>
      <c r="N20" s="136" t="s">
        <v>161</v>
      </c>
      <c r="O20" s="135"/>
      <c r="P20" s="135" t="s">
        <v>46</v>
      </c>
    </row>
    <row r="21" spans="1:16" ht="13.5" customHeight="1" x14ac:dyDescent="0.25">
      <c r="A21" s="139" t="s">
        <v>20</v>
      </c>
      <c r="B21" s="141" t="s">
        <v>310</v>
      </c>
      <c r="C21" s="142"/>
      <c r="D21" s="141">
        <v>39</v>
      </c>
      <c r="E21" s="145"/>
      <c r="F21" s="144" t="s">
        <v>311</v>
      </c>
      <c r="G21" s="134" t="s">
        <v>312</v>
      </c>
      <c r="H21" s="134" t="s">
        <v>453</v>
      </c>
      <c r="I21" s="137" t="s">
        <v>456</v>
      </c>
      <c r="J21" s="138" t="s">
        <v>306</v>
      </c>
      <c r="K21" s="136"/>
      <c r="L21" s="136"/>
      <c r="M21" s="136"/>
      <c r="N21" s="136" t="s">
        <v>307</v>
      </c>
      <c r="O21" s="135"/>
      <c r="P21" s="135" t="s">
        <v>58</v>
      </c>
    </row>
    <row r="22" spans="1:16" ht="13.5" customHeight="1" x14ac:dyDescent="0.25">
      <c r="A22" s="139" t="s">
        <v>47</v>
      </c>
      <c r="B22" s="141" t="s">
        <v>313</v>
      </c>
      <c r="C22" s="142"/>
      <c r="D22" s="141">
        <v>40</v>
      </c>
      <c r="E22" s="145"/>
      <c r="F22" s="144" t="s">
        <v>314</v>
      </c>
      <c r="G22" s="134" t="s">
        <v>41</v>
      </c>
      <c r="H22" s="134" t="s">
        <v>453</v>
      </c>
      <c r="I22" s="137" t="s">
        <v>454</v>
      </c>
      <c r="J22" s="138" t="s">
        <v>309</v>
      </c>
      <c r="K22" s="136"/>
      <c r="L22" s="136"/>
      <c r="M22" s="136"/>
      <c r="N22" s="136"/>
      <c r="O22" s="135"/>
      <c r="P22" s="135" t="s">
        <v>46</v>
      </c>
    </row>
    <row r="23" spans="1:16" ht="13.5" customHeight="1" x14ac:dyDescent="0.25">
      <c r="A23" s="139" t="s">
        <v>20</v>
      </c>
      <c r="B23" s="141" t="s">
        <v>315</v>
      </c>
      <c r="C23" s="142" t="s">
        <v>316</v>
      </c>
      <c r="D23" s="141">
        <v>41</v>
      </c>
      <c r="E23" s="145"/>
      <c r="F23" s="144" t="s">
        <v>317</v>
      </c>
      <c r="G23" s="134" t="s">
        <v>259</v>
      </c>
      <c r="H23" s="134" t="s">
        <v>453</v>
      </c>
      <c r="I23" s="137" t="s">
        <v>456</v>
      </c>
      <c r="J23" s="138" t="s">
        <v>318</v>
      </c>
      <c r="K23" s="136" t="s">
        <v>27</v>
      </c>
      <c r="L23" s="136"/>
      <c r="M23" s="136" t="s">
        <v>29</v>
      </c>
      <c r="N23" s="136"/>
      <c r="O23" s="135"/>
      <c r="P23" s="135" t="s">
        <v>58</v>
      </c>
    </row>
    <row r="24" spans="1:16" ht="13.5" customHeight="1" x14ac:dyDescent="0.25">
      <c r="A24" s="139" t="s">
        <v>90</v>
      </c>
      <c r="B24" s="141" t="s">
        <v>319</v>
      </c>
      <c r="C24" s="142" t="s">
        <v>141</v>
      </c>
      <c r="D24" s="141">
        <v>42</v>
      </c>
      <c r="E24" s="145"/>
      <c r="F24" s="144" t="s">
        <v>142</v>
      </c>
      <c r="G24" s="134" t="s">
        <v>259</v>
      </c>
      <c r="H24" s="134" t="s">
        <v>453</v>
      </c>
      <c r="I24" s="137" t="s">
        <v>457</v>
      </c>
      <c r="J24" s="138" t="s">
        <v>143</v>
      </c>
      <c r="K24" s="136"/>
      <c r="L24" s="136"/>
      <c r="M24" s="136" t="s">
        <v>56</v>
      </c>
      <c r="N24" s="136"/>
      <c r="O24" s="135"/>
      <c r="P24" s="135" t="s">
        <v>95</v>
      </c>
    </row>
    <row r="25" spans="1:16" ht="13.5" customHeight="1" x14ac:dyDescent="0.25">
      <c r="A25" s="139" t="s">
        <v>20</v>
      </c>
      <c r="B25" s="141" t="s">
        <v>320</v>
      </c>
      <c r="C25" s="142" t="s">
        <v>321</v>
      </c>
      <c r="D25" s="141">
        <v>43</v>
      </c>
      <c r="E25" s="145"/>
      <c r="F25" s="144" t="s">
        <v>322</v>
      </c>
      <c r="G25" s="134" t="s">
        <v>259</v>
      </c>
      <c r="H25" s="134" t="s">
        <v>453</v>
      </c>
      <c r="I25" s="137" t="s">
        <v>456</v>
      </c>
      <c r="J25" s="138" t="s">
        <v>323</v>
      </c>
      <c r="K25" s="136" t="s">
        <v>63</v>
      </c>
      <c r="L25" s="136"/>
      <c r="M25" s="136" t="s">
        <v>29</v>
      </c>
      <c r="N25" s="136" t="s">
        <v>75</v>
      </c>
      <c r="O25" s="135"/>
      <c r="P25" s="135" t="s">
        <v>46</v>
      </c>
    </row>
    <row r="26" spans="1:16" ht="13.5" customHeight="1" x14ac:dyDescent="0.25">
      <c r="A26" s="139" t="s">
        <v>110</v>
      </c>
      <c r="B26" s="141" t="s">
        <v>324</v>
      </c>
      <c r="C26" s="142" t="s">
        <v>218</v>
      </c>
      <c r="D26" s="141">
        <v>44</v>
      </c>
      <c r="E26" s="145"/>
      <c r="F26" s="144" t="s">
        <v>219</v>
      </c>
      <c r="G26" s="134" t="s">
        <v>259</v>
      </c>
      <c r="H26" s="134" t="s">
        <v>453</v>
      </c>
      <c r="I26" s="137" t="s">
        <v>458</v>
      </c>
      <c r="J26" s="138"/>
      <c r="K26" s="136"/>
      <c r="L26" s="136" t="s">
        <v>50</v>
      </c>
      <c r="M26" s="136"/>
      <c r="N26" s="136"/>
      <c r="O26" s="135"/>
      <c r="P26" s="135" t="s">
        <v>95</v>
      </c>
    </row>
    <row r="27" spans="1:16" ht="13.5" customHeight="1" x14ac:dyDescent="0.25">
      <c r="A27" s="139" t="s">
        <v>110</v>
      </c>
      <c r="B27" s="141" t="s">
        <v>325</v>
      </c>
      <c r="C27" s="142" t="s">
        <v>210</v>
      </c>
      <c r="D27" s="141">
        <v>45</v>
      </c>
      <c r="E27" s="145"/>
      <c r="F27" s="144" t="s">
        <v>211</v>
      </c>
      <c r="G27" s="134" t="s">
        <v>259</v>
      </c>
      <c r="H27" s="134" t="s">
        <v>453</v>
      </c>
      <c r="I27" s="137" t="s">
        <v>458</v>
      </c>
      <c r="J27" s="138"/>
      <c r="K27" s="136"/>
      <c r="L27" s="136" t="s">
        <v>50</v>
      </c>
      <c r="M27" s="136"/>
      <c r="N27" s="136"/>
      <c r="O27" s="135"/>
      <c r="P27" s="135" t="s">
        <v>95</v>
      </c>
    </row>
    <row r="28" spans="1:16" ht="13.5" customHeight="1" x14ac:dyDescent="0.25">
      <c r="A28" s="139" t="s">
        <v>110</v>
      </c>
      <c r="B28" s="141" t="s">
        <v>326</v>
      </c>
      <c r="C28" s="142"/>
      <c r="D28" s="141">
        <v>46</v>
      </c>
      <c r="E28" s="145"/>
      <c r="F28" s="144" t="s">
        <v>213</v>
      </c>
      <c r="G28" s="134" t="s">
        <v>259</v>
      </c>
      <c r="H28" s="134" t="s">
        <v>453</v>
      </c>
      <c r="I28" s="137" t="s">
        <v>458</v>
      </c>
      <c r="J28" s="138"/>
      <c r="K28" s="136"/>
      <c r="L28" s="136" t="s">
        <v>214</v>
      </c>
      <c r="M28" s="136"/>
      <c r="N28" s="136"/>
      <c r="O28" s="135"/>
      <c r="P28" s="135" t="s">
        <v>95</v>
      </c>
    </row>
    <row r="29" spans="1:16" ht="13.5" customHeight="1" x14ac:dyDescent="0.25">
      <c r="A29" s="139" t="s">
        <v>37</v>
      </c>
      <c r="B29" s="141" t="s">
        <v>327</v>
      </c>
      <c r="C29" s="142" t="s">
        <v>328</v>
      </c>
      <c r="D29" s="141">
        <v>47</v>
      </c>
      <c r="E29" s="145"/>
      <c r="F29" s="144" t="s">
        <v>329</v>
      </c>
      <c r="G29" s="134" t="s">
        <v>259</v>
      </c>
      <c r="H29" s="134" t="s">
        <v>453</v>
      </c>
      <c r="I29" s="137" t="s">
        <v>454</v>
      </c>
      <c r="J29" s="138" t="s">
        <v>329</v>
      </c>
      <c r="K29" s="136"/>
      <c r="L29" s="136"/>
      <c r="M29" s="136" t="s">
        <v>29</v>
      </c>
      <c r="N29" s="136" t="s">
        <v>44</v>
      </c>
      <c r="O29" s="135"/>
      <c r="P29" s="135" t="s">
        <v>46</v>
      </c>
    </row>
    <row r="30" spans="1:16" ht="13.5" customHeight="1" x14ac:dyDescent="0.25">
      <c r="A30" s="139" t="s">
        <v>37</v>
      </c>
      <c r="B30" s="141" t="s">
        <v>330</v>
      </c>
      <c r="C30" s="142" t="s">
        <v>331</v>
      </c>
      <c r="D30" s="141">
        <v>48</v>
      </c>
      <c r="E30" s="145"/>
      <c r="F30" s="144" t="s">
        <v>309</v>
      </c>
      <c r="G30" s="134" t="s">
        <v>41</v>
      </c>
      <c r="H30" s="134" t="s">
        <v>453</v>
      </c>
      <c r="I30" s="137" t="s">
        <v>454</v>
      </c>
      <c r="J30" s="138" t="s">
        <v>332</v>
      </c>
      <c r="K30" s="136"/>
      <c r="L30" s="136" t="s">
        <v>43</v>
      </c>
      <c r="M30" s="136" t="s">
        <v>29</v>
      </c>
      <c r="N30" s="136" t="s">
        <v>161</v>
      </c>
      <c r="O30" s="135" t="s">
        <v>45</v>
      </c>
      <c r="P30" s="135" t="s">
        <v>46</v>
      </c>
    </row>
    <row r="31" spans="1:16" ht="13.5" customHeight="1" x14ac:dyDescent="0.25">
      <c r="A31" s="139" t="s">
        <v>37</v>
      </c>
      <c r="B31" s="141" t="s">
        <v>333</v>
      </c>
      <c r="C31" s="142" t="s">
        <v>334</v>
      </c>
      <c r="D31" s="141">
        <v>49</v>
      </c>
      <c r="E31" s="145"/>
      <c r="F31" s="144" t="s">
        <v>335</v>
      </c>
      <c r="G31" s="134" t="s">
        <v>259</v>
      </c>
      <c r="H31" s="134" t="s">
        <v>453</v>
      </c>
      <c r="I31" s="137" t="s">
        <v>454</v>
      </c>
      <c r="J31" s="138" t="s">
        <v>335</v>
      </c>
      <c r="K31" s="136"/>
      <c r="L31" s="136" t="s">
        <v>43</v>
      </c>
      <c r="M31" s="136" t="s">
        <v>29</v>
      </c>
      <c r="N31" s="136"/>
      <c r="O31" s="135" t="s">
        <v>45</v>
      </c>
      <c r="P31" s="135" t="s">
        <v>46</v>
      </c>
    </row>
    <row r="32" spans="1:16" ht="13.5" customHeight="1" x14ac:dyDescent="0.25">
      <c r="A32" s="139" t="s">
        <v>37</v>
      </c>
      <c r="B32" s="141" t="s">
        <v>336</v>
      </c>
      <c r="C32" s="142" t="s">
        <v>337</v>
      </c>
      <c r="D32" s="141">
        <v>50</v>
      </c>
      <c r="E32" s="145"/>
      <c r="F32" s="144" t="s">
        <v>338</v>
      </c>
      <c r="G32" s="134" t="s">
        <v>259</v>
      </c>
      <c r="H32" s="134" t="s">
        <v>453</v>
      </c>
      <c r="I32" s="137" t="s">
        <v>454</v>
      </c>
      <c r="J32" s="138" t="s">
        <v>338</v>
      </c>
      <c r="K32" s="136"/>
      <c r="L32" s="136" t="s">
        <v>43</v>
      </c>
      <c r="M32" s="136" t="s">
        <v>29</v>
      </c>
      <c r="N32" s="136" t="s">
        <v>44</v>
      </c>
      <c r="O32" s="135" t="s">
        <v>45</v>
      </c>
      <c r="P32" s="135" t="s">
        <v>46</v>
      </c>
    </row>
    <row r="33" spans="1:16" ht="13.5" customHeight="1" x14ac:dyDescent="0.25">
      <c r="A33" s="139" t="s">
        <v>339</v>
      </c>
      <c r="B33" s="141" t="s">
        <v>340</v>
      </c>
      <c r="C33" s="142" t="s">
        <v>341</v>
      </c>
      <c r="D33" s="141">
        <v>51</v>
      </c>
      <c r="E33" s="145"/>
      <c r="F33" s="144" t="s">
        <v>342</v>
      </c>
      <c r="G33" s="134" t="s">
        <v>259</v>
      </c>
      <c r="H33" s="134" t="s">
        <v>453</v>
      </c>
      <c r="I33" s="137" t="s">
        <v>460</v>
      </c>
      <c r="J33" s="138"/>
      <c r="K33" s="136"/>
      <c r="L33" s="136"/>
      <c r="M33" s="136"/>
      <c r="N33" s="136"/>
      <c r="O33" s="135"/>
      <c r="P33" s="135" t="s">
        <v>95</v>
      </c>
    </row>
    <row r="34" spans="1:16" ht="13.5" customHeight="1" x14ac:dyDescent="0.25">
      <c r="A34" s="139" t="s">
        <v>339</v>
      </c>
      <c r="B34" s="141" t="s">
        <v>343</v>
      </c>
      <c r="C34" s="142" t="s">
        <v>344</v>
      </c>
      <c r="D34" s="141">
        <v>52</v>
      </c>
      <c r="E34" s="145"/>
      <c r="F34" s="144" t="s">
        <v>345</v>
      </c>
      <c r="G34" s="134" t="s">
        <v>259</v>
      </c>
      <c r="H34" s="134" t="s">
        <v>453</v>
      </c>
      <c r="I34" s="137" t="s">
        <v>460</v>
      </c>
      <c r="J34" s="138"/>
      <c r="K34" s="136"/>
      <c r="L34" s="136"/>
      <c r="M34" s="136"/>
      <c r="N34" s="136"/>
      <c r="O34" s="135"/>
      <c r="P34" s="135" t="s">
        <v>95</v>
      </c>
    </row>
    <row r="35" spans="1:16" ht="13.5" customHeight="1" x14ac:dyDescent="0.25">
      <c r="A35" s="139" t="s">
        <v>339</v>
      </c>
      <c r="B35" s="141" t="s">
        <v>346</v>
      </c>
      <c r="C35" s="142" t="s">
        <v>347</v>
      </c>
      <c r="D35" s="141">
        <v>53</v>
      </c>
      <c r="E35" s="145"/>
      <c r="F35" s="144" t="s">
        <v>348</v>
      </c>
      <c r="G35" s="134" t="s">
        <v>259</v>
      </c>
      <c r="H35" s="134" t="s">
        <v>453</v>
      </c>
      <c r="I35" s="137" t="s">
        <v>460</v>
      </c>
      <c r="J35" s="138"/>
      <c r="K35" s="136"/>
      <c r="L35" s="136"/>
      <c r="M35" s="136"/>
      <c r="N35" s="136"/>
      <c r="O35" s="135"/>
      <c r="P35" s="135" t="s">
        <v>95</v>
      </c>
    </row>
    <row r="36" spans="1:16" ht="13.5" customHeight="1" x14ac:dyDescent="0.25">
      <c r="A36" s="139" t="s">
        <v>59</v>
      </c>
      <c r="B36" s="141" t="s">
        <v>349</v>
      </c>
      <c r="C36" s="142" t="s">
        <v>350</v>
      </c>
      <c r="D36" s="141">
        <v>54</v>
      </c>
      <c r="E36" s="145"/>
      <c r="F36" s="144" t="s">
        <v>351</v>
      </c>
      <c r="G36" s="134" t="s">
        <v>259</v>
      </c>
      <c r="H36" s="134" t="s">
        <v>453</v>
      </c>
      <c r="I36" s="137" t="s">
        <v>456</v>
      </c>
      <c r="J36" s="138" t="s">
        <v>351</v>
      </c>
      <c r="K36" s="136"/>
      <c r="L36" s="136"/>
      <c r="M36" s="136"/>
      <c r="N36" s="136"/>
      <c r="O36" s="135"/>
      <c r="P36" s="135" t="s">
        <v>46</v>
      </c>
    </row>
    <row r="37" spans="1:16" ht="13.5" customHeight="1" x14ac:dyDescent="0.25">
      <c r="A37" s="139" t="s">
        <v>106</v>
      </c>
      <c r="B37" s="141" t="s">
        <v>352</v>
      </c>
      <c r="C37" s="142" t="s">
        <v>353</v>
      </c>
      <c r="D37" s="141">
        <v>55</v>
      </c>
      <c r="E37" s="145"/>
      <c r="F37" s="144" t="s">
        <v>200</v>
      </c>
      <c r="G37" s="134" t="s">
        <v>312</v>
      </c>
      <c r="H37" s="134" t="s">
        <v>453</v>
      </c>
      <c r="I37" s="137" t="s">
        <v>454</v>
      </c>
      <c r="J37" s="138" t="s">
        <v>109</v>
      </c>
      <c r="K37" s="136"/>
      <c r="L37" s="136"/>
      <c r="M37" s="136" t="s">
        <v>29</v>
      </c>
      <c r="N37" s="136"/>
      <c r="O37" s="135"/>
      <c r="P37" s="135" t="s">
        <v>46</v>
      </c>
    </row>
    <row r="38" spans="1:16" ht="13.5" customHeight="1" x14ac:dyDescent="0.25">
      <c r="A38" s="139" t="s">
        <v>59</v>
      </c>
      <c r="B38" s="141" t="s">
        <v>565</v>
      </c>
      <c r="C38" s="142"/>
      <c r="D38" s="141">
        <v>56</v>
      </c>
      <c r="E38" s="145"/>
      <c r="F38" s="144" t="s">
        <v>566</v>
      </c>
      <c r="G38" s="134"/>
      <c r="H38" s="134"/>
      <c r="I38" s="137"/>
      <c r="J38" s="138" t="s">
        <v>291</v>
      </c>
      <c r="K38" s="136" t="s">
        <v>27</v>
      </c>
      <c r="L38" s="136" t="s">
        <v>50</v>
      </c>
      <c r="M38" s="159" t="s">
        <v>56</v>
      </c>
      <c r="N38" s="139" t="s">
        <v>57</v>
      </c>
      <c r="O38" s="135" t="s">
        <v>45</v>
      </c>
      <c r="P38" s="135" t="s">
        <v>58</v>
      </c>
    </row>
    <row r="39" spans="1:16" x14ac:dyDescent="0.25">
      <c r="A39" s="139"/>
      <c r="B39" s="141"/>
      <c r="C39" s="142"/>
      <c r="D39" s="141"/>
      <c r="E39" s="145"/>
      <c r="F39" s="144"/>
      <c r="G39" s="134"/>
      <c r="H39" s="134"/>
      <c r="I39" s="137"/>
      <c r="J39" s="138"/>
      <c r="K39" s="136"/>
      <c r="L39" s="136"/>
      <c r="M39" s="136"/>
      <c r="N39" s="136"/>
      <c r="O39" s="135"/>
      <c r="P39" s="135"/>
    </row>
    <row r="40" spans="1:16" x14ac:dyDescent="0.25">
      <c r="A40" s="139"/>
      <c r="B40" s="141"/>
      <c r="C40" s="142"/>
      <c r="D40" s="141"/>
      <c r="E40" s="145"/>
      <c r="F40" s="144"/>
      <c r="G40" s="134"/>
      <c r="H40" s="134"/>
      <c r="I40" s="137"/>
      <c r="J40" s="138"/>
      <c r="K40" s="136"/>
      <c r="L40" s="136"/>
      <c r="M40" s="136"/>
      <c r="N40" s="136"/>
      <c r="O40" s="135"/>
      <c r="P40" s="135"/>
    </row>
    <row r="41" spans="1:16" x14ac:dyDescent="0.25">
      <c r="A41" s="139"/>
      <c r="B41" s="141"/>
      <c r="C41" s="142"/>
      <c r="D41" s="141"/>
      <c r="E41" s="145"/>
      <c r="F41" s="144"/>
      <c r="G41" s="134"/>
      <c r="H41" s="134"/>
      <c r="I41" s="137"/>
      <c r="J41" s="138"/>
      <c r="K41" s="136"/>
      <c r="L41" s="136"/>
      <c r="M41" s="136"/>
      <c r="N41" s="136"/>
      <c r="O41" s="135"/>
      <c r="P41" s="135"/>
    </row>
    <row r="42" spans="1:16" x14ac:dyDescent="0.25">
      <c r="A42" s="139"/>
      <c r="B42" s="141"/>
      <c r="C42" s="142"/>
      <c r="D42" s="141"/>
      <c r="E42" s="145"/>
      <c r="F42" s="144"/>
      <c r="G42" s="134"/>
      <c r="H42" s="134"/>
      <c r="I42" s="137"/>
      <c r="J42" s="138"/>
      <c r="K42" s="136"/>
      <c r="L42" s="136"/>
      <c r="M42" s="136"/>
      <c r="N42" s="136"/>
      <c r="O42" s="135"/>
      <c r="P42" s="135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6"/>
  <sheetViews>
    <sheetView zoomScaleNormal="100" workbookViewId="0">
      <selection activeCell="F155" sqref="F155"/>
    </sheetView>
  </sheetViews>
  <sheetFormatPr defaultColWidth="9.140625" defaultRowHeight="12.75" x14ac:dyDescent="0.25"/>
  <cols>
    <col min="1" max="1" width="23.85546875" style="244" bestFit="1" customWidth="1"/>
    <col min="2" max="2" width="13.140625" style="244" customWidth="1"/>
    <col min="3" max="3" width="13.140625" style="244" hidden="1" customWidth="1"/>
    <col min="4" max="4" width="6.85546875" style="244" bestFit="1" customWidth="1"/>
    <col min="5" max="5" width="12.5703125" style="244" customWidth="1"/>
    <col min="6" max="6" width="57.42578125" style="250" customWidth="1"/>
    <col min="7" max="10" width="22.140625" style="250" customWidth="1"/>
    <col min="11" max="11" width="40.85546875" style="250" customWidth="1"/>
    <col min="12" max="12" width="32.42578125" style="244" customWidth="1"/>
    <col min="13" max="13" width="24.7109375" style="244" customWidth="1"/>
    <col min="14" max="14" width="20.42578125" style="244" customWidth="1"/>
    <col min="15" max="15" width="21.85546875" style="244" customWidth="1"/>
    <col min="16" max="16" width="31.140625" style="244" customWidth="1"/>
    <col min="17" max="17" width="15.140625" style="244" customWidth="1"/>
    <col min="18" max="16384" width="9.140625" style="244"/>
  </cols>
  <sheetData>
    <row r="1" spans="1:17" ht="26.25" x14ac:dyDescent="0.25">
      <c r="A1" s="147"/>
      <c r="D1" s="151"/>
      <c r="E1" s="151"/>
      <c r="F1" s="251" t="s">
        <v>562</v>
      </c>
      <c r="K1" s="156"/>
      <c r="L1" s="164"/>
      <c r="M1" s="135"/>
      <c r="N1" s="163"/>
      <c r="O1" s="164"/>
      <c r="P1" s="135"/>
      <c r="Q1" s="157"/>
    </row>
    <row r="2" spans="1:17" ht="13.5" customHeight="1" x14ac:dyDescent="0.25">
      <c r="A2" s="152" t="s">
        <v>0</v>
      </c>
      <c r="B2" s="149" t="s">
        <v>1</v>
      </c>
      <c r="C2" s="150"/>
      <c r="D2" s="153" t="s">
        <v>2</v>
      </c>
      <c r="E2" s="153"/>
      <c r="F2" s="154" t="s">
        <v>3</v>
      </c>
      <c r="G2" s="154" t="s">
        <v>4</v>
      </c>
      <c r="H2" s="154" t="s">
        <v>5</v>
      </c>
      <c r="I2" s="155" t="s">
        <v>451</v>
      </c>
      <c r="J2" s="338"/>
      <c r="K2" s="158" t="s">
        <v>13</v>
      </c>
      <c r="L2" s="161" t="s">
        <v>14</v>
      </c>
      <c r="M2" s="165" t="s">
        <v>15</v>
      </c>
      <c r="N2" s="160" t="s">
        <v>16</v>
      </c>
      <c r="O2" s="161" t="s">
        <v>17</v>
      </c>
      <c r="P2" s="162" t="s">
        <v>18</v>
      </c>
      <c r="Q2" s="148" t="s">
        <v>19</v>
      </c>
    </row>
    <row r="3" spans="1:17" s="30" customFormat="1" ht="13.5" customHeight="1" x14ac:dyDescent="0.25">
      <c r="A3" s="345" t="s">
        <v>59</v>
      </c>
      <c r="B3" s="346" t="s">
        <v>256</v>
      </c>
      <c r="C3" s="347" t="s">
        <v>257</v>
      </c>
      <c r="D3" s="346">
        <v>21</v>
      </c>
      <c r="E3" s="346"/>
      <c r="F3" s="348" t="s">
        <v>258</v>
      </c>
      <c r="G3" s="349" t="s">
        <v>259</v>
      </c>
      <c r="H3" s="349" t="s">
        <v>453</v>
      </c>
      <c r="I3" s="350" t="s">
        <v>452</v>
      </c>
      <c r="J3" s="351" t="s">
        <v>968</v>
      </c>
      <c r="K3" s="352" t="s">
        <v>258</v>
      </c>
      <c r="L3" s="345"/>
      <c r="M3" s="353"/>
      <c r="N3" s="354" t="s">
        <v>56</v>
      </c>
      <c r="O3" s="345"/>
      <c r="P3" s="355"/>
      <c r="Q3" s="355" t="s">
        <v>46</v>
      </c>
    </row>
    <row r="4" spans="1:17" ht="13.5" customHeight="1" x14ac:dyDescent="0.25">
      <c r="A4" s="139"/>
      <c r="B4" s="141"/>
      <c r="C4" s="142"/>
      <c r="D4" s="141"/>
      <c r="E4" s="141">
        <v>21.1</v>
      </c>
      <c r="F4" s="144" t="s">
        <v>860</v>
      </c>
      <c r="G4" s="138" t="s">
        <v>6</v>
      </c>
      <c r="H4" s="134"/>
      <c r="I4" s="137"/>
      <c r="J4" s="138"/>
      <c r="K4" s="139"/>
      <c r="L4" s="139"/>
      <c r="M4" s="136"/>
      <c r="N4" s="159"/>
      <c r="O4" s="139"/>
      <c r="P4" s="135"/>
      <c r="Q4" s="135"/>
    </row>
    <row r="5" spans="1:17" ht="13.5" customHeight="1" x14ac:dyDescent="0.25">
      <c r="A5" s="139"/>
      <c r="B5" s="141"/>
      <c r="C5" s="142"/>
      <c r="D5" s="141"/>
      <c r="E5" s="141">
        <v>21.2</v>
      </c>
      <c r="F5" s="144" t="s">
        <v>576</v>
      </c>
      <c r="G5" s="138" t="s">
        <v>6</v>
      </c>
      <c r="H5" s="134"/>
      <c r="I5" s="137"/>
      <c r="J5" s="138"/>
      <c r="K5" s="139"/>
      <c r="L5" s="139"/>
      <c r="M5" s="136"/>
      <c r="N5" s="159"/>
      <c r="O5" s="139"/>
      <c r="P5" s="135"/>
      <c r="Q5" s="135"/>
    </row>
    <row r="6" spans="1:17" ht="13.5" customHeight="1" x14ac:dyDescent="0.25">
      <c r="A6" s="139"/>
      <c r="B6" s="141"/>
      <c r="C6" s="142"/>
      <c r="D6" s="141"/>
      <c r="E6" s="141">
        <v>21.3</v>
      </c>
      <c r="F6" s="144" t="s">
        <v>861</v>
      </c>
      <c r="G6" s="138" t="s">
        <v>935</v>
      </c>
      <c r="H6" s="134"/>
      <c r="I6" s="137"/>
      <c r="J6" s="138"/>
      <c r="K6" s="139"/>
      <c r="L6" s="139"/>
      <c r="M6" s="136"/>
      <c r="N6" s="159"/>
      <c r="O6" s="139"/>
      <c r="P6" s="135"/>
      <c r="Q6" s="135"/>
    </row>
    <row r="7" spans="1:17" ht="13.5" customHeight="1" x14ac:dyDescent="0.25">
      <c r="A7" s="139"/>
      <c r="B7" s="141"/>
      <c r="C7" s="142"/>
      <c r="D7" s="141"/>
      <c r="E7" s="141">
        <v>21.4</v>
      </c>
      <c r="F7" s="144" t="s">
        <v>576</v>
      </c>
      <c r="G7" s="138" t="s">
        <v>935</v>
      </c>
      <c r="H7" s="134"/>
      <c r="I7" s="137"/>
      <c r="J7" s="138"/>
      <c r="K7" s="139"/>
      <c r="L7" s="139"/>
      <c r="M7" s="136"/>
      <c r="N7" s="159"/>
      <c r="O7" s="139"/>
      <c r="P7" s="135"/>
      <c r="Q7" s="135"/>
    </row>
    <row r="8" spans="1:17" ht="13.5" customHeight="1" x14ac:dyDescent="0.25">
      <c r="A8" s="139"/>
      <c r="B8" s="141"/>
      <c r="C8" s="142"/>
      <c r="D8" s="141"/>
      <c r="E8" s="141">
        <v>21.5</v>
      </c>
      <c r="F8" s="144" t="s">
        <v>924</v>
      </c>
      <c r="G8" s="138" t="s">
        <v>6</v>
      </c>
      <c r="H8" s="134"/>
      <c r="I8" s="137"/>
      <c r="J8" s="138"/>
      <c r="K8" s="139"/>
      <c r="L8" s="139"/>
      <c r="M8" s="136"/>
      <c r="N8" s="159"/>
      <c r="O8" s="139"/>
      <c r="P8" s="135"/>
      <c r="Q8" s="135"/>
    </row>
    <row r="9" spans="1:17" ht="13.5" customHeight="1" x14ac:dyDescent="0.25">
      <c r="A9" s="139"/>
      <c r="B9" s="141"/>
      <c r="C9" s="142"/>
      <c r="D9" s="141"/>
      <c r="E9" s="141">
        <v>21.6</v>
      </c>
      <c r="F9" s="144" t="s">
        <v>558</v>
      </c>
      <c r="G9" s="138" t="s">
        <v>11</v>
      </c>
      <c r="H9" s="134"/>
      <c r="I9" s="137"/>
      <c r="J9" s="138"/>
      <c r="K9" s="139"/>
      <c r="L9" s="139"/>
      <c r="M9" s="136"/>
      <c r="N9" s="159"/>
      <c r="O9" s="139"/>
      <c r="P9" s="135"/>
      <c r="Q9" s="135"/>
    </row>
    <row r="10" spans="1:17" ht="13.5" customHeight="1" x14ac:dyDescent="0.25">
      <c r="A10" s="139"/>
      <c r="B10" s="141"/>
      <c r="C10" s="142"/>
      <c r="D10" s="141"/>
      <c r="E10" s="141">
        <v>21.7</v>
      </c>
      <c r="F10" s="144" t="s">
        <v>523</v>
      </c>
      <c r="G10" s="138" t="s">
        <v>6</v>
      </c>
      <c r="H10" s="134"/>
      <c r="I10" s="137"/>
      <c r="J10" s="138"/>
      <c r="K10" s="139"/>
      <c r="L10" s="139"/>
      <c r="M10" s="136"/>
      <c r="N10" s="159"/>
      <c r="O10" s="139"/>
      <c r="P10" s="135"/>
      <c r="Q10" s="135"/>
    </row>
    <row r="11" spans="1:17" ht="13.5" customHeight="1" x14ac:dyDescent="0.25">
      <c r="A11" s="139"/>
      <c r="B11" s="141"/>
      <c r="C11" s="142"/>
      <c r="D11" s="141"/>
      <c r="E11" s="141">
        <v>21.8</v>
      </c>
      <c r="F11" s="144" t="s">
        <v>576</v>
      </c>
      <c r="G11" s="138" t="s">
        <v>6</v>
      </c>
      <c r="H11" s="134"/>
      <c r="I11" s="137"/>
      <c r="J11" s="138"/>
      <c r="K11" s="139"/>
      <c r="L11" s="139"/>
      <c r="M11" s="136"/>
      <c r="N11" s="159"/>
      <c r="O11" s="139"/>
      <c r="P11" s="135"/>
      <c r="Q11" s="135"/>
    </row>
    <row r="12" spans="1:17" ht="13.5" customHeight="1" x14ac:dyDescent="0.25">
      <c r="A12" s="139"/>
      <c r="B12" s="141"/>
      <c r="C12" s="142"/>
      <c r="D12" s="141"/>
      <c r="E12" s="141">
        <v>21.9</v>
      </c>
      <c r="F12" s="343" t="s">
        <v>1004</v>
      </c>
      <c r="G12" s="343" t="s">
        <v>9</v>
      </c>
      <c r="H12" s="134"/>
      <c r="I12" s="137"/>
      <c r="J12" s="138"/>
      <c r="K12" s="139"/>
      <c r="L12" s="139"/>
      <c r="M12" s="136"/>
      <c r="N12" s="159"/>
      <c r="O12" s="139"/>
      <c r="P12" s="135"/>
      <c r="Q12" s="135"/>
    </row>
    <row r="13" spans="1:17" ht="13.5" customHeight="1" x14ac:dyDescent="0.25">
      <c r="A13" s="139"/>
      <c r="B13" s="141"/>
      <c r="C13" s="142"/>
      <c r="D13" s="141"/>
      <c r="E13" s="344" t="s">
        <v>1013</v>
      </c>
      <c r="F13" s="343" t="s">
        <v>1005</v>
      </c>
      <c r="G13" s="343" t="s">
        <v>6</v>
      </c>
      <c r="H13" s="134"/>
      <c r="I13" s="137"/>
      <c r="J13" s="138"/>
      <c r="K13" s="139"/>
      <c r="L13" s="139"/>
      <c r="M13" s="136"/>
      <c r="N13" s="159"/>
      <c r="O13" s="139"/>
      <c r="P13" s="135"/>
      <c r="Q13" s="135"/>
    </row>
    <row r="14" spans="1:17" ht="13.5" customHeight="1" x14ac:dyDescent="0.25">
      <c r="A14" s="139"/>
      <c r="B14" s="141"/>
      <c r="C14" s="142"/>
      <c r="D14" s="141"/>
      <c r="E14" s="141">
        <v>21.11</v>
      </c>
      <c r="F14" s="144" t="s">
        <v>524</v>
      </c>
      <c r="G14" s="138" t="s">
        <v>9</v>
      </c>
      <c r="H14" s="134"/>
      <c r="I14" s="137"/>
      <c r="J14" s="138"/>
      <c r="K14" s="139"/>
      <c r="L14" s="139"/>
      <c r="M14" s="136"/>
      <c r="N14" s="159"/>
      <c r="O14" s="139"/>
      <c r="P14" s="135"/>
      <c r="Q14" s="135"/>
    </row>
    <row r="15" spans="1:17" ht="13.5" customHeight="1" x14ac:dyDescent="0.25">
      <c r="A15" s="139"/>
      <c r="B15" s="141"/>
      <c r="C15" s="142"/>
      <c r="D15" s="141"/>
      <c r="E15" s="141">
        <v>21.12</v>
      </c>
      <c r="F15" s="144" t="s">
        <v>576</v>
      </c>
      <c r="G15" s="138" t="s">
        <v>9</v>
      </c>
      <c r="H15" s="134"/>
      <c r="I15" s="137"/>
      <c r="J15" s="138"/>
      <c r="K15" s="139"/>
      <c r="L15" s="139"/>
      <c r="M15" s="136"/>
      <c r="N15" s="159"/>
      <c r="O15" s="139"/>
      <c r="P15" s="135"/>
      <c r="Q15" s="135"/>
    </row>
    <row r="16" spans="1:17" ht="13.5" customHeight="1" x14ac:dyDescent="0.25">
      <c r="A16" s="139"/>
      <c r="B16" s="141"/>
      <c r="C16" s="142"/>
      <c r="D16" s="141"/>
      <c r="E16" s="141">
        <v>21.13</v>
      </c>
      <c r="F16" s="144" t="s">
        <v>377</v>
      </c>
      <c r="G16" s="138" t="s">
        <v>911</v>
      </c>
      <c r="H16" s="134"/>
      <c r="I16" s="137"/>
      <c r="J16" s="138"/>
      <c r="K16" s="139"/>
      <c r="L16" s="139"/>
      <c r="M16" s="136"/>
      <c r="N16" s="159"/>
      <c r="O16" s="139"/>
      <c r="P16" s="135"/>
      <c r="Q16" s="135"/>
    </row>
    <row r="17" spans="1:17" ht="13.5" customHeight="1" x14ac:dyDescent="0.25">
      <c r="A17" s="139"/>
      <c r="B17" s="141"/>
      <c r="C17" s="142"/>
      <c r="D17" s="141"/>
      <c r="E17" s="141">
        <v>21.14</v>
      </c>
      <c r="F17" s="144" t="s">
        <v>925</v>
      </c>
      <c r="G17" s="138" t="s">
        <v>7</v>
      </c>
      <c r="H17" s="134"/>
      <c r="I17" s="137"/>
      <c r="J17" s="138"/>
      <c r="K17" s="139"/>
      <c r="L17" s="139"/>
      <c r="M17" s="136"/>
      <c r="N17" s="159"/>
      <c r="O17" s="139"/>
      <c r="P17" s="135"/>
      <c r="Q17" s="135"/>
    </row>
    <row r="18" spans="1:17" ht="13.5" customHeight="1" x14ac:dyDescent="0.25">
      <c r="A18" s="139"/>
      <c r="B18" s="141"/>
      <c r="C18" s="142"/>
      <c r="D18" s="141"/>
      <c r="E18" s="141">
        <v>21.15</v>
      </c>
      <c r="F18" s="144" t="s">
        <v>926</v>
      </c>
      <c r="G18" s="138" t="s">
        <v>8</v>
      </c>
      <c r="H18" s="134"/>
      <c r="I18" s="137"/>
      <c r="J18" s="138"/>
      <c r="K18" s="139"/>
      <c r="L18" s="139"/>
      <c r="M18" s="136"/>
      <c r="N18" s="159"/>
      <c r="O18" s="139"/>
      <c r="P18" s="135"/>
      <c r="Q18" s="135"/>
    </row>
    <row r="19" spans="1:17" ht="13.5" customHeight="1" x14ac:dyDescent="0.25">
      <c r="A19" s="139"/>
      <c r="B19" s="141"/>
      <c r="C19" s="142"/>
      <c r="D19" s="141"/>
      <c r="E19" s="141">
        <v>21.16</v>
      </c>
      <c r="F19" s="144" t="s">
        <v>879</v>
      </c>
      <c r="G19" s="138" t="s">
        <v>8</v>
      </c>
      <c r="H19" s="134"/>
      <c r="I19" s="137"/>
      <c r="J19" s="138"/>
      <c r="K19" s="139"/>
      <c r="L19" s="139"/>
      <c r="M19" s="136"/>
      <c r="N19" s="159"/>
      <c r="O19" s="139"/>
      <c r="P19" s="135"/>
      <c r="Q19" s="135"/>
    </row>
    <row r="20" spans="1:17" ht="13.5" customHeight="1" x14ac:dyDescent="0.25">
      <c r="A20" s="139"/>
      <c r="B20" s="141"/>
      <c r="C20" s="142"/>
      <c r="D20" s="141"/>
      <c r="E20" s="141"/>
      <c r="F20" s="144"/>
      <c r="G20" s="138"/>
      <c r="H20" s="134"/>
      <c r="I20" s="137"/>
      <c r="J20" s="138"/>
      <c r="K20" s="139"/>
      <c r="L20" s="139"/>
      <c r="M20" s="136"/>
      <c r="N20" s="159"/>
      <c r="O20" s="139"/>
      <c r="P20" s="135"/>
      <c r="Q20" s="135"/>
    </row>
    <row r="21" spans="1:17" s="30" customFormat="1" ht="13.5" customHeight="1" x14ac:dyDescent="0.25">
      <c r="A21" s="345" t="s">
        <v>51</v>
      </c>
      <c r="B21" s="346" t="s">
        <v>260</v>
      </c>
      <c r="C21" s="347" t="s">
        <v>181</v>
      </c>
      <c r="D21" s="346">
        <v>22</v>
      </c>
      <c r="E21" s="346"/>
      <c r="F21" s="348" t="s">
        <v>261</v>
      </c>
      <c r="G21" s="352"/>
      <c r="H21" s="349" t="s">
        <v>453</v>
      </c>
      <c r="I21" s="350" t="s">
        <v>452</v>
      </c>
      <c r="J21" s="352" t="s">
        <v>8</v>
      </c>
      <c r="K21" s="356" t="s">
        <v>879</v>
      </c>
      <c r="L21" s="356" t="s">
        <v>8</v>
      </c>
      <c r="M21" s="136"/>
      <c r="N21" s="159"/>
      <c r="O21" s="345" t="s">
        <v>158</v>
      </c>
      <c r="P21" s="355" t="s">
        <v>45</v>
      </c>
      <c r="Q21" s="355" t="s">
        <v>46</v>
      </c>
    </row>
    <row r="22" spans="1:17" ht="13.5" customHeight="1" x14ac:dyDescent="0.25">
      <c r="A22" s="139"/>
      <c r="B22" s="141"/>
      <c r="C22" s="142"/>
      <c r="D22" s="141"/>
      <c r="E22" s="141">
        <v>22.1</v>
      </c>
      <c r="F22" s="144" t="s">
        <v>909</v>
      </c>
      <c r="G22" s="138" t="s">
        <v>6</v>
      </c>
      <c r="H22" s="134"/>
      <c r="I22" s="137"/>
      <c r="J22" s="138"/>
      <c r="K22" s="139"/>
      <c r="L22" s="139"/>
      <c r="M22" s="136"/>
      <c r="N22" s="159"/>
      <c r="O22" s="139"/>
      <c r="P22" s="135"/>
      <c r="Q22" s="135"/>
    </row>
    <row r="23" spans="1:17" ht="13.5" customHeight="1" x14ac:dyDescent="0.25">
      <c r="A23" s="139"/>
      <c r="B23" s="141"/>
      <c r="C23" s="142"/>
      <c r="D23" s="141"/>
      <c r="E23" s="141">
        <v>22.2</v>
      </c>
      <c r="F23" s="144" t="s">
        <v>439</v>
      </c>
      <c r="G23" s="138" t="s">
        <v>6</v>
      </c>
      <c r="H23" s="134"/>
      <c r="I23" s="137"/>
      <c r="J23" s="138"/>
      <c r="K23" s="139"/>
      <c r="L23" s="139"/>
      <c r="M23" s="136"/>
      <c r="N23" s="159"/>
      <c r="O23" s="139"/>
      <c r="P23" s="135"/>
      <c r="Q23" s="135"/>
    </row>
    <row r="24" spans="1:17" ht="13.5" customHeight="1" x14ac:dyDescent="0.25">
      <c r="A24" s="139"/>
      <c r="B24" s="141"/>
      <c r="C24" s="142"/>
      <c r="D24" s="141"/>
      <c r="E24" s="141">
        <v>22.3</v>
      </c>
      <c r="F24" s="144" t="s">
        <v>969</v>
      </c>
      <c r="G24" s="138" t="s">
        <v>970</v>
      </c>
      <c r="H24" s="134"/>
      <c r="I24" s="137"/>
      <c r="J24" s="138"/>
      <c r="K24" s="139"/>
      <c r="L24" s="139"/>
      <c r="M24" s="136"/>
      <c r="N24" s="159"/>
      <c r="O24" s="139"/>
      <c r="P24" s="135"/>
      <c r="Q24" s="135"/>
    </row>
    <row r="25" spans="1:17" ht="13.5" customHeight="1" x14ac:dyDescent="0.25">
      <c r="A25" s="139"/>
      <c r="B25" s="141"/>
      <c r="C25" s="142"/>
      <c r="D25" s="141"/>
      <c r="E25" s="141">
        <v>22.4</v>
      </c>
      <c r="F25" s="144" t="s">
        <v>971</v>
      </c>
      <c r="G25" s="138" t="s">
        <v>970</v>
      </c>
      <c r="H25" s="134"/>
      <c r="I25" s="137"/>
      <c r="J25" s="138"/>
      <c r="K25" s="139"/>
      <c r="L25" s="139"/>
      <c r="M25" s="136"/>
      <c r="N25" s="159"/>
      <c r="O25" s="139"/>
      <c r="P25" s="135"/>
      <c r="Q25" s="135"/>
    </row>
    <row r="26" spans="1:17" ht="13.5" customHeight="1" x14ac:dyDescent="0.25">
      <c r="A26" s="139"/>
      <c r="B26" s="141"/>
      <c r="C26" s="142"/>
      <c r="D26" s="141"/>
      <c r="E26" s="141">
        <v>22.5</v>
      </c>
      <c r="F26" s="144" t="s">
        <v>575</v>
      </c>
      <c r="G26" s="138" t="s">
        <v>8</v>
      </c>
      <c r="H26" s="134"/>
      <c r="I26" s="137"/>
      <c r="J26" s="138"/>
      <c r="K26" s="139"/>
      <c r="L26" s="139"/>
      <c r="M26" s="136"/>
      <c r="N26" s="159"/>
      <c r="O26" s="139"/>
      <c r="P26" s="135"/>
      <c r="Q26" s="135"/>
    </row>
    <row r="27" spans="1:17" ht="13.5" customHeight="1" x14ac:dyDescent="0.25">
      <c r="A27" s="139"/>
      <c r="B27" s="141"/>
      <c r="C27" s="142"/>
      <c r="D27" s="141"/>
      <c r="E27" s="141">
        <v>22.6</v>
      </c>
      <c r="F27" s="144" t="s">
        <v>946</v>
      </c>
      <c r="G27" s="138" t="s">
        <v>6</v>
      </c>
      <c r="H27" s="134"/>
      <c r="I27" s="137"/>
      <c r="J27" s="138"/>
      <c r="K27" s="139"/>
      <c r="L27" s="139"/>
      <c r="M27" s="136"/>
      <c r="N27" s="159"/>
      <c r="O27" s="139"/>
      <c r="P27" s="135"/>
      <c r="Q27" s="135"/>
    </row>
    <row r="28" spans="1:17" ht="13.5" customHeight="1" x14ac:dyDescent="0.25">
      <c r="A28" s="139"/>
      <c r="B28" s="141"/>
      <c r="C28" s="142"/>
      <c r="D28" s="141"/>
      <c r="E28" s="141">
        <v>22.7</v>
      </c>
      <c r="F28" s="144" t="s">
        <v>372</v>
      </c>
      <c r="G28" s="138" t="s">
        <v>6</v>
      </c>
      <c r="H28" s="134"/>
      <c r="I28" s="137"/>
      <c r="J28" s="138"/>
      <c r="K28" s="139"/>
      <c r="L28" s="139"/>
      <c r="M28" s="136"/>
      <c r="N28" s="159"/>
      <c r="O28" s="139"/>
      <c r="P28" s="135"/>
      <c r="Q28" s="135"/>
    </row>
    <row r="29" spans="1:17" ht="13.5" customHeight="1" x14ac:dyDescent="0.25">
      <c r="A29" s="139"/>
      <c r="B29" s="141"/>
      <c r="C29" s="142"/>
      <c r="D29" s="141"/>
      <c r="E29" s="141">
        <v>22.8</v>
      </c>
      <c r="F29" s="144" t="s">
        <v>374</v>
      </c>
      <c r="G29" s="138" t="s">
        <v>8</v>
      </c>
      <c r="H29" s="134"/>
      <c r="I29" s="137"/>
      <c r="J29" s="138"/>
      <c r="K29" s="139"/>
      <c r="L29" s="139"/>
      <c r="M29" s="136"/>
      <c r="N29" s="159"/>
      <c r="O29" s="139"/>
      <c r="P29" s="135"/>
      <c r="Q29" s="135"/>
    </row>
    <row r="30" spans="1:17" ht="13.5" customHeight="1" x14ac:dyDescent="0.25">
      <c r="A30" s="139"/>
      <c r="B30" s="141"/>
      <c r="C30" s="142"/>
      <c r="D30" s="141"/>
      <c r="E30" s="141"/>
      <c r="F30" s="144"/>
      <c r="G30" s="138"/>
      <c r="H30" s="134"/>
      <c r="I30" s="137"/>
      <c r="J30" s="138"/>
      <c r="K30" s="139"/>
      <c r="L30" s="139"/>
      <c r="M30" s="136"/>
      <c r="N30" s="159"/>
      <c r="O30" s="139"/>
      <c r="P30" s="135"/>
      <c r="Q30" s="135"/>
    </row>
    <row r="31" spans="1:17" s="30" customFormat="1" ht="13.5" customHeight="1" x14ac:dyDescent="0.25">
      <c r="A31" s="345" t="s">
        <v>59</v>
      </c>
      <c r="B31" s="346" t="s">
        <v>262</v>
      </c>
      <c r="C31" s="347" t="s">
        <v>263</v>
      </c>
      <c r="D31" s="346">
        <v>23</v>
      </c>
      <c r="E31" s="346"/>
      <c r="F31" s="348" t="s">
        <v>264</v>
      </c>
      <c r="G31" s="352" t="s">
        <v>259</v>
      </c>
      <c r="H31" s="349" t="s">
        <v>453</v>
      </c>
      <c r="I31" s="350" t="s">
        <v>452</v>
      </c>
      <c r="J31" s="352"/>
      <c r="K31" s="345" t="s">
        <v>264</v>
      </c>
      <c r="L31" s="345"/>
      <c r="M31" s="353"/>
      <c r="N31" s="354" t="s">
        <v>56</v>
      </c>
      <c r="O31" s="345"/>
      <c r="P31" s="355"/>
      <c r="Q31" s="355" t="s">
        <v>46</v>
      </c>
    </row>
    <row r="32" spans="1:17" ht="13.5" customHeight="1" x14ac:dyDescent="0.25">
      <c r="A32" s="139"/>
      <c r="B32" s="141"/>
      <c r="C32" s="142"/>
      <c r="D32" s="141"/>
      <c r="E32" s="141">
        <v>23.1</v>
      </c>
      <c r="F32" s="144" t="s">
        <v>863</v>
      </c>
      <c r="G32" s="138" t="s">
        <v>6</v>
      </c>
      <c r="H32" s="134"/>
      <c r="I32" s="137"/>
      <c r="J32" s="138"/>
      <c r="K32" s="139"/>
      <c r="L32" s="139"/>
      <c r="M32" s="136"/>
      <c r="N32" s="159"/>
      <c r="O32" s="139"/>
      <c r="P32" s="135"/>
      <c r="Q32" s="135"/>
    </row>
    <row r="33" spans="1:17" ht="13.5" customHeight="1" x14ac:dyDescent="0.25">
      <c r="A33" s="139"/>
      <c r="B33" s="141"/>
      <c r="C33" s="142"/>
      <c r="D33" s="141"/>
      <c r="E33" s="141">
        <v>23.2</v>
      </c>
      <c r="F33" s="144" t="s">
        <v>576</v>
      </c>
      <c r="G33" s="138" t="s">
        <v>6</v>
      </c>
      <c r="H33" s="134"/>
      <c r="I33" s="137"/>
      <c r="J33" s="138"/>
      <c r="K33" s="139"/>
      <c r="L33" s="139"/>
      <c r="M33" s="136"/>
      <c r="N33" s="159"/>
      <c r="O33" s="139"/>
      <c r="P33" s="135"/>
      <c r="Q33" s="135"/>
    </row>
    <row r="34" spans="1:17" ht="13.5" customHeight="1" x14ac:dyDescent="0.25">
      <c r="A34" s="139"/>
      <c r="B34" s="141"/>
      <c r="C34" s="142"/>
      <c r="D34" s="141"/>
      <c r="E34" s="141">
        <v>23.3</v>
      </c>
      <c r="F34" s="144" t="s">
        <v>864</v>
      </c>
      <c r="G34" s="138" t="s">
        <v>9</v>
      </c>
      <c r="H34" s="134"/>
      <c r="I34" s="137"/>
      <c r="J34" s="138"/>
      <c r="K34" s="139"/>
      <c r="L34" s="139"/>
      <c r="M34" s="136"/>
      <c r="N34" s="159"/>
      <c r="O34" s="139"/>
      <c r="P34" s="135"/>
      <c r="Q34" s="135"/>
    </row>
    <row r="35" spans="1:17" ht="13.5" customHeight="1" x14ac:dyDescent="0.25">
      <c r="A35" s="139"/>
      <c r="B35" s="141"/>
      <c r="C35" s="142"/>
      <c r="D35" s="141"/>
      <c r="E35" s="141">
        <v>23.4</v>
      </c>
      <c r="F35" s="144" t="s">
        <v>576</v>
      </c>
      <c r="G35" s="138" t="s">
        <v>9</v>
      </c>
      <c r="H35" s="134"/>
      <c r="I35" s="137"/>
      <c r="J35" s="138"/>
      <c r="K35" s="139"/>
      <c r="L35" s="139"/>
      <c r="M35" s="136"/>
      <c r="N35" s="159"/>
      <c r="O35" s="139"/>
      <c r="P35" s="135"/>
      <c r="Q35" s="135"/>
    </row>
    <row r="36" spans="1:17" ht="13.5" customHeight="1" x14ac:dyDescent="0.25">
      <c r="A36" s="139"/>
      <c r="B36" s="141"/>
      <c r="C36" s="142"/>
      <c r="D36" s="141"/>
      <c r="E36" s="141">
        <v>23.5</v>
      </c>
      <c r="F36" s="144" t="s">
        <v>374</v>
      </c>
      <c r="G36" s="138" t="s">
        <v>8</v>
      </c>
      <c r="H36" s="134"/>
      <c r="I36" s="137"/>
      <c r="J36" s="138"/>
      <c r="K36" s="139"/>
      <c r="L36" s="139"/>
      <c r="M36" s="136"/>
      <c r="N36" s="159"/>
      <c r="O36" s="139"/>
      <c r="P36" s="135"/>
      <c r="Q36" s="135"/>
    </row>
    <row r="37" spans="1:17" ht="13.5" customHeight="1" x14ac:dyDescent="0.25">
      <c r="A37" s="139"/>
      <c r="B37" s="141"/>
      <c r="C37" s="142"/>
      <c r="D37" s="141"/>
      <c r="E37" s="141"/>
      <c r="F37" s="144"/>
      <c r="G37" s="138"/>
      <c r="H37" s="134"/>
      <c r="I37" s="137"/>
      <c r="J37" s="138"/>
      <c r="K37" s="139"/>
      <c r="L37" s="139"/>
      <c r="M37" s="136"/>
      <c r="N37" s="159"/>
      <c r="O37" s="139"/>
      <c r="P37" s="135"/>
      <c r="Q37" s="135"/>
    </row>
    <row r="38" spans="1:17" s="30" customFormat="1" ht="13.5" customHeight="1" x14ac:dyDescent="0.25">
      <c r="A38" s="345" t="s">
        <v>51</v>
      </c>
      <c r="B38" s="346" t="s">
        <v>265</v>
      </c>
      <c r="C38" s="347" t="s">
        <v>266</v>
      </c>
      <c r="D38" s="346">
        <v>24</v>
      </c>
      <c r="E38" s="346"/>
      <c r="F38" s="348" t="s">
        <v>972</v>
      </c>
      <c r="G38" s="352" t="s">
        <v>259</v>
      </c>
      <c r="H38" s="349" t="s">
        <v>453</v>
      </c>
      <c r="I38" s="350" t="s">
        <v>452</v>
      </c>
      <c r="J38" s="352"/>
      <c r="K38" s="345"/>
      <c r="L38" s="345"/>
      <c r="M38" s="353" t="s">
        <v>50</v>
      </c>
      <c r="N38" s="354" t="s">
        <v>56</v>
      </c>
      <c r="O38" s="345" t="s">
        <v>99</v>
      </c>
      <c r="P38" s="355" t="s">
        <v>45</v>
      </c>
      <c r="Q38" s="355" t="s">
        <v>58</v>
      </c>
    </row>
    <row r="39" spans="1:17" ht="13.5" customHeight="1" x14ac:dyDescent="0.25">
      <c r="A39" s="139"/>
      <c r="B39" s="141"/>
      <c r="C39" s="142"/>
      <c r="D39" s="141"/>
      <c r="E39" s="141">
        <v>24.1</v>
      </c>
      <c r="F39" s="144" t="s">
        <v>439</v>
      </c>
      <c r="G39" s="138" t="s">
        <v>6</v>
      </c>
      <c r="H39" s="134"/>
      <c r="I39" s="137"/>
      <c r="J39" s="138"/>
      <c r="K39" s="139"/>
      <c r="L39" s="139"/>
      <c r="M39" s="136"/>
      <c r="N39" s="159"/>
      <c r="O39" s="139"/>
      <c r="P39" s="135"/>
      <c r="Q39" s="135"/>
    </row>
    <row r="40" spans="1:17" ht="13.5" customHeight="1" x14ac:dyDescent="0.25">
      <c r="A40" s="139"/>
      <c r="B40" s="141"/>
      <c r="C40" s="142"/>
      <c r="D40" s="141"/>
      <c r="E40" s="141">
        <v>24.2</v>
      </c>
      <c r="F40" s="144" t="s">
        <v>862</v>
      </c>
      <c r="G40" s="138" t="s">
        <v>973</v>
      </c>
      <c r="H40" s="134"/>
      <c r="I40" s="137"/>
      <c r="J40" s="138"/>
      <c r="K40" s="139"/>
      <c r="L40" s="139"/>
      <c r="M40" s="136"/>
      <c r="N40" s="159"/>
      <c r="O40" s="139"/>
      <c r="P40" s="135"/>
      <c r="Q40" s="135"/>
    </row>
    <row r="41" spans="1:17" ht="13.5" customHeight="1" x14ac:dyDescent="0.25">
      <c r="A41" s="139"/>
      <c r="B41" s="141"/>
      <c r="C41" s="142"/>
      <c r="D41" s="141"/>
      <c r="E41" s="141">
        <v>24.3</v>
      </c>
      <c r="F41" s="144" t="s">
        <v>974</v>
      </c>
      <c r="G41" s="138" t="s">
        <v>6</v>
      </c>
      <c r="H41" s="134"/>
      <c r="I41" s="137"/>
      <c r="J41" s="138"/>
      <c r="K41" s="139"/>
      <c r="L41" s="139"/>
      <c r="M41" s="136"/>
      <c r="N41" s="159"/>
      <c r="O41" s="139"/>
      <c r="P41" s="135"/>
      <c r="Q41" s="135"/>
    </row>
    <row r="42" spans="1:17" x14ac:dyDescent="0.25">
      <c r="A42" s="139"/>
      <c r="B42" s="141"/>
      <c r="C42" s="142"/>
      <c r="D42" s="141"/>
      <c r="E42" s="141"/>
      <c r="F42" s="144"/>
      <c r="G42" s="138"/>
      <c r="H42" s="134"/>
      <c r="I42" s="137"/>
      <c r="J42" s="138"/>
      <c r="K42" s="139"/>
      <c r="L42" s="139"/>
      <c r="M42" s="136"/>
      <c r="N42" s="159"/>
      <c r="O42" s="139"/>
      <c r="P42" s="135"/>
      <c r="Q42" s="135"/>
    </row>
    <row r="43" spans="1:17" s="30" customFormat="1" ht="25.5" x14ac:dyDescent="0.25">
      <c r="A43" s="345" t="s">
        <v>51</v>
      </c>
      <c r="B43" s="346" t="s">
        <v>271</v>
      </c>
      <c r="C43" s="347" t="s">
        <v>272</v>
      </c>
      <c r="D43" s="346">
        <v>27</v>
      </c>
      <c r="E43" s="346"/>
      <c r="F43" s="348" t="s">
        <v>975</v>
      </c>
      <c r="G43" s="352" t="s">
        <v>259</v>
      </c>
      <c r="H43" s="349" t="s">
        <v>453</v>
      </c>
      <c r="I43" s="350" t="s">
        <v>452</v>
      </c>
      <c r="J43" s="352"/>
      <c r="K43" s="345"/>
      <c r="L43" s="345"/>
      <c r="M43" s="353"/>
      <c r="N43" s="354" t="s">
        <v>56</v>
      </c>
      <c r="O43" s="345" t="s">
        <v>274</v>
      </c>
      <c r="P43" s="355"/>
      <c r="Q43" s="355" t="s">
        <v>46</v>
      </c>
    </row>
    <row r="44" spans="1:17" x14ac:dyDescent="0.25">
      <c r="A44" s="139"/>
      <c r="B44" s="141"/>
      <c r="C44" s="142"/>
      <c r="D44" s="141"/>
      <c r="E44" s="141">
        <v>27.1</v>
      </c>
      <c r="F44" s="144" t="s">
        <v>976</v>
      </c>
      <c r="G44" s="138" t="s">
        <v>11</v>
      </c>
      <c r="H44" s="134"/>
      <c r="I44" s="137"/>
      <c r="J44" s="138"/>
      <c r="K44" s="139"/>
      <c r="L44" s="139"/>
      <c r="M44" s="136"/>
      <c r="N44" s="159"/>
      <c r="O44" s="139"/>
      <c r="P44" s="135"/>
      <c r="Q44" s="135"/>
    </row>
    <row r="45" spans="1:17" x14ac:dyDescent="0.25">
      <c r="A45" s="139"/>
      <c r="B45" s="141"/>
      <c r="C45" s="142"/>
      <c r="D45" s="141"/>
      <c r="E45" s="141">
        <v>27.2</v>
      </c>
      <c r="F45" s="144" t="s">
        <v>977</v>
      </c>
      <c r="G45" s="138" t="s">
        <v>8</v>
      </c>
      <c r="H45" s="134"/>
      <c r="I45" s="137"/>
      <c r="J45" s="138"/>
      <c r="K45" s="139"/>
      <c r="L45" s="139"/>
      <c r="M45" s="136"/>
      <c r="N45" s="159"/>
      <c r="O45" s="139"/>
      <c r="P45" s="135"/>
      <c r="Q45" s="135"/>
    </row>
    <row r="46" spans="1:17" x14ac:dyDescent="0.25">
      <c r="A46" s="139"/>
      <c r="B46" s="141"/>
      <c r="C46" s="142"/>
      <c r="D46" s="141"/>
      <c r="E46" s="141">
        <v>27.3</v>
      </c>
      <c r="F46" s="144" t="s">
        <v>978</v>
      </c>
      <c r="G46" s="138" t="s">
        <v>979</v>
      </c>
      <c r="H46" s="134"/>
      <c r="I46" s="137"/>
      <c r="J46" s="138"/>
      <c r="K46" s="139"/>
      <c r="L46" s="139"/>
      <c r="M46" s="136"/>
      <c r="N46" s="159"/>
      <c r="O46" s="139"/>
      <c r="P46" s="135"/>
      <c r="Q46" s="135"/>
    </row>
    <row r="47" spans="1:17" x14ac:dyDescent="0.25">
      <c r="A47" s="139"/>
      <c r="B47" s="141"/>
      <c r="C47" s="142"/>
      <c r="D47" s="141"/>
      <c r="E47" s="141"/>
      <c r="F47" s="144"/>
      <c r="G47" s="138"/>
      <c r="H47" s="134"/>
      <c r="I47" s="137"/>
      <c r="J47" s="138"/>
      <c r="K47" s="139"/>
      <c r="L47" s="139"/>
      <c r="M47" s="136"/>
      <c r="N47" s="159"/>
      <c r="O47" s="139"/>
      <c r="P47" s="135"/>
      <c r="Q47" s="135"/>
    </row>
    <row r="48" spans="1:17" s="30" customFormat="1" ht="25.5" x14ac:dyDescent="0.25">
      <c r="A48" s="345" t="s">
        <v>51</v>
      </c>
      <c r="B48" s="346" t="s">
        <v>278</v>
      </c>
      <c r="C48" s="347" t="s">
        <v>279</v>
      </c>
      <c r="D48" s="346">
        <v>29</v>
      </c>
      <c r="E48" s="346"/>
      <c r="F48" s="348" t="s">
        <v>280</v>
      </c>
      <c r="G48" s="352" t="s">
        <v>259</v>
      </c>
      <c r="H48" s="349" t="s">
        <v>453</v>
      </c>
      <c r="I48" s="350" t="s">
        <v>452</v>
      </c>
      <c r="J48" s="352"/>
      <c r="K48" s="345"/>
      <c r="L48" s="345"/>
      <c r="M48" s="353"/>
      <c r="N48" s="354" t="s">
        <v>56</v>
      </c>
      <c r="O48" s="345" t="s">
        <v>281</v>
      </c>
      <c r="P48" s="355"/>
      <c r="Q48" s="355" t="s">
        <v>46</v>
      </c>
    </row>
    <row r="49" spans="1:17" x14ac:dyDescent="0.25">
      <c r="A49" s="139"/>
      <c r="B49" s="141"/>
      <c r="C49" s="142"/>
      <c r="D49" s="141"/>
      <c r="E49" s="141">
        <v>29.1</v>
      </c>
      <c r="F49" s="144" t="s">
        <v>976</v>
      </c>
      <c r="G49" s="138" t="s">
        <v>11</v>
      </c>
      <c r="H49" s="134"/>
      <c r="I49" s="137"/>
      <c r="J49" s="138"/>
      <c r="K49" s="139"/>
      <c r="L49" s="139"/>
      <c r="M49" s="136"/>
      <c r="N49" s="159"/>
      <c r="O49" s="139"/>
      <c r="P49" s="135"/>
      <c r="Q49" s="135"/>
    </row>
    <row r="50" spans="1:17" x14ac:dyDescent="0.25">
      <c r="A50" s="139"/>
      <c r="B50" s="141"/>
      <c r="C50" s="142"/>
      <c r="D50" s="141"/>
      <c r="E50" s="141">
        <v>29.2</v>
      </c>
      <c r="F50" s="144" t="s">
        <v>390</v>
      </c>
      <c r="G50" s="138" t="s">
        <v>8</v>
      </c>
      <c r="H50" s="134"/>
      <c r="I50" s="137"/>
      <c r="J50" s="138"/>
      <c r="K50" s="139"/>
      <c r="L50" s="139"/>
      <c r="M50" s="136"/>
      <c r="N50" s="159"/>
      <c r="O50" s="139"/>
      <c r="P50" s="135"/>
      <c r="Q50" s="135"/>
    </row>
    <row r="51" spans="1:17" x14ac:dyDescent="0.25">
      <c r="A51" s="139"/>
      <c r="B51" s="141"/>
      <c r="C51" s="142"/>
      <c r="D51" s="141"/>
      <c r="E51" s="141">
        <v>29.3</v>
      </c>
      <c r="F51" s="144" t="s">
        <v>401</v>
      </c>
      <c r="G51" s="138" t="s">
        <v>979</v>
      </c>
      <c r="H51" s="134"/>
      <c r="I51" s="137"/>
      <c r="J51" s="138"/>
      <c r="K51" s="139"/>
      <c r="L51" s="139"/>
      <c r="M51" s="136"/>
      <c r="N51" s="159"/>
      <c r="O51" s="139"/>
      <c r="P51" s="135"/>
      <c r="Q51" s="135"/>
    </row>
    <row r="52" spans="1:17" x14ac:dyDescent="0.25">
      <c r="A52" s="139"/>
      <c r="B52" s="141"/>
      <c r="C52" s="142"/>
      <c r="D52" s="141"/>
      <c r="E52" s="141"/>
      <c r="F52" s="144"/>
      <c r="G52" s="138"/>
      <c r="H52" s="134"/>
      <c r="I52" s="137"/>
      <c r="J52" s="138"/>
      <c r="K52" s="139"/>
      <c r="L52" s="139"/>
      <c r="M52" s="136"/>
      <c r="N52" s="159"/>
      <c r="O52" s="139"/>
      <c r="P52" s="135"/>
      <c r="Q52" s="135"/>
    </row>
    <row r="53" spans="1:17" s="30" customFormat="1" ht="25.5" x14ac:dyDescent="0.25">
      <c r="A53" s="345" t="s">
        <v>51</v>
      </c>
      <c r="B53" s="346" t="s">
        <v>284</v>
      </c>
      <c r="C53" s="347" t="s">
        <v>285</v>
      </c>
      <c r="D53" s="346">
        <v>31</v>
      </c>
      <c r="E53" s="346"/>
      <c r="F53" s="348" t="s">
        <v>286</v>
      </c>
      <c r="G53" s="352" t="s">
        <v>259</v>
      </c>
      <c r="H53" s="349" t="s">
        <v>453</v>
      </c>
      <c r="I53" s="350" t="s">
        <v>452</v>
      </c>
      <c r="J53" s="352"/>
      <c r="K53" s="345"/>
      <c r="L53" s="345"/>
      <c r="M53" s="353"/>
      <c r="N53" s="354" t="s">
        <v>56</v>
      </c>
      <c r="O53" s="345" t="s">
        <v>287</v>
      </c>
      <c r="P53" s="355"/>
      <c r="Q53" s="355" t="s">
        <v>46</v>
      </c>
    </row>
    <row r="54" spans="1:17" x14ac:dyDescent="0.25">
      <c r="A54" s="139"/>
      <c r="B54" s="141"/>
      <c r="C54" s="142"/>
      <c r="D54" s="141"/>
      <c r="E54" s="141">
        <v>31.1</v>
      </c>
      <c r="F54" s="144" t="s">
        <v>410</v>
      </c>
      <c r="G54" s="138" t="s">
        <v>980</v>
      </c>
      <c r="H54" s="134"/>
      <c r="I54" s="137"/>
      <c r="J54" s="138"/>
      <c r="K54" s="139"/>
      <c r="L54" s="139"/>
      <c r="M54" s="136"/>
      <c r="N54" s="159"/>
      <c r="O54" s="139"/>
      <c r="P54" s="135"/>
      <c r="Q54" s="135"/>
    </row>
    <row r="55" spans="1:17" x14ac:dyDescent="0.25">
      <c r="A55" s="139"/>
      <c r="B55" s="141"/>
      <c r="C55" s="142"/>
      <c r="D55" s="141"/>
      <c r="E55" s="141">
        <v>31.2</v>
      </c>
      <c r="F55" s="144" t="s">
        <v>390</v>
      </c>
      <c r="G55" s="138" t="s">
        <v>8</v>
      </c>
      <c r="H55" s="134"/>
      <c r="I55" s="137"/>
      <c r="J55" s="138"/>
      <c r="K55" s="139"/>
      <c r="L55" s="139"/>
      <c r="M55" s="136"/>
      <c r="N55" s="159"/>
      <c r="O55" s="139"/>
      <c r="P55" s="135"/>
      <c r="Q55" s="135"/>
    </row>
    <row r="56" spans="1:17" x14ac:dyDescent="0.25">
      <c r="A56" s="139"/>
      <c r="B56" s="141"/>
      <c r="C56" s="142"/>
      <c r="D56" s="141"/>
      <c r="E56" s="141">
        <v>31.3</v>
      </c>
      <c r="F56" s="144" t="s">
        <v>401</v>
      </c>
      <c r="G56" s="138" t="s">
        <v>979</v>
      </c>
      <c r="H56" s="134"/>
      <c r="I56" s="137"/>
      <c r="J56" s="138"/>
      <c r="K56" s="139"/>
      <c r="L56" s="139"/>
      <c r="M56" s="136"/>
      <c r="N56" s="159"/>
      <c r="O56" s="139"/>
      <c r="P56" s="135"/>
      <c r="Q56" s="135"/>
    </row>
    <row r="57" spans="1:17" x14ac:dyDescent="0.25">
      <c r="A57" s="139"/>
      <c r="B57" s="141"/>
      <c r="C57" s="142"/>
      <c r="D57" s="141"/>
      <c r="E57" s="141"/>
      <c r="F57" s="144"/>
      <c r="G57" s="138"/>
      <c r="H57" s="134"/>
      <c r="I57" s="137"/>
      <c r="J57" s="138"/>
      <c r="K57" s="139"/>
      <c r="L57" s="139"/>
      <c r="M57" s="136"/>
      <c r="N57" s="159"/>
      <c r="O57" s="139"/>
      <c r="P57" s="135"/>
      <c r="Q57" s="135"/>
    </row>
    <row r="58" spans="1:17" s="30" customFormat="1" ht="25.5" x14ac:dyDescent="0.25">
      <c r="A58" s="345" t="s">
        <v>59</v>
      </c>
      <c r="B58" s="346" t="s">
        <v>288</v>
      </c>
      <c r="C58" s="347" t="s">
        <v>289</v>
      </c>
      <c r="D58" s="346">
        <v>32</v>
      </c>
      <c r="E58" s="346"/>
      <c r="F58" s="348" t="s">
        <v>981</v>
      </c>
      <c r="G58" s="352" t="s">
        <v>41</v>
      </c>
      <c r="H58" s="349" t="s">
        <v>453</v>
      </c>
      <c r="I58" s="350" t="s">
        <v>452</v>
      </c>
      <c r="J58" s="352"/>
      <c r="K58" s="345" t="s">
        <v>291</v>
      </c>
      <c r="L58" s="345" t="s">
        <v>27</v>
      </c>
      <c r="M58" s="353"/>
      <c r="N58" s="354" t="s">
        <v>56</v>
      </c>
      <c r="O58" s="345" t="s">
        <v>865</v>
      </c>
      <c r="P58" s="355"/>
      <c r="Q58" s="355" t="s">
        <v>46</v>
      </c>
    </row>
    <row r="59" spans="1:17" x14ac:dyDescent="0.25">
      <c r="A59" s="139"/>
      <c r="B59" s="141"/>
      <c r="C59" s="142"/>
      <c r="D59" s="141"/>
      <c r="E59" s="141">
        <v>32.1</v>
      </c>
      <c r="F59" s="144" t="s">
        <v>982</v>
      </c>
      <c r="G59" s="138" t="s">
        <v>6</v>
      </c>
      <c r="H59" s="134"/>
      <c r="I59" s="137"/>
      <c r="J59" s="138"/>
      <c r="K59" s="139"/>
      <c r="L59" s="139"/>
      <c r="M59" s="136"/>
      <c r="N59" s="159"/>
      <c r="O59" s="139"/>
      <c r="P59" s="135"/>
      <c r="Q59" s="135"/>
    </row>
    <row r="60" spans="1:17" x14ac:dyDescent="0.25">
      <c r="A60" s="139"/>
      <c r="B60" s="141"/>
      <c r="C60" s="142"/>
      <c r="D60" s="141"/>
      <c r="E60" s="141">
        <v>32.200000000000003</v>
      </c>
      <c r="F60" s="144" t="s">
        <v>576</v>
      </c>
      <c r="G60" s="138" t="s">
        <v>6</v>
      </c>
      <c r="H60" s="134"/>
      <c r="I60" s="137"/>
      <c r="J60" s="138"/>
      <c r="K60" s="139"/>
      <c r="L60" s="139"/>
      <c r="M60" s="136"/>
      <c r="N60" s="159"/>
      <c r="O60" s="139"/>
      <c r="P60" s="135"/>
      <c r="Q60" s="135"/>
    </row>
    <row r="61" spans="1:17" x14ac:dyDescent="0.25">
      <c r="A61" s="139"/>
      <c r="B61" s="141"/>
      <c r="C61" s="142"/>
      <c r="D61" s="141"/>
      <c r="E61" s="141">
        <v>32.299999999999997</v>
      </c>
      <c r="F61" s="343" t="s">
        <v>1004</v>
      </c>
      <c r="G61" s="343" t="s">
        <v>9</v>
      </c>
      <c r="H61" s="134"/>
      <c r="I61" s="137"/>
      <c r="J61" s="138"/>
      <c r="K61" s="139"/>
      <c r="L61" s="139"/>
      <c r="M61" s="136"/>
      <c r="N61" s="159"/>
      <c r="O61" s="139"/>
      <c r="P61" s="135"/>
      <c r="Q61" s="135"/>
    </row>
    <row r="62" spans="1:17" x14ac:dyDescent="0.25">
      <c r="A62" s="139"/>
      <c r="B62" s="141"/>
      <c r="C62" s="142"/>
      <c r="D62" s="141"/>
      <c r="E62" s="141">
        <v>32.4</v>
      </c>
      <c r="F62" s="343" t="s">
        <v>1005</v>
      </c>
      <c r="G62" s="343" t="s">
        <v>6</v>
      </c>
      <c r="H62" s="134"/>
      <c r="I62" s="137"/>
      <c r="J62" s="138"/>
      <c r="K62" s="139"/>
      <c r="L62" s="139"/>
      <c r="M62" s="136"/>
      <c r="N62" s="159"/>
      <c r="O62" s="139"/>
      <c r="P62" s="135"/>
      <c r="Q62" s="135"/>
    </row>
    <row r="63" spans="1:17" x14ac:dyDescent="0.25">
      <c r="A63" s="139"/>
      <c r="B63" s="141"/>
      <c r="C63" s="142"/>
      <c r="D63" s="141"/>
      <c r="E63" s="141">
        <v>32.5</v>
      </c>
      <c r="F63" s="144" t="s">
        <v>984</v>
      </c>
      <c r="G63" s="138" t="s">
        <v>9</v>
      </c>
      <c r="H63" s="134"/>
      <c r="I63" s="137"/>
      <c r="J63" s="138"/>
      <c r="K63" s="139"/>
      <c r="L63" s="139"/>
      <c r="M63" s="136"/>
      <c r="N63" s="159"/>
      <c r="O63" s="139"/>
      <c r="P63" s="135"/>
      <c r="Q63" s="135"/>
    </row>
    <row r="64" spans="1:17" x14ac:dyDescent="0.25">
      <c r="A64" s="139"/>
      <c r="B64" s="141"/>
      <c r="C64" s="142"/>
      <c r="D64" s="141"/>
      <c r="E64" s="141">
        <v>32.6</v>
      </c>
      <c r="F64" s="144" t="s">
        <v>576</v>
      </c>
      <c r="G64" s="138" t="s">
        <v>9</v>
      </c>
      <c r="H64" s="134"/>
      <c r="I64" s="137"/>
      <c r="J64" s="138"/>
      <c r="K64" s="139"/>
      <c r="L64" s="139"/>
      <c r="M64" s="136"/>
      <c r="N64" s="159"/>
      <c r="O64" s="139"/>
      <c r="P64" s="135"/>
      <c r="Q64" s="135"/>
    </row>
    <row r="65" spans="1:17" x14ac:dyDescent="0.25">
      <c r="A65" s="139"/>
      <c r="B65" s="141"/>
      <c r="C65" s="142"/>
      <c r="D65" s="141"/>
      <c r="E65" s="141">
        <v>32.700000000000003</v>
      </c>
      <c r="F65" s="144" t="s">
        <v>983</v>
      </c>
      <c r="G65" s="138" t="s">
        <v>911</v>
      </c>
      <c r="H65" s="134"/>
      <c r="I65" s="137"/>
      <c r="J65" s="138"/>
      <c r="K65" s="139"/>
      <c r="L65" s="139"/>
      <c r="M65" s="136"/>
      <c r="N65" s="159"/>
      <c r="O65" s="139"/>
      <c r="P65" s="135"/>
      <c r="Q65" s="135"/>
    </row>
    <row r="66" spans="1:17" x14ac:dyDescent="0.25">
      <c r="A66" s="139"/>
      <c r="B66" s="141"/>
      <c r="C66" s="142"/>
      <c r="D66" s="141"/>
      <c r="E66" s="141">
        <v>32.799999999999997</v>
      </c>
      <c r="F66" s="144" t="s">
        <v>925</v>
      </c>
      <c r="G66" s="138" t="s">
        <v>7</v>
      </c>
      <c r="H66" s="134"/>
      <c r="I66" s="137"/>
      <c r="J66" s="138"/>
      <c r="K66" s="139"/>
      <c r="L66" s="139"/>
      <c r="M66" s="136"/>
      <c r="N66" s="159"/>
      <c r="O66" s="139"/>
      <c r="P66" s="135"/>
      <c r="Q66" s="135"/>
    </row>
    <row r="67" spans="1:17" x14ac:dyDescent="0.25">
      <c r="A67" s="139"/>
      <c r="B67" s="141"/>
      <c r="C67" s="142"/>
      <c r="D67" s="141"/>
      <c r="E67" s="141">
        <v>32.9</v>
      </c>
      <c r="F67" s="144" t="s">
        <v>879</v>
      </c>
      <c r="G67" s="138" t="s">
        <v>8</v>
      </c>
      <c r="H67" s="134"/>
      <c r="I67" s="137"/>
      <c r="J67" s="138"/>
      <c r="K67" s="139"/>
      <c r="L67" s="139"/>
      <c r="M67" s="136"/>
      <c r="N67" s="159"/>
      <c r="O67" s="139"/>
      <c r="P67" s="135"/>
      <c r="Q67" s="135"/>
    </row>
    <row r="68" spans="1:17" x14ac:dyDescent="0.25">
      <c r="A68" s="139"/>
      <c r="B68" s="141"/>
      <c r="C68" s="142"/>
      <c r="D68" s="141"/>
      <c r="E68" s="141"/>
      <c r="F68" s="144"/>
      <c r="G68" s="138"/>
      <c r="H68" s="134"/>
      <c r="I68" s="137"/>
      <c r="J68" s="138"/>
      <c r="K68" s="139"/>
      <c r="L68" s="139"/>
      <c r="M68" s="136"/>
      <c r="N68" s="159"/>
      <c r="O68" s="139"/>
      <c r="P68" s="135"/>
      <c r="Q68" s="135"/>
    </row>
    <row r="69" spans="1:17" s="30" customFormat="1" x14ac:dyDescent="0.25">
      <c r="A69" s="345" t="s">
        <v>47</v>
      </c>
      <c r="B69" s="346" t="s">
        <v>296</v>
      </c>
      <c r="C69" s="347" t="s">
        <v>297</v>
      </c>
      <c r="D69" s="346">
        <v>34</v>
      </c>
      <c r="E69" s="346"/>
      <c r="F69" s="348" t="s">
        <v>298</v>
      </c>
      <c r="G69" s="352" t="s">
        <v>259</v>
      </c>
      <c r="H69" s="349" t="s">
        <v>453</v>
      </c>
      <c r="I69" s="350" t="s">
        <v>454</v>
      </c>
      <c r="J69" s="352"/>
      <c r="K69" s="345" t="s">
        <v>299</v>
      </c>
      <c r="L69" s="345"/>
      <c r="M69" s="353" t="s">
        <v>50</v>
      </c>
      <c r="N69" s="354" t="s">
        <v>56</v>
      </c>
      <c r="O69" s="345" t="s">
        <v>44</v>
      </c>
      <c r="P69" s="355"/>
      <c r="Q69" s="355" t="s">
        <v>46</v>
      </c>
    </row>
    <row r="70" spans="1:17" x14ac:dyDescent="0.25">
      <c r="A70" s="139"/>
      <c r="B70" s="141"/>
      <c r="C70" s="142"/>
      <c r="D70" s="141"/>
      <c r="E70" s="141">
        <v>34.1</v>
      </c>
      <c r="F70" s="144" t="s">
        <v>438</v>
      </c>
      <c r="G70" s="138" t="s">
        <v>6</v>
      </c>
      <c r="H70" s="134"/>
      <c r="I70" s="137"/>
      <c r="J70" s="138"/>
      <c r="K70" s="139"/>
      <c r="L70" s="139"/>
      <c r="M70" s="136"/>
      <c r="N70" s="159"/>
      <c r="O70" s="139"/>
      <c r="P70" s="135"/>
      <c r="Q70" s="135"/>
    </row>
    <row r="71" spans="1:17" x14ac:dyDescent="0.25">
      <c r="A71" s="139"/>
      <c r="B71" s="141"/>
      <c r="C71" s="142"/>
      <c r="D71" s="141"/>
      <c r="E71" s="141">
        <v>34.200000000000003</v>
      </c>
      <c r="F71" s="144" t="s">
        <v>576</v>
      </c>
      <c r="G71" s="138" t="s">
        <v>6</v>
      </c>
      <c r="H71" s="134"/>
      <c r="I71" s="137"/>
      <c r="J71" s="138"/>
      <c r="K71" s="139"/>
      <c r="L71" s="139"/>
      <c r="M71" s="136"/>
      <c r="N71" s="159"/>
      <c r="O71" s="139"/>
      <c r="P71" s="135"/>
      <c r="Q71" s="135"/>
    </row>
    <row r="72" spans="1:17" x14ac:dyDescent="0.25">
      <c r="A72" s="139"/>
      <c r="B72" s="141"/>
      <c r="C72" s="142"/>
      <c r="D72" s="141"/>
      <c r="E72" s="141">
        <v>34.299999999999997</v>
      </c>
      <c r="F72" s="144" t="s">
        <v>371</v>
      </c>
      <c r="G72" s="138" t="s">
        <v>7</v>
      </c>
      <c r="H72" s="134"/>
      <c r="I72" s="137"/>
      <c r="J72" s="138"/>
      <c r="K72" s="139"/>
      <c r="L72" s="139"/>
      <c r="M72" s="136"/>
      <c r="N72" s="159"/>
      <c r="O72" s="139"/>
      <c r="P72" s="135"/>
      <c r="Q72" s="135"/>
    </row>
    <row r="73" spans="1:17" x14ac:dyDescent="0.25">
      <c r="A73" s="139"/>
      <c r="B73" s="141"/>
      <c r="C73" s="142"/>
      <c r="D73" s="141"/>
      <c r="E73" s="141">
        <v>34.4</v>
      </c>
      <c r="F73" s="144" t="s">
        <v>576</v>
      </c>
      <c r="G73" s="138" t="s">
        <v>7</v>
      </c>
      <c r="H73" s="134"/>
      <c r="I73" s="137"/>
      <c r="J73" s="138"/>
      <c r="K73" s="139"/>
      <c r="L73" s="139"/>
      <c r="M73" s="136"/>
      <c r="N73" s="159"/>
      <c r="O73" s="139"/>
      <c r="P73" s="135"/>
      <c r="Q73" s="135"/>
    </row>
    <row r="74" spans="1:17" x14ac:dyDescent="0.25">
      <c r="A74" s="139"/>
      <c r="B74" s="141"/>
      <c r="C74" s="142"/>
      <c r="D74" s="141"/>
      <c r="E74" s="141">
        <v>34.5</v>
      </c>
      <c r="F74" s="144" t="s">
        <v>373</v>
      </c>
      <c r="G74" s="138" t="s">
        <v>7</v>
      </c>
      <c r="H74" s="134"/>
      <c r="I74" s="137"/>
      <c r="J74" s="138"/>
      <c r="K74" s="139"/>
      <c r="L74" s="139"/>
      <c r="M74" s="136"/>
      <c r="N74" s="159"/>
      <c r="O74" s="139"/>
      <c r="P74" s="135"/>
      <c r="Q74" s="135"/>
    </row>
    <row r="75" spans="1:17" x14ac:dyDescent="0.25">
      <c r="A75" s="139"/>
      <c r="B75" s="141"/>
      <c r="C75" s="142"/>
      <c r="D75" s="141"/>
      <c r="E75" s="141">
        <v>34.6</v>
      </c>
      <c r="F75" s="144" t="s">
        <v>374</v>
      </c>
      <c r="G75" s="138" t="s">
        <v>7</v>
      </c>
      <c r="H75" s="134"/>
      <c r="I75" s="137"/>
      <c r="J75" s="138"/>
      <c r="K75" s="139"/>
      <c r="L75" s="139"/>
      <c r="M75" s="136"/>
      <c r="N75" s="159"/>
      <c r="O75" s="139"/>
      <c r="P75" s="135"/>
      <c r="Q75" s="135"/>
    </row>
    <row r="76" spans="1:17" x14ac:dyDescent="0.25">
      <c r="A76" s="139"/>
      <c r="B76" s="141"/>
      <c r="C76" s="142"/>
      <c r="D76" s="141"/>
      <c r="E76" s="141"/>
      <c r="F76" s="144"/>
      <c r="G76" s="138"/>
      <c r="H76" s="134"/>
      <c r="I76" s="137"/>
      <c r="J76" s="138"/>
      <c r="K76" s="139"/>
      <c r="L76" s="139"/>
      <c r="M76" s="136"/>
      <c r="N76" s="159"/>
      <c r="O76" s="139"/>
      <c r="P76" s="135"/>
      <c r="Q76" s="135"/>
    </row>
    <row r="77" spans="1:17" s="30" customFormat="1" ht="25.5" x14ac:dyDescent="0.25">
      <c r="A77" s="345" t="s">
        <v>20</v>
      </c>
      <c r="B77" s="346" t="s">
        <v>300</v>
      </c>
      <c r="C77" s="347" t="s">
        <v>301</v>
      </c>
      <c r="D77" s="346">
        <v>35</v>
      </c>
      <c r="E77" s="346"/>
      <c r="F77" s="348" t="s">
        <v>302</v>
      </c>
      <c r="G77" s="352" t="s">
        <v>41</v>
      </c>
      <c r="H77" s="349" t="s">
        <v>453</v>
      </c>
      <c r="I77" s="350" t="s">
        <v>452</v>
      </c>
      <c r="J77" s="352"/>
      <c r="K77" s="345" t="s">
        <v>146</v>
      </c>
      <c r="L77" s="345"/>
      <c r="M77" s="353"/>
      <c r="N77" s="354"/>
      <c r="O77" s="345" t="s">
        <v>160</v>
      </c>
      <c r="P77" s="355"/>
      <c r="Q77" s="355" t="s">
        <v>95</v>
      </c>
    </row>
    <row r="78" spans="1:17" x14ac:dyDescent="0.25">
      <c r="A78" s="139"/>
      <c r="B78" s="141"/>
      <c r="C78" s="142"/>
      <c r="D78" s="141"/>
      <c r="E78" s="141">
        <v>35.1</v>
      </c>
      <c r="F78" s="144" t="s">
        <v>944</v>
      </c>
      <c r="G78" s="138" t="s">
        <v>6</v>
      </c>
      <c r="H78" s="134"/>
      <c r="I78" s="137"/>
      <c r="J78" s="138"/>
      <c r="K78" s="139"/>
      <c r="L78" s="139"/>
      <c r="M78" s="136"/>
      <c r="N78" s="159"/>
      <c r="O78" s="139"/>
      <c r="P78" s="135"/>
      <c r="Q78" s="135"/>
    </row>
    <row r="79" spans="1:17" x14ac:dyDescent="0.25">
      <c r="A79" s="139"/>
      <c r="B79" s="141"/>
      <c r="C79" s="142"/>
      <c r="D79" s="141"/>
      <c r="E79" s="141">
        <v>35.200000000000003</v>
      </c>
      <c r="F79" s="144" t="s">
        <v>560</v>
      </c>
      <c r="G79" s="138" t="s">
        <v>6</v>
      </c>
      <c r="H79" s="134"/>
      <c r="I79" s="137"/>
      <c r="J79" s="138"/>
      <c r="K79" s="139"/>
      <c r="L79" s="139"/>
      <c r="M79" s="136"/>
      <c r="N79" s="159"/>
      <c r="O79" s="139"/>
      <c r="P79" s="135"/>
      <c r="Q79" s="135"/>
    </row>
    <row r="80" spans="1:17" x14ac:dyDescent="0.25">
      <c r="A80" s="139"/>
      <c r="B80" s="141"/>
      <c r="C80" s="142"/>
      <c r="D80" s="141"/>
      <c r="E80" s="141">
        <v>35.299999999999997</v>
      </c>
      <c r="F80" s="144" t="s">
        <v>531</v>
      </c>
      <c r="G80" s="138" t="s">
        <v>7</v>
      </c>
      <c r="H80" s="134"/>
      <c r="I80" s="137"/>
      <c r="J80" s="138"/>
      <c r="K80" s="139"/>
      <c r="L80" s="139"/>
      <c r="M80" s="136"/>
      <c r="N80" s="159"/>
      <c r="O80" s="139"/>
      <c r="P80" s="135"/>
      <c r="Q80" s="135"/>
    </row>
    <row r="81" spans="1:17" x14ac:dyDescent="0.25">
      <c r="A81" s="139"/>
      <c r="B81" s="141"/>
      <c r="C81" s="142"/>
      <c r="D81" s="141"/>
      <c r="E81" s="141">
        <v>35.4</v>
      </c>
      <c r="F81" s="144" t="s">
        <v>532</v>
      </c>
      <c r="G81" s="138" t="s">
        <v>7</v>
      </c>
      <c r="H81" s="134"/>
      <c r="I81" s="137"/>
      <c r="J81" s="138"/>
      <c r="K81" s="139"/>
      <c r="L81" s="139"/>
      <c r="M81" s="136"/>
      <c r="N81" s="159"/>
      <c r="O81" s="139"/>
      <c r="P81" s="135"/>
      <c r="Q81" s="135"/>
    </row>
    <row r="82" spans="1:17" x14ac:dyDescent="0.25">
      <c r="A82" s="139"/>
      <c r="B82" s="141"/>
      <c r="C82" s="142"/>
      <c r="D82" s="141"/>
      <c r="E82" s="141">
        <v>35.5</v>
      </c>
      <c r="F82" s="144" t="s">
        <v>866</v>
      </c>
      <c r="G82" s="138" t="s">
        <v>9</v>
      </c>
      <c r="H82" s="134"/>
      <c r="I82" s="137"/>
      <c r="J82" s="138"/>
      <c r="K82" s="139"/>
      <c r="L82" s="139"/>
      <c r="M82" s="136"/>
      <c r="N82" s="159"/>
      <c r="O82" s="139"/>
      <c r="P82" s="135"/>
      <c r="Q82" s="135"/>
    </row>
    <row r="83" spans="1:17" x14ac:dyDescent="0.25">
      <c r="A83" s="139"/>
      <c r="B83" s="141"/>
      <c r="C83" s="142"/>
      <c r="D83" s="141"/>
      <c r="E83" s="141">
        <v>35.6</v>
      </c>
      <c r="F83" s="144" t="s">
        <v>985</v>
      </c>
      <c r="G83" s="138" t="s">
        <v>9</v>
      </c>
      <c r="H83" s="134"/>
      <c r="I83" s="137"/>
      <c r="J83" s="138"/>
      <c r="K83" s="139"/>
      <c r="L83" s="139"/>
      <c r="M83" s="136"/>
      <c r="N83" s="159"/>
      <c r="O83" s="139"/>
      <c r="P83" s="135"/>
      <c r="Q83" s="135"/>
    </row>
    <row r="84" spans="1:17" x14ac:dyDescent="0.25">
      <c r="A84" s="139"/>
      <c r="B84" s="141"/>
      <c r="C84" s="142"/>
      <c r="D84" s="141"/>
      <c r="E84" s="141">
        <v>35.700000000000003</v>
      </c>
      <c r="F84" s="144" t="s">
        <v>986</v>
      </c>
      <c r="G84" s="138" t="s">
        <v>979</v>
      </c>
      <c r="H84" s="134"/>
      <c r="I84" s="137"/>
      <c r="J84" s="138"/>
      <c r="K84" s="139"/>
      <c r="L84" s="139"/>
      <c r="M84" s="136"/>
      <c r="N84" s="159"/>
      <c r="O84" s="139"/>
      <c r="P84" s="135"/>
      <c r="Q84" s="135"/>
    </row>
    <row r="85" spans="1:17" x14ac:dyDescent="0.25">
      <c r="A85" s="139"/>
      <c r="B85" s="141"/>
      <c r="C85" s="142"/>
      <c r="D85" s="141"/>
      <c r="E85" s="141"/>
      <c r="F85" s="144"/>
      <c r="G85" s="138"/>
      <c r="H85" s="134"/>
      <c r="I85" s="137"/>
      <c r="J85" s="138"/>
      <c r="K85" s="139"/>
      <c r="L85" s="139"/>
      <c r="M85" s="136"/>
      <c r="N85" s="159"/>
      <c r="O85" s="139"/>
      <c r="P85" s="135"/>
      <c r="Q85" s="135"/>
    </row>
    <row r="86" spans="1:17" s="30" customFormat="1" x14ac:dyDescent="0.25">
      <c r="A86" s="345" t="s">
        <v>47</v>
      </c>
      <c r="B86" s="346" t="s">
        <v>303</v>
      </c>
      <c r="C86" s="347" t="s">
        <v>194</v>
      </c>
      <c r="D86" s="346">
        <v>36</v>
      </c>
      <c r="E86" s="346"/>
      <c r="F86" s="348" t="s">
        <v>196</v>
      </c>
      <c r="G86" s="352" t="s">
        <v>259</v>
      </c>
      <c r="H86" s="349" t="s">
        <v>453</v>
      </c>
      <c r="I86" s="350" t="s">
        <v>459</v>
      </c>
      <c r="J86" s="352"/>
      <c r="K86" s="345" t="s">
        <v>196</v>
      </c>
      <c r="L86" s="345"/>
      <c r="M86" s="353" t="s">
        <v>50</v>
      </c>
      <c r="N86" s="354" t="s">
        <v>56</v>
      </c>
      <c r="O86" s="345" t="s">
        <v>44</v>
      </c>
      <c r="P86" s="355"/>
      <c r="Q86" s="355" t="s">
        <v>46</v>
      </c>
    </row>
    <row r="87" spans="1:17" x14ac:dyDescent="0.25">
      <c r="A87" s="139"/>
      <c r="B87" s="141"/>
      <c r="C87" s="142"/>
      <c r="D87" s="141"/>
      <c r="E87" s="141">
        <v>36.1</v>
      </c>
      <c r="F87" s="144" t="s">
        <v>867</v>
      </c>
      <c r="G87" s="138" t="s">
        <v>6</v>
      </c>
      <c r="H87" s="134"/>
      <c r="I87" s="137"/>
      <c r="J87" s="138"/>
      <c r="K87" s="139"/>
      <c r="L87" s="139"/>
      <c r="M87" s="136"/>
      <c r="N87" s="159"/>
      <c r="O87" s="139"/>
      <c r="P87" s="135"/>
      <c r="Q87" s="135"/>
    </row>
    <row r="88" spans="1:17" x14ac:dyDescent="0.25">
      <c r="A88" s="139"/>
      <c r="B88" s="141"/>
      <c r="C88" s="142"/>
      <c r="D88" s="141"/>
      <c r="E88" s="141">
        <v>36.200000000000003</v>
      </c>
      <c r="F88" s="144" t="s">
        <v>576</v>
      </c>
      <c r="G88" s="138" t="s">
        <v>6</v>
      </c>
      <c r="H88" s="134"/>
      <c r="I88" s="137"/>
      <c r="J88" s="138"/>
      <c r="K88" s="139"/>
      <c r="L88" s="139"/>
      <c r="M88" s="136"/>
      <c r="N88" s="159"/>
      <c r="O88" s="139"/>
      <c r="P88" s="135"/>
      <c r="Q88" s="135"/>
    </row>
    <row r="89" spans="1:17" x14ac:dyDescent="0.25">
      <c r="A89" s="139"/>
      <c r="B89" s="141"/>
      <c r="C89" s="142"/>
      <c r="D89" s="141"/>
      <c r="E89" s="141">
        <v>36.299999999999997</v>
      </c>
      <c r="F89" s="144" t="s">
        <v>371</v>
      </c>
      <c r="G89" s="138" t="s">
        <v>7</v>
      </c>
      <c r="H89" s="134"/>
      <c r="I89" s="137"/>
      <c r="J89" s="138"/>
      <c r="K89" s="139"/>
      <c r="L89" s="139"/>
      <c r="M89" s="136"/>
      <c r="N89" s="159"/>
      <c r="O89" s="139"/>
      <c r="P89" s="135"/>
      <c r="Q89" s="135"/>
    </row>
    <row r="90" spans="1:17" x14ac:dyDescent="0.25">
      <c r="A90" s="139"/>
      <c r="B90" s="141"/>
      <c r="C90" s="142"/>
      <c r="D90" s="141"/>
      <c r="E90" s="141">
        <v>36.4</v>
      </c>
      <c r="F90" s="144" t="s">
        <v>576</v>
      </c>
      <c r="G90" s="138" t="s">
        <v>7</v>
      </c>
      <c r="H90" s="134"/>
      <c r="I90" s="137"/>
      <c r="J90" s="138"/>
      <c r="K90" s="139"/>
      <c r="L90" s="139"/>
      <c r="M90" s="136"/>
      <c r="N90" s="159"/>
      <c r="O90" s="139"/>
      <c r="P90" s="135"/>
      <c r="Q90" s="135"/>
    </row>
    <row r="91" spans="1:17" x14ac:dyDescent="0.25">
      <c r="A91" s="139"/>
      <c r="B91" s="141"/>
      <c r="C91" s="142"/>
      <c r="D91" s="141"/>
      <c r="E91" s="141">
        <v>36.5</v>
      </c>
      <c r="F91" s="144" t="s">
        <v>373</v>
      </c>
      <c r="G91" s="138" t="s">
        <v>7</v>
      </c>
      <c r="H91" s="134"/>
      <c r="I91" s="137"/>
      <c r="J91" s="138"/>
      <c r="K91" s="139"/>
      <c r="L91" s="139"/>
      <c r="M91" s="136"/>
      <c r="N91" s="159"/>
      <c r="O91" s="139"/>
      <c r="P91" s="135"/>
      <c r="Q91" s="135"/>
    </row>
    <row r="92" spans="1:17" x14ac:dyDescent="0.25">
      <c r="A92" s="139"/>
      <c r="B92" s="141"/>
      <c r="C92" s="142"/>
      <c r="D92" s="141"/>
      <c r="E92" s="141">
        <v>36.6</v>
      </c>
      <c r="F92" s="144" t="s">
        <v>374</v>
      </c>
      <c r="G92" s="138" t="s">
        <v>8</v>
      </c>
      <c r="H92" s="134"/>
      <c r="I92" s="137"/>
      <c r="J92" s="138"/>
      <c r="K92" s="139"/>
      <c r="L92" s="139"/>
      <c r="M92" s="136"/>
      <c r="N92" s="159"/>
      <c r="O92" s="139"/>
      <c r="P92" s="135"/>
      <c r="Q92" s="135"/>
    </row>
    <row r="93" spans="1:17" x14ac:dyDescent="0.25">
      <c r="A93" s="139"/>
      <c r="B93" s="141"/>
      <c r="C93" s="142"/>
      <c r="D93" s="141"/>
      <c r="E93" s="141"/>
      <c r="F93" s="144"/>
      <c r="G93" s="138"/>
      <c r="H93" s="134"/>
      <c r="I93" s="137"/>
      <c r="J93" s="138"/>
      <c r="K93" s="139"/>
      <c r="L93" s="139"/>
      <c r="M93" s="136"/>
      <c r="N93" s="159"/>
      <c r="O93" s="139"/>
      <c r="P93" s="135"/>
      <c r="Q93" s="135"/>
    </row>
    <row r="94" spans="1:17" x14ac:dyDescent="0.25">
      <c r="A94" s="139"/>
      <c r="B94" s="141"/>
      <c r="C94" s="142"/>
      <c r="D94" s="141"/>
      <c r="E94" s="141"/>
      <c r="F94" s="144"/>
      <c r="G94" s="138"/>
      <c r="H94" s="134"/>
      <c r="I94" s="137"/>
      <c r="J94" s="138"/>
      <c r="K94" s="139"/>
      <c r="L94" s="139"/>
      <c r="M94" s="136"/>
      <c r="N94" s="159"/>
      <c r="O94" s="139"/>
      <c r="P94" s="135"/>
      <c r="Q94" s="135"/>
    </row>
    <row r="95" spans="1:17" x14ac:dyDescent="0.25">
      <c r="A95" s="139" t="s">
        <v>20</v>
      </c>
      <c r="B95" s="141" t="s">
        <v>304</v>
      </c>
      <c r="C95" s="142" t="s">
        <v>305</v>
      </c>
      <c r="D95" s="141">
        <v>37</v>
      </c>
      <c r="E95" s="141"/>
      <c r="F95" s="144" t="s">
        <v>987</v>
      </c>
      <c r="G95" s="138" t="s">
        <v>259</v>
      </c>
      <c r="H95" s="134" t="s">
        <v>453</v>
      </c>
      <c r="I95" s="137" t="s">
        <v>456</v>
      </c>
      <c r="J95" s="138"/>
      <c r="K95" s="139" t="s">
        <v>306</v>
      </c>
      <c r="L95" s="139"/>
      <c r="M95" s="136"/>
      <c r="N95" s="159" t="s">
        <v>29</v>
      </c>
      <c r="O95" s="139" t="s">
        <v>307</v>
      </c>
      <c r="P95" s="135"/>
      <c r="Q95" s="135" t="s">
        <v>58</v>
      </c>
    </row>
    <row r="96" spans="1:17" x14ac:dyDescent="0.25">
      <c r="A96" s="139"/>
      <c r="B96" s="141"/>
      <c r="C96" s="142"/>
      <c r="D96" s="141"/>
      <c r="E96" s="141">
        <v>37.1</v>
      </c>
      <c r="F96" s="144" t="s">
        <v>988</v>
      </c>
      <c r="G96" s="138" t="s">
        <v>6</v>
      </c>
      <c r="H96" s="134"/>
      <c r="I96" s="137"/>
      <c r="J96" s="138"/>
      <c r="K96" s="139"/>
      <c r="L96" s="139"/>
      <c r="M96" s="136"/>
      <c r="N96" s="159"/>
      <c r="O96" s="139"/>
      <c r="P96" s="135"/>
      <c r="Q96" s="135"/>
    </row>
    <row r="97" spans="1:17" x14ac:dyDescent="0.25">
      <c r="A97" s="139"/>
      <c r="B97" s="141"/>
      <c r="C97" s="142"/>
      <c r="D97" s="141"/>
      <c r="E97" s="141">
        <v>37.200000000000003</v>
      </c>
      <c r="F97" s="144" t="s">
        <v>989</v>
      </c>
      <c r="G97" s="138" t="s">
        <v>6</v>
      </c>
      <c r="H97" s="134"/>
      <c r="I97" s="137"/>
      <c r="J97" s="138"/>
      <c r="K97" s="139"/>
      <c r="L97" s="139"/>
      <c r="M97" s="136"/>
      <c r="N97" s="159"/>
      <c r="O97" s="139"/>
      <c r="P97" s="135"/>
      <c r="Q97" s="135"/>
    </row>
    <row r="98" spans="1:17" x14ac:dyDescent="0.25">
      <c r="A98" s="139"/>
      <c r="B98" s="141"/>
      <c r="C98" s="142"/>
      <c r="D98" s="141"/>
      <c r="E98" s="141"/>
      <c r="F98" s="144" t="s">
        <v>576</v>
      </c>
      <c r="G98" s="138" t="s">
        <v>6</v>
      </c>
      <c r="H98" s="134"/>
      <c r="I98" s="137"/>
      <c r="J98" s="138"/>
      <c r="K98" s="139"/>
      <c r="L98" s="139"/>
      <c r="M98" s="136"/>
      <c r="N98" s="159"/>
      <c r="O98" s="139"/>
      <c r="P98" s="135"/>
      <c r="Q98" s="135"/>
    </row>
    <row r="99" spans="1:17" x14ac:dyDescent="0.25">
      <c r="A99" s="139"/>
      <c r="B99" s="141"/>
      <c r="C99" s="142"/>
      <c r="D99" s="141"/>
      <c r="E99" s="141"/>
      <c r="F99" s="144" t="s">
        <v>576</v>
      </c>
      <c r="G99" s="138" t="s">
        <v>6</v>
      </c>
      <c r="H99" s="134"/>
      <c r="I99" s="137"/>
      <c r="J99" s="138"/>
      <c r="K99" s="139"/>
      <c r="L99" s="139"/>
      <c r="M99" s="136"/>
      <c r="N99" s="159"/>
      <c r="O99" s="139"/>
      <c r="P99" s="135"/>
      <c r="Q99" s="135"/>
    </row>
    <row r="100" spans="1:17" x14ac:dyDescent="0.25">
      <c r="A100" s="139"/>
      <c r="B100" s="141"/>
      <c r="C100" s="142"/>
      <c r="D100" s="141"/>
      <c r="E100" s="141">
        <v>37.299999999999997</v>
      </c>
      <c r="F100" s="144" t="s">
        <v>429</v>
      </c>
      <c r="G100" s="138" t="s">
        <v>9</v>
      </c>
      <c r="H100" s="134"/>
      <c r="I100" s="137"/>
      <c r="J100" s="138"/>
      <c r="K100" s="139"/>
      <c r="L100" s="139"/>
      <c r="M100" s="136"/>
      <c r="N100" s="159"/>
      <c r="O100" s="139"/>
      <c r="P100" s="135"/>
      <c r="Q100" s="135"/>
    </row>
    <row r="101" spans="1:17" x14ac:dyDescent="0.25">
      <c r="A101" s="139"/>
      <c r="B101" s="141"/>
      <c r="C101" s="142"/>
      <c r="D101" s="141"/>
      <c r="E101" s="141">
        <v>37.4</v>
      </c>
      <c r="F101" s="144" t="s">
        <v>435</v>
      </c>
      <c r="G101" s="138" t="s">
        <v>9</v>
      </c>
      <c r="H101" s="134"/>
      <c r="I101" s="137"/>
      <c r="J101" s="138"/>
      <c r="K101" s="139"/>
      <c r="L101" s="139"/>
      <c r="M101" s="136"/>
      <c r="N101" s="159"/>
      <c r="O101" s="139"/>
      <c r="P101" s="135"/>
      <c r="Q101" s="135"/>
    </row>
    <row r="102" spans="1:17" x14ac:dyDescent="0.25">
      <c r="A102" s="139"/>
      <c r="B102" s="141"/>
      <c r="C102" s="142"/>
      <c r="D102" s="141"/>
      <c r="E102" s="141">
        <v>37.5</v>
      </c>
      <c r="F102" s="144" t="s">
        <v>436</v>
      </c>
      <c r="G102" s="138" t="s">
        <v>7</v>
      </c>
      <c r="H102" s="134"/>
      <c r="I102" s="137"/>
      <c r="J102" s="138"/>
      <c r="K102" s="139"/>
      <c r="L102" s="139"/>
      <c r="M102" s="136"/>
      <c r="N102" s="159"/>
      <c r="O102" s="139"/>
      <c r="P102" s="135"/>
      <c r="Q102" s="135"/>
    </row>
    <row r="103" spans="1:17" x14ac:dyDescent="0.25">
      <c r="A103" s="139"/>
      <c r="B103" s="141"/>
      <c r="C103" s="142"/>
      <c r="D103" s="141"/>
      <c r="E103" s="141"/>
      <c r="F103" s="144" t="s">
        <v>576</v>
      </c>
      <c r="G103" s="138" t="s">
        <v>9</v>
      </c>
      <c r="H103" s="134"/>
      <c r="I103" s="137"/>
      <c r="J103" s="138"/>
      <c r="K103" s="139"/>
      <c r="L103" s="139"/>
      <c r="M103" s="136"/>
      <c r="N103" s="159"/>
      <c r="O103" s="139"/>
      <c r="P103" s="135"/>
      <c r="Q103" s="135"/>
    </row>
    <row r="104" spans="1:17" x14ac:dyDescent="0.25">
      <c r="A104" s="139"/>
      <c r="B104" s="141"/>
      <c r="C104" s="142"/>
      <c r="D104" s="141"/>
      <c r="E104" s="141"/>
      <c r="F104" s="144" t="s">
        <v>576</v>
      </c>
      <c r="G104" s="138" t="s">
        <v>7</v>
      </c>
      <c r="H104" s="134"/>
      <c r="I104" s="137"/>
      <c r="J104" s="138"/>
      <c r="K104" s="139"/>
      <c r="L104" s="139"/>
      <c r="M104" s="136"/>
      <c r="N104" s="159"/>
      <c r="O104" s="139"/>
      <c r="P104" s="135"/>
      <c r="Q104" s="135"/>
    </row>
    <row r="105" spans="1:17" x14ac:dyDescent="0.25">
      <c r="A105" s="139"/>
      <c r="B105" s="141"/>
      <c r="C105" s="142"/>
      <c r="D105" s="141"/>
      <c r="E105" s="141">
        <v>37.6</v>
      </c>
      <c r="F105" s="144" t="s">
        <v>390</v>
      </c>
      <c r="G105" s="138" t="s">
        <v>8</v>
      </c>
      <c r="H105" s="134"/>
      <c r="I105" s="137"/>
      <c r="J105" s="138"/>
      <c r="K105" s="139"/>
      <c r="L105" s="139"/>
      <c r="M105" s="136"/>
      <c r="N105" s="159"/>
      <c r="O105" s="139"/>
      <c r="P105" s="135"/>
      <c r="Q105" s="135"/>
    </row>
    <row r="106" spans="1:17" x14ac:dyDescent="0.25">
      <c r="A106" s="139"/>
      <c r="B106" s="141"/>
      <c r="C106" s="142"/>
      <c r="D106" s="141"/>
      <c r="E106" s="141">
        <v>37.700000000000003</v>
      </c>
      <c r="F106" s="144" t="s">
        <v>391</v>
      </c>
      <c r="G106" s="138" t="s">
        <v>9</v>
      </c>
      <c r="H106" s="134"/>
      <c r="I106" s="137"/>
      <c r="J106" s="138"/>
      <c r="K106" s="139"/>
      <c r="L106" s="139"/>
      <c r="M106" s="136"/>
      <c r="N106" s="159"/>
      <c r="O106" s="139"/>
      <c r="P106" s="135"/>
      <c r="Q106" s="135"/>
    </row>
    <row r="107" spans="1:17" x14ac:dyDescent="0.25">
      <c r="A107" s="139"/>
      <c r="B107" s="141"/>
      <c r="C107" s="142"/>
      <c r="D107" s="141"/>
      <c r="E107" s="141">
        <v>37.799999999999997</v>
      </c>
      <c r="F107" s="144" t="s">
        <v>406</v>
      </c>
      <c r="G107" s="138" t="s">
        <v>7</v>
      </c>
      <c r="H107" s="134"/>
      <c r="I107" s="137"/>
      <c r="J107" s="138"/>
      <c r="K107" s="139"/>
      <c r="L107" s="139"/>
      <c r="M107" s="136"/>
      <c r="N107" s="159"/>
      <c r="O107" s="139"/>
      <c r="P107" s="135"/>
      <c r="Q107" s="135"/>
    </row>
    <row r="108" spans="1:17" x14ac:dyDescent="0.25">
      <c r="A108" s="139"/>
      <c r="B108" s="141"/>
      <c r="C108" s="142"/>
      <c r="D108" s="141"/>
      <c r="E108" s="141">
        <v>37.9</v>
      </c>
      <c r="F108" s="144" t="s">
        <v>374</v>
      </c>
      <c r="G108" s="138" t="s">
        <v>8</v>
      </c>
      <c r="H108" s="134"/>
      <c r="I108" s="137"/>
      <c r="J108" s="138"/>
      <c r="K108" s="139"/>
      <c r="L108" s="139"/>
      <c r="M108" s="136"/>
      <c r="N108" s="159"/>
      <c r="O108" s="139"/>
      <c r="P108" s="135"/>
      <c r="Q108" s="135"/>
    </row>
    <row r="109" spans="1:17" x14ac:dyDescent="0.25">
      <c r="A109" s="139"/>
      <c r="B109" s="141"/>
      <c r="C109" s="142"/>
      <c r="D109" s="141"/>
      <c r="E109" s="141"/>
      <c r="F109" s="144"/>
      <c r="G109" s="138"/>
      <c r="H109" s="134"/>
      <c r="I109" s="137"/>
      <c r="J109" s="138"/>
      <c r="K109" s="139"/>
      <c r="L109" s="139"/>
      <c r="M109" s="136"/>
      <c r="N109" s="159"/>
      <c r="O109" s="139"/>
      <c r="P109" s="135"/>
      <c r="Q109" s="135"/>
    </row>
    <row r="110" spans="1:17" x14ac:dyDescent="0.25">
      <c r="A110" s="139" t="s">
        <v>47</v>
      </c>
      <c r="B110" s="141" t="s">
        <v>308</v>
      </c>
      <c r="C110" s="142" t="s">
        <v>49</v>
      </c>
      <c r="D110" s="141">
        <v>38</v>
      </c>
      <c r="E110" s="141"/>
      <c r="F110" s="144" t="s">
        <v>309</v>
      </c>
      <c r="G110" s="138" t="s">
        <v>35</v>
      </c>
      <c r="H110" s="134" t="s">
        <v>453</v>
      </c>
      <c r="I110" s="137" t="s">
        <v>454</v>
      </c>
      <c r="J110" s="138"/>
      <c r="K110" s="139" t="s">
        <v>309</v>
      </c>
      <c r="L110" s="139"/>
      <c r="M110" s="136" t="s">
        <v>50</v>
      </c>
      <c r="N110" s="159" t="s">
        <v>56</v>
      </c>
      <c r="O110" s="139" t="s">
        <v>161</v>
      </c>
      <c r="P110" s="135"/>
      <c r="Q110" s="135" t="s">
        <v>46</v>
      </c>
    </row>
    <row r="111" spans="1:17" x14ac:dyDescent="0.25">
      <c r="A111" s="139"/>
      <c r="B111" s="141"/>
      <c r="C111" s="142"/>
      <c r="D111" s="141"/>
      <c r="E111" s="141">
        <v>38.1</v>
      </c>
      <c r="F111" s="144" t="s">
        <v>868</v>
      </c>
      <c r="G111" s="138" t="s">
        <v>6</v>
      </c>
      <c r="H111" s="134"/>
      <c r="I111" s="137"/>
      <c r="J111" s="138"/>
      <c r="K111" s="139"/>
      <c r="L111" s="139"/>
      <c r="M111" s="136"/>
      <c r="N111" s="159"/>
      <c r="O111" s="139"/>
      <c r="P111" s="135"/>
      <c r="Q111" s="135"/>
    </row>
    <row r="112" spans="1:17" x14ac:dyDescent="0.25">
      <c r="A112" s="139"/>
      <c r="B112" s="141"/>
      <c r="C112" s="142"/>
      <c r="D112" s="141"/>
      <c r="E112" s="141"/>
      <c r="F112" s="144" t="s">
        <v>576</v>
      </c>
      <c r="G112" s="138" t="s">
        <v>6</v>
      </c>
      <c r="H112" s="134"/>
      <c r="I112" s="137"/>
      <c r="J112" s="138"/>
      <c r="K112" s="139"/>
      <c r="L112" s="139"/>
      <c r="M112" s="136"/>
      <c r="N112" s="159"/>
      <c r="O112" s="139"/>
      <c r="P112" s="135"/>
      <c r="Q112" s="135"/>
    </row>
    <row r="113" spans="1:17" x14ac:dyDescent="0.25">
      <c r="A113" s="139"/>
      <c r="B113" s="141"/>
      <c r="C113" s="142"/>
      <c r="D113" s="141"/>
      <c r="E113" s="141">
        <v>38.200000000000003</v>
      </c>
      <c r="F113" s="144" t="s">
        <v>371</v>
      </c>
      <c r="G113" s="138" t="s">
        <v>935</v>
      </c>
      <c r="H113" s="134"/>
      <c r="I113" s="137"/>
      <c r="J113" s="138"/>
      <c r="K113" s="139"/>
      <c r="L113" s="139"/>
      <c r="M113" s="136"/>
      <c r="N113" s="159"/>
      <c r="O113" s="139"/>
      <c r="P113" s="135"/>
      <c r="Q113" s="135"/>
    </row>
    <row r="114" spans="1:17" x14ac:dyDescent="0.25">
      <c r="A114" s="139"/>
      <c r="B114" s="141"/>
      <c r="C114" s="142"/>
      <c r="D114" s="141"/>
      <c r="E114" s="141"/>
      <c r="F114" s="144" t="s">
        <v>576</v>
      </c>
      <c r="G114" s="138" t="s">
        <v>935</v>
      </c>
      <c r="H114" s="134"/>
      <c r="I114" s="137"/>
      <c r="J114" s="138"/>
      <c r="K114" s="139"/>
      <c r="L114" s="139"/>
      <c r="M114" s="136"/>
      <c r="N114" s="159"/>
      <c r="O114" s="139"/>
      <c r="P114" s="135"/>
      <c r="Q114" s="135"/>
    </row>
    <row r="115" spans="1:17" x14ac:dyDescent="0.25">
      <c r="A115" s="139"/>
      <c r="B115" s="141"/>
      <c r="C115" s="142"/>
      <c r="D115" s="141"/>
      <c r="E115" s="141"/>
      <c r="F115" s="144" t="s">
        <v>373</v>
      </c>
      <c r="G115" s="138" t="s">
        <v>7</v>
      </c>
      <c r="H115" s="134"/>
      <c r="I115" s="137"/>
      <c r="J115" s="138"/>
      <c r="K115" s="139"/>
      <c r="L115" s="139"/>
      <c r="M115" s="136"/>
      <c r="N115" s="159"/>
      <c r="O115" s="139"/>
      <c r="P115" s="135"/>
      <c r="Q115" s="135"/>
    </row>
    <row r="116" spans="1:17" x14ac:dyDescent="0.25">
      <c r="A116" s="139"/>
      <c r="B116" s="141"/>
      <c r="C116" s="142"/>
      <c r="D116" s="141"/>
      <c r="E116" s="141"/>
      <c r="F116" s="144" t="s">
        <v>374</v>
      </c>
      <c r="G116" s="138" t="s">
        <v>8</v>
      </c>
      <c r="H116" s="134"/>
      <c r="I116" s="137"/>
      <c r="J116" s="138"/>
      <c r="K116" s="139"/>
      <c r="L116" s="139"/>
      <c r="M116" s="136"/>
      <c r="N116" s="159"/>
      <c r="O116" s="139"/>
      <c r="P116" s="135"/>
      <c r="Q116" s="135"/>
    </row>
    <row r="117" spans="1:17" x14ac:dyDescent="0.25">
      <c r="A117" s="139"/>
      <c r="B117" s="141"/>
      <c r="C117" s="142"/>
      <c r="D117" s="141"/>
      <c r="E117" s="141"/>
      <c r="F117" s="144"/>
      <c r="G117" s="138"/>
      <c r="H117" s="134"/>
      <c r="I117" s="137"/>
      <c r="J117" s="138"/>
      <c r="K117" s="139"/>
      <c r="L117" s="139"/>
      <c r="M117" s="136"/>
      <c r="N117" s="159"/>
      <c r="O117" s="139"/>
      <c r="P117" s="135"/>
      <c r="Q117" s="135"/>
    </row>
    <row r="118" spans="1:17" x14ac:dyDescent="0.25">
      <c r="A118" s="139"/>
      <c r="B118" s="141"/>
      <c r="C118" s="142"/>
      <c r="D118" s="141"/>
      <c r="E118" s="141"/>
      <c r="F118" s="144"/>
      <c r="G118" s="138"/>
      <c r="H118" s="134"/>
      <c r="I118" s="137"/>
      <c r="J118" s="138"/>
      <c r="K118" s="139"/>
      <c r="L118" s="139"/>
      <c r="M118" s="136"/>
      <c r="N118" s="159"/>
      <c r="O118" s="139"/>
      <c r="P118" s="135"/>
      <c r="Q118" s="135"/>
    </row>
    <row r="119" spans="1:17" x14ac:dyDescent="0.25">
      <c r="A119" s="139"/>
      <c r="B119" s="141"/>
      <c r="C119" s="142"/>
      <c r="D119" s="141"/>
      <c r="E119" s="141"/>
      <c r="F119" s="144"/>
      <c r="G119" s="138"/>
      <c r="H119" s="134"/>
      <c r="I119" s="137"/>
      <c r="J119" s="138"/>
      <c r="K119" s="139"/>
      <c r="L119" s="139"/>
      <c r="M119" s="136"/>
      <c r="N119" s="159"/>
      <c r="O119" s="139"/>
      <c r="P119" s="135"/>
      <c r="Q119" s="135"/>
    </row>
    <row r="120" spans="1:17" x14ac:dyDescent="0.25">
      <c r="A120" s="139" t="s">
        <v>20</v>
      </c>
      <c r="B120" s="141" t="s">
        <v>310</v>
      </c>
      <c r="C120" s="142"/>
      <c r="D120" s="141">
        <v>39</v>
      </c>
      <c r="E120" s="141"/>
      <c r="F120" s="144" t="s">
        <v>311</v>
      </c>
      <c r="G120" s="138" t="s">
        <v>312</v>
      </c>
      <c r="H120" s="134" t="s">
        <v>453</v>
      </c>
      <c r="I120" s="137" t="s">
        <v>456</v>
      </c>
      <c r="J120" s="138"/>
      <c r="K120" s="139" t="s">
        <v>306</v>
      </c>
      <c r="L120" s="139"/>
      <c r="M120" s="136"/>
      <c r="N120" s="159"/>
      <c r="O120" s="139" t="s">
        <v>307</v>
      </c>
      <c r="P120" s="135"/>
      <c r="Q120" s="135" t="s">
        <v>58</v>
      </c>
    </row>
    <row r="121" spans="1:17" x14ac:dyDescent="0.25">
      <c r="A121" s="139"/>
      <c r="B121" s="141"/>
      <c r="C121" s="142"/>
      <c r="D121" s="141"/>
      <c r="E121" s="141">
        <v>39.1</v>
      </c>
      <c r="F121" s="144" t="s">
        <v>433</v>
      </c>
      <c r="G121" s="138" t="s">
        <v>6</v>
      </c>
      <c r="H121" s="134"/>
      <c r="I121" s="137"/>
      <c r="J121" s="138"/>
      <c r="K121" s="139"/>
      <c r="L121" s="139"/>
      <c r="M121" s="136"/>
      <c r="N121" s="159"/>
      <c r="O121" s="139"/>
      <c r="P121" s="135"/>
      <c r="Q121" s="135"/>
    </row>
    <row r="122" spans="1:17" x14ac:dyDescent="0.25">
      <c r="A122" s="139"/>
      <c r="B122" s="141"/>
      <c r="C122" s="142"/>
      <c r="D122" s="141"/>
      <c r="E122" s="141">
        <v>39.200000000000003</v>
      </c>
      <c r="F122" s="144" t="s">
        <v>434</v>
      </c>
      <c r="G122" s="138" t="s">
        <v>6</v>
      </c>
      <c r="H122" s="134"/>
      <c r="I122" s="137"/>
      <c r="J122" s="138"/>
      <c r="K122" s="139"/>
      <c r="L122" s="139"/>
      <c r="M122" s="136"/>
      <c r="N122" s="159"/>
      <c r="O122" s="139"/>
      <c r="P122" s="135"/>
      <c r="Q122" s="135"/>
    </row>
    <row r="123" spans="1:17" x14ac:dyDescent="0.25">
      <c r="A123" s="139"/>
      <c r="B123" s="141"/>
      <c r="C123" s="142"/>
      <c r="D123" s="141"/>
      <c r="E123" s="141"/>
      <c r="F123" s="144" t="s">
        <v>576</v>
      </c>
      <c r="G123" s="138" t="s">
        <v>6</v>
      </c>
      <c r="H123" s="134"/>
      <c r="I123" s="137"/>
      <c r="J123" s="138"/>
      <c r="K123" s="139"/>
      <c r="L123" s="139"/>
      <c r="M123" s="136"/>
      <c r="N123" s="159"/>
      <c r="O123" s="139"/>
      <c r="P123" s="135"/>
      <c r="Q123" s="135"/>
    </row>
    <row r="124" spans="1:17" x14ac:dyDescent="0.25">
      <c r="A124" s="139"/>
      <c r="B124" s="141"/>
      <c r="C124" s="142"/>
      <c r="D124" s="141"/>
      <c r="E124" s="141"/>
      <c r="F124" s="144" t="s">
        <v>576</v>
      </c>
      <c r="G124" s="138" t="s">
        <v>6</v>
      </c>
      <c r="H124" s="134"/>
      <c r="I124" s="137"/>
      <c r="J124" s="138"/>
      <c r="K124" s="139"/>
      <c r="L124" s="139"/>
      <c r="M124" s="136"/>
      <c r="N124" s="159"/>
      <c r="O124" s="139"/>
      <c r="P124" s="135"/>
      <c r="Q124" s="135"/>
    </row>
    <row r="125" spans="1:17" x14ac:dyDescent="0.25">
      <c r="A125" s="139"/>
      <c r="B125" s="141"/>
      <c r="C125" s="142"/>
      <c r="D125" s="141"/>
      <c r="E125" s="141">
        <v>39.299999999999997</v>
      </c>
      <c r="F125" s="144" t="s">
        <v>429</v>
      </c>
      <c r="G125" s="138" t="s">
        <v>911</v>
      </c>
      <c r="H125" s="134"/>
      <c r="I125" s="137"/>
      <c r="J125" s="138"/>
      <c r="K125" s="139"/>
      <c r="L125" s="139"/>
      <c r="M125" s="136"/>
      <c r="N125" s="159"/>
      <c r="O125" s="139"/>
      <c r="P125" s="135"/>
      <c r="Q125" s="135"/>
    </row>
    <row r="126" spans="1:17" x14ac:dyDescent="0.25">
      <c r="A126" s="139"/>
      <c r="B126" s="141"/>
      <c r="C126" s="142"/>
      <c r="D126" s="141"/>
      <c r="E126" s="141">
        <v>39.4</v>
      </c>
      <c r="F126" s="144" t="s">
        <v>990</v>
      </c>
      <c r="G126" s="138" t="s">
        <v>911</v>
      </c>
      <c r="H126" s="134"/>
      <c r="I126" s="137"/>
      <c r="J126" s="138"/>
      <c r="K126" s="139"/>
      <c r="L126" s="139"/>
      <c r="M126" s="136"/>
      <c r="N126" s="159"/>
      <c r="O126" s="139"/>
      <c r="P126" s="135"/>
      <c r="Q126" s="135"/>
    </row>
    <row r="127" spans="1:17" x14ac:dyDescent="0.25">
      <c r="A127" s="139"/>
      <c r="B127" s="141"/>
      <c r="C127" s="142"/>
      <c r="D127" s="141"/>
      <c r="E127" s="141">
        <v>39.5</v>
      </c>
      <c r="F127" s="144" t="s">
        <v>991</v>
      </c>
      <c r="G127" s="138" t="s">
        <v>7</v>
      </c>
      <c r="H127" s="134"/>
      <c r="I127" s="137"/>
      <c r="J127" s="138"/>
      <c r="K127" s="139"/>
      <c r="L127" s="139"/>
      <c r="M127" s="136"/>
      <c r="N127" s="159"/>
      <c r="O127" s="139"/>
      <c r="P127" s="135"/>
      <c r="Q127" s="135"/>
    </row>
    <row r="128" spans="1:17" x14ac:dyDescent="0.25">
      <c r="A128" s="139"/>
      <c r="B128" s="141"/>
      <c r="C128" s="142"/>
      <c r="D128" s="141"/>
      <c r="E128" s="141"/>
      <c r="F128" s="144" t="s">
        <v>576</v>
      </c>
      <c r="G128" s="138" t="s">
        <v>9</v>
      </c>
      <c r="H128" s="134"/>
      <c r="I128" s="137"/>
      <c r="J128" s="138"/>
      <c r="K128" s="139"/>
      <c r="L128" s="139"/>
      <c r="M128" s="136"/>
      <c r="N128" s="159"/>
      <c r="O128" s="139"/>
      <c r="P128" s="135"/>
      <c r="Q128" s="135"/>
    </row>
    <row r="129" spans="1:17" x14ac:dyDescent="0.25">
      <c r="A129" s="139"/>
      <c r="B129" s="141"/>
      <c r="C129" s="142"/>
      <c r="D129" s="141"/>
      <c r="E129" s="141"/>
      <c r="F129" s="144" t="s">
        <v>576</v>
      </c>
      <c r="G129" s="138" t="s">
        <v>7</v>
      </c>
      <c r="H129" s="134"/>
      <c r="I129" s="137"/>
      <c r="J129" s="138"/>
      <c r="K129" s="139"/>
      <c r="L129" s="139"/>
      <c r="M129" s="136"/>
      <c r="N129" s="159"/>
      <c r="O129" s="139"/>
      <c r="P129" s="135"/>
      <c r="Q129" s="135"/>
    </row>
    <row r="130" spans="1:17" x14ac:dyDescent="0.25">
      <c r="A130" s="139"/>
      <c r="B130" s="141"/>
      <c r="C130" s="142"/>
      <c r="D130" s="141"/>
      <c r="E130" s="141">
        <v>39.6</v>
      </c>
      <c r="F130" s="144" t="s">
        <v>390</v>
      </c>
      <c r="G130" s="138" t="s">
        <v>8</v>
      </c>
      <c r="H130" s="134"/>
      <c r="I130" s="137"/>
      <c r="J130" s="138"/>
      <c r="K130" s="139"/>
      <c r="L130" s="139"/>
      <c r="M130" s="136"/>
      <c r="N130" s="159"/>
      <c r="O130" s="139"/>
      <c r="P130" s="135"/>
      <c r="Q130" s="135"/>
    </row>
    <row r="131" spans="1:17" x14ac:dyDescent="0.25">
      <c r="A131" s="139"/>
      <c r="B131" s="141"/>
      <c r="C131" s="142"/>
      <c r="D131" s="141"/>
      <c r="E131" s="141">
        <v>39.700000000000003</v>
      </c>
      <c r="F131" s="144" t="s">
        <v>373</v>
      </c>
      <c r="G131" s="138" t="s">
        <v>7</v>
      </c>
      <c r="H131" s="134"/>
      <c r="I131" s="137"/>
      <c r="J131" s="138"/>
      <c r="K131" s="139"/>
      <c r="L131" s="139"/>
      <c r="M131" s="136"/>
      <c r="N131" s="159"/>
      <c r="O131" s="139"/>
      <c r="P131" s="135"/>
      <c r="Q131" s="135"/>
    </row>
    <row r="132" spans="1:17" x14ac:dyDescent="0.25">
      <c r="A132" s="139"/>
      <c r="B132" s="141"/>
      <c r="C132" s="142"/>
      <c r="D132" s="141"/>
      <c r="E132" s="141">
        <v>39.799999999999997</v>
      </c>
      <c r="F132" s="144" t="s">
        <v>869</v>
      </c>
      <c r="G132" s="138" t="s">
        <v>911</v>
      </c>
      <c r="H132" s="134"/>
      <c r="I132" s="137"/>
      <c r="J132" s="138"/>
      <c r="K132" s="139"/>
      <c r="L132" s="139"/>
      <c r="M132" s="136"/>
      <c r="N132" s="159"/>
      <c r="O132" s="139"/>
      <c r="P132" s="135"/>
      <c r="Q132" s="135"/>
    </row>
    <row r="133" spans="1:17" x14ac:dyDescent="0.25">
      <c r="A133" s="139"/>
      <c r="B133" s="141"/>
      <c r="C133" s="142"/>
      <c r="D133" s="141"/>
      <c r="E133" s="141">
        <v>39.9</v>
      </c>
      <c r="F133" s="144" t="s">
        <v>374</v>
      </c>
      <c r="G133" s="138" t="s">
        <v>8</v>
      </c>
      <c r="H133" s="134"/>
      <c r="I133" s="137"/>
      <c r="J133" s="138"/>
      <c r="K133" s="139"/>
      <c r="L133" s="139"/>
      <c r="M133" s="136"/>
      <c r="N133" s="159"/>
      <c r="O133" s="139"/>
      <c r="P133" s="135"/>
      <c r="Q133" s="135"/>
    </row>
    <row r="134" spans="1:17" x14ac:dyDescent="0.25">
      <c r="A134" s="139"/>
      <c r="B134" s="141"/>
      <c r="C134" s="142"/>
      <c r="D134" s="141"/>
      <c r="E134" s="141"/>
      <c r="F134" s="144"/>
      <c r="G134" s="138"/>
      <c r="H134" s="134"/>
      <c r="I134" s="137"/>
      <c r="J134" s="138"/>
      <c r="K134" s="139"/>
      <c r="L134" s="139"/>
      <c r="M134" s="136"/>
      <c r="N134" s="159"/>
      <c r="O134" s="139"/>
      <c r="P134" s="135"/>
      <c r="Q134" s="135"/>
    </row>
    <row r="135" spans="1:17" x14ac:dyDescent="0.25">
      <c r="A135" s="139"/>
      <c r="B135" s="141"/>
      <c r="C135" s="142"/>
      <c r="D135" s="141"/>
      <c r="E135" s="141"/>
      <c r="F135" s="144"/>
      <c r="G135" s="138"/>
      <c r="H135" s="134"/>
      <c r="I135" s="137"/>
      <c r="J135" s="138"/>
      <c r="K135" s="139"/>
      <c r="L135" s="139"/>
      <c r="M135" s="136"/>
      <c r="N135" s="159"/>
      <c r="O135" s="139"/>
      <c r="P135" s="135"/>
      <c r="Q135" s="135"/>
    </row>
    <row r="136" spans="1:17" x14ac:dyDescent="0.25">
      <c r="A136" s="139" t="s">
        <v>20</v>
      </c>
      <c r="B136" s="141" t="s">
        <v>315</v>
      </c>
      <c r="C136" s="142" t="s">
        <v>316</v>
      </c>
      <c r="D136" s="141">
        <v>41</v>
      </c>
      <c r="E136" s="141"/>
      <c r="F136" s="144" t="s">
        <v>870</v>
      </c>
      <c r="G136" s="138" t="s">
        <v>993</v>
      </c>
      <c r="H136" s="134" t="s">
        <v>453</v>
      </c>
      <c r="I136" s="137" t="s">
        <v>456</v>
      </c>
      <c r="J136" s="138"/>
      <c r="K136" s="139" t="s">
        <v>318</v>
      </c>
      <c r="L136" s="139" t="s">
        <v>27</v>
      </c>
      <c r="M136" s="136" t="s">
        <v>871</v>
      </c>
      <c r="N136" s="159" t="s">
        <v>29</v>
      </c>
      <c r="O136" s="139"/>
      <c r="P136" s="135"/>
      <c r="Q136" s="135" t="s">
        <v>58</v>
      </c>
    </row>
    <row r="137" spans="1:17" x14ac:dyDescent="0.25">
      <c r="A137" s="139"/>
      <c r="B137" s="141"/>
      <c r="C137" s="142"/>
      <c r="D137" s="141"/>
      <c r="E137" s="141">
        <v>41.1</v>
      </c>
      <c r="F137" s="144" t="s">
        <v>555</v>
      </c>
      <c r="G137" s="138" t="s">
        <v>6</v>
      </c>
      <c r="H137" s="134"/>
      <c r="I137" s="137"/>
      <c r="J137" s="138"/>
      <c r="K137" s="139"/>
      <c r="L137" s="139"/>
      <c r="M137" s="136"/>
      <c r="N137" s="159"/>
      <c r="O137" s="139"/>
      <c r="P137" s="135"/>
      <c r="Q137" s="135"/>
    </row>
    <row r="138" spans="1:17" x14ac:dyDescent="0.25">
      <c r="A138" s="139"/>
      <c r="B138" s="141"/>
      <c r="C138" s="142"/>
      <c r="D138" s="141"/>
      <c r="E138" s="141">
        <v>41.2</v>
      </c>
      <c r="F138" s="144" t="s">
        <v>872</v>
      </c>
      <c r="G138" s="138" t="s">
        <v>6</v>
      </c>
      <c r="H138" s="134"/>
      <c r="I138" s="137"/>
      <c r="J138" s="138"/>
      <c r="K138" s="139"/>
      <c r="L138" s="139"/>
      <c r="M138" s="136"/>
      <c r="N138" s="159"/>
      <c r="O138" s="139"/>
      <c r="P138" s="135"/>
      <c r="Q138" s="135"/>
    </row>
    <row r="139" spans="1:17" x14ac:dyDescent="0.25">
      <c r="A139" s="139"/>
      <c r="B139" s="141"/>
      <c r="C139" s="142"/>
      <c r="D139" s="141"/>
      <c r="E139" s="141"/>
      <c r="F139" s="144" t="s">
        <v>576</v>
      </c>
      <c r="G139" s="138" t="s">
        <v>6</v>
      </c>
      <c r="H139" s="134"/>
      <c r="I139" s="137"/>
      <c r="J139" s="138"/>
      <c r="K139" s="139"/>
      <c r="L139" s="139"/>
      <c r="M139" s="136"/>
      <c r="N139" s="159"/>
      <c r="O139" s="139"/>
      <c r="P139" s="135"/>
      <c r="Q139" s="135"/>
    </row>
    <row r="140" spans="1:17" x14ac:dyDescent="0.25">
      <c r="A140" s="139"/>
      <c r="B140" s="141"/>
      <c r="C140" s="142"/>
      <c r="D140" s="141"/>
      <c r="E140" s="141"/>
      <c r="F140" s="144" t="s">
        <v>576</v>
      </c>
      <c r="G140" s="138" t="s">
        <v>6</v>
      </c>
      <c r="H140" s="134"/>
      <c r="I140" s="137"/>
      <c r="J140" s="138"/>
      <c r="K140" s="139"/>
      <c r="L140" s="139"/>
      <c r="M140" s="136"/>
      <c r="N140" s="159"/>
      <c r="O140" s="139"/>
      <c r="P140" s="135"/>
      <c r="Q140" s="135"/>
    </row>
    <row r="141" spans="1:17" x14ac:dyDescent="0.25">
      <c r="A141" s="139"/>
      <c r="B141" s="141"/>
      <c r="C141" s="142"/>
      <c r="D141" s="141"/>
      <c r="E141" s="141">
        <v>41.3</v>
      </c>
      <c r="F141" s="144" t="s">
        <v>873</v>
      </c>
      <c r="G141" s="138" t="s">
        <v>7</v>
      </c>
      <c r="H141" s="134"/>
      <c r="I141" s="137"/>
      <c r="J141" s="138"/>
      <c r="K141" s="139"/>
      <c r="L141" s="139"/>
      <c r="M141" s="136"/>
      <c r="N141" s="159"/>
      <c r="O141" s="139"/>
      <c r="P141" s="135"/>
      <c r="Q141" s="135"/>
    </row>
    <row r="142" spans="1:17" x14ac:dyDescent="0.25">
      <c r="A142" s="139"/>
      <c r="B142" s="141"/>
      <c r="C142" s="142"/>
      <c r="D142" s="141"/>
      <c r="E142" s="141">
        <v>41.4</v>
      </c>
      <c r="F142" s="144" t="s">
        <v>874</v>
      </c>
      <c r="G142" s="138" t="s">
        <v>9</v>
      </c>
      <c r="H142" s="134"/>
      <c r="I142" s="137"/>
      <c r="J142" s="138"/>
      <c r="K142" s="139"/>
      <c r="L142" s="139"/>
      <c r="M142" s="136"/>
      <c r="N142" s="159"/>
      <c r="O142" s="139"/>
      <c r="P142" s="135"/>
      <c r="Q142" s="135"/>
    </row>
    <row r="143" spans="1:17" x14ac:dyDescent="0.25">
      <c r="A143" s="139"/>
      <c r="B143" s="141"/>
      <c r="C143" s="142"/>
      <c r="D143" s="141"/>
      <c r="E143" s="141"/>
      <c r="F143" s="144" t="s">
        <v>576</v>
      </c>
      <c r="G143" s="138" t="s">
        <v>7</v>
      </c>
      <c r="H143" s="134"/>
      <c r="I143" s="137"/>
      <c r="J143" s="138"/>
      <c r="K143" s="139"/>
      <c r="L143" s="139"/>
      <c r="M143" s="136"/>
      <c r="N143" s="159"/>
      <c r="O143" s="139"/>
      <c r="P143" s="135"/>
      <c r="Q143" s="135"/>
    </row>
    <row r="144" spans="1:17" x14ac:dyDescent="0.25">
      <c r="A144" s="139"/>
      <c r="B144" s="141"/>
      <c r="C144" s="142"/>
      <c r="D144" s="141"/>
      <c r="E144" s="141"/>
      <c r="F144" s="144" t="s">
        <v>576</v>
      </c>
      <c r="G144" s="138" t="s">
        <v>9</v>
      </c>
      <c r="H144" s="134"/>
      <c r="I144" s="137"/>
      <c r="J144" s="138"/>
      <c r="K144" s="139"/>
      <c r="L144" s="139"/>
      <c r="M144" s="136"/>
      <c r="N144" s="159"/>
      <c r="O144" s="139"/>
      <c r="P144" s="135"/>
      <c r="Q144" s="135"/>
    </row>
    <row r="145" spans="1:17" x14ac:dyDescent="0.25">
      <c r="A145" s="139"/>
      <c r="B145" s="141"/>
      <c r="C145" s="142"/>
      <c r="D145" s="141"/>
      <c r="E145" s="141">
        <v>41.5</v>
      </c>
      <c r="F145" s="144" t="s">
        <v>875</v>
      </c>
      <c r="G145" s="138" t="s">
        <v>992</v>
      </c>
      <c r="H145" s="134"/>
      <c r="I145" s="137"/>
      <c r="J145" s="138"/>
      <c r="K145" s="139"/>
      <c r="L145" s="139"/>
      <c r="M145" s="136"/>
      <c r="N145" s="159"/>
      <c r="O145" s="139"/>
      <c r="P145" s="135"/>
      <c r="Q145" s="135"/>
    </row>
    <row r="146" spans="1:17" x14ac:dyDescent="0.25">
      <c r="A146" s="139"/>
      <c r="B146" s="141"/>
      <c r="C146" s="142"/>
      <c r="D146" s="141"/>
      <c r="E146" s="141">
        <v>41.6</v>
      </c>
      <c r="F146" s="144" t="s">
        <v>374</v>
      </c>
      <c r="G146" s="138" t="s">
        <v>8</v>
      </c>
      <c r="H146" s="134"/>
      <c r="I146" s="137"/>
      <c r="J146" s="138"/>
      <c r="K146" s="139"/>
      <c r="L146" s="139"/>
      <c r="M146" s="136"/>
      <c r="N146" s="159"/>
      <c r="O146" s="139"/>
      <c r="P146" s="135"/>
      <c r="Q146" s="135"/>
    </row>
    <row r="147" spans="1:17" x14ac:dyDescent="0.25">
      <c r="A147" s="139"/>
      <c r="B147" s="141"/>
      <c r="C147" s="142"/>
      <c r="D147" s="141"/>
      <c r="E147" s="141"/>
      <c r="F147" s="144"/>
      <c r="G147" s="138"/>
      <c r="H147" s="134"/>
      <c r="I147" s="137"/>
      <c r="J147" s="138"/>
      <c r="K147" s="139"/>
      <c r="L147" s="139"/>
      <c r="M147" s="136"/>
      <c r="N147" s="159"/>
      <c r="O147" s="139"/>
      <c r="P147" s="135"/>
      <c r="Q147" s="135"/>
    </row>
    <row r="148" spans="1:17" x14ac:dyDescent="0.25">
      <c r="A148" s="139"/>
      <c r="B148" s="141"/>
      <c r="C148" s="142"/>
      <c r="D148" s="141"/>
      <c r="E148" s="141"/>
      <c r="F148" s="144"/>
      <c r="G148" s="138"/>
      <c r="H148" s="134"/>
      <c r="I148" s="137"/>
      <c r="J148" s="138"/>
      <c r="K148" s="139"/>
      <c r="L148" s="139"/>
      <c r="M148" s="136"/>
      <c r="N148" s="159"/>
      <c r="O148" s="139"/>
      <c r="P148" s="135"/>
      <c r="Q148" s="135"/>
    </row>
    <row r="149" spans="1:17" x14ac:dyDescent="0.25">
      <c r="A149" s="139" t="s">
        <v>20</v>
      </c>
      <c r="B149" s="141" t="s">
        <v>320</v>
      </c>
      <c r="C149" s="142" t="s">
        <v>321</v>
      </c>
      <c r="D149" s="141">
        <v>43</v>
      </c>
      <c r="E149" s="141"/>
      <c r="F149" s="144" t="s">
        <v>322</v>
      </c>
      <c r="G149" s="138" t="s">
        <v>259</v>
      </c>
      <c r="H149" s="134" t="s">
        <v>453</v>
      </c>
      <c r="I149" s="137" t="s">
        <v>456</v>
      </c>
      <c r="J149" s="138"/>
      <c r="K149" s="139" t="s">
        <v>323</v>
      </c>
      <c r="L149" s="139" t="s">
        <v>63</v>
      </c>
      <c r="M149" s="136"/>
      <c r="N149" s="159" t="s">
        <v>29</v>
      </c>
      <c r="O149" s="139" t="s">
        <v>75</v>
      </c>
      <c r="P149" s="135"/>
      <c r="Q149" s="135" t="s">
        <v>46</v>
      </c>
    </row>
    <row r="150" spans="1:17" x14ac:dyDescent="0.25">
      <c r="A150" s="139"/>
      <c r="B150" s="141"/>
      <c r="C150" s="142"/>
      <c r="D150" s="141"/>
      <c r="E150" s="141">
        <v>43.1</v>
      </c>
      <c r="F150" s="144" t="s">
        <v>994</v>
      </c>
      <c r="G150" s="138" t="s">
        <v>6</v>
      </c>
      <c r="H150" s="134"/>
      <c r="I150" s="137"/>
      <c r="J150" s="138"/>
      <c r="K150" s="139"/>
      <c r="L150" s="139"/>
      <c r="M150" s="136"/>
      <c r="N150" s="159"/>
      <c r="O150" s="139"/>
      <c r="P150" s="135"/>
      <c r="Q150" s="135"/>
    </row>
    <row r="151" spans="1:17" x14ac:dyDescent="0.25">
      <c r="A151" s="139"/>
      <c r="B151" s="141"/>
      <c r="C151" s="142"/>
      <c r="D151" s="141"/>
      <c r="E151" s="141">
        <v>2</v>
      </c>
      <c r="F151" s="144" t="s">
        <v>995</v>
      </c>
      <c r="G151" s="138" t="s">
        <v>8</v>
      </c>
      <c r="H151" s="134"/>
      <c r="I151" s="137"/>
      <c r="J151" s="138"/>
      <c r="K151" s="139"/>
      <c r="L151" s="139"/>
      <c r="M151" s="136"/>
      <c r="N151" s="159"/>
      <c r="O151" s="139"/>
      <c r="P151" s="135"/>
      <c r="Q151" s="135"/>
    </row>
    <row r="152" spans="1:17" x14ac:dyDescent="0.25">
      <c r="A152" s="139"/>
      <c r="B152" s="141"/>
      <c r="C152" s="142"/>
      <c r="D152" s="141"/>
      <c r="E152" s="141">
        <v>3</v>
      </c>
      <c r="F152" s="144" t="s">
        <v>428</v>
      </c>
      <c r="G152" s="138" t="s">
        <v>6</v>
      </c>
      <c r="H152" s="134"/>
      <c r="I152" s="137"/>
      <c r="J152" s="138"/>
      <c r="K152" s="139"/>
      <c r="L152" s="139"/>
      <c r="M152" s="136"/>
      <c r="N152" s="159"/>
      <c r="O152" s="139"/>
      <c r="P152" s="135"/>
      <c r="Q152" s="135"/>
    </row>
    <row r="153" spans="1:17" x14ac:dyDescent="0.25">
      <c r="A153" s="139"/>
      <c r="B153" s="141"/>
      <c r="C153" s="142"/>
      <c r="D153" s="141"/>
      <c r="E153" s="141">
        <v>4</v>
      </c>
      <c r="F153" s="144" t="s">
        <v>576</v>
      </c>
      <c r="G153" s="138" t="s">
        <v>6</v>
      </c>
      <c r="H153" s="134"/>
      <c r="I153" s="137"/>
      <c r="J153" s="138"/>
      <c r="K153" s="139"/>
      <c r="L153" s="139"/>
      <c r="M153" s="136"/>
      <c r="N153" s="159"/>
      <c r="O153" s="139"/>
      <c r="P153" s="135"/>
      <c r="Q153" s="135"/>
    </row>
    <row r="154" spans="1:17" x14ac:dyDescent="0.25">
      <c r="A154" s="139"/>
      <c r="B154" s="141"/>
      <c r="C154" s="142"/>
      <c r="D154" s="141"/>
      <c r="E154" s="141">
        <v>5</v>
      </c>
      <c r="F154" s="144" t="s">
        <v>996</v>
      </c>
      <c r="G154" s="138" t="s">
        <v>911</v>
      </c>
      <c r="H154" s="134"/>
      <c r="I154" s="137"/>
      <c r="J154" s="138"/>
      <c r="K154" s="139"/>
      <c r="L154" s="139"/>
      <c r="M154" s="136"/>
      <c r="N154" s="159"/>
      <c r="O154" s="139"/>
      <c r="P154" s="135"/>
      <c r="Q154" s="135"/>
    </row>
    <row r="155" spans="1:17" x14ac:dyDescent="0.25">
      <c r="A155" s="139"/>
      <c r="B155" s="141"/>
      <c r="C155" s="142"/>
      <c r="D155" s="141"/>
      <c r="E155" s="141">
        <v>6</v>
      </c>
      <c r="F155" s="144" t="s">
        <v>576</v>
      </c>
      <c r="G155" s="138" t="s">
        <v>911</v>
      </c>
      <c r="H155" s="134"/>
      <c r="I155" s="137"/>
      <c r="J155" s="138"/>
      <c r="K155" s="139"/>
      <c r="L155" s="139"/>
      <c r="M155" s="136"/>
      <c r="N155" s="159"/>
      <c r="O155" s="139"/>
      <c r="P155" s="135"/>
      <c r="Q155" s="135"/>
    </row>
    <row r="156" spans="1:17" x14ac:dyDescent="0.25">
      <c r="A156" s="139"/>
      <c r="B156" s="141"/>
      <c r="C156" s="142"/>
      <c r="D156" s="141"/>
      <c r="E156" s="141">
        <v>7</v>
      </c>
      <c r="F156" s="144" t="s">
        <v>876</v>
      </c>
      <c r="G156" s="138" t="s">
        <v>6</v>
      </c>
      <c r="H156" s="134"/>
      <c r="I156" s="137"/>
      <c r="J156" s="138"/>
      <c r="K156" s="139"/>
      <c r="L156" s="139"/>
      <c r="M156" s="136"/>
      <c r="N156" s="159"/>
      <c r="O156" s="139"/>
      <c r="P156" s="135"/>
      <c r="Q156" s="135"/>
    </row>
    <row r="157" spans="1:17" x14ac:dyDescent="0.25">
      <c r="A157" s="139"/>
      <c r="B157" s="141"/>
      <c r="C157" s="142"/>
      <c r="D157" s="141"/>
      <c r="E157" s="141">
        <v>8</v>
      </c>
      <c r="F157" s="144" t="s">
        <v>428</v>
      </c>
      <c r="G157" s="138" t="s">
        <v>6</v>
      </c>
      <c r="H157" s="134"/>
      <c r="I157" s="137"/>
      <c r="J157" s="138"/>
      <c r="K157" s="139"/>
      <c r="L157" s="139"/>
      <c r="M157" s="136"/>
      <c r="N157" s="159"/>
      <c r="O157" s="139"/>
      <c r="P157" s="135"/>
      <c r="Q157" s="135"/>
    </row>
    <row r="158" spans="1:17" x14ac:dyDescent="0.25">
      <c r="A158" s="139"/>
      <c r="B158" s="141"/>
      <c r="C158" s="142"/>
      <c r="D158" s="141"/>
      <c r="E158" s="141">
        <v>9</v>
      </c>
      <c r="F158" s="144" t="s">
        <v>576</v>
      </c>
      <c r="G158" s="138" t="s">
        <v>6</v>
      </c>
      <c r="H158" s="134"/>
      <c r="I158" s="137"/>
      <c r="J158" s="138"/>
      <c r="K158" s="139"/>
      <c r="L158" s="139"/>
      <c r="M158" s="136"/>
      <c r="N158" s="159"/>
      <c r="O158" s="139"/>
      <c r="P158" s="135"/>
      <c r="Q158" s="135"/>
    </row>
    <row r="159" spans="1:17" x14ac:dyDescent="0.25">
      <c r="A159" s="139"/>
      <c r="B159" s="141"/>
      <c r="C159" s="142"/>
      <c r="D159" s="141"/>
      <c r="E159" s="141">
        <v>10</v>
      </c>
      <c r="F159" s="144" t="s">
        <v>576</v>
      </c>
      <c r="G159" s="138" t="s">
        <v>6</v>
      </c>
      <c r="H159" s="134"/>
      <c r="I159" s="137"/>
      <c r="J159" s="138"/>
      <c r="K159" s="139"/>
      <c r="L159" s="139"/>
      <c r="M159" s="136"/>
      <c r="N159" s="159"/>
      <c r="O159" s="139"/>
      <c r="P159" s="135"/>
      <c r="Q159" s="135"/>
    </row>
    <row r="160" spans="1:17" x14ac:dyDescent="0.25">
      <c r="A160" s="139"/>
      <c r="B160" s="141"/>
      <c r="C160" s="142"/>
      <c r="D160" s="141"/>
      <c r="E160" s="141">
        <v>11</v>
      </c>
      <c r="F160" s="144" t="s">
        <v>877</v>
      </c>
      <c r="G160" s="138" t="s">
        <v>911</v>
      </c>
      <c r="H160" s="134"/>
      <c r="I160" s="137"/>
      <c r="J160" s="138"/>
      <c r="K160" s="139"/>
      <c r="L160" s="139"/>
      <c r="M160" s="136"/>
      <c r="N160" s="159"/>
      <c r="O160" s="139"/>
      <c r="P160" s="135"/>
      <c r="Q160" s="135"/>
    </row>
    <row r="161" spans="1:17" x14ac:dyDescent="0.25">
      <c r="A161" s="139"/>
      <c r="B161" s="141"/>
      <c r="C161" s="142"/>
      <c r="D161" s="141"/>
      <c r="E161" s="141">
        <v>12</v>
      </c>
      <c r="F161" s="144" t="s">
        <v>873</v>
      </c>
      <c r="G161" s="138" t="s">
        <v>7</v>
      </c>
      <c r="H161" s="134"/>
      <c r="I161" s="137"/>
      <c r="J161" s="138"/>
      <c r="K161" s="139"/>
      <c r="L161" s="139"/>
      <c r="M161" s="136"/>
      <c r="N161" s="159"/>
      <c r="O161" s="139"/>
      <c r="P161" s="135"/>
      <c r="Q161" s="135"/>
    </row>
    <row r="162" spans="1:17" x14ac:dyDescent="0.25">
      <c r="A162" s="139"/>
      <c r="B162" s="141"/>
      <c r="C162" s="142"/>
      <c r="D162" s="141"/>
      <c r="E162" s="141">
        <v>13</v>
      </c>
      <c r="F162" s="144" t="s">
        <v>576</v>
      </c>
      <c r="G162" s="138" t="s">
        <v>7</v>
      </c>
      <c r="H162" s="134"/>
      <c r="I162" s="137"/>
      <c r="J162" s="138"/>
      <c r="K162" s="139"/>
      <c r="L162" s="139"/>
      <c r="M162" s="136"/>
      <c r="N162" s="159"/>
      <c r="O162" s="139"/>
      <c r="P162" s="135"/>
      <c r="Q162" s="135"/>
    </row>
    <row r="163" spans="1:17" x14ac:dyDescent="0.25">
      <c r="A163" s="139"/>
      <c r="B163" s="141"/>
      <c r="C163" s="142"/>
      <c r="D163" s="141"/>
      <c r="E163" s="141">
        <v>14</v>
      </c>
      <c r="F163" s="144" t="s">
        <v>576</v>
      </c>
      <c r="G163" s="138" t="s">
        <v>9</v>
      </c>
      <c r="H163" s="134"/>
      <c r="I163" s="137"/>
      <c r="J163" s="138"/>
      <c r="K163" s="139"/>
      <c r="L163" s="139"/>
      <c r="M163" s="136"/>
      <c r="N163" s="159"/>
      <c r="O163" s="139"/>
      <c r="P163" s="135"/>
      <c r="Q163" s="135"/>
    </row>
    <row r="164" spans="1:17" x14ac:dyDescent="0.25">
      <c r="A164" s="139"/>
      <c r="B164" s="141"/>
      <c r="C164" s="142"/>
      <c r="D164" s="141"/>
      <c r="E164" s="141">
        <v>15</v>
      </c>
      <c r="F164" s="144" t="s">
        <v>391</v>
      </c>
      <c r="G164" s="138" t="s">
        <v>9</v>
      </c>
      <c r="H164" s="134"/>
      <c r="I164" s="137"/>
      <c r="J164" s="138"/>
      <c r="K164" s="139"/>
      <c r="L164" s="139"/>
      <c r="M164" s="136"/>
      <c r="N164" s="159"/>
      <c r="O164" s="139"/>
      <c r="P164" s="135"/>
      <c r="Q164" s="135"/>
    </row>
    <row r="165" spans="1:17" x14ac:dyDescent="0.25">
      <c r="A165" s="139"/>
      <c r="B165" s="141"/>
      <c r="C165" s="142"/>
      <c r="D165" s="141"/>
      <c r="E165" s="141">
        <v>16</v>
      </c>
      <c r="F165" s="144" t="s">
        <v>878</v>
      </c>
      <c r="G165" s="138" t="s">
        <v>8</v>
      </c>
      <c r="H165" s="134"/>
      <c r="I165" s="137"/>
      <c r="J165" s="138"/>
      <c r="K165" s="139"/>
      <c r="L165" s="139"/>
      <c r="M165" s="136"/>
      <c r="N165" s="159"/>
      <c r="O165" s="139"/>
      <c r="P165" s="135"/>
      <c r="Q165" s="135"/>
    </row>
    <row r="166" spans="1:17" x14ac:dyDescent="0.25">
      <c r="A166" s="139"/>
      <c r="B166" s="141"/>
      <c r="C166" s="142"/>
      <c r="D166" s="141"/>
      <c r="E166" s="141">
        <v>17</v>
      </c>
      <c r="F166" s="144" t="s">
        <v>879</v>
      </c>
      <c r="G166" s="138" t="s">
        <v>8</v>
      </c>
      <c r="H166" s="134"/>
      <c r="I166" s="137"/>
      <c r="J166" s="138"/>
      <c r="K166" s="139"/>
      <c r="L166" s="139"/>
      <c r="M166" s="136"/>
      <c r="N166" s="159"/>
      <c r="O166" s="139"/>
      <c r="P166" s="135"/>
      <c r="Q166" s="135"/>
    </row>
    <row r="167" spans="1:17" x14ac:dyDescent="0.25">
      <c r="A167" s="139"/>
      <c r="B167" s="141"/>
      <c r="C167" s="142"/>
      <c r="D167" s="141"/>
      <c r="E167" s="141"/>
      <c r="F167" s="144"/>
      <c r="G167" s="138"/>
      <c r="H167" s="134"/>
      <c r="I167" s="137"/>
      <c r="J167" s="138"/>
      <c r="K167" s="139"/>
      <c r="L167" s="139"/>
      <c r="M167" s="136"/>
      <c r="N167" s="159"/>
      <c r="O167" s="139"/>
      <c r="P167" s="135"/>
      <c r="Q167" s="135"/>
    </row>
    <row r="168" spans="1:17" x14ac:dyDescent="0.25">
      <c r="A168" s="139"/>
      <c r="B168" s="141"/>
      <c r="C168" s="142"/>
      <c r="D168" s="141"/>
      <c r="E168" s="141"/>
      <c r="F168" s="144"/>
      <c r="G168" s="138"/>
      <c r="H168" s="134"/>
      <c r="I168" s="137"/>
      <c r="J168" s="138"/>
      <c r="K168" s="139"/>
      <c r="L168" s="139"/>
      <c r="M168" s="136"/>
      <c r="N168" s="159"/>
      <c r="O168" s="139"/>
      <c r="P168" s="135"/>
      <c r="Q168" s="135"/>
    </row>
    <row r="169" spans="1:17" x14ac:dyDescent="0.25">
      <c r="A169" s="139"/>
      <c r="B169" s="141"/>
      <c r="C169" s="142"/>
      <c r="D169" s="141"/>
      <c r="E169" s="141"/>
      <c r="F169" s="144"/>
      <c r="G169" s="138"/>
      <c r="H169" s="134"/>
      <c r="I169" s="137"/>
      <c r="J169" s="138"/>
      <c r="K169" s="139"/>
      <c r="L169" s="139"/>
      <c r="M169" s="136"/>
      <c r="N169" s="159"/>
      <c r="O169" s="139"/>
      <c r="P169" s="135"/>
      <c r="Q169" s="135"/>
    </row>
    <row r="170" spans="1:17" ht="25.5" x14ac:dyDescent="0.25">
      <c r="A170" s="139" t="s">
        <v>110</v>
      </c>
      <c r="B170" s="141" t="s">
        <v>324</v>
      </c>
      <c r="C170" s="142" t="s">
        <v>218</v>
      </c>
      <c r="D170" s="141">
        <v>44</v>
      </c>
      <c r="E170" s="141"/>
      <c r="F170" s="144" t="s">
        <v>219</v>
      </c>
      <c r="G170" s="138" t="s">
        <v>259</v>
      </c>
      <c r="H170" s="134" t="s">
        <v>453</v>
      </c>
      <c r="I170" s="137" t="s">
        <v>458</v>
      </c>
      <c r="J170" s="138"/>
      <c r="K170" s="139"/>
      <c r="L170" s="139"/>
      <c r="M170" s="136" t="s">
        <v>50</v>
      </c>
      <c r="N170" s="159"/>
      <c r="O170" s="139"/>
      <c r="P170" s="135"/>
      <c r="Q170" s="135" t="s">
        <v>95</v>
      </c>
    </row>
    <row r="171" spans="1:17" x14ac:dyDescent="0.25">
      <c r="A171" s="139"/>
      <c r="B171" s="141"/>
      <c r="C171" s="142"/>
      <c r="D171" s="141"/>
      <c r="E171" s="141">
        <v>44.1</v>
      </c>
      <c r="F171" s="144" t="s">
        <v>416</v>
      </c>
      <c r="G171" s="138" t="s">
        <v>6</v>
      </c>
      <c r="H171" s="134"/>
      <c r="I171" s="137"/>
      <c r="J171" s="138"/>
      <c r="K171" s="139"/>
      <c r="L171" s="139"/>
      <c r="M171" s="136"/>
      <c r="N171" s="159"/>
      <c r="O171" s="139"/>
      <c r="P171" s="135"/>
      <c r="Q171" s="135"/>
    </row>
    <row r="172" spans="1:17" x14ac:dyDescent="0.25">
      <c r="A172" s="139"/>
      <c r="B172" s="141"/>
      <c r="C172" s="142"/>
      <c r="D172" s="141"/>
      <c r="E172" s="141"/>
      <c r="F172" s="144"/>
      <c r="G172" s="138"/>
      <c r="H172" s="134"/>
      <c r="I172" s="137"/>
      <c r="J172" s="138"/>
      <c r="K172" s="139"/>
      <c r="L172" s="139"/>
      <c r="M172" s="136"/>
      <c r="N172" s="159"/>
      <c r="O172" s="139"/>
      <c r="P172" s="135"/>
      <c r="Q172" s="135"/>
    </row>
    <row r="173" spans="1:17" ht="25.5" x14ac:dyDescent="0.25">
      <c r="A173" s="139" t="s">
        <v>110</v>
      </c>
      <c r="B173" s="141" t="s">
        <v>325</v>
      </c>
      <c r="C173" s="142" t="s">
        <v>210</v>
      </c>
      <c r="D173" s="141">
        <v>45</v>
      </c>
      <c r="E173" s="141"/>
      <c r="F173" s="144" t="s">
        <v>211</v>
      </c>
      <c r="G173" s="138" t="s">
        <v>259</v>
      </c>
      <c r="H173" s="134" t="s">
        <v>453</v>
      </c>
      <c r="I173" s="137" t="s">
        <v>458</v>
      </c>
      <c r="J173" s="138"/>
      <c r="K173" s="139"/>
      <c r="L173" s="139"/>
      <c r="M173" s="136" t="s">
        <v>50</v>
      </c>
      <c r="N173" s="159"/>
      <c r="O173" s="139"/>
      <c r="P173" s="135"/>
      <c r="Q173" s="135" t="s">
        <v>95</v>
      </c>
    </row>
    <row r="174" spans="1:17" x14ac:dyDescent="0.25">
      <c r="A174" s="139"/>
      <c r="B174" s="141"/>
      <c r="C174" s="142"/>
      <c r="D174" s="141"/>
      <c r="E174" s="141">
        <v>45.1</v>
      </c>
      <c r="F174" s="144" t="s">
        <v>413</v>
      </c>
      <c r="G174" s="138" t="s">
        <v>6</v>
      </c>
      <c r="H174" s="134"/>
      <c r="I174" s="137"/>
      <c r="J174" s="138"/>
      <c r="K174" s="139"/>
      <c r="L174" s="139"/>
      <c r="M174" s="136"/>
      <c r="N174" s="159"/>
      <c r="O174" s="139"/>
      <c r="P174" s="135"/>
      <c r="Q174" s="135"/>
    </row>
    <row r="175" spans="1:17" x14ac:dyDescent="0.25">
      <c r="A175" s="139"/>
      <c r="B175" s="141"/>
      <c r="C175" s="142"/>
      <c r="D175" s="141"/>
      <c r="E175" s="141"/>
      <c r="F175" s="144"/>
      <c r="G175" s="138"/>
      <c r="H175" s="134"/>
      <c r="I175" s="137"/>
      <c r="J175" s="138"/>
      <c r="K175" s="139"/>
      <c r="L175" s="139"/>
      <c r="M175" s="136"/>
      <c r="N175" s="159"/>
      <c r="O175" s="139"/>
      <c r="P175" s="135"/>
      <c r="Q175" s="135"/>
    </row>
    <row r="176" spans="1:17" ht="25.5" x14ac:dyDescent="0.25">
      <c r="A176" s="139" t="s">
        <v>110</v>
      </c>
      <c r="B176" s="141" t="s">
        <v>326</v>
      </c>
      <c r="C176" s="142"/>
      <c r="D176" s="141">
        <v>46</v>
      </c>
      <c r="E176" s="141"/>
      <c r="F176" s="144" t="s">
        <v>213</v>
      </c>
      <c r="G176" s="138" t="s">
        <v>259</v>
      </c>
      <c r="H176" s="134" t="s">
        <v>453</v>
      </c>
      <c r="I176" s="137" t="s">
        <v>458</v>
      </c>
      <c r="J176" s="138"/>
      <c r="K176" s="139"/>
      <c r="L176" s="139"/>
      <c r="M176" s="136" t="s">
        <v>214</v>
      </c>
      <c r="N176" s="159"/>
      <c r="O176" s="139"/>
      <c r="P176" s="135"/>
      <c r="Q176" s="135" t="s">
        <v>95</v>
      </c>
    </row>
    <row r="177" spans="1:17" x14ac:dyDescent="0.25">
      <c r="A177" s="139"/>
      <c r="B177" s="141"/>
      <c r="C177" s="142"/>
      <c r="D177" s="141"/>
      <c r="E177" s="141">
        <v>46.1</v>
      </c>
      <c r="F177" s="144" t="s">
        <v>414</v>
      </c>
      <c r="G177" s="138" t="s">
        <v>997</v>
      </c>
      <c r="H177" s="134"/>
      <c r="I177" s="137"/>
      <c r="J177" s="138"/>
      <c r="K177" s="139"/>
      <c r="L177" s="139"/>
      <c r="M177" s="136"/>
      <c r="N177" s="159"/>
      <c r="O177" s="139"/>
      <c r="P177" s="135"/>
      <c r="Q177" s="135"/>
    </row>
    <row r="178" spans="1:17" x14ac:dyDescent="0.25">
      <c r="A178" s="139"/>
      <c r="B178" s="141"/>
      <c r="C178" s="142"/>
      <c r="D178" s="141"/>
      <c r="E178" s="141">
        <v>46.2</v>
      </c>
      <c r="F178" s="144" t="s">
        <v>415</v>
      </c>
      <c r="G178" s="138" t="s">
        <v>6</v>
      </c>
      <c r="H178" s="134"/>
      <c r="I178" s="137"/>
      <c r="J178" s="138"/>
      <c r="K178" s="139"/>
      <c r="L178" s="139"/>
      <c r="M178" s="136"/>
      <c r="N178" s="159"/>
      <c r="O178" s="139"/>
      <c r="P178" s="135"/>
      <c r="Q178" s="135"/>
    </row>
    <row r="179" spans="1:17" x14ac:dyDescent="0.25">
      <c r="A179" s="139"/>
      <c r="B179" s="141"/>
      <c r="C179" s="142"/>
      <c r="D179" s="141"/>
      <c r="E179" s="141"/>
      <c r="F179" s="144"/>
      <c r="G179" s="138"/>
      <c r="H179" s="134"/>
      <c r="I179" s="137"/>
      <c r="J179" s="138"/>
      <c r="K179" s="139"/>
      <c r="L179" s="139"/>
      <c r="M179" s="136"/>
      <c r="N179" s="159"/>
      <c r="O179" s="139"/>
      <c r="P179" s="135"/>
      <c r="Q179" s="135"/>
    </row>
    <row r="180" spans="1:17" ht="25.5" x14ac:dyDescent="0.25">
      <c r="A180" s="139" t="s">
        <v>37</v>
      </c>
      <c r="B180" s="141" t="s">
        <v>327</v>
      </c>
      <c r="C180" s="142" t="s">
        <v>328</v>
      </c>
      <c r="D180" s="141">
        <v>47</v>
      </c>
      <c r="E180" s="141"/>
      <c r="F180" s="144" t="s">
        <v>329</v>
      </c>
      <c r="G180" s="138" t="s">
        <v>998</v>
      </c>
      <c r="H180" s="134" t="s">
        <v>453</v>
      </c>
      <c r="I180" s="137" t="s">
        <v>454</v>
      </c>
      <c r="J180" s="138"/>
      <c r="K180" s="139" t="s">
        <v>329</v>
      </c>
      <c r="L180" s="139"/>
      <c r="M180" s="136"/>
      <c r="N180" s="159" t="s">
        <v>29</v>
      </c>
      <c r="O180" s="139" t="s">
        <v>44</v>
      </c>
      <c r="P180" s="135"/>
      <c r="Q180" s="135" t="s">
        <v>46</v>
      </c>
    </row>
    <row r="181" spans="1:17" ht="25.5" x14ac:dyDescent="0.25">
      <c r="A181" s="139"/>
      <c r="B181" s="141"/>
      <c r="C181" s="142"/>
      <c r="D181" s="141"/>
      <c r="E181" s="141">
        <v>47.1</v>
      </c>
      <c r="F181" s="144" t="s">
        <v>880</v>
      </c>
      <c r="G181" s="138" t="s">
        <v>6</v>
      </c>
      <c r="H181" s="134"/>
      <c r="I181" s="137"/>
      <c r="J181" s="138"/>
      <c r="K181" s="139"/>
      <c r="L181" s="139"/>
      <c r="M181" s="136"/>
      <c r="N181" s="159"/>
      <c r="O181" s="139"/>
      <c r="P181" s="135"/>
      <c r="Q181" s="135"/>
    </row>
    <row r="182" spans="1:17" x14ac:dyDescent="0.25">
      <c r="A182" s="139"/>
      <c r="B182" s="141"/>
      <c r="C182" s="142"/>
      <c r="D182" s="141"/>
      <c r="E182" s="141"/>
      <c r="F182" s="144" t="s">
        <v>576</v>
      </c>
      <c r="G182" s="138" t="s">
        <v>6</v>
      </c>
      <c r="H182" s="134"/>
      <c r="I182" s="137"/>
      <c r="J182" s="138"/>
      <c r="K182" s="139"/>
      <c r="L182" s="139"/>
      <c r="M182" s="136"/>
      <c r="N182" s="159"/>
      <c r="O182" s="139"/>
      <c r="P182" s="135"/>
      <c r="Q182" s="135"/>
    </row>
    <row r="183" spans="1:17" x14ac:dyDescent="0.25">
      <c r="A183" s="139"/>
      <c r="B183" s="141"/>
      <c r="C183" s="142"/>
      <c r="D183" s="141"/>
      <c r="E183" s="141">
        <v>47.2</v>
      </c>
      <c r="F183" s="144" t="s">
        <v>371</v>
      </c>
      <c r="G183" s="138" t="s">
        <v>9</v>
      </c>
      <c r="H183" s="134"/>
      <c r="I183" s="137"/>
      <c r="J183" s="138"/>
      <c r="K183" s="139"/>
      <c r="L183" s="139"/>
      <c r="M183" s="136"/>
      <c r="N183" s="159"/>
      <c r="O183" s="139"/>
      <c r="P183" s="135"/>
      <c r="Q183" s="135"/>
    </row>
    <row r="184" spans="1:17" x14ac:dyDescent="0.25">
      <c r="A184" s="139"/>
      <c r="B184" s="141"/>
      <c r="C184" s="142"/>
      <c r="D184" s="141"/>
      <c r="E184" s="141"/>
      <c r="F184" s="144" t="s">
        <v>576</v>
      </c>
      <c r="G184" s="138" t="s">
        <v>9</v>
      </c>
      <c r="H184" s="134"/>
      <c r="I184" s="137"/>
      <c r="J184" s="138"/>
      <c r="K184" s="139"/>
      <c r="L184" s="139"/>
      <c r="M184" s="136"/>
      <c r="N184" s="159"/>
      <c r="O184" s="139"/>
      <c r="P184" s="135"/>
      <c r="Q184" s="135"/>
    </row>
    <row r="185" spans="1:17" x14ac:dyDescent="0.25">
      <c r="A185" s="139"/>
      <c r="B185" s="141"/>
      <c r="C185" s="142"/>
      <c r="D185" s="141"/>
      <c r="E185" s="141">
        <v>47.3</v>
      </c>
      <c r="F185" s="144" t="s">
        <v>390</v>
      </c>
      <c r="G185" s="138" t="s">
        <v>8</v>
      </c>
      <c r="H185" s="134"/>
      <c r="I185" s="137"/>
      <c r="J185" s="138"/>
      <c r="K185" s="139"/>
      <c r="L185" s="139"/>
      <c r="M185" s="136"/>
      <c r="N185" s="159"/>
      <c r="O185" s="139"/>
      <c r="P185" s="135"/>
      <c r="Q185" s="135"/>
    </row>
    <row r="186" spans="1:17" x14ac:dyDescent="0.25">
      <c r="A186" s="139"/>
      <c r="B186" s="141"/>
      <c r="C186" s="142"/>
      <c r="D186" s="141"/>
      <c r="E186" s="141">
        <v>47.4</v>
      </c>
      <c r="F186" s="144" t="s">
        <v>373</v>
      </c>
      <c r="G186" s="138" t="s">
        <v>7</v>
      </c>
      <c r="H186" s="134"/>
      <c r="I186" s="137"/>
      <c r="J186" s="138"/>
      <c r="K186" s="139"/>
      <c r="L186" s="139"/>
      <c r="M186" s="136"/>
      <c r="N186" s="159"/>
      <c r="O186" s="139"/>
      <c r="P186" s="135"/>
      <c r="Q186" s="135"/>
    </row>
    <row r="187" spans="1:17" x14ac:dyDescent="0.25">
      <c r="A187" s="139"/>
      <c r="B187" s="141"/>
      <c r="C187" s="142"/>
      <c r="D187" s="141"/>
      <c r="E187" s="141">
        <v>47.5</v>
      </c>
      <c r="F187" s="144" t="s">
        <v>374</v>
      </c>
      <c r="G187" s="138" t="s">
        <v>8</v>
      </c>
      <c r="H187" s="134"/>
      <c r="I187" s="137"/>
      <c r="J187" s="138"/>
      <c r="K187" s="139"/>
      <c r="L187" s="139"/>
      <c r="M187" s="136"/>
      <c r="N187" s="159"/>
      <c r="O187" s="139"/>
      <c r="P187" s="135"/>
      <c r="Q187" s="135"/>
    </row>
    <row r="188" spans="1:17" x14ac:dyDescent="0.25">
      <c r="A188" s="139"/>
      <c r="B188" s="141"/>
      <c r="C188" s="142"/>
      <c r="D188" s="141"/>
      <c r="E188" s="141"/>
      <c r="F188" s="144"/>
      <c r="G188" s="138"/>
      <c r="H188" s="134"/>
      <c r="I188" s="137"/>
      <c r="J188" s="138"/>
      <c r="K188" s="139"/>
      <c r="L188" s="139"/>
      <c r="M188" s="136"/>
      <c r="N188" s="159"/>
      <c r="O188" s="139"/>
      <c r="P188" s="135"/>
      <c r="Q188" s="135"/>
    </row>
    <row r="189" spans="1:17" x14ac:dyDescent="0.25">
      <c r="A189" s="139"/>
      <c r="B189" s="141"/>
      <c r="C189" s="142"/>
      <c r="D189" s="141"/>
      <c r="E189" s="141"/>
      <c r="F189" s="144"/>
      <c r="G189" s="138"/>
      <c r="H189" s="134"/>
      <c r="I189" s="137"/>
      <c r="J189" s="138"/>
      <c r="K189" s="139"/>
      <c r="L189" s="139"/>
      <c r="M189" s="136"/>
      <c r="N189" s="159"/>
      <c r="O189" s="139"/>
      <c r="P189" s="135"/>
      <c r="Q189" s="135"/>
    </row>
    <row r="190" spans="1:17" x14ac:dyDescent="0.25">
      <c r="A190" s="139" t="s">
        <v>339</v>
      </c>
      <c r="B190" s="141" t="s">
        <v>340</v>
      </c>
      <c r="C190" s="142" t="s">
        <v>341</v>
      </c>
      <c r="D190" s="141">
        <v>51</v>
      </c>
      <c r="E190" s="141"/>
      <c r="F190" s="144" t="s">
        <v>342</v>
      </c>
      <c r="G190" s="138" t="s">
        <v>259</v>
      </c>
      <c r="H190" s="134" t="s">
        <v>453</v>
      </c>
      <c r="I190" s="137" t="s">
        <v>460</v>
      </c>
      <c r="J190" s="138"/>
      <c r="K190" s="139"/>
      <c r="L190" s="139"/>
      <c r="M190" s="136"/>
      <c r="N190" s="159"/>
      <c r="O190" s="139"/>
      <c r="P190" s="135"/>
      <c r="Q190" s="135" t="s">
        <v>95</v>
      </c>
    </row>
    <row r="191" spans="1:17" x14ac:dyDescent="0.25">
      <c r="A191" s="139"/>
      <c r="B191" s="141"/>
      <c r="C191" s="142"/>
      <c r="D191" s="141"/>
      <c r="E191" s="141">
        <v>51.1</v>
      </c>
      <c r="F191" s="144" t="s">
        <v>881</v>
      </c>
      <c r="G191" s="138" t="s">
        <v>7</v>
      </c>
      <c r="H191" s="134"/>
      <c r="I191" s="137"/>
      <c r="J191" s="138"/>
      <c r="K191" s="139"/>
      <c r="L191" s="139"/>
      <c r="M191" s="136"/>
      <c r="N191" s="159"/>
      <c r="O191" s="139"/>
      <c r="P191" s="135"/>
      <c r="Q191" s="135"/>
    </row>
    <row r="192" spans="1:17" x14ac:dyDescent="0.25">
      <c r="A192" s="139"/>
      <c r="B192" s="141"/>
      <c r="C192" s="142"/>
      <c r="D192" s="141"/>
      <c r="E192" s="141">
        <v>51.2</v>
      </c>
      <c r="F192" s="144" t="s">
        <v>882</v>
      </c>
      <c r="G192" s="138" t="s">
        <v>911</v>
      </c>
      <c r="H192" s="134"/>
      <c r="I192" s="137"/>
      <c r="J192" s="138"/>
      <c r="K192" s="139"/>
      <c r="L192" s="139"/>
      <c r="M192" s="136"/>
      <c r="N192" s="159"/>
      <c r="O192" s="139"/>
      <c r="P192" s="135"/>
      <c r="Q192" s="135"/>
    </row>
    <row r="193" spans="1:17" x14ac:dyDescent="0.25">
      <c r="A193" s="139"/>
      <c r="B193" s="141"/>
      <c r="C193" s="142"/>
      <c r="D193" s="141"/>
      <c r="E193" s="141"/>
      <c r="F193" s="144"/>
      <c r="G193" s="138"/>
      <c r="H193" s="134"/>
      <c r="I193" s="137"/>
      <c r="J193" s="138"/>
      <c r="K193" s="139"/>
      <c r="L193" s="139"/>
      <c r="M193" s="136"/>
      <c r="N193" s="159"/>
      <c r="O193" s="139"/>
      <c r="P193" s="135"/>
      <c r="Q193" s="135"/>
    </row>
    <row r="194" spans="1:17" x14ac:dyDescent="0.25">
      <c r="A194" s="139" t="s">
        <v>59</v>
      </c>
      <c r="B194" s="141" t="s">
        <v>349</v>
      </c>
      <c r="C194" s="142" t="s">
        <v>350</v>
      </c>
      <c r="D194" s="141">
        <v>54</v>
      </c>
      <c r="E194" s="141"/>
      <c r="F194" s="144" t="s">
        <v>351</v>
      </c>
      <c r="G194" s="138" t="s">
        <v>259</v>
      </c>
      <c r="H194" s="134" t="s">
        <v>453</v>
      </c>
      <c r="I194" s="137" t="s">
        <v>456</v>
      </c>
      <c r="J194" s="138"/>
      <c r="K194" s="139" t="s">
        <v>351</v>
      </c>
      <c r="L194" s="139"/>
      <c r="M194" s="136"/>
      <c r="N194" s="159"/>
      <c r="O194" s="139"/>
      <c r="P194" s="135"/>
      <c r="Q194" s="135" t="s">
        <v>46</v>
      </c>
    </row>
    <row r="195" spans="1:17" x14ac:dyDescent="0.25">
      <c r="A195" s="139"/>
      <c r="B195" s="141"/>
      <c r="C195" s="142"/>
      <c r="D195" s="141"/>
      <c r="E195" s="141">
        <v>54.1</v>
      </c>
      <c r="F195" s="144" t="s">
        <v>883</v>
      </c>
      <c r="G195" s="138"/>
      <c r="H195" s="134"/>
      <c r="I195" s="137"/>
      <c r="J195" s="138"/>
      <c r="K195" s="139"/>
      <c r="L195" s="139"/>
      <c r="M195" s="136"/>
      <c r="N195" s="159"/>
      <c r="O195" s="139"/>
      <c r="P195" s="135"/>
      <c r="Q195" s="135"/>
    </row>
    <row r="196" spans="1:17" x14ac:dyDescent="0.25">
      <c r="A196" s="139"/>
      <c r="B196" s="141"/>
      <c r="C196" s="142"/>
      <c r="D196" s="141"/>
      <c r="E196" s="141">
        <v>54.2</v>
      </c>
      <c r="F196" s="144" t="s">
        <v>389</v>
      </c>
      <c r="G196" s="138"/>
      <c r="H196" s="134"/>
      <c r="I196" s="137"/>
      <c r="J196" s="138"/>
      <c r="K196" s="139"/>
      <c r="L196" s="139"/>
      <c r="M196" s="136"/>
      <c r="N196" s="159"/>
      <c r="O196" s="139"/>
      <c r="P196" s="135"/>
      <c r="Q196" s="135"/>
    </row>
    <row r="197" spans="1:17" x14ac:dyDescent="0.25">
      <c r="A197" s="139"/>
      <c r="B197" s="141"/>
      <c r="C197" s="142"/>
      <c r="D197" s="141"/>
      <c r="E197" s="141"/>
      <c r="F197" s="144" t="s">
        <v>374</v>
      </c>
      <c r="G197" s="138"/>
      <c r="H197" s="134"/>
      <c r="I197" s="137"/>
      <c r="J197" s="138"/>
      <c r="K197" s="139"/>
      <c r="L197" s="139"/>
      <c r="M197" s="136"/>
      <c r="N197" s="159"/>
      <c r="O197" s="139"/>
      <c r="P197" s="135"/>
      <c r="Q197" s="135"/>
    </row>
    <row r="198" spans="1:17" x14ac:dyDescent="0.25">
      <c r="A198" s="139"/>
      <c r="B198" s="141"/>
      <c r="C198" s="142"/>
      <c r="D198" s="141"/>
      <c r="E198" s="141"/>
      <c r="F198" s="144"/>
      <c r="G198" s="138"/>
      <c r="H198" s="134"/>
      <c r="I198" s="137"/>
      <c r="J198" s="138"/>
      <c r="K198" s="139"/>
      <c r="L198" s="139"/>
      <c r="M198" s="136"/>
      <c r="N198" s="159"/>
      <c r="O198" s="139"/>
      <c r="P198" s="135"/>
      <c r="Q198" s="135"/>
    </row>
    <row r="199" spans="1:17" x14ac:dyDescent="0.25">
      <c r="A199" s="139" t="s">
        <v>106</v>
      </c>
      <c r="B199" s="141" t="s">
        <v>352</v>
      </c>
      <c r="C199" s="142" t="s">
        <v>353</v>
      </c>
      <c r="D199" s="141">
        <v>55</v>
      </c>
      <c r="E199" s="141"/>
      <c r="F199" s="144" t="s">
        <v>200</v>
      </c>
      <c r="G199" s="138" t="s">
        <v>312</v>
      </c>
      <c r="H199" s="134" t="s">
        <v>453</v>
      </c>
      <c r="I199" s="137" t="s">
        <v>454</v>
      </c>
      <c r="J199" s="138"/>
      <c r="K199" s="139" t="s">
        <v>109</v>
      </c>
      <c r="L199" s="139"/>
      <c r="M199" s="136"/>
      <c r="N199" s="159" t="s">
        <v>29</v>
      </c>
      <c r="O199" s="139"/>
      <c r="P199" s="135"/>
      <c r="Q199" s="135" t="s">
        <v>46</v>
      </c>
    </row>
    <row r="200" spans="1:17" x14ac:dyDescent="0.25">
      <c r="A200" s="139"/>
      <c r="B200" s="141"/>
      <c r="C200" s="142"/>
      <c r="D200" s="141"/>
      <c r="E200" s="141">
        <v>55.1</v>
      </c>
      <c r="F200" s="144" t="s">
        <v>409</v>
      </c>
      <c r="G200" s="138" t="s">
        <v>6</v>
      </c>
      <c r="H200" s="134"/>
      <c r="I200" s="137"/>
      <c r="J200" s="138"/>
      <c r="K200" s="139"/>
      <c r="L200" s="139"/>
      <c r="M200" s="136"/>
      <c r="N200" s="159"/>
      <c r="O200" s="139"/>
      <c r="P200" s="135"/>
      <c r="Q200" s="135"/>
    </row>
    <row r="201" spans="1:17" x14ac:dyDescent="0.25">
      <c r="A201" s="139"/>
      <c r="B201" s="141"/>
      <c r="C201" s="142"/>
      <c r="D201" s="141"/>
      <c r="E201" s="141"/>
      <c r="F201" s="144" t="s">
        <v>576</v>
      </c>
      <c r="G201" s="138" t="s">
        <v>6</v>
      </c>
      <c r="H201" s="134"/>
      <c r="I201" s="137"/>
      <c r="J201" s="138"/>
      <c r="K201" s="139"/>
      <c r="L201" s="139"/>
      <c r="M201" s="136"/>
      <c r="N201" s="159"/>
      <c r="O201" s="139"/>
      <c r="P201" s="135"/>
      <c r="Q201" s="135"/>
    </row>
    <row r="202" spans="1:17" x14ac:dyDescent="0.25">
      <c r="A202" s="139"/>
      <c r="B202" s="141"/>
      <c r="C202" s="142"/>
      <c r="D202" s="141"/>
      <c r="E202" s="141"/>
      <c r="F202" s="144" t="s">
        <v>389</v>
      </c>
      <c r="G202" s="138" t="s">
        <v>8</v>
      </c>
      <c r="H202" s="134"/>
      <c r="I202" s="137"/>
      <c r="J202" s="138"/>
      <c r="K202" s="139"/>
      <c r="L202" s="139"/>
      <c r="M202" s="136"/>
      <c r="N202" s="159"/>
      <c r="O202" s="139"/>
      <c r="P202" s="135"/>
      <c r="Q202" s="135"/>
    </row>
    <row r="203" spans="1:17" x14ac:dyDescent="0.25">
      <c r="A203" s="139"/>
      <c r="B203" s="141"/>
      <c r="C203" s="142"/>
      <c r="D203" s="141"/>
      <c r="E203" s="141">
        <v>55.2</v>
      </c>
      <c r="F203" s="144" t="s">
        <v>576</v>
      </c>
      <c r="G203" s="138" t="s">
        <v>8</v>
      </c>
      <c r="H203" s="134"/>
      <c r="I203" s="137"/>
      <c r="J203" s="138"/>
      <c r="K203" s="139"/>
      <c r="L203" s="139"/>
      <c r="M203" s="136"/>
      <c r="N203" s="159"/>
      <c r="O203" s="139"/>
      <c r="P203" s="135"/>
      <c r="Q203" s="135"/>
    </row>
    <row r="204" spans="1:17" x14ac:dyDescent="0.25">
      <c r="A204" s="139"/>
      <c r="B204" s="141"/>
      <c r="C204" s="142"/>
      <c r="D204" s="141"/>
      <c r="E204" s="141">
        <v>55.3</v>
      </c>
      <c r="F204" s="144" t="s">
        <v>374</v>
      </c>
      <c r="G204" s="138" t="s">
        <v>8</v>
      </c>
      <c r="H204" s="134"/>
      <c r="I204" s="137"/>
      <c r="J204" s="138"/>
      <c r="K204" s="139"/>
      <c r="L204" s="139"/>
      <c r="M204" s="136"/>
      <c r="N204" s="159"/>
      <c r="O204" s="139"/>
      <c r="P204" s="135"/>
      <c r="Q204" s="135"/>
    </row>
    <row r="205" spans="1:17" x14ac:dyDescent="0.25">
      <c r="A205" s="139"/>
      <c r="B205" s="141"/>
      <c r="C205" s="142"/>
      <c r="D205" s="141"/>
      <c r="E205" s="141"/>
      <c r="F205" s="144"/>
      <c r="G205" s="138"/>
      <c r="H205" s="134"/>
      <c r="I205" s="137"/>
      <c r="J205" s="138"/>
      <c r="K205" s="139"/>
      <c r="L205" s="139"/>
      <c r="M205" s="136"/>
      <c r="N205" s="159"/>
      <c r="O205" s="139"/>
      <c r="P205" s="135"/>
      <c r="Q205" s="135"/>
    </row>
    <row r="206" spans="1:17" x14ac:dyDescent="0.25">
      <c r="A206" s="139" t="s">
        <v>1000</v>
      </c>
      <c r="B206" s="141"/>
      <c r="C206" s="142"/>
      <c r="D206" s="141"/>
      <c r="E206" s="141"/>
      <c r="F206" s="144" t="s">
        <v>999</v>
      </c>
      <c r="G206" s="138" t="s">
        <v>35</v>
      </c>
      <c r="H206" s="134"/>
      <c r="I206" s="137"/>
      <c r="J206" s="138"/>
      <c r="K206" s="139"/>
      <c r="L206" s="139"/>
      <c r="M206" s="136"/>
      <c r="N206" s="159"/>
      <c r="O206" s="139"/>
      <c r="P206" s="135"/>
      <c r="Q206" s="135"/>
    </row>
    <row r="207" spans="1:17" x14ac:dyDescent="0.25">
      <c r="A207" s="139"/>
      <c r="B207" s="141"/>
      <c r="C207" s="142"/>
      <c r="D207" s="141"/>
      <c r="E207" s="141"/>
      <c r="F207" s="144" t="s">
        <v>982</v>
      </c>
      <c r="G207" s="138" t="s">
        <v>6</v>
      </c>
      <c r="H207" s="134"/>
      <c r="I207" s="137"/>
      <c r="J207" s="138"/>
      <c r="K207" s="139"/>
      <c r="L207" s="139"/>
      <c r="M207" s="136"/>
      <c r="N207" s="159"/>
      <c r="O207" s="139"/>
      <c r="P207" s="135"/>
      <c r="Q207" s="135"/>
    </row>
    <row r="208" spans="1:17" x14ac:dyDescent="0.25">
      <c r="A208" s="139"/>
      <c r="B208" s="141"/>
      <c r="C208" s="142"/>
      <c r="D208" s="141"/>
      <c r="E208" s="141"/>
      <c r="F208" s="144" t="s">
        <v>576</v>
      </c>
      <c r="G208" s="138" t="s">
        <v>6</v>
      </c>
      <c r="H208" s="134"/>
      <c r="I208" s="137"/>
      <c r="J208" s="138"/>
      <c r="K208" s="139"/>
      <c r="L208" s="139"/>
      <c r="M208" s="136"/>
      <c r="N208" s="159"/>
      <c r="O208" s="139"/>
      <c r="P208" s="135"/>
      <c r="Q208" s="135"/>
    </row>
    <row r="209" spans="1:17" x14ac:dyDescent="0.25">
      <c r="A209" s="139"/>
      <c r="B209" s="141"/>
      <c r="C209" s="142"/>
      <c r="D209" s="141"/>
      <c r="E209" s="141"/>
      <c r="F209" s="144" t="s">
        <v>984</v>
      </c>
      <c r="G209" s="138" t="s">
        <v>9</v>
      </c>
      <c r="H209" s="134"/>
      <c r="I209" s="137"/>
      <c r="J209" s="138"/>
      <c r="K209" s="139"/>
      <c r="L209" s="139"/>
      <c r="M209" s="136"/>
      <c r="N209" s="159"/>
      <c r="O209" s="139"/>
      <c r="P209" s="135"/>
      <c r="Q209" s="135"/>
    </row>
    <row r="210" spans="1:17" x14ac:dyDescent="0.25">
      <c r="A210" s="139"/>
      <c r="B210" s="141"/>
      <c r="C210" s="142"/>
      <c r="D210" s="141"/>
      <c r="E210" s="141"/>
      <c r="F210" s="144" t="s">
        <v>576</v>
      </c>
      <c r="G210" s="138" t="s">
        <v>9</v>
      </c>
      <c r="H210" s="134"/>
      <c r="I210" s="137"/>
      <c r="J210" s="138"/>
      <c r="K210" s="139"/>
      <c r="L210" s="139"/>
      <c r="M210" s="136"/>
      <c r="N210" s="159"/>
      <c r="O210" s="139"/>
      <c r="P210" s="135"/>
      <c r="Q210" s="135"/>
    </row>
    <row r="211" spans="1:17" x14ac:dyDescent="0.25">
      <c r="A211" s="139"/>
      <c r="B211" s="141"/>
      <c r="C211" s="142"/>
      <c r="D211" s="141"/>
      <c r="E211" s="141"/>
      <c r="F211" s="144" t="s">
        <v>983</v>
      </c>
      <c r="G211" s="138" t="s">
        <v>911</v>
      </c>
      <c r="H211" s="134"/>
      <c r="I211" s="137"/>
      <c r="J211" s="138"/>
      <c r="K211" s="139"/>
      <c r="L211" s="139"/>
      <c r="M211" s="136"/>
      <c r="N211" s="159"/>
      <c r="O211" s="139"/>
      <c r="P211" s="135"/>
      <c r="Q211" s="135"/>
    </row>
    <row r="212" spans="1:17" x14ac:dyDescent="0.25">
      <c r="A212" s="139"/>
      <c r="B212" s="141"/>
      <c r="C212" s="142"/>
      <c r="D212" s="141"/>
      <c r="E212" s="141"/>
      <c r="F212" s="144" t="s">
        <v>1001</v>
      </c>
      <c r="G212" s="138" t="s">
        <v>667</v>
      </c>
      <c r="H212" s="134"/>
      <c r="I212" s="137"/>
      <c r="J212" s="138"/>
      <c r="K212" s="139"/>
      <c r="L212" s="139"/>
      <c r="M212" s="136"/>
      <c r="N212" s="159"/>
      <c r="O212" s="139"/>
      <c r="P212" s="135"/>
      <c r="Q212" s="135"/>
    </row>
    <row r="213" spans="1:17" x14ac:dyDescent="0.25">
      <c r="A213" s="139"/>
      <c r="B213" s="141"/>
      <c r="C213" s="142"/>
      <c r="D213" s="141"/>
      <c r="E213" s="141"/>
      <c r="F213" s="144" t="s">
        <v>879</v>
      </c>
      <c r="G213" s="138" t="s">
        <v>8</v>
      </c>
      <c r="H213" s="134"/>
      <c r="I213" s="137"/>
      <c r="J213" s="138"/>
      <c r="K213" s="139"/>
      <c r="L213" s="139"/>
      <c r="M213" s="136"/>
      <c r="N213" s="159"/>
      <c r="O213" s="139"/>
      <c r="P213" s="135"/>
      <c r="Q213" s="135"/>
    </row>
    <row r="214" spans="1:17" x14ac:dyDescent="0.25">
      <c r="A214" s="139"/>
      <c r="B214" s="141"/>
      <c r="C214" s="142"/>
      <c r="D214" s="141"/>
      <c r="E214" s="141"/>
      <c r="F214" s="144"/>
      <c r="G214" s="138"/>
      <c r="H214" s="134"/>
      <c r="I214" s="137"/>
      <c r="J214" s="138"/>
      <c r="K214" s="139"/>
      <c r="L214" s="139"/>
      <c r="M214" s="136"/>
      <c r="N214" s="159"/>
      <c r="O214" s="139"/>
      <c r="P214" s="135"/>
      <c r="Q214" s="135"/>
    </row>
    <row r="215" spans="1:17" x14ac:dyDescent="0.25">
      <c r="A215" s="139"/>
      <c r="B215" s="141"/>
      <c r="C215" s="142"/>
      <c r="D215" s="141"/>
      <c r="E215" s="141"/>
      <c r="F215" s="144"/>
      <c r="G215" s="138"/>
      <c r="H215" s="134"/>
      <c r="I215" s="137"/>
      <c r="J215" s="138"/>
      <c r="K215" s="139"/>
      <c r="L215" s="139"/>
      <c r="M215" s="136"/>
      <c r="N215" s="159"/>
      <c r="O215" s="139"/>
      <c r="P215" s="135"/>
      <c r="Q215" s="135"/>
    </row>
    <row r="216" spans="1:17" x14ac:dyDescent="0.25">
      <c r="A216" s="139"/>
      <c r="B216" s="141"/>
      <c r="C216" s="142"/>
      <c r="D216" s="141"/>
      <c r="E216" s="141"/>
      <c r="F216" s="144"/>
      <c r="G216" s="138"/>
      <c r="H216" s="134"/>
      <c r="I216" s="137"/>
      <c r="J216" s="138"/>
      <c r="K216" s="139"/>
      <c r="L216" s="139"/>
      <c r="M216" s="136"/>
      <c r="N216" s="159"/>
      <c r="O216" s="139"/>
      <c r="P216" s="135"/>
      <c r="Q216" s="135"/>
    </row>
    <row r="217" spans="1:17" x14ac:dyDescent="0.25">
      <c r="A217" s="139"/>
      <c r="B217" s="141"/>
      <c r="C217" s="142"/>
      <c r="D217" s="141"/>
      <c r="E217" s="141"/>
      <c r="F217" s="144"/>
      <c r="G217" s="138"/>
      <c r="H217" s="134"/>
      <c r="I217" s="137"/>
      <c r="J217" s="138"/>
      <c r="K217" s="139"/>
      <c r="L217" s="139"/>
      <c r="M217" s="136"/>
      <c r="N217" s="159"/>
      <c r="O217" s="139"/>
      <c r="P217" s="135"/>
      <c r="Q217" s="135"/>
    </row>
    <row r="218" spans="1:17" x14ac:dyDescent="0.25">
      <c r="A218" s="139"/>
      <c r="B218" s="141"/>
      <c r="C218" s="142"/>
      <c r="D218" s="141"/>
      <c r="E218" s="141"/>
      <c r="F218" s="144"/>
      <c r="G218" s="138"/>
      <c r="H218" s="134"/>
      <c r="I218" s="137"/>
      <c r="J218" s="138"/>
      <c r="K218" s="139"/>
      <c r="L218" s="139"/>
      <c r="M218" s="136"/>
      <c r="N218" s="159"/>
      <c r="O218" s="139"/>
      <c r="P218" s="135"/>
      <c r="Q218" s="135"/>
    </row>
    <row r="219" spans="1:17" x14ac:dyDescent="0.25">
      <c r="A219" s="139"/>
      <c r="B219" s="141"/>
      <c r="C219" s="142"/>
      <c r="D219" s="141"/>
      <c r="E219" s="141"/>
      <c r="F219" s="144"/>
      <c r="G219" s="138"/>
      <c r="H219" s="134"/>
      <c r="I219" s="137"/>
      <c r="J219" s="138"/>
      <c r="K219" s="139"/>
      <c r="L219" s="139"/>
      <c r="M219" s="136"/>
      <c r="N219" s="159"/>
      <c r="O219" s="139"/>
      <c r="P219" s="135"/>
      <c r="Q219" s="135"/>
    </row>
    <row r="220" spans="1:17" x14ac:dyDescent="0.25">
      <c r="A220" s="139"/>
      <c r="B220" s="141"/>
      <c r="C220" s="142"/>
      <c r="D220" s="141"/>
      <c r="E220" s="141"/>
      <c r="F220" s="144"/>
      <c r="G220" s="138"/>
      <c r="H220" s="134"/>
      <c r="I220" s="137"/>
      <c r="J220" s="138"/>
      <c r="K220" s="139"/>
      <c r="L220" s="139"/>
      <c r="M220" s="136"/>
      <c r="N220" s="159"/>
      <c r="O220" s="139"/>
      <c r="P220" s="135"/>
      <c r="Q220" s="135"/>
    </row>
    <row r="221" spans="1:17" x14ac:dyDescent="0.25">
      <c r="A221" s="139"/>
      <c r="B221" s="141"/>
      <c r="C221" s="142"/>
      <c r="D221" s="141"/>
      <c r="E221" s="141"/>
      <c r="F221" s="144"/>
      <c r="G221" s="138"/>
      <c r="H221" s="134"/>
      <c r="I221" s="137"/>
      <c r="J221" s="138"/>
      <c r="K221" s="139"/>
      <c r="L221" s="139"/>
      <c r="M221" s="136"/>
      <c r="N221" s="159"/>
      <c r="O221" s="139"/>
      <c r="P221" s="135"/>
      <c r="Q221" s="135"/>
    </row>
    <row r="222" spans="1:17" x14ac:dyDescent="0.25">
      <c r="A222" s="139"/>
      <c r="B222" s="141"/>
      <c r="C222" s="142"/>
      <c r="D222" s="141"/>
      <c r="E222" s="141"/>
      <c r="F222" s="144"/>
      <c r="G222" s="138"/>
      <c r="H222" s="134"/>
      <c r="I222" s="137"/>
      <c r="J222" s="138"/>
      <c r="K222" s="139"/>
      <c r="L222" s="139"/>
      <c r="M222" s="136"/>
      <c r="N222" s="159"/>
      <c r="O222" s="139"/>
      <c r="P222" s="135"/>
      <c r="Q222" s="135"/>
    </row>
    <row r="223" spans="1:17" x14ac:dyDescent="0.25">
      <c r="A223" s="139"/>
      <c r="B223" s="141"/>
      <c r="C223" s="142"/>
      <c r="D223" s="141"/>
      <c r="E223" s="141"/>
      <c r="F223" s="144"/>
      <c r="G223" s="138"/>
      <c r="H223" s="134"/>
      <c r="I223" s="137"/>
      <c r="J223" s="138"/>
      <c r="K223" s="139"/>
      <c r="L223" s="139"/>
      <c r="M223" s="136"/>
      <c r="N223" s="159"/>
      <c r="O223" s="139"/>
      <c r="P223" s="135"/>
      <c r="Q223" s="135"/>
    </row>
    <row r="224" spans="1:17" x14ac:dyDescent="0.25">
      <c r="A224" s="139"/>
      <c r="B224" s="141"/>
      <c r="C224" s="142"/>
      <c r="D224" s="141"/>
      <c r="E224" s="141"/>
      <c r="F224" s="144"/>
      <c r="G224" s="138"/>
      <c r="H224" s="134"/>
      <c r="I224" s="137"/>
      <c r="J224" s="138"/>
      <c r="K224" s="139"/>
      <c r="L224" s="139"/>
      <c r="M224" s="136"/>
      <c r="N224" s="159"/>
      <c r="O224" s="139"/>
      <c r="P224" s="135"/>
      <c r="Q224" s="135"/>
    </row>
    <row r="225" spans="1:17" x14ac:dyDescent="0.25">
      <c r="A225" s="139"/>
      <c r="B225" s="141"/>
      <c r="C225" s="142"/>
      <c r="D225" s="141"/>
      <c r="E225" s="141"/>
      <c r="F225" s="144"/>
      <c r="G225" s="138"/>
      <c r="H225" s="134"/>
      <c r="I225" s="137"/>
      <c r="J225" s="138"/>
      <c r="K225" s="139"/>
      <c r="L225" s="139"/>
      <c r="M225" s="136"/>
      <c r="N225" s="159"/>
      <c r="O225" s="139"/>
      <c r="P225" s="135"/>
      <c r="Q225" s="135"/>
    </row>
    <row r="226" spans="1:17" x14ac:dyDescent="0.25">
      <c r="A226" s="139"/>
      <c r="B226" s="141"/>
      <c r="C226" s="142"/>
      <c r="D226" s="141"/>
      <c r="E226" s="141"/>
      <c r="F226" s="144"/>
      <c r="G226" s="138"/>
      <c r="H226" s="134"/>
      <c r="I226" s="137"/>
      <c r="J226" s="138"/>
      <c r="K226" s="139"/>
      <c r="L226" s="139"/>
      <c r="M226" s="136"/>
      <c r="N226" s="159"/>
      <c r="O226" s="139"/>
      <c r="P226" s="135"/>
      <c r="Q226" s="135"/>
    </row>
    <row r="227" spans="1:17" x14ac:dyDescent="0.25">
      <c r="A227" s="139"/>
      <c r="B227" s="141"/>
      <c r="C227" s="142"/>
      <c r="D227" s="141"/>
      <c r="E227" s="141"/>
      <c r="F227" s="144"/>
      <c r="G227" s="138"/>
      <c r="H227" s="134"/>
      <c r="I227" s="137"/>
      <c r="J227" s="138"/>
      <c r="K227" s="139"/>
      <c r="L227" s="139"/>
      <c r="M227" s="136"/>
      <c r="N227" s="159"/>
      <c r="O227" s="139"/>
      <c r="P227" s="135"/>
      <c r="Q227" s="135"/>
    </row>
    <row r="228" spans="1:17" x14ac:dyDescent="0.25">
      <c r="A228" s="139"/>
      <c r="B228" s="141"/>
      <c r="C228" s="142"/>
      <c r="D228" s="141"/>
      <c r="E228" s="141"/>
      <c r="F228" s="144"/>
      <c r="G228" s="138"/>
      <c r="H228" s="134"/>
      <c r="I228" s="137"/>
      <c r="J228" s="138"/>
      <c r="K228" s="139"/>
      <c r="L228" s="139"/>
      <c r="M228" s="136"/>
      <c r="N228" s="159"/>
      <c r="O228" s="139"/>
      <c r="P228" s="135"/>
      <c r="Q228" s="135"/>
    </row>
    <row r="229" spans="1:17" x14ac:dyDescent="0.25">
      <c r="A229" s="139"/>
      <c r="B229" s="141"/>
      <c r="C229" s="142"/>
      <c r="D229" s="141"/>
      <c r="E229" s="141"/>
      <c r="F229" s="144"/>
      <c r="G229" s="138"/>
      <c r="H229" s="134"/>
      <c r="I229" s="137"/>
      <c r="J229" s="138"/>
      <c r="K229" s="139"/>
      <c r="L229" s="139"/>
      <c r="M229" s="136"/>
      <c r="N229" s="159"/>
      <c r="O229" s="139"/>
      <c r="P229" s="135"/>
      <c r="Q229" s="135"/>
    </row>
    <row r="230" spans="1:17" x14ac:dyDescent="0.25">
      <c r="A230" s="139"/>
      <c r="B230" s="141"/>
      <c r="C230" s="142"/>
      <c r="D230" s="141"/>
      <c r="E230" s="141"/>
      <c r="F230" s="144"/>
      <c r="G230" s="138"/>
      <c r="H230" s="134"/>
      <c r="I230" s="137"/>
      <c r="J230" s="138"/>
      <c r="K230" s="139"/>
      <c r="L230" s="139"/>
      <c r="M230" s="136"/>
      <c r="N230" s="159"/>
      <c r="O230" s="139"/>
      <c r="P230" s="135"/>
      <c r="Q230" s="135"/>
    </row>
    <row r="231" spans="1:17" x14ac:dyDescent="0.25">
      <c r="A231" s="139"/>
      <c r="B231" s="141"/>
      <c r="C231" s="142"/>
      <c r="D231" s="141"/>
      <c r="E231" s="141"/>
      <c r="F231" s="144"/>
      <c r="G231" s="138"/>
      <c r="H231" s="134"/>
      <c r="I231" s="137"/>
      <c r="J231" s="138"/>
      <c r="K231" s="139"/>
      <c r="L231" s="139"/>
      <c r="M231" s="136"/>
      <c r="N231" s="159"/>
      <c r="O231" s="139"/>
      <c r="P231" s="135"/>
      <c r="Q231" s="135"/>
    </row>
    <row r="232" spans="1:17" x14ac:dyDescent="0.25">
      <c r="A232" s="139"/>
      <c r="B232" s="141"/>
      <c r="C232" s="142"/>
      <c r="D232" s="141"/>
      <c r="E232" s="141"/>
      <c r="F232" s="144"/>
      <c r="G232" s="138"/>
      <c r="H232" s="134"/>
      <c r="I232" s="137"/>
      <c r="J232" s="138"/>
      <c r="K232" s="139"/>
      <c r="L232" s="139"/>
      <c r="M232" s="136"/>
      <c r="N232" s="159"/>
      <c r="O232" s="139"/>
      <c r="P232" s="135"/>
      <c r="Q232" s="135"/>
    </row>
    <row r="233" spans="1:17" x14ac:dyDescent="0.25">
      <c r="A233" s="139"/>
      <c r="B233" s="141"/>
      <c r="C233" s="142"/>
      <c r="D233" s="141"/>
      <c r="E233" s="141"/>
      <c r="F233" s="144"/>
      <c r="G233" s="138"/>
      <c r="H233" s="134"/>
      <c r="I233" s="137"/>
      <c r="J233" s="138"/>
      <c r="K233" s="139"/>
      <c r="L233" s="139"/>
      <c r="M233" s="136"/>
      <c r="N233" s="159"/>
      <c r="O233" s="139"/>
      <c r="P233" s="135"/>
      <c r="Q233" s="135"/>
    </row>
    <row r="234" spans="1:17" x14ac:dyDescent="0.25">
      <c r="A234" s="139"/>
      <c r="B234" s="141"/>
      <c r="C234" s="142"/>
      <c r="D234" s="141"/>
      <c r="E234" s="141"/>
      <c r="F234" s="144"/>
      <c r="G234" s="138"/>
      <c r="H234" s="134"/>
      <c r="I234" s="137"/>
      <c r="J234" s="138"/>
      <c r="K234" s="139"/>
      <c r="L234" s="139"/>
      <c r="M234" s="136"/>
      <c r="N234" s="159"/>
      <c r="O234" s="139"/>
      <c r="P234" s="135"/>
      <c r="Q234" s="135"/>
    </row>
    <row r="235" spans="1:17" x14ac:dyDescent="0.25">
      <c r="A235" s="139"/>
      <c r="B235" s="141"/>
      <c r="C235" s="142"/>
      <c r="D235" s="141"/>
      <c r="E235" s="141"/>
      <c r="F235" s="144"/>
      <c r="G235" s="138"/>
      <c r="H235" s="134"/>
      <c r="I235" s="137"/>
      <c r="J235" s="138"/>
      <c r="K235" s="139"/>
      <c r="L235" s="139"/>
      <c r="M235" s="136"/>
      <c r="N235" s="159"/>
      <c r="O235" s="139"/>
      <c r="P235" s="135"/>
      <c r="Q235" s="135"/>
    </row>
    <row r="236" spans="1:17" x14ac:dyDescent="0.25">
      <c r="A236" s="139"/>
      <c r="B236" s="141"/>
      <c r="C236" s="142"/>
      <c r="D236" s="141"/>
      <c r="E236" s="141"/>
      <c r="F236" s="144"/>
      <c r="G236" s="138"/>
      <c r="H236" s="134"/>
      <c r="I236" s="137"/>
      <c r="J236" s="138"/>
      <c r="K236" s="139"/>
      <c r="L236" s="139"/>
      <c r="M236" s="136"/>
      <c r="N236" s="159"/>
      <c r="O236" s="139"/>
      <c r="P236" s="135"/>
      <c r="Q236" s="135"/>
    </row>
    <row r="237" spans="1:17" x14ac:dyDescent="0.25">
      <c r="A237" s="139"/>
      <c r="B237" s="141"/>
      <c r="C237" s="142"/>
      <c r="D237" s="141"/>
      <c r="E237" s="141"/>
      <c r="F237" s="144"/>
      <c r="G237" s="138"/>
      <c r="H237" s="134"/>
      <c r="I237" s="137"/>
      <c r="J237" s="138"/>
      <c r="K237" s="139"/>
      <c r="L237" s="139"/>
      <c r="M237" s="136"/>
      <c r="N237" s="159"/>
      <c r="O237" s="139"/>
      <c r="P237" s="135"/>
      <c r="Q237" s="135"/>
    </row>
    <row r="238" spans="1:17" x14ac:dyDescent="0.25">
      <c r="A238" s="139"/>
      <c r="B238" s="141"/>
      <c r="C238" s="142"/>
      <c r="D238" s="141"/>
      <c r="E238" s="141"/>
      <c r="F238" s="144"/>
      <c r="G238" s="138"/>
      <c r="H238" s="134"/>
      <c r="I238" s="137"/>
      <c r="J238" s="138"/>
      <c r="K238" s="139"/>
      <c r="L238" s="139"/>
      <c r="M238" s="136"/>
      <c r="N238" s="159"/>
      <c r="O238" s="139"/>
      <c r="P238" s="135"/>
      <c r="Q238" s="135"/>
    </row>
    <row r="239" spans="1:17" x14ac:dyDescent="0.25">
      <c r="A239" s="139"/>
      <c r="B239" s="141"/>
      <c r="C239" s="142"/>
      <c r="D239" s="141"/>
      <c r="E239" s="141"/>
      <c r="F239" s="144"/>
      <c r="G239" s="138"/>
      <c r="H239" s="134"/>
      <c r="I239" s="137"/>
      <c r="J239" s="138"/>
      <c r="K239" s="139"/>
      <c r="L239" s="139"/>
      <c r="M239" s="136"/>
      <c r="N239" s="159"/>
      <c r="O239" s="139"/>
      <c r="P239" s="135"/>
      <c r="Q239" s="135"/>
    </row>
    <row r="240" spans="1:17" x14ac:dyDescent="0.25">
      <c r="A240" s="139"/>
      <c r="B240" s="141"/>
      <c r="C240" s="142"/>
      <c r="D240" s="141"/>
      <c r="E240" s="141"/>
      <c r="F240" s="144"/>
      <c r="G240" s="138"/>
      <c r="H240" s="134"/>
      <c r="I240" s="137"/>
      <c r="J240" s="138"/>
      <c r="K240" s="139"/>
      <c r="L240" s="139"/>
      <c r="M240" s="136"/>
      <c r="N240" s="159"/>
      <c r="O240" s="139"/>
      <c r="P240" s="135"/>
      <c r="Q240" s="135"/>
    </row>
    <row r="241" spans="1:17" x14ac:dyDescent="0.25">
      <c r="A241" s="139"/>
      <c r="B241" s="141"/>
      <c r="C241" s="142"/>
      <c r="D241" s="141"/>
      <c r="E241" s="141"/>
      <c r="F241" s="144"/>
      <c r="G241" s="138"/>
      <c r="H241" s="134"/>
      <c r="I241" s="137"/>
      <c r="J241" s="138"/>
      <c r="K241" s="139"/>
      <c r="L241" s="139"/>
      <c r="M241" s="136"/>
      <c r="N241" s="159"/>
      <c r="O241" s="139"/>
      <c r="P241" s="135"/>
      <c r="Q241" s="135"/>
    </row>
    <row r="242" spans="1:17" x14ac:dyDescent="0.25">
      <c r="A242" s="139"/>
      <c r="B242" s="141"/>
      <c r="C242" s="142"/>
      <c r="D242" s="141"/>
      <c r="E242" s="141"/>
      <c r="F242" s="144"/>
      <c r="G242" s="138"/>
      <c r="H242" s="134"/>
      <c r="I242" s="137"/>
      <c r="J242" s="138"/>
      <c r="K242" s="139"/>
      <c r="L242" s="139"/>
      <c r="M242" s="136"/>
      <c r="N242" s="159"/>
      <c r="O242" s="139"/>
      <c r="P242" s="135"/>
      <c r="Q242" s="135"/>
    </row>
    <row r="243" spans="1:17" x14ac:dyDescent="0.25">
      <c r="A243" s="139"/>
      <c r="B243" s="141"/>
      <c r="C243" s="142"/>
      <c r="D243" s="141"/>
      <c r="E243" s="141"/>
      <c r="F243" s="144"/>
      <c r="G243" s="138"/>
      <c r="H243" s="134"/>
      <c r="I243" s="137"/>
      <c r="J243" s="138"/>
      <c r="K243" s="139"/>
      <c r="L243" s="139"/>
      <c r="M243" s="136"/>
      <c r="N243" s="159"/>
      <c r="O243" s="139"/>
      <c r="P243" s="135"/>
      <c r="Q243" s="135"/>
    </row>
    <row r="244" spans="1:17" x14ac:dyDescent="0.25">
      <c r="A244" s="139"/>
      <c r="B244" s="141"/>
      <c r="C244" s="142"/>
      <c r="D244" s="141"/>
      <c r="E244" s="141"/>
      <c r="F244" s="144"/>
      <c r="G244" s="138"/>
      <c r="H244" s="134"/>
      <c r="I244" s="137"/>
      <c r="J244" s="138"/>
      <c r="K244" s="139"/>
      <c r="L244" s="139"/>
      <c r="M244" s="136"/>
      <c r="N244" s="159"/>
      <c r="O244" s="139"/>
      <c r="P244" s="135"/>
      <c r="Q244" s="135"/>
    </row>
    <row r="245" spans="1:17" x14ac:dyDescent="0.25">
      <c r="A245" s="139"/>
      <c r="B245" s="141"/>
      <c r="C245" s="142"/>
      <c r="D245" s="141"/>
      <c r="E245" s="141"/>
      <c r="F245" s="144"/>
      <c r="G245" s="138"/>
      <c r="H245" s="134"/>
      <c r="I245" s="137"/>
      <c r="J245" s="138"/>
      <c r="K245" s="139"/>
      <c r="L245" s="139"/>
      <c r="M245" s="136"/>
      <c r="N245" s="159"/>
      <c r="O245" s="139"/>
      <c r="P245" s="135"/>
      <c r="Q245" s="135"/>
    </row>
    <row r="246" spans="1:17" x14ac:dyDescent="0.25">
      <c r="A246" s="139"/>
      <c r="B246" s="141"/>
      <c r="C246" s="142"/>
      <c r="D246" s="141"/>
      <c r="E246" s="141"/>
      <c r="F246" s="144"/>
      <c r="G246" s="138"/>
      <c r="H246" s="134"/>
      <c r="I246" s="137"/>
      <c r="J246" s="138"/>
      <c r="K246" s="139"/>
      <c r="L246" s="139"/>
      <c r="M246" s="136"/>
      <c r="N246" s="159"/>
      <c r="O246" s="139"/>
      <c r="P246" s="135"/>
      <c r="Q246" s="135"/>
    </row>
    <row r="247" spans="1:17" x14ac:dyDescent="0.25">
      <c r="A247" s="139"/>
      <c r="B247" s="141"/>
      <c r="C247" s="142"/>
      <c r="D247" s="141"/>
      <c r="E247" s="141"/>
      <c r="F247" s="144"/>
      <c r="G247" s="138"/>
      <c r="H247" s="134"/>
      <c r="I247" s="137"/>
      <c r="J247" s="138"/>
      <c r="K247" s="139"/>
      <c r="L247" s="139"/>
      <c r="M247" s="136"/>
      <c r="N247" s="159"/>
      <c r="O247" s="139"/>
      <c r="P247" s="135"/>
      <c r="Q247" s="135"/>
    </row>
    <row r="248" spans="1:17" x14ac:dyDescent="0.25">
      <c r="A248" s="139"/>
      <c r="B248" s="141"/>
      <c r="C248" s="142"/>
      <c r="D248" s="141"/>
      <c r="E248" s="141"/>
      <c r="F248" s="144"/>
      <c r="G248" s="138"/>
      <c r="H248" s="134"/>
      <c r="I248" s="137"/>
      <c r="J248" s="138"/>
      <c r="K248" s="139"/>
      <c r="L248" s="139"/>
      <c r="M248" s="136"/>
      <c r="N248" s="159"/>
      <c r="O248" s="139"/>
      <c r="P248" s="135"/>
      <c r="Q248" s="135"/>
    </row>
    <row r="249" spans="1:17" x14ac:dyDescent="0.25">
      <c r="A249" s="139"/>
      <c r="B249" s="141"/>
      <c r="C249" s="142"/>
      <c r="D249" s="141"/>
      <c r="E249" s="141"/>
      <c r="F249" s="144"/>
      <c r="G249" s="138"/>
      <c r="H249" s="134"/>
      <c r="I249" s="137"/>
      <c r="J249" s="138"/>
      <c r="K249" s="139"/>
      <c r="L249" s="139"/>
      <c r="M249" s="136"/>
      <c r="N249" s="159"/>
      <c r="O249" s="139"/>
      <c r="P249" s="135"/>
      <c r="Q249" s="135"/>
    </row>
    <row r="250" spans="1:17" x14ac:dyDescent="0.25">
      <c r="A250" s="139"/>
      <c r="B250" s="141"/>
      <c r="C250" s="142"/>
      <c r="D250" s="141"/>
      <c r="E250" s="141"/>
      <c r="F250" s="144"/>
      <c r="G250" s="138"/>
      <c r="H250" s="134"/>
      <c r="I250" s="137"/>
      <c r="J250" s="138"/>
      <c r="K250" s="139"/>
      <c r="L250" s="139"/>
      <c r="M250" s="136"/>
      <c r="N250" s="159"/>
      <c r="O250" s="139"/>
      <c r="P250" s="135"/>
      <c r="Q250" s="135"/>
    </row>
    <row r="251" spans="1:17" x14ac:dyDescent="0.25">
      <c r="A251" s="139"/>
      <c r="B251" s="141"/>
      <c r="C251" s="142"/>
      <c r="D251" s="141"/>
      <c r="E251" s="141"/>
      <c r="F251" s="144"/>
      <c r="G251" s="138"/>
      <c r="H251" s="134"/>
      <c r="I251" s="137"/>
      <c r="J251" s="138"/>
      <c r="K251" s="139"/>
      <c r="L251" s="139"/>
      <c r="M251" s="136"/>
      <c r="N251" s="159"/>
      <c r="O251" s="139"/>
      <c r="P251" s="135"/>
      <c r="Q251" s="135"/>
    </row>
    <row r="252" spans="1:17" x14ac:dyDescent="0.25">
      <c r="A252" s="139"/>
      <c r="B252" s="141"/>
      <c r="C252" s="142"/>
      <c r="D252" s="141"/>
      <c r="E252" s="141"/>
      <c r="F252" s="144"/>
      <c r="G252" s="138"/>
      <c r="H252" s="134"/>
      <c r="I252" s="137"/>
      <c r="J252" s="138"/>
      <c r="K252" s="139"/>
      <c r="L252" s="139"/>
      <c r="M252" s="136"/>
      <c r="N252" s="159"/>
      <c r="O252" s="139"/>
      <c r="P252" s="135"/>
      <c r="Q252" s="135"/>
    </row>
    <row r="253" spans="1:17" x14ac:dyDescent="0.25">
      <c r="A253" s="139"/>
      <c r="B253" s="141"/>
      <c r="C253" s="142"/>
      <c r="D253" s="141"/>
      <c r="E253" s="141"/>
      <c r="F253" s="144"/>
      <c r="G253" s="138"/>
      <c r="H253" s="134"/>
      <c r="I253" s="137"/>
      <c r="J253" s="138"/>
      <c r="K253" s="139"/>
      <c r="L253" s="139"/>
      <c r="M253" s="136"/>
      <c r="N253" s="159"/>
      <c r="O253" s="139"/>
      <c r="P253" s="135"/>
      <c r="Q253" s="135"/>
    </row>
    <row r="254" spans="1:17" x14ac:dyDescent="0.25">
      <c r="A254" s="139"/>
      <c r="B254" s="141"/>
      <c r="C254" s="142"/>
      <c r="D254" s="141"/>
      <c r="E254" s="141"/>
      <c r="F254" s="144"/>
      <c r="G254" s="138"/>
      <c r="H254" s="134"/>
      <c r="I254" s="137"/>
      <c r="J254" s="138"/>
      <c r="K254" s="139"/>
      <c r="L254" s="139"/>
      <c r="M254" s="136"/>
      <c r="N254" s="159"/>
      <c r="O254" s="139"/>
      <c r="P254" s="135"/>
      <c r="Q254" s="135"/>
    </row>
    <row r="255" spans="1:17" x14ac:dyDescent="0.25">
      <c r="A255" s="139"/>
      <c r="B255" s="141"/>
      <c r="C255" s="142"/>
      <c r="D255" s="141"/>
      <c r="E255" s="141"/>
      <c r="F255" s="144"/>
      <c r="G255" s="138"/>
      <c r="H255" s="134"/>
      <c r="I255" s="137"/>
      <c r="J255" s="138"/>
      <c r="K255" s="139"/>
      <c r="L255" s="139"/>
      <c r="M255" s="136"/>
      <c r="N255" s="159"/>
      <c r="O255" s="139"/>
      <c r="P255" s="135"/>
      <c r="Q255" s="135"/>
    </row>
    <row r="256" spans="1:17" x14ac:dyDescent="0.25">
      <c r="A256" s="139"/>
      <c r="B256" s="141"/>
      <c r="C256" s="142"/>
      <c r="D256" s="141"/>
      <c r="E256" s="141"/>
      <c r="F256" s="144"/>
      <c r="G256" s="138"/>
      <c r="H256" s="134"/>
      <c r="I256" s="137"/>
      <c r="J256" s="138"/>
      <c r="K256" s="139"/>
      <c r="L256" s="139"/>
      <c r="M256" s="136"/>
      <c r="N256" s="159"/>
      <c r="O256" s="139"/>
      <c r="P256" s="135"/>
      <c r="Q256" s="135"/>
    </row>
    <row r="257" spans="1:17" x14ac:dyDescent="0.25">
      <c r="A257" s="139"/>
      <c r="B257" s="141"/>
      <c r="C257" s="142"/>
      <c r="D257" s="141"/>
      <c r="E257" s="141"/>
      <c r="F257" s="144"/>
      <c r="G257" s="138"/>
      <c r="H257" s="134"/>
      <c r="I257" s="137"/>
      <c r="J257" s="138"/>
      <c r="K257" s="139"/>
      <c r="L257" s="139"/>
      <c r="M257" s="136"/>
      <c r="N257" s="159"/>
      <c r="O257" s="139"/>
      <c r="P257" s="135"/>
      <c r="Q257" s="135"/>
    </row>
    <row r="258" spans="1:17" x14ac:dyDescent="0.25">
      <c r="A258" s="139"/>
      <c r="B258" s="141"/>
      <c r="C258" s="142"/>
      <c r="D258" s="141"/>
      <c r="E258" s="141"/>
      <c r="F258" s="144"/>
      <c r="G258" s="138"/>
      <c r="H258" s="134"/>
      <c r="I258" s="137"/>
      <c r="J258" s="138"/>
      <c r="K258" s="139"/>
      <c r="L258" s="139"/>
      <c r="M258" s="136"/>
      <c r="N258" s="159"/>
      <c r="O258" s="139"/>
      <c r="P258" s="135"/>
      <c r="Q258" s="135"/>
    </row>
    <row r="259" spans="1:17" x14ac:dyDescent="0.25">
      <c r="A259" s="139"/>
      <c r="B259" s="141"/>
      <c r="C259" s="142"/>
      <c r="D259" s="141"/>
      <c r="E259" s="141"/>
      <c r="F259" s="144"/>
      <c r="G259" s="138"/>
      <c r="H259" s="134"/>
      <c r="I259" s="137"/>
      <c r="J259" s="138"/>
      <c r="K259" s="139"/>
      <c r="L259" s="139"/>
      <c r="M259" s="136"/>
      <c r="N259" s="159"/>
      <c r="O259" s="139"/>
      <c r="P259" s="135"/>
      <c r="Q259" s="135"/>
    </row>
    <row r="260" spans="1:17" x14ac:dyDescent="0.25">
      <c r="A260" s="139"/>
      <c r="B260" s="141"/>
      <c r="C260" s="142"/>
      <c r="D260" s="141"/>
      <c r="E260" s="141"/>
      <c r="F260" s="144"/>
      <c r="G260" s="138"/>
      <c r="H260" s="134"/>
      <c r="I260" s="137"/>
      <c r="J260" s="138"/>
      <c r="K260" s="139"/>
      <c r="L260" s="139"/>
      <c r="M260" s="136"/>
      <c r="N260" s="159"/>
      <c r="O260" s="139"/>
      <c r="P260" s="135"/>
      <c r="Q260" s="135"/>
    </row>
    <row r="261" spans="1:17" x14ac:dyDescent="0.25">
      <c r="A261" s="139"/>
      <c r="B261" s="141"/>
      <c r="C261" s="142"/>
      <c r="D261" s="141"/>
      <c r="E261" s="141"/>
      <c r="F261" s="144"/>
      <c r="G261" s="138"/>
      <c r="H261" s="134"/>
      <c r="I261" s="137"/>
      <c r="J261" s="138"/>
      <c r="K261" s="139"/>
      <c r="L261" s="139"/>
      <c r="M261" s="136"/>
      <c r="N261" s="159"/>
      <c r="O261" s="139"/>
      <c r="P261" s="135"/>
      <c r="Q261" s="135"/>
    </row>
    <row r="262" spans="1:17" x14ac:dyDescent="0.25">
      <c r="A262" s="139"/>
      <c r="B262" s="141"/>
      <c r="C262" s="142"/>
      <c r="D262" s="141"/>
      <c r="E262" s="141"/>
      <c r="F262" s="144"/>
      <c r="G262" s="138"/>
      <c r="H262" s="134"/>
      <c r="I262" s="137"/>
      <c r="J262" s="138"/>
      <c r="K262" s="139"/>
      <c r="L262" s="139"/>
      <c r="M262" s="136"/>
      <c r="N262" s="159"/>
      <c r="O262" s="139"/>
      <c r="P262" s="135"/>
      <c r="Q262" s="135"/>
    </row>
    <row r="263" spans="1:17" x14ac:dyDescent="0.25">
      <c r="A263" s="139"/>
      <c r="B263" s="141"/>
      <c r="C263" s="142"/>
      <c r="D263" s="141"/>
      <c r="E263" s="141"/>
      <c r="F263" s="144"/>
      <c r="G263" s="138"/>
      <c r="H263" s="134"/>
      <c r="I263" s="137"/>
      <c r="J263" s="138"/>
      <c r="K263" s="139"/>
      <c r="L263" s="139"/>
      <c r="M263" s="136"/>
      <c r="N263" s="159"/>
      <c r="O263" s="139"/>
      <c r="P263" s="135"/>
      <c r="Q263" s="135"/>
    </row>
    <row r="264" spans="1:17" x14ac:dyDescent="0.25">
      <c r="A264" s="139"/>
      <c r="B264" s="141"/>
      <c r="C264" s="142"/>
      <c r="D264" s="141"/>
      <c r="E264" s="141"/>
      <c r="F264" s="144"/>
      <c r="G264" s="138"/>
      <c r="H264" s="134"/>
      <c r="I264" s="137"/>
      <c r="J264" s="138"/>
      <c r="K264" s="139"/>
      <c r="L264" s="139"/>
      <c r="M264" s="136"/>
      <c r="N264" s="159"/>
      <c r="O264" s="139"/>
      <c r="P264" s="135"/>
      <c r="Q264" s="135"/>
    </row>
    <row r="265" spans="1:17" x14ac:dyDescent="0.25">
      <c r="A265" s="139"/>
      <c r="B265" s="141"/>
      <c r="C265" s="142"/>
      <c r="D265" s="141"/>
      <c r="E265" s="141"/>
      <c r="F265" s="144"/>
      <c r="G265" s="138"/>
      <c r="H265" s="134"/>
      <c r="I265" s="137"/>
      <c r="J265" s="138"/>
      <c r="K265" s="139"/>
      <c r="L265" s="139"/>
      <c r="M265" s="136"/>
      <c r="N265" s="159"/>
      <c r="O265" s="139"/>
      <c r="P265" s="135"/>
      <c r="Q265" s="135"/>
    </row>
    <row r="266" spans="1:17" x14ac:dyDescent="0.25">
      <c r="A266" s="139"/>
      <c r="B266" s="141"/>
      <c r="C266" s="142"/>
      <c r="D266" s="141"/>
      <c r="E266" s="141"/>
      <c r="F266" s="144"/>
      <c r="G266" s="138"/>
      <c r="H266" s="134"/>
      <c r="I266" s="137"/>
      <c r="J266" s="138"/>
      <c r="K266" s="139"/>
      <c r="L266" s="139"/>
      <c r="M266" s="136"/>
      <c r="N266" s="159"/>
      <c r="O266" s="139"/>
      <c r="P266" s="135"/>
      <c r="Q266" s="135"/>
    </row>
    <row r="267" spans="1:17" x14ac:dyDescent="0.25">
      <c r="A267" s="139"/>
      <c r="B267" s="141"/>
      <c r="C267" s="142"/>
      <c r="D267" s="141"/>
      <c r="E267" s="141"/>
      <c r="F267" s="144"/>
      <c r="G267" s="138"/>
      <c r="H267" s="134"/>
      <c r="I267" s="137"/>
      <c r="J267" s="138"/>
      <c r="K267" s="139"/>
      <c r="L267" s="139"/>
      <c r="M267" s="136"/>
      <c r="N267" s="159"/>
      <c r="O267" s="139"/>
      <c r="P267" s="135"/>
      <c r="Q267" s="135"/>
    </row>
    <row r="268" spans="1:17" x14ac:dyDescent="0.25">
      <c r="A268" s="139"/>
      <c r="B268" s="141"/>
      <c r="C268" s="142"/>
      <c r="D268" s="141"/>
      <c r="E268" s="141"/>
      <c r="F268" s="144"/>
      <c r="G268" s="138"/>
      <c r="H268" s="134"/>
      <c r="I268" s="137"/>
      <c r="J268" s="138"/>
      <c r="K268" s="139"/>
      <c r="L268" s="139"/>
      <c r="M268" s="136"/>
      <c r="N268" s="159"/>
      <c r="O268" s="139"/>
      <c r="P268" s="135"/>
      <c r="Q268" s="135"/>
    </row>
    <row r="269" spans="1:17" x14ac:dyDescent="0.25">
      <c r="A269" s="139"/>
      <c r="B269" s="141"/>
      <c r="C269" s="142"/>
      <c r="D269" s="141"/>
      <c r="E269" s="141"/>
      <c r="F269" s="144"/>
      <c r="G269" s="138"/>
      <c r="H269" s="134"/>
      <c r="I269" s="137"/>
      <c r="J269" s="138"/>
      <c r="K269" s="139"/>
      <c r="L269" s="139"/>
      <c r="M269" s="136"/>
      <c r="N269" s="159"/>
      <c r="O269" s="139"/>
      <c r="P269" s="135"/>
      <c r="Q269" s="135"/>
    </row>
    <row r="270" spans="1:17" x14ac:dyDescent="0.25">
      <c r="A270" s="139"/>
      <c r="B270" s="141"/>
      <c r="C270" s="142"/>
      <c r="D270" s="141"/>
      <c r="E270" s="141"/>
      <c r="F270" s="144"/>
      <c r="G270" s="138"/>
      <c r="H270" s="134"/>
      <c r="I270" s="137"/>
      <c r="J270" s="138"/>
      <c r="K270" s="139"/>
      <c r="L270" s="139"/>
      <c r="M270" s="136"/>
      <c r="N270" s="159"/>
      <c r="O270" s="139"/>
      <c r="P270" s="135"/>
      <c r="Q270" s="135"/>
    </row>
    <row r="271" spans="1:17" x14ac:dyDescent="0.25">
      <c r="A271" s="139"/>
      <c r="B271" s="141"/>
      <c r="C271" s="142"/>
      <c r="D271" s="141"/>
      <c r="E271" s="141"/>
      <c r="F271" s="144"/>
      <c r="G271" s="138"/>
      <c r="H271" s="134"/>
      <c r="I271" s="137"/>
      <c r="J271" s="138"/>
      <c r="K271" s="139"/>
      <c r="L271" s="139"/>
      <c r="M271" s="136"/>
      <c r="N271" s="159"/>
      <c r="O271" s="139"/>
      <c r="P271" s="135"/>
      <c r="Q271" s="135"/>
    </row>
    <row r="272" spans="1:17" x14ac:dyDescent="0.25">
      <c r="A272" s="139"/>
      <c r="B272" s="141"/>
      <c r="C272" s="142"/>
      <c r="D272" s="141"/>
      <c r="E272" s="141"/>
      <c r="F272" s="144"/>
      <c r="G272" s="138"/>
      <c r="H272" s="134"/>
      <c r="I272" s="137"/>
      <c r="J272" s="138"/>
      <c r="K272" s="139"/>
      <c r="L272" s="139"/>
      <c r="M272" s="136"/>
      <c r="N272" s="159"/>
      <c r="O272" s="139"/>
      <c r="P272" s="135"/>
      <c r="Q272" s="135"/>
    </row>
    <row r="273" spans="1:17" x14ac:dyDescent="0.25">
      <c r="A273" s="139"/>
      <c r="B273" s="141"/>
      <c r="C273" s="142"/>
      <c r="D273" s="141"/>
      <c r="E273" s="141"/>
      <c r="F273" s="144"/>
      <c r="G273" s="138"/>
      <c r="H273" s="134"/>
      <c r="I273" s="137"/>
      <c r="J273" s="138"/>
      <c r="K273" s="139"/>
      <c r="L273" s="139"/>
      <c r="M273" s="136"/>
      <c r="N273" s="159"/>
      <c r="O273" s="139"/>
      <c r="P273" s="135"/>
      <c r="Q273" s="135"/>
    </row>
    <row r="274" spans="1:17" x14ac:dyDescent="0.25">
      <c r="A274" s="139"/>
      <c r="B274" s="141"/>
      <c r="C274" s="142"/>
      <c r="D274" s="141"/>
      <c r="E274" s="141"/>
      <c r="F274" s="144"/>
      <c r="G274" s="138"/>
      <c r="H274" s="134"/>
      <c r="I274" s="137"/>
      <c r="J274" s="138"/>
      <c r="K274" s="139"/>
      <c r="L274" s="139"/>
      <c r="M274" s="136"/>
      <c r="N274" s="159"/>
      <c r="O274" s="139"/>
      <c r="P274" s="135"/>
      <c r="Q274" s="135"/>
    </row>
    <row r="275" spans="1:17" x14ac:dyDescent="0.25">
      <c r="A275" s="139"/>
      <c r="B275" s="141"/>
      <c r="C275" s="142"/>
      <c r="D275" s="141"/>
      <c r="E275" s="141"/>
      <c r="F275" s="144"/>
      <c r="G275" s="138"/>
      <c r="H275" s="134"/>
      <c r="I275" s="137"/>
      <c r="J275" s="138"/>
      <c r="K275" s="139"/>
      <c r="L275" s="139"/>
      <c r="M275" s="136"/>
      <c r="N275" s="159"/>
      <c r="O275" s="139"/>
      <c r="P275" s="135"/>
      <c r="Q275" s="135"/>
    </row>
    <row r="276" spans="1:17" x14ac:dyDescent="0.25">
      <c r="A276" s="139"/>
      <c r="B276" s="141"/>
      <c r="C276" s="142"/>
      <c r="D276" s="141"/>
      <c r="E276" s="141"/>
      <c r="F276" s="144"/>
      <c r="G276" s="138"/>
      <c r="H276" s="134"/>
      <c r="I276" s="137"/>
      <c r="J276" s="138"/>
      <c r="K276" s="139"/>
      <c r="L276" s="139"/>
      <c r="M276" s="136"/>
      <c r="N276" s="159"/>
      <c r="O276" s="139"/>
      <c r="P276" s="135"/>
      <c r="Q276" s="135"/>
    </row>
    <row r="277" spans="1:17" x14ac:dyDescent="0.25">
      <c r="A277" s="139"/>
      <c r="B277" s="141"/>
      <c r="C277" s="142"/>
      <c r="D277" s="141"/>
      <c r="E277" s="141"/>
      <c r="F277" s="144"/>
      <c r="G277" s="138"/>
      <c r="H277" s="134"/>
      <c r="I277" s="137"/>
      <c r="J277" s="138"/>
      <c r="K277" s="139"/>
      <c r="L277" s="139"/>
      <c r="M277" s="136"/>
      <c r="N277" s="159"/>
      <c r="O277" s="139"/>
      <c r="P277" s="135"/>
      <c r="Q277" s="135"/>
    </row>
    <row r="278" spans="1:17" x14ac:dyDescent="0.25">
      <c r="A278" s="139"/>
      <c r="B278" s="141"/>
      <c r="C278" s="142"/>
      <c r="D278" s="141"/>
      <c r="E278" s="141"/>
      <c r="F278" s="144"/>
      <c r="G278" s="138"/>
      <c r="H278" s="134"/>
      <c r="I278" s="137"/>
      <c r="J278" s="138"/>
      <c r="K278" s="139"/>
      <c r="L278" s="139"/>
      <c r="M278" s="136"/>
      <c r="N278" s="159"/>
      <c r="O278" s="139"/>
      <c r="P278" s="135"/>
      <c r="Q278" s="135"/>
    </row>
    <row r="279" spans="1:17" x14ac:dyDescent="0.25">
      <c r="A279" s="139"/>
      <c r="B279" s="141"/>
      <c r="C279" s="142"/>
      <c r="D279" s="141"/>
      <c r="E279" s="141"/>
      <c r="F279" s="144"/>
      <c r="G279" s="138"/>
      <c r="H279" s="134"/>
      <c r="I279" s="137"/>
      <c r="J279" s="138"/>
      <c r="K279" s="139"/>
      <c r="L279" s="139"/>
      <c r="M279" s="136"/>
      <c r="N279" s="159"/>
      <c r="O279" s="139"/>
      <c r="P279" s="135"/>
      <c r="Q279" s="135"/>
    </row>
    <row r="280" spans="1:17" x14ac:dyDescent="0.25">
      <c r="A280" s="139"/>
      <c r="B280" s="141"/>
      <c r="C280" s="142"/>
      <c r="D280" s="141"/>
      <c r="E280" s="141"/>
      <c r="F280" s="144"/>
      <c r="G280" s="138"/>
      <c r="H280" s="134"/>
      <c r="I280" s="137"/>
      <c r="J280" s="138"/>
      <c r="K280" s="139"/>
      <c r="L280" s="139"/>
      <c r="M280" s="136"/>
      <c r="N280" s="159"/>
      <c r="O280" s="139"/>
      <c r="P280" s="135"/>
      <c r="Q280" s="135"/>
    </row>
    <row r="281" spans="1:17" x14ac:dyDescent="0.25">
      <c r="A281" s="139"/>
      <c r="B281" s="141"/>
      <c r="C281" s="142"/>
      <c r="D281" s="141"/>
      <c r="E281" s="141"/>
      <c r="F281" s="144"/>
      <c r="G281" s="138"/>
      <c r="H281" s="134"/>
      <c r="I281" s="137"/>
      <c r="J281" s="138"/>
      <c r="K281" s="139"/>
      <c r="L281" s="139"/>
      <c r="M281" s="136"/>
      <c r="N281" s="159"/>
      <c r="O281" s="139"/>
      <c r="P281" s="135"/>
      <c r="Q281" s="135"/>
    </row>
    <row r="282" spans="1:17" x14ac:dyDescent="0.25">
      <c r="A282" s="139"/>
      <c r="B282" s="141"/>
      <c r="C282" s="142"/>
      <c r="D282" s="141"/>
      <c r="E282" s="141"/>
      <c r="F282" s="144"/>
      <c r="G282" s="138"/>
      <c r="H282" s="134"/>
      <c r="I282" s="137"/>
      <c r="J282" s="138"/>
      <c r="K282" s="139"/>
      <c r="L282" s="139"/>
      <c r="M282" s="136"/>
      <c r="N282" s="159"/>
      <c r="O282" s="139"/>
      <c r="P282" s="135"/>
      <c r="Q282" s="135"/>
    </row>
    <row r="283" spans="1:17" x14ac:dyDescent="0.25">
      <c r="A283" s="139"/>
    </row>
    <row r="284" spans="1:17" x14ac:dyDescent="0.25">
      <c r="A284" s="139"/>
    </row>
    <row r="285" spans="1:17" x14ac:dyDescent="0.25">
      <c r="A285" s="139"/>
    </row>
    <row r="286" spans="1:17" x14ac:dyDescent="0.25">
      <c r="A286" s="139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activeCell="R30" sqref="R30"/>
    </sheetView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5"/>
  <sheetViews>
    <sheetView topLeftCell="E195" workbookViewId="0">
      <selection activeCell="AF207" sqref="AE207:AF218"/>
    </sheetView>
  </sheetViews>
  <sheetFormatPr defaultRowHeight="15" x14ac:dyDescent="0.25"/>
  <sheetData>
    <row r="1" spans="1:27" ht="63.75" x14ac:dyDescent="0.25">
      <c r="A1" s="26" t="s">
        <v>0</v>
      </c>
      <c r="B1" s="26" t="s">
        <v>1</v>
      </c>
      <c r="C1" s="26" t="s">
        <v>461</v>
      </c>
      <c r="D1" s="27" t="s">
        <v>2</v>
      </c>
      <c r="E1" s="28" t="s">
        <v>3</v>
      </c>
      <c r="F1" s="131" t="s">
        <v>891</v>
      </c>
      <c r="G1" s="131" t="s">
        <v>11</v>
      </c>
      <c r="H1" s="131" t="s">
        <v>890</v>
      </c>
      <c r="I1" s="29" t="s">
        <v>5</v>
      </c>
      <c r="J1" s="130" t="s">
        <v>542</v>
      </c>
      <c r="K1" s="130" t="s">
        <v>548</v>
      </c>
      <c r="L1" s="131" t="s">
        <v>564</v>
      </c>
      <c r="M1" s="131" t="s">
        <v>550</v>
      </c>
      <c r="N1" s="131" t="s">
        <v>544</v>
      </c>
      <c r="O1" s="131" t="s">
        <v>551</v>
      </c>
      <c r="P1" s="131" t="s">
        <v>545</v>
      </c>
      <c r="Q1" s="131" t="s">
        <v>552</v>
      </c>
      <c r="R1" s="132" t="s">
        <v>546</v>
      </c>
      <c r="S1" s="132" t="s">
        <v>553</v>
      </c>
      <c r="T1" s="132" t="s">
        <v>547</v>
      </c>
      <c r="U1" s="26" t="s">
        <v>13</v>
      </c>
      <c r="V1" s="26" t="s">
        <v>14</v>
      </c>
      <c r="W1" s="26" t="s">
        <v>15</v>
      </c>
      <c r="X1" s="26" t="s">
        <v>16</v>
      </c>
      <c r="Y1" s="26" t="s">
        <v>17</v>
      </c>
      <c r="Z1" s="26" t="s">
        <v>18</v>
      </c>
      <c r="AA1" s="26" t="s">
        <v>19</v>
      </c>
    </row>
    <row r="2" spans="1:27" x14ac:dyDescent="0.25">
      <c r="A2" s="222" t="s">
        <v>81</v>
      </c>
      <c r="B2" s="222" t="s">
        <v>82</v>
      </c>
      <c r="C2" s="207" t="s">
        <v>507</v>
      </c>
      <c r="D2" s="222">
        <v>8</v>
      </c>
      <c r="E2" s="222" t="s">
        <v>83</v>
      </c>
      <c r="F2" s="207"/>
      <c r="G2" s="207"/>
      <c r="H2" s="222" t="s">
        <v>55</v>
      </c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 t="s">
        <v>62</v>
      </c>
      <c r="V2" s="222" t="s">
        <v>84</v>
      </c>
      <c r="W2" s="222"/>
      <c r="X2" s="222" t="s">
        <v>56</v>
      </c>
      <c r="Y2" s="222" t="s">
        <v>85</v>
      </c>
      <c r="Z2" s="222"/>
      <c r="AA2" s="222" t="s">
        <v>46</v>
      </c>
    </row>
    <row r="3" spans="1:27" x14ac:dyDescent="0.25">
      <c r="A3" s="207" t="s">
        <v>51</v>
      </c>
      <c r="B3" s="207" t="s">
        <v>96</v>
      </c>
      <c r="C3" s="207" t="s">
        <v>507</v>
      </c>
      <c r="D3" s="207">
        <v>11</v>
      </c>
      <c r="E3" s="207" t="s">
        <v>98</v>
      </c>
      <c r="F3" s="207"/>
      <c r="G3" s="207"/>
      <c r="H3" s="207" t="s">
        <v>55</v>
      </c>
      <c r="I3" s="207" t="s">
        <v>246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99"/>
      <c r="U3" s="207"/>
      <c r="V3" s="207"/>
      <c r="W3" s="207" t="s">
        <v>50</v>
      </c>
      <c r="X3" s="207" t="s">
        <v>56</v>
      </c>
      <c r="Y3" s="207" t="s">
        <v>99</v>
      </c>
      <c r="Z3" s="207" t="s">
        <v>45</v>
      </c>
      <c r="AA3" s="207" t="s">
        <v>58</v>
      </c>
    </row>
    <row r="4" spans="1:27" x14ac:dyDescent="0.25">
      <c r="A4" s="207" t="s">
        <v>37</v>
      </c>
      <c r="B4" s="207" t="s">
        <v>100</v>
      </c>
      <c r="C4" s="207" t="s">
        <v>507</v>
      </c>
      <c r="D4" s="207">
        <v>12</v>
      </c>
      <c r="E4" s="207" t="s">
        <v>102</v>
      </c>
      <c r="F4" s="207" t="s">
        <v>904</v>
      </c>
      <c r="G4" s="207"/>
      <c r="H4" s="207" t="s">
        <v>55</v>
      </c>
      <c r="I4" s="207" t="s">
        <v>32</v>
      </c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99"/>
      <c r="U4" s="207" t="s">
        <v>102</v>
      </c>
      <c r="V4" s="207"/>
      <c r="W4" s="207" t="s">
        <v>43</v>
      </c>
      <c r="X4" s="207" t="s">
        <v>29</v>
      </c>
      <c r="Y4" s="207" t="s">
        <v>44</v>
      </c>
      <c r="Z4" s="207" t="s">
        <v>45</v>
      </c>
      <c r="AA4" s="207" t="s">
        <v>46</v>
      </c>
    </row>
    <row r="5" spans="1:27" x14ac:dyDescent="0.25">
      <c r="A5" s="207" t="s">
        <v>47</v>
      </c>
      <c r="B5" s="207" t="s">
        <v>103</v>
      </c>
      <c r="C5" s="207" t="s">
        <v>507</v>
      </c>
      <c r="D5" s="207">
        <v>13</v>
      </c>
      <c r="E5" s="207" t="s">
        <v>105</v>
      </c>
      <c r="F5" s="207" t="s">
        <v>904</v>
      </c>
      <c r="G5" s="207"/>
      <c r="H5" s="207" t="s">
        <v>55</v>
      </c>
      <c r="I5" s="207" t="s">
        <v>32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99"/>
      <c r="U5" s="207" t="s">
        <v>105</v>
      </c>
      <c r="V5" s="207"/>
      <c r="W5" s="207" t="s">
        <v>50</v>
      </c>
      <c r="X5" s="207"/>
      <c r="Y5" s="207" t="s">
        <v>44</v>
      </c>
      <c r="Z5" s="207"/>
      <c r="AA5" s="207" t="s">
        <v>46</v>
      </c>
    </row>
    <row r="6" spans="1:27" x14ac:dyDescent="0.25">
      <c r="A6" s="222" t="s">
        <v>106</v>
      </c>
      <c r="B6" s="222" t="s">
        <v>107</v>
      </c>
      <c r="C6" s="207" t="s">
        <v>507</v>
      </c>
      <c r="D6" s="222">
        <v>14</v>
      </c>
      <c r="E6" s="222" t="s">
        <v>108</v>
      </c>
      <c r="F6" s="207"/>
      <c r="G6" s="207"/>
      <c r="H6" s="222" t="s">
        <v>55</v>
      </c>
      <c r="I6" s="222" t="s">
        <v>33</v>
      </c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 t="s">
        <v>109</v>
      </c>
      <c r="V6" s="222"/>
      <c r="W6" s="222"/>
      <c r="X6" s="222" t="s">
        <v>29</v>
      </c>
      <c r="Y6" s="222"/>
      <c r="Z6" s="222"/>
      <c r="AA6" s="222" t="s">
        <v>46</v>
      </c>
    </row>
    <row r="7" spans="1:27" x14ac:dyDescent="0.25">
      <c r="A7" s="207" t="s">
        <v>59</v>
      </c>
      <c r="B7" s="207" t="s">
        <v>117</v>
      </c>
      <c r="C7" s="207" t="s">
        <v>507</v>
      </c>
      <c r="D7" s="207">
        <v>17</v>
      </c>
      <c r="E7" s="207" t="s">
        <v>62</v>
      </c>
      <c r="F7" s="207" t="s">
        <v>904</v>
      </c>
      <c r="G7" s="207"/>
      <c r="H7" s="207" t="s">
        <v>55</v>
      </c>
      <c r="I7" s="207" t="s">
        <v>32</v>
      </c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99"/>
      <c r="U7" s="207" t="s">
        <v>62</v>
      </c>
      <c r="V7" s="207"/>
      <c r="W7" s="207"/>
      <c r="X7" s="207" t="s">
        <v>56</v>
      </c>
      <c r="Y7" s="207" t="s">
        <v>118</v>
      </c>
      <c r="Z7" s="207"/>
      <c r="AA7" s="207" t="s">
        <v>46</v>
      </c>
    </row>
    <row r="8" spans="1:27" x14ac:dyDescent="0.25">
      <c r="A8" s="207" t="s">
        <v>59</v>
      </c>
      <c r="B8" s="207" t="s">
        <v>119</v>
      </c>
      <c r="C8" s="207" t="s">
        <v>507</v>
      </c>
      <c r="D8" s="207">
        <v>18</v>
      </c>
      <c r="E8" s="207" t="s">
        <v>120</v>
      </c>
      <c r="F8" s="207" t="s">
        <v>904</v>
      </c>
      <c r="G8" s="207"/>
      <c r="H8" s="207" t="s">
        <v>121</v>
      </c>
      <c r="I8" s="207" t="s">
        <v>32</v>
      </c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99"/>
      <c r="U8" s="207" t="s">
        <v>62</v>
      </c>
      <c r="V8" s="207" t="s">
        <v>63</v>
      </c>
      <c r="W8" s="207"/>
      <c r="X8" s="207" t="s">
        <v>56</v>
      </c>
      <c r="Y8" s="207" t="s">
        <v>75</v>
      </c>
      <c r="Z8" s="207"/>
      <c r="AA8" s="207" t="s">
        <v>46</v>
      </c>
    </row>
    <row r="9" spans="1:27" x14ac:dyDescent="0.25">
      <c r="A9" s="207" t="s">
        <v>59</v>
      </c>
      <c r="B9" s="207" t="s">
        <v>122</v>
      </c>
      <c r="C9" s="207" t="s">
        <v>507</v>
      </c>
      <c r="D9" s="207">
        <v>19</v>
      </c>
      <c r="E9" s="207" t="s">
        <v>124</v>
      </c>
      <c r="F9" s="207" t="s">
        <v>904</v>
      </c>
      <c r="G9" s="207"/>
      <c r="H9" s="207" t="s">
        <v>55</v>
      </c>
      <c r="I9" s="207" t="s">
        <v>32</v>
      </c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99"/>
      <c r="U9" s="207" t="s">
        <v>125</v>
      </c>
      <c r="V9" s="207" t="s">
        <v>27</v>
      </c>
      <c r="W9" s="207"/>
      <c r="X9" s="207" t="s">
        <v>29</v>
      </c>
      <c r="Y9" s="207" t="s">
        <v>126</v>
      </c>
      <c r="Z9" s="207"/>
      <c r="AA9" s="207" t="s">
        <v>46</v>
      </c>
    </row>
    <row r="10" spans="1:27" x14ac:dyDescent="0.25">
      <c r="A10" s="222" t="s">
        <v>37</v>
      </c>
      <c r="B10" s="222" t="s">
        <v>38</v>
      </c>
      <c r="C10" s="222" t="s">
        <v>491</v>
      </c>
      <c r="D10" s="222">
        <v>1</v>
      </c>
      <c r="E10" s="222" t="s">
        <v>40</v>
      </c>
      <c r="F10" s="207"/>
      <c r="G10" s="207"/>
      <c r="H10" s="222" t="s">
        <v>41</v>
      </c>
      <c r="I10" s="222" t="s">
        <v>25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 t="s">
        <v>42</v>
      </c>
      <c r="V10" s="222"/>
      <c r="W10" s="222" t="s">
        <v>43</v>
      </c>
      <c r="X10" s="222" t="s">
        <v>29</v>
      </c>
      <c r="Y10" s="222" t="s">
        <v>44</v>
      </c>
      <c r="Z10" s="222" t="s">
        <v>45</v>
      </c>
      <c r="AA10" s="222" t="s">
        <v>46</v>
      </c>
    </row>
    <row r="11" spans="1:27" x14ac:dyDescent="0.25">
      <c r="A11" s="222" t="s">
        <v>37</v>
      </c>
      <c r="B11" s="222" t="s">
        <v>38</v>
      </c>
      <c r="C11" s="222" t="s">
        <v>491</v>
      </c>
      <c r="D11" s="222">
        <v>1</v>
      </c>
      <c r="E11" s="222" t="s">
        <v>40</v>
      </c>
      <c r="F11" s="207"/>
      <c r="G11" s="207"/>
      <c r="H11" s="222" t="s">
        <v>41</v>
      </c>
      <c r="I11" s="222" t="s">
        <v>25</v>
      </c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 t="s">
        <v>42</v>
      </c>
      <c r="V11" s="222"/>
      <c r="W11" s="222" t="s">
        <v>43</v>
      </c>
      <c r="X11" s="222" t="s">
        <v>29</v>
      </c>
      <c r="Y11" s="222" t="s">
        <v>44</v>
      </c>
      <c r="Z11" s="222" t="s">
        <v>45</v>
      </c>
      <c r="AA11" s="222" t="s">
        <v>46</v>
      </c>
    </row>
    <row r="12" spans="1:27" x14ac:dyDescent="0.25">
      <c r="A12" s="222" t="s">
        <v>51</v>
      </c>
      <c r="B12" s="222" t="s">
        <v>52</v>
      </c>
      <c r="C12" s="222" t="s">
        <v>491</v>
      </c>
      <c r="D12" s="222">
        <v>3</v>
      </c>
      <c r="E12" s="222" t="s">
        <v>54</v>
      </c>
      <c r="F12" s="207"/>
      <c r="G12" s="207"/>
      <c r="H12" s="222" t="s">
        <v>55</v>
      </c>
      <c r="I12" s="222" t="s">
        <v>34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 t="s">
        <v>50</v>
      </c>
      <c r="X12" s="222" t="s">
        <v>56</v>
      </c>
      <c r="Y12" s="222" t="s">
        <v>57</v>
      </c>
      <c r="Z12" s="222" t="s">
        <v>45</v>
      </c>
      <c r="AA12" s="222" t="s">
        <v>58</v>
      </c>
    </row>
    <row r="13" spans="1:27" x14ac:dyDescent="0.25">
      <c r="A13" s="222" t="s">
        <v>51</v>
      </c>
      <c r="B13" s="222" t="s">
        <v>52</v>
      </c>
      <c r="C13" s="222" t="s">
        <v>491</v>
      </c>
      <c r="D13" s="222">
        <v>3</v>
      </c>
      <c r="E13" s="222" t="s">
        <v>54</v>
      </c>
      <c r="F13" s="207"/>
      <c r="G13" s="207"/>
      <c r="H13" s="222" t="s">
        <v>55</v>
      </c>
      <c r="I13" s="222" t="s">
        <v>32</v>
      </c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 t="s">
        <v>50</v>
      </c>
      <c r="X13" s="222" t="s">
        <v>56</v>
      </c>
      <c r="Y13" s="222" t="s">
        <v>57</v>
      </c>
      <c r="Z13" s="222" t="s">
        <v>45</v>
      </c>
      <c r="AA13" s="222" t="s">
        <v>58</v>
      </c>
    </row>
    <row r="14" spans="1:27" x14ac:dyDescent="0.25">
      <c r="A14" s="222" t="s">
        <v>59</v>
      </c>
      <c r="B14" s="222" t="s">
        <v>60</v>
      </c>
      <c r="C14" s="222" t="s">
        <v>491</v>
      </c>
      <c r="D14" s="222">
        <v>4</v>
      </c>
      <c r="E14" s="222" t="s">
        <v>62</v>
      </c>
      <c r="F14" s="207"/>
      <c r="G14" s="207"/>
      <c r="H14" s="222" t="s">
        <v>55</v>
      </c>
      <c r="I14" s="222" t="s">
        <v>25</v>
      </c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 t="s">
        <v>62</v>
      </c>
      <c r="V14" s="222" t="s">
        <v>63</v>
      </c>
      <c r="W14" s="222"/>
      <c r="X14" s="222" t="s">
        <v>56</v>
      </c>
      <c r="Y14" s="222" t="s">
        <v>64</v>
      </c>
      <c r="Z14" s="222"/>
      <c r="AA14" s="222" t="s">
        <v>46</v>
      </c>
    </row>
    <row r="15" spans="1:27" x14ac:dyDescent="0.25">
      <c r="A15" s="222" t="s">
        <v>59</v>
      </c>
      <c r="B15" s="222" t="s">
        <v>60</v>
      </c>
      <c r="C15" s="222" t="s">
        <v>491</v>
      </c>
      <c r="D15" s="222">
        <v>4</v>
      </c>
      <c r="E15" s="222" t="s">
        <v>62</v>
      </c>
      <c r="F15" s="207"/>
      <c r="G15" s="207"/>
      <c r="H15" s="222" t="s">
        <v>55</v>
      </c>
      <c r="I15" s="222" t="s">
        <v>25</v>
      </c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62</v>
      </c>
      <c r="V15" s="222" t="s">
        <v>63</v>
      </c>
      <c r="W15" s="222"/>
      <c r="X15" s="222" t="s">
        <v>56</v>
      </c>
      <c r="Y15" s="222" t="s">
        <v>64</v>
      </c>
      <c r="Z15" s="222"/>
      <c r="AA15" s="222" t="s">
        <v>46</v>
      </c>
    </row>
    <row r="16" spans="1:27" x14ac:dyDescent="0.25">
      <c r="A16" s="222" t="s">
        <v>59</v>
      </c>
      <c r="B16" s="222" t="s">
        <v>65</v>
      </c>
      <c r="C16" s="222" t="s">
        <v>491</v>
      </c>
      <c r="D16" s="222">
        <v>5</v>
      </c>
      <c r="E16" s="222" t="s">
        <v>67</v>
      </c>
      <c r="F16" s="207"/>
      <c r="G16" s="207"/>
      <c r="H16" s="222" t="s">
        <v>55</v>
      </c>
      <c r="I16" s="222" t="s">
        <v>34</v>
      </c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 t="s">
        <v>68</v>
      </c>
      <c r="V16" s="222"/>
      <c r="W16" s="222"/>
      <c r="X16" s="222" t="s">
        <v>29</v>
      </c>
      <c r="Y16" s="222" t="s">
        <v>69</v>
      </c>
      <c r="Z16" s="222"/>
      <c r="AA16" s="222" t="s">
        <v>46</v>
      </c>
    </row>
    <row r="17" spans="1:27" x14ac:dyDescent="0.25">
      <c r="A17" s="222" t="s">
        <v>59</v>
      </c>
      <c r="B17" s="222" t="s">
        <v>65</v>
      </c>
      <c r="C17" s="222" t="s">
        <v>491</v>
      </c>
      <c r="D17" s="222">
        <v>5</v>
      </c>
      <c r="E17" s="222" t="s">
        <v>67</v>
      </c>
      <c r="F17" s="207"/>
      <c r="G17" s="207"/>
      <c r="H17" s="222" t="s">
        <v>55</v>
      </c>
      <c r="I17" s="222" t="s">
        <v>34</v>
      </c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 t="s">
        <v>68</v>
      </c>
      <c r="V17" s="222"/>
      <c r="W17" s="222"/>
      <c r="X17" s="222" t="s">
        <v>29</v>
      </c>
      <c r="Y17" s="222" t="s">
        <v>69</v>
      </c>
      <c r="Z17" s="222"/>
      <c r="AA17" s="222" t="s">
        <v>46</v>
      </c>
    </row>
    <row r="18" spans="1:27" x14ac:dyDescent="0.25">
      <c r="A18" s="207" t="s">
        <v>20</v>
      </c>
      <c r="B18" s="207" t="s">
        <v>76</v>
      </c>
      <c r="C18" s="207" t="s">
        <v>491</v>
      </c>
      <c r="D18" s="207">
        <v>7</v>
      </c>
      <c r="E18" s="207" t="s">
        <v>78</v>
      </c>
      <c r="F18" s="207"/>
      <c r="G18" s="207"/>
      <c r="H18" s="207" t="s">
        <v>55</v>
      </c>
      <c r="I18" s="207" t="s">
        <v>32</v>
      </c>
      <c r="J18" s="222"/>
      <c r="K18" s="222"/>
      <c r="L18" s="207"/>
      <c r="M18" s="207"/>
      <c r="N18" s="207"/>
      <c r="O18" s="207"/>
      <c r="P18" s="207"/>
      <c r="Q18" s="207"/>
      <c r="R18" s="207"/>
      <c r="S18" s="207"/>
      <c r="T18" s="207"/>
      <c r="U18" s="207" t="s">
        <v>79</v>
      </c>
      <c r="V18" s="207"/>
      <c r="W18" s="207"/>
      <c r="X18" s="207" t="s">
        <v>29</v>
      </c>
      <c r="Y18" s="207" t="s">
        <v>80</v>
      </c>
      <c r="Z18" s="207"/>
      <c r="AA18" s="207" t="s">
        <v>46</v>
      </c>
    </row>
    <row r="19" spans="1:27" x14ac:dyDescent="0.25">
      <c r="A19" s="222" t="s">
        <v>20</v>
      </c>
      <c r="B19" s="222" t="s">
        <v>76</v>
      </c>
      <c r="C19" s="222" t="s">
        <v>491</v>
      </c>
      <c r="D19" s="222">
        <v>7</v>
      </c>
      <c r="E19" s="222" t="s">
        <v>78</v>
      </c>
      <c r="F19" s="207"/>
      <c r="G19" s="207"/>
      <c r="H19" s="222" t="s">
        <v>55</v>
      </c>
      <c r="I19" s="222" t="s">
        <v>32</v>
      </c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 t="s">
        <v>79</v>
      </c>
      <c r="V19" s="222"/>
      <c r="W19" s="222"/>
      <c r="X19" s="222" t="s">
        <v>29</v>
      </c>
      <c r="Y19" s="222" t="s">
        <v>80</v>
      </c>
      <c r="Z19" s="222"/>
      <c r="AA19" s="222" t="s">
        <v>46</v>
      </c>
    </row>
    <row r="20" spans="1:27" x14ac:dyDescent="0.25">
      <c r="A20" s="222" t="s">
        <v>20</v>
      </c>
      <c r="B20" s="222" t="s">
        <v>76</v>
      </c>
      <c r="C20" s="222" t="s">
        <v>491</v>
      </c>
      <c r="D20" s="222">
        <v>7</v>
      </c>
      <c r="E20" s="222" t="s">
        <v>78</v>
      </c>
      <c r="F20" s="207"/>
      <c r="G20" s="207"/>
      <c r="H20" s="222" t="s">
        <v>55</v>
      </c>
      <c r="I20" s="222" t="s">
        <v>32</v>
      </c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 t="s">
        <v>79</v>
      </c>
      <c r="V20" s="222"/>
      <c r="W20" s="222"/>
      <c r="X20" s="222" t="s">
        <v>29</v>
      </c>
      <c r="Y20" s="222" t="s">
        <v>80</v>
      </c>
      <c r="Z20" s="222"/>
      <c r="AA20" s="222" t="s">
        <v>46</v>
      </c>
    </row>
    <row r="21" spans="1:27" x14ac:dyDescent="0.25">
      <c r="A21" s="222" t="s">
        <v>81</v>
      </c>
      <c r="B21" s="222" t="s">
        <v>82</v>
      </c>
      <c r="C21" s="207" t="s">
        <v>491</v>
      </c>
      <c r="D21" s="222">
        <v>8</v>
      </c>
      <c r="E21" s="222" t="s">
        <v>83</v>
      </c>
      <c r="F21" s="207"/>
      <c r="G21" s="207"/>
      <c r="H21" s="222" t="s">
        <v>55</v>
      </c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 t="s">
        <v>62</v>
      </c>
      <c r="V21" s="222" t="s">
        <v>84</v>
      </c>
      <c r="W21" s="222"/>
      <c r="X21" s="222" t="s">
        <v>56</v>
      </c>
      <c r="Y21" s="222" t="s">
        <v>85</v>
      </c>
      <c r="Z21" s="222"/>
      <c r="AA21" s="222" t="s">
        <v>46</v>
      </c>
    </row>
    <row r="22" spans="1:27" x14ac:dyDescent="0.25">
      <c r="A22" s="222" t="s">
        <v>81</v>
      </c>
      <c r="B22" s="222" t="s">
        <v>82</v>
      </c>
      <c r="C22" s="207" t="s">
        <v>491</v>
      </c>
      <c r="D22" s="222">
        <v>8</v>
      </c>
      <c r="E22" s="222" t="s">
        <v>83</v>
      </c>
      <c r="F22" s="207"/>
      <c r="G22" s="207"/>
      <c r="H22" s="222" t="s">
        <v>55</v>
      </c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 t="s">
        <v>62</v>
      </c>
      <c r="V22" s="222" t="s">
        <v>84</v>
      </c>
      <c r="W22" s="222"/>
      <c r="X22" s="222" t="s">
        <v>56</v>
      </c>
      <c r="Y22" s="222" t="s">
        <v>85</v>
      </c>
      <c r="Z22" s="222"/>
      <c r="AA22" s="222" t="s">
        <v>46</v>
      </c>
    </row>
    <row r="23" spans="1:27" x14ac:dyDescent="0.25">
      <c r="A23" s="222" t="s">
        <v>81</v>
      </c>
      <c r="B23" s="222" t="s">
        <v>82</v>
      </c>
      <c r="C23" s="207" t="s">
        <v>491</v>
      </c>
      <c r="D23" s="222">
        <v>8</v>
      </c>
      <c r="E23" s="222" t="s">
        <v>83</v>
      </c>
      <c r="F23" s="207"/>
      <c r="G23" s="207"/>
      <c r="H23" s="222" t="s">
        <v>55</v>
      </c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 t="s">
        <v>62</v>
      </c>
      <c r="V23" s="222" t="s">
        <v>84</v>
      </c>
      <c r="W23" s="222"/>
      <c r="X23" s="222" t="s">
        <v>56</v>
      </c>
      <c r="Y23" s="222" t="s">
        <v>85</v>
      </c>
      <c r="Z23" s="222"/>
      <c r="AA23" s="222" t="s">
        <v>46</v>
      </c>
    </row>
    <row r="24" spans="1:27" x14ac:dyDescent="0.25">
      <c r="A24" s="222" t="s">
        <v>81</v>
      </c>
      <c r="B24" s="222" t="s">
        <v>82</v>
      </c>
      <c r="C24" s="207" t="s">
        <v>491</v>
      </c>
      <c r="D24" s="222">
        <v>8</v>
      </c>
      <c r="E24" s="222" t="s">
        <v>83</v>
      </c>
      <c r="F24" s="207"/>
      <c r="G24" s="207"/>
      <c r="H24" s="222" t="s">
        <v>55</v>
      </c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 t="s">
        <v>62</v>
      </c>
      <c r="V24" s="222" t="s">
        <v>84</v>
      </c>
      <c r="W24" s="222"/>
      <c r="X24" s="222" t="s">
        <v>56</v>
      </c>
      <c r="Y24" s="222" t="s">
        <v>85</v>
      </c>
      <c r="Z24" s="222"/>
      <c r="AA24" s="222" t="s">
        <v>46</v>
      </c>
    </row>
    <row r="25" spans="1:27" x14ac:dyDescent="0.25">
      <c r="A25" s="222" t="s">
        <v>81</v>
      </c>
      <c r="B25" s="222" t="s">
        <v>82</v>
      </c>
      <c r="C25" s="207" t="s">
        <v>491</v>
      </c>
      <c r="D25" s="222">
        <v>8</v>
      </c>
      <c r="E25" s="222" t="s">
        <v>83</v>
      </c>
      <c r="F25" s="207"/>
      <c r="G25" s="207"/>
      <c r="H25" s="222" t="s">
        <v>55</v>
      </c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 t="s">
        <v>62</v>
      </c>
      <c r="V25" s="222" t="s">
        <v>84</v>
      </c>
      <c r="W25" s="222"/>
      <c r="X25" s="222" t="s">
        <v>56</v>
      </c>
      <c r="Y25" s="222" t="s">
        <v>85</v>
      </c>
      <c r="Z25" s="222"/>
      <c r="AA25" s="222" t="s">
        <v>46</v>
      </c>
    </row>
    <row r="26" spans="1:27" x14ac:dyDescent="0.25">
      <c r="A26" s="222" t="s">
        <v>37</v>
      </c>
      <c r="B26" s="222" t="s">
        <v>86</v>
      </c>
      <c r="C26" s="222" t="s">
        <v>491</v>
      </c>
      <c r="D26" s="222">
        <v>9</v>
      </c>
      <c r="E26" s="222" t="s">
        <v>88</v>
      </c>
      <c r="F26" s="207"/>
      <c r="G26" s="207"/>
      <c r="H26" s="222" t="s">
        <v>55</v>
      </c>
      <c r="I26" s="222" t="s">
        <v>34</v>
      </c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 t="s">
        <v>88</v>
      </c>
      <c r="V26" s="222"/>
      <c r="W26" s="222" t="s">
        <v>43</v>
      </c>
      <c r="X26" s="222" t="s">
        <v>29</v>
      </c>
      <c r="Y26" s="222" t="s">
        <v>89</v>
      </c>
      <c r="Z26" s="222" t="s">
        <v>45</v>
      </c>
      <c r="AA26" s="222" t="s">
        <v>46</v>
      </c>
    </row>
    <row r="27" spans="1:27" x14ac:dyDescent="0.25">
      <c r="A27" s="222" t="s">
        <v>37</v>
      </c>
      <c r="B27" s="222" t="s">
        <v>86</v>
      </c>
      <c r="C27" s="222" t="s">
        <v>491</v>
      </c>
      <c r="D27" s="222">
        <v>9</v>
      </c>
      <c r="E27" s="222" t="s">
        <v>88</v>
      </c>
      <c r="F27" s="207"/>
      <c r="G27" s="207"/>
      <c r="H27" s="222" t="s">
        <v>55</v>
      </c>
      <c r="I27" s="222" t="s">
        <v>34</v>
      </c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 t="s">
        <v>88</v>
      </c>
      <c r="V27" s="222"/>
      <c r="W27" s="222" t="s">
        <v>43</v>
      </c>
      <c r="X27" s="222" t="s">
        <v>29</v>
      </c>
      <c r="Y27" s="222" t="s">
        <v>89</v>
      </c>
      <c r="Z27" s="222" t="s">
        <v>45</v>
      </c>
      <c r="AA27" s="222" t="s">
        <v>46</v>
      </c>
    </row>
    <row r="28" spans="1:27" x14ac:dyDescent="0.25">
      <c r="A28" s="222" t="s">
        <v>51</v>
      </c>
      <c r="B28" s="222" t="s">
        <v>96</v>
      </c>
      <c r="C28" s="222" t="s">
        <v>491</v>
      </c>
      <c r="D28" s="222">
        <v>11</v>
      </c>
      <c r="E28" s="222" t="s">
        <v>98</v>
      </c>
      <c r="F28" s="207"/>
      <c r="G28" s="207"/>
      <c r="H28" s="222" t="s">
        <v>55</v>
      </c>
      <c r="I28" s="222" t="s">
        <v>32</v>
      </c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 t="s">
        <v>50</v>
      </c>
      <c r="X28" s="222" t="s">
        <v>56</v>
      </c>
      <c r="Y28" s="222" t="s">
        <v>99</v>
      </c>
      <c r="Z28" s="222" t="s">
        <v>45</v>
      </c>
      <c r="AA28" s="222" t="s">
        <v>58</v>
      </c>
    </row>
    <row r="29" spans="1:27" x14ac:dyDescent="0.25">
      <c r="A29" s="222" t="s">
        <v>51</v>
      </c>
      <c r="B29" s="222" t="s">
        <v>96</v>
      </c>
      <c r="C29" s="222" t="s">
        <v>491</v>
      </c>
      <c r="D29" s="222">
        <v>11</v>
      </c>
      <c r="E29" s="222" t="s">
        <v>98</v>
      </c>
      <c r="F29" s="207"/>
      <c r="G29" s="207"/>
      <c r="H29" s="222" t="s">
        <v>55</v>
      </c>
      <c r="I29" s="222" t="s">
        <v>25</v>
      </c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 t="s">
        <v>50</v>
      </c>
      <c r="X29" s="222" t="s">
        <v>56</v>
      </c>
      <c r="Y29" s="222" t="s">
        <v>99</v>
      </c>
      <c r="Z29" s="222" t="s">
        <v>45</v>
      </c>
      <c r="AA29" s="222" t="s">
        <v>58</v>
      </c>
    </row>
    <row r="30" spans="1:27" x14ac:dyDescent="0.25">
      <c r="A30" s="207" t="s">
        <v>51</v>
      </c>
      <c r="B30" s="207" t="s">
        <v>96</v>
      </c>
      <c r="C30" s="207" t="s">
        <v>491</v>
      </c>
      <c r="D30" s="207">
        <v>11</v>
      </c>
      <c r="E30" s="207" t="s">
        <v>98</v>
      </c>
      <c r="F30" s="207"/>
      <c r="G30" s="207"/>
      <c r="H30" s="207" t="s">
        <v>55</v>
      </c>
      <c r="I30" s="207" t="s">
        <v>25</v>
      </c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 t="s">
        <v>50</v>
      </c>
      <c r="X30" s="207" t="s">
        <v>56</v>
      </c>
      <c r="Y30" s="207" t="s">
        <v>99</v>
      </c>
      <c r="Z30" s="207" t="s">
        <v>45</v>
      </c>
      <c r="AA30" s="207" t="s">
        <v>58</v>
      </c>
    </row>
    <row r="31" spans="1:27" x14ac:dyDescent="0.25">
      <c r="A31" s="207" t="s">
        <v>51</v>
      </c>
      <c r="B31" s="207" t="s">
        <v>96</v>
      </c>
      <c r="C31" s="207" t="s">
        <v>491</v>
      </c>
      <c r="D31" s="207">
        <v>11</v>
      </c>
      <c r="E31" s="207" t="s">
        <v>98</v>
      </c>
      <c r="F31" s="207"/>
      <c r="G31" s="207"/>
      <c r="H31" s="207" t="s">
        <v>55</v>
      </c>
      <c r="I31" s="207" t="s">
        <v>33</v>
      </c>
      <c r="J31" s="222"/>
      <c r="K31" s="222"/>
      <c r="L31" s="207"/>
      <c r="M31" s="207"/>
      <c r="N31" s="207"/>
      <c r="O31" s="207"/>
      <c r="P31" s="207"/>
      <c r="Q31" s="207"/>
      <c r="R31" s="207"/>
      <c r="S31" s="207"/>
      <c r="T31" s="222"/>
      <c r="U31" s="207"/>
      <c r="V31" s="207"/>
      <c r="W31" s="207" t="s">
        <v>50</v>
      </c>
      <c r="X31" s="207" t="s">
        <v>56</v>
      </c>
      <c r="Y31" s="207" t="s">
        <v>99</v>
      </c>
      <c r="Z31" s="207" t="s">
        <v>45</v>
      </c>
      <c r="AA31" s="207" t="s">
        <v>58</v>
      </c>
    </row>
    <row r="32" spans="1:27" x14ac:dyDescent="0.25">
      <c r="A32" s="207" t="s">
        <v>51</v>
      </c>
      <c r="B32" s="207" t="s">
        <v>96</v>
      </c>
      <c r="C32" s="207" t="s">
        <v>491</v>
      </c>
      <c r="D32" s="207">
        <v>11</v>
      </c>
      <c r="E32" s="207" t="s">
        <v>98</v>
      </c>
      <c r="F32" s="207"/>
      <c r="G32" s="207"/>
      <c r="H32" s="207" t="s">
        <v>55</v>
      </c>
      <c r="I32" s="207" t="s">
        <v>34</v>
      </c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 t="s">
        <v>50</v>
      </c>
      <c r="X32" s="207" t="s">
        <v>56</v>
      </c>
      <c r="Y32" s="207" t="s">
        <v>99</v>
      </c>
      <c r="Z32" s="207" t="s">
        <v>45</v>
      </c>
      <c r="AA32" s="207" t="s">
        <v>58</v>
      </c>
    </row>
    <row r="33" spans="1:27" x14ac:dyDescent="0.25">
      <c r="A33" s="222" t="s">
        <v>37</v>
      </c>
      <c r="B33" s="222" t="s">
        <v>100</v>
      </c>
      <c r="C33" s="222" t="s">
        <v>491</v>
      </c>
      <c r="D33" s="222">
        <v>12</v>
      </c>
      <c r="E33" s="222" t="s">
        <v>102</v>
      </c>
      <c r="F33" s="207"/>
      <c r="G33" s="207"/>
      <c r="H33" s="222" t="s">
        <v>55</v>
      </c>
      <c r="I33" s="222" t="s">
        <v>25</v>
      </c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 t="s">
        <v>102</v>
      </c>
      <c r="V33" s="222"/>
      <c r="W33" s="222" t="s">
        <v>43</v>
      </c>
      <c r="X33" s="222" t="s">
        <v>29</v>
      </c>
      <c r="Y33" s="222" t="s">
        <v>44</v>
      </c>
      <c r="Z33" s="222" t="s">
        <v>45</v>
      </c>
      <c r="AA33" s="222" t="s">
        <v>46</v>
      </c>
    </row>
    <row r="34" spans="1:27" x14ac:dyDescent="0.25">
      <c r="A34" s="222" t="s">
        <v>37</v>
      </c>
      <c r="B34" s="222" t="s">
        <v>100</v>
      </c>
      <c r="C34" s="222" t="s">
        <v>491</v>
      </c>
      <c r="D34" s="222">
        <v>12</v>
      </c>
      <c r="E34" s="222" t="s">
        <v>102</v>
      </c>
      <c r="F34" s="207"/>
      <c r="G34" s="207"/>
      <c r="H34" s="222" t="s">
        <v>55</v>
      </c>
      <c r="I34" s="222" t="s">
        <v>25</v>
      </c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 t="s">
        <v>102</v>
      </c>
      <c r="V34" s="222"/>
      <c r="W34" s="222" t="s">
        <v>43</v>
      </c>
      <c r="X34" s="222" t="s">
        <v>29</v>
      </c>
      <c r="Y34" s="222" t="s">
        <v>44</v>
      </c>
      <c r="Z34" s="222" t="s">
        <v>45</v>
      </c>
      <c r="AA34" s="222" t="s">
        <v>46</v>
      </c>
    </row>
    <row r="35" spans="1:27" x14ac:dyDescent="0.25">
      <c r="A35" s="207" t="s">
        <v>37</v>
      </c>
      <c r="B35" s="207" t="s">
        <v>100</v>
      </c>
      <c r="C35" s="207" t="s">
        <v>491</v>
      </c>
      <c r="D35" s="207">
        <v>12</v>
      </c>
      <c r="E35" s="207" t="s">
        <v>102</v>
      </c>
      <c r="F35" s="207"/>
      <c r="G35" s="207"/>
      <c r="H35" s="207" t="s">
        <v>55</v>
      </c>
      <c r="I35" s="207" t="s">
        <v>25</v>
      </c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 t="s">
        <v>102</v>
      </c>
      <c r="V35" s="207"/>
      <c r="W35" s="207" t="s">
        <v>43</v>
      </c>
      <c r="X35" s="207" t="s">
        <v>29</v>
      </c>
      <c r="Y35" s="207" t="s">
        <v>44</v>
      </c>
      <c r="Z35" s="207" t="s">
        <v>45</v>
      </c>
      <c r="AA35" s="207" t="s">
        <v>46</v>
      </c>
    </row>
    <row r="36" spans="1:27" x14ac:dyDescent="0.25">
      <c r="A36" s="207" t="s">
        <v>37</v>
      </c>
      <c r="B36" s="207" t="s">
        <v>100</v>
      </c>
      <c r="C36" s="207" t="s">
        <v>491</v>
      </c>
      <c r="D36" s="207">
        <v>12</v>
      </c>
      <c r="E36" s="207" t="s">
        <v>102</v>
      </c>
      <c r="F36" s="207"/>
      <c r="G36" s="207"/>
      <c r="H36" s="207" t="s">
        <v>55</v>
      </c>
      <c r="I36" s="207" t="s">
        <v>25</v>
      </c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 t="s">
        <v>102</v>
      </c>
      <c r="V36" s="207"/>
      <c r="W36" s="207" t="s">
        <v>43</v>
      </c>
      <c r="X36" s="207" t="s">
        <v>29</v>
      </c>
      <c r="Y36" s="207" t="s">
        <v>44</v>
      </c>
      <c r="Z36" s="207" t="s">
        <v>45</v>
      </c>
      <c r="AA36" s="207" t="s">
        <v>46</v>
      </c>
    </row>
    <row r="37" spans="1:27" x14ac:dyDescent="0.25">
      <c r="A37" s="207" t="s">
        <v>37</v>
      </c>
      <c r="B37" s="207" t="s">
        <v>100</v>
      </c>
      <c r="C37" s="207" t="s">
        <v>491</v>
      </c>
      <c r="D37" s="207">
        <v>12</v>
      </c>
      <c r="E37" s="207" t="s">
        <v>102</v>
      </c>
      <c r="F37" s="207"/>
      <c r="G37" s="207"/>
      <c r="H37" s="207" t="s">
        <v>55</v>
      </c>
      <c r="I37" s="207" t="s">
        <v>25</v>
      </c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 t="s">
        <v>102</v>
      </c>
      <c r="V37" s="207"/>
      <c r="W37" s="207" t="s">
        <v>43</v>
      </c>
      <c r="X37" s="207" t="s">
        <v>29</v>
      </c>
      <c r="Y37" s="207" t="s">
        <v>44</v>
      </c>
      <c r="Z37" s="207" t="s">
        <v>45</v>
      </c>
      <c r="AA37" s="207" t="s">
        <v>46</v>
      </c>
    </row>
    <row r="38" spans="1:27" x14ac:dyDescent="0.25">
      <c r="A38" s="222" t="s">
        <v>47</v>
      </c>
      <c r="B38" s="222" t="s">
        <v>103</v>
      </c>
      <c r="C38" s="222" t="s">
        <v>491</v>
      </c>
      <c r="D38" s="222">
        <v>13</v>
      </c>
      <c r="E38" s="222" t="s">
        <v>105</v>
      </c>
      <c r="F38" s="207"/>
      <c r="G38" s="207"/>
      <c r="H38" s="222" t="s">
        <v>55</v>
      </c>
      <c r="I38" s="222" t="s">
        <v>34</v>
      </c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 t="s">
        <v>105</v>
      </c>
      <c r="V38" s="222"/>
      <c r="W38" s="222" t="s">
        <v>50</v>
      </c>
      <c r="X38" s="222"/>
      <c r="Y38" s="222" t="s">
        <v>44</v>
      </c>
      <c r="Z38" s="222"/>
      <c r="AA38" s="222" t="s">
        <v>46</v>
      </c>
    </row>
    <row r="39" spans="1:27" x14ac:dyDescent="0.25">
      <c r="A39" s="222" t="s">
        <v>47</v>
      </c>
      <c r="B39" s="222" t="s">
        <v>103</v>
      </c>
      <c r="C39" s="222" t="s">
        <v>491</v>
      </c>
      <c r="D39" s="222">
        <v>13</v>
      </c>
      <c r="E39" s="222" t="s">
        <v>105</v>
      </c>
      <c r="F39" s="207"/>
      <c r="G39" s="207"/>
      <c r="H39" s="222" t="s">
        <v>55</v>
      </c>
      <c r="I39" s="222" t="s">
        <v>34</v>
      </c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 t="s">
        <v>105</v>
      </c>
      <c r="V39" s="222"/>
      <c r="W39" s="222" t="s">
        <v>50</v>
      </c>
      <c r="X39" s="222"/>
      <c r="Y39" s="222" t="s">
        <v>44</v>
      </c>
      <c r="Z39" s="222"/>
      <c r="AA39" s="222" t="s">
        <v>46</v>
      </c>
    </row>
    <row r="40" spans="1:27" x14ac:dyDescent="0.25">
      <c r="A40" s="207" t="s">
        <v>47</v>
      </c>
      <c r="B40" s="207" t="s">
        <v>103</v>
      </c>
      <c r="C40" s="207" t="s">
        <v>491</v>
      </c>
      <c r="D40" s="207">
        <v>13</v>
      </c>
      <c r="E40" s="207" t="s">
        <v>105</v>
      </c>
      <c r="F40" s="207"/>
      <c r="G40" s="207"/>
      <c r="H40" s="207" t="s">
        <v>55</v>
      </c>
      <c r="I40" s="207" t="s">
        <v>25</v>
      </c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 t="s">
        <v>105</v>
      </c>
      <c r="V40" s="207"/>
      <c r="W40" s="207" t="s">
        <v>50</v>
      </c>
      <c r="X40" s="207"/>
      <c r="Y40" s="207" t="s">
        <v>44</v>
      </c>
      <c r="Z40" s="207"/>
      <c r="AA40" s="207" t="s">
        <v>46</v>
      </c>
    </row>
    <row r="41" spans="1:27" x14ac:dyDescent="0.25">
      <c r="A41" s="207" t="s">
        <v>47</v>
      </c>
      <c r="B41" s="207" t="s">
        <v>103</v>
      </c>
      <c r="C41" s="207" t="s">
        <v>491</v>
      </c>
      <c r="D41" s="207">
        <v>13</v>
      </c>
      <c r="E41" s="207" t="s">
        <v>105</v>
      </c>
      <c r="F41" s="207"/>
      <c r="G41" s="207"/>
      <c r="H41" s="207" t="s">
        <v>55</v>
      </c>
      <c r="I41" s="207" t="s">
        <v>34</v>
      </c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 t="s">
        <v>105</v>
      </c>
      <c r="V41" s="207"/>
      <c r="W41" s="207" t="s">
        <v>50</v>
      </c>
      <c r="X41" s="207"/>
      <c r="Y41" s="207" t="s">
        <v>44</v>
      </c>
      <c r="Z41" s="207"/>
      <c r="AA41" s="207" t="s">
        <v>46</v>
      </c>
    </row>
    <row r="42" spans="1:27" x14ac:dyDescent="0.25">
      <c r="A42" s="207" t="s">
        <v>47</v>
      </c>
      <c r="B42" s="207" t="s">
        <v>103</v>
      </c>
      <c r="C42" s="207" t="s">
        <v>491</v>
      </c>
      <c r="D42" s="207">
        <v>13</v>
      </c>
      <c r="E42" s="207" t="s">
        <v>105</v>
      </c>
      <c r="F42" s="207"/>
      <c r="G42" s="207"/>
      <c r="H42" s="207" t="s">
        <v>55</v>
      </c>
      <c r="I42" s="207" t="s">
        <v>34</v>
      </c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 t="s">
        <v>105</v>
      </c>
      <c r="V42" s="207"/>
      <c r="W42" s="207" t="s">
        <v>50</v>
      </c>
      <c r="X42" s="207"/>
      <c r="Y42" s="207" t="s">
        <v>44</v>
      </c>
      <c r="Z42" s="207"/>
      <c r="AA42" s="207" t="s">
        <v>46</v>
      </c>
    </row>
    <row r="43" spans="1:27" x14ac:dyDescent="0.25">
      <c r="A43" s="222" t="s">
        <v>106</v>
      </c>
      <c r="B43" s="222" t="s">
        <v>107</v>
      </c>
      <c r="C43" s="207" t="s">
        <v>491</v>
      </c>
      <c r="D43" s="222">
        <v>14</v>
      </c>
      <c r="E43" s="222" t="s">
        <v>108</v>
      </c>
      <c r="F43" s="207"/>
      <c r="G43" s="207"/>
      <c r="H43" s="222" t="s">
        <v>55</v>
      </c>
      <c r="I43" s="222" t="s">
        <v>33</v>
      </c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 t="s">
        <v>109</v>
      </c>
      <c r="V43" s="222"/>
      <c r="W43" s="222"/>
      <c r="X43" s="222" t="s">
        <v>29</v>
      </c>
      <c r="Y43" s="222"/>
      <c r="Z43" s="222"/>
      <c r="AA43" s="222" t="s">
        <v>46</v>
      </c>
    </row>
    <row r="44" spans="1:27" x14ac:dyDescent="0.25">
      <c r="A44" s="222" t="s">
        <v>106</v>
      </c>
      <c r="B44" s="222" t="s">
        <v>107</v>
      </c>
      <c r="C44" s="207" t="s">
        <v>491</v>
      </c>
      <c r="D44" s="222">
        <v>14</v>
      </c>
      <c r="E44" s="222" t="s">
        <v>108</v>
      </c>
      <c r="F44" s="207"/>
      <c r="G44" s="207"/>
      <c r="H44" s="222" t="s">
        <v>55</v>
      </c>
      <c r="I44" s="222" t="s">
        <v>33</v>
      </c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 t="s">
        <v>109</v>
      </c>
      <c r="V44" s="222"/>
      <c r="W44" s="222"/>
      <c r="X44" s="222" t="s">
        <v>29</v>
      </c>
      <c r="Y44" s="222"/>
      <c r="Z44" s="222"/>
      <c r="AA44" s="222" t="s">
        <v>46</v>
      </c>
    </row>
    <row r="45" spans="1:27" x14ac:dyDescent="0.25">
      <c r="A45" s="222" t="s">
        <v>106</v>
      </c>
      <c r="B45" s="222" t="s">
        <v>107</v>
      </c>
      <c r="C45" s="207" t="s">
        <v>491</v>
      </c>
      <c r="D45" s="222">
        <v>14</v>
      </c>
      <c r="E45" s="222" t="s">
        <v>108</v>
      </c>
      <c r="F45" s="207"/>
      <c r="G45" s="207"/>
      <c r="H45" s="222" t="s">
        <v>55</v>
      </c>
      <c r="I45" s="222" t="s">
        <v>25</v>
      </c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 t="s">
        <v>109</v>
      </c>
      <c r="V45" s="222"/>
      <c r="W45" s="222"/>
      <c r="X45" s="222" t="s">
        <v>29</v>
      </c>
      <c r="Y45" s="222"/>
      <c r="Z45" s="222"/>
      <c r="AA45" s="222" t="s">
        <v>46</v>
      </c>
    </row>
    <row r="46" spans="1:27" x14ac:dyDescent="0.25">
      <c r="A46" s="222" t="s">
        <v>106</v>
      </c>
      <c r="B46" s="222" t="s">
        <v>107</v>
      </c>
      <c r="C46" s="207" t="s">
        <v>491</v>
      </c>
      <c r="D46" s="222">
        <v>14</v>
      </c>
      <c r="E46" s="222" t="s">
        <v>108</v>
      </c>
      <c r="F46" s="207"/>
      <c r="G46" s="207"/>
      <c r="H46" s="222" t="s">
        <v>55</v>
      </c>
      <c r="I46" s="222" t="s">
        <v>33</v>
      </c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 t="s">
        <v>109</v>
      </c>
      <c r="V46" s="222"/>
      <c r="W46" s="222"/>
      <c r="X46" s="222" t="s">
        <v>29</v>
      </c>
      <c r="Y46" s="222"/>
      <c r="Z46" s="222"/>
      <c r="AA46" s="222" t="s">
        <v>46</v>
      </c>
    </row>
    <row r="47" spans="1:27" x14ac:dyDescent="0.25">
      <c r="A47" s="222" t="s">
        <v>106</v>
      </c>
      <c r="B47" s="222" t="s">
        <v>107</v>
      </c>
      <c r="C47" s="207" t="s">
        <v>491</v>
      </c>
      <c r="D47" s="222">
        <v>14</v>
      </c>
      <c r="E47" s="222" t="s">
        <v>108</v>
      </c>
      <c r="F47" s="207"/>
      <c r="G47" s="207"/>
      <c r="H47" s="222" t="s">
        <v>55</v>
      </c>
      <c r="I47" s="222" t="s">
        <v>33</v>
      </c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 t="s">
        <v>109</v>
      </c>
      <c r="V47" s="222"/>
      <c r="W47" s="222"/>
      <c r="X47" s="222" t="s">
        <v>29</v>
      </c>
      <c r="Y47" s="222"/>
      <c r="Z47" s="222"/>
      <c r="AA47" s="222" t="s">
        <v>46</v>
      </c>
    </row>
    <row r="48" spans="1:27" x14ac:dyDescent="0.25">
      <c r="A48" s="222" t="s">
        <v>110</v>
      </c>
      <c r="B48" s="222" t="s">
        <v>114</v>
      </c>
      <c r="C48" s="222" t="s">
        <v>491</v>
      </c>
      <c r="D48" s="222">
        <v>16</v>
      </c>
      <c r="E48" s="222" t="s">
        <v>116</v>
      </c>
      <c r="F48" s="207"/>
      <c r="G48" s="207"/>
      <c r="H48" s="222" t="s">
        <v>55</v>
      </c>
      <c r="I48" s="222" t="s">
        <v>25</v>
      </c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 t="s">
        <v>113</v>
      </c>
      <c r="X48" s="222"/>
      <c r="Y48" s="222"/>
      <c r="Z48" s="222"/>
      <c r="AA48" s="222" t="s">
        <v>95</v>
      </c>
    </row>
    <row r="49" spans="1:27" x14ac:dyDescent="0.25">
      <c r="A49" s="222" t="s">
        <v>110</v>
      </c>
      <c r="B49" s="222" t="s">
        <v>114</v>
      </c>
      <c r="C49" s="222" t="s">
        <v>491</v>
      </c>
      <c r="D49" s="222">
        <v>16</v>
      </c>
      <c r="E49" s="222" t="s">
        <v>116</v>
      </c>
      <c r="F49" s="207"/>
      <c r="G49" s="207"/>
      <c r="H49" s="222" t="s">
        <v>55</v>
      </c>
      <c r="I49" s="222" t="s">
        <v>25</v>
      </c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 t="s">
        <v>113</v>
      </c>
      <c r="X49" s="222"/>
      <c r="Y49" s="222"/>
      <c r="Z49" s="222"/>
      <c r="AA49" s="222" t="s">
        <v>95</v>
      </c>
    </row>
    <row r="50" spans="1:27" x14ac:dyDescent="0.25">
      <c r="A50" s="207" t="s">
        <v>59</v>
      </c>
      <c r="B50" s="207" t="s">
        <v>117</v>
      </c>
      <c r="C50" s="207" t="s">
        <v>491</v>
      </c>
      <c r="D50" s="207">
        <v>17</v>
      </c>
      <c r="E50" s="207" t="s">
        <v>62</v>
      </c>
      <c r="F50" s="207"/>
      <c r="G50" s="207"/>
      <c r="H50" s="207" t="s">
        <v>55</v>
      </c>
      <c r="I50" s="207" t="s">
        <v>33</v>
      </c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 t="s">
        <v>62</v>
      </c>
      <c r="V50" s="207"/>
      <c r="W50" s="207"/>
      <c r="X50" s="207" t="s">
        <v>56</v>
      </c>
      <c r="Y50" s="207" t="s">
        <v>118</v>
      </c>
      <c r="Z50" s="207"/>
      <c r="AA50" s="207" t="s">
        <v>46</v>
      </c>
    </row>
    <row r="51" spans="1:27" x14ac:dyDescent="0.25">
      <c r="A51" s="207" t="s">
        <v>59</v>
      </c>
      <c r="B51" s="207" t="s">
        <v>117</v>
      </c>
      <c r="C51" s="207" t="s">
        <v>491</v>
      </c>
      <c r="D51" s="207">
        <v>17</v>
      </c>
      <c r="E51" s="207" t="s">
        <v>62</v>
      </c>
      <c r="F51" s="207"/>
      <c r="G51" s="207"/>
      <c r="H51" s="207" t="s">
        <v>55</v>
      </c>
      <c r="I51" s="207" t="s">
        <v>33</v>
      </c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 t="s">
        <v>62</v>
      </c>
      <c r="V51" s="207"/>
      <c r="W51" s="207"/>
      <c r="X51" s="207" t="s">
        <v>56</v>
      </c>
      <c r="Y51" s="207" t="s">
        <v>118</v>
      </c>
      <c r="Z51" s="207"/>
      <c r="AA51" s="207" t="s">
        <v>46</v>
      </c>
    </row>
    <row r="52" spans="1:27" x14ac:dyDescent="0.25">
      <c r="A52" s="207" t="s">
        <v>59</v>
      </c>
      <c r="B52" s="207" t="s">
        <v>117</v>
      </c>
      <c r="C52" s="207" t="s">
        <v>491</v>
      </c>
      <c r="D52" s="207">
        <v>17</v>
      </c>
      <c r="E52" s="207" t="s">
        <v>62</v>
      </c>
      <c r="F52" s="207"/>
      <c r="G52" s="207"/>
      <c r="H52" s="207" t="s">
        <v>55</v>
      </c>
      <c r="I52" s="207" t="s">
        <v>25</v>
      </c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 t="s">
        <v>62</v>
      </c>
      <c r="V52" s="207"/>
      <c r="W52" s="207"/>
      <c r="X52" s="207" t="s">
        <v>56</v>
      </c>
      <c r="Y52" s="207" t="s">
        <v>118</v>
      </c>
      <c r="Z52" s="207"/>
      <c r="AA52" s="207" t="s">
        <v>46</v>
      </c>
    </row>
    <row r="53" spans="1:27" x14ac:dyDescent="0.25">
      <c r="A53" s="207" t="s">
        <v>59</v>
      </c>
      <c r="B53" s="207" t="s">
        <v>117</v>
      </c>
      <c r="C53" s="207" t="s">
        <v>491</v>
      </c>
      <c r="D53" s="207">
        <v>17</v>
      </c>
      <c r="E53" s="207" t="s">
        <v>62</v>
      </c>
      <c r="F53" s="207"/>
      <c r="G53" s="207"/>
      <c r="H53" s="207" t="s">
        <v>55</v>
      </c>
      <c r="I53" s="207" t="s">
        <v>33</v>
      </c>
      <c r="J53" s="222"/>
      <c r="K53" s="222"/>
      <c r="L53" s="207"/>
      <c r="M53" s="207"/>
      <c r="N53" s="207"/>
      <c r="O53" s="207"/>
      <c r="P53" s="207"/>
      <c r="Q53" s="207"/>
      <c r="R53" s="207"/>
      <c r="S53" s="207"/>
      <c r="T53" s="222"/>
      <c r="U53" s="207" t="s">
        <v>62</v>
      </c>
      <c r="V53" s="207"/>
      <c r="W53" s="207"/>
      <c r="X53" s="207" t="s">
        <v>56</v>
      </c>
      <c r="Y53" s="207" t="s">
        <v>118</v>
      </c>
      <c r="Z53" s="207"/>
      <c r="AA53" s="207" t="s">
        <v>46</v>
      </c>
    </row>
    <row r="54" spans="1:27" x14ac:dyDescent="0.25">
      <c r="A54" s="207" t="s">
        <v>59</v>
      </c>
      <c r="B54" s="207" t="s">
        <v>117</v>
      </c>
      <c r="C54" s="207" t="s">
        <v>491</v>
      </c>
      <c r="D54" s="207">
        <v>17</v>
      </c>
      <c r="E54" s="207" t="s">
        <v>62</v>
      </c>
      <c r="F54" s="207"/>
      <c r="G54" s="207"/>
      <c r="H54" s="207" t="s">
        <v>55</v>
      </c>
      <c r="I54" s="207" t="s">
        <v>33</v>
      </c>
      <c r="J54" s="222"/>
      <c r="K54" s="222"/>
      <c r="L54" s="207"/>
      <c r="M54" s="207"/>
      <c r="N54" s="207"/>
      <c r="O54" s="207"/>
      <c r="P54" s="207"/>
      <c r="Q54" s="207"/>
      <c r="R54" s="207"/>
      <c r="S54" s="207"/>
      <c r="T54" s="222"/>
      <c r="U54" s="207" t="s">
        <v>62</v>
      </c>
      <c r="V54" s="207"/>
      <c r="W54" s="207"/>
      <c r="X54" s="207" t="s">
        <v>56</v>
      </c>
      <c r="Y54" s="207" t="s">
        <v>118</v>
      </c>
      <c r="Z54" s="207"/>
      <c r="AA54" s="207" t="s">
        <v>46</v>
      </c>
    </row>
    <row r="55" spans="1:27" x14ac:dyDescent="0.25">
      <c r="A55" s="222" t="s">
        <v>59</v>
      </c>
      <c r="B55" s="222" t="s">
        <v>119</v>
      </c>
      <c r="C55" s="222" t="s">
        <v>491</v>
      </c>
      <c r="D55" s="222">
        <v>18</v>
      </c>
      <c r="E55" s="222" t="s">
        <v>120</v>
      </c>
      <c r="F55" s="207"/>
      <c r="G55" s="207"/>
      <c r="H55" s="222" t="s">
        <v>121</v>
      </c>
      <c r="I55" s="222" t="s">
        <v>34</v>
      </c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 t="s">
        <v>62</v>
      </c>
      <c r="V55" s="222" t="s">
        <v>63</v>
      </c>
      <c r="W55" s="222"/>
      <c r="X55" s="222" t="s">
        <v>56</v>
      </c>
      <c r="Y55" s="222" t="s">
        <v>75</v>
      </c>
      <c r="Z55" s="222"/>
      <c r="AA55" s="222" t="s">
        <v>46</v>
      </c>
    </row>
    <row r="56" spans="1:27" x14ac:dyDescent="0.25">
      <c r="A56" s="222" t="s">
        <v>59</v>
      </c>
      <c r="B56" s="222" t="s">
        <v>119</v>
      </c>
      <c r="C56" s="222" t="s">
        <v>491</v>
      </c>
      <c r="D56" s="222">
        <v>18</v>
      </c>
      <c r="E56" s="222" t="s">
        <v>120</v>
      </c>
      <c r="F56" s="207"/>
      <c r="G56" s="207"/>
      <c r="H56" s="222" t="s">
        <v>121</v>
      </c>
      <c r="I56" s="222" t="s">
        <v>34</v>
      </c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 t="s">
        <v>62</v>
      </c>
      <c r="V56" s="222" t="s">
        <v>63</v>
      </c>
      <c r="W56" s="222"/>
      <c r="X56" s="222" t="s">
        <v>56</v>
      </c>
      <c r="Y56" s="222" t="s">
        <v>75</v>
      </c>
      <c r="Z56" s="222"/>
      <c r="AA56" s="222" t="s">
        <v>46</v>
      </c>
    </row>
    <row r="57" spans="1:27" x14ac:dyDescent="0.25">
      <c r="A57" s="207" t="s">
        <v>59</v>
      </c>
      <c r="B57" s="207" t="s">
        <v>119</v>
      </c>
      <c r="C57" s="207" t="s">
        <v>491</v>
      </c>
      <c r="D57" s="207">
        <v>18</v>
      </c>
      <c r="E57" s="207" t="s">
        <v>120</v>
      </c>
      <c r="F57" s="207"/>
      <c r="G57" s="207"/>
      <c r="H57" s="207" t="s">
        <v>121</v>
      </c>
      <c r="I57" s="207" t="s">
        <v>25</v>
      </c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 t="s">
        <v>62</v>
      </c>
      <c r="V57" s="207" t="s">
        <v>63</v>
      </c>
      <c r="W57" s="207"/>
      <c r="X57" s="207" t="s">
        <v>56</v>
      </c>
      <c r="Y57" s="207" t="s">
        <v>75</v>
      </c>
      <c r="Z57" s="207"/>
      <c r="AA57" s="207" t="s">
        <v>46</v>
      </c>
    </row>
    <row r="58" spans="1:27" x14ac:dyDescent="0.25">
      <c r="A58" s="207" t="s">
        <v>59</v>
      </c>
      <c r="B58" s="207" t="s">
        <v>119</v>
      </c>
      <c r="C58" s="207" t="s">
        <v>491</v>
      </c>
      <c r="D58" s="207">
        <v>18</v>
      </c>
      <c r="E58" s="207" t="s">
        <v>120</v>
      </c>
      <c r="F58" s="207"/>
      <c r="G58" s="207"/>
      <c r="H58" s="207" t="s">
        <v>121</v>
      </c>
      <c r="I58" s="207" t="s">
        <v>34</v>
      </c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 t="s">
        <v>62</v>
      </c>
      <c r="V58" s="207" t="s">
        <v>63</v>
      </c>
      <c r="W58" s="207"/>
      <c r="X58" s="207" t="s">
        <v>56</v>
      </c>
      <c r="Y58" s="207" t="s">
        <v>75</v>
      </c>
      <c r="Z58" s="207"/>
      <c r="AA58" s="207" t="s">
        <v>46</v>
      </c>
    </row>
    <row r="59" spans="1:27" x14ac:dyDescent="0.25">
      <c r="A59" s="207" t="s">
        <v>59</v>
      </c>
      <c r="B59" s="207" t="s">
        <v>119</v>
      </c>
      <c r="C59" s="207" t="s">
        <v>491</v>
      </c>
      <c r="D59" s="207">
        <v>18</v>
      </c>
      <c r="E59" s="207" t="s">
        <v>120</v>
      </c>
      <c r="F59" s="207"/>
      <c r="G59" s="207"/>
      <c r="H59" s="207" t="s">
        <v>121</v>
      </c>
      <c r="I59" s="207" t="s">
        <v>34</v>
      </c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 t="s">
        <v>62</v>
      </c>
      <c r="V59" s="207" t="s">
        <v>63</v>
      </c>
      <c r="W59" s="207"/>
      <c r="X59" s="207" t="s">
        <v>56</v>
      </c>
      <c r="Y59" s="207" t="s">
        <v>75</v>
      </c>
      <c r="Z59" s="207"/>
      <c r="AA59" s="207" t="s">
        <v>46</v>
      </c>
    </row>
    <row r="60" spans="1:27" x14ac:dyDescent="0.25">
      <c r="A60" s="222" t="s">
        <v>59</v>
      </c>
      <c r="B60" s="222" t="s">
        <v>122</v>
      </c>
      <c r="C60" s="222" t="s">
        <v>491</v>
      </c>
      <c r="D60" s="222">
        <v>19</v>
      </c>
      <c r="E60" s="222" t="s">
        <v>124</v>
      </c>
      <c r="F60" s="207"/>
      <c r="G60" s="207"/>
      <c r="H60" s="222" t="s">
        <v>55</v>
      </c>
      <c r="I60" s="222" t="s">
        <v>25</v>
      </c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 t="s">
        <v>125</v>
      </c>
      <c r="V60" s="222" t="s">
        <v>27</v>
      </c>
      <c r="W60" s="222"/>
      <c r="X60" s="222" t="s">
        <v>29</v>
      </c>
      <c r="Y60" s="222" t="s">
        <v>126</v>
      </c>
      <c r="Z60" s="222"/>
      <c r="AA60" s="222" t="s">
        <v>46</v>
      </c>
    </row>
    <row r="61" spans="1:27" x14ac:dyDescent="0.25">
      <c r="A61" s="222" t="s">
        <v>59</v>
      </c>
      <c r="B61" s="222" t="s">
        <v>122</v>
      </c>
      <c r="C61" s="222" t="s">
        <v>491</v>
      </c>
      <c r="D61" s="222">
        <v>19</v>
      </c>
      <c r="E61" s="222" t="s">
        <v>124</v>
      </c>
      <c r="F61" s="207"/>
      <c r="G61" s="207"/>
      <c r="H61" s="222" t="s">
        <v>55</v>
      </c>
      <c r="I61" s="222" t="s">
        <v>25</v>
      </c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 t="s">
        <v>125</v>
      </c>
      <c r="V61" s="222" t="s">
        <v>27</v>
      </c>
      <c r="W61" s="222"/>
      <c r="X61" s="222" t="s">
        <v>29</v>
      </c>
      <c r="Y61" s="222" t="s">
        <v>126</v>
      </c>
      <c r="Z61" s="222"/>
      <c r="AA61" s="222" t="s">
        <v>46</v>
      </c>
    </row>
    <row r="62" spans="1:27" x14ac:dyDescent="0.25">
      <c r="A62" s="207" t="s">
        <v>59</v>
      </c>
      <c r="B62" s="207" t="s">
        <v>122</v>
      </c>
      <c r="C62" s="207" t="s">
        <v>491</v>
      </c>
      <c r="D62" s="207">
        <v>19</v>
      </c>
      <c r="E62" s="207" t="s">
        <v>124</v>
      </c>
      <c r="F62" s="207"/>
      <c r="G62" s="207"/>
      <c r="H62" s="207" t="s">
        <v>55</v>
      </c>
      <c r="I62" s="207" t="s">
        <v>25</v>
      </c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 t="s">
        <v>125</v>
      </c>
      <c r="V62" s="207" t="s">
        <v>27</v>
      </c>
      <c r="W62" s="207"/>
      <c r="X62" s="207" t="s">
        <v>29</v>
      </c>
      <c r="Y62" s="207" t="s">
        <v>126</v>
      </c>
      <c r="Z62" s="207"/>
      <c r="AA62" s="207" t="s">
        <v>46</v>
      </c>
    </row>
    <row r="63" spans="1:27" x14ac:dyDescent="0.25">
      <c r="A63" s="207" t="s">
        <v>59</v>
      </c>
      <c r="B63" s="207" t="s">
        <v>122</v>
      </c>
      <c r="C63" s="207" t="s">
        <v>491</v>
      </c>
      <c r="D63" s="207">
        <v>19</v>
      </c>
      <c r="E63" s="207" t="s">
        <v>124</v>
      </c>
      <c r="F63" s="207"/>
      <c r="G63" s="207"/>
      <c r="H63" s="207" t="s">
        <v>55</v>
      </c>
      <c r="I63" s="207" t="s">
        <v>25</v>
      </c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 t="s">
        <v>125</v>
      </c>
      <c r="V63" s="207" t="s">
        <v>27</v>
      </c>
      <c r="W63" s="207"/>
      <c r="X63" s="207" t="s">
        <v>29</v>
      </c>
      <c r="Y63" s="207" t="s">
        <v>126</v>
      </c>
      <c r="Z63" s="207"/>
      <c r="AA63" s="207" t="s">
        <v>46</v>
      </c>
    </row>
    <row r="64" spans="1:27" x14ac:dyDescent="0.25">
      <c r="A64" s="207" t="s">
        <v>59</v>
      </c>
      <c r="B64" s="207" t="s">
        <v>122</v>
      </c>
      <c r="C64" s="207" t="s">
        <v>491</v>
      </c>
      <c r="D64" s="207">
        <v>19</v>
      </c>
      <c r="E64" s="207" t="s">
        <v>124</v>
      </c>
      <c r="F64" s="207"/>
      <c r="G64" s="207"/>
      <c r="H64" s="207" t="s">
        <v>55</v>
      </c>
      <c r="I64" s="207" t="s">
        <v>25</v>
      </c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 t="s">
        <v>125</v>
      </c>
      <c r="V64" s="207" t="s">
        <v>27</v>
      </c>
      <c r="W64" s="207"/>
      <c r="X64" s="207" t="s">
        <v>29</v>
      </c>
      <c r="Y64" s="207" t="s">
        <v>126</v>
      </c>
      <c r="Z64" s="207"/>
      <c r="AA64" s="207" t="s">
        <v>46</v>
      </c>
    </row>
    <row r="65" spans="1:27" x14ac:dyDescent="0.25">
      <c r="A65" s="222" t="s">
        <v>59</v>
      </c>
      <c r="B65" s="222" t="s">
        <v>135</v>
      </c>
      <c r="C65" s="222" t="s">
        <v>491</v>
      </c>
      <c r="D65" s="222">
        <v>20</v>
      </c>
      <c r="E65" s="222" t="s">
        <v>137</v>
      </c>
      <c r="F65" s="207"/>
      <c r="G65" s="207"/>
      <c r="H65" s="222"/>
      <c r="I65" s="222" t="s">
        <v>34</v>
      </c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 t="s">
        <v>138</v>
      </c>
      <c r="V65" s="222"/>
      <c r="W65" s="222"/>
      <c r="X65" s="222" t="s">
        <v>56</v>
      </c>
      <c r="Y65" s="222" t="s">
        <v>139</v>
      </c>
      <c r="Z65" s="222"/>
      <c r="AA65" s="222" t="s">
        <v>46</v>
      </c>
    </row>
    <row r="66" spans="1:27" x14ac:dyDescent="0.25">
      <c r="A66" s="222" t="s">
        <v>59</v>
      </c>
      <c r="B66" s="222" t="s">
        <v>135</v>
      </c>
      <c r="C66" s="222" t="s">
        <v>491</v>
      </c>
      <c r="D66" s="222">
        <v>20</v>
      </c>
      <c r="E66" s="222" t="s">
        <v>137</v>
      </c>
      <c r="F66" s="207"/>
      <c r="G66" s="207"/>
      <c r="H66" s="222"/>
      <c r="I66" s="222" t="s">
        <v>32</v>
      </c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 t="s">
        <v>138</v>
      </c>
      <c r="V66" s="222"/>
      <c r="W66" s="222"/>
      <c r="X66" s="222" t="s">
        <v>56</v>
      </c>
      <c r="Y66" s="222" t="s">
        <v>139</v>
      </c>
      <c r="Z66" s="222"/>
      <c r="AA66" s="222" t="s">
        <v>46</v>
      </c>
    </row>
    <row r="67" spans="1:27" x14ac:dyDescent="0.25">
      <c r="A67" s="222" t="s">
        <v>59</v>
      </c>
      <c r="B67" s="222" t="s">
        <v>135</v>
      </c>
      <c r="C67" s="222" t="s">
        <v>491</v>
      </c>
      <c r="D67" s="222">
        <v>20</v>
      </c>
      <c r="E67" s="222" t="s">
        <v>137</v>
      </c>
      <c r="F67" s="207"/>
      <c r="G67" s="207"/>
      <c r="H67" s="222" t="s">
        <v>144</v>
      </c>
      <c r="I67" s="222" t="s">
        <v>32</v>
      </c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 t="s">
        <v>138</v>
      </c>
      <c r="V67" s="222"/>
      <c r="W67" s="222"/>
      <c r="X67" s="222" t="s">
        <v>56</v>
      </c>
      <c r="Y67" s="222" t="s">
        <v>139</v>
      </c>
      <c r="Z67" s="222"/>
      <c r="AA67" s="222" t="s">
        <v>46</v>
      </c>
    </row>
    <row r="68" spans="1:27" x14ac:dyDescent="0.25">
      <c r="A68" s="222" t="s">
        <v>20</v>
      </c>
      <c r="B68" s="222" t="s">
        <v>76</v>
      </c>
      <c r="C68" s="207" t="s">
        <v>482</v>
      </c>
      <c r="D68" s="222">
        <v>7</v>
      </c>
      <c r="E68" s="222" t="s">
        <v>78</v>
      </c>
      <c r="F68" s="222"/>
      <c r="G68" s="222"/>
      <c r="H68" s="222" t="s">
        <v>55</v>
      </c>
      <c r="I68" s="222" t="s">
        <v>32</v>
      </c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 t="s">
        <v>79</v>
      </c>
      <c r="V68" s="222"/>
      <c r="W68" s="222"/>
      <c r="X68" s="222" t="s">
        <v>29</v>
      </c>
      <c r="Y68" s="222" t="s">
        <v>80</v>
      </c>
      <c r="Z68" s="222"/>
      <c r="AA68" s="222" t="s">
        <v>46</v>
      </c>
    </row>
    <row r="69" spans="1:27" x14ac:dyDescent="0.25">
      <c r="A69" s="222" t="s">
        <v>81</v>
      </c>
      <c r="B69" s="222" t="s">
        <v>82</v>
      </c>
      <c r="C69" s="207" t="s">
        <v>482</v>
      </c>
      <c r="D69" s="222">
        <v>8</v>
      </c>
      <c r="E69" s="222" t="s">
        <v>83</v>
      </c>
      <c r="F69" s="222"/>
      <c r="G69" s="222"/>
      <c r="H69" s="222" t="s">
        <v>55</v>
      </c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 t="s">
        <v>62</v>
      </c>
      <c r="V69" s="222" t="s">
        <v>84</v>
      </c>
      <c r="W69" s="222"/>
      <c r="X69" s="222" t="s">
        <v>56</v>
      </c>
      <c r="Y69" s="222" t="s">
        <v>85</v>
      </c>
      <c r="Z69" s="222"/>
      <c r="AA69" s="222" t="s">
        <v>46</v>
      </c>
    </row>
    <row r="70" spans="1:27" x14ac:dyDescent="0.25">
      <c r="A70" s="207" t="s">
        <v>51</v>
      </c>
      <c r="B70" s="207" t="s">
        <v>96</v>
      </c>
      <c r="C70" s="207" t="s">
        <v>482</v>
      </c>
      <c r="D70" s="207">
        <v>11</v>
      </c>
      <c r="E70" s="207" t="s">
        <v>98</v>
      </c>
      <c r="F70" s="207" t="s">
        <v>897</v>
      </c>
      <c r="G70" s="207"/>
      <c r="H70" s="207" t="s">
        <v>55</v>
      </c>
      <c r="I70" s="207" t="s">
        <v>33</v>
      </c>
      <c r="J70" s="207"/>
      <c r="K70" s="207"/>
      <c r="L70" s="20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 t="s">
        <v>50</v>
      </c>
      <c r="X70" s="207" t="s">
        <v>56</v>
      </c>
      <c r="Y70" s="207" t="s">
        <v>99</v>
      </c>
      <c r="Z70" s="207" t="s">
        <v>45</v>
      </c>
      <c r="AA70" s="207" t="s">
        <v>58</v>
      </c>
    </row>
    <row r="71" spans="1:27" x14ac:dyDescent="0.25">
      <c r="A71" s="207" t="s">
        <v>37</v>
      </c>
      <c r="B71" s="207" t="s">
        <v>100</v>
      </c>
      <c r="C71" s="207" t="s">
        <v>482</v>
      </c>
      <c r="D71" s="207">
        <v>12</v>
      </c>
      <c r="E71" s="207" t="s">
        <v>102</v>
      </c>
      <c r="F71" s="207" t="s">
        <v>897</v>
      </c>
      <c r="G71" s="207"/>
      <c r="H71" s="207" t="s">
        <v>55</v>
      </c>
      <c r="I71" s="207" t="s">
        <v>25</v>
      </c>
      <c r="J71" s="207"/>
      <c r="K71" s="207"/>
      <c r="L71" s="207"/>
      <c r="M71" s="207"/>
      <c r="N71" s="207"/>
      <c r="O71" s="207"/>
      <c r="P71" s="207"/>
      <c r="Q71" s="207"/>
      <c r="R71" s="207"/>
      <c r="S71" s="207"/>
      <c r="T71" s="207"/>
      <c r="U71" s="207" t="s">
        <v>102</v>
      </c>
      <c r="V71" s="207"/>
      <c r="W71" s="207" t="s">
        <v>43</v>
      </c>
      <c r="X71" s="207" t="s">
        <v>29</v>
      </c>
      <c r="Y71" s="207" t="s">
        <v>44</v>
      </c>
      <c r="Z71" s="207" t="s">
        <v>45</v>
      </c>
      <c r="AA71" s="207" t="s">
        <v>46</v>
      </c>
    </row>
    <row r="72" spans="1:27" x14ac:dyDescent="0.25">
      <c r="A72" s="207" t="s">
        <v>47</v>
      </c>
      <c r="B72" s="207" t="s">
        <v>103</v>
      </c>
      <c r="C72" s="207" t="s">
        <v>482</v>
      </c>
      <c r="D72" s="207">
        <v>13</v>
      </c>
      <c r="E72" s="207" t="s">
        <v>105</v>
      </c>
      <c r="F72" s="207" t="s">
        <v>897</v>
      </c>
      <c r="G72" s="207"/>
      <c r="H72" s="207" t="s">
        <v>55</v>
      </c>
      <c r="I72" s="207" t="s">
        <v>34</v>
      </c>
      <c r="J72" s="207"/>
      <c r="K72" s="207"/>
      <c r="L72" s="207"/>
      <c r="M72" s="207"/>
      <c r="N72" s="207"/>
      <c r="O72" s="207"/>
      <c r="P72" s="207"/>
      <c r="Q72" s="207"/>
      <c r="R72" s="207"/>
      <c r="S72" s="207"/>
      <c r="T72" s="207"/>
      <c r="U72" s="207" t="s">
        <v>105</v>
      </c>
      <c r="V72" s="207"/>
      <c r="W72" s="207" t="s">
        <v>50</v>
      </c>
      <c r="X72" s="207"/>
      <c r="Y72" s="207" t="s">
        <v>44</v>
      </c>
      <c r="Z72" s="207"/>
      <c r="AA72" s="207" t="s">
        <v>46</v>
      </c>
    </row>
    <row r="73" spans="1:27" x14ac:dyDescent="0.25">
      <c r="A73" s="222" t="s">
        <v>106</v>
      </c>
      <c r="B73" s="222" t="s">
        <v>107</v>
      </c>
      <c r="C73" s="207" t="s">
        <v>482</v>
      </c>
      <c r="D73" s="222">
        <v>14</v>
      </c>
      <c r="E73" s="222" t="s">
        <v>108</v>
      </c>
      <c r="F73" s="222"/>
      <c r="G73" s="222"/>
      <c r="H73" s="222" t="s">
        <v>55</v>
      </c>
      <c r="I73" s="222" t="s">
        <v>33</v>
      </c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 t="s">
        <v>109</v>
      </c>
      <c r="V73" s="222"/>
      <c r="W73" s="222"/>
      <c r="X73" s="222" t="s">
        <v>29</v>
      </c>
      <c r="Y73" s="222"/>
      <c r="Z73" s="222"/>
      <c r="AA73" s="222" t="s">
        <v>46</v>
      </c>
    </row>
    <row r="74" spans="1:27" x14ac:dyDescent="0.25">
      <c r="A74" s="207" t="s">
        <v>59</v>
      </c>
      <c r="B74" s="207" t="s">
        <v>117</v>
      </c>
      <c r="C74" s="207" t="s">
        <v>482</v>
      </c>
      <c r="D74" s="207">
        <v>17</v>
      </c>
      <c r="E74" s="207" t="s">
        <v>62</v>
      </c>
      <c r="F74" s="207" t="s">
        <v>897</v>
      </c>
      <c r="G74" s="207"/>
      <c r="H74" s="207" t="s">
        <v>55</v>
      </c>
      <c r="I74" s="207" t="s">
        <v>33</v>
      </c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 t="s">
        <v>62</v>
      </c>
      <c r="V74" s="207"/>
      <c r="W74" s="207"/>
      <c r="X74" s="207" t="s">
        <v>56</v>
      </c>
      <c r="Y74" s="207" t="s">
        <v>118</v>
      </c>
      <c r="Z74" s="207"/>
      <c r="AA74" s="207" t="s">
        <v>46</v>
      </c>
    </row>
    <row r="75" spans="1:27" x14ac:dyDescent="0.25">
      <c r="A75" s="207" t="s">
        <v>59</v>
      </c>
      <c r="B75" s="207" t="s">
        <v>119</v>
      </c>
      <c r="C75" s="207" t="s">
        <v>482</v>
      </c>
      <c r="D75" s="207">
        <v>18</v>
      </c>
      <c r="E75" s="207" t="s">
        <v>120</v>
      </c>
      <c r="F75" s="207" t="s">
        <v>897</v>
      </c>
      <c r="G75" s="207"/>
      <c r="H75" s="207" t="s">
        <v>121</v>
      </c>
      <c r="I75" s="207" t="s">
        <v>34</v>
      </c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 t="s">
        <v>62</v>
      </c>
      <c r="V75" s="207" t="s">
        <v>63</v>
      </c>
      <c r="W75" s="207"/>
      <c r="X75" s="207" t="s">
        <v>56</v>
      </c>
      <c r="Y75" s="207" t="s">
        <v>75</v>
      </c>
      <c r="Z75" s="207"/>
      <c r="AA75" s="207" t="s">
        <v>46</v>
      </c>
    </row>
    <row r="76" spans="1:27" x14ac:dyDescent="0.25">
      <c r="A76" s="207" t="s">
        <v>59</v>
      </c>
      <c r="B76" s="207" t="s">
        <v>122</v>
      </c>
      <c r="C76" s="207" t="s">
        <v>482</v>
      </c>
      <c r="D76" s="207">
        <v>19</v>
      </c>
      <c r="E76" s="207" t="s">
        <v>124</v>
      </c>
      <c r="F76" s="207" t="s">
        <v>897</v>
      </c>
      <c r="G76" s="207"/>
      <c r="H76" s="207" t="s">
        <v>55</v>
      </c>
      <c r="I76" s="207" t="s">
        <v>25</v>
      </c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 t="s">
        <v>125</v>
      </c>
      <c r="V76" s="207" t="s">
        <v>27</v>
      </c>
      <c r="W76" s="207"/>
      <c r="X76" s="207" t="s">
        <v>29</v>
      </c>
      <c r="Y76" s="207" t="s">
        <v>126</v>
      </c>
      <c r="Z76" s="207"/>
      <c r="AA76" s="207" t="s">
        <v>46</v>
      </c>
    </row>
    <row r="77" spans="1:27" x14ac:dyDescent="0.25">
      <c r="A77" s="222" t="s">
        <v>59</v>
      </c>
      <c r="B77" s="222" t="s">
        <v>135</v>
      </c>
      <c r="C77" s="207" t="s">
        <v>482</v>
      </c>
      <c r="D77" s="222">
        <v>20</v>
      </c>
      <c r="E77" s="222" t="s">
        <v>137</v>
      </c>
      <c r="F77" s="222"/>
      <c r="G77" s="222"/>
      <c r="H77" s="222"/>
      <c r="I77" s="222" t="s">
        <v>32</v>
      </c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 t="s">
        <v>138</v>
      </c>
      <c r="V77" s="222"/>
      <c r="W77" s="222"/>
      <c r="X77" s="222" t="s">
        <v>56</v>
      </c>
      <c r="Y77" s="222" t="s">
        <v>139</v>
      </c>
      <c r="Z77" s="222"/>
      <c r="AA77" s="222" t="s">
        <v>46</v>
      </c>
    </row>
    <row r="78" spans="1:27" x14ac:dyDescent="0.25">
      <c r="A78" s="222" t="s">
        <v>81</v>
      </c>
      <c r="B78" s="222" t="s">
        <v>82</v>
      </c>
      <c r="C78" s="207" t="s">
        <v>514</v>
      </c>
      <c r="D78" s="222">
        <v>8</v>
      </c>
      <c r="E78" s="222" t="s">
        <v>83</v>
      </c>
      <c r="F78" s="207"/>
      <c r="G78" s="207"/>
      <c r="H78" s="222" t="s">
        <v>55</v>
      </c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 t="s">
        <v>88</v>
      </c>
      <c r="V78" s="222"/>
      <c r="W78" s="222" t="s">
        <v>43</v>
      </c>
      <c r="X78" s="222" t="s">
        <v>29</v>
      </c>
      <c r="Y78" s="222" t="s">
        <v>89</v>
      </c>
      <c r="Z78" s="222" t="s">
        <v>45</v>
      </c>
      <c r="AA78" s="222" t="s">
        <v>46</v>
      </c>
    </row>
    <row r="79" spans="1:27" x14ac:dyDescent="0.25">
      <c r="A79" s="207" t="s">
        <v>51</v>
      </c>
      <c r="B79" s="207" t="s">
        <v>96</v>
      </c>
      <c r="C79" s="207" t="s">
        <v>514</v>
      </c>
      <c r="D79" s="207">
        <v>11</v>
      </c>
      <c r="E79" s="207" t="s">
        <v>98</v>
      </c>
      <c r="F79" s="207"/>
      <c r="G79" s="207"/>
      <c r="H79" s="207" t="s">
        <v>55</v>
      </c>
      <c r="I79" s="207" t="s">
        <v>235</v>
      </c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 t="s">
        <v>50</v>
      </c>
      <c r="X79" s="207" t="s">
        <v>56</v>
      </c>
      <c r="Y79" s="207" t="s">
        <v>99</v>
      </c>
      <c r="Z79" s="207" t="s">
        <v>45</v>
      </c>
      <c r="AA79" s="207" t="s">
        <v>58</v>
      </c>
    </row>
    <row r="80" spans="1:27" x14ac:dyDescent="0.25">
      <c r="A80" s="207" t="s">
        <v>37</v>
      </c>
      <c r="B80" s="207" t="s">
        <v>100</v>
      </c>
      <c r="C80" s="207" t="s">
        <v>514</v>
      </c>
      <c r="D80" s="207">
        <v>12</v>
      </c>
      <c r="E80" s="207" t="s">
        <v>102</v>
      </c>
      <c r="F80" s="207"/>
      <c r="G80" s="207"/>
      <c r="H80" s="207" t="s">
        <v>55</v>
      </c>
      <c r="I80" s="207" t="s">
        <v>235</v>
      </c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 t="s">
        <v>102</v>
      </c>
      <c r="V80" s="207"/>
      <c r="W80" s="207" t="s">
        <v>43</v>
      </c>
      <c r="X80" s="207" t="s">
        <v>29</v>
      </c>
      <c r="Y80" s="207" t="s">
        <v>44</v>
      </c>
      <c r="Z80" s="207" t="s">
        <v>45</v>
      </c>
      <c r="AA80" s="207" t="s">
        <v>46</v>
      </c>
    </row>
    <row r="81" spans="1:27" x14ac:dyDescent="0.25">
      <c r="A81" s="207" t="s">
        <v>47</v>
      </c>
      <c r="B81" s="207" t="s">
        <v>103</v>
      </c>
      <c r="C81" s="207" t="s">
        <v>514</v>
      </c>
      <c r="D81" s="207">
        <v>13</v>
      </c>
      <c r="E81" s="207" t="s">
        <v>105</v>
      </c>
      <c r="F81" s="207"/>
      <c r="G81" s="207"/>
      <c r="H81" s="207" t="s">
        <v>55</v>
      </c>
      <c r="I81" s="207" t="s">
        <v>235</v>
      </c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  <c r="U81" s="207" t="s">
        <v>105</v>
      </c>
      <c r="V81" s="207"/>
      <c r="W81" s="207" t="s">
        <v>50</v>
      </c>
      <c r="X81" s="207"/>
      <c r="Y81" s="207" t="s">
        <v>44</v>
      </c>
      <c r="Z81" s="207"/>
      <c r="AA81" s="207" t="s">
        <v>46</v>
      </c>
    </row>
    <row r="82" spans="1:27" x14ac:dyDescent="0.25">
      <c r="A82" s="222" t="s">
        <v>106</v>
      </c>
      <c r="B82" s="222" t="s">
        <v>107</v>
      </c>
      <c r="C82" s="207" t="s">
        <v>514</v>
      </c>
      <c r="D82" s="222">
        <v>14</v>
      </c>
      <c r="E82" s="222" t="s">
        <v>108</v>
      </c>
      <c r="F82" s="207"/>
      <c r="G82" s="207"/>
      <c r="H82" s="222" t="s">
        <v>55</v>
      </c>
      <c r="I82" s="222" t="s">
        <v>235</v>
      </c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 t="s">
        <v>109</v>
      </c>
      <c r="V82" s="222"/>
      <c r="W82" s="222"/>
      <c r="X82" s="222" t="s">
        <v>29</v>
      </c>
      <c r="Y82" s="222"/>
      <c r="Z82" s="222"/>
      <c r="AA82" s="222" t="s">
        <v>46</v>
      </c>
    </row>
    <row r="83" spans="1:27" x14ac:dyDescent="0.25">
      <c r="A83" s="207" t="s">
        <v>59</v>
      </c>
      <c r="B83" s="207" t="s">
        <v>117</v>
      </c>
      <c r="C83" s="207" t="s">
        <v>514</v>
      </c>
      <c r="D83" s="207">
        <v>17</v>
      </c>
      <c r="E83" s="207" t="s">
        <v>62</v>
      </c>
      <c r="F83" s="207"/>
      <c r="G83" s="207"/>
      <c r="H83" s="207" t="s">
        <v>55</v>
      </c>
      <c r="I83" s="207" t="s">
        <v>235</v>
      </c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 t="s">
        <v>62</v>
      </c>
      <c r="V83" s="207"/>
      <c r="W83" s="207"/>
      <c r="X83" s="207" t="s">
        <v>56</v>
      </c>
      <c r="Y83" s="207" t="s">
        <v>118</v>
      </c>
      <c r="Z83" s="207"/>
      <c r="AA83" s="207" t="s">
        <v>46</v>
      </c>
    </row>
    <row r="84" spans="1:27" x14ac:dyDescent="0.25">
      <c r="A84" s="207" t="s">
        <v>59</v>
      </c>
      <c r="B84" s="207" t="s">
        <v>119</v>
      </c>
      <c r="C84" s="207" t="s">
        <v>514</v>
      </c>
      <c r="D84" s="207">
        <v>18</v>
      </c>
      <c r="E84" s="207" t="s">
        <v>120</v>
      </c>
      <c r="F84" s="207"/>
      <c r="G84" s="207"/>
      <c r="H84" s="207" t="s">
        <v>121</v>
      </c>
      <c r="I84" s="207" t="s">
        <v>235</v>
      </c>
      <c r="J84" s="207"/>
      <c r="K84" s="207"/>
      <c r="L84" s="207"/>
      <c r="M84" s="207"/>
      <c r="N84" s="207"/>
      <c r="O84" s="207"/>
      <c r="P84" s="207"/>
      <c r="Q84" s="207"/>
      <c r="R84" s="207"/>
      <c r="S84" s="207"/>
      <c r="T84" s="207"/>
      <c r="U84" s="207" t="s">
        <v>125</v>
      </c>
      <c r="V84" s="207" t="s">
        <v>27</v>
      </c>
      <c r="W84" s="207"/>
      <c r="X84" s="207" t="s">
        <v>29</v>
      </c>
      <c r="Y84" s="207" t="s">
        <v>126</v>
      </c>
      <c r="Z84" s="207"/>
      <c r="AA84" s="207" t="s">
        <v>46</v>
      </c>
    </row>
    <row r="85" spans="1:27" x14ac:dyDescent="0.25">
      <c r="A85" s="207" t="s">
        <v>59</v>
      </c>
      <c r="B85" s="207" t="s">
        <v>122</v>
      </c>
      <c r="C85" s="207" t="s">
        <v>514</v>
      </c>
      <c r="D85" s="207">
        <v>19</v>
      </c>
      <c r="E85" s="207" t="s">
        <v>124</v>
      </c>
      <c r="F85" s="207"/>
      <c r="G85" s="207"/>
      <c r="H85" s="207" t="s">
        <v>55</v>
      </c>
      <c r="I85" s="207" t="s">
        <v>235</v>
      </c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07" t="s">
        <v>125</v>
      </c>
      <c r="V85" s="207" t="s">
        <v>27</v>
      </c>
      <c r="W85" s="207"/>
      <c r="X85" s="207" t="s">
        <v>29</v>
      </c>
      <c r="Y85" s="207" t="s">
        <v>126</v>
      </c>
      <c r="Z85" s="207"/>
      <c r="AA85" s="207" t="s">
        <v>46</v>
      </c>
    </row>
    <row r="86" spans="1:27" x14ac:dyDescent="0.25">
      <c r="A86" s="222" t="s">
        <v>51</v>
      </c>
      <c r="B86" s="222" t="s">
        <v>52</v>
      </c>
      <c r="C86" s="222" t="s">
        <v>511</v>
      </c>
      <c r="D86" s="222">
        <v>3</v>
      </c>
      <c r="E86" s="222" t="s">
        <v>54</v>
      </c>
      <c r="F86" s="207"/>
      <c r="G86" s="207"/>
      <c r="H86" s="222" t="s">
        <v>55</v>
      </c>
      <c r="I86" s="182" t="s">
        <v>33</v>
      </c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222"/>
      <c r="V86" s="222"/>
      <c r="W86" s="222" t="s">
        <v>50</v>
      </c>
      <c r="X86" s="222" t="s">
        <v>56</v>
      </c>
      <c r="Y86" s="222" t="s">
        <v>57</v>
      </c>
      <c r="Z86" s="222" t="s">
        <v>45</v>
      </c>
      <c r="AA86" s="222" t="s">
        <v>58</v>
      </c>
    </row>
    <row r="87" spans="1:27" x14ac:dyDescent="0.25">
      <c r="A87" s="222" t="s">
        <v>81</v>
      </c>
      <c r="B87" s="222" t="s">
        <v>82</v>
      </c>
      <c r="C87" s="207" t="s">
        <v>511</v>
      </c>
      <c r="D87" s="222">
        <v>8</v>
      </c>
      <c r="E87" s="222" t="s">
        <v>83</v>
      </c>
      <c r="F87" s="207"/>
      <c r="G87" s="207"/>
      <c r="H87" s="222" t="s">
        <v>55</v>
      </c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222" t="s">
        <v>62</v>
      </c>
      <c r="V87" s="222" t="s">
        <v>84</v>
      </c>
      <c r="W87" s="222"/>
      <c r="X87" s="222" t="s">
        <v>56</v>
      </c>
      <c r="Y87" s="222" t="s">
        <v>85</v>
      </c>
      <c r="Z87" s="222"/>
      <c r="AA87" s="222" t="s">
        <v>46</v>
      </c>
    </row>
    <row r="88" spans="1:27" x14ac:dyDescent="0.25">
      <c r="A88" s="222" t="s">
        <v>81</v>
      </c>
      <c r="B88" s="222" t="s">
        <v>82</v>
      </c>
      <c r="C88" s="207" t="s">
        <v>511</v>
      </c>
      <c r="D88" s="222">
        <v>8</v>
      </c>
      <c r="E88" s="222" t="s">
        <v>83</v>
      </c>
      <c r="F88" s="207"/>
      <c r="G88" s="207"/>
      <c r="H88" s="222" t="s">
        <v>55</v>
      </c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222" t="s">
        <v>62</v>
      </c>
      <c r="V88" s="222" t="s">
        <v>84</v>
      </c>
      <c r="W88" s="222"/>
      <c r="X88" s="222" t="s">
        <v>56</v>
      </c>
      <c r="Y88" s="222" t="s">
        <v>85</v>
      </c>
      <c r="Z88" s="222"/>
      <c r="AA88" s="222" t="s">
        <v>46</v>
      </c>
    </row>
    <row r="89" spans="1:27" x14ac:dyDescent="0.25">
      <c r="A89" s="207" t="s">
        <v>51</v>
      </c>
      <c r="B89" s="207" t="s">
        <v>96</v>
      </c>
      <c r="C89" s="207" t="s">
        <v>511</v>
      </c>
      <c r="D89" s="207">
        <v>11</v>
      </c>
      <c r="E89" s="207" t="s">
        <v>98</v>
      </c>
      <c r="F89" s="207" t="s">
        <v>897</v>
      </c>
      <c r="G89" s="207"/>
      <c r="H89" s="207" t="s">
        <v>55</v>
      </c>
      <c r="I89" s="297" t="s">
        <v>33</v>
      </c>
      <c r="J89" s="297"/>
      <c r="K89" s="297"/>
      <c r="L89" s="297"/>
      <c r="M89" s="297"/>
      <c r="N89" s="297"/>
      <c r="O89" s="297"/>
      <c r="P89" s="297"/>
      <c r="Q89" s="297"/>
      <c r="R89" s="297"/>
      <c r="S89" s="297"/>
      <c r="T89" s="297"/>
      <c r="U89" s="207"/>
      <c r="V89" s="207"/>
      <c r="W89" s="207" t="s">
        <v>50</v>
      </c>
      <c r="X89" s="207" t="s">
        <v>56</v>
      </c>
      <c r="Y89" s="207" t="s">
        <v>99</v>
      </c>
      <c r="Z89" s="207" t="s">
        <v>45</v>
      </c>
      <c r="AA89" s="207" t="s">
        <v>58</v>
      </c>
    </row>
    <row r="90" spans="1:27" x14ac:dyDescent="0.25">
      <c r="A90" s="222" t="s">
        <v>51</v>
      </c>
      <c r="B90" s="222" t="s">
        <v>96</v>
      </c>
      <c r="C90" s="222" t="s">
        <v>511</v>
      </c>
      <c r="D90" s="222">
        <v>11</v>
      </c>
      <c r="E90" s="222" t="s">
        <v>98</v>
      </c>
      <c r="F90" s="207"/>
      <c r="G90" s="207"/>
      <c r="H90" s="222" t="s">
        <v>55</v>
      </c>
      <c r="I90" s="182" t="s">
        <v>32</v>
      </c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222"/>
      <c r="V90" s="222"/>
      <c r="W90" s="222" t="s">
        <v>50</v>
      </c>
      <c r="X90" s="222" t="s">
        <v>56</v>
      </c>
      <c r="Y90" s="222" t="s">
        <v>99</v>
      </c>
      <c r="Z90" s="222" t="s">
        <v>45</v>
      </c>
      <c r="AA90" s="222" t="s">
        <v>58</v>
      </c>
    </row>
    <row r="91" spans="1:27" x14ac:dyDescent="0.25">
      <c r="A91" s="207" t="s">
        <v>37</v>
      </c>
      <c r="B91" s="207" t="s">
        <v>100</v>
      </c>
      <c r="C91" s="207" t="s">
        <v>511</v>
      </c>
      <c r="D91" s="207">
        <v>12</v>
      </c>
      <c r="E91" s="207" t="s">
        <v>102</v>
      </c>
      <c r="F91" s="207" t="s">
        <v>897</v>
      </c>
      <c r="G91" s="207"/>
      <c r="H91" s="207" t="s">
        <v>55</v>
      </c>
      <c r="I91" s="297" t="s">
        <v>25</v>
      </c>
      <c r="J91" s="297"/>
      <c r="K91" s="297"/>
      <c r="L91" s="297"/>
      <c r="M91" s="297"/>
      <c r="N91" s="297"/>
      <c r="O91" s="297"/>
      <c r="P91" s="297"/>
      <c r="Q91" s="297"/>
      <c r="R91" s="297"/>
      <c r="S91" s="297"/>
      <c r="T91" s="297"/>
      <c r="U91" s="207" t="s">
        <v>102</v>
      </c>
      <c r="V91" s="207"/>
      <c r="W91" s="207" t="s">
        <v>43</v>
      </c>
      <c r="X91" s="207" t="s">
        <v>29</v>
      </c>
      <c r="Y91" s="207" t="s">
        <v>44</v>
      </c>
      <c r="Z91" s="207" t="s">
        <v>45</v>
      </c>
      <c r="AA91" s="207" t="s">
        <v>46</v>
      </c>
    </row>
    <row r="92" spans="1:27" x14ac:dyDescent="0.25">
      <c r="A92" s="207" t="s">
        <v>37</v>
      </c>
      <c r="B92" s="207" t="s">
        <v>100</v>
      </c>
      <c r="C92" s="207" t="s">
        <v>511</v>
      </c>
      <c r="D92" s="207">
        <v>12</v>
      </c>
      <c r="E92" s="207" t="s">
        <v>102</v>
      </c>
      <c r="F92" s="207" t="s">
        <v>897</v>
      </c>
      <c r="G92" s="207"/>
      <c r="H92" s="207" t="s">
        <v>55</v>
      </c>
      <c r="I92" s="297" t="s">
        <v>33</v>
      </c>
      <c r="J92" s="297"/>
      <c r="K92" s="297"/>
      <c r="L92" s="297"/>
      <c r="M92" s="297"/>
      <c r="N92" s="297"/>
      <c r="O92" s="297"/>
      <c r="P92" s="297"/>
      <c r="Q92" s="297"/>
      <c r="R92" s="297"/>
      <c r="S92" s="297"/>
      <c r="T92" s="299"/>
      <c r="U92" s="207" t="s">
        <v>102</v>
      </c>
      <c r="V92" s="207"/>
      <c r="W92" s="207" t="s">
        <v>43</v>
      </c>
      <c r="X92" s="207" t="s">
        <v>29</v>
      </c>
      <c r="Y92" s="207" t="s">
        <v>44</v>
      </c>
      <c r="Z92" s="207" t="s">
        <v>45</v>
      </c>
      <c r="AA92" s="207" t="s">
        <v>46</v>
      </c>
    </row>
    <row r="93" spans="1:27" x14ac:dyDescent="0.25">
      <c r="A93" s="207" t="s">
        <v>47</v>
      </c>
      <c r="B93" s="207" t="s">
        <v>103</v>
      </c>
      <c r="C93" s="207" t="s">
        <v>511</v>
      </c>
      <c r="D93" s="207">
        <v>13</v>
      </c>
      <c r="E93" s="207" t="s">
        <v>105</v>
      </c>
      <c r="F93" s="207" t="s">
        <v>897</v>
      </c>
      <c r="G93" s="207"/>
      <c r="H93" s="207" t="s">
        <v>55</v>
      </c>
      <c r="I93" s="297" t="s">
        <v>34</v>
      </c>
      <c r="J93" s="297"/>
      <c r="K93" s="297"/>
      <c r="L93" s="297"/>
      <c r="M93" s="297"/>
      <c r="N93" s="297"/>
      <c r="O93" s="297"/>
      <c r="P93" s="297"/>
      <c r="Q93" s="297"/>
      <c r="R93" s="297"/>
      <c r="S93" s="297"/>
      <c r="T93" s="297"/>
      <c r="U93" s="207" t="s">
        <v>105</v>
      </c>
      <c r="V93" s="207"/>
      <c r="W93" s="207" t="s">
        <v>50</v>
      </c>
      <c r="X93" s="207"/>
      <c r="Y93" s="207" t="s">
        <v>44</v>
      </c>
      <c r="Z93" s="207"/>
      <c r="AA93" s="207" t="s">
        <v>46</v>
      </c>
    </row>
    <row r="94" spans="1:27" x14ac:dyDescent="0.25">
      <c r="A94" s="207" t="s">
        <v>47</v>
      </c>
      <c r="B94" s="207" t="s">
        <v>103</v>
      </c>
      <c r="C94" s="207" t="s">
        <v>511</v>
      </c>
      <c r="D94" s="207">
        <v>13</v>
      </c>
      <c r="E94" s="207" t="s">
        <v>105</v>
      </c>
      <c r="F94" s="207" t="s">
        <v>897</v>
      </c>
      <c r="G94" s="207"/>
      <c r="H94" s="207" t="s">
        <v>55</v>
      </c>
      <c r="I94" s="297" t="s">
        <v>25</v>
      </c>
      <c r="J94" s="297"/>
      <c r="K94" s="297"/>
      <c r="L94" s="297"/>
      <c r="M94" s="297"/>
      <c r="N94" s="297"/>
      <c r="O94" s="297"/>
      <c r="P94" s="297"/>
      <c r="Q94" s="297"/>
      <c r="R94" s="297"/>
      <c r="S94" s="297"/>
      <c r="T94" s="299"/>
      <c r="U94" s="207" t="s">
        <v>105</v>
      </c>
      <c r="V94" s="207"/>
      <c r="W94" s="207" t="s">
        <v>50</v>
      </c>
      <c r="X94" s="207"/>
      <c r="Y94" s="207" t="s">
        <v>44</v>
      </c>
      <c r="Z94" s="207"/>
      <c r="AA94" s="207" t="s">
        <v>46</v>
      </c>
    </row>
    <row r="95" spans="1:27" x14ac:dyDescent="0.25">
      <c r="A95" s="222" t="s">
        <v>106</v>
      </c>
      <c r="B95" s="222" t="s">
        <v>107</v>
      </c>
      <c r="C95" s="207" t="s">
        <v>511</v>
      </c>
      <c r="D95" s="207">
        <v>14</v>
      </c>
      <c r="E95" s="222" t="s">
        <v>108</v>
      </c>
      <c r="F95" s="207"/>
      <c r="G95" s="207"/>
      <c r="H95" s="222" t="s">
        <v>55</v>
      </c>
      <c r="I95" s="182" t="s">
        <v>33</v>
      </c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222" t="s">
        <v>109</v>
      </c>
      <c r="V95" s="222"/>
      <c r="W95" s="222"/>
      <c r="X95" s="222" t="s">
        <v>29</v>
      </c>
      <c r="Y95" s="222"/>
      <c r="Z95" s="222"/>
      <c r="AA95" s="222" t="s">
        <v>46</v>
      </c>
    </row>
    <row r="96" spans="1:27" x14ac:dyDescent="0.25">
      <c r="A96" s="222" t="s">
        <v>106</v>
      </c>
      <c r="B96" s="222" t="s">
        <v>107</v>
      </c>
      <c r="C96" s="207" t="s">
        <v>511</v>
      </c>
      <c r="D96" s="222">
        <v>14</v>
      </c>
      <c r="E96" s="222" t="s">
        <v>108</v>
      </c>
      <c r="F96" s="207"/>
      <c r="G96" s="207"/>
      <c r="H96" s="222" t="s">
        <v>55</v>
      </c>
      <c r="I96" s="182" t="s">
        <v>33</v>
      </c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222" t="s">
        <v>109</v>
      </c>
      <c r="V96" s="222"/>
      <c r="W96" s="222"/>
      <c r="X96" s="222" t="s">
        <v>29</v>
      </c>
      <c r="Y96" s="222"/>
      <c r="Z96" s="222"/>
      <c r="AA96" s="222" t="s">
        <v>46</v>
      </c>
    </row>
    <row r="97" spans="1:27" x14ac:dyDescent="0.25">
      <c r="A97" s="297" t="s">
        <v>59</v>
      </c>
      <c r="B97" s="297" t="s">
        <v>117</v>
      </c>
      <c r="C97" s="297" t="s">
        <v>511</v>
      </c>
      <c r="D97" s="207">
        <v>17</v>
      </c>
      <c r="E97" s="297" t="s">
        <v>62</v>
      </c>
      <c r="F97" s="207" t="s">
        <v>905</v>
      </c>
      <c r="G97" s="207"/>
      <c r="H97" s="297" t="s">
        <v>55</v>
      </c>
      <c r="I97" s="297" t="s">
        <v>33</v>
      </c>
      <c r="J97" s="297"/>
      <c r="K97" s="297"/>
      <c r="L97" s="297"/>
      <c r="M97" s="297"/>
      <c r="N97" s="297"/>
      <c r="O97" s="297"/>
      <c r="P97" s="297"/>
      <c r="Q97" s="297"/>
      <c r="R97" s="297"/>
      <c r="S97" s="297"/>
      <c r="T97" s="297"/>
      <c r="U97" s="297" t="s">
        <v>62</v>
      </c>
      <c r="V97" s="297"/>
      <c r="W97" s="297"/>
      <c r="X97" s="297" t="s">
        <v>56</v>
      </c>
      <c r="Y97" s="297" t="s">
        <v>118</v>
      </c>
      <c r="Z97" s="297"/>
      <c r="AA97" s="207" t="s">
        <v>46</v>
      </c>
    </row>
    <row r="98" spans="1:27" x14ac:dyDescent="0.25">
      <c r="A98" s="207" t="s">
        <v>59</v>
      </c>
      <c r="B98" s="207" t="s">
        <v>117</v>
      </c>
      <c r="C98" s="207" t="s">
        <v>511</v>
      </c>
      <c r="D98" s="207">
        <v>17</v>
      </c>
      <c r="E98" s="207" t="s">
        <v>62</v>
      </c>
      <c r="F98" s="207" t="s">
        <v>905</v>
      </c>
      <c r="G98" s="207"/>
      <c r="H98" s="207" t="s">
        <v>55</v>
      </c>
      <c r="I98" s="300" t="s">
        <v>34</v>
      </c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299"/>
      <c r="U98" s="207" t="s">
        <v>62</v>
      </c>
      <c r="V98" s="207"/>
      <c r="W98" s="207"/>
      <c r="X98" s="207" t="s">
        <v>56</v>
      </c>
      <c r="Y98" s="207" t="s">
        <v>118</v>
      </c>
      <c r="Z98" s="207"/>
      <c r="AA98" s="207" t="s">
        <v>46</v>
      </c>
    </row>
    <row r="99" spans="1:27" x14ac:dyDescent="0.25">
      <c r="A99" s="207" t="s">
        <v>59</v>
      </c>
      <c r="B99" s="207" t="s">
        <v>119</v>
      </c>
      <c r="C99" s="207" t="s">
        <v>511</v>
      </c>
      <c r="D99" s="207">
        <v>18</v>
      </c>
      <c r="E99" s="207" t="s">
        <v>120</v>
      </c>
      <c r="F99" s="207" t="s">
        <v>897</v>
      </c>
      <c r="G99" s="207"/>
      <c r="H99" s="207" t="s">
        <v>121</v>
      </c>
      <c r="I99" s="297" t="s">
        <v>34</v>
      </c>
      <c r="J99" s="297"/>
      <c r="K99" s="297"/>
      <c r="L99" s="297"/>
      <c r="M99" s="297"/>
      <c r="N99" s="297"/>
      <c r="O99" s="297"/>
      <c r="P99" s="297"/>
      <c r="Q99" s="297"/>
      <c r="R99" s="297"/>
      <c r="S99" s="297"/>
      <c r="T99" s="297"/>
      <c r="U99" s="207" t="s">
        <v>62</v>
      </c>
      <c r="V99" s="207" t="s">
        <v>63</v>
      </c>
      <c r="W99" s="207"/>
      <c r="X99" s="207" t="s">
        <v>56</v>
      </c>
      <c r="Y99" s="207" t="s">
        <v>75</v>
      </c>
      <c r="Z99" s="207"/>
      <c r="AA99" s="207" t="s">
        <v>46</v>
      </c>
    </row>
    <row r="100" spans="1:27" x14ac:dyDescent="0.25">
      <c r="A100" s="207" t="s">
        <v>59</v>
      </c>
      <c r="B100" s="207" t="s">
        <v>119</v>
      </c>
      <c r="C100" s="207" t="s">
        <v>511</v>
      </c>
      <c r="D100" s="207">
        <v>18</v>
      </c>
      <c r="E100" s="207" t="s">
        <v>120</v>
      </c>
      <c r="F100" s="207" t="s">
        <v>897</v>
      </c>
      <c r="G100" s="207"/>
      <c r="H100" s="207" t="s">
        <v>121</v>
      </c>
      <c r="I100" s="297" t="s">
        <v>32</v>
      </c>
      <c r="J100" s="297"/>
      <c r="K100" s="297"/>
      <c r="L100" s="297"/>
      <c r="M100" s="297"/>
      <c r="N100" s="297"/>
      <c r="O100" s="297"/>
      <c r="P100" s="297"/>
      <c r="Q100" s="297"/>
      <c r="R100" s="297"/>
      <c r="S100" s="297"/>
      <c r="T100" s="299"/>
      <c r="U100" s="207" t="s">
        <v>62</v>
      </c>
      <c r="V100" s="207" t="s">
        <v>63</v>
      </c>
      <c r="W100" s="207"/>
      <c r="X100" s="207" t="s">
        <v>56</v>
      </c>
      <c r="Y100" s="207" t="s">
        <v>75</v>
      </c>
      <c r="Z100" s="207"/>
      <c r="AA100" s="207" t="s">
        <v>46</v>
      </c>
    </row>
    <row r="101" spans="1:27" x14ac:dyDescent="0.25">
      <c r="A101" s="207" t="s">
        <v>59</v>
      </c>
      <c r="B101" s="207" t="s">
        <v>122</v>
      </c>
      <c r="C101" s="207" t="s">
        <v>511</v>
      </c>
      <c r="D101" s="207">
        <v>19</v>
      </c>
      <c r="E101" s="207" t="s">
        <v>124</v>
      </c>
      <c r="F101" s="207" t="s">
        <v>897</v>
      </c>
      <c r="G101" s="207"/>
      <c r="H101" s="207" t="s">
        <v>55</v>
      </c>
      <c r="I101" s="297" t="s">
        <v>33</v>
      </c>
      <c r="J101" s="297"/>
      <c r="K101" s="297"/>
      <c r="L101" s="297"/>
      <c r="M101" s="297"/>
      <c r="N101" s="297"/>
      <c r="O101" s="297"/>
      <c r="P101" s="297"/>
      <c r="Q101" s="297"/>
      <c r="R101" s="297"/>
      <c r="S101" s="297"/>
      <c r="T101" s="297"/>
      <c r="U101" s="207" t="s">
        <v>125</v>
      </c>
      <c r="V101" s="207" t="s">
        <v>27</v>
      </c>
      <c r="W101" s="207"/>
      <c r="X101" s="207" t="s">
        <v>29</v>
      </c>
      <c r="Y101" s="207" t="s">
        <v>126</v>
      </c>
      <c r="Z101" s="207"/>
      <c r="AA101" s="207" t="s">
        <v>46</v>
      </c>
    </row>
    <row r="102" spans="1:27" x14ac:dyDescent="0.25">
      <c r="A102" s="207" t="s">
        <v>59</v>
      </c>
      <c r="B102" s="207" t="s">
        <v>122</v>
      </c>
      <c r="C102" s="207" t="s">
        <v>511</v>
      </c>
      <c r="D102" s="207">
        <v>19</v>
      </c>
      <c r="E102" s="207" t="s">
        <v>124</v>
      </c>
      <c r="F102" s="207" t="s">
        <v>897</v>
      </c>
      <c r="G102" s="207"/>
      <c r="H102" s="207" t="s">
        <v>55</v>
      </c>
      <c r="I102" s="297" t="s">
        <v>25</v>
      </c>
      <c r="J102" s="297"/>
      <c r="K102" s="297"/>
      <c r="L102" s="297"/>
      <c r="M102" s="297"/>
      <c r="N102" s="297"/>
      <c r="O102" s="297"/>
      <c r="P102" s="297"/>
      <c r="Q102" s="297"/>
      <c r="R102" s="297"/>
      <c r="S102" s="297"/>
      <c r="T102" s="299"/>
      <c r="U102" s="207" t="s">
        <v>125</v>
      </c>
      <c r="V102" s="207" t="s">
        <v>27</v>
      </c>
      <c r="W102" s="207"/>
      <c r="X102" s="207" t="s">
        <v>29</v>
      </c>
      <c r="Y102" s="207" t="s">
        <v>126</v>
      </c>
      <c r="Z102" s="207"/>
      <c r="AA102" s="207" t="s">
        <v>46</v>
      </c>
    </row>
    <row r="103" spans="1:27" x14ac:dyDescent="0.25">
      <c r="A103" s="222" t="s">
        <v>51</v>
      </c>
      <c r="B103" s="222" t="s">
        <v>52</v>
      </c>
      <c r="C103" s="222" t="s">
        <v>496</v>
      </c>
      <c r="D103" s="199">
        <v>3</v>
      </c>
      <c r="E103" s="222" t="s">
        <v>54</v>
      </c>
      <c r="F103" s="207"/>
      <c r="G103" s="207"/>
      <c r="H103" s="222" t="s">
        <v>55</v>
      </c>
      <c r="I103" s="222" t="s">
        <v>25</v>
      </c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 t="s">
        <v>50</v>
      </c>
      <c r="X103" s="222" t="s">
        <v>56</v>
      </c>
      <c r="Y103" s="222" t="s">
        <v>57</v>
      </c>
      <c r="Z103" s="222" t="s">
        <v>45</v>
      </c>
      <c r="AA103" s="222" t="s">
        <v>58</v>
      </c>
    </row>
    <row r="104" spans="1:27" x14ac:dyDescent="0.25">
      <c r="A104" s="222" t="s">
        <v>59</v>
      </c>
      <c r="B104" s="222" t="s">
        <v>60</v>
      </c>
      <c r="C104" s="222" t="s">
        <v>496</v>
      </c>
      <c r="D104" s="222">
        <v>4</v>
      </c>
      <c r="E104" s="222" t="s">
        <v>62</v>
      </c>
      <c r="F104" s="222"/>
      <c r="G104" s="222"/>
      <c r="H104" s="222" t="s">
        <v>903</v>
      </c>
      <c r="I104" s="222" t="s">
        <v>25</v>
      </c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 t="s">
        <v>62</v>
      </c>
      <c r="V104" s="222" t="s">
        <v>63</v>
      </c>
      <c r="W104" s="222"/>
      <c r="X104" s="222" t="s">
        <v>56</v>
      </c>
      <c r="Y104" s="222" t="s">
        <v>64</v>
      </c>
      <c r="Z104" s="222"/>
      <c r="AA104" s="222" t="s">
        <v>46</v>
      </c>
    </row>
    <row r="105" spans="1:27" x14ac:dyDescent="0.25">
      <c r="A105" s="222" t="s">
        <v>59</v>
      </c>
      <c r="B105" s="222" t="s">
        <v>65</v>
      </c>
      <c r="C105" s="222" t="s">
        <v>496</v>
      </c>
      <c r="D105" s="222">
        <v>5</v>
      </c>
      <c r="E105" s="222" t="s">
        <v>67</v>
      </c>
      <c r="F105" s="222"/>
      <c r="G105" s="222"/>
      <c r="H105" s="222" t="s">
        <v>903</v>
      </c>
      <c r="I105" s="222" t="s">
        <v>25</v>
      </c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 t="s">
        <v>68</v>
      </c>
      <c r="V105" s="222"/>
      <c r="W105" s="222"/>
      <c r="X105" s="222" t="s">
        <v>29</v>
      </c>
      <c r="Y105" s="222" t="s">
        <v>69</v>
      </c>
      <c r="Z105" s="222"/>
      <c r="AA105" s="222" t="s">
        <v>46</v>
      </c>
    </row>
    <row r="106" spans="1:27" x14ac:dyDescent="0.25">
      <c r="A106" s="222" t="s">
        <v>81</v>
      </c>
      <c r="B106" s="222" t="s">
        <v>82</v>
      </c>
      <c r="C106" s="222" t="s">
        <v>496</v>
      </c>
      <c r="D106" s="199">
        <v>8</v>
      </c>
      <c r="E106" s="222" t="s">
        <v>83</v>
      </c>
      <c r="F106" s="207"/>
      <c r="G106" s="207"/>
      <c r="H106" s="222" t="s">
        <v>55</v>
      </c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 t="s">
        <v>62</v>
      </c>
      <c r="V106" s="222" t="s">
        <v>84</v>
      </c>
      <c r="W106" s="222"/>
      <c r="X106" s="222" t="s">
        <v>56</v>
      </c>
      <c r="Y106" s="222" t="s">
        <v>85</v>
      </c>
      <c r="Z106" s="222"/>
      <c r="AA106" s="222" t="s">
        <v>46</v>
      </c>
    </row>
    <row r="107" spans="1:27" x14ac:dyDescent="0.25">
      <c r="A107" s="207" t="s">
        <v>51</v>
      </c>
      <c r="B107" s="207" t="s">
        <v>96</v>
      </c>
      <c r="C107" s="207" t="s">
        <v>496</v>
      </c>
      <c r="D107" s="207">
        <v>11</v>
      </c>
      <c r="E107" s="207" t="s">
        <v>98</v>
      </c>
      <c r="F107" s="207"/>
      <c r="G107" s="207"/>
      <c r="H107" s="207" t="s">
        <v>55</v>
      </c>
      <c r="I107" s="207" t="s">
        <v>25</v>
      </c>
      <c r="J107" s="207"/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 t="s">
        <v>50</v>
      </c>
      <c r="X107" s="207" t="s">
        <v>56</v>
      </c>
      <c r="Y107" s="207" t="s">
        <v>99</v>
      </c>
      <c r="Z107" s="207" t="s">
        <v>45</v>
      </c>
      <c r="AA107" s="207" t="s">
        <v>58</v>
      </c>
    </row>
    <row r="108" spans="1:27" x14ac:dyDescent="0.25">
      <c r="A108" s="207" t="s">
        <v>37</v>
      </c>
      <c r="B108" s="207" t="s">
        <v>100</v>
      </c>
      <c r="C108" s="207" t="s">
        <v>496</v>
      </c>
      <c r="D108" s="207">
        <v>12</v>
      </c>
      <c r="E108" s="207" t="s">
        <v>102</v>
      </c>
      <c r="F108" s="207"/>
      <c r="G108" s="207"/>
      <c r="H108" s="207" t="s">
        <v>851</v>
      </c>
      <c r="I108" s="207" t="s">
        <v>25</v>
      </c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102</v>
      </c>
      <c r="V108" s="207"/>
      <c r="W108" s="207" t="s">
        <v>43</v>
      </c>
      <c r="X108" s="207" t="s">
        <v>29</v>
      </c>
      <c r="Y108" s="207" t="s">
        <v>44</v>
      </c>
      <c r="Z108" s="207" t="s">
        <v>45</v>
      </c>
      <c r="AA108" s="207" t="s">
        <v>46</v>
      </c>
    </row>
    <row r="109" spans="1:27" x14ac:dyDescent="0.25">
      <c r="A109" s="207" t="s">
        <v>47</v>
      </c>
      <c r="B109" s="207" t="s">
        <v>103</v>
      </c>
      <c r="C109" s="207" t="s">
        <v>496</v>
      </c>
      <c r="D109" s="207">
        <v>13</v>
      </c>
      <c r="E109" s="207" t="s">
        <v>105</v>
      </c>
      <c r="F109" s="207"/>
      <c r="G109" s="207"/>
      <c r="H109" s="207" t="s">
        <v>851</v>
      </c>
      <c r="I109" s="207" t="s">
        <v>25</v>
      </c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105</v>
      </c>
      <c r="V109" s="207"/>
      <c r="W109" s="207" t="s">
        <v>50</v>
      </c>
      <c r="X109" s="207"/>
      <c r="Y109" s="207" t="s">
        <v>44</v>
      </c>
      <c r="Z109" s="207"/>
      <c r="AA109" s="207" t="s">
        <v>46</v>
      </c>
    </row>
    <row r="110" spans="1:27" x14ac:dyDescent="0.25">
      <c r="A110" s="222" t="s">
        <v>106</v>
      </c>
      <c r="B110" s="222" t="s">
        <v>107</v>
      </c>
      <c r="C110" s="222" t="s">
        <v>496</v>
      </c>
      <c r="D110" s="199">
        <v>14</v>
      </c>
      <c r="E110" s="222" t="s">
        <v>108</v>
      </c>
      <c r="F110" s="207"/>
      <c r="G110" s="207"/>
      <c r="H110" s="222" t="s">
        <v>55</v>
      </c>
      <c r="I110" s="222" t="s">
        <v>25</v>
      </c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 t="s">
        <v>109</v>
      </c>
      <c r="V110" s="222"/>
      <c r="W110" s="222"/>
      <c r="X110" s="222" t="s">
        <v>853</v>
      </c>
      <c r="Y110" s="222"/>
      <c r="Z110" s="222"/>
      <c r="AA110" s="222" t="s">
        <v>46</v>
      </c>
    </row>
    <row r="111" spans="1:27" x14ac:dyDescent="0.25">
      <c r="A111" s="222" t="s">
        <v>110</v>
      </c>
      <c r="B111" s="222" t="s">
        <v>111</v>
      </c>
      <c r="C111" s="222" t="s">
        <v>496</v>
      </c>
      <c r="D111" s="199">
        <v>15</v>
      </c>
      <c r="E111" s="222" t="s">
        <v>112</v>
      </c>
      <c r="F111" s="207"/>
      <c r="G111" s="207"/>
      <c r="H111" s="222" t="s">
        <v>55</v>
      </c>
      <c r="I111" s="222" t="s">
        <v>25</v>
      </c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 t="s">
        <v>113</v>
      </c>
      <c r="X111" s="222"/>
      <c r="Y111" s="222"/>
      <c r="Z111" s="222"/>
      <c r="AA111" s="222" t="s">
        <v>95</v>
      </c>
    </row>
    <row r="112" spans="1:27" x14ac:dyDescent="0.25">
      <c r="A112" s="222" t="s">
        <v>59</v>
      </c>
      <c r="B112" s="222" t="s">
        <v>117</v>
      </c>
      <c r="C112" s="222" t="s">
        <v>496</v>
      </c>
      <c r="D112" s="222">
        <v>17</v>
      </c>
      <c r="E112" s="222" t="s">
        <v>62</v>
      </c>
      <c r="F112" s="222"/>
      <c r="G112" s="222"/>
      <c r="H112" s="222" t="s">
        <v>903</v>
      </c>
      <c r="I112" s="222" t="s">
        <v>25</v>
      </c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 t="s">
        <v>62</v>
      </c>
      <c r="V112" s="222"/>
      <c r="W112" s="222"/>
      <c r="X112" s="222" t="s">
        <v>56</v>
      </c>
      <c r="Y112" s="222" t="s">
        <v>118</v>
      </c>
      <c r="Z112" s="222"/>
      <c r="AA112" s="222" t="s">
        <v>46</v>
      </c>
    </row>
    <row r="113" spans="1:27" x14ac:dyDescent="0.25">
      <c r="A113" s="222" t="s">
        <v>59</v>
      </c>
      <c r="B113" s="222" t="s">
        <v>119</v>
      </c>
      <c r="C113" s="222" t="s">
        <v>496</v>
      </c>
      <c r="D113" s="199">
        <v>18</v>
      </c>
      <c r="E113" s="222" t="s">
        <v>120</v>
      </c>
      <c r="F113" s="207"/>
      <c r="G113" s="207"/>
      <c r="H113" s="222" t="s">
        <v>121</v>
      </c>
      <c r="I113" s="222" t="s">
        <v>25</v>
      </c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 t="s">
        <v>62</v>
      </c>
      <c r="V113" s="222" t="s">
        <v>63</v>
      </c>
      <c r="W113" s="222"/>
      <c r="X113" s="222" t="s">
        <v>56</v>
      </c>
      <c r="Y113" s="222" t="s">
        <v>75</v>
      </c>
      <c r="Z113" s="222"/>
      <c r="AA113" s="222" t="s">
        <v>46</v>
      </c>
    </row>
    <row r="114" spans="1:27" x14ac:dyDescent="0.25">
      <c r="A114" s="207" t="s">
        <v>59</v>
      </c>
      <c r="B114" s="207" t="s">
        <v>122</v>
      </c>
      <c r="C114" s="207" t="s">
        <v>496</v>
      </c>
      <c r="D114" s="207">
        <v>19</v>
      </c>
      <c r="E114" s="207" t="s">
        <v>124</v>
      </c>
      <c r="F114" s="207"/>
      <c r="G114" s="207"/>
      <c r="H114" s="207" t="s">
        <v>851</v>
      </c>
      <c r="I114" s="207" t="s">
        <v>25</v>
      </c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 t="s">
        <v>125</v>
      </c>
      <c r="V114" s="207" t="s">
        <v>27</v>
      </c>
      <c r="W114" s="207"/>
      <c r="X114" s="207" t="s">
        <v>29</v>
      </c>
      <c r="Y114" s="207" t="s">
        <v>126</v>
      </c>
      <c r="Z114" s="207"/>
      <c r="AA114" s="207" t="s">
        <v>46</v>
      </c>
    </row>
    <row r="115" spans="1:27" x14ac:dyDescent="0.25">
      <c r="A115" s="222" t="s">
        <v>81</v>
      </c>
      <c r="B115" s="222" t="s">
        <v>82</v>
      </c>
      <c r="C115" s="207" t="s">
        <v>513</v>
      </c>
      <c r="D115" s="222">
        <v>8</v>
      </c>
      <c r="E115" s="222" t="s">
        <v>83</v>
      </c>
      <c r="F115" s="207"/>
      <c r="G115" s="207"/>
      <c r="H115" s="222" t="s">
        <v>55</v>
      </c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 t="s">
        <v>62</v>
      </c>
      <c r="V115" s="222" t="s">
        <v>84</v>
      </c>
      <c r="W115" s="222"/>
      <c r="X115" s="222" t="s">
        <v>56</v>
      </c>
      <c r="Y115" s="222" t="s">
        <v>85</v>
      </c>
      <c r="Z115" s="222"/>
      <c r="AA115" s="222" t="s">
        <v>46</v>
      </c>
    </row>
    <row r="116" spans="1:27" x14ac:dyDescent="0.25">
      <c r="A116" s="207" t="s">
        <v>51</v>
      </c>
      <c r="B116" s="207" t="s">
        <v>96</v>
      </c>
      <c r="C116" s="207" t="s">
        <v>513</v>
      </c>
      <c r="D116" s="207">
        <v>11</v>
      </c>
      <c r="E116" s="207" t="s">
        <v>98</v>
      </c>
      <c r="F116" s="207"/>
      <c r="G116" s="207"/>
      <c r="H116" s="207" t="s">
        <v>55</v>
      </c>
      <c r="I116" s="207" t="s">
        <v>33</v>
      </c>
      <c r="J116" s="207"/>
      <c r="K116" s="207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 t="s">
        <v>50</v>
      </c>
      <c r="X116" s="207" t="s">
        <v>56</v>
      </c>
      <c r="Y116" s="207" t="s">
        <v>99</v>
      </c>
      <c r="Z116" s="207" t="s">
        <v>45</v>
      </c>
      <c r="AA116" s="207" t="s">
        <v>58</v>
      </c>
    </row>
    <row r="117" spans="1:27" x14ac:dyDescent="0.25">
      <c r="A117" s="207" t="s">
        <v>37</v>
      </c>
      <c r="B117" s="207" t="s">
        <v>100</v>
      </c>
      <c r="C117" s="207" t="s">
        <v>513</v>
      </c>
      <c r="D117" s="207">
        <v>12</v>
      </c>
      <c r="E117" s="207" t="s">
        <v>102</v>
      </c>
      <c r="F117" s="207"/>
      <c r="G117" s="207"/>
      <c r="H117" s="207" t="s">
        <v>55</v>
      </c>
      <c r="I117" s="207" t="s">
        <v>25</v>
      </c>
      <c r="J117" s="207"/>
      <c r="K117" s="207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 t="s">
        <v>102</v>
      </c>
      <c r="V117" s="207"/>
      <c r="W117" s="207" t="s">
        <v>43</v>
      </c>
      <c r="X117" s="207" t="s">
        <v>29</v>
      </c>
      <c r="Y117" s="207" t="s">
        <v>44</v>
      </c>
      <c r="Z117" s="207" t="s">
        <v>45</v>
      </c>
      <c r="AA117" s="207" t="s">
        <v>46</v>
      </c>
    </row>
    <row r="118" spans="1:27" x14ac:dyDescent="0.25">
      <c r="A118" s="207" t="s">
        <v>47</v>
      </c>
      <c r="B118" s="207" t="s">
        <v>103</v>
      </c>
      <c r="C118" s="207" t="s">
        <v>513</v>
      </c>
      <c r="D118" s="207">
        <v>13</v>
      </c>
      <c r="E118" s="207" t="s">
        <v>105</v>
      </c>
      <c r="F118" s="207"/>
      <c r="G118" s="207"/>
      <c r="H118" s="207" t="s">
        <v>55</v>
      </c>
      <c r="I118" s="207" t="s">
        <v>34</v>
      </c>
      <c r="J118" s="207"/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 t="s">
        <v>105</v>
      </c>
      <c r="V118" s="207"/>
      <c r="W118" s="207" t="s">
        <v>50</v>
      </c>
      <c r="X118" s="207"/>
      <c r="Y118" s="207" t="s">
        <v>44</v>
      </c>
      <c r="Z118" s="207"/>
      <c r="AA118" s="207" t="s">
        <v>46</v>
      </c>
    </row>
    <row r="119" spans="1:27" x14ac:dyDescent="0.25">
      <c r="A119" s="222" t="s">
        <v>106</v>
      </c>
      <c r="B119" s="222" t="s">
        <v>107</v>
      </c>
      <c r="C119" s="207" t="s">
        <v>513</v>
      </c>
      <c r="D119" s="222">
        <v>14</v>
      </c>
      <c r="E119" s="222" t="s">
        <v>108</v>
      </c>
      <c r="F119" s="207"/>
      <c r="G119" s="207"/>
      <c r="H119" s="222" t="s">
        <v>55</v>
      </c>
      <c r="I119" s="222" t="s">
        <v>33</v>
      </c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 t="s">
        <v>109</v>
      </c>
      <c r="V119" s="222"/>
      <c r="W119" s="222"/>
      <c r="X119" s="222" t="s">
        <v>29</v>
      </c>
      <c r="Y119" s="222"/>
      <c r="Z119" s="222"/>
      <c r="AA119" s="222" t="s">
        <v>46</v>
      </c>
    </row>
    <row r="120" spans="1:27" x14ac:dyDescent="0.25">
      <c r="A120" s="207" t="s">
        <v>59</v>
      </c>
      <c r="B120" s="207" t="s">
        <v>117</v>
      </c>
      <c r="C120" s="207" t="s">
        <v>513</v>
      </c>
      <c r="D120" s="207">
        <v>17</v>
      </c>
      <c r="E120" s="207" t="s">
        <v>62</v>
      </c>
      <c r="F120" s="207"/>
      <c r="G120" s="207"/>
      <c r="H120" s="207" t="s">
        <v>55</v>
      </c>
      <c r="I120" s="207" t="s">
        <v>33</v>
      </c>
      <c r="J120" s="207"/>
      <c r="K120" s="207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 t="s">
        <v>62</v>
      </c>
      <c r="V120" s="207"/>
      <c r="W120" s="207"/>
      <c r="X120" s="207" t="s">
        <v>56</v>
      </c>
      <c r="Y120" s="207" t="s">
        <v>118</v>
      </c>
      <c r="Z120" s="207"/>
      <c r="AA120" s="207" t="s">
        <v>46</v>
      </c>
    </row>
    <row r="121" spans="1:27" x14ac:dyDescent="0.25">
      <c r="A121" s="207" t="s">
        <v>59</v>
      </c>
      <c r="B121" s="207" t="s">
        <v>119</v>
      </c>
      <c r="C121" s="207" t="s">
        <v>513</v>
      </c>
      <c r="D121" s="207">
        <v>18</v>
      </c>
      <c r="E121" s="207" t="s">
        <v>120</v>
      </c>
      <c r="F121" s="207"/>
      <c r="G121" s="207"/>
      <c r="H121" s="207" t="s">
        <v>121</v>
      </c>
      <c r="I121" s="207" t="s">
        <v>34</v>
      </c>
      <c r="J121" s="207"/>
      <c r="K121" s="207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 t="s">
        <v>62</v>
      </c>
      <c r="V121" s="207" t="s">
        <v>63</v>
      </c>
      <c r="W121" s="207"/>
      <c r="X121" s="207" t="s">
        <v>56</v>
      </c>
      <c r="Y121" s="207" t="s">
        <v>75</v>
      </c>
      <c r="Z121" s="207"/>
      <c r="AA121" s="207" t="s">
        <v>46</v>
      </c>
    </row>
    <row r="122" spans="1:27" x14ac:dyDescent="0.25">
      <c r="A122" s="207" t="s">
        <v>59</v>
      </c>
      <c r="B122" s="207" t="s">
        <v>122</v>
      </c>
      <c r="C122" s="207" t="s">
        <v>513</v>
      </c>
      <c r="D122" s="207">
        <v>19</v>
      </c>
      <c r="E122" s="207" t="s">
        <v>124</v>
      </c>
      <c r="F122" s="207"/>
      <c r="G122" s="207"/>
      <c r="H122" s="207" t="s">
        <v>55</v>
      </c>
      <c r="I122" s="207" t="s">
        <v>25</v>
      </c>
      <c r="J122" s="207"/>
      <c r="K122" s="207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 t="s">
        <v>125</v>
      </c>
      <c r="V122" s="207" t="s">
        <v>27</v>
      </c>
      <c r="W122" s="207"/>
      <c r="X122" s="207" t="s">
        <v>29</v>
      </c>
      <c r="Y122" s="207" t="s">
        <v>126</v>
      </c>
      <c r="Z122" s="207"/>
      <c r="AA122" s="207" t="s">
        <v>46</v>
      </c>
    </row>
    <row r="123" spans="1:27" x14ac:dyDescent="0.25">
      <c r="A123" s="222" t="s">
        <v>81</v>
      </c>
      <c r="B123" s="222" t="s">
        <v>82</v>
      </c>
      <c r="C123" s="222" t="s">
        <v>830</v>
      </c>
      <c r="D123" s="222">
        <v>8</v>
      </c>
      <c r="E123" s="222" t="s">
        <v>83</v>
      </c>
      <c r="F123" s="207"/>
      <c r="G123" s="207"/>
      <c r="H123" s="222" t="s">
        <v>55</v>
      </c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 t="s">
        <v>62</v>
      </c>
      <c r="V123" s="222" t="s">
        <v>84</v>
      </c>
      <c r="W123" s="222"/>
      <c r="X123" s="222" t="s">
        <v>56</v>
      </c>
      <c r="Y123" s="222" t="s">
        <v>85</v>
      </c>
      <c r="Z123" s="222"/>
      <c r="AA123" s="222" t="s">
        <v>46</v>
      </c>
    </row>
    <row r="124" spans="1:27" x14ac:dyDescent="0.25">
      <c r="A124" s="222" t="s">
        <v>81</v>
      </c>
      <c r="B124" s="222" t="s">
        <v>82</v>
      </c>
      <c r="C124" s="207" t="s">
        <v>480</v>
      </c>
      <c r="D124" s="222">
        <v>8</v>
      </c>
      <c r="E124" s="222" t="s">
        <v>83</v>
      </c>
      <c r="F124" s="207"/>
      <c r="G124" s="207"/>
      <c r="H124" s="222" t="s">
        <v>55</v>
      </c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 t="s">
        <v>62</v>
      </c>
      <c r="V124" s="222" t="s">
        <v>84</v>
      </c>
      <c r="W124" s="222"/>
      <c r="X124" s="222" t="s">
        <v>56</v>
      </c>
      <c r="Y124" s="222" t="s">
        <v>85</v>
      </c>
      <c r="Z124" s="222"/>
      <c r="AA124" s="222" t="s">
        <v>46</v>
      </c>
    </row>
    <row r="125" spans="1:27" x14ac:dyDescent="0.25">
      <c r="A125" s="207" t="s">
        <v>51</v>
      </c>
      <c r="B125" s="207" t="s">
        <v>96</v>
      </c>
      <c r="C125" s="207" t="s">
        <v>480</v>
      </c>
      <c r="D125" s="207">
        <v>11</v>
      </c>
      <c r="E125" s="207" t="s">
        <v>98</v>
      </c>
      <c r="F125" s="207" t="s">
        <v>897</v>
      </c>
      <c r="G125" s="207"/>
      <c r="H125" s="207" t="s">
        <v>55</v>
      </c>
      <c r="I125" s="207" t="s">
        <v>34</v>
      </c>
      <c r="J125" s="207"/>
      <c r="K125" s="207"/>
      <c r="L125" s="301"/>
      <c r="M125" s="301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 t="s">
        <v>50</v>
      </c>
      <c r="X125" s="207" t="s">
        <v>56</v>
      </c>
      <c r="Y125" s="207" t="s">
        <v>99</v>
      </c>
      <c r="Z125" s="207" t="s">
        <v>45</v>
      </c>
      <c r="AA125" s="207" t="s">
        <v>58</v>
      </c>
    </row>
    <row r="126" spans="1:27" x14ac:dyDescent="0.25">
      <c r="A126" s="207" t="s">
        <v>37</v>
      </c>
      <c r="B126" s="207" t="s">
        <v>100</v>
      </c>
      <c r="C126" s="207" t="s">
        <v>480</v>
      </c>
      <c r="D126" s="207">
        <v>12</v>
      </c>
      <c r="E126" s="207" t="s">
        <v>102</v>
      </c>
      <c r="F126" s="207" t="s">
        <v>905</v>
      </c>
      <c r="G126" s="207"/>
      <c r="H126" s="207" t="s">
        <v>55</v>
      </c>
      <c r="I126" s="207" t="s">
        <v>25</v>
      </c>
      <c r="J126" s="207"/>
      <c r="K126" s="207"/>
      <c r="L126" s="301"/>
      <c r="M126" s="301"/>
      <c r="N126" s="207"/>
      <c r="O126" s="207"/>
      <c r="P126" s="207"/>
      <c r="Q126" s="207"/>
      <c r="R126" s="207"/>
      <c r="S126" s="207"/>
      <c r="T126" s="207"/>
      <c r="U126" s="207" t="s">
        <v>102</v>
      </c>
      <c r="V126" s="207"/>
      <c r="W126" s="207" t="s">
        <v>43</v>
      </c>
      <c r="X126" s="207" t="s">
        <v>29</v>
      </c>
      <c r="Y126" s="207" t="s">
        <v>44</v>
      </c>
      <c r="Z126" s="207" t="s">
        <v>45</v>
      </c>
      <c r="AA126" s="207" t="s">
        <v>46</v>
      </c>
    </row>
    <row r="127" spans="1:27" x14ac:dyDescent="0.25">
      <c r="A127" s="207" t="s">
        <v>47</v>
      </c>
      <c r="B127" s="207" t="s">
        <v>103</v>
      </c>
      <c r="C127" s="207" t="s">
        <v>480</v>
      </c>
      <c r="D127" s="207">
        <v>13</v>
      </c>
      <c r="E127" s="207" t="s">
        <v>105</v>
      </c>
      <c r="F127" s="207" t="s">
        <v>956</v>
      </c>
      <c r="G127" s="207"/>
      <c r="H127" s="207" t="s">
        <v>55</v>
      </c>
      <c r="I127" s="207" t="s">
        <v>34</v>
      </c>
      <c r="J127" s="207"/>
      <c r="K127" s="207"/>
      <c r="L127" s="301"/>
      <c r="M127" s="301"/>
      <c r="N127" s="207"/>
      <c r="O127" s="207"/>
      <c r="P127" s="207"/>
      <c r="Q127" s="207"/>
      <c r="R127" s="207"/>
      <c r="S127" s="207"/>
      <c r="T127" s="207"/>
      <c r="U127" s="207" t="s">
        <v>105</v>
      </c>
      <c r="V127" s="207"/>
      <c r="W127" s="207" t="s">
        <v>50</v>
      </c>
      <c r="X127" s="207"/>
      <c r="Y127" s="207" t="s">
        <v>44</v>
      </c>
      <c r="Z127" s="207"/>
      <c r="AA127" s="207" t="s">
        <v>46</v>
      </c>
    </row>
    <row r="128" spans="1:27" x14ac:dyDescent="0.25">
      <c r="A128" s="222" t="s">
        <v>106</v>
      </c>
      <c r="B128" s="222" t="s">
        <v>107</v>
      </c>
      <c r="C128" s="207" t="s">
        <v>480</v>
      </c>
      <c r="D128" s="222">
        <v>14</v>
      </c>
      <c r="E128" s="222" t="s">
        <v>108</v>
      </c>
      <c r="F128" s="207"/>
      <c r="G128" s="207"/>
      <c r="H128" s="222" t="s">
        <v>55</v>
      </c>
      <c r="I128" s="222" t="s">
        <v>33</v>
      </c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 t="s">
        <v>109</v>
      </c>
      <c r="V128" s="222"/>
      <c r="W128" s="222"/>
      <c r="X128" s="222" t="s">
        <v>29</v>
      </c>
      <c r="Y128" s="222"/>
      <c r="Z128" s="222"/>
      <c r="AA128" s="222" t="s">
        <v>46</v>
      </c>
    </row>
    <row r="129" spans="1:27" x14ac:dyDescent="0.25">
      <c r="A129" s="207" t="s">
        <v>59</v>
      </c>
      <c r="B129" s="207" t="s">
        <v>117</v>
      </c>
      <c r="C129" s="207" t="s">
        <v>480</v>
      </c>
      <c r="D129" s="207">
        <v>17</v>
      </c>
      <c r="E129" s="207" t="s">
        <v>62</v>
      </c>
      <c r="F129" s="207" t="s">
        <v>898</v>
      </c>
      <c r="G129" s="207"/>
      <c r="H129" s="207" t="s">
        <v>55</v>
      </c>
      <c r="I129" s="207" t="s">
        <v>33</v>
      </c>
      <c r="J129" s="207"/>
      <c r="K129" s="207"/>
      <c r="L129" s="301"/>
      <c r="M129" s="301"/>
      <c r="N129" s="207"/>
      <c r="O129" s="207"/>
      <c r="P129" s="207"/>
      <c r="Q129" s="207"/>
      <c r="R129" s="207"/>
      <c r="S129" s="207"/>
      <c r="T129" s="207"/>
      <c r="U129" s="207" t="s">
        <v>62</v>
      </c>
      <c r="V129" s="207"/>
      <c r="W129" s="207"/>
      <c r="X129" s="207" t="s">
        <v>56</v>
      </c>
      <c r="Y129" s="207" t="s">
        <v>118</v>
      </c>
      <c r="Z129" s="207"/>
      <c r="AA129" s="207" t="s">
        <v>46</v>
      </c>
    </row>
    <row r="130" spans="1:27" x14ac:dyDescent="0.25">
      <c r="A130" s="207" t="s">
        <v>59</v>
      </c>
      <c r="B130" s="207" t="s">
        <v>119</v>
      </c>
      <c r="C130" s="207" t="s">
        <v>480</v>
      </c>
      <c r="D130" s="207">
        <v>18</v>
      </c>
      <c r="E130" s="207" t="s">
        <v>120</v>
      </c>
      <c r="F130" s="207" t="s">
        <v>957</v>
      </c>
      <c r="G130" s="207"/>
      <c r="H130" s="207" t="s">
        <v>121</v>
      </c>
      <c r="I130" s="207" t="s">
        <v>34</v>
      </c>
      <c r="J130" s="207"/>
      <c r="K130" s="207"/>
      <c r="L130" s="301"/>
      <c r="M130" s="301"/>
      <c r="N130" s="207"/>
      <c r="O130" s="207"/>
      <c r="P130" s="207"/>
      <c r="Q130" s="207"/>
      <c r="R130" s="207"/>
      <c r="S130" s="207"/>
      <c r="T130" s="207"/>
      <c r="U130" s="207" t="s">
        <v>62</v>
      </c>
      <c r="V130" s="207" t="s">
        <v>63</v>
      </c>
      <c r="W130" s="207"/>
      <c r="X130" s="207" t="s">
        <v>56</v>
      </c>
      <c r="Y130" s="207" t="s">
        <v>75</v>
      </c>
      <c r="Z130" s="207"/>
      <c r="AA130" s="207" t="s">
        <v>46</v>
      </c>
    </row>
    <row r="131" spans="1:27" x14ac:dyDescent="0.25">
      <c r="A131" s="207" t="s">
        <v>59</v>
      </c>
      <c r="B131" s="207" t="s">
        <v>122</v>
      </c>
      <c r="C131" s="207" t="s">
        <v>480</v>
      </c>
      <c r="D131" s="207">
        <v>19</v>
      </c>
      <c r="E131" s="207" t="s">
        <v>124</v>
      </c>
      <c r="F131" s="207" t="s">
        <v>956</v>
      </c>
      <c r="G131" s="207"/>
      <c r="H131" s="207" t="s">
        <v>55</v>
      </c>
      <c r="I131" s="207" t="s">
        <v>25</v>
      </c>
      <c r="J131" s="207"/>
      <c r="K131" s="207"/>
      <c r="L131" s="301"/>
      <c r="M131" s="301"/>
      <c r="N131" s="207"/>
      <c r="O131" s="207"/>
      <c r="P131" s="207"/>
      <c r="Q131" s="207"/>
      <c r="R131" s="207"/>
      <c r="S131" s="207"/>
      <c r="T131" s="207"/>
      <c r="U131" s="207" t="s">
        <v>125</v>
      </c>
      <c r="V131" s="207" t="s">
        <v>27</v>
      </c>
      <c r="W131" s="207"/>
      <c r="X131" s="207" t="s">
        <v>29</v>
      </c>
      <c r="Y131" s="207" t="s">
        <v>126</v>
      </c>
      <c r="Z131" s="207"/>
      <c r="AA131" s="207" t="s">
        <v>46</v>
      </c>
    </row>
    <row r="132" spans="1:27" x14ac:dyDescent="0.25">
      <c r="A132" s="222" t="s">
        <v>81</v>
      </c>
      <c r="B132" s="222" t="s">
        <v>82</v>
      </c>
      <c r="C132" s="207" t="s">
        <v>476</v>
      </c>
      <c r="D132" s="222">
        <v>8</v>
      </c>
      <c r="E132" s="222" t="s">
        <v>83</v>
      </c>
      <c r="F132" s="207"/>
      <c r="G132" s="207"/>
      <c r="H132" s="222" t="s">
        <v>55</v>
      </c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 t="s">
        <v>62</v>
      </c>
      <c r="V132" s="222" t="s">
        <v>84</v>
      </c>
      <c r="W132" s="222"/>
      <c r="X132" s="222" t="s">
        <v>56</v>
      </c>
      <c r="Y132" s="222" t="s">
        <v>85</v>
      </c>
      <c r="Z132" s="222"/>
      <c r="AA132" s="222" t="s">
        <v>46</v>
      </c>
    </row>
    <row r="133" spans="1:27" x14ac:dyDescent="0.25">
      <c r="A133" s="207" t="s">
        <v>51</v>
      </c>
      <c r="B133" s="207" t="s">
        <v>96</v>
      </c>
      <c r="C133" s="207" t="s">
        <v>476</v>
      </c>
      <c r="D133" s="207">
        <v>11</v>
      </c>
      <c r="E133" s="207" t="s">
        <v>98</v>
      </c>
      <c r="F133" s="207"/>
      <c r="G133" s="207"/>
      <c r="H133" s="207" t="s">
        <v>55</v>
      </c>
      <c r="I133" s="207" t="s">
        <v>33</v>
      </c>
      <c r="J133" s="207"/>
      <c r="K133" s="207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 t="s">
        <v>50</v>
      </c>
      <c r="X133" s="207" t="s">
        <v>56</v>
      </c>
      <c r="Y133" s="207" t="s">
        <v>99</v>
      </c>
      <c r="Z133" s="207" t="s">
        <v>45</v>
      </c>
      <c r="AA133" s="207" t="s">
        <v>58</v>
      </c>
    </row>
    <row r="134" spans="1:27" x14ac:dyDescent="0.25">
      <c r="A134" s="207" t="s">
        <v>37</v>
      </c>
      <c r="B134" s="207" t="s">
        <v>100</v>
      </c>
      <c r="C134" s="207" t="s">
        <v>476</v>
      </c>
      <c r="D134" s="207">
        <v>12</v>
      </c>
      <c r="E134" s="207" t="s">
        <v>102</v>
      </c>
      <c r="F134" s="207"/>
      <c r="G134" s="207"/>
      <c r="H134" s="207" t="s">
        <v>55</v>
      </c>
      <c r="I134" s="207" t="s">
        <v>25</v>
      </c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 t="s">
        <v>102</v>
      </c>
      <c r="V134" s="207"/>
      <c r="W134" s="207" t="s">
        <v>43</v>
      </c>
      <c r="X134" s="207" t="s">
        <v>29</v>
      </c>
      <c r="Y134" s="207" t="s">
        <v>44</v>
      </c>
      <c r="Z134" s="207" t="s">
        <v>45</v>
      </c>
      <c r="AA134" s="207" t="s">
        <v>46</v>
      </c>
    </row>
    <row r="135" spans="1:27" x14ac:dyDescent="0.25">
      <c r="A135" s="207" t="s">
        <v>47</v>
      </c>
      <c r="B135" s="207" t="s">
        <v>103</v>
      </c>
      <c r="C135" s="207" t="s">
        <v>476</v>
      </c>
      <c r="D135" s="207">
        <v>13</v>
      </c>
      <c r="E135" s="207" t="s">
        <v>105</v>
      </c>
      <c r="F135" s="207"/>
      <c r="G135" s="207"/>
      <c r="H135" s="207" t="s">
        <v>55</v>
      </c>
      <c r="I135" s="207" t="s">
        <v>34</v>
      </c>
      <c r="J135" s="207"/>
      <c r="K135" s="207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 t="s">
        <v>105</v>
      </c>
      <c r="V135" s="207"/>
      <c r="W135" s="207" t="s">
        <v>50</v>
      </c>
      <c r="X135" s="207"/>
      <c r="Y135" s="207" t="s">
        <v>44</v>
      </c>
      <c r="Z135" s="207"/>
      <c r="AA135" s="207" t="s">
        <v>46</v>
      </c>
    </row>
    <row r="136" spans="1:27" x14ac:dyDescent="0.25">
      <c r="A136" s="222" t="s">
        <v>106</v>
      </c>
      <c r="B136" s="222" t="s">
        <v>107</v>
      </c>
      <c r="C136" s="207" t="s">
        <v>476</v>
      </c>
      <c r="D136" s="222">
        <v>14</v>
      </c>
      <c r="E136" s="222" t="s">
        <v>108</v>
      </c>
      <c r="F136" s="207"/>
      <c r="G136" s="207"/>
      <c r="H136" s="222" t="s">
        <v>55</v>
      </c>
      <c r="I136" s="222" t="s">
        <v>33</v>
      </c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 t="s">
        <v>109</v>
      </c>
      <c r="V136" s="222"/>
      <c r="W136" s="222"/>
      <c r="X136" s="222" t="s">
        <v>29</v>
      </c>
      <c r="Y136" s="222"/>
      <c r="Z136" s="222"/>
      <c r="AA136" s="222" t="s">
        <v>46</v>
      </c>
    </row>
    <row r="137" spans="1:27" x14ac:dyDescent="0.25">
      <c r="A137" s="207" t="s">
        <v>59</v>
      </c>
      <c r="B137" s="207" t="s">
        <v>117</v>
      </c>
      <c r="C137" s="207" t="s">
        <v>476</v>
      </c>
      <c r="D137" s="207">
        <v>17</v>
      </c>
      <c r="E137" s="207" t="s">
        <v>62</v>
      </c>
      <c r="F137" s="207"/>
      <c r="G137" s="207"/>
      <c r="H137" s="207" t="s">
        <v>55</v>
      </c>
      <c r="I137" s="207" t="s">
        <v>33</v>
      </c>
      <c r="J137" s="207"/>
      <c r="K137" s="207"/>
      <c r="L137" s="207"/>
      <c r="M137" s="207"/>
      <c r="N137" s="207"/>
      <c r="O137" s="207"/>
      <c r="P137" s="207"/>
      <c r="Q137" s="207"/>
      <c r="R137" s="207"/>
      <c r="S137" s="207"/>
      <c r="T137" s="207"/>
      <c r="U137" s="207" t="s">
        <v>62</v>
      </c>
      <c r="V137" s="207"/>
      <c r="W137" s="207"/>
      <c r="X137" s="207" t="s">
        <v>56</v>
      </c>
      <c r="Y137" s="207" t="s">
        <v>118</v>
      </c>
      <c r="Z137" s="207"/>
      <c r="AA137" s="207" t="s">
        <v>46</v>
      </c>
    </row>
    <row r="138" spans="1:27" x14ac:dyDescent="0.25">
      <c r="A138" s="207" t="s">
        <v>59</v>
      </c>
      <c r="B138" s="207" t="s">
        <v>119</v>
      </c>
      <c r="C138" s="207" t="s">
        <v>476</v>
      </c>
      <c r="D138" s="207">
        <v>18</v>
      </c>
      <c r="E138" s="207" t="s">
        <v>120</v>
      </c>
      <c r="F138" s="207"/>
      <c r="G138" s="207"/>
      <c r="H138" s="207" t="s">
        <v>121</v>
      </c>
      <c r="I138" s="207" t="s">
        <v>34</v>
      </c>
      <c r="J138" s="207"/>
      <c r="K138" s="207"/>
      <c r="L138" s="207"/>
      <c r="M138" s="207"/>
      <c r="N138" s="207"/>
      <c r="O138" s="207"/>
      <c r="P138" s="207"/>
      <c r="Q138" s="207"/>
      <c r="R138" s="207"/>
      <c r="S138" s="207"/>
      <c r="T138" s="207"/>
      <c r="U138" s="207" t="s">
        <v>62</v>
      </c>
      <c r="V138" s="207" t="s">
        <v>63</v>
      </c>
      <c r="W138" s="207"/>
      <c r="X138" s="207" t="s">
        <v>56</v>
      </c>
      <c r="Y138" s="207" t="s">
        <v>75</v>
      </c>
      <c r="Z138" s="207"/>
      <c r="AA138" s="207" t="s">
        <v>46</v>
      </c>
    </row>
    <row r="139" spans="1:27" x14ac:dyDescent="0.25">
      <c r="A139" s="207" t="s">
        <v>59</v>
      </c>
      <c r="B139" s="207" t="s">
        <v>122</v>
      </c>
      <c r="C139" s="207" t="s">
        <v>476</v>
      </c>
      <c r="D139" s="207">
        <v>19</v>
      </c>
      <c r="E139" s="207" t="s">
        <v>124</v>
      </c>
      <c r="F139" s="207"/>
      <c r="G139" s="207"/>
      <c r="H139" s="207" t="s">
        <v>55</v>
      </c>
      <c r="I139" s="207" t="s">
        <v>25</v>
      </c>
      <c r="J139" s="207"/>
      <c r="K139" s="207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 t="s">
        <v>125</v>
      </c>
      <c r="V139" s="207" t="s">
        <v>27</v>
      </c>
      <c r="W139" s="207"/>
      <c r="X139" s="207" t="s">
        <v>29</v>
      </c>
      <c r="Y139" s="207" t="s">
        <v>126</v>
      </c>
      <c r="Z139" s="207"/>
      <c r="AA139" s="207" t="s">
        <v>46</v>
      </c>
    </row>
    <row r="140" spans="1:27" x14ac:dyDescent="0.25">
      <c r="A140" s="222" t="s">
        <v>37</v>
      </c>
      <c r="B140" s="222" t="s">
        <v>38</v>
      </c>
      <c r="C140" s="222" t="s">
        <v>484</v>
      </c>
      <c r="D140" s="222">
        <v>1</v>
      </c>
      <c r="E140" s="222" t="s">
        <v>40</v>
      </c>
      <c r="F140" s="207"/>
      <c r="G140" s="207"/>
      <c r="H140" s="222" t="s">
        <v>41</v>
      </c>
      <c r="I140" s="222" t="s">
        <v>25</v>
      </c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 t="s">
        <v>42</v>
      </c>
      <c r="V140" s="222"/>
      <c r="W140" s="222" t="s">
        <v>43</v>
      </c>
      <c r="X140" s="222" t="s">
        <v>29</v>
      </c>
      <c r="Y140" s="222" t="s">
        <v>44</v>
      </c>
      <c r="Z140" s="222" t="s">
        <v>45</v>
      </c>
      <c r="AA140" s="222" t="s">
        <v>46</v>
      </c>
    </row>
    <row r="141" spans="1:27" x14ac:dyDescent="0.25">
      <c r="A141" s="222" t="s">
        <v>37</v>
      </c>
      <c r="B141" s="222" t="s">
        <v>38</v>
      </c>
      <c r="C141" s="222" t="s">
        <v>484</v>
      </c>
      <c r="D141" s="222">
        <v>1</v>
      </c>
      <c r="E141" s="222" t="s">
        <v>40</v>
      </c>
      <c r="F141" s="207"/>
      <c r="G141" s="207"/>
      <c r="H141" s="222" t="s">
        <v>41</v>
      </c>
      <c r="I141" s="222" t="s">
        <v>25</v>
      </c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 t="s">
        <v>42</v>
      </c>
      <c r="V141" s="222"/>
      <c r="W141" s="222" t="s">
        <v>43</v>
      </c>
      <c r="X141" s="222" t="s">
        <v>29</v>
      </c>
      <c r="Y141" s="222" t="s">
        <v>44</v>
      </c>
      <c r="Z141" s="222" t="s">
        <v>45</v>
      </c>
      <c r="AA141" s="222" t="s">
        <v>46</v>
      </c>
    </row>
    <row r="142" spans="1:27" x14ac:dyDescent="0.25">
      <c r="A142" s="222" t="s">
        <v>37</v>
      </c>
      <c r="B142" s="222" t="s">
        <v>38</v>
      </c>
      <c r="C142" s="222" t="s">
        <v>484</v>
      </c>
      <c r="D142" s="222">
        <v>1</v>
      </c>
      <c r="E142" s="222" t="s">
        <v>40</v>
      </c>
      <c r="F142" s="207"/>
      <c r="G142" s="207"/>
      <c r="H142" s="222" t="s">
        <v>41</v>
      </c>
      <c r="I142" s="222" t="s">
        <v>25</v>
      </c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 t="s">
        <v>42</v>
      </c>
      <c r="V142" s="222"/>
      <c r="W142" s="222" t="s">
        <v>43</v>
      </c>
      <c r="X142" s="222" t="s">
        <v>29</v>
      </c>
      <c r="Y142" s="222" t="s">
        <v>44</v>
      </c>
      <c r="Z142" s="222" t="s">
        <v>45</v>
      </c>
      <c r="AA142" s="222" t="s">
        <v>46</v>
      </c>
    </row>
    <row r="143" spans="1:27" x14ac:dyDescent="0.25">
      <c r="A143" s="222" t="s">
        <v>47</v>
      </c>
      <c r="B143" s="222" t="s">
        <v>48</v>
      </c>
      <c r="C143" s="222" t="s">
        <v>484</v>
      </c>
      <c r="D143" s="222">
        <v>2</v>
      </c>
      <c r="E143" s="222" t="s">
        <v>42</v>
      </c>
      <c r="F143" s="207"/>
      <c r="G143" s="207"/>
      <c r="H143" s="222" t="s">
        <v>41</v>
      </c>
      <c r="I143" s="222" t="s">
        <v>33</v>
      </c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 t="s">
        <v>42</v>
      </c>
      <c r="V143" s="222"/>
      <c r="W143" s="222" t="s">
        <v>50</v>
      </c>
      <c r="X143" s="222"/>
      <c r="Y143" s="222" t="s">
        <v>44</v>
      </c>
      <c r="Z143" s="222"/>
      <c r="AA143" s="222" t="s">
        <v>46</v>
      </c>
    </row>
    <row r="144" spans="1:27" x14ac:dyDescent="0.25">
      <c r="A144" s="222" t="s">
        <v>47</v>
      </c>
      <c r="B144" s="222" t="s">
        <v>48</v>
      </c>
      <c r="C144" s="222" t="s">
        <v>484</v>
      </c>
      <c r="D144" s="222">
        <v>2</v>
      </c>
      <c r="E144" s="222" t="s">
        <v>42</v>
      </c>
      <c r="F144" s="207"/>
      <c r="G144" s="207"/>
      <c r="H144" s="222" t="s">
        <v>41</v>
      </c>
      <c r="I144" s="222" t="s">
        <v>33</v>
      </c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 t="s">
        <v>42</v>
      </c>
      <c r="V144" s="222"/>
      <c r="W144" s="222" t="s">
        <v>50</v>
      </c>
      <c r="X144" s="222"/>
      <c r="Y144" s="222" t="s">
        <v>44</v>
      </c>
      <c r="Z144" s="222"/>
      <c r="AA144" s="222" t="s">
        <v>46</v>
      </c>
    </row>
    <row r="145" spans="1:27" x14ac:dyDescent="0.25">
      <c r="A145" s="222" t="s">
        <v>47</v>
      </c>
      <c r="B145" s="222" t="s">
        <v>48</v>
      </c>
      <c r="C145" s="222" t="s">
        <v>484</v>
      </c>
      <c r="D145" s="222">
        <v>2</v>
      </c>
      <c r="E145" s="222" t="s">
        <v>42</v>
      </c>
      <c r="F145" s="207"/>
      <c r="G145" s="207"/>
      <c r="H145" s="222" t="s">
        <v>41</v>
      </c>
      <c r="I145" s="222" t="s">
        <v>33</v>
      </c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 t="s">
        <v>42</v>
      </c>
      <c r="V145" s="222"/>
      <c r="W145" s="222" t="s">
        <v>50</v>
      </c>
      <c r="X145" s="222"/>
      <c r="Y145" s="222" t="s">
        <v>44</v>
      </c>
      <c r="Z145" s="222"/>
      <c r="AA145" s="222" t="s">
        <v>46</v>
      </c>
    </row>
    <row r="146" spans="1:27" x14ac:dyDescent="0.25">
      <c r="A146" s="222" t="s">
        <v>51</v>
      </c>
      <c r="B146" s="222" t="s">
        <v>52</v>
      </c>
      <c r="C146" s="222" t="s">
        <v>484</v>
      </c>
      <c r="D146" s="222">
        <v>3</v>
      </c>
      <c r="E146" s="222" t="s">
        <v>54</v>
      </c>
      <c r="F146" s="207"/>
      <c r="G146" s="207"/>
      <c r="H146" s="222" t="s">
        <v>55</v>
      </c>
      <c r="I146" s="222" t="s">
        <v>34</v>
      </c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 t="s">
        <v>50</v>
      </c>
      <c r="X146" s="222" t="s">
        <v>56</v>
      </c>
      <c r="Y146" s="222" t="s">
        <v>57</v>
      </c>
      <c r="Z146" s="222" t="s">
        <v>45</v>
      </c>
      <c r="AA146" s="222" t="s">
        <v>58</v>
      </c>
    </row>
    <row r="147" spans="1:27" x14ac:dyDescent="0.25">
      <c r="A147" s="222" t="s">
        <v>51</v>
      </c>
      <c r="B147" s="222" t="s">
        <v>52</v>
      </c>
      <c r="C147" s="222" t="s">
        <v>484</v>
      </c>
      <c r="D147" s="222">
        <v>3</v>
      </c>
      <c r="E147" s="222" t="s">
        <v>54</v>
      </c>
      <c r="F147" s="207"/>
      <c r="G147" s="207"/>
      <c r="H147" s="222" t="s">
        <v>55</v>
      </c>
      <c r="I147" s="222" t="s">
        <v>25</v>
      </c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 t="s">
        <v>50</v>
      </c>
      <c r="X147" s="222" t="s">
        <v>56</v>
      </c>
      <c r="Y147" s="222" t="s">
        <v>57</v>
      </c>
      <c r="Z147" s="222" t="s">
        <v>45</v>
      </c>
      <c r="AA147" s="222" t="s">
        <v>58</v>
      </c>
    </row>
    <row r="148" spans="1:27" x14ac:dyDescent="0.25">
      <c r="A148" s="222" t="s">
        <v>51</v>
      </c>
      <c r="B148" s="222" t="s">
        <v>52</v>
      </c>
      <c r="C148" s="222" t="s">
        <v>484</v>
      </c>
      <c r="D148" s="222">
        <v>3</v>
      </c>
      <c r="E148" s="222" t="s">
        <v>54</v>
      </c>
      <c r="F148" s="207"/>
      <c r="G148" s="207"/>
      <c r="H148" s="222" t="s">
        <v>55</v>
      </c>
      <c r="I148" s="222" t="s">
        <v>33</v>
      </c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 t="s">
        <v>50</v>
      </c>
      <c r="X148" s="222" t="s">
        <v>56</v>
      </c>
      <c r="Y148" s="222" t="s">
        <v>57</v>
      </c>
      <c r="Z148" s="222" t="s">
        <v>45</v>
      </c>
      <c r="AA148" s="222" t="s">
        <v>58</v>
      </c>
    </row>
    <row r="149" spans="1:27" x14ac:dyDescent="0.25">
      <c r="A149" s="222" t="s">
        <v>59</v>
      </c>
      <c r="B149" s="222" t="s">
        <v>60</v>
      </c>
      <c r="C149" s="222" t="s">
        <v>484</v>
      </c>
      <c r="D149" s="222">
        <v>4</v>
      </c>
      <c r="E149" s="222" t="s">
        <v>62</v>
      </c>
      <c r="F149" s="207"/>
      <c r="G149" s="207"/>
      <c r="H149" s="222" t="s">
        <v>55</v>
      </c>
      <c r="I149" s="222" t="s">
        <v>25</v>
      </c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 t="s">
        <v>62</v>
      </c>
      <c r="V149" s="222" t="s">
        <v>63</v>
      </c>
      <c r="W149" s="222"/>
      <c r="X149" s="222" t="s">
        <v>56</v>
      </c>
      <c r="Y149" s="222" t="s">
        <v>64</v>
      </c>
      <c r="Z149" s="222"/>
      <c r="AA149" s="222" t="s">
        <v>46</v>
      </c>
    </row>
    <row r="150" spans="1:27" x14ac:dyDescent="0.25">
      <c r="A150" s="222" t="s">
        <v>59</v>
      </c>
      <c r="B150" s="222" t="s">
        <v>60</v>
      </c>
      <c r="C150" s="222" t="s">
        <v>484</v>
      </c>
      <c r="D150" s="222">
        <v>4</v>
      </c>
      <c r="E150" s="222" t="s">
        <v>62</v>
      </c>
      <c r="F150" s="207"/>
      <c r="G150" s="207"/>
      <c r="H150" s="222" t="s">
        <v>55</v>
      </c>
      <c r="I150" s="222" t="s">
        <v>25</v>
      </c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 t="s">
        <v>62</v>
      </c>
      <c r="V150" s="222" t="s">
        <v>63</v>
      </c>
      <c r="W150" s="222"/>
      <c r="X150" s="222" t="s">
        <v>56</v>
      </c>
      <c r="Y150" s="222" t="s">
        <v>64</v>
      </c>
      <c r="Z150" s="222"/>
      <c r="AA150" s="222" t="s">
        <v>46</v>
      </c>
    </row>
    <row r="151" spans="1:27" x14ac:dyDescent="0.25">
      <c r="A151" s="222" t="s">
        <v>59</v>
      </c>
      <c r="B151" s="222" t="s">
        <v>60</v>
      </c>
      <c r="C151" s="222" t="s">
        <v>484</v>
      </c>
      <c r="D151" s="222">
        <v>4</v>
      </c>
      <c r="E151" s="222" t="s">
        <v>62</v>
      </c>
      <c r="F151" s="207"/>
      <c r="G151" s="207"/>
      <c r="H151" s="222" t="s">
        <v>55</v>
      </c>
      <c r="I151" s="222" t="s">
        <v>25</v>
      </c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  <c r="U151" s="222" t="s">
        <v>62</v>
      </c>
      <c r="V151" s="222" t="s">
        <v>63</v>
      </c>
      <c r="W151" s="222"/>
      <c r="X151" s="222" t="s">
        <v>56</v>
      </c>
      <c r="Y151" s="222" t="s">
        <v>64</v>
      </c>
      <c r="Z151" s="222"/>
      <c r="AA151" s="222" t="s">
        <v>46</v>
      </c>
    </row>
    <row r="152" spans="1:27" x14ac:dyDescent="0.25">
      <c r="A152" s="222" t="s">
        <v>59</v>
      </c>
      <c r="B152" s="222" t="s">
        <v>65</v>
      </c>
      <c r="C152" s="222" t="s">
        <v>484</v>
      </c>
      <c r="D152" s="222">
        <v>5</v>
      </c>
      <c r="E152" s="222" t="s">
        <v>67</v>
      </c>
      <c r="F152" s="207"/>
      <c r="G152" s="207"/>
      <c r="H152" s="222" t="s">
        <v>55</v>
      </c>
      <c r="I152" s="222" t="s">
        <v>34</v>
      </c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 t="s">
        <v>68</v>
      </c>
      <c r="V152" s="222"/>
      <c r="W152" s="222"/>
      <c r="X152" s="222" t="s">
        <v>29</v>
      </c>
      <c r="Y152" s="222" t="s">
        <v>69</v>
      </c>
      <c r="Z152" s="222"/>
      <c r="AA152" s="222" t="s">
        <v>46</v>
      </c>
    </row>
    <row r="153" spans="1:27" x14ac:dyDescent="0.25">
      <c r="A153" s="222" t="s">
        <v>59</v>
      </c>
      <c r="B153" s="222" t="s">
        <v>65</v>
      </c>
      <c r="C153" s="222" t="s">
        <v>484</v>
      </c>
      <c r="D153" s="222">
        <v>5</v>
      </c>
      <c r="E153" s="222" t="s">
        <v>67</v>
      </c>
      <c r="F153" s="207"/>
      <c r="G153" s="207"/>
      <c r="H153" s="222" t="s">
        <v>55</v>
      </c>
      <c r="I153" s="222" t="s">
        <v>34</v>
      </c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 t="s">
        <v>68</v>
      </c>
      <c r="V153" s="222"/>
      <c r="W153" s="222"/>
      <c r="X153" s="222" t="s">
        <v>29</v>
      </c>
      <c r="Y153" s="222" t="s">
        <v>69</v>
      </c>
      <c r="Z153" s="222"/>
      <c r="AA153" s="222" t="s">
        <v>46</v>
      </c>
    </row>
    <row r="154" spans="1:27" x14ac:dyDescent="0.25">
      <c r="A154" s="222" t="s">
        <v>59</v>
      </c>
      <c r="B154" s="222" t="s">
        <v>65</v>
      </c>
      <c r="C154" s="222" t="s">
        <v>484</v>
      </c>
      <c r="D154" s="222">
        <v>5</v>
      </c>
      <c r="E154" s="222" t="s">
        <v>67</v>
      </c>
      <c r="F154" s="207"/>
      <c r="G154" s="207"/>
      <c r="H154" s="222" t="s">
        <v>55</v>
      </c>
      <c r="I154" s="222" t="s">
        <v>34</v>
      </c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 t="s">
        <v>68</v>
      </c>
      <c r="V154" s="222"/>
      <c r="W154" s="222"/>
      <c r="X154" s="222" t="s">
        <v>29</v>
      </c>
      <c r="Y154" s="222" t="s">
        <v>69</v>
      </c>
      <c r="Z154" s="222"/>
      <c r="AA154" s="222" t="s">
        <v>46</v>
      </c>
    </row>
    <row r="155" spans="1:27" x14ac:dyDescent="0.25">
      <c r="A155" s="222" t="s">
        <v>20</v>
      </c>
      <c r="B155" s="222" t="s">
        <v>70</v>
      </c>
      <c r="C155" s="222" t="s">
        <v>484</v>
      </c>
      <c r="D155" s="222">
        <v>6</v>
      </c>
      <c r="E155" s="222" t="s">
        <v>72</v>
      </c>
      <c r="F155" s="207"/>
      <c r="G155" s="207"/>
      <c r="H155" s="222" t="s">
        <v>55</v>
      </c>
      <c r="I155" s="222" t="s">
        <v>33</v>
      </c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 t="s">
        <v>73</v>
      </c>
      <c r="V155" s="222" t="s">
        <v>74</v>
      </c>
      <c r="W155" s="222"/>
      <c r="X155" s="222" t="s">
        <v>29</v>
      </c>
      <c r="Y155" s="222" t="s">
        <v>75</v>
      </c>
      <c r="Z155" s="222"/>
      <c r="AA155" s="222" t="s">
        <v>58</v>
      </c>
    </row>
    <row r="156" spans="1:27" x14ac:dyDescent="0.25">
      <c r="A156" s="222" t="s">
        <v>20</v>
      </c>
      <c r="B156" s="222" t="s">
        <v>70</v>
      </c>
      <c r="C156" s="222" t="s">
        <v>484</v>
      </c>
      <c r="D156" s="222">
        <v>6</v>
      </c>
      <c r="E156" s="222" t="s">
        <v>72</v>
      </c>
      <c r="F156" s="207"/>
      <c r="G156" s="207"/>
      <c r="H156" s="222" t="s">
        <v>55</v>
      </c>
      <c r="I156" s="222" t="s">
        <v>33</v>
      </c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 t="s">
        <v>73</v>
      </c>
      <c r="V156" s="222" t="s">
        <v>74</v>
      </c>
      <c r="W156" s="222"/>
      <c r="X156" s="222" t="s">
        <v>29</v>
      </c>
      <c r="Y156" s="222" t="s">
        <v>75</v>
      </c>
      <c r="Z156" s="222"/>
      <c r="AA156" s="222" t="s">
        <v>58</v>
      </c>
    </row>
    <row r="157" spans="1:27" x14ac:dyDescent="0.25">
      <c r="A157" s="222" t="s">
        <v>20</v>
      </c>
      <c r="B157" s="222" t="s">
        <v>70</v>
      </c>
      <c r="C157" s="222" t="s">
        <v>484</v>
      </c>
      <c r="D157" s="222">
        <v>6</v>
      </c>
      <c r="E157" s="222" t="s">
        <v>72</v>
      </c>
      <c r="F157" s="207"/>
      <c r="G157" s="207"/>
      <c r="H157" s="222" t="s">
        <v>55</v>
      </c>
      <c r="I157" s="222" t="s">
        <v>33</v>
      </c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 t="s">
        <v>73</v>
      </c>
      <c r="V157" s="222" t="s">
        <v>74</v>
      </c>
      <c r="W157" s="222"/>
      <c r="X157" s="222" t="s">
        <v>29</v>
      </c>
      <c r="Y157" s="222" t="s">
        <v>75</v>
      </c>
      <c r="Z157" s="222"/>
      <c r="AA157" s="222" t="s">
        <v>58</v>
      </c>
    </row>
    <row r="158" spans="1:27" x14ac:dyDescent="0.25">
      <c r="A158" s="222" t="s">
        <v>20</v>
      </c>
      <c r="B158" s="222" t="s">
        <v>70</v>
      </c>
      <c r="C158" s="222" t="s">
        <v>484</v>
      </c>
      <c r="D158" s="222">
        <v>6</v>
      </c>
      <c r="E158" s="222" t="s">
        <v>72</v>
      </c>
      <c r="F158" s="207"/>
      <c r="G158" s="207"/>
      <c r="H158" s="222" t="s">
        <v>55</v>
      </c>
      <c r="I158" s="222" t="s">
        <v>33</v>
      </c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 t="s">
        <v>73</v>
      </c>
      <c r="V158" s="222" t="s">
        <v>74</v>
      </c>
      <c r="W158" s="222"/>
      <c r="X158" s="222" t="s">
        <v>29</v>
      </c>
      <c r="Y158" s="222" t="s">
        <v>75</v>
      </c>
      <c r="Z158" s="222"/>
      <c r="AA158" s="222" t="s">
        <v>58</v>
      </c>
    </row>
    <row r="159" spans="1:27" x14ac:dyDescent="0.25">
      <c r="A159" s="222" t="s">
        <v>20</v>
      </c>
      <c r="B159" s="222" t="s">
        <v>76</v>
      </c>
      <c r="C159" s="222" t="s">
        <v>484</v>
      </c>
      <c r="D159" s="222">
        <v>7</v>
      </c>
      <c r="E159" s="222" t="s">
        <v>78</v>
      </c>
      <c r="F159" s="207"/>
      <c r="G159" s="207"/>
      <c r="H159" s="222" t="s">
        <v>55</v>
      </c>
      <c r="I159" s="222" t="s">
        <v>32</v>
      </c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 t="s">
        <v>79</v>
      </c>
      <c r="V159" s="222"/>
      <c r="W159" s="222"/>
      <c r="X159" s="222" t="s">
        <v>29</v>
      </c>
      <c r="Y159" s="222" t="s">
        <v>80</v>
      </c>
      <c r="Z159" s="222"/>
      <c r="AA159" s="222" t="s">
        <v>46</v>
      </c>
    </row>
    <row r="160" spans="1:27" x14ac:dyDescent="0.25">
      <c r="A160" s="222" t="s">
        <v>20</v>
      </c>
      <c r="B160" s="222" t="s">
        <v>76</v>
      </c>
      <c r="C160" s="222" t="s">
        <v>484</v>
      </c>
      <c r="D160" s="222">
        <v>7</v>
      </c>
      <c r="E160" s="222" t="s">
        <v>78</v>
      </c>
      <c r="F160" s="207"/>
      <c r="G160" s="207"/>
      <c r="H160" s="222" t="s">
        <v>55</v>
      </c>
      <c r="I160" s="222" t="s">
        <v>32</v>
      </c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 t="s">
        <v>79</v>
      </c>
      <c r="V160" s="222"/>
      <c r="W160" s="222"/>
      <c r="X160" s="222" t="s">
        <v>29</v>
      </c>
      <c r="Y160" s="222" t="s">
        <v>80</v>
      </c>
      <c r="Z160" s="222"/>
      <c r="AA160" s="222" t="s">
        <v>46</v>
      </c>
    </row>
    <row r="161" spans="1:27" x14ac:dyDescent="0.25">
      <c r="A161" s="222" t="s">
        <v>20</v>
      </c>
      <c r="B161" s="222" t="s">
        <v>76</v>
      </c>
      <c r="C161" s="222" t="s">
        <v>484</v>
      </c>
      <c r="D161" s="222">
        <v>7</v>
      </c>
      <c r="E161" s="222" t="s">
        <v>78</v>
      </c>
      <c r="F161" s="207"/>
      <c r="G161" s="207"/>
      <c r="H161" s="222" t="s">
        <v>55</v>
      </c>
      <c r="I161" s="222" t="s">
        <v>32</v>
      </c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 t="s">
        <v>79</v>
      </c>
      <c r="V161" s="222"/>
      <c r="W161" s="222"/>
      <c r="X161" s="222" t="s">
        <v>29</v>
      </c>
      <c r="Y161" s="222" t="s">
        <v>80</v>
      </c>
      <c r="Z161" s="222"/>
      <c r="AA161" s="222" t="s">
        <v>46</v>
      </c>
    </row>
    <row r="162" spans="1:27" x14ac:dyDescent="0.25">
      <c r="A162" s="222" t="s">
        <v>81</v>
      </c>
      <c r="B162" s="222" t="s">
        <v>82</v>
      </c>
      <c r="C162" s="207" t="s">
        <v>484</v>
      </c>
      <c r="D162" s="222">
        <v>8</v>
      </c>
      <c r="E162" s="222" t="s">
        <v>83</v>
      </c>
      <c r="F162" s="207"/>
      <c r="G162" s="207"/>
      <c r="H162" s="222" t="s">
        <v>55</v>
      </c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 t="s">
        <v>62</v>
      </c>
      <c r="V162" s="222" t="s">
        <v>84</v>
      </c>
      <c r="W162" s="222"/>
      <c r="X162" s="222" t="s">
        <v>56</v>
      </c>
      <c r="Y162" s="222" t="s">
        <v>85</v>
      </c>
      <c r="Z162" s="222"/>
      <c r="AA162" s="222" t="s">
        <v>46</v>
      </c>
    </row>
    <row r="163" spans="1:27" x14ac:dyDescent="0.25">
      <c r="A163" s="222" t="s">
        <v>81</v>
      </c>
      <c r="B163" s="222" t="s">
        <v>82</v>
      </c>
      <c r="C163" s="222" t="s">
        <v>484</v>
      </c>
      <c r="D163" s="222">
        <v>8</v>
      </c>
      <c r="E163" s="222" t="s">
        <v>83</v>
      </c>
      <c r="F163" s="207"/>
      <c r="G163" s="207"/>
      <c r="H163" s="222" t="s">
        <v>55</v>
      </c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 t="s">
        <v>62</v>
      </c>
      <c r="V163" s="222" t="s">
        <v>84</v>
      </c>
      <c r="W163" s="222"/>
      <c r="X163" s="222" t="s">
        <v>56</v>
      </c>
      <c r="Y163" s="222" t="s">
        <v>85</v>
      </c>
      <c r="Z163" s="222"/>
      <c r="AA163" s="222" t="s">
        <v>46</v>
      </c>
    </row>
    <row r="164" spans="1:27" x14ac:dyDescent="0.25">
      <c r="A164" s="222" t="s">
        <v>81</v>
      </c>
      <c r="B164" s="222" t="s">
        <v>82</v>
      </c>
      <c r="C164" s="222" t="s">
        <v>484</v>
      </c>
      <c r="D164" s="222">
        <v>8</v>
      </c>
      <c r="E164" s="222" t="s">
        <v>83</v>
      </c>
      <c r="F164" s="207"/>
      <c r="G164" s="207"/>
      <c r="H164" s="222" t="s">
        <v>55</v>
      </c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 t="s">
        <v>62</v>
      </c>
      <c r="V164" s="222" t="s">
        <v>84</v>
      </c>
      <c r="W164" s="222"/>
      <c r="X164" s="222" t="s">
        <v>56</v>
      </c>
      <c r="Y164" s="222" t="s">
        <v>85</v>
      </c>
      <c r="Z164" s="222"/>
      <c r="AA164" s="222" t="s">
        <v>46</v>
      </c>
    </row>
    <row r="165" spans="1:27" x14ac:dyDescent="0.25">
      <c r="A165" s="222" t="s">
        <v>81</v>
      </c>
      <c r="B165" s="222" t="s">
        <v>82</v>
      </c>
      <c r="C165" s="207" t="s">
        <v>484</v>
      </c>
      <c r="D165" s="222">
        <v>8</v>
      </c>
      <c r="E165" s="222" t="s">
        <v>83</v>
      </c>
      <c r="F165" s="207"/>
      <c r="G165" s="207"/>
      <c r="H165" s="222" t="s">
        <v>55</v>
      </c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 t="s">
        <v>62</v>
      </c>
      <c r="V165" s="222" t="s">
        <v>84</v>
      </c>
      <c r="W165" s="222"/>
      <c r="X165" s="222" t="s">
        <v>56</v>
      </c>
      <c r="Y165" s="222" t="s">
        <v>85</v>
      </c>
      <c r="Z165" s="222"/>
      <c r="AA165" s="222" t="s">
        <v>46</v>
      </c>
    </row>
    <row r="166" spans="1:27" x14ac:dyDescent="0.25">
      <c r="A166" s="222" t="s">
        <v>81</v>
      </c>
      <c r="B166" s="222" t="s">
        <v>82</v>
      </c>
      <c r="C166" s="207" t="s">
        <v>484</v>
      </c>
      <c r="D166" s="222">
        <v>8</v>
      </c>
      <c r="E166" s="222" t="s">
        <v>83</v>
      </c>
      <c r="F166" s="207"/>
      <c r="G166" s="207"/>
      <c r="H166" s="222" t="s">
        <v>55</v>
      </c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 t="s">
        <v>62</v>
      </c>
      <c r="V166" s="222" t="s">
        <v>84</v>
      </c>
      <c r="W166" s="222"/>
      <c r="X166" s="222" t="s">
        <v>56</v>
      </c>
      <c r="Y166" s="222" t="s">
        <v>85</v>
      </c>
      <c r="Z166" s="222"/>
      <c r="AA166" s="222" t="s">
        <v>46</v>
      </c>
    </row>
    <row r="167" spans="1:27" x14ac:dyDescent="0.25">
      <c r="A167" s="222" t="s">
        <v>37</v>
      </c>
      <c r="B167" s="222" t="s">
        <v>86</v>
      </c>
      <c r="C167" s="222" t="s">
        <v>484</v>
      </c>
      <c r="D167" s="222">
        <v>9</v>
      </c>
      <c r="E167" s="222" t="s">
        <v>88</v>
      </c>
      <c r="F167" s="207"/>
      <c r="G167" s="207"/>
      <c r="H167" s="222" t="s">
        <v>55</v>
      </c>
      <c r="I167" s="222" t="s">
        <v>34</v>
      </c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 t="s">
        <v>88</v>
      </c>
      <c r="V167" s="222"/>
      <c r="W167" s="222" t="s">
        <v>43</v>
      </c>
      <c r="X167" s="222" t="s">
        <v>29</v>
      </c>
      <c r="Y167" s="222" t="s">
        <v>89</v>
      </c>
      <c r="Z167" s="222" t="s">
        <v>45</v>
      </c>
      <c r="AA167" s="222" t="s">
        <v>46</v>
      </c>
    </row>
    <row r="168" spans="1:27" x14ac:dyDescent="0.25">
      <c r="A168" s="222" t="s">
        <v>37</v>
      </c>
      <c r="B168" s="222" t="s">
        <v>86</v>
      </c>
      <c r="C168" s="222" t="s">
        <v>484</v>
      </c>
      <c r="D168" s="222">
        <v>9</v>
      </c>
      <c r="E168" s="222" t="s">
        <v>88</v>
      </c>
      <c r="F168" s="207"/>
      <c r="G168" s="207"/>
      <c r="H168" s="222" t="s">
        <v>55</v>
      </c>
      <c r="I168" s="222" t="s">
        <v>34</v>
      </c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 t="s">
        <v>88</v>
      </c>
      <c r="V168" s="222"/>
      <c r="W168" s="222" t="s">
        <v>43</v>
      </c>
      <c r="X168" s="222" t="s">
        <v>29</v>
      </c>
      <c r="Y168" s="222" t="s">
        <v>89</v>
      </c>
      <c r="Z168" s="222" t="s">
        <v>45</v>
      </c>
      <c r="AA168" s="222" t="s">
        <v>46</v>
      </c>
    </row>
    <row r="169" spans="1:27" x14ac:dyDescent="0.25">
      <c r="A169" s="222" t="s">
        <v>37</v>
      </c>
      <c r="B169" s="222" t="s">
        <v>86</v>
      </c>
      <c r="C169" s="222" t="s">
        <v>484</v>
      </c>
      <c r="D169" s="222">
        <v>9</v>
      </c>
      <c r="E169" s="222" t="s">
        <v>88</v>
      </c>
      <c r="F169" s="207"/>
      <c r="G169" s="207"/>
      <c r="H169" s="222" t="s">
        <v>55</v>
      </c>
      <c r="I169" s="222" t="s">
        <v>34</v>
      </c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 t="s">
        <v>88</v>
      </c>
      <c r="V169" s="222"/>
      <c r="W169" s="222" t="s">
        <v>43</v>
      </c>
      <c r="X169" s="222" t="s">
        <v>29</v>
      </c>
      <c r="Y169" s="222" t="s">
        <v>89</v>
      </c>
      <c r="Z169" s="222" t="s">
        <v>45</v>
      </c>
      <c r="AA169" s="222" t="s">
        <v>46</v>
      </c>
    </row>
    <row r="170" spans="1:27" x14ac:dyDescent="0.25">
      <c r="A170" s="222" t="s">
        <v>90</v>
      </c>
      <c r="B170" s="222" t="s">
        <v>91</v>
      </c>
      <c r="C170" s="222" t="s">
        <v>484</v>
      </c>
      <c r="D170" s="222">
        <v>10</v>
      </c>
      <c r="E170" s="222" t="s">
        <v>93</v>
      </c>
      <c r="F170" s="207"/>
      <c r="G170" s="207"/>
      <c r="H170" s="222" t="s">
        <v>55</v>
      </c>
      <c r="I170" s="222" t="s">
        <v>33</v>
      </c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 t="s">
        <v>94</v>
      </c>
      <c r="V170" s="222"/>
      <c r="W170" s="222"/>
      <c r="X170" s="222" t="s">
        <v>56</v>
      </c>
      <c r="Y170" s="222"/>
      <c r="Z170" s="222"/>
      <c r="AA170" s="222" t="s">
        <v>95</v>
      </c>
    </row>
    <row r="171" spans="1:27" x14ac:dyDescent="0.25">
      <c r="A171" s="222" t="s">
        <v>90</v>
      </c>
      <c r="B171" s="222" t="s">
        <v>91</v>
      </c>
      <c r="C171" s="222" t="s">
        <v>484</v>
      </c>
      <c r="D171" s="222">
        <v>10</v>
      </c>
      <c r="E171" s="222" t="s">
        <v>93</v>
      </c>
      <c r="F171" s="207"/>
      <c r="G171" s="207"/>
      <c r="H171" s="222" t="s">
        <v>55</v>
      </c>
      <c r="I171" s="222" t="s">
        <v>33</v>
      </c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  <c r="U171" s="222" t="s">
        <v>94</v>
      </c>
      <c r="V171" s="222"/>
      <c r="W171" s="222"/>
      <c r="X171" s="222" t="s">
        <v>56</v>
      </c>
      <c r="Y171" s="222"/>
      <c r="Z171" s="222"/>
      <c r="AA171" s="222" t="s">
        <v>95</v>
      </c>
    </row>
    <row r="172" spans="1:27" x14ac:dyDescent="0.25">
      <c r="A172" s="222" t="s">
        <v>90</v>
      </c>
      <c r="B172" s="222" t="s">
        <v>91</v>
      </c>
      <c r="C172" s="222" t="s">
        <v>484</v>
      </c>
      <c r="D172" s="222">
        <v>10</v>
      </c>
      <c r="E172" s="222" t="s">
        <v>93</v>
      </c>
      <c r="F172" s="207"/>
      <c r="G172" s="207"/>
      <c r="H172" s="222" t="s">
        <v>55</v>
      </c>
      <c r="I172" s="222" t="s">
        <v>33</v>
      </c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 t="s">
        <v>94</v>
      </c>
      <c r="V172" s="222"/>
      <c r="W172" s="222"/>
      <c r="X172" s="222" t="s">
        <v>56</v>
      </c>
      <c r="Y172" s="222"/>
      <c r="Z172" s="222"/>
      <c r="AA172" s="222" t="s">
        <v>95</v>
      </c>
    </row>
    <row r="173" spans="1:27" x14ac:dyDescent="0.25">
      <c r="A173" s="222" t="s">
        <v>90</v>
      </c>
      <c r="B173" s="222" t="s">
        <v>91</v>
      </c>
      <c r="C173" s="222" t="s">
        <v>484</v>
      </c>
      <c r="D173" s="222">
        <v>10</v>
      </c>
      <c r="E173" s="222" t="s">
        <v>93</v>
      </c>
      <c r="F173" s="207"/>
      <c r="G173" s="207"/>
      <c r="H173" s="222" t="s">
        <v>55</v>
      </c>
      <c r="I173" s="222" t="s">
        <v>33</v>
      </c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 t="s">
        <v>94</v>
      </c>
      <c r="V173" s="222"/>
      <c r="W173" s="222"/>
      <c r="X173" s="222" t="s">
        <v>56</v>
      </c>
      <c r="Y173" s="222"/>
      <c r="Z173" s="222"/>
      <c r="AA173" s="222" t="s">
        <v>95</v>
      </c>
    </row>
    <row r="174" spans="1:27" x14ac:dyDescent="0.25">
      <c r="A174" s="207" t="s">
        <v>51</v>
      </c>
      <c r="B174" s="207" t="s">
        <v>96</v>
      </c>
      <c r="C174" s="207" t="s">
        <v>484</v>
      </c>
      <c r="D174" s="207">
        <v>11</v>
      </c>
      <c r="E174" s="207" t="s">
        <v>98</v>
      </c>
      <c r="F174" s="207"/>
      <c r="G174" s="207"/>
      <c r="H174" s="207" t="s">
        <v>55</v>
      </c>
      <c r="I174" s="207" t="s">
        <v>33</v>
      </c>
      <c r="J174" s="207"/>
      <c r="K174" s="207"/>
      <c r="L174" s="207"/>
      <c r="M174" s="207"/>
      <c r="N174" s="207"/>
      <c r="O174" s="207"/>
      <c r="P174" s="207"/>
      <c r="Q174" s="207"/>
      <c r="R174" s="207"/>
      <c r="S174" s="207"/>
      <c r="T174" s="207"/>
      <c r="U174" s="207"/>
      <c r="V174" s="207"/>
      <c r="W174" s="207" t="s">
        <v>50</v>
      </c>
      <c r="X174" s="207" t="s">
        <v>56</v>
      </c>
      <c r="Y174" s="207" t="s">
        <v>99</v>
      </c>
      <c r="Z174" s="207" t="s">
        <v>45</v>
      </c>
      <c r="AA174" s="207" t="s">
        <v>58</v>
      </c>
    </row>
    <row r="175" spans="1:27" x14ac:dyDescent="0.25">
      <c r="A175" s="222" t="s">
        <v>51</v>
      </c>
      <c r="B175" s="222" t="s">
        <v>96</v>
      </c>
      <c r="C175" s="222" t="s">
        <v>484</v>
      </c>
      <c r="D175" s="222">
        <v>11</v>
      </c>
      <c r="E175" s="222" t="s">
        <v>98</v>
      </c>
      <c r="F175" s="207"/>
      <c r="G175" s="207"/>
      <c r="H175" s="222" t="s">
        <v>55</v>
      </c>
      <c r="I175" s="222" t="s">
        <v>34</v>
      </c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 t="s">
        <v>50</v>
      </c>
      <c r="X175" s="222" t="s">
        <v>56</v>
      </c>
      <c r="Y175" s="222" t="s">
        <v>99</v>
      </c>
      <c r="Z175" s="222" t="s">
        <v>45</v>
      </c>
      <c r="AA175" s="222" t="s">
        <v>58</v>
      </c>
    </row>
    <row r="176" spans="1:27" x14ac:dyDescent="0.25">
      <c r="A176" s="207" t="s">
        <v>51</v>
      </c>
      <c r="B176" s="207" t="s">
        <v>96</v>
      </c>
      <c r="C176" s="207" t="s">
        <v>484</v>
      </c>
      <c r="D176" s="207">
        <v>11</v>
      </c>
      <c r="E176" s="207" t="s">
        <v>98</v>
      </c>
      <c r="F176" s="207"/>
      <c r="G176" s="207"/>
      <c r="H176" s="207" t="s">
        <v>55</v>
      </c>
      <c r="I176" s="207" t="s">
        <v>25</v>
      </c>
      <c r="J176" s="207"/>
      <c r="K176" s="207"/>
      <c r="L176" s="207"/>
      <c r="M176" s="207"/>
      <c r="N176" s="207"/>
      <c r="O176" s="207"/>
      <c r="P176" s="207"/>
      <c r="Q176" s="207"/>
      <c r="R176" s="207"/>
      <c r="S176" s="207"/>
      <c r="T176" s="207"/>
      <c r="U176" s="207"/>
      <c r="V176" s="207"/>
      <c r="W176" s="207" t="s">
        <v>50</v>
      </c>
      <c r="X176" s="207" t="s">
        <v>56</v>
      </c>
      <c r="Y176" s="207" t="s">
        <v>99</v>
      </c>
      <c r="Z176" s="207" t="s">
        <v>45</v>
      </c>
      <c r="AA176" s="207" t="s">
        <v>58</v>
      </c>
    </row>
    <row r="177" spans="1:27" x14ac:dyDescent="0.25">
      <c r="A177" s="222" t="s">
        <v>51</v>
      </c>
      <c r="B177" s="222" t="s">
        <v>96</v>
      </c>
      <c r="C177" s="222" t="s">
        <v>484</v>
      </c>
      <c r="D177" s="222">
        <v>11</v>
      </c>
      <c r="E177" s="222" t="s">
        <v>98</v>
      </c>
      <c r="F177" s="207"/>
      <c r="G177" s="207"/>
      <c r="H177" s="222" t="s">
        <v>55</v>
      </c>
      <c r="I177" s="222" t="s">
        <v>25</v>
      </c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 t="s">
        <v>50</v>
      </c>
      <c r="X177" s="222" t="s">
        <v>56</v>
      </c>
      <c r="Y177" s="222" t="s">
        <v>99</v>
      </c>
      <c r="Z177" s="222" t="s">
        <v>45</v>
      </c>
      <c r="AA177" s="222" t="s">
        <v>58</v>
      </c>
    </row>
    <row r="178" spans="1:27" x14ac:dyDescent="0.25">
      <c r="A178" s="222" t="s">
        <v>51</v>
      </c>
      <c r="B178" s="222" t="s">
        <v>96</v>
      </c>
      <c r="C178" s="222" t="s">
        <v>484</v>
      </c>
      <c r="D178" s="222">
        <v>11</v>
      </c>
      <c r="E178" s="222" t="s">
        <v>98</v>
      </c>
      <c r="F178" s="207"/>
      <c r="G178" s="207"/>
      <c r="H178" s="222" t="s">
        <v>55</v>
      </c>
      <c r="I178" s="222" t="s">
        <v>32</v>
      </c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 t="s">
        <v>50</v>
      </c>
      <c r="X178" s="222" t="s">
        <v>56</v>
      </c>
      <c r="Y178" s="222" t="s">
        <v>99</v>
      </c>
      <c r="Z178" s="222" t="s">
        <v>45</v>
      </c>
      <c r="AA178" s="222" t="s">
        <v>58</v>
      </c>
    </row>
    <row r="179" spans="1:27" x14ac:dyDescent="0.25">
      <c r="A179" s="207" t="s">
        <v>37</v>
      </c>
      <c r="B179" s="207" t="s">
        <v>100</v>
      </c>
      <c r="C179" s="207" t="s">
        <v>484</v>
      </c>
      <c r="D179" s="207">
        <v>12</v>
      </c>
      <c r="E179" s="207" t="s">
        <v>102</v>
      </c>
      <c r="F179" s="207"/>
      <c r="G179" s="207"/>
      <c r="H179" s="207" t="s">
        <v>55</v>
      </c>
      <c r="I179" s="207" t="s">
        <v>34</v>
      </c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207"/>
      <c r="U179" s="207" t="s">
        <v>102</v>
      </c>
      <c r="V179" s="207"/>
      <c r="W179" s="207" t="s">
        <v>43</v>
      </c>
      <c r="X179" s="207" t="s">
        <v>29</v>
      </c>
      <c r="Y179" s="207" t="s">
        <v>44</v>
      </c>
      <c r="Z179" s="207" t="s">
        <v>45</v>
      </c>
      <c r="AA179" s="207" t="s">
        <v>46</v>
      </c>
    </row>
    <row r="180" spans="1:27" x14ac:dyDescent="0.25">
      <c r="A180" s="207" t="s">
        <v>37</v>
      </c>
      <c r="B180" s="207" t="s">
        <v>100</v>
      </c>
      <c r="C180" s="207" t="s">
        <v>484</v>
      </c>
      <c r="D180" s="207">
        <v>12</v>
      </c>
      <c r="E180" s="207" t="s">
        <v>102</v>
      </c>
      <c r="F180" s="207"/>
      <c r="G180" s="207"/>
      <c r="H180" s="207" t="s">
        <v>55</v>
      </c>
      <c r="I180" s="207" t="s">
        <v>25</v>
      </c>
      <c r="J180" s="207"/>
      <c r="K180" s="207"/>
      <c r="L180" s="207"/>
      <c r="M180" s="207"/>
      <c r="N180" s="207"/>
      <c r="O180" s="207"/>
      <c r="P180" s="207"/>
      <c r="Q180" s="207"/>
      <c r="R180" s="207"/>
      <c r="S180" s="207"/>
      <c r="T180" s="207"/>
      <c r="U180" s="207" t="s">
        <v>102</v>
      </c>
      <c r="V180" s="207"/>
      <c r="W180" s="207" t="s">
        <v>43</v>
      </c>
      <c r="X180" s="207" t="s">
        <v>29</v>
      </c>
      <c r="Y180" s="207" t="s">
        <v>44</v>
      </c>
      <c r="Z180" s="207" t="s">
        <v>45</v>
      </c>
      <c r="AA180" s="207" t="s">
        <v>46</v>
      </c>
    </row>
    <row r="181" spans="1:27" x14ac:dyDescent="0.25">
      <c r="A181" s="222" t="s">
        <v>37</v>
      </c>
      <c r="B181" s="222" t="s">
        <v>100</v>
      </c>
      <c r="C181" s="222" t="s">
        <v>484</v>
      </c>
      <c r="D181" s="222">
        <v>12</v>
      </c>
      <c r="E181" s="222" t="s">
        <v>102</v>
      </c>
      <c r="F181" s="207"/>
      <c r="G181" s="207"/>
      <c r="H181" s="222" t="s">
        <v>55</v>
      </c>
      <c r="I181" s="222" t="s">
        <v>25</v>
      </c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 t="s">
        <v>102</v>
      </c>
      <c r="V181" s="222"/>
      <c r="W181" s="222" t="s">
        <v>43</v>
      </c>
      <c r="X181" s="222" t="s">
        <v>29</v>
      </c>
      <c r="Y181" s="222" t="s">
        <v>44</v>
      </c>
      <c r="Z181" s="222" t="s">
        <v>45</v>
      </c>
      <c r="AA181" s="222" t="s">
        <v>46</v>
      </c>
    </row>
    <row r="182" spans="1:27" x14ac:dyDescent="0.25">
      <c r="A182" s="222" t="s">
        <v>37</v>
      </c>
      <c r="B182" s="222" t="s">
        <v>100</v>
      </c>
      <c r="C182" s="222" t="s">
        <v>484</v>
      </c>
      <c r="D182" s="222">
        <v>12</v>
      </c>
      <c r="E182" s="222" t="s">
        <v>102</v>
      </c>
      <c r="F182" s="207"/>
      <c r="G182" s="207"/>
      <c r="H182" s="222" t="s">
        <v>55</v>
      </c>
      <c r="I182" s="222" t="s">
        <v>25</v>
      </c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 t="s">
        <v>102</v>
      </c>
      <c r="V182" s="222"/>
      <c r="W182" s="222" t="s">
        <v>43</v>
      </c>
      <c r="X182" s="222" t="s">
        <v>29</v>
      </c>
      <c r="Y182" s="222" t="s">
        <v>44</v>
      </c>
      <c r="Z182" s="222" t="s">
        <v>45</v>
      </c>
      <c r="AA182" s="222" t="s">
        <v>46</v>
      </c>
    </row>
    <row r="183" spans="1:27" x14ac:dyDescent="0.25">
      <c r="A183" s="222" t="s">
        <v>37</v>
      </c>
      <c r="B183" s="222" t="s">
        <v>100</v>
      </c>
      <c r="C183" s="222" t="s">
        <v>484</v>
      </c>
      <c r="D183" s="222">
        <v>12</v>
      </c>
      <c r="E183" s="222" t="s">
        <v>102</v>
      </c>
      <c r="F183" s="207"/>
      <c r="G183" s="207"/>
      <c r="H183" s="222" t="s">
        <v>55</v>
      </c>
      <c r="I183" s="222" t="s">
        <v>25</v>
      </c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 t="s">
        <v>102</v>
      </c>
      <c r="V183" s="222"/>
      <c r="W183" s="222" t="s">
        <v>43</v>
      </c>
      <c r="X183" s="222" t="s">
        <v>29</v>
      </c>
      <c r="Y183" s="222" t="s">
        <v>44</v>
      </c>
      <c r="Z183" s="222" t="s">
        <v>45</v>
      </c>
      <c r="AA183" s="222" t="s">
        <v>46</v>
      </c>
    </row>
    <row r="184" spans="1:27" x14ac:dyDescent="0.25">
      <c r="A184" s="222" t="s">
        <v>37</v>
      </c>
      <c r="B184" s="222" t="s">
        <v>100</v>
      </c>
      <c r="C184" s="222" t="s">
        <v>484</v>
      </c>
      <c r="D184" s="222">
        <v>12</v>
      </c>
      <c r="E184" s="222" t="s">
        <v>102</v>
      </c>
      <c r="F184" s="207"/>
      <c r="G184" s="207"/>
      <c r="H184" s="222" t="s">
        <v>55</v>
      </c>
      <c r="I184" s="222" t="s">
        <v>25</v>
      </c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 t="s">
        <v>102</v>
      </c>
      <c r="V184" s="222"/>
      <c r="W184" s="222" t="s">
        <v>43</v>
      </c>
      <c r="X184" s="222" t="s">
        <v>29</v>
      </c>
      <c r="Y184" s="222" t="s">
        <v>44</v>
      </c>
      <c r="Z184" s="222" t="s">
        <v>45</v>
      </c>
      <c r="AA184" s="222" t="s">
        <v>46</v>
      </c>
    </row>
    <row r="185" spans="1:27" x14ac:dyDescent="0.25">
      <c r="A185" s="207" t="s">
        <v>47</v>
      </c>
      <c r="B185" s="207" t="s">
        <v>103</v>
      </c>
      <c r="C185" s="207" t="s">
        <v>484</v>
      </c>
      <c r="D185" s="207">
        <v>13</v>
      </c>
      <c r="E185" s="207" t="s">
        <v>105</v>
      </c>
      <c r="F185" s="207"/>
      <c r="G185" s="207"/>
      <c r="H185" s="207" t="s">
        <v>55</v>
      </c>
      <c r="I185" s="207" t="s">
        <v>34</v>
      </c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207"/>
      <c r="U185" s="207" t="s">
        <v>105</v>
      </c>
      <c r="V185" s="207"/>
      <c r="W185" s="207" t="s">
        <v>50</v>
      </c>
      <c r="X185" s="207"/>
      <c r="Y185" s="207" t="s">
        <v>44</v>
      </c>
      <c r="Z185" s="207"/>
      <c r="AA185" s="207" t="s">
        <v>46</v>
      </c>
    </row>
    <row r="186" spans="1:27" x14ac:dyDescent="0.25">
      <c r="A186" s="207" t="s">
        <v>47</v>
      </c>
      <c r="B186" s="207" t="s">
        <v>103</v>
      </c>
      <c r="C186" s="207" t="s">
        <v>484</v>
      </c>
      <c r="D186" s="207">
        <v>13</v>
      </c>
      <c r="E186" s="207" t="s">
        <v>105</v>
      </c>
      <c r="F186" s="207"/>
      <c r="G186" s="207"/>
      <c r="H186" s="207" t="s">
        <v>55</v>
      </c>
      <c r="I186" s="207" t="s">
        <v>25</v>
      </c>
      <c r="J186" s="207"/>
      <c r="K186" s="207"/>
      <c r="L186" s="207"/>
      <c r="M186" s="207"/>
      <c r="N186" s="207"/>
      <c r="O186" s="207"/>
      <c r="P186" s="207"/>
      <c r="Q186" s="207"/>
      <c r="R186" s="207"/>
      <c r="S186" s="207"/>
      <c r="T186" s="207"/>
      <c r="U186" s="207" t="s">
        <v>105</v>
      </c>
      <c r="V186" s="207"/>
      <c r="W186" s="207" t="s">
        <v>50</v>
      </c>
      <c r="X186" s="207"/>
      <c r="Y186" s="207" t="s">
        <v>44</v>
      </c>
      <c r="Z186" s="207"/>
      <c r="AA186" s="207" t="s">
        <v>46</v>
      </c>
    </row>
    <row r="187" spans="1:27" x14ac:dyDescent="0.25">
      <c r="A187" s="222" t="s">
        <v>47</v>
      </c>
      <c r="B187" s="222" t="s">
        <v>103</v>
      </c>
      <c r="C187" s="222" t="s">
        <v>484</v>
      </c>
      <c r="D187" s="222">
        <v>13</v>
      </c>
      <c r="E187" s="222" t="s">
        <v>105</v>
      </c>
      <c r="F187" s="207"/>
      <c r="G187" s="207"/>
      <c r="H187" s="222" t="s">
        <v>55</v>
      </c>
      <c r="I187" s="222" t="s">
        <v>34</v>
      </c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 t="s">
        <v>105</v>
      </c>
      <c r="V187" s="222"/>
      <c r="W187" s="222" t="s">
        <v>50</v>
      </c>
      <c r="X187" s="222"/>
      <c r="Y187" s="222" t="s">
        <v>44</v>
      </c>
      <c r="Z187" s="222"/>
      <c r="AA187" s="222" t="s">
        <v>46</v>
      </c>
    </row>
    <row r="188" spans="1:27" x14ac:dyDescent="0.25">
      <c r="A188" s="222" t="s">
        <v>47</v>
      </c>
      <c r="B188" s="222" t="s">
        <v>103</v>
      </c>
      <c r="C188" s="222" t="s">
        <v>484</v>
      </c>
      <c r="D188" s="222">
        <v>13</v>
      </c>
      <c r="E188" s="222" t="s">
        <v>105</v>
      </c>
      <c r="F188" s="207"/>
      <c r="G188" s="207"/>
      <c r="H188" s="222" t="s">
        <v>55</v>
      </c>
      <c r="I188" s="222" t="s">
        <v>34</v>
      </c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 t="s">
        <v>105</v>
      </c>
      <c r="V188" s="222"/>
      <c r="W188" s="222" t="s">
        <v>50</v>
      </c>
      <c r="X188" s="222"/>
      <c r="Y188" s="222" t="s">
        <v>44</v>
      </c>
      <c r="Z188" s="222"/>
      <c r="AA188" s="222" t="s">
        <v>46</v>
      </c>
    </row>
    <row r="189" spans="1:27" x14ac:dyDescent="0.25">
      <c r="A189" s="222" t="s">
        <v>47</v>
      </c>
      <c r="B189" s="222" t="s">
        <v>103</v>
      </c>
      <c r="C189" s="222" t="s">
        <v>484</v>
      </c>
      <c r="D189" s="222">
        <v>13</v>
      </c>
      <c r="E189" s="222" t="s">
        <v>105</v>
      </c>
      <c r="F189" s="207"/>
      <c r="G189" s="207"/>
      <c r="H189" s="222" t="s">
        <v>55</v>
      </c>
      <c r="I189" s="222" t="s">
        <v>34</v>
      </c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 t="s">
        <v>105</v>
      </c>
      <c r="V189" s="222"/>
      <c r="W189" s="222" t="s">
        <v>50</v>
      </c>
      <c r="X189" s="222"/>
      <c r="Y189" s="222" t="s">
        <v>44</v>
      </c>
      <c r="Z189" s="222"/>
      <c r="AA189" s="222" t="s">
        <v>46</v>
      </c>
    </row>
    <row r="190" spans="1:27" x14ac:dyDescent="0.25">
      <c r="A190" s="222" t="s">
        <v>47</v>
      </c>
      <c r="B190" s="222" t="s">
        <v>103</v>
      </c>
      <c r="C190" s="222" t="s">
        <v>484</v>
      </c>
      <c r="D190" s="222">
        <v>13</v>
      </c>
      <c r="E190" s="222" t="s">
        <v>105</v>
      </c>
      <c r="F190" s="207"/>
      <c r="G190" s="207"/>
      <c r="H190" s="222" t="s">
        <v>55</v>
      </c>
      <c r="I190" s="222" t="s">
        <v>34</v>
      </c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 t="s">
        <v>105</v>
      </c>
      <c r="V190" s="222"/>
      <c r="W190" s="222" t="s">
        <v>50</v>
      </c>
      <c r="X190" s="222"/>
      <c r="Y190" s="222" t="s">
        <v>44</v>
      </c>
      <c r="Z190" s="222"/>
      <c r="AA190" s="222" t="s">
        <v>46</v>
      </c>
    </row>
    <row r="191" spans="1:27" x14ac:dyDescent="0.25">
      <c r="A191" s="222" t="s">
        <v>106</v>
      </c>
      <c r="B191" s="222" t="s">
        <v>107</v>
      </c>
      <c r="C191" s="207" t="s">
        <v>484</v>
      </c>
      <c r="D191" s="222">
        <v>14</v>
      </c>
      <c r="E191" s="222" t="s">
        <v>108</v>
      </c>
      <c r="F191" s="207"/>
      <c r="G191" s="207"/>
      <c r="H191" s="222" t="s">
        <v>55</v>
      </c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 t="s">
        <v>109</v>
      </c>
      <c r="V191" s="222"/>
      <c r="W191" s="222"/>
      <c r="X191" s="222" t="s">
        <v>29</v>
      </c>
      <c r="Y191" s="222"/>
      <c r="Z191" s="222"/>
      <c r="AA191" s="222" t="s">
        <v>46</v>
      </c>
    </row>
    <row r="192" spans="1:27" x14ac:dyDescent="0.25">
      <c r="A192" s="222" t="s">
        <v>106</v>
      </c>
      <c r="B192" s="222" t="s">
        <v>107</v>
      </c>
      <c r="C192" s="222" t="s">
        <v>484</v>
      </c>
      <c r="D192" s="222">
        <v>14</v>
      </c>
      <c r="E192" s="222" t="s">
        <v>108</v>
      </c>
      <c r="F192" s="207"/>
      <c r="G192" s="207"/>
      <c r="H192" s="222" t="s">
        <v>55</v>
      </c>
      <c r="I192" s="222" t="s">
        <v>33</v>
      </c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 t="s">
        <v>109</v>
      </c>
      <c r="V192" s="222"/>
      <c r="W192" s="222"/>
      <c r="X192" s="222" t="s">
        <v>29</v>
      </c>
      <c r="Y192" s="222"/>
      <c r="Z192" s="222"/>
      <c r="AA192" s="222" t="s">
        <v>46</v>
      </c>
    </row>
    <row r="193" spans="1:27" x14ac:dyDescent="0.25">
      <c r="A193" s="222" t="s">
        <v>106</v>
      </c>
      <c r="B193" s="222" t="s">
        <v>107</v>
      </c>
      <c r="C193" s="222" t="s">
        <v>484</v>
      </c>
      <c r="D193" s="222">
        <v>14</v>
      </c>
      <c r="E193" s="222" t="s">
        <v>108</v>
      </c>
      <c r="F193" s="207"/>
      <c r="G193" s="207"/>
      <c r="H193" s="222" t="s">
        <v>55</v>
      </c>
      <c r="I193" s="222" t="s">
        <v>33</v>
      </c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 t="s">
        <v>109</v>
      </c>
      <c r="V193" s="222"/>
      <c r="W193" s="222"/>
      <c r="X193" s="222" t="s">
        <v>29</v>
      </c>
      <c r="Y193" s="222"/>
      <c r="Z193" s="222"/>
      <c r="AA193" s="222" t="s">
        <v>46</v>
      </c>
    </row>
    <row r="194" spans="1:27" x14ac:dyDescent="0.25">
      <c r="A194" s="222" t="s">
        <v>106</v>
      </c>
      <c r="B194" s="222" t="s">
        <v>107</v>
      </c>
      <c r="C194" s="207" t="s">
        <v>484</v>
      </c>
      <c r="D194" s="222">
        <v>14</v>
      </c>
      <c r="E194" s="222" t="s">
        <v>108</v>
      </c>
      <c r="F194" s="207"/>
      <c r="G194" s="207"/>
      <c r="H194" s="222" t="s">
        <v>55</v>
      </c>
      <c r="I194" s="222" t="s">
        <v>33</v>
      </c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 t="s">
        <v>109</v>
      </c>
      <c r="V194" s="222"/>
      <c r="W194" s="222"/>
      <c r="X194" s="222" t="s">
        <v>29</v>
      </c>
      <c r="Y194" s="222"/>
      <c r="Z194" s="222"/>
      <c r="AA194" s="222" t="s">
        <v>46</v>
      </c>
    </row>
    <row r="195" spans="1:27" x14ac:dyDescent="0.25">
      <c r="A195" s="222" t="s">
        <v>106</v>
      </c>
      <c r="B195" s="222" t="s">
        <v>107</v>
      </c>
      <c r="C195" s="207" t="s">
        <v>484</v>
      </c>
      <c r="D195" s="222">
        <v>14</v>
      </c>
      <c r="E195" s="222" t="s">
        <v>108</v>
      </c>
      <c r="F195" s="207"/>
      <c r="G195" s="207"/>
      <c r="H195" s="222" t="s">
        <v>55</v>
      </c>
      <c r="I195" s="222" t="s">
        <v>33</v>
      </c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 t="s">
        <v>109</v>
      </c>
      <c r="V195" s="222"/>
      <c r="W195" s="222"/>
      <c r="X195" s="222" t="s">
        <v>29</v>
      </c>
      <c r="Y195" s="222"/>
      <c r="Z195" s="222"/>
      <c r="AA195" s="222" t="s">
        <v>46</v>
      </c>
    </row>
    <row r="196" spans="1:27" x14ac:dyDescent="0.25">
      <c r="A196" s="222" t="s">
        <v>110</v>
      </c>
      <c r="B196" s="222" t="s">
        <v>111</v>
      </c>
      <c r="C196" s="222" t="s">
        <v>484</v>
      </c>
      <c r="D196" s="222">
        <v>15</v>
      </c>
      <c r="E196" s="222" t="s">
        <v>112</v>
      </c>
      <c r="F196" s="207"/>
      <c r="G196" s="207"/>
      <c r="H196" s="222" t="s">
        <v>55</v>
      </c>
      <c r="I196" s="222" t="s">
        <v>33</v>
      </c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 t="s">
        <v>113</v>
      </c>
      <c r="X196" s="222"/>
      <c r="Y196" s="222"/>
      <c r="Z196" s="222"/>
      <c r="AA196" s="222" t="s">
        <v>95</v>
      </c>
    </row>
    <row r="197" spans="1:27" x14ac:dyDescent="0.25">
      <c r="A197" s="222" t="s">
        <v>110</v>
      </c>
      <c r="B197" s="222" t="s">
        <v>111</v>
      </c>
      <c r="C197" s="222" t="s">
        <v>484</v>
      </c>
      <c r="D197" s="222">
        <v>15</v>
      </c>
      <c r="E197" s="222" t="s">
        <v>112</v>
      </c>
      <c r="F197" s="207"/>
      <c r="G197" s="207"/>
      <c r="H197" s="222" t="s">
        <v>55</v>
      </c>
      <c r="I197" s="222" t="s">
        <v>33</v>
      </c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 t="s">
        <v>113</v>
      </c>
      <c r="X197" s="222"/>
      <c r="Y197" s="222"/>
      <c r="Z197" s="222"/>
      <c r="AA197" s="222" t="s">
        <v>95</v>
      </c>
    </row>
    <row r="198" spans="1:27" x14ac:dyDescent="0.25">
      <c r="A198" s="222" t="s">
        <v>110</v>
      </c>
      <c r="B198" s="222" t="s">
        <v>111</v>
      </c>
      <c r="C198" s="222" t="s">
        <v>484</v>
      </c>
      <c r="D198" s="222">
        <v>15</v>
      </c>
      <c r="E198" s="222" t="s">
        <v>112</v>
      </c>
      <c r="F198" s="207"/>
      <c r="G198" s="207"/>
      <c r="H198" s="222" t="s">
        <v>55</v>
      </c>
      <c r="I198" s="222" t="s">
        <v>33</v>
      </c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 t="s">
        <v>113</v>
      </c>
      <c r="X198" s="222"/>
      <c r="Y198" s="222"/>
      <c r="Z198" s="222"/>
      <c r="AA198" s="222" t="s">
        <v>95</v>
      </c>
    </row>
    <row r="199" spans="1:27" x14ac:dyDescent="0.25">
      <c r="A199" s="222" t="s">
        <v>110</v>
      </c>
      <c r="B199" s="222" t="s">
        <v>111</v>
      </c>
      <c r="C199" s="222" t="s">
        <v>484</v>
      </c>
      <c r="D199" s="222">
        <v>15</v>
      </c>
      <c r="E199" s="222" t="s">
        <v>112</v>
      </c>
      <c r="F199" s="207"/>
      <c r="G199" s="207"/>
      <c r="H199" s="222" t="s">
        <v>55</v>
      </c>
      <c r="I199" s="222" t="s">
        <v>33</v>
      </c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 t="s">
        <v>113</v>
      </c>
      <c r="X199" s="222"/>
      <c r="Y199" s="222"/>
      <c r="Z199" s="222"/>
      <c r="AA199" s="222" t="s">
        <v>95</v>
      </c>
    </row>
    <row r="200" spans="1:27" x14ac:dyDescent="0.25">
      <c r="A200" s="222" t="s">
        <v>110</v>
      </c>
      <c r="B200" s="222" t="s">
        <v>114</v>
      </c>
      <c r="C200" s="222" t="s">
        <v>484</v>
      </c>
      <c r="D200" s="222">
        <v>16</v>
      </c>
      <c r="E200" s="222" t="s">
        <v>116</v>
      </c>
      <c r="F200" s="207"/>
      <c r="G200" s="207"/>
      <c r="H200" s="222" t="s">
        <v>55</v>
      </c>
      <c r="I200" s="222" t="s">
        <v>25</v>
      </c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 t="s">
        <v>113</v>
      </c>
      <c r="X200" s="222"/>
      <c r="Y200" s="222"/>
      <c r="Z200" s="222"/>
      <c r="AA200" s="222" t="s">
        <v>95</v>
      </c>
    </row>
    <row r="201" spans="1:27" x14ac:dyDescent="0.25">
      <c r="A201" s="222" t="s">
        <v>110</v>
      </c>
      <c r="B201" s="222" t="s">
        <v>114</v>
      </c>
      <c r="C201" s="222" t="s">
        <v>484</v>
      </c>
      <c r="D201" s="222">
        <v>16</v>
      </c>
      <c r="E201" s="222" t="s">
        <v>116</v>
      </c>
      <c r="F201" s="207"/>
      <c r="G201" s="207"/>
      <c r="H201" s="222" t="s">
        <v>55</v>
      </c>
      <c r="I201" s="222" t="s">
        <v>25</v>
      </c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 t="s">
        <v>113</v>
      </c>
      <c r="X201" s="222"/>
      <c r="Y201" s="222"/>
      <c r="Z201" s="222"/>
      <c r="AA201" s="222" t="s">
        <v>95</v>
      </c>
    </row>
    <row r="202" spans="1:27" x14ac:dyDescent="0.25">
      <c r="A202" s="222" t="s">
        <v>110</v>
      </c>
      <c r="B202" s="222" t="s">
        <v>114</v>
      </c>
      <c r="C202" s="222" t="s">
        <v>484</v>
      </c>
      <c r="D202" s="222">
        <v>16</v>
      </c>
      <c r="E202" s="222" t="s">
        <v>116</v>
      </c>
      <c r="F202" s="207"/>
      <c r="G202" s="207"/>
      <c r="H202" s="222" t="s">
        <v>55</v>
      </c>
      <c r="I202" s="222" t="s">
        <v>25</v>
      </c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 t="s">
        <v>113</v>
      </c>
      <c r="X202" s="222"/>
      <c r="Y202" s="222"/>
      <c r="Z202" s="222"/>
      <c r="AA202" s="222" t="s">
        <v>95</v>
      </c>
    </row>
    <row r="203" spans="1:27" x14ac:dyDescent="0.25">
      <c r="A203" s="222" t="s">
        <v>110</v>
      </c>
      <c r="B203" s="222" t="s">
        <v>114</v>
      </c>
      <c r="C203" s="222" t="s">
        <v>484</v>
      </c>
      <c r="D203" s="222">
        <v>16</v>
      </c>
      <c r="E203" s="222" t="s">
        <v>116</v>
      </c>
      <c r="F203" s="207"/>
      <c r="G203" s="207"/>
      <c r="H203" s="222" t="s">
        <v>55</v>
      </c>
      <c r="I203" s="222" t="s">
        <v>25</v>
      </c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 t="s">
        <v>113</v>
      </c>
      <c r="X203" s="222"/>
      <c r="Y203" s="222"/>
      <c r="Z203" s="222"/>
      <c r="AA203" s="222" t="s">
        <v>95</v>
      </c>
    </row>
    <row r="204" spans="1:27" x14ac:dyDescent="0.25">
      <c r="A204" s="207" t="s">
        <v>59</v>
      </c>
      <c r="B204" s="207" t="s">
        <v>117</v>
      </c>
      <c r="C204" s="207" t="s">
        <v>484</v>
      </c>
      <c r="D204" s="207">
        <v>17</v>
      </c>
      <c r="E204" s="207" t="s">
        <v>62</v>
      </c>
      <c r="F204" s="207"/>
      <c r="G204" s="207"/>
      <c r="H204" s="207" t="s">
        <v>55</v>
      </c>
      <c r="I204" s="207" t="s">
        <v>33</v>
      </c>
      <c r="J204" s="207"/>
      <c r="K204" s="207"/>
      <c r="L204" s="207"/>
      <c r="M204" s="207"/>
      <c r="N204" s="207"/>
      <c r="O204" s="207"/>
      <c r="P204" s="207"/>
      <c r="Q204" s="207"/>
      <c r="R204" s="207"/>
      <c r="S204" s="207"/>
      <c r="T204" s="207"/>
      <c r="U204" s="207" t="s">
        <v>62</v>
      </c>
      <c r="V204" s="207"/>
      <c r="W204" s="207"/>
      <c r="X204" s="207" t="s">
        <v>56</v>
      </c>
      <c r="Y204" s="207" t="s">
        <v>118</v>
      </c>
      <c r="Z204" s="207"/>
      <c r="AA204" s="207" t="s">
        <v>46</v>
      </c>
    </row>
    <row r="205" spans="1:27" x14ac:dyDescent="0.25">
      <c r="A205" s="222" t="s">
        <v>59</v>
      </c>
      <c r="B205" s="222" t="s">
        <v>117</v>
      </c>
      <c r="C205" s="222" t="s">
        <v>484</v>
      </c>
      <c r="D205" s="222">
        <v>17</v>
      </c>
      <c r="E205" s="222" t="s">
        <v>62</v>
      </c>
      <c r="F205" s="207"/>
      <c r="G205" s="207"/>
      <c r="H205" s="222" t="s">
        <v>55</v>
      </c>
      <c r="I205" s="222" t="s">
        <v>33</v>
      </c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  <c r="U205" s="222" t="s">
        <v>62</v>
      </c>
      <c r="V205" s="222"/>
      <c r="W205" s="222"/>
      <c r="X205" s="222" t="s">
        <v>56</v>
      </c>
      <c r="Y205" s="222" t="s">
        <v>118</v>
      </c>
      <c r="Z205" s="222"/>
      <c r="AA205" s="222" t="s">
        <v>46</v>
      </c>
    </row>
    <row r="207" spans="1:27" x14ac:dyDescent="0.25">
      <c r="A207" s="222" t="s">
        <v>59</v>
      </c>
      <c r="B207" s="222" t="s">
        <v>117</v>
      </c>
      <c r="C207" s="222" t="s">
        <v>484</v>
      </c>
      <c r="D207" s="222">
        <v>17</v>
      </c>
      <c r="E207" s="222" t="s">
        <v>62</v>
      </c>
      <c r="F207" s="207"/>
      <c r="G207" s="207"/>
      <c r="H207" s="222" t="s">
        <v>55</v>
      </c>
      <c r="I207" s="222" t="s">
        <v>33</v>
      </c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  <c r="U207" s="222" t="s">
        <v>62</v>
      </c>
      <c r="V207" s="222"/>
      <c r="W207" s="222"/>
      <c r="X207" s="222" t="s">
        <v>56</v>
      </c>
      <c r="Y207" s="222" t="s">
        <v>118</v>
      </c>
      <c r="Z207" s="222"/>
      <c r="AA207" s="222" t="s">
        <v>46</v>
      </c>
    </row>
    <row r="208" spans="1:27" x14ac:dyDescent="0.25">
      <c r="A208" s="222" t="s">
        <v>59</v>
      </c>
      <c r="B208" s="222" t="s">
        <v>117</v>
      </c>
      <c r="C208" s="222" t="s">
        <v>484</v>
      </c>
      <c r="D208" s="222">
        <v>17</v>
      </c>
      <c r="E208" s="222" t="s">
        <v>62</v>
      </c>
      <c r="F208" s="207"/>
      <c r="G208" s="207"/>
      <c r="H208" s="222" t="s">
        <v>55</v>
      </c>
      <c r="I208" s="222" t="s">
        <v>33</v>
      </c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  <c r="U208" s="222" t="s">
        <v>62</v>
      </c>
      <c r="V208" s="222"/>
      <c r="W208" s="222"/>
      <c r="X208" s="222" t="s">
        <v>56</v>
      </c>
      <c r="Y208" s="222" t="s">
        <v>118</v>
      </c>
      <c r="Z208" s="222"/>
      <c r="AA208" s="222" t="s">
        <v>46</v>
      </c>
    </row>
    <row r="209" spans="1:27" x14ac:dyDescent="0.25">
      <c r="A209" s="207" t="s">
        <v>59</v>
      </c>
      <c r="B209" s="207" t="s">
        <v>119</v>
      </c>
      <c r="C209" s="207" t="s">
        <v>484</v>
      </c>
      <c r="D209" s="207">
        <v>18</v>
      </c>
      <c r="E209" s="207" t="s">
        <v>120</v>
      </c>
      <c r="F209" s="207"/>
      <c r="G209" s="207"/>
      <c r="H209" s="207" t="s">
        <v>121</v>
      </c>
      <c r="I209" s="207" t="s">
        <v>34</v>
      </c>
      <c r="J209" s="207"/>
      <c r="K209" s="207"/>
      <c r="L209" s="207"/>
      <c r="M209" s="207"/>
      <c r="N209" s="207"/>
      <c r="O209" s="207"/>
      <c r="P209" s="207"/>
      <c r="Q209" s="207"/>
      <c r="R209" s="207"/>
      <c r="S209" s="207"/>
      <c r="T209" s="207"/>
      <c r="U209" s="207" t="s">
        <v>62</v>
      </c>
      <c r="V209" s="207" t="s">
        <v>63</v>
      </c>
      <c r="W209" s="207"/>
      <c r="X209" s="207" t="s">
        <v>56</v>
      </c>
      <c r="Y209" s="207" t="s">
        <v>75</v>
      </c>
      <c r="Z209" s="207"/>
      <c r="AA209" s="207" t="s">
        <v>46</v>
      </c>
    </row>
    <row r="210" spans="1:27" x14ac:dyDescent="0.25">
      <c r="A210" s="222" t="s">
        <v>59</v>
      </c>
      <c r="B210" s="222" t="s">
        <v>119</v>
      </c>
      <c r="C210" s="222" t="s">
        <v>484</v>
      </c>
      <c r="D210" s="222">
        <v>18</v>
      </c>
      <c r="E210" s="222" t="s">
        <v>120</v>
      </c>
      <c r="F210" s="207"/>
      <c r="G210" s="207"/>
      <c r="H210" s="222" t="s">
        <v>121</v>
      </c>
      <c r="I210" s="222" t="s">
        <v>34</v>
      </c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  <c r="U210" s="222" t="s">
        <v>62</v>
      </c>
      <c r="V210" s="222" t="s">
        <v>63</v>
      </c>
      <c r="W210" s="222"/>
      <c r="X210" s="222" t="s">
        <v>56</v>
      </c>
      <c r="Y210" s="222" t="s">
        <v>75</v>
      </c>
      <c r="Z210" s="222"/>
      <c r="AA210" s="222" t="s">
        <v>46</v>
      </c>
    </row>
    <row r="211" spans="1:27" x14ac:dyDescent="0.25">
      <c r="A211" s="222" t="s">
        <v>59</v>
      </c>
      <c r="B211" s="222" t="s">
        <v>119</v>
      </c>
      <c r="C211" s="222" t="s">
        <v>484</v>
      </c>
      <c r="D211" s="222">
        <v>18</v>
      </c>
      <c r="E211" s="222" t="s">
        <v>120</v>
      </c>
      <c r="F211" s="207"/>
      <c r="G211" s="207"/>
      <c r="H211" s="222" t="s">
        <v>121</v>
      </c>
      <c r="I211" s="222" t="s">
        <v>34</v>
      </c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 t="s">
        <v>62</v>
      </c>
      <c r="V211" s="222" t="s">
        <v>63</v>
      </c>
      <c r="W211" s="222"/>
      <c r="X211" s="222" t="s">
        <v>56</v>
      </c>
      <c r="Y211" s="222" t="s">
        <v>75</v>
      </c>
      <c r="Z211" s="222"/>
      <c r="AA211" s="222" t="s">
        <v>46</v>
      </c>
    </row>
    <row r="212" spans="1:27" x14ac:dyDescent="0.25">
      <c r="A212" s="207" t="s">
        <v>59</v>
      </c>
      <c r="B212" s="207" t="s">
        <v>119</v>
      </c>
      <c r="C212" s="207" t="s">
        <v>484</v>
      </c>
      <c r="D212" s="207">
        <v>18</v>
      </c>
      <c r="E212" s="207" t="s">
        <v>120</v>
      </c>
      <c r="F212" s="207"/>
      <c r="G212" s="207"/>
      <c r="H212" s="207" t="s">
        <v>121</v>
      </c>
      <c r="I212" s="207" t="s">
        <v>33</v>
      </c>
      <c r="J212" s="207"/>
      <c r="K212" s="207"/>
      <c r="L212" s="207"/>
      <c r="M212" s="207"/>
      <c r="N212" s="207"/>
      <c r="O212" s="207"/>
      <c r="P212" s="207"/>
      <c r="Q212" s="207"/>
      <c r="R212" s="207"/>
      <c r="S212" s="207"/>
      <c r="T212" s="207"/>
      <c r="U212" s="207" t="s">
        <v>62</v>
      </c>
      <c r="V212" s="207" t="s">
        <v>63</v>
      </c>
      <c r="W212" s="207"/>
      <c r="X212" s="207" t="s">
        <v>56</v>
      </c>
      <c r="Y212" s="207" t="s">
        <v>75</v>
      </c>
      <c r="Z212" s="207"/>
      <c r="AA212" s="207" t="s">
        <v>46</v>
      </c>
    </row>
    <row r="213" spans="1:27" x14ac:dyDescent="0.25">
      <c r="A213" s="222" t="s">
        <v>59</v>
      </c>
      <c r="B213" s="222" t="s">
        <v>119</v>
      </c>
      <c r="C213" s="222" t="s">
        <v>484</v>
      </c>
      <c r="D213" s="222">
        <v>18</v>
      </c>
      <c r="E213" s="222" t="s">
        <v>120</v>
      </c>
      <c r="F213" s="207"/>
      <c r="G213" s="207"/>
      <c r="H213" s="222" t="s">
        <v>121</v>
      </c>
      <c r="I213" s="222" t="s">
        <v>34</v>
      </c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  <c r="U213" s="222" t="s">
        <v>62</v>
      </c>
      <c r="V213" s="222" t="s">
        <v>63</v>
      </c>
      <c r="W213" s="222"/>
      <c r="X213" s="222" t="s">
        <v>56</v>
      </c>
      <c r="Y213" s="222" t="s">
        <v>75</v>
      </c>
      <c r="Z213" s="222"/>
      <c r="AA213" s="222" t="s">
        <v>46</v>
      </c>
    </row>
    <row r="214" spans="1:27" x14ac:dyDescent="0.25">
      <c r="A214" s="207" t="s">
        <v>59</v>
      </c>
      <c r="B214" s="207" t="s">
        <v>122</v>
      </c>
      <c r="C214" s="207" t="s">
        <v>484</v>
      </c>
      <c r="D214" s="207">
        <v>19</v>
      </c>
      <c r="E214" s="207" t="s">
        <v>124</v>
      </c>
      <c r="F214" s="207"/>
      <c r="G214" s="207"/>
      <c r="H214" s="207" t="s">
        <v>55</v>
      </c>
      <c r="I214" s="207" t="s">
        <v>25</v>
      </c>
      <c r="J214" s="207"/>
      <c r="K214" s="207"/>
      <c r="L214" s="207"/>
      <c r="M214" s="207"/>
      <c r="N214" s="207"/>
      <c r="O214" s="207"/>
      <c r="P214" s="207"/>
      <c r="Q214" s="207"/>
      <c r="R214" s="207"/>
      <c r="S214" s="207"/>
      <c r="T214" s="207"/>
      <c r="U214" s="207" t="s">
        <v>125</v>
      </c>
      <c r="V214" s="207" t="s">
        <v>27</v>
      </c>
      <c r="W214" s="207"/>
      <c r="X214" s="207" t="s">
        <v>29</v>
      </c>
      <c r="Y214" s="207" t="s">
        <v>126</v>
      </c>
      <c r="Z214" s="207"/>
      <c r="AA214" s="207" t="s">
        <v>46</v>
      </c>
    </row>
    <row r="215" spans="1:27" x14ac:dyDescent="0.25">
      <c r="A215" s="207" t="s">
        <v>59</v>
      </c>
      <c r="B215" s="207" t="s">
        <v>122</v>
      </c>
      <c r="C215" s="207" t="s">
        <v>484</v>
      </c>
      <c r="D215" s="207">
        <v>19</v>
      </c>
      <c r="E215" s="207" t="s">
        <v>124</v>
      </c>
      <c r="F215" s="207"/>
      <c r="G215" s="207"/>
      <c r="H215" s="207" t="s">
        <v>55</v>
      </c>
      <c r="I215" s="207" t="s">
        <v>34</v>
      </c>
      <c r="J215" s="207"/>
      <c r="K215" s="207"/>
      <c r="L215" s="207"/>
      <c r="M215" s="207"/>
      <c r="N215" s="207"/>
      <c r="O215" s="207"/>
      <c r="P215" s="207"/>
      <c r="Q215" s="207"/>
      <c r="R215" s="207"/>
      <c r="S215" s="207"/>
      <c r="T215" s="207"/>
      <c r="U215" s="207" t="s">
        <v>125</v>
      </c>
      <c r="V215" s="207" t="s">
        <v>27</v>
      </c>
      <c r="W215" s="207"/>
      <c r="X215" s="207" t="s">
        <v>29</v>
      </c>
      <c r="Y215" s="207" t="s">
        <v>126</v>
      </c>
      <c r="Z215" s="207"/>
      <c r="AA215" s="207" t="s">
        <v>46</v>
      </c>
    </row>
    <row r="216" spans="1:27" x14ac:dyDescent="0.25">
      <c r="A216" s="222" t="s">
        <v>59</v>
      </c>
      <c r="B216" s="222" t="s">
        <v>122</v>
      </c>
      <c r="C216" s="222" t="s">
        <v>484</v>
      </c>
      <c r="D216" s="222">
        <v>19</v>
      </c>
      <c r="E216" s="222" t="s">
        <v>124</v>
      </c>
      <c r="F216" s="207"/>
      <c r="G216" s="207"/>
      <c r="H216" s="222" t="s">
        <v>55</v>
      </c>
      <c r="I216" s="222" t="s">
        <v>25</v>
      </c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  <c r="U216" s="222" t="s">
        <v>125</v>
      </c>
      <c r="V216" s="222" t="s">
        <v>27</v>
      </c>
      <c r="W216" s="222"/>
      <c r="X216" s="222" t="s">
        <v>29</v>
      </c>
      <c r="Y216" s="222" t="s">
        <v>126</v>
      </c>
      <c r="Z216" s="222"/>
      <c r="AA216" s="222" t="s">
        <v>46</v>
      </c>
    </row>
    <row r="217" spans="1:27" x14ac:dyDescent="0.25">
      <c r="A217" s="222" t="s">
        <v>59</v>
      </c>
      <c r="B217" s="222" t="s">
        <v>122</v>
      </c>
      <c r="C217" s="222" t="s">
        <v>484</v>
      </c>
      <c r="D217" s="222">
        <v>19</v>
      </c>
      <c r="E217" s="222" t="s">
        <v>124</v>
      </c>
      <c r="F217" s="207"/>
      <c r="G217" s="207"/>
      <c r="H217" s="222" t="s">
        <v>55</v>
      </c>
      <c r="I217" s="222" t="s">
        <v>25</v>
      </c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  <c r="U217" s="222" t="s">
        <v>125</v>
      </c>
      <c r="V217" s="222" t="s">
        <v>27</v>
      </c>
      <c r="W217" s="222"/>
      <c r="X217" s="222" t="s">
        <v>29</v>
      </c>
      <c r="Y217" s="222" t="s">
        <v>126</v>
      </c>
      <c r="Z217" s="222"/>
      <c r="AA217" s="222" t="s">
        <v>46</v>
      </c>
    </row>
    <row r="218" spans="1:27" x14ac:dyDescent="0.25">
      <c r="A218" s="222" t="s">
        <v>59</v>
      </c>
      <c r="B218" s="222" t="s">
        <v>122</v>
      </c>
      <c r="C218" s="222" t="s">
        <v>484</v>
      </c>
      <c r="D218" s="222">
        <v>19</v>
      </c>
      <c r="E218" s="222" t="s">
        <v>124</v>
      </c>
      <c r="F218" s="207"/>
      <c r="G218" s="207"/>
      <c r="H218" s="222" t="s">
        <v>55</v>
      </c>
      <c r="I218" s="222" t="s">
        <v>25</v>
      </c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 t="s">
        <v>125</v>
      </c>
      <c r="V218" s="222" t="s">
        <v>27</v>
      </c>
      <c r="W218" s="222"/>
      <c r="X218" s="222" t="s">
        <v>29</v>
      </c>
      <c r="Y218" s="222" t="s">
        <v>126</v>
      </c>
      <c r="Z218" s="222"/>
      <c r="AA218" s="222" t="s">
        <v>46</v>
      </c>
    </row>
    <row r="219" spans="1:27" x14ac:dyDescent="0.25">
      <c r="A219" s="222" t="s">
        <v>59</v>
      </c>
      <c r="B219" s="222" t="s">
        <v>122</v>
      </c>
      <c r="C219" s="222" t="s">
        <v>484</v>
      </c>
      <c r="D219" s="222">
        <v>19</v>
      </c>
      <c r="E219" s="222" t="s">
        <v>124</v>
      </c>
      <c r="F219" s="207"/>
      <c r="G219" s="207"/>
      <c r="H219" s="222" t="s">
        <v>55</v>
      </c>
      <c r="I219" s="222" t="s">
        <v>25</v>
      </c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 t="s">
        <v>125</v>
      </c>
      <c r="V219" s="222" t="s">
        <v>27</v>
      </c>
      <c r="W219" s="222"/>
      <c r="X219" s="222" t="s">
        <v>29</v>
      </c>
      <c r="Y219" s="222" t="s">
        <v>126</v>
      </c>
      <c r="Z219" s="222"/>
      <c r="AA219" s="222" t="s">
        <v>46</v>
      </c>
    </row>
    <row r="220" spans="1:27" x14ac:dyDescent="0.25">
      <c r="A220" s="222" t="s">
        <v>59</v>
      </c>
      <c r="B220" s="222" t="s">
        <v>135</v>
      </c>
      <c r="C220" s="222" t="s">
        <v>484</v>
      </c>
      <c r="D220" s="222">
        <v>20</v>
      </c>
      <c r="E220" s="222" t="s">
        <v>137</v>
      </c>
      <c r="F220" s="207"/>
      <c r="G220" s="207"/>
      <c r="H220" s="222"/>
      <c r="I220" s="222" t="s">
        <v>25</v>
      </c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 t="s">
        <v>138</v>
      </c>
      <c r="V220" s="222"/>
      <c r="W220" s="222"/>
      <c r="X220" s="222" t="s">
        <v>56</v>
      </c>
      <c r="Y220" s="222" t="s">
        <v>139</v>
      </c>
      <c r="Z220" s="222"/>
      <c r="AA220" s="222" t="s">
        <v>46</v>
      </c>
    </row>
    <row r="221" spans="1:27" x14ac:dyDescent="0.25">
      <c r="A221" s="222" t="s">
        <v>59</v>
      </c>
      <c r="B221" s="222" t="s">
        <v>135</v>
      </c>
      <c r="C221" s="222" t="s">
        <v>484</v>
      </c>
      <c r="D221" s="222">
        <v>20</v>
      </c>
      <c r="E221" s="222" t="s">
        <v>137</v>
      </c>
      <c r="F221" s="207"/>
      <c r="G221" s="207"/>
      <c r="H221" s="222"/>
      <c r="I221" s="222" t="s">
        <v>32</v>
      </c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  <c r="U221" s="222" t="s">
        <v>138</v>
      </c>
      <c r="V221" s="222"/>
      <c r="W221" s="222"/>
      <c r="X221" s="222" t="s">
        <v>56</v>
      </c>
      <c r="Y221" s="222" t="s">
        <v>139</v>
      </c>
      <c r="Z221" s="222"/>
      <c r="AA221" s="222" t="s">
        <v>46</v>
      </c>
    </row>
    <row r="222" spans="1:27" x14ac:dyDescent="0.25">
      <c r="A222" s="222" t="s">
        <v>59</v>
      </c>
      <c r="B222" s="222" t="s">
        <v>135</v>
      </c>
      <c r="C222" s="222" t="s">
        <v>484</v>
      </c>
      <c r="D222" s="222">
        <v>20</v>
      </c>
      <c r="E222" s="222" t="s">
        <v>137</v>
      </c>
      <c r="F222" s="207"/>
      <c r="G222" s="207"/>
      <c r="H222" s="222"/>
      <c r="I222" s="222" t="s">
        <v>25</v>
      </c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 t="s">
        <v>138</v>
      </c>
      <c r="V222" s="222"/>
      <c r="W222" s="222"/>
      <c r="X222" s="222" t="s">
        <v>56</v>
      </c>
      <c r="Y222" s="222" t="s">
        <v>139</v>
      </c>
      <c r="Z222" s="222"/>
      <c r="AA222" s="222" t="s">
        <v>46</v>
      </c>
    </row>
    <row r="223" spans="1:27" x14ac:dyDescent="0.25">
      <c r="A223" s="222" t="s">
        <v>90</v>
      </c>
      <c r="B223" s="222" t="s">
        <v>140</v>
      </c>
      <c r="C223" s="222" t="s">
        <v>484</v>
      </c>
      <c r="D223" s="222">
        <v>21</v>
      </c>
      <c r="E223" s="222" t="s">
        <v>142</v>
      </c>
      <c r="F223" s="207"/>
      <c r="G223" s="207"/>
      <c r="H223" s="222" t="s">
        <v>145</v>
      </c>
      <c r="I223" s="222" t="s">
        <v>33</v>
      </c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  <c r="U223" s="222" t="s">
        <v>143</v>
      </c>
      <c r="V223" s="222"/>
      <c r="W223" s="222"/>
      <c r="X223" s="222" t="s">
        <v>56</v>
      </c>
      <c r="Y223" s="222"/>
      <c r="Z223" s="222"/>
      <c r="AA223" s="222" t="s">
        <v>95</v>
      </c>
    </row>
    <row r="224" spans="1:27" x14ac:dyDescent="0.25">
      <c r="A224" s="222" t="s">
        <v>90</v>
      </c>
      <c r="B224" s="222" t="s">
        <v>140</v>
      </c>
      <c r="C224" s="222" t="s">
        <v>484</v>
      </c>
      <c r="D224" s="222">
        <v>21</v>
      </c>
      <c r="E224" s="222" t="s">
        <v>142</v>
      </c>
      <c r="F224" s="207"/>
      <c r="G224" s="207"/>
      <c r="H224" s="222" t="s">
        <v>145</v>
      </c>
      <c r="I224" s="222" t="s">
        <v>33</v>
      </c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  <c r="U224" s="222" t="s">
        <v>143</v>
      </c>
      <c r="V224" s="222"/>
      <c r="W224" s="222"/>
      <c r="X224" s="222" t="s">
        <v>56</v>
      </c>
      <c r="Y224" s="222"/>
      <c r="Z224" s="222"/>
      <c r="AA224" s="222" t="s">
        <v>95</v>
      </c>
    </row>
    <row r="225" spans="1:27" x14ac:dyDescent="0.25">
      <c r="A225" s="222" t="s">
        <v>90</v>
      </c>
      <c r="B225" s="222" t="s">
        <v>140</v>
      </c>
      <c r="C225" s="222" t="s">
        <v>484</v>
      </c>
      <c r="D225" s="222">
        <v>21</v>
      </c>
      <c r="E225" s="222" t="s">
        <v>142</v>
      </c>
      <c r="F225" s="207"/>
      <c r="G225" s="207"/>
      <c r="H225" s="222" t="s">
        <v>145</v>
      </c>
      <c r="I225" s="222" t="s">
        <v>33</v>
      </c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 t="s">
        <v>143</v>
      </c>
      <c r="V225" s="222"/>
      <c r="W225" s="222"/>
      <c r="X225" s="222" t="s">
        <v>56</v>
      </c>
      <c r="Y225" s="222"/>
      <c r="Z225" s="222"/>
      <c r="AA225" s="222" t="s">
        <v>95</v>
      </c>
    </row>
    <row r="226" spans="1:27" x14ac:dyDescent="0.25">
      <c r="A226" s="222" t="s">
        <v>90</v>
      </c>
      <c r="B226" s="222" t="s">
        <v>140</v>
      </c>
      <c r="C226" s="222" t="s">
        <v>484</v>
      </c>
      <c r="D226" s="222">
        <v>21</v>
      </c>
      <c r="E226" s="222" t="s">
        <v>142</v>
      </c>
      <c r="F226" s="207"/>
      <c r="G226" s="207"/>
      <c r="H226" s="222" t="s">
        <v>145</v>
      </c>
      <c r="I226" s="222" t="s">
        <v>33</v>
      </c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  <c r="U226" s="222" t="s">
        <v>143</v>
      </c>
      <c r="V226" s="222"/>
      <c r="W226" s="222"/>
      <c r="X226" s="222" t="s">
        <v>56</v>
      </c>
      <c r="Y226" s="222"/>
      <c r="Z226" s="222"/>
      <c r="AA226" s="222" t="s">
        <v>95</v>
      </c>
    </row>
    <row r="227" spans="1:27" x14ac:dyDescent="0.25">
      <c r="A227" s="207" t="s">
        <v>51</v>
      </c>
      <c r="B227" s="207" t="s">
        <v>96</v>
      </c>
      <c r="C227" s="207" t="s">
        <v>756</v>
      </c>
      <c r="D227" s="207">
        <v>11</v>
      </c>
      <c r="E227" s="207" t="s">
        <v>98</v>
      </c>
      <c r="F227" s="207"/>
      <c r="G227" s="207"/>
      <c r="H227" s="207" t="s">
        <v>55</v>
      </c>
      <c r="I227" s="207" t="s">
        <v>33</v>
      </c>
      <c r="J227" s="207"/>
      <c r="K227" s="207"/>
      <c r="L227" s="207"/>
      <c r="M227" s="207"/>
      <c r="N227" s="207"/>
      <c r="O227" s="207"/>
      <c r="P227" s="207"/>
      <c r="Q227" s="207"/>
      <c r="R227" s="207"/>
      <c r="S227" s="207"/>
      <c r="T227" s="207"/>
      <c r="U227" s="207"/>
      <c r="V227" s="207"/>
      <c r="W227" s="207" t="s">
        <v>50</v>
      </c>
      <c r="X227" s="207" t="s">
        <v>56</v>
      </c>
      <c r="Y227" s="207" t="s">
        <v>99</v>
      </c>
      <c r="Z227" s="207" t="s">
        <v>45</v>
      </c>
      <c r="AA227" s="207" t="s">
        <v>58</v>
      </c>
    </row>
    <row r="228" spans="1:27" x14ac:dyDescent="0.25">
      <c r="A228" s="207" t="s">
        <v>37</v>
      </c>
      <c r="B228" s="207" t="s">
        <v>100</v>
      </c>
      <c r="C228" s="207" t="s">
        <v>756</v>
      </c>
      <c r="D228" s="207">
        <v>12</v>
      </c>
      <c r="E228" s="207" t="s">
        <v>102</v>
      </c>
      <c r="F228" s="207"/>
      <c r="G228" s="207"/>
      <c r="H228" s="207" t="s">
        <v>55</v>
      </c>
      <c r="I228" s="207" t="s">
        <v>25</v>
      </c>
      <c r="J228" s="207"/>
      <c r="K228" s="207"/>
      <c r="L228" s="207"/>
      <c r="M228" s="207"/>
      <c r="N228" s="207"/>
      <c r="O228" s="207"/>
      <c r="P228" s="207"/>
      <c r="Q228" s="207"/>
      <c r="R228" s="207"/>
      <c r="S228" s="207"/>
      <c r="T228" s="207"/>
      <c r="U228" s="207" t="s">
        <v>102</v>
      </c>
      <c r="V228" s="207"/>
      <c r="W228" s="207" t="s">
        <v>43</v>
      </c>
      <c r="X228" s="207" t="s">
        <v>29</v>
      </c>
      <c r="Y228" s="207" t="s">
        <v>44</v>
      </c>
      <c r="Z228" s="207" t="s">
        <v>45</v>
      </c>
      <c r="AA228" s="207" t="s">
        <v>46</v>
      </c>
    </row>
    <row r="229" spans="1:27" x14ac:dyDescent="0.25">
      <c r="A229" s="207" t="s">
        <v>47</v>
      </c>
      <c r="B229" s="207" t="s">
        <v>103</v>
      </c>
      <c r="C229" s="207" t="s">
        <v>756</v>
      </c>
      <c r="D229" s="207">
        <v>13</v>
      </c>
      <c r="E229" s="207" t="s">
        <v>105</v>
      </c>
      <c r="F229" s="207"/>
      <c r="G229" s="207"/>
      <c r="H229" s="207" t="s">
        <v>55</v>
      </c>
      <c r="I229" s="207" t="s">
        <v>34</v>
      </c>
      <c r="J229" s="207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  <c r="U229" s="207" t="s">
        <v>105</v>
      </c>
      <c r="V229" s="207"/>
      <c r="W229" s="207" t="s">
        <v>50</v>
      </c>
      <c r="X229" s="207"/>
      <c r="Y229" s="207" t="s">
        <v>44</v>
      </c>
      <c r="Z229" s="207"/>
      <c r="AA229" s="207" t="s">
        <v>46</v>
      </c>
    </row>
    <row r="230" spans="1:27" x14ac:dyDescent="0.25">
      <c r="A230" s="207" t="s">
        <v>59</v>
      </c>
      <c r="B230" s="207" t="s">
        <v>117</v>
      </c>
      <c r="C230" s="207" t="s">
        <v>756</v>
      </c>
      <c r="D230" s="207">
        <v>17</v>
      </c>
      <c r="E230" s="207" t="s">
        <v>62</v>
      </c>
      <c r="F230" s="207"/>
      <c r="G230" s="207"/>
      <c r="H230" s="207" t="s">
        <v>55</v>
      </c>
      <c r="I230" s="207" t="s">
        <v>33</v>
      </c>
      <c r="J230" s="207"/>
      <c r="K230" s="207"/>
      <c r="L230" s="207"/>
      <c r="M230" s="207"/>
      <c r="N230" s="207"/>
      <c r="O230" s="207"/>
      <c r="P230" s="207"/>
      <c r="Q230" s="207"/>
      <c r="R230" s="207"/>
      <c r="S230" s="207"/>
      <c r="T230" s="207"/>
      <c r="U230" s="207" t="s">
        <v>62</v>
      </c>
      <c r="V230" s="207"/>
      <c r="W230" s="207"/>
      <c r="X230" s="207" t="s">
        <v>56</v>
      </c>
      <c r="Y230" s="207" t="s">
        <v>118</v>
      </c>
      <c r="Z230" s="207"/>
      <c r="AA230" s="207" t="s">
        <v>46</v>
      </c>
    </row>
    <row r="231" spans="1:27" x14ac:dyDescent="0.25">
      <c r="A231" s="207" t="s">
        <v>59</v>
      </c>
      <c r="B231" s="207" t="s">
        <v>119</v>
      </c>
      <c r="C231" s="207" t="s">
        <v>756</v>
      </c>
      <c r="D231" s="207">
        <v>18</v>
      </c>
      <c r="E231" s="207" t="s">
        <v>120</v>
      </c>
      <c r="F231" s="207"/>
      <c r="G231" s="207"/>
      <c r="H231" s="207" t="s">
        <v>121</v>
      </c>
      <c r="I231" s="207" t="s">
        <v>34</v>
      </c>
      <c r="J231" s="207"/>
      <c r="K231" s="207"/>
      <c r="L231" s="207"/>
      <c r="M231" s="207"/>
      <c r="N231" s="207"/>
      <c r="O231" s="207"/>
      <c r="P231" s="207"/>
      <c r="Q231" s="207"/>
      <c r="R231" s="207"/>
      <c r="S231" s="207"/>
      <c r="T231" s="207"/>
      <c r="U231" s="207" t="s">
        <v>62</v>
      </c>
      <c r="V231" s="207" t="s">
        <v>63</v>
      </c>
      <c r="W231" s="207"/>
      <c r="X231" s="207" t="s">
        <v>56</v>
      </c>
      <c r="Y231" s="207" t="s">
        <v>75</v>
      </c>
      <c r="Z231" s="207"/>
      <c r="AA231" s="207" t="s">
        <v>46</v>
      </c>
    </row>
    <row r="232" spans="1:27" x14ac:dyDescent="0.25">
      <c r="A232" s="207" t="s">
        <v>59</v>
      </c>
      <c r="B232" s="207" t="s">
        <v>122</v>
      </c>
      <c r="C232" s="207" t="s">
        <v>756</v>
      </c>
      <c r="D232" s="207">
        <v>19</v>
      </c>
      <c r="E232" s="207" t="s">
        <v>124</v>
      </c>
      <c r="F232" s="207"/>
      <c r="G232" s="207"/>
      <c r="H232" s="207" t="s">
        <v>55</v>
      </c>
      <c r="I232" s="207" t="s">
        <v>25</v>
      </c>
      <c r="J232" s="207"/>
      <c r="K232" s="207"/>
      <c r="L232" s="207"/>
      <c r="M232" s="207"/>
      <c r="N232" s="207"/>
      <c r="O232" s="207"/>
      <c r="P232" s="207"/>
      <c r="Q232" s="207"/>
      <c r="R232" s="207"/>
      <c r="S232" s="207"/>
      <c r="T232" s="207"/>
      <c r="U232" s="207" t="s">
        <v>125</v>
      </c>
      <c r="V232" s="207" t="s">
        <v>27</v>
      </c>
      <c r="W232" s="207"/>
      <c r="X232" s="207" t="s">
        <v>29</v>
      </c>
      <c r="Y232" s="207" t="s">
        <v>126</v>
      </c>
      <c r="Z232" s="207"/>
      <c r="AA232" s="207" t="s">
        <v>46</v>
      </c>
    </row>
    <row r="233" spans="1:27" x14ac:dyDescent="0.25">
      <c r="A233" s="222" t="s">
        <v>81</v>
      </c>
      <c r="B233" s="222" t="s">
        <v>82</v>
      </c>
      <c r="C233" s="207" t="s">
        <v>512</v>
      </c>
      <c r="D233" s="222">
        <v>8</v>
      </c>
      <c r="E233" s="222" t="s">
        <v>83</v>
      </c>
      <c r="F233" s="207"/>
      <c r="G233" s="207"/>
      <c r="H233" s="222" t="s">
        <v>55</v>
      </c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 t="s">
        <v>62</v>
      </c>
      <c r="V233" s="222" t="s">
        <v>84</v>
      </c>
      <c r="W233" s="222"/>
      <c r="X233" s="222" t="s">
        <v>56</v>
      </c>
      <c r="Y233" s="222" t="s">
        <v>85</v>
      </c>
      <c r="Z233" s="222"/>
      <c r="AA233" s="222" t="s">
        <v>46</v>
      </c>
    </row>
    <row r="234" spans="1:27" x14ac:dyDescent="0.25">
      <c r="A234" s="207" t="s">
        <v>51</v>
      </c>
      <c r="B234" s="207" t="s">
        <v>96</v>
      </c>
      <c r="C234" s="207" t="s">
        <v>512</v>
      </c>
      <c r="D234" s="207">
        <v>11</v>
      </c>
      <c r="E234" s="207" t="s">
        <v>98</v>
      </c>
      <c r="F234" s="207"/>
      <c r="G234" s="207"/>
      <c r="H234" s="207" t="s">
        <v>55</v>
      </c>
      <c r="I234" s="207" t="s">
        <v>25</v>
      </c>
      <c r="J234" s="207"/>
      <c r="K234" s="207"/>
      <c r="L234" s="207"/>
      <c r="M234" s="207"/>
      <c r="N234" s="207"/>
      <c r="O234" s="207"/>
      <c r="P234" s="207"/>
      <c r="Q234" s="207"/>
      <c r="R234" s="207"/>
      <c r="S234" s="207"/>
      <c r="T234" s="207"/>
      <c r="U234" s="207"/>
      <c r="V234" s="207"/>
      <c r="W234" s="207" t="s">
        <v>50</v>
      </c>
      <c r="X234" s="207" t="s">
        <v>56</v>
      </c>
      <c r="Y234" s="207" t="s">
        <v>99</v>
      </c>
      <c r="Z234" s="207" t="s">
        <v>45</v>
      </c>
      <c r="AA234" s="207" t="s">
        <v>58</v>
      </c>
    </row>
    <row r="235" spans="1:27" x14ac:dyDescent="0.25">
      <c r="A235" s="207" t="s">
        <v>37</v>
      </c>
      <c r="B235" s="207" t="s">
        <v>100</v>
      </c>
      <c r="C235" s="207" t="s">
        <v>512</v>
      </c>
      <c r="D235" s="207">
        <v>12</v>
      </c>
      <c r="E235" s="207" t="s">
        <v>102</v>
      </c>
      <c r="F235" s="207"/>
      <c r="G235" s="207"/>
      <c r="H235" s="207" t="s">
        <v>55</v>
      </c>
      <c r="I235" s="207" t="s">
        <v>25</v>
      </c>
      <c r="J235" s="207"/>
      <c r="K235" s="207"/>
      <c r="L235" s="207"/>
      <c r="M235" s="207"/>
      <c r="N235" s="207"/>
      <c r="O235" s="207"/>
      <c r="P235" s="207"/>
      <c r="Q235" s="207"/>
      <c r="R235" s="207"/>
      <c r="S235" s="207"/>
      <c r="T235" s="207"/>
      <c r="U235" s="207" t="s">
        <v>102</v>
      </c>
      <c r="V235" s="207"/>
      <c r="W235" s="207" t="s">
        <v>43</v>
      </c>
      <c r="X235" s="207" t="s">
        <v>29</v>
      </c>
      <c r="Y235" s="207" t="s">
        <v>44</v>
      </c>
      <c r="Z235" s="207" t="s">
        <v>45</v>
      </c>
      <c r="AA235" s="207" t="s">
        <v>46</v>
      </c>
    </row>
    <row r="236" spans="1:27" x14ac:dyDescent="0.25">
      <c r="A236" s="207" t="s">
        <v>47</v>
      </c>
      <c r="B236" s="207" t="s">
        <v>103</v>
      </c>
      <c r="C236" s="207" t="s">
        <v>512</v>
      </c>
      <c r="D236" s="207">
        <v>13</v>
      </c>
      <c r="E236" s="207" t="s">
        <v>105</v>
      </c>
      <c r="F236" s="207"/>
      <c r="G236" s="207"/>
      <c r="H236" s="207" t="s">
        <v>55</v>
      </c>
      <c r="I236" s="207" t="s">
        <v>34</v>
      </c>
      <c r="J236" s="207"/>
      <c r="K236" s="207"/>
      <c r="L236" s="207"/>
      <c r="M236" s="207"/>
      <c r="N236" s="207"/>
      <c r="O236" s="207"/>
      <c r="P236" s="207"/>
      <c r="Q236" s="207"/>
      <c r="R236" s="207"/>
      <c r="S236" s="207"/>
      <c r="T236" s="207"/>
      <c r="U236" s="207" t="s">
        <v>105</v>
      </c>
      <c r="V236" s="207"/>
      <c r="W236" s="207" t="s">
        <v>50</v>
      </c>
      <c r="X236" s="207"/>
      <c r="Y236" s="207" t="s">
        <v>44</v>
      </c>
      <c r="Z236" s="207"/>
      <c r="AA236" s="207" t="s">
        <v>46</v>
      </c>
    </row>
    <row r="237" spans="1:27" x14ac:dyDescent="0.25">
      <c r="A237" s="222" t="s">
        <v>106</v>
      </c>
      <c r="B237" s="222" t="s">
        <v>107</v>
      </c>
      <c r="C237" s="207" t="s">
        <v>512</v>
      </c>
      <c r="D237" s="222">
        <v>14</v>
      </c>
      <c r="E237" s="222" t="s">
        <v>108</v>
      </c>
      <c r="F237" s="207"/>
      <c r="G237" s="207"/>
      <c r="H237" s="222" t="s">
        <v>55</v>
      </c>
      <c r="I237" s="222" t="s">
        <v>33</v>
      </c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 t="s">
        <v>109</v>
      </c>
      <c r="V237" s="222"/>
      <c r="W237" s="222"/>
      <c r="X237" s="222" t="s">
        <v>29</v>
      </c>
      <c r="Y237" s="222"/>
      <c r="Z237" s="222"/>
      <c r="AA237" s="222" t="s">
        <v>46</v>
      </c>
    </row>
    <row r="238" spans="1:27" x14ac:dyDescent="0.25">
      <c r="A238" s="207" t="s">
        <v>59</v>
      </c>
      <c r="B238" s="207" t="s">
        <v>117</v>
      </c>
      <c r="C238" s="207" t="s">
        <v>512</v>
      </c>
      <c r="D238" s="207">
        <v>17</v>
      </c>
      <c r="E238" s="207" t="s">
        <v>62</v>
      </c>
      <c r="F238" s="207"/>
      <c r="G238" s="207"/>
      <c r="H238" s="207" t="s">
        <v>55</v>
      </c>
      <c r="I238" s="207" t="s">
        <v>33</v>
      </c>
      <c r="J238" s="207"/>
      <c r="K238" s="207"/>
      <c r="L238" s="207"/>
      <c r="M238" s="207"/>
      <c r="N238" s="207"/>
      <c r="O238" s="207"/>
      <c r="P238" s="207"/>
      <c r="Q238" s="207"/>
      <c r="R238" s="207"/>
      <c r="S238" s="207"/>
      <c r="T238" s="207"/>
      <c r="U238" s="207" t="s">
        <v>62</v>
      </c>
      <c r="V238" s="207"/>
      <c r="W238" s="207"/>
      <c r="X238" s="207" t="s">
        <v>56</v>
      </c>
      <c r="Y238" s="207" t="s">
        <v>118</v>
      </c>
      <c r="Z238" s="207"/>
      <c r="AA238" s="207" t="s">
        <v>46</v>
      </c>
    </row>
    <row r="239" spans="1:27" x14ac:dyDescent="0.25">
      <c r="A239" s="207" t="s">
        <v>59</v>
      </c>
      <c r="B239" s="207" t="s">
        <v>119</v>
      </c>
      <c r="C239" s="207" t="s">
        <v>512</v>
      </c>
      <c r="D239" s="207">
        <v>18</v>
      </c>
      <c r="E239" s="207" t="s">
        <v>120</v>
      </c>
      <c r="F239" s="207"/>
      <c r="G239" s="207"/>
      <c r="H239" s="207" t="s">
        <v>121</v>
      </c>
      <c r="I239" s="207" t="s">
        <v>34</v>
      </c>
      <c r="J239" s="207"/>
      <c r="K239" s="207"/>
      <c r="L239" s="207"/>
      <c r="M239" s="207"/>
      <c r="N239" s="207"/>
      <c r="O239" s="207"/>
      <c r="P239" s="207"/>
      <c r="Q239" s="207"/>
      <c r="R239" s="207"/>
      <c r="S239" s="207"/>
      <c r="T239" s="207"/>
      <c r="U239" s="207" t="s">
        <v>62</v>
      </c>
      <c r="V239" s="207" t="s">
        <v>63</v>
      </c>
      <c r="W239" s="207"/>
      <c r="X239" s="207" t="s">
        <v>56</v>
      </c>
      <c r="Y239" s="207" t="s">
        <v>75</v>
      </c>
      <c r="Z239" s="207"/>
      <c r="AA239" s="207" t="s">
        <v>46</v>
      </c>
    </row>
    <row r="240" spans="1:27" x14ac:dyDescent="0.25">
      <c r="A240" s="207" t="s">
        <v>59</v>
      </c>
      <c r="B240" s="207" t="s">
        <v>122</v>
      </c>
      <c r="C240" s="207" t="s">
        <v>512</v>
      </c>
      <c r="D240" s="207">
        <v>19</v>
      </c>
      <c r="E240" s="207" t="s">
        <v>124</v>
      </c>
      <c r="F240" s="207"/>
      <c r="G240" s="207"/>
      <c r="H240" s="207" t="s">
        <v>55</v>
      </c>
      <c r="I240" s="207" t="s">
        <v>25</v>
      </c>
      <c r="J240" s="207"/>
      <c r="K240" s="207"/>
      <c r="L240" s="207"/>
      <c r="M240" s="207"/>
      <c r="N240" s="207"/>
      <c r="O240" s="207"/>
      <c r="P240" s="207"/>
      <c r="Q240" s="207"/>
      <c r="R240" s="207"/>
      <c r="S240" s="207"/>
      <c r="T240" s="207"/>
      <c r="U240" s="207" t="s">
        <v>125</v>
      </c>
      <c r="V240" s="207" t="s">
        <v>27</v>
      </c>
      <c r="W240" s="207"/>
      <c r="X240" s="207" t="s">
        <v>29</v>
      </c>
      <c r="Y240" s="207" t="s">
        <v>126</v>
      </c>
      <c r="Z240" s="207"/>
      <c r="AA240" s="207" t="s">
        <v>46</v>
      </c>
    </row>
    <row r="241" spans="1:27" x14ac:dyDescent="0.25">
      <c r="A241" s="222" t="s">
        <v>81</v>
      </c>
      <c r="B241" s="222" t="s">
        <v>82</v>
      </c>
      <c r="C241" s="207" t="s">
        <v>489</v>
      </c>
      <c r="D241" s="222">
        <v>8</v>
      </c>
      <c r="E241" s="222" t="s">
        <v>83</v>
      </c>
      <c r="F241" s="207"/>
      <c r="G241" s="207"/>
      <c r="H241" s="222" t="s">
        <v>55</v>
      </c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 t="s">
        <v>62</v>
      </c>
      <c r="V241" s="222" t="s">
        <v>84</v>
      </c>
      <c r="W241" s="222"/>
      <c r="X241" s="222" t="s">
        <v>56</v>
      </c>
      <c r="Y241" s="222" t="s">
        <v>85</v>
      </c>
      <c r="Z241" s="222"/>
      <c r="AA241" s="222" t="s">
        <v>46</v>
      </c>
    </row>
    <row r="242" spans="1:27" x14ac:dyDescent="0.25">
      <c r="A242" s="222" t="s">
        <v>81</v>
      </c>
      <c r="B242" s="222" t="s">
        <v>82</v>
      </c>
      <c r="C242" s="207" t="s">
        <v>489</v>
      </c>
      <c r="D242" s="222">
        <v>8</v>
      </c>
      <c r="E242" s="222" t="s">
        <v>83</v>
      </c>
      <c r="F242" s="207"/>
      <c r="G242" s="207"/>
      <c r="H242" s="222" t="s">
        <v>55</v>
      </c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 t="s">
        <v>62</v>
      </c>
      <c r="V242" s="222" t="s">
        <v>84</v>
      </c>
      <c r="W242" s="222"/>
      <c r="X242" s="222" t="s">
        <v>56</v>
      </c>
      <c r="Y242" s="222" t="s">
        <v>85</v>
      </c>
      <c r="Z242" s="222"/>
      <c r="AA242" s="222" t="s">
        <v>46</v>
      </c>
    </row>
    <row r="243" spans="1:27" x14ac:dyDescent="0.25">
      <c r="A243" s="222" t="s">
        <v>81</v>
      </c>
      <c r="B243" s="222" t="s">
        <v>82</v>
      </c>
      <c r="C243" s="207" t="s">
        <v>489</v>
      </c>
      <c r="D243" s="222">
        <v>8</v>
      </c>
      <c r="E243" s="222" t="s">
        <v>83</v>
      </c>
      <c r="F243" s="207"/>
      <c r="G243" s="207"/>
      <c r="H243" s="222" t="s">
        <v>55</v>
      </c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 t="s">
        <v>62</v>
      </c>
      <c r="V243" s="222" t="s">
        <v>84</v>
      </c>
      <c r="W243" s="222"/>
      <c r="X243" s="222" t="s">
        <v>56</v>
      </c>
      <c r="Y243" s="222" t="s">
        <v>85</v>
      </c>
      <c r="Z243" s="222"/>
      <c r="AA243" s="222" t="s">
        <v>46</v>
      </c>
    </row>
    <row r="244" spans="1:27" x14ac:dyDescent="0.25">
      <c r="A244" s="222" t="s">
        <v>81</v>
      </c>
      <c r="B244" s="222" t="s">
        <v>82</v>
      </c>
      <c r="C244" s="207" t="s">
        <v>489</v>
      </c>
      <c r="D244" s="222">
        <v>8</v>
      </c>
      <c r="E244" s="222" t="s">
        <v>83</v>
      </c>
      <c r="F244" s="207"/>
      <c r="G244" s="207"/>
      <c r="H244" s="222" t="s">
        <v>55</v>
      </c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 t="s">
        <v>62</v>
      </c>
      <c r="V244" s="222" t="s">
        <v>84</v>
      </c>
      <c r="W244" s="222"/>
      <c r="X244" s="222" t="s">
        <v>56</v>
      </c>
      <c r="Y244" s="222" t="s">
        <v>85</v>
      </c>
      <c r="Z244" s="222"/>
      <c r="AA244" s="222" t="s">
        <v>46</v>
      </c>
    </row>
    <row r="245" spans="1:27" x14ac:dyDescent="0.25">
      <c r="A245" s="222" t="s">
        <v>81</v>
      </c>
      <c r="B245" s="222" t="s">
        <v>82</v>
      </c>
      <c r="C245" s="207" t="s">
        <v>489</v>
      </c>
      <c r="D245" s="222">
        <v>8</v>
      </c>
      <c r="E245" s="222" t="s">
        <v>83</v>
      </c>
      <c r="F245" s="207"/>
      <c r="G245" s="207"/>
      <c r="H245" s="222" t="s">
        <v>55</v>
      </c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 t="s">
        <v>62</v>
      </c>
      <c r="V245" s="222" t="s">
        <v>84</v>
      </c>
      <c r="W245" s="222"/>
      <c r="X245" s="222" t="s">
        <v>56</v>
      </c>
      <c r="Y245" s="222" t="s">
        <v>85</v>
      </c>
      <c r="Z245" s="222"/>
      <c r="AA245" s="222" t="s">
        <v>46</v>
      </c>
    </row>
    <row r="246" spans="1:27" x14ac:dyDescent="0.25">
      <c r="A246" s="207" t="s">
        <v>51</v>
      </c>
      <c r="B246" s="207" t="s">
        <v>96</v>
      </c>
      <c r="C246" s="207" t="s">
        <v>489</v>
      </c>
      <c r="D246" s="207">
        <v>11</v>
      </c>
      <c r="E246" s="207" t="s">
        <v>98</v>
      </c>
      <c r="F246" s="207"/>
      <c r="G246" s="207"/>
      <c r="H246" s="207" t="s">
        <v>55</v>
      </c>
      <c r="I246" s="207" t="s">
        <v>33</v>
      </c>
      <c r="J246" s="207"/>
      <c r="K246" s="207"/>
      <c r="L246" s="207"/>
      <c r="M246" s="207"/>
      <c r="N246" s="207"/>
      <c r="O246" s="207"/>
      <c r="P246" s="207"/>
      <c r="Q246" s="207"/>
      <c r="R246" s="207"/>
      <c r="S246" s="207"/>
      <c r="T246" s="207"/>
      <c r="U246" s="207"/>
      <c r="V246" s="207"/>
      <c r="W246" s="207" t="s">
        <v>50</v>
      </c>
      <c r="X246" s="207" t="s">
        <v>56</v>
      </c>
      <c r="Y246" s="207" t="s">
        <v>99</v>
      </c>
      <c r="Z246" s="207" t="s">
        <v>45</v>
      </c>
      <c r="AA246" s="207" t="s">
        <v>58</v>
      </c>
    </row>
    <row r="247" spans="1:27" x14ac:dyDescent="0.25">
      <c r="A247" s="207" t="s">
        <v>51</v>
      </c>
      <c r="B247" s="207" t="s">
        <v>96</v>
      </c>
      <c r="C247" s="207" t="s">
        <v>489</v>
      </c>
      <c r="D247" s="207">
        <v>11</v>
      </c>
      <c r="E247" s="207" t="s">
        <v>98</v>
      </c>
      <c r="F247" s="207"/>
      <c r="G247" s="207"/>
      <c r="H247" s="207" t="s">
        <v>55</v>
      </c>
      <c r="I247" s="207" t="s">
        <v>32</v>
      </c>
      <c r="J247" s="207"/>
      <c r="K247" s="207"/>
      <c r="L247" s="207"/>
      <c r="M247" s="207"/>
      <c r="N247" s="207"/>
      <c r="O247" s="207"/>
      <c r="P247" s="207"/>
      <c r="Q247" s="207"/>
      <c r="R247" s="207"/>
      <c r="S247" s="207"/>
      <c r="T247" s="207"/>
      <c r="U247" s="207"/>
      <c r="V247" s="207"/>
      <c r="W247" s="207" t="s">
        <v>50</v>
      </c>
      <c r="X247" s="207" t="s">
        <v>56</v>
      </c>
      <c r="Y247" s="207" t="s">
        <v>99</v>
      </c>
      <c r="Z247" s="207" t="s">
        <v>45</v>
      </c>
      <c r="AA247" s="207" t="s">
        <v>58</v>
      </c>
    </row>
    <row r="248" spans="1:27" x14ac:dyDescent="0.25">
      <c r="A248" s="207" t="s">
        <v>51</v>
      </c>
      <c r="B248" s="207" t="s">
        <v>96</v>
      </c>
      <c r="C248" s="207" t="s">
        <v>489</v>
      </c>
      <c r="D248" s="207">
        <v>11</v>
      </c>
      <c r="E248" s="207" t="s">
        <v>98</v>
      </c>
      <c r="F248" s="207"/>
      <c r="G248" s="207"/>
      <c r="H248" s="207" t="s">
        <v>55</v>
      </c>
      <c r="I248" s="207" t="s">
        <v>25</v>
      </c>
      <c r="J248" s="207"/>
      <c r="K248" s="207"/>
      <c r="L248" s="207"/>
      <c r="M248" s="207"/>
      <c r="N248" s="207"/>
      <c r="O248" s="207"/>
      <c r="P248" s="207"/>
      <c r="Q248" s="207"/>
      <c r="R248" s="207"/>
      <c r="S248" s="207"/>
      <c r="T248" s="207"/>
      <c r="U248" s="207"/>
      <c r="V248" s="207"/>
      <c r="W248" s="207" t="s">
        <v>50</v>
      </c>
      <c r="X248" s="207" t="s">
        <v>56</v>
      </c>
      <c r="Y248" s="207" t="s">
        <v>99</v>
      </c>
      <c r="Z248" s="207" t="s">
        <v>45</v>
      </c>
      <c r="AA248" s="207" t="s">
        <v>58</v>
      </c>
    </row>
    <row r="249" spans="1:27" x14ac:dyDescent="0.25">
      <c r="A249" s="207" t="s">
        <v>51</v>
      </c>
      <c r="B249" s="207" t="s">
        <v>96</v>
      </c>
      <c r="C249" s="207" t="s">
        <v>489</v>
      </c>
      <c r="D249" s="207">
        <v>11</v>
      </c>
      <c r="E249" s="207" t="s">
        <v>98</v>
      </c>
      <c r="F249" s="207"/>
      <c r="G249" s="207"/>
      <c r="H249" s="207" t="s">
        <v>55</v>
      </c>
      <c r="I249" s="207" t="s">
        <v>33</v>
      </c>
      <c r="J249" s="207"/>
      <c r="K249" s="207"/>
      <c r="L249" s="207"/>
      <c r="M249" s="207"/>
      <c r="N249" s="207"/>
      <c r="O249" s="207"/>
      <c r="P249" s="207"/>
      <c r="Q249" s="207"/>
      <c r="R249" s="207"/>
      <c r="S249" s="207"/>
      <c r="T249" s="207"/>
      <c r="U249" s="207"/>
      <c r="V249" s="207"/>
      <c r="W249" s="207" t="s">
        <v>50</v>
      </c>
      <c r="X249" s="207" t="s">
        <v>56</v>
      </c>
      <c r="Y249" s="207" t="s">
        <v>99</v>
      </c>
      <c r="Z249" s="207" t="s">
        <v>45</v>
      </c>
      <c r="AA249" s="207" t="s">
        <v>58</v>
      </c>
    </row>
    <row r="250" spans="1:27" x14ac:dyDescent="0.25">
      <c r="A250" s="207" t="s">
        <v>51</v>
      </c>
      <c r="B250" s="207" t="s">
        <v>96</v>
      </c>
      <c r="C250" s="207" t="s">
        <v>489</v>
      </c>
      <c r="D250" s="207">
        <v>11</v>
      </c>
      <c r="E250" s="207" t="s">
        <v>98</v>
      </c>
      <c r="F250" s="207"/>
      <c r="G250" s="207"/>
      <c r="H250" s="207" t="s">
        <v>55</v>
      </c>
      <c r="I250" s="207" t="s">
        <v>33</v>
      </c>
      <c r="J250" s="207"/>
      <c r="K250" s="207"/>
      <c r="L250" s="207"/>
      <c r="M250" s="207"/>
      <c r="N250" s="207"/>
      <c r="O250" s="207"/>
      <c r="P250" s="207"/>
      <c r="Q250" s="207"/>
      <c r="R250" s="207"/>
      <c r="S250" s="207"/>
      <c r="T250" s="207"/>
      <c r="U250" s="207"/>
      <c r="V250" s="207"/>
      <c r="W250" s="207" t="s">
        <v>50</v>
      </c>
      <c r="X250" s="207" t="s">
        <v>56</v>
      </c>
      <c r="Y250" s="207" t="s">
        <v>99</v>
      </c>
      <c r="Z250" s="207" t="s">
        <v>45</v>
      </c>
      <c r="AA250" s="207" t="s">
        <v>58</v>
      </c>
    </row>
    <row r="251" spans="1:27" x14ac:dyDescent="0.25">
      <c r="A251" s="207" t="s">
        <v>37</v>
      </c>
      <c r="B251" s="207" t="s">
        <v>100</v>
      </c>
      <c r="C251" s="207" t="s">
        <v>489</v>
      </c>
      <c r="D251" s="207">
        <v>12</v>
      </c>
      <c r="E251" s="207" t="s">
        <v>102</v>
      </c>
      <c r="F251" s="207"/>
      <c r="G251" s="207"/>
      <c r="H251" s="207" t="s">
        <v>55</v>
      </c>
      <c r="I251" s="207" t="s">
        <v>33</v>
      </c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 t="s">
        <v>102</v>
      </c>
      <c r="V251" s="207"/>
      <c r="W251" s="207" t="s">
        <v>43</v>
      </c>
      <c r="X251" s="207" t="s">
        <v>29</v>
      </c>
      <c r="Y251" s="207" t="s">
        <v>44</v>
      </c>
      <c r="Z251" s="207" t="s">
        <v>45</v>
      </c>
      <c r="AA251" s="207" t="s">
        <v>46</v>
      </c>
    </row>
    <row r="252" spans="1:27" x14ac:dyDescent="0.25">
      <c r="A252" s="207" t="s">
        <v>37</v>
      </c>
      <c r="B252" s="207" t="s">
        <v>100</v>
      </c>
      <c r="C252" s="207" t="s">
        <v>489</v>
      </c>
      <c r="D252" s="207">
        <v>12</v>
      </c>
      <c r="E252" s="207" t="s">
        <v>102</v>
      </c>
      <c r="F252" s="207"/>
      <c r="G252" s="207"/>
      <c r="H252" s="207" t="s">
        <v>55</v>
      </c>
      <c r="I252" s="207" t="s">
        <v>25</v>
      </c>
      <c r="J252" s="207"/>
      <c r="K252" s="207"/>
      <c r="L252" s="207"/>
      <c r="M252" s="207"/>
      <c r="N252" s="207"/>
      <c r="O252" s="207"/>
      <c r="P252" s="207"/>
      <c r="Q252" s="207"/>
      <c r="R252" s="207"/>
      <c r="S252" s="207"/>
      <c r="T252" s="207"/>
      <c r="U252" s="207" t="s">
        <v>102</v>
      </c>
      <c r="V252" s="207"/>
      <c r="W252" s="207" t="s">
        <v>43</v>
      </c>
      <c r="X252" s="207" t="s">
        <v>29</v>
      </c>
      <c r="Y252" s="207" t="s">
        <v>44</v>
      </c>
      <c r="Z252" s="207" t="s">
        <v>45</v>
      </c>
      <c r="AA252" s="207" t="s">
        <v>46</v>
      </c>
    </row>
    <row r="253" spans="1:27" x14ac:dyDescent="0.25">
      <c r="A253" s="207" t="s">
        <v>37</v>
      </c>
      <c r="B253" s="207" t="s">
        <v>100</v>
      </c>
      <c r="C253" s="207" t="s">
        <v>489</v>
      </c>
      <c r="D253" s="207">
        <v>12</v>
      </c>
      <c r="E253" s="207" t="s">
        <v>102</v>
      </c>
      <c r="F253" s="207"/>
      <c r="G253" s="207"/>
      <c r="H253" s="207" t="s">
        <v>55</v>
      </c>
      <c r="I253" s="207" t="s">
        <v>25</v>
      </c>
      <c r="J253" s="207"/>
      <c r="K253" s="207"/>
      <c r="L253" s="207"/>
      <c r="M253" s="207"/>
      <c r="N253" s="207"/>
      <c r="O253" s="207"/>
      <c r="P253" s="207"/>
      <c r="Q253" s="207"/>
      <c r="R253" s="207"/>
      <c r="S253" s="207"/>
      <c r="T253" s="207"/>
      <c r="U253" s="207" t="s">
        <v>102</v>
      </c>
      <c r="V253" s="207"/>
      <c r="W253" s="207" t="s">
        <v>43</v>
      </c>
      <c r="X253" s="207" t="s">
        <v>29</v>
      </c>
      <c r="Y253" s="207" t="s">
        <v>44</v>
      </c>
      <c r="Z253" s="207" t="s">
        <v>45</v>
      </c>
      <c r="AA253" s="207" t="s">
        <v>46</v>
      </c>
    </row>
    <row r="254" spans="1:27" x14ac:dyDescent="0.25">
      <c r="A254" s="207" t="s">
        <v>37</v>
      </c>
      <c r="B254" s="207" t="s">
        <v>100</v>
      </c>
      <c r="C254" s="207" t="s">
        <v>489</v>
      </c>
      <c r="D254" s="207">
        <v>12</v>
      </c>
      <c r="E254" s="207" t="s">
        <v>102</v>
      </c>
      <c r="F254" s="207"/>
      <c r="G254" s="207"/>
      <c r="H254" s="207" t="s">
        <v>55</v>
      </c>
      <c r="I254" s="207" t="s">
        <v>25</v>
      </c>
      <c r="J254" s="207"/>
      <c r="K254" s="207"/>
      <c r="L254" s="207"/>
      <c r="M254" s="207"/>
      <c r="N254" s="207"/>
      <c r="O254" s="207"/>
      <c r="P254" s="207"/>
      <c r="Q254" s="207"/>
      <c r="R254" s="207"/>
      <c r="S254" s="207"/>
      <c r="T254" s="207"/>
      <c r="U254" s="207" t="s">
        <v>102</v>
      </c>
      <c r="V254" s="207"/>
      <c r="W254" s="207" t="s">
        <v>43</v>
      </c>
      <c r="X254" s="207" t="s">
        <v>29</v>
      </c>
      <c r="Y254" s="207" t="s">
        <v>44</v>
      </c>
      <c r="Z254" s="207" t="s">
        <v>45</v>
      </c>
      <c r="AA254" s="207" t="s">
        <v>46</v>
      </c>
    </row>
    <row r="255" spans="1:27" x14ac:dyDescent="0.25">
      <c r="A255" s="207" t="s">
        <v>37</v>
      </c>
      <c r="B255" s="207" t="s">
        <v>100</v>
      </c>
      <c r="C255" s="207" t="s">
        <v>489</v>
      </c>
      <c r="D255" s="207">
        <v>12</v>
      </c>
      <c r="E255" s="207" t="s">
        <v>102</v>
      </c>
      <c r="F255" s="207"/>
      <c r="G255" s="207"/>
      <c r="H255" s="207" t="s">
        <v>55</v>
      </c>
      <c r="I255" s="207" t="s">
        <v>25</v>
      </c>
      <c r="J255" s="207"/>
      <c r="K255" s="207"/>
      <c r="L255" s="207"/>
      <c r="M255" s="207"/>
      <c r="N255" s="207"/>
      <c r="O255" s="207"/>
      <c r="P255" s="207"/>
      <c r="Q255" s="207"/>
      <c r="R255" s="207"/>
      <c r="S255" s="207"/>
      <c r="T255" s="207"/>
      <c r="U255" s="207" t="s">
        <v>102</v>
      </c>
      <c r="V255" s="207"/>
      <c r="W255" s="207" t="s">
        <v>43</v>
      </c>
      <c r="X255" s="207" t="s">
        <v>29</v>
      </c>
      <c r="Y255" s="207" t="s">
        <v>44</v>
      </c>
      <c r="Z255" s="207" t="s">
        <v>45</v>
      </c>
      <c r="AA255" s="207" t="s">
        <v>46</v>
      </c>
    </row>
    <row r="256" spans="1:27" x14ac:dyDescent="0.25">
      <c r="A256" s="207" t="s">
        <v>47</v>
      </c>
      <c r="B256" s="207" t="s">
        <v>103</v>
      </c>
      <c r="C256" s="207" t="s">
        <v>489</v>
      </c>
      <c r="D256" s="207">
        <v>13</v>
      </c>
      <c r="E256" s="207" t="s">
        <v>105</v>
      </c>
      <c r="F256" s="207"/>
      <c r="G256" s="207"/>
      <c r="H256" s="207" t="s">
        <v>55</v>
      </c>
      <c r="I256" s="207" t="s">
        <v>33</v>
      </c>
      <c r="J256" s="207"/>
      <c r="K256" s="207"/>
      <c r="L256" s="207"/>
      <c r="M256" s="207"/>
      <c r="N256" s="207"/>
      <c r="O256" s="207"/>
      <c r="P256" s="207"/>
      <c r="Q256" s="207"/>
      <c r="R256" s="207"/>
      <c r="S256" s="207"/>
      <c r="T256" s="207"/>
      <c r="U256" s="207" t="s">
        <v>105</v>
      </c>
      <c r="V256" s="207"/>
      <c r="W256" s="207" t="s">
        <v>50</v>
      </c>
      <c r="X256" s="207"/>
      <c r="Y256" s="207" t="s">
        <v>44</v>
      </c>
      <c r="Z256" s="207"/>
      <c r="AA256" s="207" t="s">
        <v>46</v>
      </c>
    </row>
    <row r="257" spans="1:27" x14ac:dyDescent="0.25">
      <c r="A257" s="207" t="s">
        <v>47</v>
      </c>
      <c r="B257" s="207" t="s">
        <v>103</v>
      </c>
      <c r="C257" s="207" t="s">
        <v>489</v>
      </c>
      <c r="D257" s="207">
        <v>13</v>
      </c>
      <c r="E257" s="207" t="s">
        <v>105</v>
      </c>
      <c r="F257" s="207"/>
      <c r="G257" s="207"/>
      <c r="H257" s="207" t="s">
        <v>55</v>
      </c>
      <c r="I257" s="207" t="s">
        <v>34</v>
      </c>
      <c r="J257" s="207"/>
      <c r="K257" s="207"/>
      <c r="L257" s="207"/>
      <c r="M257" s="207"/>
      <c r="N257" s="207"/>
      <c r="O257" s="207"/>
      <c r="P257" s="207"/>
      <c r="Q257" s="207"/>
      <c r="R257" s="207"/>
      <c r="S257" s="207"/>
      <c r="T257" s="207"/>
      <c r="U257" s="207" t="s">
        <v>105</v>
      </c>
      <c r="V257" s="207"/>
      <c r="W257" s="207" t="s">
        <v>50</v>
      </c>
      <c r="X257" s="207"/>
      <c r="Y257" s="207" t="s">
        <v>44</v>
      </c>
      <c r="Z257" s="207"/>
      <c r="AA257" s="207" t="s">
        <v>46</v>
      </c>
    </row>
    <row r="258" spans="1:27" x14ac:dyDescent="0.25">
      <c r="A258" s="207" t="s">
        <v>47</v>
      </c>
      <c r="B258" s="207" t="s">
        <v>103</v>
      </c>
      <c r="C258" s="207" t="s">
        <v>489</v>
      </c>
      <c r="D258" s="207">
        <v>13</v>
      </c>
      <c r="E258" s="207" t="s">
        <v>105</v>
      </c>
      <c r="F258" s="207"/>
      <c r="G258" s="207"/>
      <c r="H258" s="207" t="s">
        <v>55</v>
      </c>
      <c r="I258" s="207" t="s">
        <v>34</v>
      </c>
      <c r="J258" s="207"/>
      <c r="K258" s="207"/>
      <c r="L258" s="207"/>
      <c r="M258" s="207"/>
      <c r="N258" s="207"/>
      <c r="O258" s="207"/>
      <c r="P258" s="207"/>
      <c r="Q258" s="207"/>
      <c r="R258" s="207"/>
      <c r="S258" s="207"/>
      <c r="T258" s="207"/>
      <c r="U258" s="207" t="s">
        <v>105</v>
      </c>
      <c r="V258" s="207"/>
      <c r="W258" s="207" t="s">
        <v>50</v>
      </c>
      <c r="X258" s="207"/>
      <c r="Y258" s="207" t="s">
        <v>44</v>
      </c>
      <c r="Z258" s="207"/>
      <c r="AA258" s="207" t="s">
        <v>46</v>
      </c>
    </row>
    <row r="259" spans="1:27" x14ac:dyDescent="0.25">
      <c r="A259" s="207" t="s">
        <v>47</v>
      </c>
      <c r="B259" s="207" t="s">
        <v>103</v>
      </c>
      <c r="C259" s="207" t="s">
        <v>489</v>
      </c>
      <c r="D259" s="207">
        <v>13</v>
      </c>
      <c r="E259" s="207" t="s">
        <v>105</v>
      </c>
      <c r="F259" s="207"/>
      <c r="G259" s="207"/>
      <c r="H259" s="207" t="s">
        <v>55</v>
      </c>
      <c r="I259" s="207" t="s">
        <v>34</v>
      </c>
      <c r="J259" s="207"/>
      <c r="K259" s="207"/>
      <c r="L259" s="207"/>
      <c r="M259" s="207"/>
      <c r="N259" s="207"/>
      <c r="O259" s="207"/>
      <c r="P259" s="207"/>
      <c r="Q259" s="207"/>
      <c r="R259" s="207"/>
      <c r="S259" s="207"/>
      <c r="T259" s="207"/>
      <c r="U259" s="207" t="s">
        <v>105</v>
      </c>
      <c r="V259" s="207"/>
      <c r="W259" s="207" t="s">
        <v>50</v>
      </c>
      <c r="X259" s="207"/>
      <c r="Y259" s="207" t="s">
        <v>44</v>
      </c>
      <c r="Z259" s="207"/>
      <c r="AA259" s="207" t="s">
        <v>46</v>
      </c>
    </row>
    <row r="260" spans="1:27" x14ac:dyDescent="0.25">
      <c r="A260" s="207" t="s">
        <v>47</v>
      </c>
      <c r="B260" s="207" t="s">
        <v>103</v>
      </c>
      <c r="C260" s="207" t="s">
        <v>489</v>
      </c>
      <c r="D260" s="207">
        <v>13</v>
      </c>
      <c r="E260" s="207" t="s">
        <v>105</v>
      </c>
      <c r="F260" s="207"/>
      <c r="G260" s="207"/>
      <c r="H260" s="207" t="s">
        <v>55</v>
      </c>
      <c r="I260" s="207" t="s">
        <v>34</v>
      </c>
      <c r="J260" s="207"/>
      <c r="K260" s="207"/>
      <c r="L260" s="207"/>
      <c r="M260" s="207"/>
      <c r="N260" s="207"/>
      <c r="O260" s="207"/>
      <c r="P260" s="207"/>
      <c r="Q260" s="207"/>
      <c r="R260" s="207"/>
      <c r="S260" s="207"/>
      <c r="T260" s="207"/>
      <c r="U260" s="207" t="s">
        <v>105</v>
      </c>
      <c r="V260" s="207"/>
      <c r="W260" s="207" t="s">
        <v>50</v>
      </c>
      <c r="X260" s="207"/>
      <c r="Y260" s="207" t="s">
        <v>44</v>
      </c>
      <c r="Z260" s="207"/>
      <c r="AA260" s="207" t="s">
        <v>46</v>
      </c>
    </row>
    <row r="261" spans="1:27" x14ac:dyDescent="0.25">
      <c r="A261" s="222" t="s">
        <v>106</v>
      </c>
      <c r="B261" s="222" t="s">
        <v>107</v>
      </c>
      <c r="C261" s="207" t="s">
        <v>489</v>
      </c>
      <c r="D261" s="222">
        <v>14</v>
      </c>
      <c r="E261" s="222" t="s">
        <v>108</v>
      </c>
      <c r="F261" s="207"/>
      <c r="G261" s="207"/>
      <c r="H261" s="222" t="s">
        <v>55</v>
      </c>
      <c r="I261" s="222" t="s">
        <v>33</v>
      </c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 t="s">
        <v>109</v>
      </c>
      <c r="V261" s="222"/>
      <c r="W261" s="222"/>
      <c r="X261" s="222" t="s">
        <v>29</v>
      </c>
      <c r="Y261" s="222"/>
      <c r="Z261" s="222"/>
      <c r="AA261" s="222" t="s">
        <v>46</v>
      </c>
    </row>
    <row r="262" spans="1:27" x14ac:dyDescent="0.25">
      <c r="A262" s="222" t="s">
        <v>106</v>
      </c>
      <c r="B262" s="222" t="s">
        <v>107</v>
      </c>
      <c r="C262" s="207" t="s">
        <v>489</v>
      </c>
      <c r="D262" s="222">
        <v>14</v>
      </c>
      <c r="E262" s="222" t="s">
        <v>108</v>
      </c>
      <c r="F262" s="207"/>
      <c r="G262" s="207"/>
      <c r="H262" s="222" t="s">
        <v>55</v>
      </c>
      <c r="I262" s="222" t="s">
        <v>33</v>
      </c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 t="s">
        <v>109</v>
      </c>
      <c r="V262" s="222"/>
      <c r="W262" s="222"/>
      <c r="X262" s="222" t="s">
        <v>29</v>
      </c>
      <c r="Y262" s="222"/>
      <c r="Z262" s="222"/>
      <c r="AA262" s="222" t="s">
        <v>46</v>
      </c>
    </row>
    <row r="263" spans="1:27" x14ac:dyDescent="0.25">
      <c r="A263" s="222" t="s">
        <v>106</v>
      </c>
      <c r="B263" s="222" t="s">
        <v>107</v>
      </c>
      <c r="C263" s="207" t="s">
        <v>489</v>
      </c>
      <c r="D263" s="222">
        <v>14</v>
      </c>
      <c r="E263" s="222" t="s">
        <v>108</v>
      </c>
      <c r="F263" s="207"/>
      <c r="G263" s="207"/>
      <c r="H263" s="222" t="s">
        <v>55</v>
      </c>
      <c r="I263" s="222" t="s">
        <v>33</v>
      </c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 t="s">
        <v>109</v>
      </c>
      <c r="V263" s="222"/>
      <c r="W263" s="222"/>
      <c r="X263" s="222" t="s">
        <v>29</v>
      </c>
      <c r="Y263" s="222"/>
      <c r="Z263" s="222"/>
      <c r="AA263" s="222" t="s">
        <v>46</v>
      </c>
    </row>
    <row r="264" spans="1:27" x14ac:dyDescent="0.25">
      <c r="A264" s="222" t="s">
        <v>106</v>
      </c>
      <c r="B264" s="222" t="s">
        <v>107</v>
      </c>
      <c r="C264" s="207" t="s">
        <v>489</v>
      </c>
      <c r="D264" s="222">
        <v>14</v>
      </c>
      <c r="E264" s="222" t="s">
        <v>108</v>
      </c>
      <c r="F264" s="207"/>
      <c r="G264" s="207"/>
      <c r="H264" s="222" t="s">
        <v>55</v>
      </c>
      <c r="I264" s="222" t="s">
        <v>33</v>
      </c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 t="s">
        <v>109</v>
      </c>
      <c r="V264" s="222"/>
      <c r="W264" s="222"/>
      <c r="X264" s="222" t="s">
        <v>29</v>
      </c>
      <c r="Y264" s="222"/>
      <c r="Z264" s="222"/>
      <c r="AA264" s="222" t="s">
        <v>46</v>
      </c>
    </row>
    <row r="265" spans="1:27" x14ac:dyDescent="0.25">
      <c r="A265" s="222" t="s">
        <v>106</v>
      </c>
      <c r="B265" s="222" t="s">
        <v>107</v>
      </c>
      <c r="C265" s="207" t="s">
        <v>489</v>
      </c>
      <c r="D265" s="222">
        <v>14</v>
      </c>
      <c r="E265" s="222" t="s">
        <v>108</v>
      </c>
      <c r="F265" s="207"/>
      <c r="G265" s="207"/>
      <c r="H265" s="222" t="s">
        <v>55</v>
      </c>
      <c r="I265" s="222" t="s">
        <v>33</v>
      </c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 t="s">
        <v>109</v>
      </c>
      <c r="V265" s="222"/>
      <c r="W265" s="222"/>
      <c r="X265" s="222" t="s">
        <v>29</v>
      </c>
      <c r="Y265" s="222"/>
      <c r="Z265" s="222"/>
      <c r="AA265" s="222" t="s">
        <v>46</v>
      </c>
    </row>
    <row r="266" spans="1:27" x14ac:dyDescent="0.25">
      <c r="A266" s="207" t="s">
        <v>59</v>
      </c>
      <c r="B266" s="207" t="s">
        <v>117</v>
      </c>
      <c r="C266" s="207" t="s">
        <v>489</v>
      </c>
      <c r="D266" s="207">
        <v>17</v>
      </c>
      <c r="E266" s="207" t="s">
        <v>62</v>
      </c>
      <c r="F266" s="207"/>
      <c r="G266" s="207"/>
      <c r="H266" s="207" t="s">
        <v>55</v>
      </c>
      <c r="I266" s="207" t="s">
        <v>33</v>
      </c>
      <c r="J266" s="207"/>
      <c r="K266" s="207"/>
      <c r="L266" s="207"/>
      <c r="M266" s="207"/>
      <c r="N266" s="207"/>
      <c r="O266" s="207"/>
      <c r="P266" s="207"/>
      <c r="Q266" s="207"/>
      <c r="R266" s="207"/>
      <c r="S266" s="207"/>
      <c r="T266" s="207"/>
      <c r="U266" s="207" t="s">
        <v>62</v>
      </c>
      <c r="V266" s="207"/>
      <c r="W266" s="207"/>
      <c r="X266" s="207" t="s">
        <v>56</v>
      </c>
      <c r="Y266" s="207" t="s">
        <v>118</v>
      </c>
      <c r="Z266" s="207"/>
      <c r="AA266" s="207" t="s">
        <v>46</v>
      </c>
    </row>
    <row r="267" spans="1:27" x14ac:dyDescent="0.25">
      <c r="A267" s="207" t="s">
        <v>59</v>
      </c>
      <c r="B267" s="207" t="s">
        <v>117</v>
      </c>
      <c r="C267" s="207" t="s">
        <v>489</v>
      </c>
      <c r="D267" s="207">
        <v>17</v>
      </c>
      <c r="E267" s="207" t="s">
        <v>62</v>
      </c>
      <c r="F267" s="207"/>
      <c r="G267" s="207"/>
      <c r="H267" s="207" t="s">
        <v>55</v>
      </c>
      <c r="I267" s="207" t="s">
        <v>33</v>
      </c>
      <c r="J267" s="207"/>
      <c r="K267" s="207"/>
      <c r="L267" s="207"/>
      <c r="M267" s="207"/>
      <c r="N267" s="207"/>
      <c r="O267" s="207"/>
      <c r="P267" s="207"/>
      <c r="Q267" s="207"/>
      <c r="R267" s="207"/>
      <c r="S267" s="207"/>
      <c r="T267" s="207"/>
      <c r="U267" s="207" t="s">
        <v>62</v>
      </c>
      <c r="V267" s="207"/>
      <c r="W267" s="207"/>
      <c r="X267" s="207" t="s">
        <v>56</v>
      </c>
      <c r="Y267" s="207" t="s">
        <v>118</v>
      </c>
      <c r="Z267" s="207"/>
      <c r="AA267" s="207" t="s">
        <v>46</v>
      </c>
    </row>
    <row r="268" spans="1:27" x14ac:dyDescent="0.25">
      <c r="A268" s="207" t="s">
        <v>59</v>
      </c>
      <c r="B268" s="207" t="s">
        <v>117</v>
      </c>
      <c r="C268" s="207" t="s">
        <v>489</v>
      </c>
      <c r="D268" s="207">
        <v>17</v>
      </c>
      <c r="E268" s="207" t="s">
        <v>62</v>
      </c>
      <c r="F268" s="207"/>
      <c r="G268" s="207"/>
      <c r="H268" s="207" t="s">
        <v>55</v>
      </c>
      <c r="I268" s="207" t="s">
        <v>33</v>
      </c>
      <c r="J268" s="207"/>
      <c r="K268" s="207"/>
      <c r="L268" s="207"/>
      <c r="M268" s="207"/>
      <c r="N268" s="207"/>
      <c r="O268" s="207"/>
      <c r="P268" s="207"/>
      <c r="Q268" s="207"/>
      <c r="R268" s="207"/>
      <c r="S268" s="207"/>
      <c r="T268" s="207"/>
      <c r="U268" s="207" t="s">
        <v>62</v>
      </c>
      <c r="V268" s="207"/>
      <c r="W268" s="207"/>
      <c r="X268" s="207" t="s">
        <v>56</v>
      </c>
      <c r="Y268" s="207" t="s">
        <v>118</v>
      </c>
      <c r="Z268" s="207"/>
      <c r="AA268" s="207" t="s">
        <v>46</v>
      </c>
    </row>
    <row r="269" spans="1:27" x14ac:dyDescent="0.25">
      <c r="A269" s="207" t="s">
        <v>59</v>
      </c>
      <c r="B269" s="207" t="s">
        <v>117</v>
      </c>
      <c r="C269" s="207" t="s">
        <v>489</v>
      </c>
      <c r="D269" s="207">
        <v>17</v>
      </c>
      <c r="E269" s="207" t="s">
        <v>62</v>
      </c>
      <c r="F269" s="207"/>
      <c r="G269" s="207"/>
      <c r="H269" s="207" t="s">
        <v>55</v>
      </c>
      <c r="I269" s="207" t="s">
        <v>33</v>
      </c>
      <c r="J269" s="207"/>
      <c r="K269" s="207"/>
      <c r="L269" s="207"/>
      <c r="M269" s="207"/>
      <c r="N269" s="207"/>
      <c r="O269" s="207"/>
      <c r="P269" s="207"/>
      <c r="Q269" s="207"/>
      <c r="R269" s="207"/>
      <c r="S269" s="207"/>
      <c r="T269" s="207"/>
      <c r="U269" s="207" t="s">
        <v>62</v>
      </c>
      <c r="V269" s="207"/>
      <c r="W269" s="207"/>
      <c r="X269" s="207" t="s">
        <v>56</v>
      </c>
      <c r="Y269" s="207" t="s">
        <v>118</v>
      </c>
      <c r="Z269" s="207"/>
      <c r="AA269" s="207" t="s">
        <v>46</v>
      </c>
    </row>
    <row r="270" spans="1:27" x14ac:dyDescent="0.25">
      <c r="A270" s="207" t="s">
        <v>59</v>
      </c>
      <c r="B270" s="207" t="s">
        <v>117</v>
      </c>
      <c r="C270" s="207" t="s">
        <v>489</v>
      </c>
      <c r="D270" s="207">
        <v>17</v>
      </c>
      <c r="E270" s="207" t="s">
        <v>62</v>
      </c>
      <c r="F270" s="207"/>
      <c r="G270" s="207"/>
      <c r="H270" s="207" t="s">
        <v>55</v>
      </c>
      <c r="I270" s="207" t="s">
        <v>33</v>
      </c>
      <c r="J270" s="207"/>
      <c r="K270" s="207"/>
      <c r="L270" s="207"/>
      <c r="M270" s="207"/>
      <c r="N270" s="207"/>
      <c r="O270" s="207"/>
      <c r="P270" s="207"/>
      <c r="Q270" s="207"/>
      <c r="R270" s="207"/>
      <c r="S270" s="207"/>
      <c r="T270" s="207"/>
      <c r="U270" s="207" t="s">
        <v>62</v>
      </c>
      <c r="V270" s="207"/>
      <c r="W270" s="207"/>
      <c r="X270" s="207" t="s">
        <v>56</v>
      </c>
      <c r="Y270" s="207" t="s">
        <v>118</v>
      </c>
      <c r="Z270" s="207"/>
      <c r="AA270" s="207" t="s">
        <v>46</v>
      </c>
    </row>
    <row r="271" spans="1:27" x14ac:dyDescent="0.25">
      <c r="A271" s="207" t="s">
        <v>59</v>
      </c>
      <c r="B271" s="207" t="s">
        <v>119</v>
      </c>
      <c r="C271" s="207" t="s">
        <v>489</v>
      </c>
      <c r="D271" s="207">
        <v>18</v>
      </c>
      <c r="E271" s="207" t="s">
        <v>120</v>
      </c>
      <c r="F271" s="207"/>
      <c r="G271" s="207"/>
      <c r="H271" s="207" t="s">
        <v>121</v>
      </c>
      <c r="I271" s="207" t="s">
        <v>33</v>
      </c>
      <c r="J271" s="207"/>
      <c r="K271" s="207"/>
      <c r="L271" s="207"/>
      <c r="M271" s="207"/>
      <c r="N271" s="207"/>
      <c r="O271" s="207"/>
      <c r="P271" s="207"/>
      <c r="Q271" s="207"/>
      <c r="R271" s="207"/>
      <c r="S271" s="207"/>
      <c r="T271" s="207"/>
      <c r="U271" s="207" t="s">
        <v>62</v>
      </c>
      <c r="V271" s="207" t="s">
        <v>63</v>
      </c>
      <c r="W271" s="207"/>
      <c r="X271" s="207" t="s">
        <v>56</v>
      </c>
      <c r="Y271" s="207" t="s">
        <v>75</v>
      </c>
      <c r="Z271" s="207"/>
      <c r="AA271" s="207" t="s">
        <v>46</v>
      </c>
    </row>
    <row r="272" spans="1:27" x14ac:dyDescent="0.25">
      <c r="A272" s="207" t="s">
        <v>59</v>
      </c>
      <c r="B272" s="207" t="s">
        <v>119</v>
      </c>
      <c r="C272" s="207" t="s">
        <v>489</v>
      </c>
      <c r="D272" s="207">
        <v>18</v>
      </c>
      <c r="E272" s="207" t="s">
        <v>120</v>
      </c>
      <c r="F272" s="207"/>
      <c r="G272" s="207"/>
      <c r="H272" s="207" t="s">
        <v>121</v>
      </c>
      <c r="I272" s="207" t="s">
        <v>34</v>
      </c>
      <c r="J272" s="207"/>
      <c r="K272" s="207"/>
      <c r="L272" s="207"/>
      <c r="M272" s="207"/>
      <c r="N272" s="207"/>
      <c r="O272" s="207"/>
      <c r="P272" s="207"/>
      <c r="Q272" s="207"/>
      <c r="R272" s="207"/>
      <c r="S272" s="207"/>
      <c r="T272" s="207"/>
      <c r="U272" s="207" t="s">
        <v>62</v>
      </c>
      <c r="V272" s="207" t="s">
        <v>63</v>
      </c>
      <c r="W272" s="207"/>
      <c r="X272" s="207" t="s">
        <v>56</v>
      </c>
      <c r="Y272" s="207" t="s">
        <v>75</v>
      </c>
      <c r="Z272" s="207"/>
      <c r="AA272" s="207" t="s">
        <v>46</v>
      </c>
    </row>
    <row r="273" spans="1:27" x14ac:dyDescent="0.25">
      <c r="A273" s="207" t="s">
        <v>59</v>
      </c>
      <c r="B273" s="207" t="s">
        <v>119</v>
      </c>
      <c r="C273" s="207" t="s">
        <v>489</v>
      </c>
      <c r="D273" s="207">
        <v>18</v>
      </c>
      <c r="E273" s="207" t="s">
        <v>120</v>
      </c>
      <c r="F273" s="207"/>
      <c r="G273" s="207"/>
      <c r="H273" s="207" t="s">
        <v>121</v>
      </c>
      <c r="I273" s="207" t="s">
        <v>34</v>
      </c>
      <c r="J273" s="207"/>
      <c r="K273" s="207"/>
      <c r="L273" s="207"/>
      <c r="M273" s="207"/>
      <c r="N273" s="207"/>
      <c r="O273" s="207"/>
      <c r="P273" s="207"/>
      <c r="Q273" s="207"/>
      <c r="R273" s="207"/>
      <c r="S273" s="207"/>
      <c r="T273" s="207"/>
      <c r="U273" s="207" t="s">
        <v>62</v>
      </c>
      <c r="V273" s="207" t="s">
        <v>63</v>
      </c>
      <c r="W273" s="207"/>
      <c r="X273" s="207" t="s">
        <v>56</v>
      </c>
      <c r="Y273" s="207" t="s">
        <v>75</v>
      </c>
      <c r="Z273" s="207"/>
      <c r="AA273" s="207" t="s">
        <v>46</v>
      </c>
    </row>
    <row r="274" spans="1:27" x14ac:dyDescent="0.25">
      <c r="A274" s="207" t="s">
        <v>59</v>
      </c>
      <c r="B274" s="207" t="s">
        <v>119</v>
      </c>
      <c r="C274" s="207" t="s">
        <v>489</v>
      </c>
      <c r="D274" s="207">
        <v>18</v>
      </c>
      <c r="E274" s="207" t="s">
        <v>120</v>
      </c>
      <c r="F274" s="207"/>
      <c r="G274" s="207"/>
      <c r="H274" s="207" t="s">
        <v>121</v>
      </c>
      <c r="I274" s="207" t="s">
        <v>34</v>
      </c>
      <c r="J274" s="207"/>
      <c r="K274" s="207"/>
      <c r="L274" s="207"/>
      <c r="M274" s="207"/>
      <c r="N274" s="207"/>
      <c r="O274" s="207"/>
      <c r="P274" s="207"/>
      <c r="Q274" s="207"/>
      <c r="R274" s="207"/>
      <c r="S274" s="207"/>
      <c r="T274" s="207"/>
      <c r="U274" s="207" t="s">
        <v>62</v>
      </c>
      <c r="V274" s="207" t="s">
        <v>63</v>
      </c>
      <c r="W274" s="207"/>
      <c r="X274" s="207" t="s">
        <v>56</v>
      </c>
      <c r="Y274" s="207" t="s">
        <v>75</v>
      </c>
      <c r="Z274" s="207"/>
      <c r="AA274" s="207" t="s">
        <v>46</v>
      </c>
    </row>
    <row r="275" spans="1:27" x14ac:dyDescent="0.25">
      <c r="A275" s="207" t="s">
        <v>59</v>
      </c>
      <c r="B275" s="207" t="s">
        <v>119</v>
      </c>
      <c r="C275" s="207" t="s">
        <v>489</v>
      </c>
      <c r="D275" s="207">
        <v>18</v>
      </c>
      <c r="E275" s="207" t="s">
        <v>120</v>
      </c>
      <c r="F275" s="207"/>
      <c r="G275" s="207"/>
      <c r="H275" s="207" t="s">
        <v>121</v>
      </c>
      <c r="I275" s="207" t="s">
        <v>34</v>
      </c>
      <c r="J275" s="207"/>
      <c r="K275" s="207"/>
      <c r="L275" s="207"/>
      <c r="M275" s="207"/>
      <c r="N275" s="207"/>
      <c r="O275" s="207"/>
      <c r="P275" s="207"/>
      <c r="Q275" s="207"/>
      <c r="R275" s="207"/>
      <c r="S275" s="207"/>
      <c r="T275" s="207"/>
      <c r="U275" s="207" t="s">
        <v>62</v>
      </c>
      <c r="V275" s="207" t="s">
        <v>63</v>
      </c>
      <c r="W275" s="207"/>
      <c r="X275" s="207" t="s">
        <v>56</v>
      </c>
      <c r="Y275" s="207" t="s">
        <v>75</v>
      </c>
      <c r="Z275" s="207"/>
      <c r="AA275" s="207" t="s">
        <v>46</v>
      </c>
    </row>
    <row r="276" spans="1:27" x14ac:dyDescent="0.25">
      <c r="A276" s="207" t="s">
        <v>59</v>
      </c>
      <c r="B276" s="207" t="s">
        <v>122</v>
      </c>
      <c r="C276" s="207" t="s">
        <v>489</v>
      </c>
      <c r="D276" s="207">
        <v>19</v>
      </c>
      <c r="E276" s="207" t="s">
        <v>124</v>
      </c>
      <c r="F276" s="207"/>
      <c r="G276" s="207"/>
      <c r="H276" s="207" t="s">
        <v>55</v>
      </c>
      <c r="I276" s="207" t="s">
        <v>33</v>
      </c>
      <c r="J276" s="207"/>
      <c r="K276" s="207"/>
      <c r="L276" s="207"/>
      <c r="M276" s="207"/>
      <c r="N276" s="207"/>
      <c r="O276" s="207"/>
      <c r="P276" s="207"/>
      <c r="Q276" s="207"/>
      <c r="R276" s="207"/>
      <c r="S276" s="207"/>
      <c r="T276" s="207"/>
      <c r="U276" s="207" t="s">
        <v>125</v>
      </c>
      <c r="V276" s="207" t="s">
        <v>27</v>
      </c>
      <c r="W276" s="207"/>
      <c r="X276" s="207" t="s">
        <v>29</v>
      </c>
      <c r="Y276" s="207" t="s">
        <v>126</v>
      </c>
      <c r="Z276" s="207"/>
      <c r="AA276" s="207" t="s">
        <v>46</v>
      </c>
    </row>
    <row r="277" spans="1:27" x14ac:dyDescent="0.25">
      <c r="A277" s="207" t="s">
        <v>59</v>
      </c>
      <c r="B277" s="207" t="s">
        <v>122</v>
      </c>
      <c r="C277" s="207" t="s">
        <v>489</v>
      </c>
      <c r="D277" s="207">
        <v>19</v>
      </c>
      <c r="E277" s="207" t="s">
        <v>124</v>
      </c>
      <c r="F277" s="207"/>
      <c r="G277" s="207"/>
      <c r="H277" s="207" t="s">
        <v>55</v>
      </c>
      <c r="I277" s="207" t="s">
        <v>25</v>
      </c>
      <c r="J277" s="207"/>
      <c r="K277" s="207"/>
      <c r="L277" s="207"/>
      <c r="M277" s="207"/>
      <c r="N277" s="207"/>
      <c r="O277" s="207"/>
      <c r="P277" s="207"/>
      <c r="Q277" s="207"/>
      <c r="R277" s="207"/>
      <c r="S277" s="207"/>
      <c r="T277" s="207"/>
      <c r="U277" s="207" t="s">
        <v>125</v>
      </c>
      <c r="V277" s="207" t="s">
        <v>27</v>
      </c>
      <c r="W277" s="207"/>
      <c r="X277" s="207" t="s">
        <v>29</v>
      </c>
      <c r="Y277" s="207" t="s">
        <v>126</v>
      </c>
      <c r="Z277" s="207"/>
      <c r="AA277" s="207" t="s">
        <v>46</v>
      </c>
    </row>
    <row r="278" spans="1:27" x14ac:dyDescent="0.25">
      <c r="A278" s="207" t="s">
        <v>59</v>
      </c>
      <c r="B278" s="207" t="s">
        <v>122</v>
      </c>
      <c r="C278" s="207" t="s">
        <v>489</v>
      </c>
      <c r="D278" s="207">
        <v>19</v>
      </c>
      <c r="E278" s="207" t="s">
        <v>124</v>
      </c>
      <c r="F278" s="207"/>
      <c r="G278" s="207"/>
      <c r="H278" s="207" t="s">
        <v>55</v>
      </c>
      <c r="I278" s="207" t="s">
        <v>25</v>
      </c>
      <c r="J278" s="207"/>
      <c r="K278" s="207"/>
      <c r="L278" s="207"/>
      <c r="M278" s="207"/>
      <c r="N278" s="207"/>
      <c r="O278" s="207"/>
      <c r="P278" s="207"/>
      <c r="Q278" s="207"/>
      <c r="R278" s="207"/>
      <c r="S278" s="207"/>
      <c r="T278" s="207"/>
      <c r="U278" s="207" t="s">
        <v>125</v>
      </c>
      <c r="V278" s="207" t="s">
        <v>27</v>
      </c>
      <c r="W278" s="207"/>
      <c r="X278" s="207" t="s">
        <v>29</v>
      </c>
      <c r="Y278" s="207" t="s">
        <v>126</v>
      </c>
      <c r="Z278" s="207"/>
      <c r="AA278" s="207" t="s">
        <v>46</v>
      </c>
    </row>
    <row r="279" spans="1:27" x14ac:dyDescent="0.25">
      <c r="A279" s="207" t="s">
        <v>59</v>
      </c>
      <c r="B279" s="207" t="s">
        <v>122</v>
      </c>
      <c r="C279" s="207" t="s">
        <v>489</v>
      </c>
      <c r="D279" s="207">
        <v>19</v>
      </c>
      <c r="E279" s="207" t="s">
        <v>124</v>
      </c>
      <c r="F279" s="207"/>
      <c r="G279" s="207"/>
      <c r="H279" s="207" t="s">
        <v>55</v>
      </c>
      <c r="I279" s="207" t="s">
        <v>25</v>
      </c>
      <c r="J279" s="207"/>
      <c r="K279" s="207"/>
      <c r="L279" s="207"/>
      <c r="M279" s="207"/>
      <c r="N279" s="207"/>
      <c r="O279" s="207"/>
      <c r="P279" s="207"/>
      <c r="Q279" s="207"/>
      <c r="R279" s="207"/>
      <c r="S279" s="207"/>
      <c r="T279" s="207"/>
      <c r="U279" s="207" t="s">
        <v>125</v>
      </c>
      <c r="V279" s="207" t="s">
        <v>27</v>
      </c>
      <c r="W279" s="207"/>
      <c r="X279" s="207" t="s">
        <v>29</v>
      </c>
      <c r="Y279" s="207" t="s">
        <v>126</v>
      </c>
      <c r="Z279" s="207"/>
      <c r="AA279" s="207" t="s">
        <v>46</v>
      </c>
    </row>
    <row r="280" spans="1:27" x14ac:dyDescent="0.25">
      <c r="A280" s="207" t="s">
        <v>59</v>
      </c>
      <c r="B280" s="207" t="s">
        <v>122</v>
      </c>
      <c r="C280" s="207" t="s">
        <v>489</v>
      </c>
      <c r="D280" s="207">
        <v>19</v>
      </c>
      <c r="E280" s="207" t="s">
        <v>124</v>
      </c>
      <c r="F280" s="207"/>
      <c r="G280" s="207"/>
      <c r="H280" s="207" t="s">
        <v>55</v>
      </c>
      <c r="I280" s="207" t="s">
        <v>25</v>
      </c>
      <c r="J280" s="207"/>
      <c r="K280" s="207"/>
      <c r="L280" s="207"/>
      <c r="M280" s="207"/>
      <c r="N280" s="207"/>
      <c r="O280" s="207"/>
      <c r="P280" s="207"/>
      <c r="Q280" s="207"/>
      <c r="R280" s="207"/>
      <c r="S280" s="207"/>
      <c r="T280" s="207"/>
      <c r="U280" s="207" t="s">
        <v>125</v>
      </c>
      <c r="V280" s="207" t="s">
        <v>27</v>
      </c>
      <c r="W280" s="207"/>
      <c r="X280" s="207" t="s">
        <v>29</v>
      </c>
      <c r="Y280" s="207" t="s">
        <v>126</v>
      </c>
      <c r="Z280" s="207"/>
      <c r="AA280" s="207" t="s">
        <v>46</v>
      </c>
    </row>
    <row r="281" spans="1:27" x14ac:dyDescent="0.25">
      <c r="A281" s="222" t="s">
        <v>106</v>
      </c>
      <c r="B281" s="222" t="s">
        <v>107</v>
      </c>
      <c r="C281" s="222" t="s">
        <v>354</v>
      </c>
      <c r="D281" s="222">
        <v>14</v>
      </c>
      <c r="E281" s="222"/>
      <c r="F281" s="207"/>
      <c r="G281" s="207"/>
      <c r="H281" s="222" t="s">
        <v>55</v>
      </c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 t="s">
        <v>109</v>
      </c>
      <c r="V281" s="222"/>
      <c r="W281" s="222"/>
      <c r="X281" s="222" t="s">
        <v>29</v>
      </c>
      <c r="Y281" s="222"/>
      <c r="Z281" s="222"/>
      <c r="AA281" s="222" t="s">
        <v>46</v>
      </c>
    </row>
    <row r="282" spans="1:27" x14ac:dyDescent="0.25">
      <c r="A282" s="222" t="s">
        <v>81</v>
      </c>
      <c r="B282" s="222" t="s">
        <v>82</v>
      </c>
      <c r="C282" s="207" t="s">
        <v>486</v>
      </c>
      <c r="D282" s="222">
        <v>8</v>
      </c>
      <c r="E282" s="222" t="s">
        <v>83</v>
      </c>
      <c r="F282" s="207"/>
      <c r="G282" s="207"/>
      <c r="H282" s="222" t="s">
        <v>55</v>
      </c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 t="s">
        <v>62</v>
      </c>
      <c r="V282" s="222" t="s">
        <v>84</v>
      </c>
      <c r="W282" s="222"/>
      <c r="X282" s="222" t="s">
        <v>56</v>
      </c>
      <c r="Y282" s="222" t="s">
        <v>85</v>
      </c>
      <c r="Z282" s="222"/>
      <c r="AA282" s="222" t="s">
        <v>46</v>
      </c>
    </row>
    <row r="283" spans="1:27" x14ac:dyDescent="0.25">
      <c r="A283" s="222" t="s">
        <v>81</v>
      </c>
      <c r="B283" s="222" t="s">
        <v>82</v>
      </c>
      <c r="C283" s="222" t="s">
        <v>486</v>
      </c>
      <c r="D283" s="222">
        <v>8</v>
      </c>
      <c r="E283" s="222" t="s">
        <v>83</v>
      </c>
      <c r="F283" s="207"/>
      <c r="G283" s="207"/>
      <c r="H283" s="222" t="s">
        <v>55</v>
      </c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 t="s">
        <v>62</v>
      </c>
      <c r="V283" s="222" t="s">
        <v>84</v>
      </c>
      <c r="W283" s="222"/>
      <c r="X283" s="222" t="s">
        <v>56</v>
      </c>
      <c r="Y283" s="222" t="s">
        <v>85</v>
      </c>
      <c r="Z283" s="222"/>
      <c r="AA283" s="222" t="s">
        <v>46</v>
      </c>
    </row>
    <row r="284" spans="1:27" x14ac:dyDescent="0.25">
      <c r="A284" s="207" t="s">
        <v>51</v>
      </c>
      <c r="B284" s="207" t="s">
        <v>96</v>
      </c>
      <c r="C284" s="207" t="s">
        <v>486</v>
      </c>
      <c r="D284" s="207">
        <v>11</v>
      </c>
      <c r="E284" s="207" t="s">
        <v>98</v>
      </c>
      <c r="F284" s="207"/>
      <c r="G284" s="207"/>
      <c r="H284" s="207" t="s">
        <v>55</v>
      </c>
      <c r="I284" s="207" t="s">
        <v>34</v>
      </c>
      <c r="J284" s="207"/>
      <c r="K284" s="207"/>
      <c r="L284" s="207"/>
      <c r="M284" s="207"/>
      <c r="N284" s="207"/>
      <c r="O284" s="207"/>
      <c r="P284" s="207"/>
      <c r="Q284" s="207"/>
      <c r="R284" s="207"/>
      <c r="S284" s="207"/>
      <c r="T284" s="207"/>
      <c r="U284" s="207"/>
      <c r="V284" s="207"/>
      <c r="W284" s="207" t="s">
        <v>50</v>
      </c>
      <c r="X284" s="207" t="s">
        <v>56</v>
      </c>
      <c r="Y284" s="207" t="s">
        <v>99</v>
      </c>
      <c r="Z284" s="207" t="s">
        <v>45</v>
      </c>
      <c r="AA284" s="207" t="s">
        <v>58</v>
      </c>
    </row>
    <row r="285" spans="1:27" x14ac:dyDescent="0.25">
      <c r="A285" s="207" t="s">
        <v>51</v>
      </c>
      <c r="B285" s="207" t="s">
        <v>96</v>
      </c>
      <c r="C285" s="207" t="s">
        <v>486</v>
      </c>
      <c r="D285" s="207">
        <v>11</v>
      </c>
      <c r="E285" s="207" t="s">
        <v>98</v>
      </c>
      <c r="F285" s="207"/>
      <c r="G285" s="207"/>
      <c r="H285" s="207" t="s">
        <v>55</v>
      </c>
      <c r="I285" s="207" t="s">
        <v>34</v>
      </c>
      <c r="J285" s="207"/>
      <c r="K285" s="207"/>
      <c r="L285" s="207"/>
      <c r="M285" s="207"/>
      <c r="N285" s="207"/>
      <c r="O285" s="207"/>
      <c r="P285" s="207"/>
      <c r="Q285" s="207"/>
      <c r="R285" s="207"/>
      <c r="S285" s="207"/>
      <c r="T285" s="207"/>
      <c r="U285" s="207"/>
      <c r="V285" s="207"/>
      <c r="W285" s="207" t="s">
        <v>50</v>
      </c>
      <c r="X285" s="207" t="s">
        <v>56</v>
      </c>
      <c r="Y285" s="207" t="s">
        <v>99</v>
      </c>
      <c r="Z285" s="207" t="s">
        <v>45</v>
      </c>
      <c r="AA285" s="207" t="s">
        <v>58</v>
      </c>
    </row>
    <row r="286" spans="1:27" x14ac:dyDescent="0.25">
      <c r="A286" s="207" t="s">
        <v>37</v>
      </c>
      <c r="B286" s="207" t="s">
        <v>100</v>
      </c>
      <c r="C286" s="207" t="s">
        <v>486</v>
      </c>
      <c r="D286" s="207">
        <v>12</v>
      </c>
      <c r="E286" s="207" t="s">
        <v>102</v>
      </c>
      <c r="F286" s="207"/>
      <c r="G286" s="207"/>
      <c r="H286" s="207" t="s">
        <v>55</v>
      </c>
      <c r="I286" s="207" t="s">
        <v>25</v>
      </c>
      <c r="J286" s="207"/>
      <c r="K286" s="207"/>
      <c r="L286" s="207"/>
      <c r="M286" s="207"/>
      <c r="N286" s="207"/>
      <c r="O286" s="207"/>
      <c r="P286" s="207"/>
      <c r="Q286" s="207"/>
      <c r="R286" s="207"/>
      <c r="S286" s="207"/>
      <c r="T286" s="207"/>
      <c r="U286" s="207" t="s">
        <v>102</v>
      </c>
      <c r="V286" s="207"/>
      <c r="W286" s="207" t="s">
        <v>43</v>
      </c>
      <c r="X286" s="207" t="s">
        <v>29</v>
      </c>
      <c r="Y286" s="207" t="s">
        <v>44</v>
      </c>
      <c r="Z286" s="207" t="s">
        <v>45</v>
      </c>
      <c r="AA286" s="207" t="s">
        <v>46</v>
      </c>
    </row>
    <row r="287" spans="1:27" x14ac:dyDescent="0.25">
      <c r="A287" s="207" t="s">
        <v>37</v>
      </c>
      <c r="B287" s="207" t="s">
        <v>100</v>
      </c>
      <c r="C287" s="207" t="s">
        <v>486</v>
      </c>
      <c r="D287" s="207">
        <v>12</v>
      </c>
      <c r="E287" s="207" t="s">
        <v>102</v>
      </c>
      <c r="F287" s="207"/>
      <c r="G287" s="207"/>
      <c r="H287" s="207" t="s">
        <v>55</v>
      </c>
      <c r="I287" s="207" t="s">
        <v>25</v>
      </c>
      <c r="J287" s="207"/>
      <c r="K287" s="207"/>
      <c r="L287" s="207"/>
      <c r="M287" s="207"/>
      <c r="N287" s="207"/>
      <c r="O287" s="207"/>
      <c r="P287" s="207"/>
      <c r="Q287" s="207"/>
      <c r="R287" s="207"/>
      <c r="S287" s="207"/>
      <c r="T287" s="207"/>
      <c r="U287" s="207" t="s">
        <v>102</v>
      </c>
      <c r="V287" s="207"/>
      <c r="W287" s="207" t="s">
        <v>43</v>
      </c>
      <c r="X287" s="207" t="s">
        <v>29</v>
      </c>
      <c r="Y287" s="207" t="s">
        <v>44</v>
      </c>
      <c r="Z287" s="207" t="s">
        <v>45</v>
      </c>
      <c r="AA287" s="207" t="s">
        <v>46</v>
      </c>
    </row>
    <row r="288" spans="1:27" x14ac:dyDescent="0.25">
      <c r="A288" s="207" t="s">
        <v>47</v>
      </c>
      <c r="B288" s="207" t="s">
        <v>103</v>
      </c>
      <c r="C288" s="207" t="s">
        <v>486</v>
      </c>
      <c r="D288" s="207">
        <v>13</v>
      </c>
      <c r="E288" s="207" t="s">
        <v>105</v>
      </c>
      <c r="F288" s="207"/>
      <c r="G288" s="207"/>
      <c r="H288" s="207" t="s">
        <v>55</v>
      </c>
      <c r="I288" s="207" t="s">
        <v>34</v>
      </c>
      <c r="J288" s="207"/>
      <c r="K288" s="207"/>
      <c r="L288" s="207"/>
      <c r="M288" s="207"/>
      <c r="N288" s="207"/>
      <c r="O288" s="207"/>
      <c r="P288" s="207"/>
      <c r="Q288" s="207"/>
      <c r="R288" s="207"/>
      <c r="S288" s="207"/>
      <c r="T288" s="207"/>
      <c r="U288" s="207" t="s">
        <v>105</v>
      </c>
      <c r="V288" s="207"/>
      <c r="W288" s="207" t="s">
        <v>50</v>
      </c>
      <c r="X288" s="207"/>
      <c r="Y288" s="207" t="s">
        <v>44</v>
      </c>
      <c r="Z288" s="207"/>
      <c r="AA288" s="207" t="s">
        <v>46</v>
      </c>
    </row>
    <row r="289" spans="1:27" x14ac:dyDescent="0.25">
      <c r="A289" s="207" t="s">
        <v>47</v>
      </c>
      <c r="B289" s="207" t="s">
        <v>103</v>
      </c>
      <c r="C289" s="207" t="s">
        <v>486</v>
      </c>
      <c r="D289" s="207">
        <v>13</v>
      </c>
      <c r="E289" s="207" t="s">
        <v>105</v>
      </c>
      <c r="F289" s="207"/>
      <c r="G289" s="207"/>
      <c r="H289" s="207" t="s">
        <v>55</v>
      </c>
      <c r="I289" s="207" t="s">
        <v>34</v>
      </c>
      <c r="J289" s="207"/>
      <c r="K289" s="207"/>
      <c r="L289" s="207"/>
      <c r="M289" s="207"/>
      <c r="N289" s="207"/>
      <c r="O289" s="207"/>
      <c r="P289" s="207"/>
      <c r="Q289" s="207"/>
      <c r="R289" s="207"/>
      <c r="S289" s="207"/>
      <c r="T289" s="207"/>
      <c r="U289" s="207" t="s">
        <v>105</v>
      </c>
      <c r="V289" s="207"/>
      <c r="W289" s="207" t="s">
        <v>50</v>
      </c>
      <c r="X289" s="207"/>
      <c r="Y289" s="207" t="s">
        <v>44</v>
      </c>
      <c r="Z289" s="207"/>
      <c r="AA289" s="207" t="s">
        <v>46</v>
      </c>
    </row>
    <row r="290" spans="1:27" x14ac:dyDescent="0.25">
      <c r="A290" s="222" t="s">
        <v>106</v>
      </c>
      <c r="B290" s="222" t="s">
        <v>107</v>
      </c>
      <c r="C290" s="207" t="s">
        <v>486</v>
      </c>
      <c r="D290" s="222">
        <v>14</v>
      </c>
      <c r="E290" s="222" t="s">
        <v>108</v>
      </c>
      <c r="F290" s="207"/>
      <c r="G290" s="207"/>
      <c r="H290" s="222" t="s">
        <v>55</v>
      </c>
      <c r="I290" s="222" t="s">
        <v>33</v>
      </c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 t="s">
        <v>109</v>
      </c>
      <c r="V290" s="222"/>
      <c r="W290" s="222"/>
      <c r="X290" s="222" t="s">
        <v>29</v>
      </c>
      <c r="Y290" s="222"/>
      <c r="Z290" s="222"/>
      <c r="AA290" s="222" t="s">
        <v>46</v>
      </c>
    </row>
    <row r="291" spans="1:27" x14ac:dyDescent="0.25">
      <c r="A291" s="222" t="s">
        <v>106</v>
      </c>
      <c r="B291" s="222" t="s">
        <v>107</v>
      </c>
      <c r="C291" s="222" t="s">
        <v>486</v>
      </c>
      <c r="D291" s="222">
        <v>14</v>
      </c>
      <c r="E291" s="222" t="s">
        <v>108</v>
      </c>
      <c r="F291" s="207"/>
      <c r="G291" s="207"/>
      <c r="H291" s="222" t="s">
        <v>55</v>
      </c>
      <c r="I291" s="222" t="s">
        <v>33</v>
      </c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 t="s">
        <v>109</v>
      </c>
      <c r="V291" s="222"/>
      <c r="W291" s="222"/>
      <c r="X291" s="222" t="s">
        <v>29</v>
      </c>
      <c r="Y291" s="222"/>
      <c r="Z291" s="222"/>
      <c r="AA291" s="222" t="s">
        <v>46</v>
      </c>
    </row>
    <row r="292" spans="1:27" x14ac:dyDescent="0.25">
      <c r="A292" s="207" t="s">
        <v>59</v>
      </c>
      <c r="B292" s="207" t="s">
        <v>117</v>
      </c>
      <c r="C292" s="207" t="s">
        <v>486</v>
      </c>
      <c r="D292" s="207">
        <v>17</v>
      </c>
      <c r="E292" s="207" t="s">
        <v>62</v>
      </c>
      <c r="F292" s="207"/>
      <c r="G292" s="207"/>
      <c r="H292" s="207" t="s">
        <v>55</v>
      </c>
      <c r="I292" s="207" t="s">
        <v>33</v>
      </c>
      <c r="J292" s="207"/>
      <c r="K292" s="207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 t="s">
        <v>62</v>
      </c>
      <c r="V292" s="207"/>
      <c r="W292" s="207"/>
      <c r="X292" s="207" t="s">
        <v>56</v>
      </c>
      <c r="Y292" s="207" t="s">
        <v>118</v>
      </c>
      <c r="Z292" s="207"/>
      <c r="AA292" s="207" t="s">
        <v>46</v>
      </c>
    </row>
    <row r="293" spans="1:27" x14ac:dyDescent="0.25">
      <c r="A293" s="207" t="s">
        <v>59</v>
      </c>
      <c r="B293" s="207" t="s">
        <v>117</v>
      </c>
      <c r="C293" s="207" t="s">
        <v>486</v>
      </c>
      <c r="D293" s="207">
        <v>17</v>
      </c>
      <c r="E293" s="207" t="s">
        <v>62</v>
      </c>
      <c r="F293" s="207"/>
      <c r="G293" s="207"/>
      <c r="H293" s="207" t="s">
        <v>55</v>
      </c>
      <c r="I293" s="207" t="s">
        <v>33</v>
      </c>
      <c r="J293" s="207"/>
      <c r="K293" s="207"/>
      <c r="L293" s="207"/>
      <c r="M293" s="207"/>
      <c r="N293" s="207"/>
      <c r="O293" s="207"/>
      <c r="P293" s="207"/>
      <c r="Q293" s="207"/>
      <c r="R293" s="207"/>
      <c r="S293" s="207"/>
      <c r="T293" s="207"/>
      <c r="U293" s="207" t="s">
        <v>62</v>
      </c>
      <c r="V293" s="207"/>
      <c r="W293" s="207"/>
      <c r="X293" s="207" t="s">
        <v>56</v>
      </c>
      <c r="Y293" s="207" t="s">
        <v>118</v>
      </c>
      <c r="Z293" s="207"/>
      <c r="AA293" s="207" t="s">
        <v>46</v>
      </c>
    </row>
    <row r="294" spans="1:27" x14ac:dyDescent="0.25">
      <c r="A294" s="207" t="s">
        <v>59</v>
      </c>
      <c r="B294" s="207" t="s">
        <v>119</v>
      </c>
      <c r="C294" s="207" t="s">
        <v>486</v>
      </c>
      <c r="D294" s="207">
        <v>18</v>
      </c>
      <c r="E294" s="207" t="s">
        <v>120</v>
      </c>
      <c r="F294" s="207"/>
      <c r="G294" s="207"/>
      <c r="H294" s="207" t="s">
        <v>121</v>
      </c>
      <c r="I294" s="207" t="s">
        <v>34</v>
      </c>
      <c r="J294" s="207"/>
      <c r="K294" s="207"/>
      <c r="L294" s="207"/>
      <c r="M294" s="207"/>
      <c r="N294" s="207"/>
      <c r="O294" s="207"/>
      <c r="P294" s="207"/>
      <c r="Q294" s="207"/>
      <c r="R294" s="207"/>
      <c r="S294" s="207"/>
      <c r="T294" s="207"/>
      <c r="U294" s="207" t="s">
        <v>62</v>
      </c>
      <c r="V294" s="207" t="s">
        <v>63</v>
      </c>
      <c r="W294" s="207"/>
      <c r="X294" s="207" t="s">
        <v>56</v>
      </c>
      <c r="Y294" s="207" t="s">
        <v>75</v>
      </c>
      <c r="Z294" s="207"/>
      <c r="AA294" s="207" t="s">
        <v>46</v>
      </c>
    </row>
    <row r="295" spans="1:27" x14ac:dyDescent="0.25">
      <c r="A295" s="207" t="s">
        <v>59</v>
      </c>
      <c r="B295" s="207" t="s">
        <v>119</v>
      </c>
      <c r="C295" s="207" t="s">
        <v>486</v>
      </c>
      <c r="D295" s="207">
        <v>18</v>
      </c>
      <c r="E295" s="207" t="s">
        <v>120</v>
      </c>
      <c r="F295" s="207"/>
      <c r="G295" s="207"/>
      <c r="H295" s="207" t="s">
        <v>121</v>
      </c>
      <c r="I295" s="207" t="s">
        <v>34</v>
      </c>
      <c r="J295" s="207"/>
      <c r="K295" s="207"/>
      <c r="L295" s="207"/>
      <c r="M295" s="207"/>
      <c r="N295" s="207"/>
      <c r="O295" s="207"/>
      <c r="P295" s="207"/>
      <c r="Q295" s="207"/>
      <c r="R295" s="207"/>
      <c r="S295" s="207"/>
      <c r="T295" s="207"/>
      <c r="U295" s="207" t="s">
        <v>62</v>
      </c>
      <c r="V295" s="207" t="s">
        <v>63</v>
      </c>
      <c r="W295" s="207"/>
      <c r="X295" s="207" t="s">
        <v>56</v>
      </c>
      <c r="Y295" s="207" t="s">
        <v>75</v>
      </c>
      <c r="Z295" s="207"/>
      <c r="AA295" s="207" t="s">
        <v>46</v>
      </c>
    </row>
    <row r="296" spans="1:27" x14ac:dyDescent="0.25">
      <c r="A296" s="207" t="s">
        <v>59</v>
      </c>
      <c r="B296" s="207" t="s">
        <v>122</v>
      </c>
      <c r="C296" s="207" t="s">
        <v>486</v>
      </c>
      <c r="D296" s="207">
        <v>19</v>
      </c>
      <c r="E296" s="207" t="s">
        <v>124</v>
      </c>
      <c r="F296" s="207"/>
      <c r="G296" s="207"/>
      <c r="H296" s="207" t="s">
        <v>55</v>
      </c>
      <c r="I296" s="207" t="s">
        <v>25</v>
      </c>
      <c r="J296" s="207"/>
      <c r="K296" s="207"/>
      <c r="L296" s="207"/>
      <c r="M296" s="207"/>
      <c r="N296" s="207"/>
      <c r="O296" s="207"/>
      <c r="P296" s="207"/>
      <c r="Q296" s="207"/>
      <c r="R296" s="207"/>
      <c r="S296" s="207"/>
      <c r="T296" s="207"/>
      <c r="U296" s="207" t="s">
        <v>125</v>
      </c>
      <c r="V296" s="207" t="s">
        <v>27</v>
      </c>
      <c r="W296" s="207"/>
      <c r="X296" s="207" t="s">
        <v>29</v>
      </c>
      <c r="Y296" s="207" t="s">
        <v>126</v>
      </c>
      <c r="Z296" s="207"/>
      <c r="AA296" s="207" t="s">
        <v>46</v>
      </c>
    </row>
    <row r="297" spans="1:27" x14ac:dyDescent="0.25">
      <c r="A297" s="207" t="s">
        <v>59</v>
      </c>
      <c r="B297" s="207" t="s">
        <v>122</v>
      </c>
      <c r="C297" s="207" t="s">
        <v>486</v>
      </c>
      <c r="D297" s="207">
        <v>19</v>
      </c>
      <c r="E297" s="207" t="s">
        <v>124</v>
      </c>
      <c r="F297" s="207"/>
      <c r="G297" s="207"/>
      <c r="H297" s="207" t="s">
        <v>55</v>
      </c>
      <c r="I297" s="207" t="s">
        <v>25</v>
      </c>
      <c r="J297" s="207"/>
      <c r="K297" s="207"/>
      <c r="L297" s="207"/>
      <c r="M297" s="207"/>
      <c r="N297" s="207"/>
      <c r="O297" s="207"/>
      <c r="P297" s="207"/>
      <c r="Q297" s="207"/>
      <c r="R297" s="207"/>
      <c r="S297" s="207"/>
      <c r="T297" s="207"/>
      <c r="U297" s="207" t="s">
        <v>125</v>
      </c>
      <c r="V297" s="207" t="s">
        <v>27</v>
      </c>
      <c r="W297" s="207"/>
      <c r="X297" s="207" t="s">
        <v>29</v>
      </c>
      <c r="Y297" s="207" t="s">
        <v>126</v>
      </c>
      <c r="Z297" s="207"/>
      <c r="AA297" s="207" t="s">
        <v>46</v>
      </c>
    </row>
    <row r="298" spans="1:27" x14ac:dyDescent="0.25">
      <c r="A298" s="207" t="s">
        <v>37</v>
      </c>
      <c r="B298" s="207" t="s">
        <v>38</v>
      </c>
      <c r="C298" s="207" t="s">
        <v>486</v>
      </c>
      <c r="D298" s="207">
        <v>1</v>
      </c>
      <c r="E298" s="207" t="s">
        <v>40</v>
      </c>
      <c r="F298" s="207"/>
      <c r="G298" s="207"/>
      <c r="H298" s="207" t="s">
        <v>41</v>
      </c>
      <c r="I298" s="207" t="s">
        <v>25</v>
      </c>
      <c r="J298" s="207"/>
      <c r="K298" s="207"/>
      <c r="L298" s="207"/>
      <c r="M298" s="207"/>
      <c r="N298" s="207"/>
      <c r="O298" s="207"/>
      <c r="P298" s="207"/>
      <c r="Q298" s="207"/>
      <c r="R298" s="207"/>
      <c r="S298" s="207"/>
      <c r="T298" s="207"/>
      <c r="U298" s="207" t="s">
        <v>42</v>
      </c>
      <c r="V298" s="207"/>
      <c r="W298" s="207" t="s">
        <v>43</v>
      </c>
      <c r="X298" s="207" t="s">
        <v>29</v>
      </c>
      <c r="Y298" s="207" t="s">
        <v>44</v>
      </c>
      <c r="Z298" s="207" t="s">
        <v>45</v>
      </c>
      <c r="AA298" s="207" t="s">
        <v>46</v>
      </c>
    </row>
    <row r="299" spans="1:27" x14ac:dyDescent="0.25">
      <c r="A299" s="207" t="s">
        <v>47</v>
      </c>
      <c r="B299" s="207" t="s">
        <v>48</v>
      </c>
      <c r="C299" s="207" t="s">
        <v>486</v>
      </c>
      <c r="D299" s="207">
        <v>2</v>
      </c>
      <c r="E299" s="207" t="s">
        <v>42</v>
      </c>
      <c r="F299" s="207"/>
      <c r="G299" s="207"/>
      <c r="H299" s="207" t="s">
        <v>41</v>
      </c>
      <c r="I299" s="207" t="s">
        <v>33</v>
      </c>
      <c r="J299" s="207"/>
      <c r="K299" s="207"/>
      <c r="L299" s="207"/>
      <c r="M299" s="207"/>
      <c r="N299" s="207"/>
      <c r="O299" s="207"/>
      <c r="P299" s="207"/>
      <c r="Q299" s="207"/>
      <c r="R299" s="207"/>
      <c r="S299" s="207"/>
      <c r="T299" s="207"/>
      <c r="U299" s="207" t="s">
        <v>42</v>
      </c>
      <c r="V299" s="207"/>
      <c r="W299" s="207" t="s">
        <v>50</v>
      </c>
      <c r="X299" s="207"/>
      <c r="Y299" s="207" t="s">
        <v>44</v>
      </c>
      <c r="Z299" s="207"/>
      <c r="AA299" s="207" t="s">
        <v>46</v>
      </c>
    </row>
    <row r="300" spans="1:27" x14ac:dyDescent="0.25">
      <c r="A300" s="207" t="s">
        <v>51</v>
      </c>
      <c r="B300" s="207" t="s">
        <v>52</v>
      </c>
      <c r="C300" s="207" t="s">
        <v>486</v>
      </c>
      <c r="D300" s="207">
        <v>3</v>
      </c>
      <c r="E300" s="207" t="s">
        <v>54</v>
      </c>
      <c r="F300" s="207"/>
      <c r="G300" s="207"/>
      <c r="H300" s="207" t="s">
        <v>55</v>
      </c>
      <c r="I300" s="207" t="s">
        <v>32</v>
      </c>
      <c r="J300" s="207"/>
      <c r="K300" s="207"/>
      <c r="L300" s="207"/>
      <c r="M300" s="207"/>
      <c r="N300" s="207"/>
      <c r="O300" s="207"/>
      <c r="P300" s="207"/>
      <c r="Q300" s="207"/>
      <c r="R300" s="207"/>
      <c r="S300" s="207"/>
      <c r="T300" s="207"/>
      <c r="U300" s="207"/>
      <c r="V300" s="207"/>
      <c r="W300" s="207" t="s">
        <v>50</v>
      </c>
      <c r="X300" s="207" t="s">
        <v>56</v>
      </c>
      <c r="Y300" s="207" t="s">
        <v>57</v>
      </c>
      <c r="Z300" s="207" t="s">
        <v>45</v>
      </c>
      <c r="AA300" s="207" t="s">
        <v>58</v>
      </c>
    </row>
    <row r="301" spans="1:27" x14ac:dyDescent="0.25">
      <c r="A301" s="207" t="s">
        <v>59</v>
      </c>
      <c r="B301" s="207" t="s">
        <v>60</v>
      </c>
      <c r="C301" s="207" t="s">
        <v>486</v>
      </c>
      <c r="D301" s="207">
        <v>4</v>
      </c>
      <c r="E301" s="207" t="s">
        <v>62</v>
      </c>
      <c r="F301" s="207"/>
      <c r="G301" s="207"/>
      <c r="H301" s="207" t="s">
        <v>55</v>
      </c>
      <c r="I301" s="207" t="s">
        <v>25</v>
      </c>
      <c r="J301" s="207"/>
      <c r="K301" s="207"/>
      <c r="L301" s="207"/>
      <c r="M301" s="207"/>
      <c r="N301" s="207"/>
      <c r="O301" s="207"/>
      <c r="P301" s="207"/>
      <c r="Q301" s="207"/>
      <c r="R301" s="207"/>
      <c r="S301" s="207"/>
      <c r="T301" s="207"/>
      <c r="U301" s="207" t="s">
        <v>62</v>
      </c>
      <c r="V301" s="207" t="s">
        <v>63</v>
      </c>
      <c r="W301" s="207"/>
      <c r="X301" s="207" t="s">
        <v>56</v>
      </c>
      <c r="Y301" s="207" t="s">
        <v>64</v>
      </c>
      <c r="Z301" s="207"/>
      <c r="AA301" s="207" t="s">
        <v>46</v>
      </c>
    </row>
    <row r="302" spans="1:27" x14ac:dyDescent="0.25">
      <c r="A302" s="207" t="s">
        <v>59</v>
      </c>
      <c r="B302" s="207" t="s">
        <v>65</v>
      </c>
      <c r="C302" s="207" t="s">
        <v>486</v>
      </c>
      <c r="D302" s="207">
        <v>5</v>
      </c>
      <c r="E302" s="207" t="s">
        <v>67</v>
      </c>
      <c r="F302" s="207"/>
      <c r="G302" s="207"/>
      <c r="H302" s="207" t="s">
        <v>55</v>
      </c>
      <c r="I302" s="207" t="s">
        <v>34</v>
      </c>
      <c r="J302" s="207"/>
      <c r="K302" s="207"/>
      <c r="L302" s="207"/>
      <c r="M302" s="207"/>
      <c r="N302" s="207"/>
      <c r="O302" s="207"/>
      <c r="P302" s="207"/>
      <c r="Q302" s="207"/>
      <c r="R302" s="207"/>
      <c r="S302" s="207"/>
      <c r="T302" s="207"/>
      <c r="U302" s="207" t="s">
        <v>68</v>
      </c>
      <c r="V302" s="207"/>
      <c r="W302" s="207"/>
      <c r="X302" s="207" t="s">
        <v>29</v>
      </c>
      <c r="Y302" s="207" t="s">
        <v>69</v>
      </c>
      <c r="Z302" s="207"/>
      <c r="AA302" s="207" t="s">
        <v>46</v>
      </c>
    </row>
    <row r="303" spans="1:27" x14ac:dyDescent="0.25">
      <c r="A303" s="207" t="s">
        <v>20</v>
      </c>
      <c r="B303" s="207" t="s">
        <v>70</v>
      </c>
      <c r="C303" s="207" t="s">
        <v>486</v>
      </c>
      <c r="D303" s="207">
        <v>6</v>
      </c>
      <c r="E303" s="207" t="s">
        <v>72</v>
      </c>
      <c r="F303" s="207"/>
      <c r="G303" s="207"/>
      <c r="H303" s="207" t="s">
        <v>55</v>
      </c>
      <c r="I303" s="207" t="s">
        <v>33</v>
      </c>
      <c r="J303" s="207"/>
      <c r="K303" s="207"/>
      <c r="L303" s="207"/>
      <c r="M303" s="207"/>
      <c r="N303" s="207"/>
      <c r="O303" s="207"/>
      <c r="P303" s="207"/>
      <c r="Q303" s="207"/>
      <c r="R303" s="207"/>
      <c r="S303" s="207"/>
      <c r="T303" s="207"/>
      <c r="U303" s="207" t="s">
        <v>73</v>
      </c>
      <c r="V303" s="207" t="s">
        <v>74</v>
      </c>
      <c r="W303" s="207"/>
      <c r="X303" s="207" t="s">
        <v>29</v>
      </c>
      <c r="Y303" s="207" t="s">
        <v>75</v>
      </c>
      <c r="Z303" s="207"/>
      <c r="AA303" s="207" t="s">
        <v>58</v>
      </c>
    </row>
    <row r="304" spans="1:27" x14ac:dyDescent="0.25">
      <c r="A304" s="207" t="s">
        <v>20</v>
      </c>
      <c r="B304" s="207" t="s">
        <v>76</v>
      </c>
      <c r="C304" s="207" t="s">
        <v>486</v>
      </c>
      <c r="D304" s="207">
        <v>7</v>
      </c>
      <c r="E304" s="207" t="s">
        <v>78</v>
      </c>
      <c r="F304" s="207"/>
      <c r="G304" s="207"/>
      <c r="H304" s="207" t="s">
        <v>55</v>
      </c>
      <c r="I304" s="207" t="s">
        <v>32</v>
      </c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 t="s">
        <v>79</v>
      </c>
      <c r="V304" s="207"/>
      <c r="W304" s="207"/>
      <c r="X304" s="207" t="s">
        <v>29</v>
      </c>
      <c r="Y304" s="207" t="s">
        <v>80</v>
      </c>
      <c r="Z304" s="207"/>
      <c r="AA304" s="207" t="s">
        <v>46</v>
      </c>
    </row>
    <row r="305" spans="1:34" x14ac:dyDescent="0.25">
      <c r="A305" s="207" t="s">
        <v>37</v>
      </c>
      <c r="B305" s="207" t="s">
        <v>86</v>
      </c>
      <c r="C305" s="207" t="s">
        <v>486</v>
      </c>
      <c r="D305" s="207">
        <v>9</v>
      </c>
      <c r="E305" s="207" t="s">
        <v>88</v>
      </c>
      <c r="F305" s="207"/>
      <c r="G305" s="207"/>
      <c r="H305" s="207" t="s">
        <v>55</v>
      </c>
      <c r="I305" s="207" t="s">
        <v>34</v>
      </c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 t="s">
        <v>88</v>
      </c>
      <c r="V305" s="207"/>
      <c r="W305" s="207" t="s">
        <v>43</v>
      </c>
      <c r="X305" s="207" t="s">
        <v>29</v>
      </c>
      <c r="Y305" s="207" t="s">
        <v>89</v>
      </c>
      <c r="Z305" s="207" t="s">
        <v>45</v>
      </c>
      <c r="AA305" s="207" t="s">
        <v>46</v>
      </c>
    </row>
    <row r="306" spans="1:34" x14ac:dyDescent="0.25">
      <c r="A306" s="207" t="s">
        <v>90</v>
      </c>
      <c r="B306" s="207" t="s">
        <v>91</v>
      </c>
      <c r="C306" s="207" t="s">
        <v>486</v>
      </c>
      <c r="D306" s="207">
        <v>10</v>
      </c>
      <c r="E306" s="207" t="s">
        <v>93</v>
      </c>
      <c r="F306" s="207"/>
      <c r="G306" s="207"/>
      <c r="H306" s="207" t="s">
        <v>55</v>
      </c>
      <c r="I306" s="207" t="s">
        <v>33</v>
      </c>
      <c r="J306" s="207"/>
      <c r="K306" s="207"/>
      <c r="L306" s="207"/>
      <c r="M306" s="207"/>
      <c r="N306" s="207"/>
      <c r="O306" s="207"/>
      <c r="P306" s="207"/>
      <c r="Q306" s="207"/>
      <c r="R306" s="207"/>
      <c r="S306" s="207"/>
      <c r="T306" s="207"/>
      <c r="U306" s="207" t="s">
        <v>94</v>
      </c>
      <c r="V306" s="207"/>
      <c r="W306" s="207"/>
      <c r="X306" s="207" t="s">
        <v>56</v>
      </c>
      <c r="Y306" s="207"/>
      <c r="Z306" s="207"/>
      <c r="AA306" s="207" t="s">
        <v>95</v>
      </c>
    </row>
    <row r="307" spans="1:34" x14ac:dyDescent="0.25">
      <c r="A307" s="207" t="s">
        <v>110</v>
      </c>
      <c r="B307" s="207" t="s">
        <v>111</v>
      </c>
      <c r="C307" s="207" t="s">
        <v>486</v>
      </c>
      <c r="D307" s="207">
        <v>15</v>
      </c>
      <c r="E307" s="207" t="s">
        <v>112</v>
      </c>
      <c r="F307" s="207"/>
      <c r="G307" s="207"/>
      <c r="H307" s="207" t="s">
        <v>55</v>
      </c>
      <c r="I307" s="207" t="s">
        <v>33</v>
      </c>
      <c r="J307" s="207"/>
      <c r="K307" s="207"/>
      <c r="L307" s="207"/>
      <c r="M307" s="207"/>
      <c r="N307" s="207"/>
      <c r="O307" s="207"/>
      <c r="P307" s="207"/>
      <c r="Q307" s="207"/>
      <c r="R307" s="207"/>
      <c r="S307" s="207"/>
      <c r="T307" s="207"/>
      <c r="U307" s="207"/>
      <c r="V307" s="207"/>
      <c r="W307" s="207" t="s">
        <v>113</v>
      </c>
      <c r="X307" s="207"/>
      <c r="Y307" s="207"/>
      <c r="Z307" s="207"/>
      <c r="AA307" s="207" t="s">
        <v>95</v>
      </c>
    </row>
    <row r="308" spans="1:34" x14ac:dyDescent="0.25">
      <c r="A308" s="207" t="s">
        <v>110</v>
      </c>
      <c r="B308" s="207" t="s">
        <v>114</v>
      </c>
      <c r="C308" s="207" t="s">
        <v>486</v>
      </c>
      <c r="D308" s="207">
        <v>16</v>
      </c>
      <c r="E308" s="207" t="s">
        <v>116</v>
      </c>
      <c r="F308" s="207"/>
      <c r="G308" s="207"/>
      <c r="H308" s="207" t="s">
        <v>55</v>
      </c>
      <c r="I308" s="207" t="s">
        <v>25</v>
      </c>
      <c r="J308" s="207"/>
      <c r="K308" s="207"/>
      <c r="L308" s="207"/>
      <c r="M308" s="207"/>
      <c r="N308" s="207"/>
      <c r="O308" s="207"/>
      <c r="P308" s="207"/>
      <c r="Q308" s="207"/>
      <c r="R308" s="207"/>
      <c r="S308" s="207"/>
      <c r="T308" s="207"/>
      <c r="U308" s="207"/>
      <c r="V308" s="207"/>
      <c r="W308" s="207" t="s">
        <v>113</v>
      </c>
      <c r="X308" s="207"/>
      <c r="Y308" s="207"/>
      <c r="Z308" s="207"/>
      <c r="AA308" s="207" t="s">
        <v>95</v>
      </c>
    </row>
    <row r="309" spans="1:34" x14ac:dyDescent="0.25">
      <c r="A309" s="207" t="s">
        <v>59</v>
      </c>
      <c r="B309" s="207" t="s">
        <v>135</v>
      </c>
      <c r="C309" s="207" t="s">
        <v>486</v>
      </c>
      <c r="D309" s="207">
        <v>20</v>
      </c>
      <c r="E309" s="207" t="s">
        <v>137</v>
      </c>
      <c r="F309" s="207"/>
      <c r="G309" s="207"/>
      <c r="H309" s="207" t="s">
        <v>144</v>
      </c>
      <c r="I309" s="207" t="s">
        <v>32</v>
      </c>
      <c r="J309" s="207"/>
      <c r="K309" s="207"/>
      <c r="L309" s="207"/>
      <c r="M309" s="207"/>
      <c r="N309" s="207"/>
      <c r="O309" s="207"/>
      <c r="P309" s="207"/>
      <c r="Q309" s="207"/>
      <c r="R309" s="207"/>
      <c r="S309" s="207"/>
      <c r="T309" s="207"/>
      <c r="U309" s="207" t="s">
        <v>138</v>
      </c>
      <c r="V309" s="207"/>
      <c r="W309" s="207"/>
      <c r="X309" s="207" t="s">
        <v>56</v>
      </c>
      <c r="Y309" s="207" t="s">
        <v>139</v>
      </c>
      <c r="Z309" s="207"/>
      <c r="AA309" s="207" t="s">
        <v>46</v>
      </c>
    </row>
    <row r="310" spans="1:34" x14ac:dyDescent="0.25">
      <c r="A310" s="207" t="s">
        <v>90</v>
      </c>
      <c r="B310" s="207" t="s">
        <v>140</v>
      </c>
      <c r="C310" s="207" t="s">
        <v>486</v>
      </c>
      <c r="D310" s="207">
        <v>21</v>
      </c>
      <c r="E310" s="207" t="s">
        <v>142</v>
      </c>
      <c r="F310" s="207"/>
      <c r="G310" s="207"/>
      <c r="H310" s="207" t="s">
        <v>145</v>
      </c>
      <c r="I310" s="207" t="s">
        <v>33</v>
      </c>
      <c r="J310" s="207"/>
      <c r="K310" s="207"/>
      <c r="L310" s="207"/>
      <c r="M310" s="207"/>
      <c r="N310" s="207"/>
      <c r="O310" s="207"/>
      <c r="P310" s="207"/>
      <c r="Q310" s="207"/>
      <c r="R310" s="207"/>
      <c r="S310" s="207"/>
      <c r="T310" s="207"/>
      <c r="U310" s="207" t="s">
        <v>143</v>
      </c>
      <c r="V310" s="207"/>
      <c r="W310" s="207"/>
      <c r="X310" s="207" t="s">
        <v>56</v>
      </c>
      <c r="Y310" s="207"/>
      <c r="Z310" s="207"/>
      <c r="AA310" s="207" t="s">
        <v>95</v>
      </c>
    </row>
    <row r="311" spans="1:34" x14ac:dyDescent="0.25">
      <c r="A311" s="207" t="s">
        <v>51</v>
      </c>
      <c r="B311" s="207" t="s">
        <v>52</v>
      </c>
      <c r="C311" s="207" t="s">
        <v>484</v>
      </c>
      <c r="D311" s="207">
        <v>3</v>
      </c>
      <c r="E311" s="207" t="s">
        <v>54</v>
      </c>
      <c r="F311" s="207"/>
      <c r="G311" s="207"/>
      <c r="H311" s="207" t="s">
        <v>55</v>
      </c>
      <c r="I311" s="207" t="s">
        <v>33</v>
      </c>
      <c r="J311" s="207" t="s">
        <v>889</v>
      </c>
      <c r="K311" s="207" t="s">
        <v>471</v>
      </c>
      <c r="L311" s="207"/>
      <c r="M311" s="207"/>
      <c r="N311" s="207"/>
      <c r="O311" s="207"/>
      <c r="P311" s="207"/>
      <c r="Q311" s="207"/>
      <c r="R311" s="207"/>
      <c r="S311" s="207"/>
      <c r="T311" s="207"/>
      <c r="U311" s="207"/>
      <c r="V311" s="207"/>
      <c r="W311" s="207" t="s">
        <v>50</v>
      </c>
      <c r="X311" s="207" t="s">
        <v>56</v>
      </c>
      <c r="Y311" s="207" t="s">
        <v>57</v>
      </c>
      <c r="Z311" s="207" t="s">
        <v>45</v>
      </c>
      <c r="AA311" s="207" t="s">
        <v>58</v>
      </c>
    </row>
    <row r="312" spans="1:34" s="3" customFormat="1" ht="13.5" customHeight="1" x14ac:dyDescent="0.25">
      <c r="A312" s="207" t="s">
        <v>90</v>
      </c>
      <c r="B312" s="207" t="s">
        <v>140</v>
      </c>
      <c r="C312" s="207" t="s">
        <v>484</v>
      </c>
      <c r="D312" s="207">
        <v>21</v>
      </c>
      <c r="E312" s="207" t="s">
        <v>142</v>
      </c>
      <c r="F312" s="207" t="s">
        <v>956</v>
      </c>
      <c r="G312" s="207"/>
      <c r="H312" s="207" t="s">
        <v>145</v>
      </c>
      <c r="I312" s="207" t="s">
        <v>33</v>
      </c>
      <c r="J312" s="207" t="s">
        <v>485</v>
      </c>
      <c r="K312" s="207" t="s">
        <v>466</v>
      </c>
      <c r="L312" s="207"/>
      <c r="M312" s="207"/>
      <c r="N312" s="207"/>
      <c r="O312" s="207"/>
      <c r="P312" s="207"/>
      <c r="Q312" s="207"/>
      <c r="R312" s="207"/>
      <c r="S312" s="207"/>
      <c r="T312" s="207"/>
      <c r="U312" s="207" t="s">
        <v>143</v>
      </c>
      <c r="V312" s="207"/>
      <c r="W312" s="207"/>
      <c r="X312" s="207" t="s">
        <v>56</v>
      </c>
      <c r="Y312" s="207"/>
      <c r="Z312" s="207"/>
      <c r="AA312" s="207" t="s">
        <v>95</v>
      </c>
      <c r="AE312"/>
      <c r="AF312"/>
    </row>
    <row r="313" spans="1:34" s="244" customFormat="1" ht="13.5" customHeight="1" x14ac:dyDescent="0.25">
      <c r="A313" s="207" t="s">
        <v>90</v>
      </c>
      <c r="B313" s="207" t="s">
        <v>140</v>
      </c>
      <c r="C313" s="207" t="s">
        <v>484</v>
      </c>
      <c r="D313" s="207">
        <v>21</v>
      </c>
      <c r="E313" s="207" t="s">
        <v>142</v>
      </c>
      <c r="F313" s="207" t="s">
        <v>956</v>
      </c>
      <c r="G313" s="207"/>
      <c r="H313" s="207" t="s">
        <v>145</v>
      </c>
      <c r="I313" s="207" t="s">
        <v>34</v>
      </c>
      <c r="J313" s="207" t="s">
        <v>485</v>
      </c>
      <c r="K313" s="207" t="s">
        <v>467</v>
      </c>
      <c r="L313" s="207"/>
      <c r="M313" s="207"/>
      <c r="N313" s="207"/>
      <c r="O313" s="207"/>
      <c r="P313" s="207"/>
      <c r="Q313" s="207"/>
      <c r="R313" s="207"/>
      <c r="S313" s="207"/>
      <c r="T313" s="207"/>
      <c r="U313" s="207" t="s">
        <v>143</v>
      </c>
      <c r="V313" s="207"/>
      <c r="W313" s="207"/>
      <c r="X313" s="207" t="s">
        <v>56</v>
      </c>
      <c r="Y313" s="207"/>
      <c r="Z313" s="207"/>
      <c r="AA313" s="207" t="s">
        <v>95</v>
      </c>
      <c r="AB313" s="230"/>
      <c r="AC313" s="230"/>
      <c r="AD313" s="230"/>
      <c r="AE313"/>
      <c r="AF313"/>
      <c r="AG313" s="230"/>
      <c r="AH313" s="230"/>
    </row>
    <row r="314" spans="1:34" x14ac:dyDescent="0.25">
      <c r="A314" s="207" t="s">
        <v>51</v>
      </c>
      <c r="B314" s="207" t="s">
        <v>52</v>
      </c>
      <c r="C314" s="207" t="s">
        <v>484</v>
      </c>
      <c r="D314" s="207">
        <v>3</v>
      </c>
      <c r="E314" s="207" t="s">
        <v>54</v>
      </c>
      <c r="F314" s="207" t="s">
        <v>956</v>
      </c>
      <c r="G314" s="207"/>
      <c r="H314" s="207" t="s">
        <v>55</v>
      </c>
      <c r="I314" s="207" t="s">
        <v>25</v>
      </c>
      <c r="J314" s="207" t="s">
        <v>485</v>
      </c>
      <c r="K314" s="207" t="s">
        <v>469</v>
      </c>
      <c r="L314" s="207"/>
      <c r="M314" s="207"/>
      <c r="N314" s="207"/>
      <c r="O314" s="207"/>
      <c r="P314" s="207"/>
      <c r="Q314" s="207"/>
      <c r="R314" s="207"/>
      <c r="S314" s="207"/>
      <c r="T314" s="207"/>
      <c r="U314" s="207"/>
      <c r="V314" s="207"/>
      <c r="W314" s="207" t="s">
        <v>50</v>
      </c>
      <c r="X314" s="207" t="s">
        <v>56</v>
      </c>
      <c r="Y314" s="207" t="s">
        <v>57</v>
      </c>
      <c r="Z314" s="207" t="s">
        <v>45</v>
      </c>
      <c r="AA314" s="207" t="s">
        <v>58</v>
      </c>
    </row>
    <row r="315" spans="1:34" s="3" customFormat="1" ht="13.5" customHeight="1" x14ac:dyDescent="0.25">
      <c r="A315" s="207" t="s">
        <v>110</v>
      </c>
      <c r="B315" s="207" t="s">
        <v>111</v>
      </c>
      <c r="C315" s="207" t="s">
        <v>484</v>
      </c>
      <c r="D315" s="207">
        <v>15</v>
      </c>
      <c r="E315" s="207" t="s">
        <v>112</v>
      </c>
      <c r="F315" s="207" t="s">
        <v>956</v>
      </c>
      <c r="G315" s="207"/>
      <c r="H315" s="207" t="s">
        <v>55</v>
      </c>
      <c r="I315" s="207" t="s">
        <v>33</v>
      </c>
      <c r="J315" s="207" t="s">
        <v>485</v>
      </c>
      <c r="K315" s="207" t="s">
        <v>475</v>
      </c>
      <c r="L315" s="207"/>
      <c r="M315" s="207"/>
      <c r="N315" s="207"/>
      <c r="O315" s="207"/>
      <c r="P315" s="207"/>
      <c r="Q315" s="207"/>
      <c r="R315" s="207"/>
      <c r="S315" s="207"/>
      <c r="T315" s="207"/>
      <c r="U315" s="207" t="s">
        <v>105</v>
      </c>
      <c r="V315" s="207"/>
      <c r="W315" s="207" t="s">
        <v>50</v>
      </c>
      <c r="X315" s="207"/>
      <c r="Y315" s="207" t="s">
        <v>44</v>
      </c>
      <c r="Z315" s="207"/>
      <c r="AA315" s="207" t="s">
        <v>46</v>
      </c>
      <c r="AE315"/>
      <c r="AF315"/>
    </row>
    <row r="316" spans="1:34" s="3" customFormat="1" ht="13.5" customHeight="1" x14ac:dyDescent="0.25">
      <c r="A316" s="207" t="s">
        <v>110</v>
      </c>
      <c r="B316" s="207" t="s">
        <v>111</v>
      </c>
      <c r="C316" s="207" t="s">
        <v>484</v>
      </c>
      <c r="D316" s="207">
        <v>15</v>
      </c>
      <c r="E316" s="207" t="s">
        <v>112</v>
      </c>
      <c r="F316" s="207" t="s">
        <v>956</v>
      </c>
      <c r="G316" s="207"/>
      <c r="H316" s="207" t="s">
        <v>55</v>
      </c>
      <c r="I316" s="207" t="s">
        <v>32</v>
      </c>
      <c r="J316" s="207" t="s">
        <v>485</v>
      </c>
      <c r="K316" s="207" t="s">
        <v>475</v>
      </c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 t="s">
        <v>113</v>
      </c>
      <c r="X316" s="207"/>
      <c r="Y316" s="207"/>
      <c r="Z316" s="207"/>
      <c r="AA316" s="207" t="s">
        <v>95</v>
      </c>
      <c r="AE316"/>
      <c r="AF316"/>
    </row>
    <row r="319" spans="1:34" ht="63.75" x14ac:dyDescent="0.25">
      <c r="A319" s="1" t="s">
        <v>0</v>
      </c>
      <c r="B319" s="1" t="s">
        <v>1</v>
      </c>
      <c r="C319" s="1" t="s">
        <v>461</v>
      </c>
      <c r="D319" s="17" t="s">
        <v>2</v>
      </c>
      <c r="E319" s="11" t="s">
        <v>3</v>
      </c>
      <c r="F319" s="272" t="s">
        <v>891</v>
      </c>
      <c r="G319" s="272" t="s">
        <v>899</v>
      </c>
      <c r="H319" s="272" t="s">
        <v>890</v>
      </c>
      <c r="I319" s="12" t="s">
        <v>5</v>
      </c>
      <c r="J319" s="208" t="s">
        <v>542</v>
      </c>
      <c r="K319" s="208" t="s">
        <v>548</v>
      </c>
      <c r="L319" s="208" t="s">
        <v>549</v>
      </c>
      <c r="M319" s="208" t="s">
        <v>550</v>
      </c>
      <c r="N319" s="99" t="s">
        <v>551</v>
      </c>
      <c r="O319" s="99" t="s">
        <v>552</v>
      </c>
      <c r="P319" s="99" t="s">
        <v>553</v>
      </c>
      <c r="Q319" s="1" t="s">
        <v>13</v>
      </c>
      <c r="R319" s="1" t="s">
        <v>14</v>
      </c>
      <c r="S319" s="1" t="s">
        <v>15</v>
      </c>
      <c r="T319" s="1" t="s">
        <v>16</v>
      </c>
      <c r="U319" s="1" t="s">
        <v>17</v>
      </c>
      <c r="V319" s="1" t="s">
        <v>18</v>
      </c>
      <c r="W319" s="1" t="s">
        <v>19</v>
      </c>
    </row>
    <row r="320" spans="1:34" x14ac:dyDescent="0.25">
      <c r="A320" s="219" t="s">
        <v>20</v>
      </c>
      <c r="B320" s="220" t="s">
        <v>21</v>
      </c>
      <c r="C320" s="220" t="s">
        <v>507</v>
      </c>
      <c r="D320" s="221">
        <v>1</v>
      </c>
      <c r="E320" s="219" t="s">
        <v>23</v>
      </c>
      <c r="F320" s="219"/>
      <c r="G320" s="219"/>
      <c r="H320" s="219" t="s">
        <v>24</v>
      </c>
      <c r="I320" s="219" t="s">
        <v>25</v>
      </c>
      <c r="J320" s="219"/>
      <c r="K320" s="219"/>
      <c r="L320" s="219"/>
      <c r="M320" s="219"/>
      <c r="N320" s="219"/>
      <c r="O320" s="219"/>
      <c r="P320" s="219"/>
      <c r="Q320" s="219" t="s">
        <v>26</v>
      </c>
      <c r="R320" s="219" t="s">
        <v>27</v>
      </c>
      <c r="S320" s="219" t="s">
        <v>28</v>
      </c>
      <c r="T320" s="219" t="s">
        <v>29</v>
      </c>
      <c r="U320" s="219" t="s">
        <v>30</v>
      </c>
      <c r="V320" s="219"/>
      <c r="W320" s="219" t="s">
        <v>31</v>
      </c>
    </row>
    <row r="321" spans="1:23" x14ac:dyDescent="0.25">
      <c r="A321" s="219" t="s">
        <v>20</v>
      </c>
      <c r="B321" s="220" t="s">
        <v>21</v>
      </c>
      <c r="C321" s="220" t="s">
        <v>507</v>
      </c>
      <c r="D321" s="221">
        <v>1</v>
      </c>
      <c r="E321" s="219" t="s">
        <v>23</v>
      </c>
      <c r="F321" s="219"/>
      <c r="G321" s="219"/>
      <c r="H321" s="219" t="s">
        <v>24</v>
      </c>
      <c r="I321" s="219" t="s">
        <v>34</v>
      </c>
      <c r="J321" s="219"/>
      <c r="K321" s="219"/>
      <c r="L321" s="219"/>
      <c r="M321" s="219"/>
      <c r="N321" s="219"/>
      <c r="O321" s="219"/>
      <c r="P321" s="223"/>
      <c r="Q321" s="219" t="s">
        <v>26</v>
      </c>
      <c r="R321" s="219" t="s">
        <v>27</v>
      </c>
      <c r="S321" s="219" t="s">
        <v>28</v>
      </c>
      <c r="T321" s="219" t="s">
        <v>29</v>
      </c>
      <c r="U321" s="219" t="s">
        <v>30</v>
      </c>
      <c r="V321" s="219"/>
      <c r="W321" s="219" t="s">
        <v>31</v>
      </c>
    </row>
    <row r="322" spans="1:23" x14ac:dyDescent="0.25">
      <c r="A322" s="219" t="s">
        <v>20</v>
      </c>
      <c r="B322" s="220" t="s">
        <v>21</v>
      </c>
      <c r="C322" s="220" t="s">
        <v>507</v>
      </c>
      <c r="D322" s="221">
        <v>1</v>
      </c>
      <c r="E322" s="219" t="s">
        <v>23</v>
      </c>
      <c r="F322" s="219"/>
      <c r="G322" s="219"/>
      <c r="H322" s="219" t="s">
        <v>35</v>
      </c>
      <c r="I322" s="219" t="s">
        <v>36</v>
      </c>
      <c r="J322" s="219"/>
      <c r="K322" s="219"/>
      <c r="L322" s="219"/>
      <c r="M322" s="219"/>
      <c r="N322" s="219"/>
      <c r="O322" s="219"/>
      <c r="P322" s="223"/>
      <c r="Q322" s="219" t="s">
        <v>26</v>
      </c>
      <c r="R322" s="219" t="s">
        <v>27</v>
      </c>
      <c r="S322" s="219" t="s">
        <v>28</v>
      </c>
      <c r="T322" s="219" t="s">
        <v>29</v>
      </c>
      <c r="U322" s="219" t="s">
        <v>30</v>
      </c>
      <c r="V322" s="219"/>
      <c r="W322" s="219" t="s">
        <v>31</v>
      </c>
    </row>
    <row r="323" spans="1:23" x14ac:dyDescent="0.25">
      <c r="A323" s="219" t="s">
        <v>37</v>
      </c>
      <c r="B323" s="220" t="s">
        <v>38</v>
      </c>
      <c r="C323" s="220" t="s">
        <v>507</v>
      </c>
      <c r="D323" s="221">
        <v>2</v>
      </c>
      <c r="E323" s="219" t="s">
        <v>40</v>
      </c>
      <c r="F323" s="219"/>
      <c r="G323" s="219"/>
      <c r="H323" s="219" t="s">
        <v>35</v>
      </c>
      <c r="I323" s="219" t="s">
        <v>36</v>
      </c>
      <c r="J323" s="219"/>
      <c r="K323" s="219"/>
      <c r="L323" s="219"/>
      <c r="M323" s="219"/>
      <c r="N323" s="219"/>
      <c r="O323" s="219"/>
      <c r="P323" s="219"/>
      <c r="Q323" s="219" t="s">
        <v>42</v>
      </c>
      <c r="R323" s="219"/>
      <c r="S323" s="219" t="s">
        <v>43</v>
      </c>
      <c r="T323" s="219" t="s">
        <v>29</v>
      </c>
      <c r="U323" s="219" t="s">
        <v>44</v>
      </c>
      <c r="V323" s="219" t="s">
        <v>45</v>
      </c>
      <c r="W323" s="219" t="s">
        <v>46</v>
      </c>
    </row>
    <row r="324" spans="1:23" x14ac:dyDescent="0.25">
      <c r="A324" s="219" t="s">
        <v>47</v>
      </c>
      <c r="B324" s="220" t="s">
        <v>48</v>
      </c>
      <c r="C324" s="220" t="s">
        <v>507</v>
      </c>
      <c r="D324" s="221">
        <v>3</v>
      </c>
      <c r="E324" s="219" t="s">
        <v>42</v>
      </c>
      <c r="F324" s="219"/>
      <c r="G324" s="219"/>
      <c r="H324" s="219" t="s">
        <v>35</v>
      </c>
      <c r="I324" s="219" t="s">
        <v>36</v>
      </c>
      <c r="J324" s="219"/>
      <c r="K324" s="219"/>
      <c r="L324" s="219"/>
      <c r="M324" s="219"/>
      <c r="N324" s="219"/>
      <c r="O324" s="219"/>
      <c r="P324" s="219"/>
      <c r="Q324" s="219" t="s">
        <v>42</v>
      </c>
      <c r="R324" s="219"/>
      <c r="S324" s="219" t="s">
        <v>50</v>
      </c>
      <c r="T324" s="219"/>
      <c r="U324" s="219" t="s">
        <v>44</v>
      </c>
      <c r="V324" s="219"/>
      <c r="W324" s="219" t="s">
        <v>46</v>
      </c>
    </row>
    <row r="325" spans="1:23" x14ac:dyDescent="0.25">
      <c r="A325" s="219" t="s">
        <v>51</v>
      </c>
      <c r="B325" s="220" t="s">
        <v>52</v>
      </c>
      <c r="C325" s="220" t="s">
        <v>507</v>
      </c>
      <c r="D325" s="221">
        <v>4</v>
      </c>
      <c r="E325" s="219" t="s">
        <v>54</v>
      </c>
      <c r="F325" s="219"/>
      <c r="G325" s="219"/>
      <c r="H325" s="219" t="s">
        <v>35</v>
      </c>
      <c r="I325" s="219" t="s">
        <v>36</v>
      </c>
      <c r="J325" s="219"/>
      <c r="K325" s="219"/>
      <c r="L325" s="219"/>
      <c r="M325" s="219"/>
      <c r="N325" s="219"/>
      <c r="O325" s="219"/>
      <c r="P325" s="219"/>
      <c r="Q325" s="219"/>
      <c r="R325" s="219"/>
      <c r="S325" s="219" t="s">
        <v>50</v>
      </c>
      <c r="T325" s="219" t="s">
        <v>56</v>
      </c>
      <c r="U325" s="219" t="s">
        <v>57</v>
      </c>
      <c r="V325" s="219" t="s">
        <v>45</v>
      </c>
      <c r="W325" s="219" t="s">
        <v>58</v>
      </c>
    </row>
    <row r="326" spans="1:23" x14ac:dyDescent="0.25">
      <c r="A326" s="270" t="s">
        <v>59</v>
      </c>
      <c r="B326" s="293" t="s">
        <v>60</v>
      </c>
      <c r="C326" s="293" t="s">
        <v>507</v>
      </c>
      <c r="D326" s="294">
        <v>5</v>
      </c>
      <c r="E326" s="304" t="s">
        <v>62</v>
      </c>
      <c r="F326" s="270"/>
      <c r="G326" s="270"/>
      <c r="H326" s="270" t="s">
        <v>55</v>
      </c>
      <c r="I326" s="270" t="s">
        <v>32</v>
      </c>
      <c r="J326" s="270"/>
      <c r="K326" s="270"/>
      <c r="L326" s="270"/>
      <c r="M326" s="270"/>
      <c r="N326" s="270"/>
      <c r="O326" s="270"/>
      <c r="P326" s="295"/>
      <c r="Q326" s="270" t="s">
        <v>62</v>
      </c>
      <c r="R326" s="270" t="s">
        <v>63</v>
      </c>
      <c r="S326" s="270"/>
      <c r="T326" s="270" t="s">
        <v>56</v>
      </c>
      <c r="U326" s="270" t="s">
        <v>64</v>
      </c>
      <c r="V326" s="270"/>
      <c r="W326" s="270" t="s">
        <v>46</v>
      </c>
    </row>
    <row r="327" spans="1:23" x14ac:dyDescent="0.25">
      <c r="A327" s="219" t="s">
        <v>59</v>
      </c>
      <c r="B327" s="220" t="s">
        <v>65</v>
      </c>
      <c r="C327" s="220" t="s">
        <v>507</v>
      </c>
      <c r="D327" s="221">
        <v>6</v>
      </c>
      <c r="E327" s="219" t="s">
        <v>67</v>
      </c>
      <c r="F327" s="219"/>
      <c r="G327" s="219"/>
      <c r="H327" s="219" t="s">
        <v>35</v>
      </c>
      <c r="I327" s="219" t="s">
        <v>36</v>
      </c>
      <c r="J327" s="219"/>
      <c r="K327" s="219"/>
      <c r="L327" s="219"/>
      <c r="M327" s="219"/>
      <c r="N327" s="219"/>
      <c r="O327" s="219"/>
      <c r="P327" s="223"/>
      <c r="Q327" s="219" t="s">
        <v>68</v>
      </c>
      <c r="R327" s="219"/>
      <c r="S327" s="219"/>
      <c r="T327" s="219" t="s">
        <v>29</v>
      </c>
      <c r="U327" s="219" t="s">
        <v>69</v>
      </c>
      <c r="V327" s="219"/>
      <c r="W327" s="219" t="s">
        <v>46</v>
      </c>
    </row>
    <row r="328" spans="1:23" x14ac:dyDescent="0.25">
      <c r="A328" s="270" t="s">
        <v>20</v>
      </c>
      <c r="B328" s="293" t="s">
        <v>70</v>
      </c>
      <c r="C328" s="293" t="s">
        <v>507</v>
      </c>
      <c r="D328" s="294">
        <v>7</v>
      </c>
      <c r="E328" s="270" t="s">
        <v>72</v>
      </c>
      <c r="F328" s="270"/>
      <c r="G328" s="270"/>
      <c r="H328" s="270" t="s">
        <v>55</v>
      </c>
      <c r="I328" s="270" t="s">
        <v>33</v>
      </c>
      <c r="J328" s="270"/>
      <c r="K328" s="270"/>
      <c r="L328" s="270"/>
      <c r="M328" s="270"/>
      <c r="N328" s="270"/>
      <c r="O328" s="270"/>
      <c r="P328" s="295"/>
      <c r="Q328" s="270" t="s">
        <v>73</v>
      </c>
      <c r="R328" s="270" t="s">
        <v>74</v>
      </c>
      <c r="S328" s="270"/>
      <c r="T328" s="270" t="s">
        <v>29</v>
      </c>
      <c r="U328" s="270" t="s">
        <v>75</v>
      </c>
      <c r="V328" s="270"/>
      <c r="W328" s="270" t="s">
        <v>58</v>
      </c>
    </row>
    <row r="329" spans="1:23" x14ac:dyDescent="0.25">
      <c r="A329" s="219" t="s">
        <v>20</v>
      </c>
      <c r="B329" s="220" t="s">
        <v>70</v>
      </c>
      <c r="C329" s="220" t="s">
        <v>507</v>
      </c>
      <c r="D329" s="221">
        <v>7</v>
      </c>
      <c r="E329" s="219" t="s">
        <v>72</v>
      </c>
      <c r="F329" s="219"/>
      <c r="G329" s="219"/>
      <c r="H329" s="219" t="s">
        <v>35</v>
      </c>
      <c r="I329" s="219" t="s">
        <v>36</v>
      </c>
      <c r="J329" s="219"/>
      <c r="K329" s="219"/>
      <c r="L329" s="219"/>
      <c r="M329" s="219"/>
      <c r="N329" s="219"/>
      <c r="O329" s="219"/>
      <c r="P329" s="219"/>
      <c r="Q329" s="219" t="s">
        <v>73</v>
      </c>
      <c r="R329" s="219" t="s">
        <v>74</v>
      </c>
      <c r="S329" s="219"/>
      <c r="T329" s="219" t="s">
        <v>29</v>
      </c>
      <c r="U329" s="219" t="s">
        <v>75</v>
      </c>
      <c r="V329" s="219"/>
      <c r="W329" s="219" t="s">
        <v>58</v>
      </c>
    </row>
    <row r="330" spans="1:23" x14ac:dyDescent="0.25">
      <c r="A330" s="219" t="s">
        <v>20</v>
      </c>
      <c r="B330" s="220" t="s">
        <v>76</v>
      </c>
      <c r="C330" s="220" t="s">
        <v>507</v>
      </c>
      <c r="D330" s="221">
        <v>8</v>
      </c>
      <c r="E330" s="219" t="s">
        <v>78</v>
      </c>
      <c r="F330" s="219"/>
      <c r="G330" s="219"/>
      <c r="H330" s="219" t="s">
        <v>35</v>
      </c>
      <c r="I330" s="219" t="s">
        <v>36</v>
      </c>
      <c r="J330" s="219"/>
      <c r="K330" s="219"/>
      <c r="L330" s="219"/>
      <c r="M330" s="219"/>
      <c r="N330" s="219"/>
      <c r="O330" s="219"/>
      <c r="P330" s="219"/>
      <c r="Q330" s="219" t="s">
        <v>79</v>
      </c>
      <c r="R330" s="219"/>
      <c r="S330" s="196"/>
      <c r="T330" s="219" t="s">
        <v>29</v>
      </c>
      <c r="U330" s="219" t="s">
        <v>80</v>
      </c>
      <c r="V330" s="219"/>
      <c r="W330" s="219" t="s">
        <v>46</v>
      </c>
    </row>
    <row r="331" spans="1:23" x14ac:dyDescent="0.25">
      <c r="A331" s="219" t="s">
        <v>81</v>
      </c>
      <c r="B331" s="220" t="s">
        <v>82</v>
      </c>
      <c r="C331" s="220" t="s">
        <v>507</v>
      </c>
      <c r="D331" s="221">
        <v>9</v>
      </c>
      <c r="E331" s="219" t="s">
        <v>83</v>
      </c>
      <c r="F331" s="219"/>
      <c r="G331" s="219"/>
      <c r="H331" s="219" t="s">
        <v>55</v>
      </c>
      <c r="I331" s="219" t="s">
        <v>32</v>
      </c>
      <c r="J331" s="219"/>
      <c r="K331" s="219"/>
      <c r="L331" s="219"/>
      <c r="M331" s="219"/>
      <c r="N331" s="219"/>
      <c r="O331" s="219"/>
      <c r="P331" s="219"/>
      <c r="Q331" s="219" t="s">
        <v>62</v>
      </c>
      <c r="R331" s="219" t="s">
        <v>84</v>
      </c>
      <c r="S331" s="219"/>
      <c r="T331" s="219" t="s">
        <v>56</v>
      </c>
      <c r="U331" s="219" t="s">
        <v>85</v>
      </c>
      <c r="V331" s="219"/>
      <c r="W331" s="219" t="s">
        <v>46</v>
      </c>
    </row>
    <row r="332" spans="1:23" x14ac:dyDescent="0.25">
      <c r="A332" s="219" t="s">
        <v>37</v>
      </c>
      <c r="B332" s="220" t="s">
        <v>86</v>
      </c>
      <c r="C332" s="220" t="s">
        <v>507</v>
      </c>
      <c r="D332" s="221">
        <v>10</v>
      </c>
      <c r="E332" s="219" t="s">
        <v>88</v>
      </c>
      <c r="F332" s="219"/>
      <c r="G332" s="219"/>
      <c r="H332" s="219" t="s">
        <v>35</v>
      </c>
      <c r="I332" s="219" t="s">
        <v>36</v>
      </c>
      <c r="J332" s="219"/>
      <c r="K332" s="219"/>
      <c r="L332" s="219"/>
      <c r="M332" s="219"/>
      <c r="N332" s="219"/>
      <c r="O332" s="219"/>
      <c r="P332" s="219"/>
      <c r="Q332" s="219" t="s">
        <v>88</v>
      </c>
      <c r="R332" s="219"/>
      <c r="S332" s="219" t="s">
        <v>43</v>
      </c>
      <c r="T332" s="219" t="s">
        <v>29</v>
      </c>
      <c r="U332" s="219" t="s">
        <v>89</v>
      </c>
      <c r="V332" s="219" t="s">
        <v>45</v>
      </c>
      <c r="W332" s="219" t="s">
        <v>46</v>
      </c>
    </row>
    <row r="333" spans="1:23" x14ac:dyDescent="0.25">
      <c r="A333" s="219" t="s">
        <v>90</v>
      </c>
      <c r="B333" s="220" t="s">
        <v>91</v>
      </c>
      <c r="C333" s="220" t="s">
        <v>507</v>
      </c>
      <c r="D333" s="221">
        <v>11</v>
      </c>
      <c r="E333" s="219" t="s">
        <v>93</v>
      </c>
      <c r="F333" s="219"/>
      <c r="G333" s="219"/>
      <c r="H333" s="219" t="s">
        <v>35</v>
      </c>
      <c r="I333" s="219" t="s">
        <v>36</v>
      </c>
      <c r="J333" s="219"/>
      <c r="K333" s="219"/>
      <c r="L333" s="219"/>
      <c r="M333" s="219"/>
      <c r="N333" s="219"/>
      <c r="O333" s="219"/>
      <c r="P333" s="219"/>
      <c r="Q333" s="219" t="s">
        <v>94</v>
      </c>
      <c r="R333" s="219"/>
      <c r="S333" s="219"/>
      <c r="T333" s="219" t="s">
        <v>56</v>
      </c>
      <c r="U333" s="219"/>
      <c r="V333" s="219"/>
      <c r="W333" s="219" t="s">
        <v>95</v>
      </c>
    </row>
    <row r="334" spans="1:23" x14ac:dyDescent="0.25">
      <c r="A334" s="219" t="s">
        <v>51</v>
      </c>
      <c r="B334" s="220" t="s">
        <v>96</v>
      </c>
      <c r="C334" s="220" t="s">
        <v>507</v>
      </c>
      <c r="D334" s="221">
        <v>12</v>
      </c>
      <c r="E334" s="219" t="s">
        <v>98</v>
      </c>
      <c r="F334" s="219"/>
      <c r="G334" s="219"/>
      <c r="H334" s="219" t="s">
        <v>35</v>
      </c>
      <c r="I334" s="219" t="s">
        <v>36</v>
      </c>
      <c r="J334" s="219"/>
      <c r="K334" s="219"/>
      <c r="L334" s="219"/>
      <c r="M334" s="219"/>
      <c r="N334" s="219"/>
      <c r="O334" s="219"/>
      <c r="P334" s="223"/>
      <c r="Q334" s="219"/>
      <c r="R334" s="219"/>
      <c r="S334" s="219" t="s">
        <v>50</v>
      </c>
      <c r="T334" s="219" t="s">
        <v>56</v>
      </c>
      <c r="U334" s="219" t="s">
        <v>99</v>
      </c>
      <c r="V334" s="219" t="s">
        <v>45</v>
      </c>
      <c r="W334" s="219" t="s">
        <v>58</v>
      </c>
    </row>
    <row r="335" spans="1:23" x14ac:dyDescent="0.25">
      <c r="A335" s="219" t="s">
        <v>37</v>
      </c>
      <c r="B335" s="220" t="s">
        <v>100</v>
      </c>
      <c r="C335" s="220" t="s">
        <v>507</v>
      </c>
      <c r="D335" s="221">
        <v>13</v>
      </c>
      <c r="E335" s="219" t="s">
        <v>102</v>
      </c>
      <c r="F335" s="219"/>
      <c r="G335" s="219"/>
      <c r="H335" s="219" t="s">
        <v>35</v>
      </c>
      <c r="I335" s="219" t="s">
        <v>36</v>
      </c>
      <c r="J335" s="219"/>
      <c r="K335" s="219"/>
      <c r="L335" s="219"/>
      <c r="M335" s="219"/>
      <c r="N335" s="219"/>
      <c r="O335" s="219"/>
      <c r="P335" s="219"/>
      <c r="Q335" s="219" t="s">
        <v>102</v>
      </c>
      <c r="R335" s="219"/>
      <c r="S335" s="219" t="s">
        <v>43</v>
      </c>
      <c r="T335" s="219" t="s">
        <v>29</v>
      </c>
      <c r="U335" s="219" t="s">
        <v>44</v>
      </c>
      <c r="V335" s="219" t="s">
        <v>45</v>
      </c>
      <c r="W335" s="219" t="s">
        <v>46</v>
      </c>
    </row>
    <row r="336" spans="1:23" x14ac:dyDescent="0.25">
      <c r="A336" s="219" t="s">
        <v>47</v>
      </c>
      <c r="B336" s="220" t="s">
        <v>103</v>
      </c>
      <c r="C336" s="220" t="s">
        <v>507</v>
      </c>
      <c r="D336" s="221">
        <v>14</v>
      </c>
      <c r="E336" s="219" t="s">
        <v>105</v>
      </c>
      <c r="F336" s="219"/>
      <c r="G336" s="219"/>
      <c r="H336" s="219" t="s">
        <v>35</v>
      </c>
      <c r="I336" s="219" t="s">
        <v>36</v>
      </c>
      <c r="J336" s="219"/>
      <c r="K336" s="219"/>
      <c r="L336" s="219"/>
      <c r="M336" s="219"/>
      <c r="N336" s="219"/>
      <c r="O336" s="219"/>
      <c r="P336" s="219"/>
      <c r="Q336" s="219" t="s">
        <v>105</v>
      </c>
      <c r="R336" s="219"/>
      <c r="S336" s="219" t="s">
        <v>50</v>
      </c>
      <c r="T336" s="219"/>
      <c r="U336" s="219" t="s">
        <v>44</v>
      </c>
      <c r="V336" s="219"/>
      <c r="W336" s="219" t="s">
        <v>46</v>
      </c>
    </row>
    <row r="337" spans="1:23" x14ac:dyDescent="0.25">
      <c r="A337" s="219" t="s">
        <v>106</v>
      </c>
      <c r="B337" s="220" t="s">
        <v>107</v>
      </c>
      <c r="C337" s="220" t="s">
        <v>507</v>
      </c>
      <c r="D337" s="221">
        <v>15</v>
      </c>
      <c r="E337" s="219" t="s">
        <v>108</v>
      </c>
      <c r="F337" s="219"/>
      <c r="G337" s="219"/>
      <c r="H337" s="219" t="s">
        <v>55</v>
      </c>
      <c r="I337" s="219" t="s">
        <v>33</v>
      </c>
      <c r="J337" s="219"/>
      <c r="K337" s="219"/>
      <c r="L337" s="219"/>
      <c r="M337" s="219"/>
      <c r="N337" s="219"/>
      <c r="O337" s="219"/>
      <c r="P337" s="219"/>
      <c r="Q337" s="219" t="s">
        <v>109</v>
      </c>
      <c r="R337" s="219"/>
      <c r="S337" s="219"/>
      <c r="T337" s="219" t="s">
        <v>29</v>
      </c>
      <c r="U337" s="219"/>
      <c r="V337" s="219"/>
      <c r="W337" s="219" t="s">
        <v>46</v>
      </c>
    </row>
    <row r="338" spans="1:23" x14ac:dyDescent="0.25">
      <c r="A338" s="219" t="s">
        <v>106</v>
      </c>
      <c r="B338" s="220" t="s">
        <v>107</v>
      </c>
      <c r="C338" s="220" t="s">
        <v>507</v>
      </c>
      <c r="D338" s="221">
        <v>15</v>
      </c>
      <c r="E338" s="219" t="s">
        <v>108</v>
      </c>
      <c r="F338" s="219"/>
      <c r="G338" s="219"/>
      <c r="H338" s="219" t="s">
        <v>35</v>
      </c>
      <c r="I338" s="219" t="s">
        <v>36</v>
      </c>
      <c r="J338" s="219"/>
      <c r="K338" s="219"/>
      <c r="L338" s="219"/>
      <c r="M338" s="219"/>
      <c r="N338" s="219"/>
      <c r="O338" s="219"/>
      <c r="P338" s="219"/>
      <c r="Q338" s="219" t="s">
        <v>109</v>
      </c>
      <c r="R338" s="219"/>
      <c r="S338" s="219"/>
      <c r="T338" s="219" t="s">
        <v>29</v>
      </c>
      <c r="U338" s="219"/>
      <c r="V338" s="219"/>
      <c r="W338" s="219" t="s">
        <v>46</v>
      </c>
    </row>
    <row r="339" spans="1:23" x14ac:dyDescent="0.25">
      <c r="A339" s="219" t="s">
        <v>110</v>
      </c>
      <c r="B339" s="220" t="s">
        <v>111</v>
      </c>
      <c r="C339" s="220" t="s">
        <v>507</v>
      </c>
      <c r="D339" s="221">
        <v>16</v>
      </c>
      <c r="E339" s="219" t="s">
        <v>112</v>
      </c>
      <c r="F339" s="219"/>
      <c r="G339" s="219"/>
      <c r="H339" s="219" t="s">
        <v>35</v>
      </c>
      <c r="I339" s="219" t="s">
        <v>36</v>
      </c>
      <c r="J339" s="219"/>
      <c r="K339" s="219"/>
      <c r="L339" s="219"/>
      <c r="M339" s="219"/>
      <c r="N339" s="219"/>
      <c r="O339" s="219"/>
      <c r="P339" s="219"/>
      <c r="Q339" s="219"/>
      <c r="R339" s="219"/>
      <c r="S339" s="219" t="s">
        <v>113</v>
      </c>
      <c r="T339" s="219"/>
      <c r="U339" s="219"/>
      <c r="V339" s="219"/>
      <c r="W339" s="219" t="s">
        <v>95</v>
      </c>
    </row>
    <row r="340" spans="1:23" x14ac:dyDescent="0.25">
      <c r="A340" s="219" t="s">
        <v>110</v>
      </c>
      <c r="B340" s="220" t="s">
        <v>114</v>
      </c>
      <c r="C340" s="220" t="s">
        <v>507</v>
      </c>
      <c r="D340" s="221">
        <v>17</v>
      </c>
      <c r="E340" s="219" t="s">
        <v>116</v>
      </c>
      <c r="F340" s="219"/>
      <c r="G340" s="219"/>
      <c r="H340" s="219" t="s">
        <v>35</v>
      </c>
      <c r="I340" s="219" t="s">
        <v>36</v>
      </c>
      <c r="J340" s="219"/>
      <c r="K340" s="219"/>
      <c r="L340" s="219"/>
      <c r="M340" s="219"/>
      <c r="N340" s="219"/>
      <c r="O340" s="219"/>
      <c r="P340" s="223"/>
      <c r="Q340" s="219"/>
      <c r="R340" s="219"/>
      <c r="S340" s="219" t="s">
        <v>113</v>
      </c>
      <c r="T340" s="219"/>
      <c r="U340" s="219"/>
      <c r="V340" s="219"/>
      <c r="W340" s="219" t="s">
        <v>95</v>
      </c>
    </row>
    <row r="341" spans="1:23" x14ac:dyDescent="0.25">
      <c r="A341" s="270" t="s">
        <v>59</v>
      </c>
      <c r="B341" s="293" t="s">
        <v>117</v>
      </c>
      <c r="C341" s="293" t="s">
        <v>507</v>
      </c>
      <c r="D341" s="294">
        <v>18</v>
      </c>
      <c r="E341" s="270" t="s">
        <v>62</v>
      </c>
      <c r="F341" s="270"/>
      <c r="G341" s="270"/>
      <c r="H341" s="270" t="s">
        <v>55</v>
      </c>
      <c r="I341" s="270" t="s">
        <v>33</v>
      </c>
      <c r="J341" s="270"/>
      <c r="K341" s="270"/>
      <c r="L341" s="270"/>
      <c r="M341" s="270"/>
      <c r="N341" s="270"/>
      <c r="O341" s="270"/>
      <c r="P341" s="270"/>
      <c r="Q341" s="270" t="s">
        <v>62</v>
      </c>
      <c r="R341" s="270"/>
      <c r="S341" s="270"/>
      <c r="T341" s="270" t="s">
        <v>56</v>
      </c>
      <c r="U341" s="270" t="s">
        <v>118</v>
      </c>
      <c r="V341" s="270"/>
      <c r="W341" s="270" t="s">
        <v>46</v>
      </c>
    </row>
    <row r="342" spans="1:23" x14ac:dyDescent="0.25">
      <c r="A342" s="219" t="s">
        <v>59</v>
      </c>
      <c r="B342" s="220" t="s">
        <v>117</v>
      </c>
      <c r="C342" s="220" t="s">
        <v>507</v>
      </c>
      <c r="D342" s="221">
        <v>18</v>
      </c>
      <c r="E342" s="219" t="s">
        <v>62</v>
      </c>
      <c r="F342" s="219"/>
      <c r="G342" s="219"/>
      <c r="H342" s="219" t="s">
        <v>35</v>
      </c>
      <c r="I342" s="219" t="s">
        <v>36</v>
      </c>
      <c r="J342" s="219"/>
      <c r="K342" s="219"/>
      <c r="L342" s="219"/>
      <c r="M342" s="219"/>
      <c r="N342" s="219"/>
      <c r="O342" s="219"/>
      <c r="P342" s="223"/>
      <c r="Q342" s="219" t="s">
        <v>62</v>
      </c>
      <c r="R342" s="219"/>
      <c r="S342" s="219"/>
      <c r="T342" s="219" t="s">
        <v>56</v>
      </c>
      <c r="U342" s="219" t="s">
        <v>118</v>
      </c>
      <c r="V342" s="219"/>
      <c r="W342" s="219" t="s">
        <v>46</v>
      </c>
    </row>
    <row r="343" spans="1:23" x14ac:dyDescent="0.25">
      <c r="A343" s="270" t="s">
        <v>59</v>
      </c>
      <c r="B343" s="293" t="s">
        <v>119</v>
      </c>
      <c r="C343" s="293" t="s">
        <v>507</v>
      </c>
      <c r="D343" s="294">
        <v>19</v>
      </c>
      <c r="E343" s="270" t="s">
        <v>120</v>
      </c>
      <c r="F343" s="270"/>
      <c r="G343" s="270"/>
      <c r="H343" s="270" t="s">
        <v>121</v>
      </c>
      <c r="I343" s="270" t="s">
        <v>32</v>
      </c>
      <c r="J343" s="270"/>
      <c r="K343" s="270"/>
      <c r="L343" s="270"/>
      <c r="M343" s="270"/>
      <c r="N343" s="270"/>
      <c r="O343" s="270"/>
      <c r="P343" s="295"/>
      <c r="Q343" s="270" t="s">
        <v>62</v>
      </c>
      <c r="R343" s="270" t="s">
        <v>63</v>
      </c>
      <c r="S343" s="270"/>
      <c r="T343" s="270" t="s">
        <v>56</v>
      </c>
      <c r="U343" s="270" t="s">
        <v>75</v>
      </c>
      <c r="V343" s="270"/>
      <c r="W343" s="270" t="s">
        <v>46</v>
      </c>
    </row>
    <row r="344" spans="1:23" x14ac:dyDescent="0.25">
      <c r="A344" s="219" t="s">
        <v>59</v>
      </c>
      <c r="B344" s="220" t="s">
        <v>122</v>
      </c>
      <c r="C344" s="220" t="s">
        <v>507</v>
      </c>
      <c r="D344" s="221">
        <v>20</v>
      </c>
      <c r="E344" s="219" t="s">
        <v>124</v>
      </c>
      <c r="F344" s="219"/>
      <c r="G344" s="219"/>
      <c r="H344" s="219" t="s">
        <v>35</v>
      </c>
      <c r="I344" s="219" t="s">
        <v>36</v>
      </c>
      <c r="J344" s="219"/>
      <c r="K344" s="219"/>
      <c r="L344" s="219"/>
      <c r="M344" s="219"/>
      <c r="N344" s="219"/>
      <c r="O344" s="219"/>
      <c r="P344" s="219"/>
      <c r="Q344" s="219" t="s">
        <v>125</v>
      </c>
      <c r="R344" s="219" t="s">
        <v>27</v>
      </c>
      <c r="S344" s="219"/>
      <c r="T344" s="219" t="s">
        <v>29</v>
      </c>
      <c r="U344" s="219" t="s">
        <v>126</v>
      </c>
      <c r="V344" s="219"/>
      <c r="W344" s="219" t="s">
        <v>46</v>
      </c>
    </row>
    <row r="345" spans="1:23" x14ac:dyDescent="0.25">
      <c r="A345" s="201" t="s">
        <v>20</v>
      </c>
      <c r="B345" s="202" t="s">
        <v>21</v>
      </c>
      <c r="C345" s="220" t="s">
        <v>491</v>
      </c>
      <c r="D345" s="221">
        <v>1</v>
      </c>
      <c r="E345" s="219" t="s">
        <v>23</v>
      </c>
      <c r="F345" s="270"/>
      <c r="G345" s="270"/>
      <c r="H345" s="219" t="s">
        <v>24</v>
      </c>
      <c r="I345" s="219" t="s">
        <v>32</v>
      </c>
      <c r="J345" s="219"/>
      <c r="K345" s="219"/>
      <c r="L345" s="219"/>
      <c r="M345" s="219"/>
      <c r="N345" s="219"/>
      <c r="O345" s="219"/>
      <c r="P345" s="223"/>
      <c r="Q345" s="219" t="s">
        <v>26</v>
      </c>
      <c r="R345" s="219" t="s">
        <v>27</v>
      </c>
      <c r="S345" s="219" t="s">
        <v>28</v>
      </c>
      <c r="T345" s="219" t="s">
        <v>29</v>
      </c>
      <c r="U345" s="219" t="s">
        <v>30</v>
      </c>
      <c r="V345" s="219"/>
      <c r="W345" s="219" t="s">
        <v>31</v>
      </c>
    </row>
    <row r="346" spans="1:23" x14ac:dyDescent="0.25">
      <c r="A346" s="219" t="s">
        <v>20</v>
      </c>
      <c r="B346" s="220" t="s">
        <v>21</v>
      </c>
      <c r="C346" s="220" t="s">
        <v>491</v>
      </c>
      <c r="D346" s="221">
        <v>1</v>
      </c>
      <c r="E346" s="219" t="s">
        <v>23</v>
      </c>
      <c r="F346" s="270"/>
      <c r="G346" s="270"/>
      <c r="H346" s="219" t="s">
        <v>24</v>
      </c>
      <c r="I346" s="219" t="s">
        <v>25</v>
      </c>
      <c r="J346" s="219"/>
      <c r="K346" s="219"/>
      <c r="L346" s="219"/>
      <c r="M346" s="219"/>
      <c r="N346" s="219"/>
      <c r="O346" s="219"/>
      <c r="P346" s="219"/>
      <c r="Q346" s="219" t="s">
        <v>26</v>
      </c>
      <c r="R346" s="219" t="s">
        <v>27</v>
      </c>
      <c r="S346" s="219" t="s">
        <v>28</v>
      </c>
      <c r="T346" s="219" t="s">
        <v>29</v>
      </c>
      <c r="U346" s="219" t="s">
        <v>30</v>
      </c>
      <c r="V346" s="219"/>
      <c r="W346" s="219" t="s">
        <v>31</v>
      </c>
    </row>
    <row r="347" spans="1:23" x14ac:dyDescent="0.25">
      <c r="A347" s="219" t="s">
        <v>20</v>
      </c>
      <c r="B347" s="220" t="s">
        <v>21</v>
      </c>
      <c r="C347" s="220" t="s">
        <v>491</v>
      </c>
      <c r="D347" s="221">
        <v>1</v>
      </c>
      <c r="E347" s="219" t="s">
        <v>23</v>
      </c>
      <c r="F347" s="270"/>
      <c r="G347" s="270"/>
      <c r="H347" s="219" t="s">
        <v>24</v>
      </c>
      <c r="I347" s="219" t="s">
        <v>32</v>
      </c>
      <c r="J347" s="219"/>
      <c r="K347" s="219"/>
      <c r="L347" s="219"/>
      <c r="M347" s="219"/>
      <c r="N347" s="219"/>
      <c r="O347" s="219"/>
      <c r="P347" s="223"/>
      <c r="Q347" s="219" t="s">
        <v>26</v>
      </c>
      <c r="R347" s="219" t="s">
        <v>27</v>
      </c>
      <c r="S347" s="219" t="s">
        <v>28</v>
      </c>
      <c r="T347" s="219" t="s">
        <v>29</v>
      </c>
      <c r="U347" s="219" t="s">
        <v>30</v>
      </c>
      <c r="V347" s="219"/>
      <c r="W347" s="219" t="s">
        <v>31</v>
      </c>
    </row>
    <row r="348" spans="1:23" x14ac:dyDescent="0.25">
      <c r="A348" s="219" t="s">
        <v>20</v>
      </c>
      <c r="B348" s="220" t="s">
        <v>21</v>
      </c>
      <c r="C348" s="220" t="s">
        <v>491</v>
      </c>
      <c r="D348" s="221">
        <v>1</v>
      </c>
      <c r="E348" s="219" t="s">
        <v>23</v>
      </c>
      <c r="F348" s="270"/>
      <c r="G348" s="270"/>
      <c r="H348" s="219" t="s">
        <v>24</v>
      </c>
      <c r="I348" s="219" t="s">
        <v>34</v>
      </c>
      <c r="J348" s="219"/>
      <c r="K348" s="219"/>
      <c r="L348" s="219"/>
      <c r="M348" s="219"/>
      <c r="N348" s="219"/>
      <c r="O348" s="219"/>
      <c r="P348" s="223"/>
      <c r="Q348" s="219" t="s">
        <v>26</v>
      </c>
      <c r="R348" s="219" t="s">
        <v>27</v>
      </c>
      <c r="S348" s="219" t="s">
        <v>28</v>
      </c>
      <c r="T348" s="219" t="s">
        <v>29</v>
      </c>
      <c r="U348" s="219" t="s">
        <v>30</v>
      </c>
      <c r="V348" s="219"/>
      <c r="W348" s="219" t="s">
        <v>31</v>
      </c>
    </row>
    <row r="349" spans="1:23" x14ac:dyDescent="0.25">
      <c r="A349" s="219" t="s">
        <v>20</v>
      </c>
      <c r="B349" s="220" t="s">
        <v>21</v>
      </c>
      <c r="C349" s="220" t="s">
        <v>491</v>
      </c>
      <c r="D349" s="221">
        <v>1</v>
      </c>
      <c r="E349" s="219" t="s">
        <v>23</v>
      </c>
      <c r="F349" s="270"/>
      <c r="G349" s="270"/>
      <c r="H349" s="219" t="s">
        <v>24</v>
      </c>
      <c r="I349" s="219" t="s">
        <v>25</v>
      </c>
      <c r="J349" s="219"/>
      <c r="K349" s="219"/>
      <c r="L349" s="219"/>
      <c r="M349" s="219"/>
      <c r="N349" s="219"/>
      <c r="O349" s="219"/>
      <c r="P349" s="223"/>
      <c r="Q349" s="219" t="s">
        <v>26</v>
      </c>
      <c r="R349" s="219" t="s">
        <v>27</v>
      </c>
      <c r="S349" s="219" t="s">
        <v>28</v>
      </c>
      <c r="T349" s="219" t="s">
        <v>29</v>
      </c>
      <c r="U349" s="219" t="s">
        <v>30</v>
      </c>
      <c r="V349" s="219"/>
      <c r="W349" s="219" t="s">
        <v>31</v>
      </c>
    </row>
    <row r="350" spans="1:23" x14ac:dyDescent="0.25">
      <c r="A350" s="219" t="s">
        <v>20</v>
      </c>
      <c r="B350" s="220" t="s">
        <v>21</v>
      </c>
      <c r="C350" s="220" t="s">
        <v>491</v>
      </c>
      <c r="D350" s="221">
        <v>1</v>
      </c>
      <c r="E350" s="219" t="s">
        <v>23</v>
      </c>
      <c r="F350" s="270"/>
      <c r="G350" s="270"/>
      <c r="H350" s="219" t="s">
        <v>24</v>
      </c>
      <c r="I350" s="219" t="s">
        <v>32</v>
      </c>
      <c r="J350" s="219"/>
      <c r="K350" s="219"/>
      <c r="L350" s="219"/>
      <c r="M350" s="219"/>
      <c r="N350" s="219"/>
      <c r="O350" s="219"/>
      <c r="P350" s="223"/>
      <c r="Q350" s="219" t="s">
        <v>26</v>
      </c>
      <c r="R350" s="219" t="s">
        <v>27</v>
      </c>
      <c r="S350" s="219" t="s">
        <v>28</v>
      </c>
      <c r="T350" s="219" t="s">
        <v>29</v>
      </c>
      <c r="U350" s="219" t="s">
        <v>30</v>
      </c>
      <c r="V350" s="219"/>
      <c r="W350" s="219" t="s">
        <v>31</v>
      </c>
    </row>
    <row r="351" spans="1:23" x14ac:dyDescent="0.25">
      <c r="A351" s="219" t="s">
        <v>20</v>
      </c>
      <c r="B351" s="220" t="s">
        <v>21</v>
      </c>
      <c r="C351" s="220" t="s">
        <v>491</v>
      </c>
      <c r="D351" s="221">
        <v>1</v>
      </c>
      <c r="E351" s="219" t="s">
        <v>23</v>
      </c>
      <c r="F351" s="270"/>
      <c r="G351" s="270"/>
      <c r="H351" s="219" t="s">
        <v>24</v>
      </c>
      <c r="I351" s="219" t="s">
        <v>34</v>
      </c>
      <c r="J351" s="219"/>
      <c r="K351" s="219"/>
      <c r="L351" s="219"/>
      <c r="M351" s="219"/>
      <c r="N351" s="219"/>
      <c r="O351" s="219"/>
      <c r="P351" s="223"/>
      <c r="Q351" s="219" t="s">
        <v>26</v>
      </c>
      <c r="R351" s="219" t="s">
        <v>27</v>
      </c>
      <c r="S351" s="219" t="s">
        <v>28</v>
      </c>
      <c r="T351" s="219" t="s">
        <v>29</v>
      </c>
      <c r="U351" s="219" t="s">
        <v>30</v>
      </c>
      <c r="V351" s="219"/>
      <c r="W351" s="219" t="s">
        <v>31</v>
      </c>
    </row>
    <row r="352" spans="1:23" x14ac:dyDescent="0.25">
      <c r="A352" s="219" t="s">
        <v>20</v>
      </c>
      <c r="B352" s="220" t="s">
        <v>21</v>
      </c>
      <c r="C352" s="220" t="s">
        <v>491</v>
      </c>
      <c r="D352" s="221">
        <v>1</v>
      </c>
      <c r="E352" s="219" t="s">
        <v>23</v>
      </c>
      <c r="F352" s="270"/>
      <c r="G352" s="270"/>
      <c r="H352" s="219" t="s">
        <v>24</v>
      </c>
      <c r="I352" s="219" t="s">
        <v>32</v>
      </c>
      <c r="J352" s="219"/>
      <c r="K352" s="219"/>
      <c r="L352" s="219"/>
      <c r="M352" s="219"/>
      <c r="N352" s="219"/>
      <c r="O352" s="219"/>
      <c r="P352" s="223"/>
      <c r="Q352" s="219" t="s">
        <v>26</v>
      </c>
      <c r="R352" s="219" t="s">
        <v>27</v>
      </c>
      <c r="S352" s="219" t="s">
        <v>28</v>
      </c>
      <c r="T352" s="219" t="s">
        <v>29</v>
      </c>
      <c r="U352" s="219" t="s">
        <v>30</v>
      </c>
      <c r="V352" s="219"/>
      <c r="W352" s="219" t="s">
        <v>31</v>
      </c>
    </row>
    <row r="353" spans="1:23" x14ac:dyDescent="0.25">
      <c r="A353" s="219" t="s">
        <v>20</v>
      </c>
      <c r="B353" s="220" t="s">
        <v>21</v>
      </c>
      <c r="C353" s="220" t="s">
        <v>491</v>
      </c>
      <c r="D353" s="221">
        <v>1</v>
      </c>
      <c r="E353" s="219" t="s">
        <v>23</v>
      </c>
      <c r="F353" s="270"/>
      <c r="G353" s="270"/>
      <c r="H353" s="219" t="s">
        <v>24</v>
      </c>
      <c r="I353" s="219" t="s">
        <v>33</v>
      </c>
      <c r="J353" s="219"/>
      <c r="K353" s="219"/>
      <c r="L353" s="219"/>
      <c r="M353" s="219"/>
      <c r="N353" s="219"/>
      <c r="O353" s="219"/>
      <c r="P353" s="223"/>
      <c r="Q353" s="219" t="s">
        <v>26</v>
      </c>
      <c r="R353" s="219" t="s">
        <v>27</v>
      </c>
      <c r="S353" s="219" t="s">
        <v>28</v>
      </c>
      <c r="T353" s="219" t="s">
        <v>29</v>
      </c>
      <c r="U353" s="219" t="s">
        <v>30</v>
      </c>
      <c r="V353" s="219"/>
      <c r="W353" s="219" t="s">
        <v>31</v>
      </c>
    </row>
    <row r="354" spans="1:23" x14ac:dyDescent="0.25">
      <c r="A354" s="219" t="s">
        <v>20</v>
      </c>
      <c r="B354" s="220" t="s">
        <v>21</v>
      </c>
      <c r="C354" s="220" t="s">
        <v>491</v>
      </c>
      <c r="D354" s="219">
        <v>1</v>
      </c>
      <c r="E354" s="219" t="s">
        <v>23</v>
      </c>
      <c r="F354" s="270"/>
      <c r="G354" s="270"/>
      <c r="H354" s="219" t="s">
        <v>24</v>
      </c>
      <c r="I354" s="219" t="s">
        <v>34</v>
      </c>
      <c r="J354" s="219"/>
      <c r="K354" s="219"/>
      <c r="L354" s="219"/>
      <c r="M354" s="219"/>
      <c r="N354" s="219"/>
      <c r="O354" s="223"/>
      <c r="P354" s="219"/>
      <c r="Q354" s="219" t="s">
        <v>26</v>
      </c>
      <c r="R354" s="219" t="s">
        <v>27</v>
      </c>
      <c r="S354" s="219" t="s">
        <v>28</v>
      </c>
      <c r="T354" s="219" t="s">
        <v>29</v>
      </c>
      <c r="U354" s="219" t="s">
        <v>30</v>
      </c>
      <c r="V354" s="219"/>
      <c r="W354" s="219" t="s">
        <v>31</v>
      </c>
    </row>
    <row r="355" spans="1:23" x14ac:dyDescent="0.25">
      <c r="A355" s="219" t="s">
        <v>20</v>
      </c>
      <c r="B355" s="220" t="s">
        <v>21</v>
      </c>
      <c r="C355" s="220" t="s">
        <v>491</v>
      </c>
      <c r="D355" s="221">
        <v>1</v>
      </c>
      <c r="E355" s="219" t="s">
        <v>23</v>
      </c>
      <c r="F355" s="270"/>
      <c r="G355" s="270"/>
      <c r="H355" s="219" t="s">
        <v>35</v>
      </c>
      <c r="I355" s="219" t="s">
        <v>36</v>
      </c>
      <c r="J355" s="219"/>
      <c r="K355" s="219"/>
      <c r="L355" s="219"/>
      <c r="M355" s="219"/>
      <c r="N355" s="219"/>
      <c r="O355" s="219"/>
      <c r="P355" s="223"/>
      <c r="Q355" s="219" t="s">
        <v>26</v>
      </c>
      <c r="R355" s="219" t="s">
        <v>27</v>
      </c>
      <c r="S355" s="219" t="s">
        <v>28</v>
      </c>
      <c r="T355" s="219" t="s">
        <v>29</v>
      </c>
      <c r="U355" s="219" t="s">
        <v>30</v>
      </c>
      <c r="V355" s="219"/>
      <c r="W355" s="219" t="s">
        <v>31</v>
      </c>
    </row>
    <row r="356" spans="1:23" x14ac:dyDescent="0.25">
      <c r="A356" s="219" t="s">
        <v>20</v>
      </c>
      <c r="B356" s="220" t="s">
        <v>21</v>
      </c>
      <c r="C356" s="220" t="s">
        <v>491</v>
      </c>
      <c r="D356" s="221">
        <v>1</v>
      </c>
      <c r="E356" s="219" t="s">
        <v>23</v>
      </c>
      <c r="F356" s="270"/>
      <c r="G356" s="270"/>
      <c r="H356" s="219" t="s">
        <v>24</v>
      </c>
      <c r="I356" s="219" t="s">
        <v>25</v>
      </c>
      <c r="J356" s="219"/>
      <c r="K356" s="219"/>
      <c r="L356" s="219"/>
      <c r="M356" s="219"/>
      <c r="N356" s="219"/>
      <c r="O356" s="219"/>
      <c r="P356" s="219"/>
      <c r="Q356" s="219" t="s">
        <v>26</v>
      </c>
      <c r="R356" s="219" t="s">
        <v>27</v>
      </c>
      <c r="S356" s="219" t="s">
        <v>28</v>
      </c>
      <c r="T356" s="219" t="s">
        <v>29</v>
      </c>
      <c r="U356" s="219" t="s">
        <v>30</v>
      </c>
      <c r="V356" s="219"/>
      <c r="W356" s="219" t="s">
        <v>31</v>
      </c>
    </row>
    <row r="357" spans="1:23" x14ac:dyDescent="0.25">
      <c r="A357" s="219" t="s">
        <v>20</v>
      </c>
      <c r="B357" s="220" t="s">
        <v>21</v>
      </c>
      <c r="C357" s="220" t="s">
        <v>491</v>
      </c>
      <c r="D357" s="221">
        <v>1</v>
      </c>
      <c r="E357" s="219" t="s">
        <v>23</v>
      </c>
      <c r="F357" s="270"/>
      <c r="G357" s="270"/>
      <c r="H357" s="219" t="s">
        <v>24</v>
      </c>
      <c r="I357" s="219" t="s">
        <v>32</v>
      </c>
      <c r="J357" s="219"/>
      <c r="K357" s="219"/>
      <c r="L357" s="219"/>
      <c r="M357" s="219"/>
      <c r="N357" s="219"/>
      <c r="O357" s="219"/>
      <c r="P357" s="223"/>
      <c r="Q357" s="219" t="s">
        <v>26</v>
      </c>
      <c r="R357" s="219" t="s">
        <v>27</v>
      </c>
      <c r="S357" s="219" t="s">
        <v>28</v>
      </c>
      <c r="T357" s="219" t="s">
        <v>29</v>
      </c>
      <c r="U357" s="219" t="s">
        <v>30</v>
      </c>
      <c r="V357" s="219"/>
      <c r="W357" s="219" t="s">
        <v>31</v>
      </c>
    </row>
    <row r="358" spans="1:23" x14ac:dyDescent="0.25">
      <c r="A358" s="219" t="s">
        <v>20</v>
      </c>
      <c r="B358" s="220" t="s">
        <v>21</v>
      </c>
      <c r="C358" s="220" t="s">
        <v>491</v>
      </c>
      <c r="D358" s="221">
        <v>1</v>
      </c>
      <c r="E358" s="219" t="s">
        <v>23</v>
      </c>
      <c r="F358" s="270"/>
      <c r="G358" s="270"/>
      <c r="H358" s="219" t="s">
        <v>24</v>
      </c>
      <c r="I358" s="219" t="s">
        <v>33</v>
      </c>
      <c r="J358" s="219"/>
      <c r="K358" s="219"/>
      <c r="L358" s="219"/>
      <c r="M358" s="219"/>
      <c r="N358" s="219"/>
      <c r="O358" s="219"/>
      <c r="P358" s="223"/>
      <c r="Q358" s="219" t="s">
        <v>26</v>
      </c>
      <c r="R358" s="219" t="s">
        <v>27</v>
      </c>
      <c r="S358" s="219" t="s">
        <v>28</v>
      </c>
      <c r="T358" s="219" t="s">
        <v>29</v>
      </c>
      <c r="U358" s="219" t="s">
        <v>30</v>
      </c>
      <c r="V358" s="219"/>
      <c r="W358" s="219" t="s">
        <v>31</v>
      </c>
    </row>
    <row r="359" spans="1:23" x14ac:dyDescent="0.25">
      <c r="A359" s="219" t="s">
        <v>20</v>
      </c>
      <c r="B359" s="220" t="s">
        <v>21</v>
      </c>
      <c r="C359" s="220" t="s">
        <v>491</v>
      </c>
      <c r="D359" s="221">
        <v>1</v>
      </c>
      <c r="E359" s="219" t="s">
        <v>23</v>
      </c>
      <c r="F359" s="270"/>
      <c r="G359" s="270"/>
      <c r="H359" s="219" t="s">
        <v>35</v>
      </c>
      <c r="I359" s="219" t="s">
        <v>36</v>
      </c>
      <c r="J359" s="219"/>
      <c r="K359" s="219"/>
      <c r="L359" s="219"/>
      <c r="M359" s="219"/>
      <c r="N359" s="219"/>
      <c r="O359" s="219"/>
      <c r="P359" s="223"/>
      <c r="Q359" s="219" t="s">
        <v>26</v>
      </c>
      <c r="R359" s="219" t="s">
        <v>27</v>
      </c>
      <c r="S359" s="219" t="s">
        <v>28</v>
      </c>
      <c r="T359" s="219" t="s">
        <v>29</v>
      </c>
      <c r="U359" s="219" t="s">
        <v>30</v>
      </c>
      <c r="V359" s="219"/>
      <c r="W359" s="219" t="s">
        <v>31</v>
      </c>
    </row>
    <row r="360" spans="1:23" x14ac:dyDescent="0.25">
      <c r="A360" s="219" t="s">
        <v>37</v>
      </c>
      <c r="B360" s="220" t="s">
        <v>38</v>
      </c>
      <c r="C360" s="220" t="s">
        <v>491</v>
      </c>
      <c r="D360" s="221">
        <v>2</v>
      </c>
      <c r="E360" s="219" t="s">
        <v>40</v>
      </c>
      <c r="F360" s="270"/>
      <c r="G360" s="270"/>
      <c r="H360" s="219" t="s">
        <v>35</v>
      </c>
      <c r="I360" s="219" t="s">
        <v>36</v>
      </c>
      <c r="J360" s="219"/>
      <c r="K360" s="219"/>
      <c r="L360" s="219"/>
      <c r="M360" s="219"/>
      <c r="N360" s="219"/>
      <c r="O360" s="219"/>
      <c r="P360" s="219"/>
      <c r="Q360" s="219" t="s">
        <v>42</v>
      </c>
      <c r="R360" s="219"/>
      <c r="S360" s="219" t="s">
        <v>43</v>
      </c>
      <c r="T360" s="219" t="s">
        <v>29</v>
      </c>
      <c r="U360" s="219" t="s">
        <v>44</v>
      </c>
      <c r="V360" s="219" t="s">
        <v>45</v>
      </c>
      <c r="W360" s="219" t="s">
        <v>46</v>
      </c>
    </row>
    <row r="361" spans="1:23" x14ac:dyDescent="0.25">
      <c r="A361" s="219" t="s">
        <v>37</v>
      </c>
      <c r="B361" s="220" t="s">
        <v>38</v>
      </c>
      <c r="C361" s="220" t="s">
        <v>491</v>
      </c>
      <c r="D361" s="221">
        <v>2</v>
      </c>
      <c r="E361" s="219" t="s">
        <v>40</v>
      </c>
      <c r="F361" s="270"/>
      <c r="G361" s="270"/>
      <c r="H361" s="219" t="s">
        <v>35</v>
      </c>
      <c r="I361" s="219" t="s">
        <v>36</v>
      </c>
      <c r="J361" s="219"/>
      <c r="K361" s="219"/>
      <c r="L361" s="219"/>
      <c r="M361" s="219"/>
      <c r="N361" s="219"/>
      <c r="O361" s="219"/>
      <c r="P361" s="219"/>
      <c r="Q361" s="219" t="s">
        <v>42</v>
      </c>
      <c r="R361" s="219"/>
      <c r="S361" s="219" t="s">
        <v>43</v>
      </c>
      <c r="T361" s="219" t="s">
        <v>29</v>
      </c>
      <c r="U361" s="219" t="s">
        <v>44</v>
      </c>
      <c r="V361" s="219" t="s">
        <v>45</v>
      </c>
      <c r="W361" s="219" t="s">
        <v>46</v>
      </c>
    </row>
    <row r="362" spans="1:23" x14ac:dyDescent="0.25">
      <c r="A362" s="219" t="s">
        <v>47</v>
      </c>
      <c r="B362" s="220" t="s">
        <v>48</v>
      </c>
      <c r="C362" s="220" t="s">
        <v>491</v>
      </c>
      <c r="D362" s="221">
        <v>3</v>
      </c>
      <c r="E362" s="219" t="s">
        <v>42</v>
      </c>
      <c r="F362" s="270"/>
      <c r="G362" s="270"/>
      <c r="H362" s="219" t="s">
        <v>35</v>
      </c>
      <c r="I362" s="219" t="s">
        <v>36</v>
      </c>
      <c r="J362" s="219"/>
      <c r="K362" s="219"/>
      <c r="L362" s="219"/>
      <c r="M362" s="219"/>
      <c r="N362" s="219"/>
      <c r="O362" s="219"/>
      <c r="P362" s="219"/>
      <c r="Q362" s="219" t="s">
        <v>42</v>
      </c>
      <c r="R362" s="219"/>
      <c r="S362" s="219" t="s">
        <v>50</v>
      </c>
      <c r="T362" s="219"/>
      <c r="U362" s="219" t="s">
        <v>44</v>
      </c>
      <c r="V362" s="219"/>
      <c r="W362" s="219" t="s">
        <v>46</v>
      </c>
    </row>
    <row r="363" spans="1:23" x14ac:dyDescent="0.25">
      <c r="A363" s="219" t="s">
        <v>47</v>
      </c>
      <c r="B363" s="220" t="s">
        <v>48</v>
      </c>
      <c r="C363" s="220" t="s">
        <v>491</v>
      </c>
      <c r="D363" s="221">
        <v>3</v>
      </c>
      <c r="E363" s="219" t="s">
        <v>42</v>
      </c>
      <c r="F363" s="270"/>
      <c r="G363" s="270"/>
      <c r="H363" s="219" t="s">
        <v>35</v>
      </c>
      <c r="I363" s="219" t="s">
        <v>36</v>
      </c>
      <c r="J363" s="219"/>
      <c r="K363" s="219"/>
      <c r="L363" s="219"/>
      <c r="M363" s="219"/>
      <c r="N363" s="219"/>
      <c r="O363" s="219"/>
      <c r="P363" s="219"/>
      <c r="Q363" s="219" t="s">
        <v>42</v>
      </c>
      <c r="R363" s="219"/>
      <c r="S363" s="219" t="s">
        <v>50</v>
      </c>
      <c r="T363" s="219"/>
      <c r="U363" s="219" t="s">
        <v>44</v>
      </c>
      <c r="V363" s="219"/>
      <c r="W363" s="219" t="s">
        <v>46</v>
      </c>
    </row>
    <row r="364" spans="1:23" x14ac:dyDescent="0.25">
      <c r="A364" s="219" t="s">
        <v>51</v>
      </c>
      <c r="B364" s="220" t="s">
        <v>52</v>
      </c>
      <c r="C364" s="220" t="s">
        <v>491</v>
      </c>
      <c r="D364" s="221">
        <v>4</v>
      </c>
      <c r="E364" s="219" t="s">
        <v>54</v>
      </c>
      <c r="F364" s="270"/>
      <c r="G364" s="270"/>
      <c r="H364" s="219" t="s">
        <v>35</v>
      </c>
      <c r="I364" s="219" t="s">
        <v>36</v>
      </c>
      <c r="J364" s="219"/>
      <c r="K364" s="219"/>
      <c r="L364" s="219"/>
      <c r="M364" s="219"/>
      <c r="N364" s="219"/>
      <c r="O364" s="219"/>
      <c r="P364" s="219"/>
      <c r="Q364" s="219"/>
      <c r="R364" s="219"/>
      <c r="S364" s="196" t="s">
        <v>50</v>
      </c>
      <c r="T364" s="219" t="s">
        <v>56</v>
      </c>
      <c r="U364" s="219" t="s">
        <v>57</v>
      </c>
      <c r="V364" s="219" t="s">
        <v>45</v>
      </c>
      <c r="W364" s="219" t="s">
        <v>58</v>
      </c>
    </row>
    <row r="365" spans="1:23" x14ac:dyDescent="0.25">
      <c r="A365" s="219" t="s">
        <v>51</v>
      </c>
      <c r="B365" s="220" t="s">
        <v>52</v>
      </c>
      <c r="C365" s="220" t="s">
        <v>491</v>
      </c>
      <c r="D365" s="221">
        <v>4</v>
      </c>
      <c r="E365" s="219" t="s">
        <v>54</v>
      </c>
      <c r="F365" s="270"/>
      <c r="G365" s="270"/>
      <c r="H365" s="219" t="s">
        <v>35</v>
      </c>
      <c r="I365" s="219" t="s">
        <v>36</v>
      </c>
      <c r="J365" s="219"/>
      <c r="K365" s="219"/>
      <c r="L365" s="219"/>
      <c r="M365" s="219"/>
      <c r="N365" s="219"/>
      <c r="O365" s="219"/>
      <c r="P365" s="219"/>
      <c r="Q365" s="219"/>
      <c r="R365" s="219"/>
      <c r="S365" s="219" t="s">
        <v>50</v>
      </c>
      <c r="T365" s="219" t="s">
        <v>56</v>
      </c>
      <c r="U365" s="219" t="s">
        <v>57</v>
      </c>
      <c r="V365" s="219" t="s">
        <v>45</v>
      </c>
      <c r="W365" s="219" t="s">
        <v>58</v>
      </c>
    </row>
    <row r="366" spans="1:23" x14ac:dyDescent="0.25">
      <c r="A366" s="270" t="s">
        <v>59</v>
      </c>
      <c r="B366" s="293" t="s">
        <v>60</v>
      </c>
      <c r="C366" s="293" t="s">
        <v>491</v>
      </c>
      <c r="D366" s="294">
        <v>5</v>
      </c>
      <c r="E366" s="304" t="s">
        <v>62</v>
      </c>
      <c r="F366" s="270"/>
      <c r="G366" s="270"/>
      <c r="H366" s="270" t="s">
        <v>55</v>
      </c>
      <c r="I366" s="270" t="s">
        <v>25</v>
      </c>
      <c r="J366" s="270"/>
      <c r="K366" s="270"/>
      <c r="L366" s="270"/>
      <c r="M366" s="270"/>
      <c r="N366" s="270"/>
      <c r="O366" s="270"/>
      <c r="P366" s="270"/>
      <c r="Q366" s="270" t="s">
        <v>62</v>
      </c>
      <c r="R366" s="270" t="s">
        <v>63</v>
      </c>
      <c r="S366" s="270"/>
      <c r="T366" s="270" t="s">
        <v>56</v>
      </c>
      <c r="U366" s="270" t="s">
        <v>64</v>
      </c>
      <c r="V366" s="270"/>
      <c r="W366" s="270" t="s">
        <v>46</v>
      </c>
    </row>
    <row r="367" spans="1:23" x14ac:dyDescent="0.25">
      <c r="A367" s="270" t="s">
        <v>59</v>
      </c>
      <c r="B367" s="293" t="s">
        <v>60</v>
      </c>
      <c r="C367" s="293" t="s">
        <v>491</v>
      </c>
      <c r="D367" s="294">
        <v>5</v>
      </c>
      <c r="E367" s="304" t="s">
        <v>62</v>
      </c>
      <c r="F367" s="270"/>
      <c r="G367" s="270"/>
      <c r="H367" s="270" t="s">
        <v>55</v>
      </c>
      <c r="I367" s="270" t="s">
        <v>34</v>
      </c>
      <c r="J367" s="270"/>
      <c r="K367" s="270"/>
      <c r="L367" s="270"/>
      <c r="M367" s="270"/>
      <c r="N367" s="270"/>
      <c r="O367" s="270"/>
      <c r="P367" s="270"/>
      <c r="Q367" s="270" t="s">
        <v>62</v>
      </c>
      <c r="R367" s="270" t="s">
        <v>63</v>
      </c>
      <c r="S367" s="270"/>
      <c r="T367" s="270" t="s">
        <v>56</v>
      </c>
      <c r="U367" s="270" t="s">
        <v>64</v>
      </c>
      <c r="V367" s="270"/>
      <c r="W367" s="270" t="s">
        <v>46</v>
      </c>
    </row>
    <row r="368" spans="1:23" x14ac:dyDescent="0.25">
      <c r="A368" s="270" t="s">
        <v>59</v>
      </c>
      <c r="B368" s="293" t="s">
        <v>60</v>
      </c>
      <c r="C368" s="293" t="s">
        <v>491</v>
      </c>
      <c r="D368" s="294">
        <v>5</v>
      </c>
      <c r="E368" s="304" t="s">
        <v>62</v>
      </c>
      <c r="F368" s="270"/>
      <c r="G368" s="270"/>
      <c r="H368" s="270" t="s">
        <v>55</v>
      </c>
      <c r="I368" s="270" t="s">
        <v>25</v>
      </c>
      <c r="J368" s="270"/>
      <c r="K368" s="270"/>
      <c r="L368" s="270"/>
      <c r="M368" s="270"/>
      <c r="N368" s="270"/>
      <c r="O368" s="270"/>
      <c r="P368" s="270"/>
      <c r="Q368" s="270" t="s">
        <v>62</v>
      </c>
      <c r="R368" s="270" t="s">
        <v>63</v>
      </c>
      <c r="S368" s="270"/>
      <c r="T368" s="270" t="s">
        <v>56</v>
      </c>
      <c r="U368" s="270" t="s">
        <v>64</v>
      </c>
      <c r="V368" s="270"/>
      <c r="W368" s="270" t="s">
        <v>46</v>
      </c>
    </row>
    <row r="369" spans="1:23" x14ac:dyDescent="0.25">
      <c r="A369" s="270" t="s">
        <v>59</v>
      </c>
      <c r="B369" s="293" t="s">
        <v>60</v>
      </c>
      <c r="C369" s="293" t="s">
        <v>491</v>
      </c>
      <c r="D369" s="294">
        <v>5</v>
      </c>
      <c r="E369" s="304" t="s">
        <v>62</v>
      </c>
      <c r="F369" s="270"/>
      <c r="G369" s="270"/>
      <c r="H369" s="270" t="s">
        <v>55</v>
      </c>
      <c r="I369" s="270" t="s">
        <v>33</v>
      </c>
      <c r="J369" s="270"/>
      <c r="K369" s="270"/>
      <c r="L369" s="270"/>
      <c r="M369" s="270"/>
      <c r="N369" s="270"/>
      <c r="O369" s="270"/>
      <c r="P369" s="270"/>
      <c r="Q369" s="270" t="s">
        <v>62</v>
      </c>
      <c r="R369" s="270" t="s">
        <v>63</v>
      </c>
      <c r="S369" s="270"/>
      <c r="T369" s="270" t="s">
        <v>56</v>
      </c>
      <c r="U369" s="270" t="s">
        <v>64</v>
      </c>
      <c r="V369" s="270"/>
      <c r="W369" s="270" t="s">
        <v>46</v>
      </c>
    </row>
    <row r="370" spans="1:23" x14ac:dyDescent="0.25">
      <c r="A370" s="270" t="s">
        <v>59</v>
      </c>
      <c r="B370" s="293" t="s">
        <v>60</v>
      </c>
      <c r="C370" s="293" t="s">
        <v>491</v>
      </c>
      <c r="D370" s="294">
        <v>5</v>
      </c>
      <c r="E370" s="304" t="s">
        <v>62</v>
      </c>
      <c r="F370" s="270"/>
      <c r="G370" s="270"/>
      <c r="H370" s="270" t="s">
        <v>55</v>
      </c>
      <c r="I370" s="270" t="s">
        <v>33</v>
      </c>
      <c r="J370" s="270"/>
      <c r="K370" s="270"/>
      <c r="L370" s="270"/>
      <c r="M370" s="270"/>
      <c r="N370" s="270"/>
      <c r="O370" s="270"/>
      <c r="P370" s="270"/>
      <c r="Q370" s="270" t="s">
        <v>62</v>
      </c>
      <c r="R370" s="270" t="s">
        <v>63</v>
      </c>
      <c r="S370" s="270"/>
      <c r="T370" s="270" t="s">
        <v>56</v>
      </c>
      <c r="U370" s="270" t="s">
        <v>64</v>
      </c>
      <c r="V370" s="270"/>
      <c r="W370" s="270" t="s">
        <v>46</v>
      </c>
    </row>
    <row r="371" spans="1:23" x14ac:dyDescent="0.25">
      <c r="A371" s="219" t="s">
        <v>59</v>
      </c>
      <c r="B371" s="220" t="s">
        <v>65</v>
      </c>
      <c r="C371" s="220" t="s">
        <v>491</v>
      </c>
      <c r="D371" s="221">
        <v>6</v>
      </c>
      <c r="E371" s="219" t="s">
        <v>67</v>
      </c>
      <c r="F371" s="270"/>
      <c r="G371" s="270"/>
      <c r="H371" s="219" t="s">
        <v>35</v>
      </c>
      <c r="I371" s="219" t="s">
        <v>36</v>
      </c>
      <c r="J371" s="219"/>
      <c r="K371" s="219"/>
      <c r="L371" s="219"/>
      <c r="M371" s="219"/>
      <c r="N371" s="219"/>
      <c r="O371" s="219"/>
      <c r="P371" s="223"/>
      <c r="Q371" s="219" t="s">
        <v>68</v>
      </c>
      <c r="R371" s="219"/>
      <c r="S371" s="219"/>
      <c r="T371" s="219" t="s">
        <v>29</v>
      </c>
      <c r="U371" s="219" t="s">
        <v>69</v>
      </c>
      <c r="V371" s="219"/>
      <c r="W371" s="219" t="s">
        <v>46</v>
      </c>
    </row>
    <row r="372" spans="1:23" x14ac:dyDescent="0.25">
      <c r="A372" s="219" t="s">
        <v>59</v>
      </c>
      <c r="B372" s="220" t="s">
        <v>65</v>
      </c>
      <c r="C372" s="220" t="s">
        <v>491</v>
      </c>
      <c r="D372" s="221">
        <v>6</v>
      </c>
      <c r="E372" s="219" t="s">
        <v>67</v>
      </c>
      <c r="F372" s="270"/>
      <c r="G372" s="270"/>
      <c r="H372" s="219" t="s">
        <v>35</v>
      </c>
      <c r="I372" s="219" t="s">
        <v>36</v>
      </c>
      <c r="J372" s="219"/>
      <c r="K372" s="219"/>
      <c r="L372" s="219"/>
      <c r="M372" s="219"/>
      <c r="N372" s="219"/>
      <c r="O372" s="219"/>
      <c r="P372" s="223"/>
      <c r="Q372" s="219" t="s">
        <v>68</v>
      </c>
      <c r="R372" s="219"/>
      <c r="S372" s="219"/>
      <c r="T372" s="219" t="s">
        <v>29</v>
      </c>
      <c r="U372" s="219" t="s">
        <v>69</v>
      </c>
      <c r="V372" s="219"/>
      <c r="W372" s="219" t="s">
        <v>46</v>
      </c>
    </row>
    <row r="373" spans="1:23" x14ac:dyDescent="0.25">
      <c r="A373" s="270" t="s">
        <v>20</v>
      </c>
      <c r="B373" s="293" t="s">
        <v>70</v>
      </c>
      <c r="C373" s="293" t="s">
        <v>491</v>
      </c>
      <c r="D373" s="294">
        <v>7</v>
      </c>
      <c r="E373" s="270" t="s">
        <v>72</v>
      </c>
      <c r="F373" s="270"/>
      <c r="G373" s="270"/>
      <c r="H373" s="270" t="s">
        <v>55</v>
      </c>
      <c r="I373" s="270" t="s">
        <v>33</v>
      </c>
      <c r="J373" s="270"/>
      <c r="K373" s="270"/>
      <c r="L373" s="270"/>
      <c r="M373" s="270"/>
      <c r="N373" s="270"/>
      <c r="O373" s="270"/>
      <c r="P373" s="270"/>
      <c r="Q373" s="270" t="s">
        <v>73</v>
      </c>
      <c r="R373" s="270" t="s">
        <v>74</v>
      </c>
      <c r="S373" s="270"/>
      <c r="T373" s="270" t="s">
        <v>29</v>
      </c>
      <c r="U373" s="270" t="s">
        <v>75</v>
      </c>
      <c r="V373" s="270"/>
      <c r="W373" s="270" t="s">
        <v>58</v>
      </c>
    </row>
    <row r="374" spans="1:23" x14ac:dyDescent="0.25">
      <c r="A374" s="270" t="s">
        <v>20</v>
      </c>
      <c r="B374" s="293" t="s">
        <v>70</v>
      </c>
      <c r="C374" s="293" t="s">
        <v>491</v>
      </c>
      <c r="D374" s="294">
        <v>7</v>
      </c>
      <c r="E374" s="270" t="s">
        <v>72</v>
      </c>
      <c r="F374" s="270"/>
      <c r="G374" s="270"/>
      <c r="H374" s="270" t="s">
        <v>35</v>
      </c>
      <c r="I374" s="270" t="s">
        <v>36</v>
      </c>
      <c r="J374" s="270"/>
      <c r="K374" s="270"/>
      <c r="L374" s="270"/>
      <c r="M374" s="270"/>
      <c r="N374" s="270"/>
      <c r="O374" s="270"/>
      <c r="P374" s="270"/>
      <c r="Q374" s="270" t="s">
        <v>73</v>
      </c>
      <c r="R374" s="270" t="s">
        <v>74</v>
      </c>
      <c r="S374" s="270"/>
      <c r="T374" s="270" t="s">
        <v>29</v>
      </c>
      <c r="U374" s="270" t="s">
        <v>75</v>
      </c>
      <c r="V374" s="270"/>
      <c r="W374" s="270" t="s">
        <v>58</v>
      </c>
    </row>
    <row r="375" spans="1:23" x14ac:dyDescent="0.25">
      <c r="A375" s="270" t="s">
        <v>20</v>
      </c>
      <c r="B375" s="293" t="s">
        <v>70</v>
      </c>
      <c r="C375" s="293" t="s">
        <v>491</v>
      </c>
      <c r="D375" s="294">
        <v>7</v>
      </c>
      <c r="E375" s="270" t="s">
        <v>72</v>
      </c>
      <c r="F375" s="270"/>
      <c r="G375" s="270"/>
      <c r="H375" s="270" t="s">
        <v>55</v>
      </c>
      <c r="I375" s="270" t="s">
        <v>34</v>
      </c>
      <c r="J375" s="270"/>
      <c r="K375" s="270"/>
      <c r="L375" s="270"/>
      <c r="M375" s="270"/>
      <c r="N375" s="270"/>
      <c r="O375" s="270"/>
      <c r="P375" s="270"/>
      <c r="Q375" s="270" t="s">
        <v>73</v>
      </c>
      <c r="R375" s="270" t="s">
        <v>74</v>
      </c>
      <c r="S375" s="270"/>
      <c r="T375" s="270" t="s">
        <v>29</v>
      </c>
      <c r="U375" s="270" t="s">
        <v>75</v>
      </c>
      <c r="V375" s="270"/>
      <c r="W375" s="270" t="s">
        <v>58</v>
      </c>
    </row>
    <row r="376" spans="1:23" x14ac:dyDescent="0.25">
      <c r="A376" s="270" t="s">
        <v>20</v>
      </c>
      <c r="B376" s="293" t="s">
        <v>70</v>
      </c>
      <c r="C376" s="293" t="s">
        <v>491</v>
      </c>
      <c r="D376" s="294">
        <v>7</v>
      </c>
      <c r="E376" s="270" t="s">
        <v>72</v>
      </c>
      <c r="F376" s="270"/>
      <c r="G376" s="270"/>
      <c r="H376" s="270" t="s">
        <v>55</v>
      </c>
      <c r="I376" s="270" t="s">
        <v>25</v>
      </c>
      <c r="J376" s="270"/>
      <c r="K376" s="270"/>
      <c r="L376" s="270"/>
      <c r="M376" s="270"/>
      <c r="N376" s="270"/>
      <c r="O376" s="270"/>
      <c r="P376" s="270"/>
      <c r="Q376" s="270" t="s">
        <v>73</v>
      </c>
      <c r="R376" s="270" t="s">
        <v>74</v>
      </c>
      <c r="S376" s="270"/>
      <c r="T376" s="270" t="s">
        <v>29</v>
      </c>
      <c r="U376" s="270" t="s">
        <v>75</v>
      </c>
      <c r="V376" s="270"/>
      <c r="W376" s="270" t="s">
        <v>58</v>
      </c>
    </row>
    <row r="377" spans="1:23" x14ac:dyDescent="0.25">
      <c r="A377" s="270" t="s">
        <v>20</v>
      </c>
      <c r="B377" s="293" t="s">
        <v>70</v>
      </c>
      <c r="C377" s="293" t="s">
        <v>491</v>
      </c>
      <c r="D377" s="294">
        <v>7</v>
      </c>
      <c r="E377" s="270" t="s">
        <v>72</v>
      </c>
      <c r="F377" s="270"/>
      <c r="G377" s="270"/>
      <c r="H377" s="270" t="s">
        <v>55</v>
      </c>
      <c r="I377" s="270" t="s">
        <v>33</v>
      </c>
      <c r="J377" s="270"/>
      <c r="K377" s="270"/>
      <c r="L377" s="270"/>
      <c r="M377" s="270"/>
      <c r="N377" s="270"/>
      <c r="O377" s="270"/>
      <c r="P377" s="270"/>
      <c r="Q377" s="270" t="s">
        <v>73</v>
      </c>
      <c r="R377" s="270" t="s">
        <v>74</v>
      </c>
      <c r="S377" s="270"/>
      <c r="T377" s="270" t="s">
        <v>29</v>
      </c>
      <c r="U377" s="270" t="s">
        <v>75</v>
      </c>
      <c r="V377" s="270"/>
      <c r="W377" s="270" t="s">
        <v>58</v>
      </c>
    </row>
    <row r="378" spans="1:23" x14ac:dyDescent="0.25">
      <c r="A378" s="270" t="s">
        <v>20</v>
      </c>
      <c r="B378" s="293" t="s">
        <v>70</v>
      </c>
      <c r="C378" s="293" t="s">
        <v>491</v>
      </c>
      <c r="D378" s="294">
        <v>7</v>
      </c>
      <c r="E378" s="270" t="s">
        <v>72</v>
      </c>
      <c r="F378" s="270"/>
      <c r="G378" s="270"/>
      <c r="H378" s="270" t="s">
        <v>35</v>
      </c>
      <c r="I378" s="270" t="s">
        <v>36</v>
      </c>
      <c r="J378" s="270"/>
      <c r="K378" s="270"/>
      <c r="L378" s="270"/>
      <c r="M378" s="270"/>
      <c r="N378" s="270"/>
      <c r="O378" s="270"/>
      <c r="P378" s="270"/>
      <c r="Q378" s="270" t="s">
        <v>73</v>
      </c>
      <c r="R378" s="270" t="s">
        <v>74</v>
      </c>
      <c r="S378" s="270"/>
      <c r="T378" s="270" t="s">
        <v>29</v>
      </c>
      <c r="U378" s="270" t="s">
        <v>75</v>
      </c>
      <c r="V378" s="270"/>
      <c r="W378" s="270" t="s">
        <v>58</v>
      </c>
    </row>
    <row r="379" spans="1:23" x14ac:dyDescent="0.25">
      <c r="A379" s="270" t="s">
        <v>20</v>
      </c>
      <c r="B379" s="293" t="s">
        <v>70</v>
      </c>
      <c r="C379" s="293" t="s">
        <v>491</v>
      </c>
      <c r="D379" s="294">
        <v>7</v>
      </c>
      <c r="E379" s="270" t="s">
        <v>72</v>
      </c>
      <c r="F379" s="270"/>
      <c r="G379" s="270"/>
      <c r="H379" s="270" t="s">
        <v>55</v>
      </c>
      <c r="I379" s="270" t="s">
        <v>33</v>
      </c>
      <c r="J379" s="270"/>
      <c r="K379" s="270"/>
      <c r="L379" s="270"/>
      <c r="M379" s="270"/>
      <c r="N379" s="270"/>
      <c r="O379" s="270"/>
      <c r="P379" s="270"/>
      <c r="Q379" s="270" t="s">
        <v>73</v>
      </c>
      <c r="R379" s="270" t="s">
        <v>74</v>
      </c>
      <c r="S379" s="270"/>
      <c r="T379" s="270" t="s">
        <v>29</v>
      </c>
      <c r="U379" s="270" t="s">
        <v>75</v>
      </c>
      <c r="V379" s="270"/>
      <c r="W379" s="270" t="s">
        <v>58</v>
      </c>
    </row>
    <row r="380" spans="1:23" x14ac:dyDescent="0.25">
      <c r="A380" s="270" t="s">
        <v>20</v>
      </c>
      <c r="B380" s="293" t="s">
        <v>70</v>
      </c>
      <c r="C380" s="293" t="s">
        <v>491</v>
      </c>
      <c r="D380" s="294">
        <v>7</v>
      </c>
      <c r="E380" s="270" t="s">
        <v>72</v>
      </c>
      <c r="F380" s="270"/>
      <c r="G380" s="270"/>
      <c r="H380" s="270" t="s">
        <v>35</v>
      </c>
      <c r="I380" s="270" t="s">
        <v>36</v>
      </c>
      <c r="J380" s="270"/>
      <c r="K380" s="270"/>
      <c r="L380" s="270"/>
      <c r="M380" s="270"/>
      <c r="N380" s="270"/>
      <c r="O380" s="270"/>
      <c r="P380" s="270"/>
      <c r="Q380" s="270" t="s">
        <v>73</v>
      </c>
      <c r="R380" s="270" t="s">
        <v>74</v>
      </c>
      <c r="S380" s="270"/>
      <c r="T380" s="270" t="s">
        <v>29</v>
      </c>
      <c r="U380" s="270" t="s">
        <v>75</v>
      </c>
      <c r="V380" s="270"/>
      <c r="W380" s="270" t="s">
        <v>58</v>
      </c>
    </row>
    <row r="381" spans="1:23" x14ac:dyDescent="0.25">
      <c r="A381" s="219" t="s">
        <v>20</v>
      </c>
      <c r="B381" s="220" t="s">
        <v>70</v>
      </c>
      <c r="C381" s="220" t="s">
        <v>491</v>
      </c>
      <c r="D381" s="221">
        <v>7</v>
      </c>
      <c r="E381" s="219" t="s">
        <v>72</v>
      </c>
      <c r="F381" s="270"/>
      <c r="G381" s="270"/>
      <c r="H381" s="219" t="s">
        <v>35</v>
      </c>
      <c r="I381" s="219" t="s">
        <v>36</v>
      </c>
      <c r="J381" s="219"/>
      <c r="K381" s="219"/>
      <c r="L381" s="219"/>
      <c r="M381" s="219"/>
      <c r="N381" s="219"/>
      <c r="O381" s="219"/>
      <c r="P381" s="219"/>
      <c r="Q381" s="219" t="s">
        <v>73</v>
      </c>
      <c r="R381" s="219" t="s">
        <v>74</v>
      </c>
      <c r="S381" s="219"/>
      <c r="T381" s="219" t="s">
        <v>29</v>
      </c>
      <c r="U381" s="219" t="s">
        <v>75</v>
      </c>
      <c r="V381" s="219"/>
      <c r="W381" s="219" t="s">
        <v>58</v>
      </c>
    </row>
    <row r="382" spans="1:23" x14ac:dyDescent="0.25">
      <c r="A382" s="219" t="s">
        <v>20</v>
      </c>
      <c r="B382" s="220" t="s">
        <v>70</v>
      </c>
      <c r="C382" s="220" t="s">
        <v>491</v>
      </c>
      <c r="D382" s="221">
        <v>7</v>
      </c>
      <c r="E382" s="219" t="s">
        <v>72</v>
      </c>
      <c r="F382" s="270"/>
      <c r="G382" s="270"/>
      <c r="H382" s="219" t="s">
        <v>35</v>
      </c>
      <c r="I382" s="219" t="s">
        <v>36</v>
      </c>
      <c r="J382" s="219"/>
      <c r="K382" s="219"/>
      <c r="L382" s="219"/>
      <c r="M382" s="219"/>
      <c r="N382" s="219"/>
      <c r="O382" s="219"/>
      <c r="P382" s="219"/>
      <c r="Q382" s="219" t="s">
        <v>73</v>
      </c>
      <c r="R382" s="219" t="s">
        <v>74</v>
      </c>
      <c r="S382" s="196"/>
      <c r="T382" s="219" t="s">
        <v>29</v>
      </c>
      <c r="U382" s="219" t="s">
        <v>75</v>
      </c>
      <c r="V382" s="219"/>
      <c r="W382" s="219" t="s">
        <v>58</v>
      </c>
    </row>
    <row r="383" spans="1:23" x14ac:dyDescent="0.25">
      <c r="A383" s="201" t="s">
        <v>20</v>
      </c>
      <c r="B383" s="202" t="s">
        <v>76</v>
      </c>
      <c r="C383" s="220" t="s">
        <v>491</v>
      </c>
      <c r="D383" s="221">
        <v>8</v>
      </c>
      <c r="E383" s="219" t="s">
        <v>78</v>
      </c>
      <c r="F383" s="270"/>
      <c r="G383" s="270"/>
      <c r="H383" s="219" t="s">
        <v>55</v>
      </c>
      <c r="I383" s="219" t="s">
        <v>32</v>
      </c>
      <c r="J383" s="219"/>
      <c r="K383" s="219"/>
      <c r="L383" s="219"/>
      <c r="M383" s="219"/>
      <c r="N383" s="219"/>
      <c r="O383" s="219"/>
      <c r="P383" s="223"/>
      <c r="Q383" s="219" t="s">
        <v>79</v>
      </c>
      <c r="R383" s="219"/>
      <c r="S383" s="219"/>
      <c r="T383" s="219" t="s">
        <v>29</v>
      </c>
      <c r="U383" s="219" t="s">
        <v>80</v>
      </c>
      <c r="V383" s="219"/>
      <c r="W383" s="219" t="s">
        <v>46</v>
      </c>
    </row>
    <row r="384" spans="1:23" x14ac:dyDescent="0.25">
      <c r="A384" s="219" t="s">
        <v>20</v>
      </c>
      <c r="B384" s="220" t="s">
        <v>76</v>
      </c>
      <c r="C384" s="220" t="s">
        <v>491</v>
      </c>
      <c r="D384" s="221">
        <v>8</v>
      </c>
      <c r="E384" s="219" t="s">
        <v>78</v>
      </c>
      <c r="F384" s="270"/>
      <c r="G384" s="270"/>
      <c r="H384" s="219" t="s">
        <v>35</v>
      </c>
      <c r="I384" s="219" t="s">
        <v>36</v>
      </c>
      <c r="J384" s="219"/>
      <c r="K384" s="219"/>
      <c r="L384" s="219"/>
      <c r="M384" s="219"/>
      <c r="N384" s="219"/>
      <c r="O384" s="219"/>
      <c r="P384" s="219"/>
      <c r="Q384" s="219" t="s">
        <v>79</v>
      </c>
      <c r="R384" s="219"/>
      <c r="S384" s="219"/>
      <c r="T384" s="219" t="s">
        <v>29</v>
      </c>
      <c r="U384" s="219" t="s">
        <v>80</v>
      </c>
      <c r="V384" s="219"/>
      <c r="W384" s="219" t="s">
        <v>46</v>
      </c>
    </row>
    <row r="385" spans="1:23" x14ac:dyDescent="0.25">
      <c r="A385" s="219" t="s">
        <v>20</v>
      </c>
      <c r="B385" s="220" t="s">
        <v>76</v>
      </c>
      <c r="C385" s="220" t="s">
        <v>491</v>
      </c>
      <c r="D385" s="221">
        <v>8</v>
      </c>
      <c r="E385" s="219" t="s">
        <v>78</v>
      </c>
      <c r="F385" s="270"/>
      <c r="G385" s="270"/>
      <c r="H385" s="219" t="s">
        <v>35</v>
      </c>
      <c r="I385" s="219" t="s">
        <v>36</v>
      </c>
      <c r="J385" s="219"/>
      <c r="K385" s="219"/>
      <c r="L385" s="219"/>
      <c r="M385" s="219"/>
      <c r="N385" s="219"/>
      <c r="O385" s="219"/>
      <c r="P385" s="219"/>
      <c r="Q385" s="219" t="s">
        <v>79</v>
      </c>
      <c r="R385" s="219"/>
      <c r="S385" s="219"/>
      <c r="T385" s="219" t="s">
        <v>29</v>
      </c>
      <c r="U385" s="219" t="s">
        <v>80</v>
      </c>
      <c r="V385" s="219"/>
      <c r="W385" s="219" t="s">
        <v>46</v>
      </c>
    </row>
    <row r="386" spans="1:23" x14ac:dyDescent="0.25">
      <c r="A386" s="219" t="s">
        <v>81</v>
      </c>
      <c r="B386" s="220" t="s">
        <v>82</v>
      </c>
      <c r="C386" s="220" t="s">
        <v>491</v>
      </c>
      <c r="D386" s="221">
        <v>9</v>
      </c>
      <c r="E386" s="219" t="s">
        <v>83</v>
      </c>
      <c r="F386" s="270"/>
      <c r="G386" s="270"/>
      <c r="H386" s="219" t="s">
        <v>55</v>
      </c>
      <c r="I386" s="219" t="s">
        <v>25</v>
      </c>
      <c r="J386" s="219"/>
      <c r="K386" s="219"/>
      <c r="L386" s="219"/>
      <c r="M386" s="219"/>
      <c r="N386" s="219"/>
      <c r="O386" s="219"/>
      <c r="P386" s="219"/>
      <c r="Q386" s="219" t="s">
        <v>62</v>
      </c>
      <c r="R386" s="219" t="s">
        <v>84</v>
      </c>
      <c r="S386" s="219"/>
      <c r="T386" s="219" t="s">
        <v>56</v>
      </c>
      <c r="U386" s="219" t="s">
        <v>85</v>
      </c>
      <c r="V386" s="219"/>
      <c r="W386" s="219" t="s">
        <v>46</v>
      </c>
    </row>
    <row r="387" spans="1:23" x14ac:dyDescent="0.25">
      <c r="A387" s="219" t="s">
        <v>81</v>
      </c>
      <c r="B387" s="220" t="s">
        <v>82</v>
      </c>
      <c r="C387" s="220" t="s">
        <v>491</v>
      </c>
      <c r="D387" s="221">
        <v>9</v>
      </c>
      <c r="E387" s="219" t="s">
        <v>83</v>
      </c>
      <c r="F387" s="270"/>
      <c r="G387" s="270"/>
      <c r="H387" s="219" t="s">
        <v>55</v>
      </c>
      <c r="I387" s="219" t="s">
        <v>33</v>
      </c>
      <c r="J387" s="219"/>
      <c r="K387" s="219"/>
      <c r="L387" s="219"/>
      <c r="M387" s="219"/>
      <c r="N387" s="219"/>
      <c r="O387" s="219"/>
      <c r="P387" s="219"/>
      <c r="Q387" s="219" t="s">
        <v>62</v>
      </c>
      <c r="R387" s="219" t="s">
        <v>84</v>
      </c>
      <c r="S387" s="219"/>
      <c r="T387" s="219" t="s">
        <v>56</v>
      </c>
      <c r="U387" s="219" t="s">
        <v>85</v>
      </c>
      <c r="V387" s="219"/>
      <c r="W387" s="219" t="s">
        <v>46</v>
      </c>
    </row>
    <row r="388" spans="1:23" x14ac:dyDescent="0.25">
      <c r="A388" s="219" t="s">
        <v>81</v>
      </c>
      <c r="B388" s="220" t="s">
        <v>82</v>
      </c>
      <c r="C388" s="220" t="s">
        <v>491</v>
      </c>
      <c r="D388" s="221">
        <v>9</v>
      </c>
      <c r="E388" s="219" t="s">
        <v>83</v>
      </c>
      <c r="F388" s="270"/>
      <c r="G388" s="270"/>
      <c r="H388" s="219" t="s">
        <v>55</v>
      </c>
      <c r="I388" s="219" t="s">
        <v>33</v>
      </c>
      <c r="J388" s="219"/>
      <c r="K388" s="219"/>
      <c r="L388" s="219"/>
      <c r="M388" s="219"/>
      <c r="N388" s="219"/>
      <c r="O388" s="219"/>
      <c r="P388" s="219"/>
      <c r="Q388" s="219" t="s">
        <v>62</v>
      </c>
      <c r="R388" s="219" t="s">
        <v>84</v>
      </c>
      <c r="S388" s="219"/>
      <c r="T388" s="219" t="s">
        <v>56</v>
      </c>
      <c r="U388" s="219" t="s">
        <v>85</v>
      </c>
      <c r="V388" s="219"/>
      <c r="W388" s="219" t="s">
        <v>46</v>
      </c>
    </row>
    <row r="389" spans="1:23" x14ac:dyDescent="0.25">
      <c r="A389" s="219" t="s">
        <v>81</v>
      </c>
      <c r="B389" s="220" t="s">
        <v>82</v>
      </c>
      <c r="C389" s="220" t="s">
        <v>491</v>
      </c>
      <c r="D389" s="221">
        <v>9</v>
      </c>
      <c r="E389" s="219" t="s">
        <v>83</v>
      </c>
      <c r="F389" s="270"/>
      <c r="G389" s="270"/>
      <c r="H389" s="219" t="s">
        <v>55</v>
      </c>
      <c r="I389" s="219" t="s">
        <v>25</v>
      </c>
      <c r="J389" s="219"/>
      <c r="K389" s="219"/>
      <c r="L389" s="219"/>
      <c r="M389" s="219"/>
      <c r="N389" s="219"/>
      <c r="O389" s="219"/>
      <c r="P389" s="219"/>
      <c r="Q389" s="219" t="s">
        <v>62</v>
      </c>
      <c r="R389" s="219" t="s">
        <v>84</v>
      </c>
      <c r="S389" s="219"/>
      <c r="T389" s="219" t="s">
        <v>56</v>
      </c>
      <c r="U389" s="219" t="s">
        <v>85</v>
      </c>
      <c r="V389" s="219"/>
      <c r="W389" s="219" t="s">
        <v>46</v>
      </c>
    </row>
    <row r="390" spans="1:23" x14ac:dyDescent="0.25">
      <c r="A390" s="219" t="s">
        <v>81</v>
      </c>
      <c r="B390" s="220" t="s">
        <v>82</v>
      </c>
      <c r="C390" s="220" t="s">
        <v>491</v>
      </c>
      <c r="D390" s="221">
        <v>9</v>
      </c>
      <c r="E390" s="219" t="s">
        <v>83</v>
      </c>
      <c r="F390" s="270"/>
      <c r="G390" s="270"/>
      <c r="H390" s="219" t="s">
        <v>55</v>
      </c>
      <c r="I390" s="219" t="s">
        <v>34</v>
      </c>
      <c r="J390" s="219"/>
      <c r="K390" s="219"/>
      <c r="L390" s="219"/>
      <c r="M390" s="219"/>
      <c r="N390" s="219"/>
      <c r="O390" s="219"/>
      <c r="P390" s="219"/>
      <c r="Q390" s="219" t="s">
        <v>62</v>
      </c>
      <c r="R390" s="219" t="s">
        <v>84</v>
      </c>
      <c r="S390" s="219"/>
      <c r="T390" s="219" t="s">
        <v>56</v>
      </c>
      <c r="U390" s="219" t="s">
        <v>85</v>
      </c>
      <c r="V390" s="219"/>
      <c r="W390" s="219" t="s">
        <v>46</v>
      </c>
    </row>
    <row r="391" spans="1:23" x14ac:dyDescent="0.25">
      <c r="A391" s="219" t="s">
        <v>37</v>
      </c>
      <c r="B391" s="220" t="s">
        <v>86</v>
      </c>
      <c r="C391" s="220" t="s">
        <v>491</v>
      </c>
      <c r="D391" s="221">
        <v>10</v>
      </c>
      <c r="E391" s="219" t="s">
        <v>88</v>
      </c>
      <c r="F391" s="270"/>
      <c r="G391" s="270"/>
      <c r="H391" s="219" t="s">
        <v>35</v>
      </c>
      <c r="I391" s="219" t="s">
        <v>36</v>
      </c>
      <c r="J391" s="219"/>
      <c r="K391" s="219"/>
      <c r="L391" s="219"/>
      <c r="M391" s="219"/>
      <c r="N391" s="219"/>
      <c r="O391" s="219"/>
      <c r="P391" s="219"/>
      <c r="Q391" s="219" t="s">
        <v>88</v>
      </c>
      <c r="R391" s="219"/>
      <c r="S391" s="219" t="s">
        <v>43</v>
      </c>
      <c r="T391" s="219" t="s">
        <v>29</v>
      </c>
      <c r="U391" s="219" t="s">
        <v>89</v>
      </c>
      <c r="V391" s="219" t="s">
        <v>45</v>
      </c>
      <c r="W391" s="219" t="s">
        <v>46</v>
      </c>
    </row>
    <row r="392" spans="1:23" x14ac:dyDescent="0.25">
      <c r="A392" s="219" t="s">
        <v>37</v>
      </c>
      <c r="B392" s="220" t="s">
        <v>86</v>
      </c>
      <c r="C392" s="220" t="s">
        <v>491</v>
      </c>
      <c r="D392" s="221">
        <v>10</v>
      </c>
      <c r="E392" s="219" t="s">
        <v>88</v>
      </c>
      <c r="F392" s="270"/>
      <c r="G392" s="270"/>
      <c r="H392" s="219" t="s">
        <v>35</v>
      </c>
      <c r="I392" s="219" t="s">
        <v>36</v>
      </c>
      <c r="J392" s="219"/>
      <c r="K392" s="219"/>
      <c r="L392" s="219"/>
      <c r="M392" s="219"/>
      <c r="N392" s="219"/>
      <c r="O392" s="219"/>
      <c r="P392" s="219"/>
      <c r="Q392" s="219" t="s">
        <v>88</v>
      </c>
      <c r="R392" s="219"/>
      <c r="S392" s="219" t="s">
        <v>43</v>
      </c>
      <c r="T392" s="219" t="s">
        <v>29</v>
      </c>
      <c r="U392" s="219" t="s">
        <v>89</v>
      </c>
      <c r="V392" s="219" t="s">
        <v>45</v>
      </c>
      <c r="W392" s="219" t="s">
        <v>46</v>
      </c>
    </row>
    <row r="393" spans="1:23" x14ac:dyDescent="0.25">
      <c r="A393" s="219" t="s">
        <v>90</v>
      </c>
      <c r="B393" s="220" t="s">
        <v>91</v>
      </c>
      <c r="C393" s="220" t="s">
        <v>491</v>
      </c>
      <c r="D393" s="221">
        <v>11</v>
      </c>
      <c r="E393" s="219" t="s">
        <v>93</v>
      </c>
      <c r="F393" s="270"/>
      <c r="G393" s="270"/>
      <c r="H393" s="219" t="s">
        <v>35</v>
      </c>
      <c r="I393" s="219" t="s">
        <v>36</v>
      </c>
      <c r="J393" s="219"/>
      <c r="K393" s="219"/>
      <c r="L393" s="219"/>
      <c r="M393" s="219"/>
      <c r="N393" s="219"/>
      <c r="O393" s="219"/>
      <c r="P393" s="219"/>
      <c r="Q393" s="219" t="s">
        <v>94</v>
      </c>
      <c r="R393" s="219"/>
      <c r="S393" s="219"/>
      <c r="T393" s="219" t="s">
        <v>56</v>
      </c>
      <c r="U393" s="219"/>
      <c r="V393" s="219"/>
      <c r="W393" s="219" t="s">
        <v>95</v>
      </c>
    </row>
    <row r="394" spans="1:23" x14ac:dyDescent="0.25">
      <c r="A394" s="219" t="s">
        <v>90</v>
      </c>
      <c r="B394" s="220" t="s">
        <v>91</v>
      </c>
      <c r="C394" s="220" t="s">
        <v>491</v>
      </c>
      <c r="D394" s="221">
        <v>11</v>
      </c>
      <c r="E394" s="219" t="s">
        <v>93</v>
      </c>
      <c r="F394" s="270"/>
      <c r="G394" s="270"/>
      <c r="H394" s="219" t="s">
        <v>35</v>
      </c>
      <c r="I394" s="219" t="s">
        <v>36</v>
      </c>
      <c r="J394" s="219"/>
      <c r="K394" s="219"/>
      <c r="L394" s="219"/>
      <c r="M394" s="219"/>
      <c r="N394" s="219"/>
      <c r="O394" s="219"/>
      <c r="P394" s="219"/>
      <c r="Q394" s="219" t="s">
        <v>94</v>
      </c>
      <c r="R394" s="219"/>
      <c r="S394" s="219"/>
      <c r="T394" s="219" t="s">
        <v>56</v>
      </c>
      <c r="U394" s="219"/>
      <c r="V394" s="219"/>
      <c r="W394" s="219" t="s">
        <v>95</v>
      </c>
    </row>
    <row r="395" spans="1:23" x14ac:dyDescent="0.25">
      <c r="A395" s="219" t="s">
        <v>90</v>
      </c>
      <c r="B395" s="220" t="s">
        <v>91</v>
      </c>
      <c r="C395" s="220" t="s">
        <v>491</v>
      </c>
      <c r="D395" s="221">
        <v>11</v>
      </c>
      <c r="E395" s="219" t="s">
        <v>93</v>
      </c>
      <c r="F395" s="270"/>
      <c r="G395" s="270"/>
      <c r="H395" s="219" t="s">
        <v>35</v>
      </c>
      <c r="I395" s="219" t="s">
        <v>36</v>
      </c>
      <c r="J395" s="219"/>
      <c r="K395" s="219"/>
      <c r="L395" s="219"/>
      <c r="M395" s="219"/>
      <c r="N395" s="219"/>
      <c r="O395" s="219"/>
      <c r="P395" s="219"/>
      <c r="Q395" s="219" t="s">
        <v>94</v>
      </c>
      <c r="R395" s="219"/>
      <c r="S395" s="219"/>
      <c r="T395" s="219" t="s">
        <v>56</v>
      </c>
      <c r="U395" s="219"/>
      <c r="V395" s="219"/>
      <c r="W395" s="219" t="s">
        <v>95</v>
      </c>
    </row>
    <row r="396" spans="1:23" x14ac:dyDescent="0.25">
      <c r="A396" s="201" t="s">
        <v>51</v>
      </c>
      <c r="B396" s="202" t="s">
        <v>96</v>
      </c>
      <c r="C396" s="220" t="s">
        <v>491</v>
      </c>
      <c r="D396" s="221">
        <v>12</v>
      </c>
      <c r="E396" s="219" t="s">
        <v>98</v>
      </c>
      <c r="F396" s="270"/>
      <c r="G396" s="270"/>
      <c r="H396" s="219" t="s">
        <v>55</v>
      </c>
      <c r="I396" s="219" t="s">
        <v>32</v>
      </c>
      <c r="J396" s="219"/>
      <c r="K396" s="219"/>
      <c r="L396" s="219"/>
      <c r="M396" s="219"/>
      <c r="N396" s="219"/>
      <c r="O396" s="219"/>
      <c r="P396" s="223"/>
      <c r="Q396" s="219"/>
      <c r="R396" s="219"/>
      <c r="S396" s="219" t="s">
        <v>50</v>
      </c>
      <c r="T396" s="219" t="s">
        <v>56</v>
      </c>
      <c r="U396" s="219" t="s">
        <v>99</v>
      </c>
      <c r="V396" s="219" t="s">
        <v>45</v>
      </c>
      <c r="W396" s="219" t="s">
        <v>58</v>
      </c>
    </row>
    <row r="397" spans="1:23" x14ac:dyDescent="0.25">
      <c r="A397" s="219" t="s">
        <v>51</v>
      </c>
      <c r="B397" s="220" t="s">
        <v>96</v>
      </c>
      <c r="C397" s="220" t="s">
        <v>491</v>
      </c>
      <c r="D397" s="221">
        <v>12</v>
      </c>
      <c r="E397" s="219" t="s">
        <v>98</v>
      </c>
      <c r="F397" s="270"/>
      <c r="G397" s="270"/>
      <c r="H397" s="219" t="s">
        <v>35</v>
      </c>
      <c r="I397" s="219" t="s">
        <v>36</v>
      </c>
      <c r="J397" s="219"/>
      <c r="K397" s="219"/>
      <c r="L397" s="219"/>
      <c r="M397" s="219"/>
      <c r="N397" s="219"/>
      <c r="O397" s="219"/>
      <c r="P397" s="223"/>
      <c r="Q397" s="219"/>
      <c r="R397" s="219"/>
      <c r="S397" s="219" t="s">
        <v>50</v>
      </c>
      <c r="T397" s="219" t="s">
        <v>56</v>
      </c>
      <c r="U397" s="219" t="s">
        <v>99</v>
      </c>
      <c r="V397" s="219" t="s">
        <v>45</v>
      </c>
      <c r="W397" s="219" t="s">
        <v>58</v>
      </c>
    </row>
    <row r="398" spans="1:23" x14ac:dyDescent="0.25">
      <c r="A398" s="219" t="s">
        <v>51</v>
      </c>
      <c r="B398" s="220" t="s">
        <v>96</v>
      </c>
      <c r="C398" s="220" t="s">
        <v>491</v>
      </c>
      <c r="D398" s="221">
        <v>12</v>
      </c>
      <c r="E398" s="219" t="s">
        <v>98</v>
      </c>
      <c r="F398" s="270"/>
      <c r="G398" s="270"/>
      <c r="H398" s="219" t="s">
        <v>35</v>
      </c>
      <c r="I398" s="219" t="s">
        <v>36</v>
      </c>
      <c r="J398" s="219"/>
      <c r="K398" s="219"/>
      <c r="L398" s="219"/>
      <c r="M398" s="219"/>
      <c r="N398" s="219"/>
      <c r="O398" s="219"/>
      <c r="P398" s="223"/>
      <c r="Q398" s="219"/>
      <c r="R398" s="219"/>
      <c r="S398" s="219" t="s">
        <v>50</v>
      </c>
      <c r="T398" s="219" t="s">
        <v>56</v>
      </c>
      <c r="U398" s="219" t="s">
        <v>99</v>
      </c>
      <c r="V398" s="219" t="s">
        <v>45</v>
      </c>
      <c r="W398" s="219" t="s">
        <v>58</v>
      </c>
    </row>
    <row r="399" spans="1:23" x14ac:dyDescent="0.25">
      <c r="A399" s="219" t="s">
        <v>51</v>
      </c>
      <c r="B399" s="220" t="s">
        <v>96</v>
      </c>
      <c r="C399" s="220" t="s">
        <v>491</v>
      </c>
      <c r="D399" s="221">
        <v>12</v>
      </c>
      <c r="E399" s="219" t="s">
        <v>98</v>
      </c>
      <c r="F399" s="270"/>
      <c r="G399" s="270"/>
      <c r="H399" s="219" t="s">
        <v>35</v>
      </c>
      <c r="I399" s="219" t="s">
        <v>36</v>
      </c>
      <c r="J399" s="219"/>
      <c r="K399" s="219"/>
      <c r="L399" s="219"/>
      <c r="M399" s="219"/>
      <c r="N399" s="219"/>
      <c r="O399" s="219"/>
      <c r="P399" s="223"/>
      <c r="Q399" s="219"/>
      <c r="R399" s="219"/>
      <c r="S399" s="219" t="s">
        <v>50</v>
      </c>
      <c r="T399" s="219" t="s">
        <v>56</v>
      </c>
      <c r="U399" s="219" t="s">
        <v>99</v>
      </c>
      <c r="V399" s="219" t="s">
        <v>45</v>
      </c>
      <c r="W399" s="219" t="s">
        <v>58</v>
      </c>
    </row>
    <row r="400" spans="1:23" x14ac:dyDescent="0.25">
      <c r="A400" s="219" t="s">
        <v>37</v>
      </c>
      <c r="B400" s="220" t="s">
        <v>100</v>
      </c>
      <c r="C400" s="220" t="s">
        <v>491</v>
      </c>
      <c r="D400" s="221">
        <v>13</v>
      </c>
      <c r="E400" s="219" t="s">
        <v>102</v>
      </c>
      <c r="F400" s="270"/>
      <c r="G400" s="270"/>
      <c r="H400" s="219" t="s">
        <v>35</v>
      </c>
      <c r="I400" s="219" t="s">
        <v>36</v>
      </c>
      <c r="J400" s="219"/>
      <c r="K400" s="219"/>
      <c r="L400" s="219"/>
      <c r="M400" s="219"/>
      <c r="N400" s="219"/>
      <c r="O400" s="219"/>
      <c r="P400" s="219"/>
      <c r="Q400" s="219" t="s">
        <v>102</v>
      </c>
      <c r="R400" s="219"/>
      <c r="S400" s="219" t="s">
        <v>43</v>
      </c>
      <c r="T400" s="219" t="s">
        <v>29</v>
      </c>
      <c r="U400" s="219" t="s">
        <v>44</v>
      </c>
      <c r="V400" s="219" t="s">
        <v>45</v>
      </c>
      <c r="W400" s="219" t="s">
        <v>46</v>
      </c>
    </row>
    <row r="401" spans="1:23" x14ac:dyDescent="0.25">
      <c r="A401" s="219" t="s">
        <v>37</v>
      </c>
      <c r="B401" s="220" t="s">
        <v>100</v>
      </c>
      <c r="C401" s="220" t="s">
        <v>491</v>
      </c>
      <c r="D401" s="221">
        <v>13</v>
      </c>
      <c r="E401" s="219" t="s">
        <v>102</v>
      </c>
      <c r="F401" s="270"/>
      <c r="G401" s="270"/>
      <c r="H401" s="219" t="s">
        <v>35</v>
      </c>
      <c r="I401" s="219" t="s">
        <v>36</v>
      </c>
      <c r="J401" s="219"/>
      <c r="K401" s="219"/>
      <c r="L401" s="219"/>
      <c r="M401" s="219"/>
      <c r="N401" s="219"/>
      <c r="O401" s="219"/>
      <c r="P401" s="219"/>
      <c r="Q401" s="219" t="s">
        <v>102</v>
      </c>
      <c r="R401" s="219"/>
      <c r="S401" s="219" t="s">
        <v>43</v>
      </c>
      <c r="T401" s="219" t="s">
        <v>29</v>
      </c>
      <c r="U401" s="219" t="s">
        <v>44</v>
      </c>
      <c r="V401" s="219" t="s">
        <v>45</v>
      </c>
      <c r="W401" s="219" t="s">
        <v>46</v>
      </c>
    </row>
    <row r="402" spans="1:23" x14ac:dyDescent="0.25">
      <c r="A402" s="219" t="s">
        <v>47</v>
      </c>
      <c r="B402" s="220" t="s">
        <v>103</v>
      </c>
      <c r="C402" s="220" t="s">
        <v>491</v>
      </c>
      <c r="D402" s="221">
        <v>14</v>
      </c>
      <c r="E402" s="219" t="s">
        <v>105</v>
      </c>
      <c r="F402" s="270"/>
      <c r="G402" s="270"/>
      <c r="H402" s="219" t="s">
        <v>35</v>
      </c>
      <c r="I402" s="219" t="s">
        <v>36</v>
      </c>
      <c r="J402" s="219"/>
      <c r="K402" s="219"/>
      <c r="L402" s="219"/>
      <c r="M402" s="219"/>
      <c r="N402" s="219"/>
      <c r="O402" s="219"/>
      <c r="P402" s="219"/>
      <c r="Q402" s="219" t="s">
        <v>105</v>
      </c>
      <c r="R402" s="219"/>
      <c r="S402" s="219" t="s">
        <v>50</v>
      </c>
      <c r="T402" s="219"/>
      <c r="U402" s="219" t="s">
        <v>44</v>
      </c>
      <c r="V402" s="219"/>
      <c r="W402" s="219" t="s">
        <v>46</v>
      </c>
    </row>
    <row r="403" spans="1:23" x14ac:dyDescent="0.25">
      <c r="A403" s="219" t="s">
        <v>47</v>
      </c>
      <c r="B403" s="220" t="s">
        <v>103</v>
      </c>
      <c r="C403" s="220" t="s">
        <v>491</v>
      </c>
      <c r="D403" s="221">
        <v>14</v>
      </c>
      <c r="E403" s="219" t="s">
        <v>105</v>
      </c>
      <c r="F403" s="270"/>
      <c r="G403" s="270"/>
      <c r="H403" s="219" t="s">
        <v>35</v>
      </c>
      <c r="I403" s="219" t="s">
        <v>36</v>
      </c>
      <c r="J403" s="219"/>
      <c r="K403" s="219"/>
      <c r="L403" s="219"/>
      <c r="M403" s="219"/>
      <c r="N403" s="219"/>
      <c r="O403" s="219"/>
      <c r="P403" s="219"/>
      <c r="Q403" s="219" t="s">
        <v>105</v>
      </c>
      <c r="R403" s="219"/>
      <c r="S403" s="219" t="s">
        <v>50</v>
      </c>
      <c r="T403" s="219"/>
      <c r="U403" s="219" t="s">
        <v>44</v>
      </c>
      <c r="V403" s="219"/>
      <c r="W403" s="219" t="s">
        <v>46</v>
      </c>
    </row>
    <row r="404" spans="1:23" x14ac:dyDescent="0.25">
      <c r="A404" s="219" t="s">
        <v>106</v>
      </c>
      <c r="B404" s="220" t="s">
        <v>107</v>
      </c>
      <c r="C404" s="220" t="s">
        <v>491</v>
      </c>
      <c r="D404" s="221">
        <v>15</v>
      </c>
      <c r="E404" s="219" t="s">
        <v>108</v>
      </c>
      <c r="F404" s="270"/>
      <c r="G404" s="270"/>
      <c r="H404" s="219" t="s">
        <v>55</v>
      </c>
      <c r="I404" s="219" t="s">
        <v>33</v>
      </c>
      <c r="J404" s="219"/>
      <c r="K404" s="219"/>
      <c r="L404" s="219"/>
      <c r="M404" s="219"/>
      <c r="N404" s="219"/>
      <c r="O404" s="219"/>
      <c r="P404" s="219"/>
      <c r="Q404" s="219" t="s">
        <v>109</v>
      </c>
      <c r="R404" s="219"/>
      <c r="S404" s="196"/>
      <c r="T404" s="219" t="s">
        <v>29</v>
      </c>
      <c r="U404" s="219"/>
      <c r="V404" s="219"/>
      <c r="W404" s="219" t="s">
        <v>46</v>
      </c>
    </row>
    <row r="405" spans="1:23" x14ac:dyDescent="0.25">
      <c r="A405" s="219" t="s">
        <v>106</v>
      </c>
      <c r="B405" s="220" t="s">
        <v>107</v>
      </c>
      <c r="C405" s="220" t="s">
        <v>491</v>
      </c>
      <c r="D405" s="221">
        <v>15</v>
      </c>
      <c r="E405" s="219" t="s">
        <v>108</v>
      </c>
      <c r="F405" s="270"/>
      <c r="G405" s="270"/>
      <c r="H405" s="219" t="s">
        <v>35</v>
      </c>
      <c r="I405" s="219" t="s">
        <v>36</v>
      </c>
      <c r="J405" s="219"/>
      <c r="K405" s="219"/>
      <c r="L405" s="219"/>
      <c r="M405" s="219"/>
      <c r="N405" s="219"/>
      <c r="O405" s="219"/>
      <c r="P405" s="219"/>
      <c r="Q405" s="219" t="s">
        <v>109</v>
      </c>
      <c r="R405" s="219"/>
      <c r="S405" s="219"/>
      <c r="T405" s="219" t="s">
        <v>29</v>
      </c>
      <c r="U405" s="219"/>
      <c r="V405" s="219"/>
      <c r="W405" s="219" t="s">
        <v>46</v>
      </c>
    </row>
    <row r="406" spans="1:23" x14ac:dyDescent="0.25">
      <c r="A406" s="219" t="s">
        <v>106</v>
      </c>
      <c r="B406" s="220" t="s">
        <v>107</v>
      </c>
      <c r="C406" s="220" t="s">
        <v>491</v>
      </c>
      <c r="D406" s="221">
        <v>15</v>
      </c>
      <c r="E406" s="219" t="s">
        <v>108</v>
      </c>
      <c r="F406" s="270"/>
      <c r="G406" s="270"/>
      <c r="H406" s="219" t="s">
        <v>55</v>
      </c>
      <c r="I406" s="219" t="s">
        <v>33</v>
      </c>
      <c r="J406" s="219"/>
      <c r="K406" s="219"/>
      <c r="L406" s="219"/>
      <c r="M406" s="219"/>
      <c r="N406" s="219"/>
      <c r="O406" s="219"/>
      <c r="P406" s="219"/>
      <c r="Q406" s="219" t="s">
        <v>109</v>
      </c>
      <c r="R406" s="219"/>
      <c r="S406" s="219"/>
      <c r="T406" s="219" t="s">
        <v>29</v>
      </c>
      <c r="U406" s="219"/>
      <c r="V406" s="219"/>
      <c r="W406" s="219" t="s">
        <v>46</v>
      </c>
    </row>
    <row r="407" spans="1:23" x14ac:dyDescent="0.25">
      <c r="A407" s="219" t="s">
        <v>106</v>
      </c>
      <c r="B407" s="220" t="s">
        <v>107</v>
      </c>
      <c r="C407" s="220" t="s">
        <v>491</v>
      </c>
      <c r="D407" s="221">
        <v>15</v>
      </c>
      <c r="E407" s="219" t="s">
        <v>108</v>
      </c>
      <c r="F407" s="270"/>
      <c r="G407" s="270"/>
      <c r="H407" s="219" t="s">
        <v>35</v>
      </c>
      <c r="I407" s="219" t="s">
        <v>36</v>
      </c>
      <c r="J407" s="219"/>
      <c r="K407" s="219"/>
      <c r="L407" s="219"/>
      <c r="M407" s="219"/>
      <c r="N407" s="219"/>
      <c r="O407" s="219"/>
      <c r="P407" s="219"/>
      <c r="Q407" s="219" t="s">
        <v>109</v>
      </c>
      <c r="R407" s="219"/>
      <c r="S407" s="219"/>
      <c r="T407" s="219" t="s">
        <v>29</v>
      </c>
      <c r="U407" s="219"/>
      <c r="V407" s="219"/>
      <c r="W407" s="219" t="s">
        <v>46</v>
      </c>
    </row>
    <row r="408" spans="1:23" x14ac:dyDescent="0.25">
      <c r="A408" s="219" t="s">
        <v>106</v>
      </c>
      <c r="B408" s="220" t="s">
        <v>107</v>
      </c>
      <c r="C408" s="220" t="s">
        <v>491</v>
      </c>
      <c r="D408" s="221">
        <v>15</v>
      </c>
      <c r="E408" s="219" t="s">
        <v>108</v>
      </c>
      <c r="F408" s="270"/>
      <c r="G408" s="270"/>
      <c r="H408" s="219" t="s">
        <v>55</v>
      </c>
      <c r="I408" s="219" t="s">
        <v>33</v>
      </c>
      <c r="J408" s="219"/>
      <c r="K408" s="219"/>
      <c r="L408" s="219"/>
      <c r="M408" s="219"/>
      <c r="N408" s="219"/>
      <c r="O408" s="219"/>
      <c r="P408" s="219"/>
      <c r="Q408" s="219" t="s">
        <v>109</v>
      </c>
      <c r="R408" s="219"/>
      <c r="S408" s="219"/>
      <c r="T408" s="219" t="s">
        <v>29</v>
      </c>
      <c r="U408" s="219"/>
      <c r="V408" s="219"/>
      <c r="W408" s="219" t="s">
        <v>46</v>
      </c>
    </row>
    <row r="409" spans="1:23" x14ac:dyDescent="0.25">
      <c r="A409" s="219" t="s">
        <v>106</v>
      </c>
      <c r="B409" s="220" t="s">
        <v>107</v>
      </c>
      <c r="C409" s="220" t="s">
        <v>491</v>
      </c>
      <c r="D409" s="221">
        <v>15</v>
      </c>
      <c r="E409" s="219" t="s">
        <v>108</v>
      </c>
      <c r="F409" s="270"/>
      <c r="G409" s="270"/>
      <c r="H409" s="219" t="s">
        <v>35</v>
      </c>
      <c r="I409" s="219" t="s">
        <v>36</v>
      </c>
      <c r="J409" s="219"/>
      <c r="K409" s="219"/>
      <c r="L409" s="219"/>
      <c r="M409" s="219"/>
      <c r="N409" s="219"/>
      <c r="O409" s="219"/>
      <c r="P409" s="219"/>
      <c r="Q409" s="219" t="s">
        <v>109</v>
      </c>
      <c r="R409" s="219"/>
      <c r="S409" s="219"/>
      <c r="T409" s="219" t="s">
        <v>29</v>
      </c>
      <c r="U409" s="219"/>
      <c r="V409" s="219"/>
      <c r="W409" s="219" t="s">
        <v>46</v>
      </c>
    </row>
    <row r="410" spans="1:23" x14ac:dyDescent="0.25">
      <c r="A410" s="219" t="s">
        <v>106</v>
      </c>
      <c r="B410" s="220" t="s">
        <v>107</v>
      </c>
      <c r="C410" s="220" t="s">
        <v>491</v>
      </c>
      <c r="D410" s="221">
        <v>15</v>
      </c>
      <c r="E410" s="219" t="s">
        <v>108</v>
      </c>
      <c r="F410" s="270"/>
      <c r="G410" s="270"/>
      <c r="H410" s="219" t="s">
        <v>55</v>
      </c>
      <c r="I410" s="219" t="s">
        <v>33</v>
      </c>
      <c r="J410" s="219"/>
      <c r="K410" s="219"/>
      <c r="L410" s="219"/>
      <c r="M410" s="219"/>
      <c r="N410" s="219"/>
      <c r="O410" s="219"/>
      <c r="P410" s="219"/>
      <c r="Q410" s="219" t="s">
        <v>109</v>
      </c>
      <c r="R410" s="219"/>
      <c r="S410" s="219"/>
      <c r="T410" s="219" t="s">
        <v>29</v>
      </c>
      <c r="U410" s="219"/>
      <c r="V410" s="219"/>
      <c r="W410" s="219" t="s">
        <v>46</v>
      </c>
    </row>
    <row r="411" spans="1:23" x14ac:dyDescent="0.25">
      <c r="A411" s="219" t="s">
        <v>106</v>
      </c>
      <c r="B411" s="220" t="s">
        <v>107</v>
      </c>
      <c r="C411" s="220" t="s">
        <v>491</v>
      </c>
      <c r="D411" s="221">
        <v>15</v>
      </c>
      <c r="E411" s="219" t="s">
        <v>108</v>
      </c>
      <c r="F411" s="270"/>
      <c r="G411" s="270"/>
      <c r="H411" s="219" t="s">
        <v>35</v>
      </c>
      <c r="I411" s="219" t="s">
        <v>36</v>
      </c>
      <c r="J411" s="219"/>
      <c r="K411" s="219"/>
      <c r="L411" s="219"/>
      <c r="M411" s="219"/>
      <c r="N411" s="219"/>
      <c r="O411" s="219"/>
      <c r="P411" s="219"/>
      <c r="Q411" s="219" t="s">
        <v>109</v>
      </c>
      <c r="R411" s="219"/>
      <c r="S411" s="219"/>
      <c r="T411" s="219" t="s">
        <v>29</v>
      </c>
      <c r="U411" s="219"/>
      <c r="V411" s="219"/>
      <c r="W411" s="219" t="s">
        <v>46</v>
      </c>
    </row>
    <row r="412" spans="1:23" x14ac:dyDescent="0.25">
      <c r="A412" s="219" t="s">
        <v>106</v>
      </c>
      <c r="B412" s="220" t="s">
        <v>107</v>
      </c>
      <c r="C412" s="220" t="s">
        <v>491</v>
      </c>
      <c r="D412" s="221">
        <v>15</v>
      </c>
      <c r="E412" s="219" t="s">
        <v>108</v>
      </c>
      <c r="F412" s="270"/>
      <c r="G412" s="270"/>
      <c r="H412" s="219" t="s">
        <v>55</v>
      </c>
      <c r="I412" s="219" t="s">
        <v>33</v>
      </c>
      <c r="J412" s="219"/>
      <c r="K412" s="219"/>
      <c r="L412" s="219"/>
      <c r="M412" s="219"/>
      <c r="N412" s="219"/>
      <c r="O412" s="219"/>
      <c r="P412" s="219"/>
      <c r="Q412" s="219" t="s">
        <v>109</v>
      </c>
      <c r="R412" s="219"/>
      <c r="S412" s="219"/>
      <c r="T412" s="219" t="s">
        <v>29</v>
      </c>
      <c r="U412" s="219"/>
      <c r="V412" s="219"/>
      <c r="W412" s="219" t="s">
        <v>46</v>
      </c>
    </row>
    <row r="413" spans="1:23" x14ac:dyDescent="0.25">
      <c r="A413" s="219" t="s">
        <v>106</v>
      </c>
      <c r="B413" s="220" t="s">
        <v>107</v>
      </c>
      <c r="C413" s="220" t="s">
        <v>491</v>
      </c>
      <c r="D413" s="221">
        <v>15</v>
      </c>
      <c r="E413" s="219" t="s">
        <v>108</v>
      </c>
      <c r="F413" s="270"/>
      <c r="G413" s="270"/>
      <c r="H413" s="219" t="s">
        <v>35</v>
      </c>
      <c r="I413" s="219" t="s">
        <v>36</v>
      </c>
      <c r="J413" s="219"/>
      <c r="K413" s="219"/>
      <c r="L413" s="219"/>
      <c r="M413" s="219"/>
      <c r="N413" s="219"/>
      <c r="O413" s="219"/>
      <c r="P413" s="219"/>
      <c r="Q413" s="219" t="s">
        <v>109</v>
      </c>
      <c r="R413" s="219"/>
      <c r="S413" s="219"/>
      <c r="T413" s="219" t="s">
        <v>29</v>
      </c>
      <c r="U413" s="219"/>
      <c r="V413" s="219"/>
      <c r="W413" s="219" t="s">
        <v>46</v>
      </c>
    </row>
    <row r="414" spans="1:23" x14ac:dyDescent="0.25">
      <c r="A414" s="219" t="s">
        <v>110</v>
      </c>
      <c r="B414" s="220" t="s">
        <v>111</v>
      </c>
      <c r="C414" s="220" t="s">
        <v>491</v>
      </c>
      <c r="D414" s="221">
        <v>16</v>
      </c>
      <c r="E414" s="219" t="s">
        <v>112</v>
      </c>
      <c r="F414" s="270"/>
      <c r="G414" s="270"/>
      <c r="H414" s="219" t="s">
        <v>35</v>
      </c>
      <c r="I414" s="219" t="s">
        <v>36</v>
      </c>
      <c r="J414" s="219"/>
      <c r="K414" s="219"/>
      <c r="L414" s="219"/>
      <c r="M414" s="219"/>
      <c r="N414" s="219"/>
      <c r="O414" s="219"/>
      <c r="P414" s="219"/>
      <c r="Q414" s="219"/>
      <c r="R414" s="219"/>
      <c r="S414" s="219" t="s">
        <v>113</v>
      </c>
      <c r="T414" s="219"/>
      <c r="U414" s="219"/>
      <c r="V414" s="219"/>
      <c r="W414" s="219" t="s">
        <v>95</v>
      </c>
    </row>
    <row r="415" spans="1:23" x14ac:dyDescent="0.25">
      <c r="A415" s="219" t="s">
        <v>110</v>
      </c>
      <c r="B415" s="220" t="s">
        <v>111</v>
      </c>
      <c r="C415" s="220" t="s">
        <v>491</v>
      </c>
      <c r="D415" s="221">
        <v>16</v>
      </c>
      <c r="E415" s="219" t="s">
        <v>112</v>
      </c>
      <c r="F415" s="270"/>
      <c r="G415" s="270"/>
      <c r="H415" s="219" t="s">
        <v>35</v>
      </c>
      <c r="I415" s="219" t="s">
        <v>36</v>
      </c>
      <c r="J415" s="219"/>
      <c r="K415" s="219"/>
      <c r="L415" s="219"/>
      <c r="M415" s="219"/>
      <c r="N415" s="219"/>
      <c r="O415" s="219"/>
      <c r="P415" s="219"/>
      <c r="Q415" s="219"/>
      <c r="R415" s="219"/>
      <c r="S415" s="219" t="s">
        <v>113</v>
      </c>
      <c r="T415" s="219"/>
      <c r="U415" s="219"/>
      <c r="V415" s="219"/>
      <c r="W415" s="219" t="s">
        <v>95</v>
      </c>
    </row>
    <row r="416" spans="1:23" x14ac:dyDescent="0.25">
      <c r="A416" s="219" t="s">
        <v>110</v>
      </c>
      <c r="B416" s="220" t="s">
        <v>111</v>
      </c>
      <c r="C416" s="220" t="s">
        <v>491</v>
      </c>
      <c r="D416" s="221">
        <v>16</v>
      </c>
      <c r="E416" s="219" t="s">
        <v>112</v>
      </c>
      <c r="F416" s="270"/>
      <c r="G416" s="270"/>
      <c r="H416" s="219" t="s">
        <v>35</v>
      </c>
      <c r="I416" s="219" t="s">
        <v>36</v>
      </c>
      <c r="J416" s="219"/>
      <c r="K416" s="219"/>
      <c r="L416" s="219"/>
      <c r="M416" s="219"/>
      <c r="N416" s="219"/>
      <c r="O416" s="219"/>
      <c r="P416" s="219"/>
      <c r="Q416" s="219"/>
      <c r="R416" s="219"/>
      <c r="S416" s="219" t="s">
        <v>113</v>
      </c>
      <c r="T416" s="219"/>
      <c r="U416" s="219"/>
      <c r="V416" s="219"/>
      <c r="W416" s="219" t="s">
        <v>95</v>
      </c>
    </row>
    <row r="417" spans="1:23" x14ac:dyDescent="0.25">
      <c r="A417" s="219" t="s">
        <v>110</v>
      </c>
      <c r="B417" s="220" t="s">
        <v>114</v>
      </c>
      <c r="C417" s="220" t="s">
        <v>491</v>
      </c>
      <c r="D417" s="221">
        <v>17</v>
      </c>
      <c r="E417" s="219" t="s">
        <v>116</v>
      </c>
      <c r="F417" s="270"/>
      <c r="G417" s="270"/>
      <c r="H417" s="219" t="s">
        <v>35</v>
      </c>
      <c r="I417" s="219" t="s">
        <v>36</v>
      </c>
      <c r="J417" s="219"/>
      <c r="K417" s="219"/>
      <c r="L417" s="219"/>
      <c r="M417" s="219"/>
      <c r="N417" s="219"/>
      <c r="O417" s="219"/>
      <c r="P417" s="223"/>
      <c r="Q417" s="219"/>
      <c r="R417" s="219"/>
      <c r="S417" s="219" t="s">
        <v>113</v>
      </c>
      <c r="T417" s="219"/>
      <c r="U417" s="219"/>
      <c r="V417" s="219"/>
      <c r="W417" s="219" t="s">
        <v>95</v>
      </c>
    </row>
    <row r="418" spans="1:23" x14ac:dyDescent="0.25">
      <c r="A418" s="219" t="s">
        <v>110</v>
      </c>
      <c r="B418" s="220" t="s">
        <v>114</v>
      </c>
      <c r="C418" s="220" t="s">
        <v>491</v>
      </c>
      <c r="D418" s="221">
        <v>17</v>
      </c>
      <c r="E418" s="219" t="s">
        <v>116</v>
      </c>
      <c r="F418" s="270"/>
      <c r="G418" s="270"/>
      <c r="H418" s="219" t="s">
        <v>35</v>
      </c>
      <c r="I418" s="219" t="s">
        <v>36</v>
      </c>
      <c r="J418" s="219"/>
      <c r="K418" s="219"/>
      <c r="L418" s="219"/>
      <c r="M418" s="219"/>
      <c r="N418" s="219"/>
      <c r="O418" s="219"/>
      <c r="P418" s="223"/>
      <c r="Q418" s="219"/>
      <c r="R418" s="219"/>
      <c r="S418" s="219" t="s">
        <v>113</v>
      </c>
      <c r="T418" s="219"/>
      <c r="U418" s="219"/>
      <c r="V418" s="219"/>
      <c r="W418" s="219" t="s">
        <v>95</v>
      </c>
    </row>
    <row r="419" spans="1:23" x14ac:dyDescent="0.25">
      <c r="A419" s="219" t="s">
        <v>110</v>
      </c>
      <c r="B419" s="220" t="s">
        <v>114</v>
      </c>
      <c r="C419" s="220" t="s">
        <v>491</v>
      </c>
      <c r="D419" s="221">
        <v>17</v>
      </c>
      <c r="E419" s="219" t="s">
        <v>116</v>
      </c>
      <c r="F419" s="270"/>
      <c r="G419" s="270"/>
      <c r="H419" s="219" t="s">
        <v>35</v>
      </c>
      <c r="I419" s="219" t="s">
        <v>36</v>
      </c>
      <c r="J419" s="219"/>
      <c r="K419" s="219"/>
      <c r="L419" s="219"/>
      <c r="M419" s="219"/>
      <c r="N419" s="219"/>
      <c r="O419" s="219"/>
      <c r="P419" s="223"/>
      <c r="Q419" s="219"/>
      <c r="R419" s="219"/>
      <c r="S419" s="219" t="s">
        <v>113</v>
      </c>
      <c r="T419" s="219"/>
      <c r="U419" s="219"/>
      <c r="V419" s="219"/>
      <c r="W419" s="219" t="s">
        <v>95</v>
      </c>
    </row>
    <row r="420" spans="1:23" x14ac:dyDescent="0.25">
      <c r="A420" s="270" t="s">
        <v>59</v>
      </c>
      <c r="B420" s="293" t="s">
        <v>117</v>
      </c>
      <c r="C420" s="293" t="s">
        <v>491</v>
      </c>
      <c r="D420" s="294">
        <v>18</v>
      </c>
      <c r="E420" s="270" t="s">
        <v>62</v>
      </c>
      <c r="F420" s="270"/>
      <c r="G420" s="270"/>
      <c r="H420" s="270" t="s">
        <v>55</v>
      </c>
      <c r="I420" s="270" t="s">
        <v>33</v>
      </c>
      <c r="J420" s="270"/>
      <c r="K420" s="270"/>
      <c r="L420" s="270"/>
      <c r="M420" s="270"/>
      <c r="N420" s="270"/>
      <c r="O420" s="270"/>
      <c r="P420" s="295"/>
      <c r="Q420" s="270" t="s">
        <v>62</v>
      </c>
      <c r="R420" s="270"/>
      <c r="S420" s="270"/>
      <c r="T420" s="270" t="s">
        <v>56</v>
      </c>
      <c r="U420" s="270" t="s">
        <v>118</v>
      </c>
      <c r="V420" s="270"/>
      <c r="W420" s="270" t="s">
        <v>46</v>
      </c>
    </row>
    <row r="421" spans="1:23" x14ac:dyDescent="0.25">
      <c r="A421" s="270" t="s">
        <v>59</v>
      </c>
      <c r="B421" s="293" t="s">
        <v>117</v>
      </c>
      <c r="C421" s="293" t="s">
        <v>491</v>
      </c>
      <c r="D421" s="294">
        <v>18</v>
      </c>
      <c r="E421" s="270" t="s">
        <v>62</v>
      </c>
      <c r="F421" s="270"/>
      <c r="G421" s="270"/>
      <c r="H421" s="270" t="s">
        <v>35</v>
      </c>
      <c r="I421" s="270" t="s">
        <v>36</v>
      </c>
      <c r="J421" s="270"/>
      <c r="K421" s="270"/>
      <c r="L421" s="270"/>
      <c r="M421" s="270"/>
      <c r="N421" s="270"/>
      <c r="O421" s="270"/>
      <c r="P421" s="295"/>
      <c r="Q421" s="270" t="s">
        <v>62</v>
      </c>
      <c r="R421" s="270"/>
      <c r="S421" s="270"/>
      <c r="T421" s="270" t="s">
        <v>56</v>
      </c>
      <c r="U421" s="270" t="s">
        <v>118</v>
      </c>
      <c r="V421" s="270"/>
      <c r="W421" s="270" t="s">
        <v>46</v>
      </c>
    </row>
    <row r="422" spans="1:23" x14ac:dyDescent="0.25">
      <c r="A422" s="270" t="s">
        <v>59</v>
      </c>
      <c r="B422" s="293" t="s">
        <v>117</v>
      </c>
      <c r="C422" s="293" t="s">
        <v>491</v>
      </c>
      <c r="D422" s="294">
        <v>18</v>
      </c>
      <c r="E422" s="270" t="s">
        <v>62</v>
      </c>
      <c r="F422" s="270"/>
      <c r="G422" s="270"/>
      <c r="H422" s="270" t="s">
        <v>55</v>
      </c>
      <c r="I422" s="270" t="s">
        <v>34</v>
      </c>
      <c r="J422" s="270"/>
      <c r="K422" s="270"/>
      <c r="L422" s="270"/>
      <c r="M422" s="270"/>
      <c r="N422" s="270"/>
      <c r="O422" s="270"/>
      <c r="P422" s="295"/>
      <c r="Q422" s="270" t="s">
        <v>62</v>
      </c>
      <c r="R422" s="270"/>
      <c r="S422" s="296"/>
      <c r="T422" s="270" t="s">
        <v>56</v>
      </c>
      <c r="U422" s="270" t="s">
        <v>118</v>
      </c>
      <c r="V422" s="270"/>
      <c r="W422" s="270" t="s">
        <v>46</v>
      </c>
    </row>
    <row r="423" spans="1:23" x14ac:dyDescent="0.25">
      <c r="A423" s="270" t="s">
        <v>59</v>
      </c>
      <c r="B423" s="293" t="s">
        <v>117</v>
      </c>
      <c r="C423" s="293" t="s">
        <v>491</v>
      </c>
      <c r="D423" s="294">
        <v>18</v>
      </c>
      <c r="E423" s="270" t="s">
        <v>62</v>
      </c>
      <c r="F423" s="270"/>
      <c r="G423" s="270"/>
      <c r="H423" s="270" t="s">
        <v>55</v>
      </c>
      <c r="I423" s="270" t="s">
        <v>25</v>
      </c>
      <c r="J423" s="270"/>
      <c r="K423" s="270"/>
      <c r="L423" s="270"/>
      <c r="M423" s="270"/>
      <c r="N423" s="270"/>
      <c r="O423" s="270"/>
      <c r="P423" s="295"/>
      <c r="Q423" s="270" t="s">
        <v>62</v>
      </c>
      <c r="R423" s="270"/>
      <c r="S423" s="270"/>
      <c r="T423" s="270" t="s">
        <v>56</v>
      </c>
      <c r="U423" s="270" t="s">
        <v>118</v>
      </c>
      <c r="V423" s="270"/>
      <c r="W423" s="270" t="s">
        <v>46</v>
      </c>
    </row>
    <row r="424" spans="1:23" x14ac:dyDescent="0.25">
      <c r="A424" s="270" t="s">
        <v>59</v>
      </c>
      <c r="B424" s="293" t="s">
        <v>117</v>
      </c>
      <c r="C424" s="293" t="s">
        <v>491</v>
      </c>
      <c r="D424" s="294">
        <v>18</v>
      </c>
      <c r="E424" s="270" t="s">
        <v>62</v>
      </c>
      <c r="F424" s="270"/>
      <c r="G424" s="270"/>
      <c r="H424" s="270" t="s">
        <v>55</v>
      </c>
      <c r="I424" s="270" t="s">
        <v>33</v>
      </c>
      <c r="J424" s="270"/>
      <c r="K424" s="270"/>
      <c r="L424" s="270"/>
      <c r="M424" s="270"/>
      <c r="N424" s="270"/>
      <c r="O424" s="270"/>
      <c r="P424" s="295"/>
      <c r="Q424" s="270" t="s">
        <v>62</v>
      </c>
      <c r="R424" s="270"/>
      <c r="S424" s="270"/>
      <c r="T424" s="270" t="s">
        <v>56</v>
      </c>
      <c r="U424" s="270" t="s">
        <v>118</v>
      </c>
      <c r="V424" s="270"/>
      <c r="W424" s="270" t="s">
        <v>46</v>
      </c>
    </row>
    <row r="425" spans="1:23" x14ac:dyDescent="0.25">
      <c r="A425" s="270" t="s">
        <v>59</v>
      </c>
      <c r="B425" s="293" t="s">
        <v>117</v>
      </c>
      <c r="C425" s="293" t="s">
        <v>491</v>
      </c>
      <c r="D425" s="294">
        <v>18</v>
      </c>
      <c r="E425" s="270" t="s">
        <v>62</v>
      </c>
      <c r="F425" s="270"/>
      <c r="G425" s="270"/>
      <c r="H425" s="270" t="s">
        <v>35</v>
      </c>
      <c r="I425" s="270" t="s">
        <v>36</v>
      </c>
      <c r="J425" s="270"/>
      <c r="K425" s="270"/>
      <c r="L425" s="270"/>
      <c r="M425" s="270"/>
      <c r="N425" s="270"/>
      <c r="O425" s="270"/>
      <c r="P425" s="295"/>
      <c r="Q425" s="270" t="s">
        <v>62</v>
      </c>
      <c r="R425" s="270"/>
      <c r="S425" s="270"/>
      <c r="T425" s="270" t="s">
        <v>56</v>
      </c>
      <c r="U425" s="270" t="s">
        <v>118</v>
      </c>
      <c r="V425" s="270"/>
      <c r="W425" s="270" t="s">
        <v>46</v>
      </c>
    </row>
    <row r="426" spans="1:23" x14ac:dyDescent="0.25">
      <c r="A426" s="270" t="s">
        <v>59</v>
      </c>
      <c r="B426" s="293" t="s">
        <v>117</v>
      </c>
      <c r="C426" s="293" t="s">
        <v>491</v>
      </c>
      <c r="D426" s="294">
        <v>18</v>
      </c>
      <c r="E426" s="270" t="s">
        <v>62</v>
      </c>
      <c r="F426" s="270"/>
      <c r="G426" s="270"/>
      <c r="H426" s="270" t="s">
        <v>55</v>
      </c>
      <c r="I426" s="270" t="s">
        <v>33</v>
      </c>
      <c r="J426" s="270"/>
      <c r="K426" s="270"/>
      <c r="L426" s="270"/>
      <c r="M426" s="270"/>
      <c r="N426" s="270"/>
      <c r="O426" s="270"/>
      <c r="P426" s="295"/>
      <c r="Q426" s="270" t="s">
        <v>62</v>
      </c>
      <c r="R426" s="270"/>
      <c r="S426" s="270"/>
      <c r="T426" s="270" t="s">
        <v>56</v>
      </c>
      <c r="U426" s="270" t="s">
        <v>118</v>
      </c>
      <c r="V426" s="270"/>
      <c r="W426" s="270" t="s">
        <v>46</v>
      </c>
    </row>
    <row r="427" spans="1:23" x14ac:dyDescent="0.25">
      <c r="A427" s="270" t="s">
        <v>59</v>
      </c>
      <c r="B427" s="293" t="s">
        <v>117</v>
      </c>
      <c r="C427" s="293" t="s">
        <v>491</v>
      </c>
      <c r="D427" s="294">
        <v>18</v>
      </c>
      <c r="E427" s="270" t="s">
        <v>62</v>
      </c>
      <c r="F427" s="270"/>
      <c r="G427" s="270"/>
      <c r="H427" s="270" t="s">
        <v>35</v>
      </c>
      <c r="I427" s="270" t="s">
        <v>36</v>
      </c>
      <c r="J427" s="270"/>
      <c r="K427" s="270"/>
      <c r="L427" s="270"/>
      <c r="M427" s="270"/>
      <c r="N427" s="270"/>
      <c r="O427" s="270"/>
      <c r="P427" s="295"/>
      <c r="Q427" s="270" t="s">
        <v>62</v>
      </c>
      <c r="R427" s="270"/>
      <c r="S427" s="270"/>
      <c r="T427" s="270" t="s">
        <v>56</v>
      </c>
      <c r="U427" s="270" t="s">
        <v>118</v>
      </c>
      <c r="V427" s="270"/>
      <c r="W427" s="270" t="s">
        <v>46</v>
      </c>
    </row>
    <row r="428" spans="1:23" x14ac:dyDescent="0.25">
      <c r="A428" s="219" t="s">
        <v>59</v>
      </c>
      <c r="B428" s="220" t="s">
        <v>117</v>
      </c>
      <c r="C428" s="220" t="s">
        <v>491</v>
      </c>
      <c r="D428" s="221">
        <v>18</v>
      </c>
      <c r="E428" s="219" t="s">
        <v>62</v>
      </c>
      <c r="F428" s="270"/>
      <c r="G428" s="270"/>
      <c r="H428" s="219" t="s">
        <v>35</v>
      </c>
      <c r="I428" s="219" t="s">
        <v>36</v>
      </c>
      <c r="J428" s="219"/>
      <c r="K428" s="219"/>
      <c r="L428" s="219"/>
      <c r="M428" s="219"/>
      <c r="N428" s="219"/>
      <c r="O428" s="219"/>
      <c r="P428" s="223"/>
      <c r="Q428" s="219" t="s">
        <v>62</v>
      </c>
      <c r="R428" s="219"/>
      <c r="S428" s="219"/>
      <c r="T428" s="219" t="s">
        <v>56</v>
      </c>
      <c r="U428" s="219" t="s">
        <v>118</v>
      </c>
      <c r="V428" s="219"/>
      <c r="W428" s="219" t="s">
        <v>46</v>
      </c>
    </row>
    <row r="429" spans="1:23" x14ac:dyDescent="0.25">
      <c r="A429" s="219" t="s">
        <v>59</v>
      </c>
      <c r="B429" s="220" t="s">
        <v>117</v>
      </c>
      <c r="C429" s="220" t="s">
        <v>491</v>
      </c>
      <c r="D429" s="221">
        <v>18</v>
      </c>
      <c r="E429" s="219" t="s">
        <v>62</v>
      </c>
      <c r="F429" s="270"/>
      <c r="G429" s="270"/>
      <c r="H429" s="219" t="s">
        <v>35</v>
      </c>
      <c r="I429" s="219" t="s">
        <v>36</v>
      </c>
      <c r="J429" s="219"/>
      <c r="K429" s="219"/>
      <c r="L429" s="219"/>
      <c r="M429" s="219"/>
      <c r="N429" s="219"/>
      <c r="O429" s="219"/>
      <c r="P429" s="223"/>
      <c r="Q429" s="219" t="s">
        <v>62</v>
      </c>
      <c r="R429" s="219"/>
      <c r="S429" s="219"/>
      <c r="T429" s="219" t="s">
        <v>56</v>
      </c>
      <c r="U429" s="219" t="s">
        <v>118</v>
      </c>
      <c r="V429" s="219"/>
      <c r="W429" s="219" t="s">
        <v>46</v>
      </c>
    </row>
    <row r="430" spans="1:23" x14ac:dyDescent="0.25">
      <c r="A430" s="270" t="s">
        <v>59</v>
      </c>
      <c r="B430" s="293" t="s">
        <v>119</v>
      </c>
      <c r="C430" s="293" t="s">
        <v>491</v>
      </c>
      <c r="D430" s="294">
        <v>19</v>
      </c>
      <c r="E430" s="270" t="s">
        <v>120</v>
      </c>
      <c r="F430" s="270"/>
      <c r="G430" s="270"/>
      <c r="H430" s="270" t="s">
        <v>121</v>
      </c>
      <c r="I430" s="270" t="s">
        <v>34</v>
      </c>
      <c r="J430" s="270"/>
      <c r="K430" s="270"/>
      <c r="L430" s="270"/>
      <c r="M430" s="270"/>
      <c r="N430" s="270"/>
      <c r="O430" s="270"/>
      <c r="P430" s="270"/>
      <c r="Q430" s="270" t="s">
        <v>62</v>
      </c>
      <c r="R430" s="270" t="s">
        <v>63</v>
      </c>
      <c r="S430" s="270"/>
      <c r="T430" s="270" t="s">
        <v>56</v>
      </c>
      <c r="U430" s="270" t="s">
        <v>75</v>
      </c>
      <c r="V430" s="270"/>
      <c r="W430" s="270" t="s">
        <v>46</v>
      </c>
    </row>
    <row r="431" spans="1:23" x14ac:dyDescent="0.25">
      <c r="A431" s="270" t="s">
        <v>59</v>
      </c>
      <c r="B431" s="293" t="s">
        <v>119</v>
      </c>
      <c r="C431" s="293" t="s">
        <v>491</v>
      </c>
      <c r="D431" s="294">
        <v>19</v>
      </c>
      <c r="E431" s="270" t="s">
        <v>120</v>
      </c>
      <c r="F431" s="270"/>
      <c r="G431" s="270"/>
      <c r="H431" s="270" t="s">
        <v>121</v>
      </c>
      <c r="I431" s="270" t="s">
        <v>34</v>
      </c>
      <c r="J431" s="270"/>
      <c r="K431" s="270"/>
      <c r="L431" s="270"/>
      <c r="M431" s="270"/>
      <c r="N431" s="270"/>
      <c r="O431" s="270"/>
      <c r="P431" s="270"/>
      <c r="Q431" s="270" t="s">
        <v>62</v>
      </c>
      <c r="R431" s="270" t="s">
        <v>63</v>
      </c>
      <c r="S431" s="270"/>
      <c r="T431" s="270" t="s">
        <v>56</v>
      </c>
      <c r="U431" s="270" t="s">
        <v>75</v>
      </c>
      <c r="V431" s="270"/>
      <c r="W431" s="270" t="s">
        <v>46</v>
      </c>
    </row>
    <row r="432" spans="1:23" x14ac:dyDescent="0.25">
      <c r="A432" s="270" t="s">
        <v>59</v>
      </c>
      <c r="B432" s="293" t="s">
        <v>119</v>
      </c>
      <c r="C432" s="293" t="s">
        <v>491</v>
      </c>
      <c r="D432" s="294">
        <v>19</v>
      </c>
      <c r="E432" s="270" t="s">
        <v>120</v>
      </c>
      <c r="F432" s="270"/>
      <c r="G432" s="270"/>
      <c r="H432" s="270" t="s">
        <v>121</v>
      </c>
      <c r="I432" s="270" t="s">
        <v>25</v>
      </c>
      <c r="J432" s="270"/>
      <c r="K432" s="270"/>
      <c r="L432" s="270"/>
      <c r="M432" s="270"/>
      <c r="N432" s="270"/>
      <c r="O432" s="270"/>
      <c r="P432" s="270"/>
      <c r="Q432" s="270" t="s">
        <v>62</v>
      </c>
      <c r="R432" s="270" t="s">
        <v>63</v>
      </c>
      <c r="S432" s="270"/>
      <c r="T432" s="270" t="s">
        <v>56</v>
      </c>
      <c r="U432" s="270" t="s">
        <v>75</v>
      </c>
      <c r="V432" s="270"/>
      <c r="W432" s="270" t="s">
        <v>46</v>
      </c>
    </row>
    <row r="433" spans="1:23" x14ac:dyDescent="0.25">
      <c r="A433" s="270" t="s">
        <v>59</v>
      </c>
      <c r="B433" s="293" t="s">
        <v>119</v>
      </c>
      <c r="C433" s="293" t="s">
        <v>491</v>
      </c>
      <c r="D433" s="294">
        <v>19</v>
      </c>
      <c r="E433" s="270" t="s">
        <v>120</v>
      </c>
      <c r="F433" s="270"/>
      <c r="G433" s="270"/>
      <c r="H433" s="270" t="s">
        <v>121</v>
      </c>
      <c r="I433" s="270" t="s">
        <v>33</v>
      </c>
      <c r="J433" s="270"/>
      <c r="K433" s="270"/>
      <c r="L433" s="270"/>
      <c r="M433" s="270"/>
      <c r="N433" s="270"/>
      <c r="O433" s="270"/>
      <c r="P433" s="270"/>
      <c r="Q433" s="270" t="s">
        <v>62</v>
      </c>
      <c r="R433" s="270" t="s">
        <v>63</v>
      </c>
      <c r="S433" s="270"/>
      <c r="T433" s="270" t="s">
        <v>56</v>
      </c>
      <c r="U433" s="270" t="s">
        <v>75</v>
      </c>
      <c r="V433" s="270"/>
      <c r="W433" s="270" t="s">
        <v>46</v>
      </c>
    </row>
    <row r="434" spans="1:23" x14ac:dyDescent="0.25">
      <c r="A434" s="270" t="s">
        <v>59</v>
      </c>
      <c r="B434" s="293" t="s">
        <v>119</v>
      </c>
      <c r="C434" s="293" t="s">
        <v>491</v>
      </c>
      <c r="D434" s="294">
        <v>19</v>
      </c>
      <c r="E434" s="270" t="s">
        <v>120</v>
      </c>
      <c r="F434" s="270"/>
      <c r="G434" s="270"/>
      <c r="H434" s="270" t="s">
        <v>121</v>
      </c>
      <c r="I434" s="270" t="s">
        <v>33</v>
      </c>
      <c r="J434" s="270"/>
      <c r="K434" s="270"/>
      <c r="L434" s="270"/>
      <c r="M434" s="270"/>
      <c r="N434" s="270"/>
      <c r="O434" s="270"/>
      <c r="P434" s="270"/>
      <c r="Q434" s="270" t="s">
        <v>62</v>
      </c>
      <c r="R434" s="270" t="s">
        <v>63</v>
      </c>
      <c r="S434" s="270"/>
      <c r="T434" s="270" t="s">
        <v>56</v>
      </c>
      <c r="U434" s="270" t="s">
        <v>75</v>
      </c>
      <c r="V434" s="270"/>
      <c r="W434" s="270" t="s">
        <v>46</v>
      </c>
    </row>
    <row r="435" spans="1:23" x14ac:dyDescent="0.25">
      <c r="A435" s="219" t="s">
        <v>59</v>
      </c>
      <c r="B435" s="220" t="s">
        <v>122</v>
      </c>
      <c r="C435" s="220" t="s">
        <v>491</v>
      </c>
      <c r="D435" s="221">
        <v>20</v>
      </c>
      <c r="E435" s="219" t="s">
        <v>124</v>
      </c>
      <c r="F435" s="270"/>
      <c r="G435" s="270"/>
      <c r="H435" s="219" t="s">
        <v>35</v>
      </c>
      <c r="I435" s="219" t="s">
        <v>36</v>
      </c>
      <c r="J435" s="219"/>
      <c r="K435" s="219"/>
      <c r="L435" s="219"/>
      <c r="M435" s="219"/>
      <c r="N435" s="219"/>
      <c r="O435" s="219"/>
      <c r="P435" s="219"/>
      <c r="Q435" s="219" t="s">
        <v>125</v>
      </c>
      <c r="R435" s="219" t="s">
        <v>27</v>
      </c>
      <c r="S435" s="219"/>
      <c r="T435" s="219" t="s">
        <v>29</v>
      </c>
      <c r="U435" s="219" t="s">
        <v>126</v>
      </c>
      <c r="V435" s="219"/>
      <c r="W435" s="219" t="s">
        <v>46</v>
      </c>
    </row>
    <row r="436" spans="1:23" x14ac:dyDescent="0.25">
      <c r="A436" s="219" t="s">
        <v>59</v>
      </c>
      <c r="B436" s="220" t="s">
        <v>122</v>
      </c>
      <c r="C436" s="220" t="s">
        <v>491</v>
      </c>
      <c r="D436" s="221">
        <v>20</v>
      </c>
      <c r="E436" s="219" t="s">
        <v>124</v>
      </c>
      <c r="F436" s="270"/>
      <c r="G436" s="270"/>
      <c r="H436" s="219" t="s">
        <v>35</v>
      </c>
      <c r="I436" s="219" t="s">
        <v>36</v>
      </c>
      <c r="J436" s="219"/>
      <c r="K436" s="219"/>
      <c r="L436" s="219"/>
      <c r="M436" s="219"/>
      <c r="N436" s="219"/>
      <c r="O436" s="219"/>
      <c r="P436" s="219"/>
      <c r="Q436" s="219" t="s">
        <v>125</v>
      </c>
      <c r="R436" s="219" t="s">
        <v>27</v>
      </c>
      <c r="S436" s="219"/>
      <c r="T436" s="219" t="s">
        <v>29</v>
      </c>
      <c r="U436" s="219" t="s">
        <v>126</v>
      </c>
      <c r="V436" s="219"/>
      <c r="W436" s="219" t="s">
        <v>46</v>
      </c>
    </row>
    <row r="437" spans="1:23" x14ac:dyDescent="0.25">
      <c r="A437" s="219" t="s">
        <v>20</v>
      </c>
      <c r="B437" s="220" t="s">
        <v>21</v>
      </c>
      <c r="C437" s="220" t="s">
        <v>482</v>
      </c>
      <c r="D437" s="221">
        <v>1</v>
      </c>
      <c r="E437" s="219" t="s">
        <v>23</v>
      </c>
      <c r="F437" s="270"/>
      <c r="G437" s="270"/>
      <c r="H437" s="219" t="s">
        <v>24</v>
      </c>
      <c r="I437" s="219" t="s">
        <v>33</v>
      </c>
      <c r="J437" s="219"/>
      <c r="K437" s="219"/>
      <c r="L437" s="219"/>
      <c r="M437" s="219"/>
      <c r="N437" s="219"/>
      <c r="O437" s="219"/>
      <c r="P437" s="223"/>
      <c r="Q437" s="219" t="s">
        <v>26</v>
      </c>
      <c r="R437" s="219" t="s">
        <v>27</v>
      </c>
      <c r="S437" s="219" t="s">
        <v>28</v>
      </c>
      <c r="T437" s="219" t="s">
        <v>29</v>
      </c>
      <c r="U437" s="219" t="s">
        <v>30</v>
      </c>
      <c r="V437" s="219"/>
      <c r="W437" s="219" t="s">
        <v>31</v>
      </c>
    </row>
    <row r="438" spans="1:23" x14ac:dyDescent="0.25">
      <c r="A438" s="219" t="s">
        <v>37</v>
      </c>
      <c r="B438" s="220" t="s">
        <v>38</v>
      </c>
      <c r="C438" s="220" t="s">
        <v>482</v>
      </c>
      <c r="D438" s="221">
        <v>2</v>
      </c>
      <c r="E438" s="219" t="s">
        <v>40</v>
      </c>
      <c r="F438" s="219"/>
      <c r="G438" s="219"/>
      <c r="H438" s="219" t="s">
        <v>41</v>
      </c>
      <c r="I438" s="219" t="s">
        <v>25</v>
      </c>
      <c r="J438" s="219"/>
      <c r="K438" s="219"/>
      <c r="L438" s="219"/>
      <c r="M438" s="219"/>
      <c r="N438" s="219"/>
      <c r="O438" s="219"/>
      <c r="P438" s="223"/>
      <c r="Q438" s="219" t="s">
        <v>42</v>
      </c>
      <c r="R438" s="219"/>
      <c r="S438" s="219" t="s">
        <v>43</v>
      </c>
      <c r="T438" s="219" t="s">
        <v>29</v>
      </c>
      <c r="U438" s="219" t="s">
        <v>44</v>
      </c>
      <c r="V438" s="219" t="s">
        <v>45</v>
      </c>
      <c r="W438" s="219" t="s">
        <v>46</v>
      </c>
    </row>
    <row r="439" spans="1:23" x14ac:dyDescent="0.25">
      <c r="A439" s="270" t="s">
        <v>59</v>
      </c>
      <c r="B439" s="293" t="s">
        <v>60</v>
      </c>
      <c r="C439" s="293" t="s">
        <v>482</v>
      </c>
      <c r="D439" s="294">
        <v>5</v>
      </c>
      <c r="E439" s="304" t="s">
        <v>62</v>
      </c>
      <c r="F439" s="270"/>
      <c r="G439" s="270"/>
      <c r="H439" s="270" t="s">
        <v>55</v>
      </c>
      <c r="I439" s="270" t="s">
        <v>25</v>
      </c>
      <c r="J439" s="270"/>
      <c r="K439" s="270"/>
      <c r="L439" s="270"/>
      <c r="M439" s="270"/>
      <c r="N439" s="270"/>
      <c r="O439" s="270"/>
      <c r="P439" s="270"/>
      <c r="Q439" s="270" t="s">
        <v>62</v>
      </c>
      <c r="R439" s="270" t="s">
        <v>63</v>
      </c>
      <c r="S439" s="270"/>
      <c r="T439" s="270" t="s">
        <v>56</v>
      </c>
      <c r="U439" s="270" t="s">
        <v>64</v>
      </c>
      <c r="V439" s="270"/>
      <c r="W439" s="270" t="s">
        <v>46</v>
      </c>
    </row>
    <row r="440" spans="1:23" x14ac:dyDescent="0.25">
      <c r="A440" s="270" t="s">
        <v>20</v>
      </c>
      <c r="B440" s="293" t="s">
        <v>70</v>
      </c>
      <c r="C440" s="293" t="s">
        <v>482</v>
      </c>
      <c r="D440" s="294">
        <v>7</v>
      </c>
      <c r="E440" s="270" t="s">
        <v>72</v>
      </c>
      <c r="F440" s="270"/>
      <c r="G440" s="270"/>
      <c r="H440" s="270" t="s">
        <v>55</v>
      </c>
      <c r="I440" s="270" t="s">
        <v>33</v>
      </c>
      <c r="J440" s="270"/>
      <c r="K440" s="270"/>
      <c r="L440" s="270"/>
      <c r="M440" s="270"/>
      <c r="N440" s="270"/>
      <c r="O440" s="270"/>
      <c r="P440" s="270"/>
      <c r="Q440" s="270" t="s">
        <v>73</v>
      </c>
      <c r="R440" s="270" t="s">
        <v>74</v>
      </c>
      <c r="S440" s="270"/>
      <c r="T440" s="270" t="s">
        <v>29</v>
      </c>
      <c r="U440" s="270" t="s">
        <v>75</v>
      </c>
      <c r="V440" s="270"/>
      <c r="W440" s="270" t="s">
        <v>58</v>
      </c>
    </row>
    <row r="441" spans="1:23" x14ac:dyDescent="0.25">
      <c r="A441" s="270" t="s">
        <v>20</v>
      </c>
      <c r="B441" s="293" t="s">
        <v>70</v>
      </c>
      <c r="C441" s="293" t="s">
        <v>482</v>
      </c>
      <c r="D441" s="294">
        <v>7</v>
      </c>
      <c r="E441" s="270" t="s">
        <v>72</v>
      </c>
      <c r="F441" s="270"/>
      <c r="G441" s="270"/>
      <c r="H441" s="270" t="s">
        <v>35</v>
      </c>
      <c r="I441" s="270" t="s">
        <v>36</v>
      </c>
      <c r="J441" s="270"/>
      <c r="K441" s="270"/>
      <c r="L441" s="270"/>
      <c r="M441" s="270"/>
      <c r="N441" s="270"/>
      <c r="O441" s="270"/>
      <c r="P441" s="270"/>
      <c r="Q441" s="270" t="s">
        <v>73</v>
      </c>
      <c r="R441" s="270" t="s">
        <v>74</v>
      </c>
      <c r="S441" s="270"/>
      <c r="T441" s="270" t="s">
        <v>29</v>
      </c>
      <c r="U441" s="270" t="s">
        <v>75</v>
      </c>
      <c r="V441" s="270"/>
      <c r="W441" s="270" t="s">
        <v>58</v>
      </c>
    </row>
    <row r="442" spans="1:23" x14ac:dyDescent="0.25">
      <c r="A442" s="219" t="s">
        <v>81</v>
      </c>
      <c r="B442" s="220" t="s">
        <v>82</v>
      </c>
      <c r="C442" s="220" t="s">
        <v>482</v>
      </c>
      <c r="D442" s="221">
        <v>9</v>
      </c>
      <c r="E442" s="219" t="s">
        <v>83</v>
      </c>
      <c r="F442" s="270"/>
      <c r="G442" s="270"/>
      <c r="H442" s="219" t="s">
        <v>55</v>
      </c>
      <c r="I442" s="219" t="s">
        <v>25</v>
      </c>
      <c r="J442" s="219"/>
      <c r="K442" s="219"/>
      <c r="L442" s="219"/>
      <c r="M442" s="219"/>
      <c r="N442" s="219"/>
      <c r="O442" s="219"/>
      <c r="P442" s="219"/>
      <c r="Q442" s="219" t="s">
        <v>62</v>
      </c>
      <c r="R442" s="219" t="s">
        <v>84</v>
      </c>
      <c r="S442" s="219"/>
      <c r="T442" s="219" t="s">
        <v>56</v>
      </c>
      <c r="U442" s="219" t="s">
        <v>85</v>
      </c>
      <c r="V442" s="219"/>
      <c r="W442" s="219" t="s">
        <v>46</v>
      </c>
    </row>
    <row r="443" spans="1:23" x14ac:dyDescent="0.25">
      <c r="A443" s="219" t="s">
        <v>106</v>
      </c>
      <c r="B443" s="220" t="s">
        <v>107</v>
      </c>
      <c r="C443" s="220" t="s">
        <v>482</v>
      </c>
      <c r="D443" s="221">
        <v>15</v>
      </c>
      <c r="E443" s="219" t="s">
        <v>108</v>
      </c>
      <c r="F443" s="270"/>
      <c r="G443" s="270"/>
      <c r="H443" s="219" t="s">
        <v>55</v>
      </c>
      <c r="I443" s="219" t="s">
        <v>33</v>
      </c>
      <c r="J443" s="219"/>
      <c r="K443" s="219"/>
      <c r="L443" s="219"/>
      <c r="M443" s="219"/>
      <c r="N443" s="219"/>
      <c r="O443" s="219"/>
      <c r="P443" s="219"/>
      <c r="Q443" s="219" t="s">
        <v>109</v>
      </c>
      <c r="R443" s="219"/>
      <c r="S443" s="219"/>
      <c r="T443" s="219" t="s">
        <v>29</v>
      </c>
      <c r="U443" s="219"/>
      <c r="V443" s="219"/>
      <c r="W443" s="219" t="s">
        <v>46</v>
      </c>
    </row>
    <row r="444" spans="1:23" x14ac:dyDescent="0.25">
      <c r="A444" s="219" t="s">
        <v>106</v>
      </c>
      <c r="B444" s="220" t="s">
        <v>107</v>
      </c>
      <c r="C444" s="220" t="s">
        <v>482</v>
      </c>
      <c r="D444" s="221">
        <v>15</v>
      </c>
      <c r="E444" s="219" t="s">
        <v>108</v>
      </c>
      <c r="F444" s="270"/>
      <c r="G444" s="270"/>
      <c r="H444" s="219" t="s">
        <v>35</v>
      </c>
      <c r="I444" s="219" t="s">
        <v>36</v>
      </c>
      <c r="J444" s="219"/>
      <c r="K444" s="219"/>
      <c r="L444" s="219"/>
      <c r="M444" s="219"/>
      <c r="N444" s="219"/>
      <c r="O444" s="219"/>
      <c r="P444" s="219"/>
      <c r="Q444" s="219" t="s">
        <v>109</v>
      </c>
      <c r="R444" s="219"/>
      <c r="S444" s="219"/>
      <c r="T444" s="219" t="s">
        <v>29</v>
      </c>
      <c r="U444" s="219"/>
      <c r="V444" s="219"/>
      <c r="W444" s="219" t="s">
        <v>46</v>
      </c>
    </row>
    <row r="445" spans="1:23" x14ac:dyDescent="0.25">
      <c r="A445" s="219" t="s">
        <v>110</v>
      </c>
      <c r="B445" s="220" t="s">
        <v>114</v>
      </c>
      <c r="C445" s="220" t="s">
        <v>482</v>
      </c>
      <c r="D445" s="221">
        <v>17</v>
      </c>
      <c r="E445" s="195" t="s">
        <v>116</v>
      </c>
      <c r="F445" s="219"/>
      <c r="G445" s="219"/>
      <c r="H445" s="219" t="s">
        <v>55</v>
      </c>
      <c r="I445" s="219" t="s">
        <v>25</v>
      </c>
      <c r="J445" s="219"/>
      <c r="K445" s="219"/>
      <c r="L445" s="219"/>
      <c r="M445" s="219"/>
      <c r="N445" s="219"/>
      <c r="O445" s="219"/>
      <c r="P445" s="219"/>
      <c r="Q445" s="219"/>
      <c r="R445" s="219"/>
      <c r="S445" s="219" t="s">
        <v>113</v>
      </c>
      <c r="T445" s="219"/>
      <c r="U445" s="219"/>
      <c r="V445" s="219"/>
      <c r="W445" s="219" t="s">
        <v>95</v>
      </c>
    </row>
    <row r="446" spans="1:23" x14ac:dyDescent="0.25">
      <c r="A446" s="270" t="s">
        <v>59</v>
      </c>
      <c r="B446" s="293" t="s">
        <v>117</v>
      </c>
      <c r="C446" s="293" t="s">
        <v>482</v>
      </c>
      <c r="D446" s="294">
        <v>18</v>
      </c>
      <c r="E446" s="270" t="s">
        <v>62</v>
      </c>
      <c r="F446" s="270"/>
      <c r="G446" s="270"/>
      <c r="H446" s="270" t="s">
        <v>55</v>
      </c>
      <c r="I446" s="270" t="s">
        <v>33</v>
      </c>
      <c r="J446" s="270"/>
      <c r="K446" s="270"/>
      <c r="L446" s="270"/>
      <c r="M446" s="270"/>
      <c r="N446" s="270"/>
      <c r="O446" s="270"/>
      <c r="P446" s="295"/>
      <c r="Q446" s="270" t="s">
        <v>62</v>
      </c>
      <c r="R446" s="270"/>
      <c r="S446" s="270"/>
      <c r="T446" s="270" t="s">
        <v>56</v>
      </c>
      <c r="U446" s="270" t="s">
        <v>118</v>
      </c>
      <c r="V446" s="270"/>
      <c r="W446" s="270" t="s">
        <v>46</v>
      </c>
    </row>
    <row r="447" spans="1:23" x14ac:dyDescent="0.25">
      <c r="A447" s="270" t="s">
        <v>59</v>
      </c>
      <c r="B447" s="293" t="s">
        <v>117</v>
      </c>
      <c r="C447" s="293" t="s">
        <v>482</v>
      </c>
      <c r="D447" s="294">
        <v>18</v>
      </c>
      <c r="E447" s="270" t="s">
        <v>62</v>
      </c>
      <c r="F447" s="270"/>
      <c r="G447" s="270"/>
      <c r="H447" s="270" t="s">
        <v>35</v>
      </c>
      <c r="I447" s="270" t="s">
        <v>36</v>
      </c>
      <c r="J447" s="270"/>
      <c r="K447" s="270"/>
      <c r="L447" s="270"/>
      <c r="M447" s="270"/>
      <c r="N447" s="270"/>
      <c r="O447" s="270"/>
      <c r="P447" s="295"/>
      <c r="Q447" s="270" t="s">
        <v>62</v>
      </c>
      <c r="R447" s="270"/>
      <c r="S447" s="270"/>
      <c r="T447" s="270" t="s">
        <v>56</v>
      </c>
      <c r="U447" s="270" t="s">
        <v>118</v>
      </c>
      <c r="V447" s="270"/>
      <c r="W447" s="270" t="s">
        <v>46</v>
      </c>
    </row>
    <row r="448" spans="1:23" x14ac:dyDescent="0.25">
      <c r="A448" s="270" t="s">
        <v>59</v>
      </c>
      <c r="B448" s="293" t="s">
        <v>119</v>
      </c>
      <c r="C448" s="293" t="s">
        <v>482</v>
      </c>
      <c r="D448" s="294">
        <v>19</v>
      </c>
      <c r="E448" s="270" t="s">
        <v>120</v>
      </c>
      <c r="F448" s="270"/>
      <c r="G448" s="270"/>
      <c r="H448" s="270" t="s">
        <v>121</v>
      </c>
      <c r="I448" s="270" t="s">
        <v>34</v>
      </c>
      <c r="J448" s="270"/>
      <c r="K448" s="270"/>
      <c r="L448" s="270"/>
      <c r="M448" s="270"/>
      <c r="N448" s="270"/>
      <c r="O448" s="270"/>
      <c r="P448" s="270"/>
      <c r="Q448" s="270" t="s">
        <v>62</v>
      </c>
      <c r="R448" s="270" t="s">
        <v>63</v>
      </c>
      <c r="S448" s="270"/>
      <c r="T448" s="270" t="s">
        <v>56</v>
      </c>
      <c r="U448" s="270" t="s">
        <v>75</v>
      </c>
      <c r="V448" s="270"/>
      <c r="W448" s="270" t="s">
        <v>46</v>
      </c>
    </row>
    <row r="449" spans="1:23" x14ac:dyDescent="0.25">
      <c r="A449" s="270" t="s">
        <v>59</v>
      </c>
      <c r="B449" s="293" t="s">
        <v>60</v>
      </c>
      <c r="C449" s="293" t="s">
        <v>502</v>
      </c>
      <c r="D449" s="294">
        <v>5</v>
      </c>
      <c r="E449" s="304" t="s">
        <v>62</v>
      </c>
      <c r="F449" s="270"/>
      <c r="G449" s="270"/>
      <c r="H449" s="270" t="s">
        <v>55</v>
      </c>
      <c r="I449" s="270" t="s">
        <v>235</v>
      </c>
      <c r="J449" s="270"/>
      <c r="K449" s="270"/>
      <c r="L449" s="270"/>
      <c r="M449" s="270"/>
      <c r="N449" s="270"/>
      <c r="O449" s="270"/>
      <c r="P449" s="270"/>
      <c r="Q449" s="270" t="s">
        <v>68</v>
      </c>
      <c r="R449" s="270"/>
      <c r="S449" s="270"/>
      <c r="T449" s="270" t="s">
        <v>29</v>
      </c>
      <c r="U449" s="270" t="s">
        <v>69</v>
      </c>
      <c r="V449" s="270"/>
      <c r="W449" s="270" t="s">
        <v>46</v>
      </c>
    </row>
    <row r="450" spans="1:23" x14ac:dyDescent="0.25">
      <c r="A450" s="270" t="s">
        <v>20</v>
      </c>
      <c r="B450" s="293" t="s">
        <v>70</v>
      </c>
      <c r="C450" s="293" t="s">
        <v>502</v>
      </c>
      <c r="D450" s="294">
        <v>7</v>
      </c>
      <c r="E450" s="270" t="s">
        <v>72</v>
      </c>
      <c r="F450" s="270"/>
      <c r="G450" s="270"/>
      <c r="H450" s="270" t="s">
        <v>55</v>
      </c>
      <c r="I450" s="270" t="s">
        <v>235</v>
      </c>
      <c r="J450" s="270"/>
      <c r="K450" s="270"/>
      <c r="L450" s="270"/>
      <c r="M450" s="270"/>
      <c r="N450" s="270"/>
      <c r="O450" s="270"/>
      <c r="P450" s="270"/>
      <c r="Q450" s="270" t="s">
        <v>73</v>
      </c>
      <c r="R450" s="270" t="s">
        <v>74</v>
      </c>
      <c r="S450" s="270"/>
      <c r="T450" s="270" t="s">
        <v>29</v>
      </c>
      <c r="U450" s="270" t="s">
        <v>75</v>
      </c>
      <c r="V450" s="270"/>
      <c r="W450" s="270" t="s">
        <v>58</v>
      </c>
    </row>
    <row r="451" spans="1:23" x14ac:dyDescent="0.25">
      <c r="A451" s="219" t="s">
        <v>81</v>
      </c>
      <c r="B451" s="220" t="s">
        <v>82</v>
      </c>
      <c r="C451" s="220" t="s">
        <v>502</v>
      </c>
      <c r="D451" s="221">
        <v>9</v>
      </c>
      <c r="E451" s="219" t="s">
        <v>83</v>
      </c>
      <c r="F451" s="270"/>
      <c r="G451" s="270"/>
      <c r="H451" s="219" t="s">
        <v>55</v>
      </c>
      <c r="I451" s="219" t="s">
        <v>235</v>
      </c>
      <c r="J451" s="219"/>
      <c r="K451" s="219"/>
      <c r="L451" s="219"/>
      <c r="M451" s="219"/>
      <c r="N451" s="219"/>
      <c r="O451" s="219"/>
      <c r="P451" s="219"/>
      <c r="Q451" s="219" t="s">
        <v>88</v>
      </c>
      <c r="R451" s="219"/>
      <c r="S451" s="219" t="s">
        <v>43</v>
      </c>
      <c r="T451" s="219" t="s">
        <v>29</v>
      </c>
      <c r="U451" s="219" t="s">
        <v>89</v>
      </c>
      <c r="V451" s="219" t="s">
        <v>45</v>
      </c>
      <c r="W451" s="219" t="s">
        <v>46</v>
      </c>
    </row>
    <row r="452" spans="1:23" x14ac:dyDescent="0.25">
      <c r="A452" s="219" t="s">
        <v>106</v>
      </c>
      <c r="B452" s="220" t="s">
        <v>107</v>
      </c>
      <c r="C452" s="220" t="s">
        <v>502</v>
      </c>
      <c r="D452" s="221">
        <v>15</v>
      </c>
      <c r="E452" s="219" t="s">
        <v>108</v>
      </c>
      <c r="F452" s="270"/>
      <c r="G452" s="270"/>
      <c r="H452" s="219" t="s">
        <v>55</v>
      </c>
      <c r="I452" s="219" t="s">
        <v>235</v>
      </c>
      <c r="J452" s="219"/>
      <c r="K452" s="219"/>
      <c r="L452" s="219"/>
      <c r="M452" s="219"/>
      <c r="N452" s="219"/>
      <c r="O452" s="219"/>
      <c r="P452" s="219"/>
      <c r="Q452" s="219" t="s">
        <v>109</v>
      </c>
      <c r="R452" s="219"/>
      <c r="S452" s="219"/>
      <c r="T452" s="219" t="s">
        <v>29</v>
      </c>
      <c r="U452" s="219"/>
      <c r="V452" s="219"/>
      <c r="W452" s="219" t="s">
        <v>46</v>
      </c>
    </row>
    <row r="453" spans="1:23" x14ac:dyDescent="0.25">
      <c r="A453" s="270" t="s">
        <v>59</v>
      </c>
      <c r="B453" s="293" t="s">
        <v>117</v>
      </c>
      <c r="C453" s="293" t="s">
        <v>502</v>
      </c>
      <c r="D453" s="294">
        <v>18</v>
      </c>
      <c r="E453" s="270" t="s">
        <v>62</v>
      </c>
      <c r="F453" s="270"/>
      <c r="G453" s="270"/>
      <c r="H453" s="270" t="s">
        <v>55</v>
      </c>
      <c r="I453" s="270" t="s">
        <v>235</v>
      </c>
      <c r="J453" s="270"/>
      <c r="K453" s="270"/>
      <c r="L453" s="270"/>
      <c r="M453" s="270"/>
      <c r="N453" s="270"/>
      <c r="O453" s="270"/>
      <c r="P453" s="295"/>
      <c r="Q453" s="270" t="s">
        <v>62</v>
      </c>
      <c r="R453" s="270"/>
      <c r="S453" s="270"/>
      <c r="T453" s="270" t="s">
        <v>56</v>
      </c>
      <c r="U453" s="270" t="s">
        <v>118</v>
      </c>
      <c r="V453" s="270"/>
      <c r="W453" s="270" t="s">
        <v>46</v>
      </c>
    </row>
    <row r="454" spans="1:23" x14ac:dyDescent="0.25">
      <c r="A454" s="270" t="s">
        <v>59</v>
      </c>
      <c r="B454" s="293" t="s">
        <v>119</v>
      </c>
      <c r="C454" s="293" t="s">
        <v>502</v>
      </c>
      <c r="D454" s="294">
        <v>19</v>
      </c>
      <c r="E454" s="270" t="s">
        <v>120</v>
      </c>
      <c r="F454" s="270"/>
      <c r="G454" s="270"/>
      <c r="H454" s="270" t="s">
        <v>121</v>
      </c>
      <c r="I454" s="270" t="s">
        <v>235</v>
      </c>
      <c r="J454" s="270"/>
      <c r="K454" s="270"/>
      <c r="L454" s="270"/>
      <c r="M454" s="270"/>
      <c r="N454" s="270"/>
      <c r="O454" s="270"/>
      <c r="P454" s="270"/>
      <c r="Q454" s="270" t="s">
        <v>125</v>
      </c>
      <c r="R454" s="270" t="s">
        <v>27</v>
      </c>
      <c r="S454" s="270"/>
      <c r="T454" s="270" t="s">
        <v>29</v>
      </c>
      <c r="U454" s="270" t="s">
        <v>126</v>
      </c>
      <c r="V454" s="270"/>
      <c r="W454" s="270" t="s">
        <v>46</v>
      </c>
    </row>
    <row r="455" spans="1:23" x14ac:dyDescent="0.25">
      <c r="A455" s="219" t="s">
        <v>20</v>
      </c>
      <c r="B455" s="220" t="s">
        <v>21</v>
      </c>
      <c r="C455" s="220" t="s">
        <v>511</v>
      </c>
      <c r="D455" s="221">
        <v>1</v>
      </c>
      <c r="E455" s="219" t="s">
        <v>23</v>
      </c>
      <c r="F455" s="270"/>
      <c r="G455" s="270"/>
      <c r="H455" s="219" t="s">
        <v>24</v>
      </c>
      <c r="I455" s="219" t="s">
        <v>25</v>
      </c>
      <c r="J455" s="219"/>
      <c r="K455" s="219"/>
      <c r="L455" s="190"/>
      <c r="M455" s="219"/>
      <c r="N455" s="219"/>
      <c r="O455" s="219"/>
      <c r="P455" s="219"/>
      <c r="Q455" s="219" t="s">
        <v>26</v>
      </c>
      <c r="R455" s="219" t="s">
        <v>27</v>
      </c>
      <c r="S455" s="219" t="s">
        <v>28</v>
      </c>
      <c r="T455" s="219" t="s">
        <v>29</v>
      </c>
      <c r="U455" s="219" t="s">
        <v>30</v>
      </c>
      <c r="V455" s="219"/>
      <c r="W455" s="219" t="s">
        <v>31</v>
      </c>
    </row>
    <row r="456" spans="1:23" x14ac:dyDescent="0.25">
      <c r="A456" s="219" t="s">
        <v>20</v>
      </c>
      <c r="B456" s="220" t="s">
        <v>21</v>
      </c>
      <c r="C456" s="220" t="s">
        <v>511</v>
      </c>
      <c r="D456" s="221">
        <v>1</v>
      </c>
      <c r="E456" s="219" t="s">
        <v>23</v>
      </c>
      <c r="F456" s="270"/>
      <c r="G456" s="270"/>
      <c r="H456" s="219" t="s">
        <v>24</v>
      </c>
      <c r="I456" s="219" t="s">
        <v>32</v>
      </c>
      <c r="J456" s="219"/>
      <c r="K456" s="219"/>
      <c r="L456" s="190"/>
      <c r="M456" s="219"/>
      <c r="N456" s="219"/>
      <c r="O456" s="219"/>
      <c r="P456" s="223"/>
      <c r="Q456" s="219" t="s">
        <v>26</v>
      </c>
      <c r="R456" s="219" t="s">
        <v>27</v>
      </c>
      <c r="S456" s="219" t="s">
        <v>28</v>
      </c>
      <c r="T456" s="219" t="s">
        <v>29</v>
      </c>
      <c r="U456" s="219" t="s">
        <v>30</v>
      </c>
      <c r="V456" s="219"/>
      <c r="W456" s="219" t="s">
        <v>31</v>
      </c>
    </row>
    <row r="457" spans="1:23" x14ac:dyDescent="0.25">
      <c r="A457" s="219" t="s">
        <v>20</v>
      </c>
      <c r="B457" s="220" t="s">
        <v>21</v>
      </c>
      <c r="C457" s="220" t="s">
        <v>511</v>
      </c>
      <c r="D457" s="221">
        <v>1</v>
      </c>
      <c r="E457" s="219" t="s">
        <v>23</v>
      </c>
      <c r="F457" s="270"/>
      <c r="G457" s="270"/>
      <c r="H457" s="219" t="s">
        <v>24</v>
      </c>
      <c r="I457" s="219" t="s">
        <v>33</v>
      </c>
      <c r="J457" s="219"/>
      <c r="K457" s="219"/>
      <c r="L457" s="190"/>
      <c r="M457" s="219"/>
      <c r="N457" s="219"/>
      <c r="O457" s="219"/>
      <c r="P457" s="223"/>
      <c r="Q457" s="219" t="s">
        <v>26</v>
      </c>
      <c r="R457" s="219" t="s">
        <v>27</v>
      </c>
      <c r="S457" s="219" t="s">
        <v>28</v>
      </c>
      <c r="T457" s="219" t="s">
        <v>29</v>
      </c>
      <c r="U457" s="219" t="s">
        <v>30</v>
      </c>
      <c r="V457" s="219"/>
      <c r="W457" s="219" t="s">
        <v>31</v>
      </c>
    </row>
    <row r="458" spans="1:23" x14ac:dyDescent="0.25">
      <c r="A458" s="219" t="s">
        <v>20</v>
      </c>
      <c r="B458" s="220" t="s">
        <v>21</v>
      </c>
      <c r="C458" s="220" t="s">
        <v>511</v>
      </c>
      <c r="D458" s="221">
        <v>1</v>
      </c>
      <c r="E458" s="219" t="s">
        <v>23</v>
      </c>
      <c r="F458" s="270"/>
      <c r="G458" s="270"/>
      <c r="H458" s="219" t="s">
        <v>24</v>
      </c>
      <c r="I458" s="219" t="s">
        <v>34</v>
      </c>
      <c r="J458" s="219"/>
      <c r="K458" s="219"/>
      <c r="L458" s="190"/>
      <c r="M458" s="219"/>
      <c r="N458" s="219"/>
      <c r="O458" s="219"/>
      <c r="P458" s="223"/>
      <c r="Q458" s="219" t="s">
        <v>26</v>
      </c>
      <c r="R458" s="219" t="s">
        <v>27</v>
      </c>
      <c r="S458" s="219" t="s">
        <v>28</v>
      </c>
      <c r="T458" s="219" t="s">
        <v>29</v>
      </c>
      <c r="U458" s="219" t="s">
        <v>30</v>
      </c>
      <c r="V458" s="219"/>
      <c r="W458" s="219" t="s">
        <v>31</v>
      </c>
    </row>
    <row r="459" spans="1:23" x14ac:dyDescent="0.25">
      <c r="A459" s="219" t="s">
        <v>20</v>
      </c>
      <c r="B459" s="220" t="s">
        <v>21</v>
      </c>
      <c r="C459" s="220" t="s">
        <v>511</v>
      </c>
      <c r="D459" s="221">
        <v>1</v>
      </c>
      <c r="E459" s="219" t="s">
        <v>23</v>
      </c>
      <c r="F459" s="270"/>
      <c r="G459" s="270"/>
      <c r="H459" s="219" t="s">
        <v>35</v>
      </c>
      <c r="I459" s="219" t="s">
        <v>36</v>
      </c>
      <c r="J459" s="219"/>
      <c r="K459" s="219"/>
      <c r="L459" s="190"/>
      <c r="M459" s="219"/>
      <c r="N459" s="219"/>
      <c r="O459" s="219"/>
      <c r="P459" s="223"/>
      <c r="Q459" s="219" t="s">
        <v>26</v>
      </c>
      <c r="R459" s="219" t="s">
        <v>27</v>
      </c>
      <c r="S459" s="219" t="s">
        <v>28</v>
      </c>
      <c r="T459" s="219" t="s">
        <v>29</v>
      </c>
      <c r="U459" s="219" t="s">
        <v>30</v>
      </c>
      <c r="V459" s="219"/>
      <c r="W459" s="219" t="s">
        <v>31</v>
      </c>
    </row>
    <row r="460" spans="1:23" x14ac:dyDescent="0.25">
      <c r="A460" s="219" t="s">
        <v>51</v>
      </c>
      <c r="B460" s="220" t="s">
        <v>52</v>
      </c>
      <c r="C460" s="220" t="s">
        <v>511</v>
      </c>
      <c r="D460" s="221">
        <v>4</v>
      </c>
      <c r="E460" s="219" t="s">
        <v>54</v>
      </c>
      <c r="F460" s="270"/>
      <c r="G460" s="270"/>
      <c r="H460" s="219" t="s">
        <v>55</v>
      </c>
      <c r="I460" s="219" t="s">
        <v>34</v>
      </c>
      <c r="J460" s="219"/>
      <c r="K460" s="219"/>
      <c r="L460" s="190"/>
      <c r="M460" s="219"/>
      <c r="N460" s="219"/>
      <c r="O460" s="219"/>
      <c r="P460" s="223"/>
      <c r="Q460" s="219"/>
      <c r="R460" s="219"/>
      <c r="S460" s="219" t="s">
        <v>50</v>
      </c>
      <c r="T460" s="219" t="s">
        <v>56</v>
      </c>
      <c r="U460" s="219" t="s">
        <v>57</v>
      </c>
      <c r="V460" s="219" t="s">
        <v>45</v>
      </c>
      <c r="W460" s="219" t="s">
        <v>58</v>
      </c>
    </row>
    <row r="461" spans="1:23" x14ac:dyDescent="0.25">
      <c r="A461" s="219" t="s">
        <v>51</v>
      </c>
      <c r="B461" s="220" t="s">
        <v>52</v>
      </c>
      <c r="C461" s="220" t="s">
        <v>511</v>
      </c>
      <c r="D461" s="221">
        <v>4</v>
      </c>
      <c r="E461" s="219" t="s">
        <v>54</v>
      </c>
      <c r="F461" s="270"/>
      <c r="G461" s="270"/>
      <c r="H461" s="219" t="s">
        <v>35</v>
      </c>
      <c r="I461" s="219" t="s">
        <v>36</v>
      </c>
      <c r="J461" s="219"/>
      <c r="K461" s="219"/>
      <c r="L461" s="190"/>
      <c r="M461" s="219"/>
      <c r="N461" s="219"/>
      <c r="O461" s="219"/>
      <c r="P461" s="219"/>
      <c r="Q461" s="219"/>
      <c r="R461" s="219"/>
      <c r="S461" s="219" t="s">
        <v>50</v>
      </c>
      <c r="T461" s="219" t="s">
        <v>56</v>
      </c>
      <c r="U461" s="219" t="s">
        <v>57</v>
      </c>
      <c r="V461" s="219" t="s">
        <v>45</v>
      </c>
      <c r="W461" s="219" t="s">
        <v>58</v>
      </c>
    </row>
    <row r="462" spans="1:23" x14ac:dyDescent="0.25">
      <c r="A462" s="270" t="s">
        <v>59</v>
      </c>
      <c r="B462" s="293" t="s">
        <v>60</v>
      </c>
      <c r="C462" s="293" t="s">
        <v>511</v>
      </c>
      <c r="D462" s="294">
        <v>5</v>
      </c>
      <c r="E462" s="304" t="s">
        <v>62</v>
      </c>
      <c r="F462" s="270"/>
      <c r="G462" s="270"/>
      <c r="H462" s="270" t="s">
        <v>55</v>
      </c>
      <c r="I462" s="270" t="s">
        <v>25</v>
      </c>
      <c r="J462" s="270"/>
      <c r="K462" s="270"/>
      <c r="L462" s="305"/>
      <c r="M462" s="270"/>
      <c r="N462" s="270"/>
      <c r="O462" s="270"/>
      <c r="P462" s="270"/>
      <c r="Q462" s="270" t="s">
        <v>62</v>
      </c>
      <c r="R462" s="270" t="s">
        <v>63</v>
      </c>
      <c r="S462" s="270"/>
      <c r="T462" s="270" t="s">
        <v>56</v>
      </c>
      <c r="U462" s="270" t="s">
        <v>64</v>
      </c>
      <c r="V462" s="270"/>
      <c r="W462" s="270" t="s">
        <v>46</v>
      </c>
    </row>
    <row r="463" spans="1:23" x14ac:dyDescent="0.25">
      <c r="A463" s="270" t="s">
        <v>59</v>
      </c>
      <c r="B463" s="293" t="s">
        <v>60</v>
      </c>
      <c r="C463" s="293" t="s">
        <v>511</v>
      </c>
      <c r="D463" s="294">
        <v>5</v>
      </c>
      <c r="E463" s="304" t="s">
        <v>62</v>
      </c>
      <c r="F463" s="270"/>
      <c r="G463" s="270"/>
      <c r="H463" s="270" t="s">
        <v>55</v>
      </c>
      <c r="I463" s="270" t="s">
        <v>25</v>
      </c>
      <c r="J463" s="270"/>
      <c r="K463" s="270"/>
      <c r="L463" s="305"/>
      <c r="M463" s="270"/>
      <c r="N463" s="270"/>
      <c r="O463" s="270"/>
      <c r="P463" s="270"/>
      <c r="Q463" s="270" t="s">
        <v>62</v>
      </c>
      <c r="R463" s="270" t="s">
        <v>63</v>
      </c>
      <c r="S463" s="270"/>
      <c r="T463" s="270" t="s">
        <v>56</v>
      </c>
      <c r="U463" s="270" t="s">
        <v>64</v>
      </c>
      <c r="V463" s="270"/>
      <c r="W463" s="270" t="s">
        <v>46</v>
      </c>
    </row>
    <row r="464" spans="1:23" x14ac:dyDescent="0.25">
      <c r="A464" s="270" t="s">
        <v>20</v>
      </c>
      <c r="B464" s="293" t="s">
        <v>70</v>
      </c>
      <c r="C464" s="293" t="s">
        <v>511</v>
      </c>
      <c r="D464" s="294">
        <v>7</v>
      </c>
      <c r="E464" s="270" t="s">
        <v>72</v>
      </c>
      <c r="F464" s="270"/>
      <c r="G464" s="270"/>
      <c r="H464" s="270" t="s">
        <v>55</v>
      </c>
      <c r="I464" s="270" t="s">
        <v>33</v>
      </c>
      <c r="J464" s="270"/>
      <c r="K464" s="270"/>
      <c r="L464" s="306"/>
      <c r="M464" s="270"/>
      <c r="N464" s="270"/>
      <c r="O464" s="270"/>
      <c r="P464" s="270"/>
      <c r="Q464" s="270" t="s">
        <v>73</v>
      </c>
      <c r="R464" s="270" t="s">
        <v>74</v>
      </c>
      <c r="S464" s="270"/>
      <c r="T464" s="270" t="s">
        <v>29</v>
      </c>
      <c r="U464" s="270" t="s">
        <v>75</v>
      </c>
      <c r="V464" s="270"/>
      <c r="W464" s="270" t="s">
        <v>58</v>
      </c>
    </row>
    <row r="465" spans="1:23" x14ac:dyDescent="0.25">
      <c r="A465" s="270" t="s">
        <v>20</v>
      </c>
      <c r="B465" s="293" t="s">
        <v>70</v>
      </c>
      <c r="C465" s="293" t="s">
        <v>511</v>
      </c>
      <c r="D465" s="294">
        <v>7</v>
      </c>
      <c r="E465" s="270" t="s">
        <v>72</v>
      </c>
      <c r="F465" s="270"/>
      <c r="G465" s="270"/>
      <c r="H465" s="270" t="s">
        <v>35</v>
      </c>
      <c r="I465" s="270" t="s">
        <v>36</v>
      </c>
      <c r="J465" s="270"/>
      <c r="K465" s="270"/>
      <c r="L465" s="306"/>
      <c r="M465" s="270"/>
      <c r="N465" s="270"/>
      <c r="O465" s="270"/>
      <c r="P465" s="270"/>
      <c r="Q465" s="270" t="s">
        <v>73</v>
      </c>
      <c r="R465" s="270" t="s">
        <v>74</v>
      </c>
      <c r="S465" s="270"/>
      <c r="T465" s="270" t="s">
        <v>29</v>
      </c>
      <c r="U465" s="270" t="s">
        <v>75</v>
      </c>
      <c r="V465" s="270"/>
      <c r="W465" s="270" t="s">
        <v>58</v>
      </c>
    </row>
    <row r="466" spans="1:23" x14ac:dyDescent="0.25">
      <c r="A466" s="270" t="s">
        <v>20</v>
      </c>
      <c r="B466" s="293" t="s">
        <v>70</v>
      </c>
      <c r="C466" s="293" t="s">
        <v>511</v>
      </c>
      <c r="D466" s="294">
        <v>7</v>
      </c>
      <c r="E466" s="270" t="s">
        <v>72</v>
      </c>
      <c r="F466" s="270"/>
      <c r="G466" s="270"/>
      <c r="H466" s="270" t="s">
        <v>55</v>
      </c>
      <c r="I466" s="270" t="s">
        <v>33</v>
      </c>
      <c r="J466" s="270"/>
      <c r="K466" s="270"/>
      <c r="L466" s="306"/>
      <c r="M466" s="270"/>
      <c r="N466" s="270"/>
      <c r="O466" s="270"/>
      <c r="P466" s="270"/>
      <c r="Q466" s="270" t="s">
        <v>73</v>
      </c>
      <c r="R466" s="270" t="s">
        <v>74</v>
      </c>
      <c r="S466" s="270"/>
      <c r="T466" s="270" t="s">
        <v>29</v>
      </c>
      <c r="U466" s="270" t="s">
        <v>75</v>
      </c>
      <c r="V466" s="270"/>
      <c r="W466" s="270" t="s">
        <v>58</v>
      </c>
    </row>
    <row r="467" spans="1:23" x14ac:dyDescent="0.25">
      <c r="A467" s="270" t="s">
        <v>20</v>
      </c>
      <c r="B467" s="293" t="s">
        <v>70</v>
      </c>
      <c r="C467" s="293" t="s">
        <v>511</v>
      </c>
      <c r="D467" s="294">
        <v>7</v>
      </c>
      <c r="E467" s="270" t="s">
        <v>72</v>
      </c>
      <c r="F467" s="270"/>
      <c r="G467" s="270"/>
      <c r="H467" s="270" t="s">
        <v>35</v>
      </c>
      <c r="I467" s="270" t="s">
        <v>36</v>
      </c>
      <c r="J467" s="270"/>
      <c r="K467" s="270"/>
      <c r="L467" s="306"/>
      <c r="M467" s="270"/>
      <c r="N467" s="270"/>
      <c r="O467" s="270"/>
      <c r="P467" s="270"/>
      <c r="Q467" s="270" t="s">
        <v>73</v>
      </c>
      <c r="R467" s="270" t="s">
        <v>74</v>
      </c>
      <c r="S467" s="270"/>
      <c r="T467" s="270" t="s">
        <v>29</v>
      </c>
      <c r="U467" s="270" t="s">
        <v>75</v>
      </c>
      <c r="V467" s="270"/>
      <c r="W467" s="270" t="s">
        <v>58</v>
      </c>
    </row>
    <row r="468" spans="1:23" x14ac:dyDescent="0.25">
      <c r="A468" s="219" t="s">
        <v>81</v>
      </c>
      <c r="B468" s="220" t="s">
        <v>82</v>
      </c>
      <c r="C468" s="220" t="s">
        <v>511</v>
      </c>
      <c r="D468" s="221">
        <v>9</v>
      </c>
      <c r="E468" s="219" t="s">
        <v>83</v>
      </c>
      <c r="F468" s="270"/>
      <c r="G468" s="270"/>
      <c r="H468" s="219" t="s">
        <v>55</v>
      </c>
      <c r="I468" s="219" t="s">
        <v>25</v>
      </c>
      <c r="J468" s="219"/>
      <c r="K468" s="219"/>
      <c r="L468" s="190"/>
      <c r="M468" s="219"/>
      <c r="N468" s="219"/>
      <c r="O468" s="219"/>
      <c r="P468" s="219"/>
      <c r="Q468" s="219" t="s">
        <v>62</v>
      </c>
      <c r="R468" s="219" t="s">
        <v>84</v>
      </c>
      <c r="S468" s="219"/>
      <c r="T468" s="219" t="s">
        <v>56</v>
      </c>
      <c r="U468" s="219" t="s">
        <v>85</v>
      </c>
      <c r="V468" s="219"/>
      <c r="W468" s="219" t="s">
        <v>46</v>
      </c>
    </row>
    <row r="469" spans="1:23" x14ac:dyDescent="0.25">
      <c r="A469" s="219" t="s">
        <v>81</v>
      </c>
      <c r="B469" s="220" t="s">
        <v>82</v>
      </c>
      <c r="C469" s="220" t="s">
        <v>511</v>
      </c>
      <c r="D469" s="221">
        <v>9</v>
      </c>
      <c r="E469" s="219" t="s">
        <v>83</v>
      </c>
      <c r="F469" s="270"/>
      <c r="G469" s="270"/>
      <c r="H469" s="219" t="s">
        <v>55</v>
      </c>
      <c r="I469" s="219" t="s">
        <v>25</v>
      </c>
      <c r="J469" s="219"/>
      <c r="K469" s="219"/>
      <c r="L469" s="190"/>
      <c r="M469" s="219"/>
      <c r="N469" s="219"/>
      <c r="O469" s="219"/>
      <c r="P469" s="219"/>
      <c r="Q469" s="219" t="s">
        <v>62</v>
      </c>
      <c r="R469" s="219" t="s">
        <v>84</v>
      </c>
      <c r="S469" s="219"/>
      <c r="T469" s="219" t="s">
        <v>56</v>
      </c>
      <c r="U469" s="219" t="s">
        <v>85</v>
      </c>
      <c r="V469" s="219"/>
      <c r="W469" s="219" t="s">
        <v>46</v>
      </c>
    </row>
    <row r="470" spans="1:23" x14ac:dyDescent="0.25">
      <c r="A470" s="219" t="s">
        <v>81</v>
      </c>
      <c r="B470" s="220" t="s">
        <v>82</v>
      </c>
      <c r="C470" s="220" t="s">
        <v>511</v>
      </c>
      <c r="D470" s="221">
        <v>9</v>
      </c>
      <c r="E470" s="219" t="s">
        <v>83</v>
      </c>
      <c r="F470" s="270"/>
      <c r="G470" s="270"/>
      <c r="H470" s="219" t="s">
        <v>55</v>
      </c>
      <c r="I470" s="219" t="s">
        <v>25</v>
      </c>
      <c r="J470" s="219"/>
      <c r="K470" s="219"/>
      <c r="L470" s="190"/>
      <c r="M470" s="219"/>
      <c r="N470" s="219"/>
      <c r="O470" s="219"/>
      <c r="P470" s="219"/>
      <c r="Q470" s="219" t="s">
        <v>62</v>
      </c>
      <c r="R470" s="219" t="s">
        <v>84</v>
      </c>
      <c r="S470" s="219"/>
      <c r="T470" s="219" t="s">
        <v>56</v>
      </c>
      <c r="U470" s="219" t="s">
        <v>85</v>
      </c>
      <c r="V470" s="219"/>
      <c r="W470" s="219" t="s">
        <v>46</v>
      </c>
    </row>
    <row r="471" spans="1:23" x14ac:dyDescent="0.25">
      <c r="A471" s="219" t="s">
        <v>37</v>
      </c>
      <c r="B471" s="220" t="s">
        <v>86</v>
      </c>
      <c r="C471" s="220" t="s">
        <v>511</v>
      </c>
      <c r="D471" s="221">
        <v>10</v>
      </c>
      <c r="E471" s="219" t="s">
        <v>88</v>
      </c>
      <c r="F471" s="270"/>
      <c r="G471" s="270"/>
      <c r="H471" s="219" t="s">
        <v>55</v>
      </c>
      <c r="I471" s="219" t="s">
        <v>34</v>
      </c>
      <c r="J471" s="219"/>
      <c r="K471" s="219"/>
      <c r="L471" s="190"/>
      <c r="M471" s="219"/>
      <c r="N471" s="219"/>
      <c r="O471" s="219"/>
      <c r="P471" s="223"/>
      <c r="Q471" s="219" t="s">
        <v>88</v>
      </c>
      <c r="R471" s="219"/>
      <c r="S471" s="219" t="s">
        <v>43</v>
      </c>
      <c r="T471" s="219" t="s">
        <v>29</v>
      </c>
      <c r="U471" s="219" t="s">
        <v>89</v>
      </c>
      <c r="V471" s="219" t="s">
        <v>45</v>
      </c>
      <c r="W471" s="219" t="s">
        <v>46</v>
      </c>
    </row>
    <row r="472" spans="1:23" x14ac:dyDescent="0.25">
      <c r="A472" s="219" t="s">
        <v>37</v>
      </c>
      <c r="B472" s="220" t="s">
        <v>86</v>
      </c>
      <c r="C472" s="220" t="s">
        <v>511</v>
      </c>
      <c r="D472" s="221">
        <v>10</v>
      </c>
      <c r="E472" s="219" t="s">
        <v>88</v>
      </c>
      <c r="F472" s="270"/>
      <c r="G472" s="270"/>
      <c r="H472" s="219" t="s">
        <v>35</v>
      </c>
      <c r="I472" s="219" t="s">
        <v>36</v>
      </c>
      <c r="J472" s="219"/>
      <c r="K472" s="219"/>
      <c r="L472" s="190"/>
      <c r="M472" s="219"/>
      <c r="N472" s="219"/>
      <c r="O472" s="219"/>
      <c r="P472" s="219"/>
      <c r="Q472" s="219" t="s">
        <v>88</v>
      </c>
      <c r="R472" s="219"/>
      <c r="S472" s="219" t="s">
        <v>43</v>
      </c>
      <c r="T472" s="219" t="s">
        <v>29</v>
      </c>
      <c r="U472" s="219" t="s">
        <v>89</v>
      </c>
      <c r="V472" s="219" t="s">
        <v>45</v>
      </c>
      <c r="W472" s="219" t="s">
        <v>46</v>
      </c>
    </row>
    <row r="473" spans="1:23" x14ac:dyDescent="0.25">
      <c r="A473" s="219" t="s">
        <v>51</v>
      </c>
      <c r="B473" s="220" t="s">
        <v>96</v>
      </c>
      <c r="C473" s="220" t="s">
        <v>511</v>
      </c>
      <c r="D473" s="221">
        <v>12</v>
      </c>
      <c r="E473" s="219" t="s">
        <v>98</v>
      </c>
      <c r="F473" s="270"/>
      <c r="G473" s="270"/>
      <c r="H473" s="219" t="s">
        <v>55</v>
      </c>
      <c r="I473" s="219" t="s">
        <v>32</v>
      </c>
      <c r="J473" s="219"/>
      <c r="K473" s="219"/>
      <c r="L473" s="190"/>
      <c r="M473" s="219"/>
      <c r="N473" s="219"/>
      <c r="O473" s="219"/>
      <c r="P473" s="223"/>
      <c r="Q473" s="219"/>
      <c r="R473" s="219"/>
      <c r="S473" s="219" t="s">
        <v>50</v>
      </c>
      <c r="T473" s="219" t="s">
        <v>56</v>
      </c>
      <c r="U473" s="219" t="s">
        <v>99</v>
      </c>
      <c r="V473" s="219" t="s">
        <v>45</v>
      </c>
      <c r="W473" s="219" t="s">
        <v>58</v>
      </c>
    </row>
    <row r="474" spans="1:23" x14ac:dyDescent="0.25">
      <c r="A474" s="219" t="s">
        <v>51</v>
      </c>
      <c r="B474" s="220" t="s">
        <v>96</v>
      </c>
      <c r="C474" s="220" t="s">
        <v>511</v>
      </c>
      <c r="D474" s="221">
        <v>12</v>
      </c>
      <c r="E474" s="219" t="s">
        <v>98</v>
      </c>
      <c r="F474" s="270"/>
      <c r="G474" s="270"/>
      <c r="H474" s="219" t="s">
        <v>35</v>
      </c>
      <c r="I474" s="219" t="s">
        <v>36</v>
      </c>
      <c r="J474" s="219"/>
      <c r="K474" s="219"/>
      <c r="L474" s="190"/>
      <c r="M474" s="219"/>
      <c r="N474" s="219"/>
      <c r="O474" s="219"/>
      <c r="P474" s="223"/>
      <c r="Q474" s="219"/>
      <c r="R474" s="219"/>
      <c r="S474" s="196" t="s">
        <v>50</v>
      </c>
      <c r="T474" s="219" t="s">
        <v>56</v>
      </c>
      <c r="U474" s="219" t="s">
        <v>99</v>
      </c>
      <c r="V474" s="219" t="s">
        <v>45</v>
      </c>
      <c r="W474" s="219" t="s">
        <v>58</v>
      </c>
    </row>
    <row r="475" spans="1:23" x14ac:dyDescent="0.25">
      <c r="A475" s="219" t="s">
        <v>106</v>
      </c>
      <c r="B475" s="220" t="s">
        <v>107</v>
      </c>
      <c r="C475" s="220" t="s">
        <v>511</v>
      </c>
      <c r="D475" s="221">
        <v>15</v>
      </c>
      <c r="E475" s="219" t="s">
        <v>108</v>
      </c>
      <c r="F475" s="270"/>
      <c r="G475" s="270"/>
      <c r="H475" s="219" t="s">
        <v>55</v>
      </c>
      <c r="I475" s="219" t="s">
        <v>33</v>
      </c>
      <c r="J475" s="219"/>
      <c r="K475" s="219"/>
      <c r="L475" s="190"/>
      <c r="M475" s="219"/>
      <c r="N475" s="219"/>
      <c r="O475" s="219"/>
      <c r="P475" s="219"/>
      <c r="Q475" s="219" t="s">
        <v>109</v>
      </c>
      <c r="R475" s="219"/>
      <c r="S475" s="219"/>
      <c r="T475" s="219" t="s">
        <v>29</v>
      </c>
      <c r="U475" s="219"/>
      <c r="V475" s="219"/>
      <c r="W475" s="219" t="s">
        <v>46</v>
      </c>
    </row>
    <row r="476" spans="1:23" x14ac:dyDescent="0.25">
      <c r="A476" s="219" t="s">
        <v>106</v>
      </c>
      <c r="B476" s="220" t="s">
        <v>107</v>
      </c>
      <c r="C476" s="220" t="s">
        <v>511</v>
      </c>
      <c r="D476" s="221">
        <v>15</v>
      </c>
      <c r="E476" s="219" t="s">
        <v>108</v>
      </c>
      <c r="F476" s="270"/>
      <c r="G476" s="270"/>
      <c r="H476" s="219" t="s">
        <v>35</v>
      </c>
      <c r="I476" s="219" t="s">
        <v>36</v>
      </c>
      <c r="J476" s="219"/>
      <c r="K476" s="219"/>
      <c r="L476" s="190"/>
      <c r="M476" s="219"/>
      <c r="N476" s="219"/>
      <c r="O476" s="219"/>
      <c r="P476" s="219"/>
      <c r="Q476" s="219" t="s">
        <v>109</v>
      </c>
      <c r="R476" s="219"/>
      <c r="S476" s="219"/>
      <c r="T476" s="219" t="s">
        <v>29</v>
      </c>
      <c r="U476" s="219"/>
      <c r="V476" s="219"/>
      <c r="W476" s="219" t="s">
        <v>46</v>
      </c>
    </row>
    <row r="477" spans="1:23" x14ac:dyDescent="0.25">
      <c r="A477" s="219" t="s">
        <v>106</v>
      </c>
      <c r="B477" s="220" t="s">
        <v>107</v>
      </c>
      <c r="C477" s="220" t="s">
        <v>511</v>
      </c>
      <c r="D477" s="221">
        <v>15</v>
      </c>
      <c r="E477" s="219" t="s">
        <v>108</v>
      </c>
      <c r="F477" s="270"/>
      <c r="G477" s="270"/>
      <c r="H477" s="219" t="s">
        <v>55</v>
      </c>
      <c r="I477" s="219" t="s">
        <v>33</v>
      </c>
      <c r="J477" s="219"/>
      <c r="K477" s="219"/>
      <c r="L477" s="190"/>
      <c r="M477" s="219"/>
      <c r="N477" s="219"/>
      <c r="O477" s="219"/>
      <c r="P477" s="219"/>
      <c r="Q477" s="219" t="s">
        <v>109</v>
      </c>
      <c r="R477" s="219"/>
      <c r="S477" s="219"/>
      <c r="T477" s="219" t="s">
        <v>29</v>
      </c>
      <c r="U477" s="219"/>
      <c r="V477" s="219"/>
      <c r="W477" s="219" t="s">
        <v>46</v>
      </c>
    </row>
    <row r="478" spans="1:23" x14ac:dyDescent="0.25">
      <c r="A478" s="219" t="s">
        <v>106</v>
      </c>
      <c r="B478" s="220" t="s">
        <v>107</v>
      </c>
      <c r="C478" s="220" t="s">
        <v>511</v>
      </c>
      <c r="D478" s="221">
        <v>15</v>
      </c>
      <c r="E478" s="219" t="s">
        <v>108</v>
      </c>
      <c r="F478" s="270"/>
      <c r="G478" s="270"/>
      <c r="H478" s="219" t="s">
        <v>35</v>
      </c>
      <c r="I478" s="219" t="s">
        <v>36</v>
      </c>
      <c r="J478" s="219"/>
      <c r="K478" s="219"/>
      <c r="L478" s="190"/>
      <c r="M478" s="219"/>
      <c r="N478" s="219"/>
      <c r="O478" s="219"/>
      <c r="P478" s="219"/>
      <c r="Q478" s="219" t="s">
        <v>109</v>
      </c>
      <c r="R478" s="219"/>
      <c r="S478" s="219"/>
      <c r="T478" s="219" t="s">
        <v>29</v>
      </c>
      <c r="U478" s="219"/>
      <c r="V478" s="219"/>
      <c r="W478" s="219" t="s">
        <v>46</v>
      </c>
    </row>
    <row r="479" spans="1:23" x14ac:dyDescent="0.25">
      <c r="A479" s="219" t="s">
        <v>106</v>
      </c>
      <c r="B479" s="220" t="s">
        <v>107</v>
      </c>
      <c r="C479" s="220" t="s">
        <v>511</v>
      </c>
      <c r="D479" s="221">
        <v>15</v>
      </c>
      <c r="E479" s="219" t="s">
        <v>108</v>
      </c>
      <c r="F479" s="270"/>
      <c r="G479" s="270"/>
      <c r="H479" s="219" t="s">
        <v>55</v>
      </c>
      <c r="I479" s="219" t="s">
        <v>33</v>
      </c>
      <c r="J479" s="219"/>
      <c r="K479" s="219"/>
      <c r="L479" s="190"/>
      <c r="M479" s="219"/>
      <c r="N479" s="219"/>
      <c r="O479" s="219"/>
      <c r="P479" s="219"/>
      <c r="Q479" s="219" t="s">
        <v>109</v>
      </c>
      <c r="R479" s="219"/>
      <c r="S479" s="219"/>
      <c r="T479" s="219" t="s">
        <v>29</v>
      </c>
      <c r="U479" s="219"/>
      <c r="V479" s="219"/>
      <c r="W479" s="219" t="s">
        <v>46</v>
      </c>
    </row>
    <row r="480" spans="1:23" x14ac:dyDescent="0.25">
      <c r="A480" s="219" t="s">
        <v>106</v>
      </c>
      <c r="B480" s="220" t="s">
        <v>107</v>
      </c>
      <c r="C480" s="220" t="s">
        <v>511</v>
      </c>
      <c r="D480" s="221">
        <v>15</v>
      </c>
      <c r="E480" s="219" t="s">
        <v>108</v>
      </c>
      <c r="F480" s="270"/>
      <c r="G480" s="270"/>
      <c r="H480" s="219" t="s">
        <v>35</v>
      </c>
      <c r="I480" s="219" t="s">
        <v>36</v>
      </c>
      <c r="J480" s="219"/>
      <c r="K480" s="219"/>
      <c r="L480" s="190"/>
      <c r="M480" s="219"/>
      <c r="N480" s="219"/>
      <c r="O480" s="219"/>
      <c r="P480" s="219"/>
      <c r="Q480" s="219" t="s">
        <v>109</v>
      </c>
      <c r="R480" s="219"/>
      <c r="S480" s="219"/>
      <c r="T480" s="219" t="s">
        <v>29</v>
      </c>
      <c r="U480" s="219"/>
      <c r="V480" s="219"/>
      <c r="W480" s="219" t="s">
        <v>46</v>
      </c>
    </row>
    <row r="481" spans="1:23" x14ac:dyDescent="0.25">
      <c r="A481" s="270" t="s">
        <v>59</v>
      </c>
      <c r="B481" s="293" t="s">
        <v>117</v>
      </c>
      <c r="C481" s="293" t="s">
        <v>511</v>
      </c>
      <c r="D481" s="294">
        <v>18</v>
      </c>
      <c r="E481" s="270" t="s">
        <v>62</v>
      </c>
      <c r="F481" s="270"/>
      <c r="G481" s="270"/>
      <c r="H481" s="270" t="s">
        <v>55</v>
      </c>
      <c r="I481" s="270" t="s">
        <v>33</v>
      </c>
      <c r="J481" s="270"/>
      <c r="K481" s="270"/>
      <c r="L481" s="306"/>
      <c r="M481" s="270"/>
      <c r="N481" s="270"/>
      <c r="O481" s="270"/>
      <c r="P481" s="295"/>
      <c r="Q481" s="270" t="s">
        <v>62</v>
      </c>
      <c r="R481" s="270"/>
      <c r="S481" s="270"/>
      <c r="T481" s="270" t="s">
        <v>56</v>
      </c>
      <c r="U481" s="270" t="s">
        <v>118</v>
      </c>
      <c r="V481" s="270"/>
      <c r="W481" s="270" t="s">
        <v>46</v>
      </c>
    </row>
    <row r="482" spans="1:23" x14ac:dyDescent="0.25">
      <c r="A482" s="270" t="s">
        <v>59</v>
      </c>
      <c r="B482" s="293" t="s">
        <v>117</v>
      </c>
      <c r="C482" s="293" t="s">
        <v>511</v>
      </c>
      <c r="D482" s="294">
        <v>18</v>
      </c>
      <c r="E482" s="270" t="s">
        <v>62</v>
      </c>
      <c r="F482" s="270"/>
      <c r="G482" s="270"/>
      <c r="H482" s="270" t="s">
        <v>35</v>
      </c>
      <c r="I482" s="270" t="s">
        <v>36</v>
      </c>
      <c r="J482" s="270"/>
      <c r="K482" s="270"/>
      <c r="L482" s="306"/>
      <c r="M482" s="270"/>
      <c r="N482" s="270"/>
      <c r="O482" s="270"/>
      <c r="P482" s="295"/>
      <c r="Q482" s="270" t="s">
        <v>62</v>
      </c>
      <c r="R482" s="270"/>
      <c r="S482" s="270"/>
      <c r="T482" s="270" t="s">
        <v>56</v>
      </c>
      <c r="U482" s="270" t="s">
        <v>118</v>
      </c>
      <c r="V482" s="270"/>
      <c r="W482" s="270" t="s">
        <v>46</v>
      </c>
    </row>
    <row r="483" spans="1:23" x14ac:dyDescent="0.25">
      <c r="A483" s="270" t="s">
        <v>59</v>
      </c>
      <c r="B483" s="293" t="s">
        <v>117</v>
      </c>
      <c r="C483" s="293" t="s">
        <v>511</v>
      </c>
      <c r="D483" s="294">
        <v>18</v>
      </c>
      <c r="E483" s="270" t="s">
        <v>62</v>
      </c>
      <c r="F483" s="270"/>
      <c r="G483" s="270"/>
      <c r="H483" s="270" t="s">
        <v>55</v>
      </c>
      <c r="I483" s="270" t="s">
        <v>33</v>
      </c>
      <c r="J483" s="270"/>
      <c r="K483" s="270"/>
      <c r="L483" s="306"/>
      <c r="M483" s="270"/>
      <c r="N483" s="270"/>
      <c r="O483" s="270"/>
      <c r="P483" s="295"/>
      <c r="Q483" s="270" t="s">
        <v>62</v>
      </c>
      <c r="R483" s="270"/>
      <c r="S483" s="270"/>
      <c r="T483" s="270" t="s">
        <v>56</v>
      </c>
      <c r="U483" s="270" t="s">
        <v>118</v>
      </c>
      <c r="V483" s="270"/>
      <c r="W483" s="270" t="s">
        <v>46</v>
      </c>
    </row>
    <row r="484" spans="1:23" x14ac:dyDescent="0.25">
      <c r="A484" s="270" t="s">
        <v>59</v>
      </c>
      <c r="B484" s="293" t="s">
        <v>117</v>
      </c>
      <c r="C484" s="293" t="s">
        <v>511</v>
      </c>
      <c r="D484" s="294">
        <v>18</v>
      </c>
      <c r="E484" s="270" t="s">
        <v>62</v>
      </c>
      <c r="F484" s="270"/>
      <c r="G484" s="270"/>
      <c r="H484" s="270" t="s">
        <v>35</v>
      </c>
      <c r="I484" s="270" t="s">
        <v>36</v>
      </c>
      <c r="J484" s="270"/>
      <c r="K484" s="270"/>
      <c r="L484" s="306"/>
      <c r="M484" s="270"/>
      <c r="N484" s="270"/>
      <c r="O484" s="270"/>
      <c r="P484" s="295"/>
      <c r="Q484" s="270" t="s">
        <v>62</v>
      </c>
      <c r="R484" s="270"/>
      <c r="S484" s="270"/>
      <c r="T484" s="270" t="s">
        <v>56</v>
      </c>
      <c r="U484" s="270" t="s">
        <v>118</v>
      </c>
      <c r="V484" s="270"/>
      <c r="W484" s="270" t="s">
        <v>46</v>
      </c>
    </row>
    <row r="485" spans="1:23" x14ac:dyDescent="0.25">
      <c r="A485" s="270" t="s">
        <v>59</v>
      </c>
      <c r="B485" s="293" t="s">
        <v>119</v>
      </c>
      <c r="C485" s="293" t="s">
        <v>511</v>
      </c>
      <c r="D485" s="294">
        <v>19</v>
      </c>
      <c r="E485" s="270" t="s">
        <v>120</v>
      </c>
      <c r="F485" s="270"/>
      <c r="G485" s="270"/>
      <c r="H485" s="270" t="s">
        <v>121</v>
      </c>
      <c r="I485" s="270" t="s">
        <v>34</v>
      </c>
      <c r="J485" s="270"/>
      <c r="K485" s="270"/>
      <c r="L485" s="305"/>
      <c r="M485" s="270"/>
      <c r="N485" s="270"/>
      <c r="O485" s="270"/>
      <c r="P485" s="270"/>
      <c r="Q485" s="270" t="s">
        <v>62</v>
      </c>
      <c r="R485" s="270" t="s">
        <v>63</v>
      </c>
      <c r="S485" s="270"/>
      <c r="T485" s="270" t="s">
        <v>56</v>
      </c>
      <c r="U485" s="270" t="s">
        <v>75</v>
      </c>
      <c r="V485" s="270"/>
      <c r="W485" s="270" t="s">
        <v>46</v>
      </c>
    </row>
    <row r="486" spans="1:23" x14ac:dyDescent="0.25">
      <c r="A486" s="270" t="s">
        <v>59</v>
      </c>
      <c r="B486" s="293" t="s">
        <v>119</v>
      </c>
      <c r="C486" s="293" t="s">
        <v>511</v>
      </c>
      <c r="D486" s="294">
        <v>19</v>
      </c>
      <c r="E486" s="270" t="s">
        <v>120</v>
      </c>
      <c r="F486" s="270"/>
      <c r="G486" s="270"/>
      <c r="H486" s="270" t="s">
        <v>121</v>
      </c>
      <c r="I486" s="270" t="s">
        <v>34</v>
      </c>
      <c r="J486" s="270"/>
      <c r="K486" s="270"/>
      <c r="L486" s="305"/>
      <c r="M486" s="270"/>
      <c r="N486" s="270"/>
      <c r="O486" s="270"/>
      <c r="P486" s="270"/>
      <c r="Q486" s="270" t="s">
        <v>62</v>
      </c>
      <c r="R486" s="270" t="s">
        <v>63</v>
      </c>
      <c r="S486" s="270"/>
      <c r="T486" s="270" t="s">
        <v>56</v>
      </c>
      <c r="U486" s="270" t="s">
        <v>75</v>
      </c>
      <c r="V486" s="270"/>
      <c r="W486" s="270" t="s">
        <v>46</v>
      </c>
    </row>
    <row r="487" spans="1:23" x14ac:dyDescent="0.25">
      <c r="A487" s="219" t="s">
        <v>20</v>
      </c>
      <c r="B487" s="220" t="s">
        <v>21</v>
      </c>
      <c r="C487" s="220" t="s">
        <v>496</v>
      </c>
      <c r="D487" s="221">
        <v>1</v>
      </c>
      <c r="E487" s="219" t="s">
        <v>23</v>
      </c>
      <c r="F487" s="270"/>
      <c r="G487" s="270"/>
      <c r="H487" s="219" t="s">
        <v>24</v>
      </c>
      <c r="I487" s="219" t="s">
        <v>32</v>
      </c>
      <c r="J487" s="219"/>
      <c r="K487" s="219"/>
      <c r="L487" s="190"/>
      <c r="M487" s="219"/>
      <c r="N487" s="219"/>
      <c r="O487" s="219"/>
      <c r="P487" s="219"/>
      <c r="Q487" s="219"/>
      <c r="R487" s="219"/>
      <c r="S487" s="223"/>
      <c r="T487" s="223"/>
      <c r="U487" s="219" t="s">
        <v>26</v>
      </c>
      <c r="V487" s="219" t="s">
        <v>27</v>
      </c>
      <c r="W487" s="219" t="s">
        <v>28</v>
      </c>
    </row>
    <row r="488" spans="1:23" x14ac:dyDescent="0.25">
      <c r="A488" s="219" t="s">
        <v>20</v>
      </c>
      <c r="B488" s="220" t="s">
        <v>21</v>
      </c>
      <c r="C488" s="220" t="s">
        <v>496</v>
      </c>
      <c r="D488" s="221">
        <v>1</v>
      </c>
      <c r="E488" s="219" t="s">
        <v>23</v>
      </c>
      <c r="F488" s="270"/>
      <c r="G488" s="270"/>
      <c r="H488" s="219" t="s">
        <v>24</v>
      </c>
      <c r="I488" s="219" t="s">
        <v>33</v>
      </c>
      <c r="J488" s="219"/>
      <c r="K488" s="219"/>
      <c r="L488" s="190"/>
      <c r="M488" s="219"/>
      <c r="N488" s="219"/>
      <c r="O488" s="219"/>
      <c r="P488" s="219"/>
      <c r="Q488" s="219"/>
      <c r="R488" s="219"/>
      <c r="S488" s="223"/>
      <c r="T488" s="223"/>
      <c r="U488" s="219" t="s">
        <v>26</v>
      </c>
      <c r="V488" s="219" t="s">
        <v>27</v>
      </c>
      <c r="W488" s="219" t="s">
        <v>28</v>
      </c>
    </row>
    <row r="489" spans="1:23" x14ac:dyDescent="0.25">
      <c r="A489" s="219" t="s">
        <v>20</v>
      </c>
      <c r="B489" s="220" t="s">
        <v>21</v>
      </c>
      <c r="C489" s="220" t="s">
        <v>496</v>
      </c>
      <c r="D489" s="221">
        <v>1</v>
      </c>
      <c r="E489" s="219" t="s">
        <v>23</v>
      </c>
      <c r="F489" s="270"/>
      <c r="G489" s="270"/>
      <c r="H489" s="219" t="s">
        <v>24</v>
      </c>
      <c r="I489" s="219" t="s">
        <v>34</v>
      </c>
      <c r="J489" s="219"/>
      <c r="K489" s="219"/>
      <c r="L489" s="190"/>
      <c r="M489" s="219"/>
      <c r="N489" s="219"/>
      <c r="O489" s="219"/>
      <c r="P489" s="219"/>
      <c r="Q489" s="219"/>
      <c r="R489" s="219"/>
      <c r="S489" s="223"/>
      <c r="T489" s="223"/>
      <c r="U489" s="219" t="s">
        <v>26</v>
      </c>
      <c r="V489" s="219" t="s">
        <v>27</v>
      </c>
      <c r="W489" s="219" t="s">
        <v>28</v>
      </c>
    </row>
    <row r="490" spans="1:23" x14ac:dyDescent="0.25">
      <c r="A490" s="219" t="s">
        <v>20</v>
      </c>
      <c r="B490" s="220" t="s">
        <v>21</v>
      </c>
      <c r="C490" s="221" t="s">
        <v>496</v>
      </c>
      <c r="D490" s="220">
        <v>1</v>
      </c>
      <c r="E490" s="219" t="s">
        <v>23</v>
      </c>
      <c r="F490" s="270"/>
      <c r="G490" s="270"/>
      <c r="H490" s="219" t="s">
        <v>35</v>
      </c>
      <c r="I490" s="219" t="s">
        <v>36</v>
      </c>
      <c r="J490" s="219"/>
      <c r="K490" s="219"/>
      <c r="L490" s="190"/>
      <c r="M490" s="219"/>
      <c r="N490" s="219"/>
      <c r="O490" s="219"/>
      <c r="P490" s="219"/>
      <c r="Q490" s="219"/>
      <c r="R490" s="219"/>
      <c r="S490" s="223"/>
      <c r="T490" s="223"/>
      <c r="U490" s="219" t="s">
        <v>26</v>
      </c>
      <c r="V490" s="219" t="s">
        <v>27</v>
      </c>
      <c r="W490" s="219" t="s">
        <v>28</v>
      </c>
    </row>
    <row r="491" spans="1:23" x14ac:dyDescent="0.25">
      <c r="A491" s="219" t="s">
        <v>37</v>
      </c>
      <c r="B491" s="220" t="s">
        <v>38</v>
      </c>
      <c r="C491" s="219" t="s">
        <v>496</v>
      </c>
      <c r="D491" s="220">
        <v>2</v>
      </c>
      <c r="E491" s="219" t="s">
        <v>40</v>
      </c>
      <c r="F491" s="270"/>
      <c r="G491" s="270"/>
      <c r="H491" s="219" t="s">
        <v>35</v>
      </c>
      <c r="I491" s="219" t="s">
        <v>36</v>
      </c>
      <c r="J491" s="219"/>
      <c r="K491" s="219"/>
      <c r="L491" s="190"/>
      <c r="M491" s="219"/>
      <c r="N491" s="219"/>
      <c r="O491" s="219"/>
      <c r="P491" s="219"/>
      <c r="Q491" s="219"/>
      <c r="R491" s="219"/>
      <c r="S491" s="219"/>
      <c r="T491" s="219"/>
      <c r="U491" s="219" t="s">
        <v>42</v>
      </c>
      <c r="V491" s="219"/>
      <c r="W491" s="219" t="s">
        <v>43</v>
      </c>
    </row>
    <row r="492" spans="1:23" x14ac:dyDescent="0.25">
      <c r="A492" s="219" t="s">
        <v>47</v>
      </c>
      <c r="B492" s="220" t="s">
        <v>48</v>
      </c>
      <c r="C492" s="219" t="s">
        <v>496</v>
      </c>
      <c r="D492" s="220">
        <v>3</v>
      </c>
      <c r="E492" s="219" t="s">
        <v>42</v>
      </c>
      <c r="F492" s="270"/>
      <c r="G492" s="270"/>
      <c r="H492" s="219" t="s">
        <v>35</v>
      </c>
      <c r="I492" s="219" t="s">
        <v>36</v>
      </c>
      <c r="J492" s="219"/>
      <c r="K492" s="219"/>
      <c r="L492" s="190"/>
      <c r="M492" s="219"/>
      <c r="N492" s="219"/>
      <c r="O492" s="219"/>
      <c r="P492" s="219"/>
      <c r="Q492" s="219"/>
      <c r="R492" s="219"/>
      <c r="S492" s="219"/>
      <c r="T492" s="219"/>
      <c r="U492" s="219" t="s">
        <v>42</v>
      </c>
      <c r="V492" s="219"/>
      <c r="W492" s="219" t="s">
        <v>50</v>
      </c>
    </row>
    <row r="493" spans="1:23" x14ac:dyDescent="0.25">
      <c r="A493" s="219" t="s">
        <v>51</v>
      </c>
      <c r="B493" s="220" t="s">
        <v>52</v>
      </c>
      <c r="C493" s="220" t="s">
        <v>496</v>
      </c>
      <c r="D493" s="221">
        <v>4</v>
      </c>
      <c r="E493" s="219" t="s">
        <v>54</v>
      </c>
      <c r="F493" s="270"/>
      <c r="G493" s="270"/>
      <c r="H493" s="219" t="s">
        <v>55</v>
      </c>
      <c r="I493" s="219" t="s">
        <v>25</v>
      </c>
      <c r="J493" s="219"/>
      <c r="K493" s="219"/>
      <c r="L493" s="190"/>
      <c r="M493" s="219"/>
      <c r="N493" s="219"/>
      <c r="O493" s="219"/>
      <c r="P493" s="219"/>
      <c r="Q493" s="219" t="s">
        <v>843</v>
      </c>
      <c r="R493" s="219" t="s">
        <v>843</v>
      </c>
      <c r="S493" s="219" t="s">
        <v>843</v>
      </c>
      <c r="T493" s="219" t="s">
        <v>843</v>
      </c>
      <c r="U493" s="219" t="s">
        <v>843</v>
      </c>
      <c r="V493" s="219"/>
      <c r="W493" s="219" t="s">
        <v>50</v>
      </c>
    </row>
    <row r="494" spans="1:23" x14ac:dyDescent="0.25">
      <c r="A494" s="219" t="s">
        <v>51</v>
      </c>
      <c r="B494" s="220" t="s">
        <v>52</v>
      </c>
      <c r="C494" s="219" t="s">
        <v>496</v>
      </c>
      <c r="D494" s="220">
        <v>4</v>
      </c>
      <c r="E494" s="219" t="s">
        <v>54</v>
      </c>
      <c r="F494" s="270"/>
      <c r="G494" s="270"/>
      <c r="H494" s="219" t="s">
        <v>35</v>
      </c>
      <c r="I494" s="219" t="s">
        <v>36</v>
      </c>
      <c r="J494" s="219"/>
      <c r="K494" s="219"/>
      <c r="L494" s="190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 t="s">
        <v>50</v>
      </c>
    </row>
    <row r="495" spans="1:23" x14ac:dyDescent="0.25">
      <c r="A495" s="219" t="s">
        <v>59</v>
      </c>
      <c r="B495" s="220" t="s">
        <v>60</v>
      </c>
      <c r="C495" s="220" t="s">
        <v>496</v>
      </c>
      <c r="D495" s="221">
        <v>5</v>
      </c>
      <c r="E495" s="195" t="s">
        <v>62</v>
      </c>
      <c r="F495" s="270"/>
      <c r="G495" s="270"/>
      <c r="H495" s="219" t="s">
        <v>55</v>
      </c>
      <c r="I495" s="219" t="s">
        <v>25</v>
      </c>
      <c r="J495" s="219"/>
      <c r="K495" s="219"/>
      <c r="L495" s="190"/>
      <c r="M495" s="219"/>
      <c r="N495" s="219"/>
      <c r="O495" s="219"/>
      <c r="P495" s="219"/>
      <c r="Q495" s="219" t="s">
        <v>843</v>
      </c>
      <c r="R495" s="219" t="s">
        <v>843</v>
      </c>
      <c r="S495" s="219" t="s">
        <v>843</v>
      </c>
      <c r="T495" s="219" t="s">
        <v>843</v>
      </c>
      <c r="U495" s="219" t="s">
        <v>62</v>
      </c>
      <c r="V495" s="219" t="s">
        <v>63</v>
      </c>
      <c r="W495" s="219"/>
    </row>
    <row r="496" spans="1:23" x14ac:dyDescent="0.25">
      <c r="A496" s="219" t="s">
        <v>59</v>
      </c>
      <c r="B496" s="220" t="s">
        <v>65</v>
      </c>
      <c r="C496" s="219" t="s">
        <v>496</v>
      </c>
      <c r="D496" s="220">
        <v>6</v>
      </c>
      <c r="E496" s="219" t="s">
        <v>67</v>
      </c>
      <c r="F496" s="270"/>
      <c r="G496" s="270"/>
      <c r="H496" s="219" t="s">
        <v>35</v>
      </c>
      <c r="I496" s="219" t="s">
        <v>36</v>
      </c>
      <c r="J496" s="219"/>
      <c r="K496" s="219"/>
      <c r="L496" s="190"/>
      <c r="M496" s="219"/>
      <c r="N496" s="219"/>
      <c r="O496" s="219"/>
      <c r="P496" s="219"/>
      <c r="Q496" s="219"/>
      <c r="R496" s="219"/>
      <c r="S496" s="223"/>
      <c r="T496" s="223"/>
      <c r="U496" s="219" t="s">
        <v>68</v>
      </c>
      <c r="V496" s="219"/>
      <c r="W496" s="219"/>
    </row>
    <row r="497" spans="1:23" x14ac:dyDescent="0.25">
      <c r="A497" s="219" t="s">
        <v>20</v>
      </c>
      <c r="B497" s="220" t="s">
        <v>70</v>
      </c>
      <c r="C497" s="220" t="s">
        <v>496</v>
      </c>
      <c r="D497" s="221">
        <v>7</v>
      </c>
      <c r="E497" s="219" t="s">
        <v>72</v>
      </c>
      <c r="F497" s="270"/>
      <c r="G497" s="270"/>
      <c r="H497" s="219" t="s">
        <v>55</v>
      </c>
      <c r="I497" s="219" t="s">
        <v>25</v>
      </c>
      <c r="J497" s="219"/>
      <c r="K497" s="219"/>
      <c r="L497" s="190"/>
      <c r="M497" s="219"/>
      <c r="N497" s="219"/>
      <c r="O497" s="219"/>
      <c r="P497" s="219"/>
      <c r="Q497" s="219" t="s">
        <v>843</v>
      </c>
      <c r="R497" s="219" t="s">
        <v>843</v>
      </c>
      <c r="S497" s="219" t="s">
        <v>843</v>
      </c>
      <c r="T497" s="219" t="s">
        <v>843</v>
      </c>
      <c r="U497" s="219" t="s">
        <v>73</v>
      </c>
      <c r="V497" s="219" t="s">
        <v>74</v>
      </c>
      <c r="W497" s="219"/>
    </row>
    <row r="498" spans="1:23" x14ac:dyDescent="0.25">
      <c r="A498" s="219" t="s">
        <v>20</v>
      </c>
      <c r="B498" s="220" t="s">
        <v>70</v>
      </c>
      <c r="C498" s="220" t="s">
        <v>496</v>
      </c>
      <c r="D498" s="220">
        <v>7</v>
      </c>
      <c r="E498" s="219" t="s">
        <v>72</v>
      </c>
      <c r="F498" s="270"/>
      <c r="G498" s="270"/>
      <c r="H498" s="219" t="s">
        <v>35</v>
      </c>
      <c r="I498" s="219" t="s">
        <v>36</v>
      </c>
      <c r="J498" s="219"/>
      <c r="K498" s="219"/>
      <c r="L498" s="190"/>
      <c r="M498" s="219"/>
      <c r="N498" s="219"/>
      <c r="O498" s="219"/>
      <c r="P498" s="219"/>
      <c r="Q498" s="219"/>
      <c r="R498" s="219"/>
      <c r="S498" s="219"/>
      <c r="T498" s="219"/>
      <c r="U498" s="219" t="s">
        <v>73</v>
      </c>
      <c r="V498" s="219" t="s">
        <v>74</v>
      </c>
      <c r="W498" s="219"/>
    </row>
    <row r="499" spans="1:23" x14ac:dyDescent="0.25">
      <c r="A499" s="219" t="s">
        <v>20</v>
      </c>
      <c r="B499" s="220" t="s">
        <v>76</v>
      </c>
      <c r="C499" s="219" t="s">
        <v>496</v>
      </c>
      <c r="D499" s="220">
        <v>8</v>
      </c>
      <c r="E499" s="219" t="s">
        <v>78</v>
      </c>
      <c r="F499" s="270"/>
      <c r="G499" s="270"/>
      <c r="H499" s="219" t="s">
        <v>35</v>
      </c>
      <c r="I499" s="219" t="s">
        <v>36</v>
      </c>
      <c r="J499" s="219"/>
      <c r="K499" s="219"/>
      <c r="L499" s="190"/>
      <c r="M499" s="219"/>
      <c r="N499" s="219"/>
      <c r="O499" s="219"/>
      <c r="P499" s="219"/>
      <c r="Q499" s="219"/>
      <c r="R499" s="219"/>
      <c r="S499" s="219"/>
      <c r="T499" s="219"/>
      <c r="U499" s="219" t="s">
        <v>79</v>
      </c>
      <c r="V499" s="219"/>
      <c r="W499" s="219"/>
    </row>
    <row r="500" spans="1:23" x14ac:dyDescent="0.25">
      <c r="A500" s="219" t="s">
        <v>81</v>
      </c>
      <c r="B500" s="220" t="s">
        <v>82</v>
      </c>
      <c r="C500" s="220" t="s">
        <v>496</v>
      </c>
      <c r="D500" s="221">
        <v>9</v>
      </c>
      <c r="E500" s="219" t="s">
        <v>83</v>
      </c>
      <c r="F500" s="270"/>
      <c r="G500" s="270"/>
      <c r="H500" s="219" t="s">
        <v>55</v>
      </c>
      <c r="I500" s="219" t="s">
        <v>25</v>
      </c>
      <c r="J500" s="219"/>
      <c r="K500" s="219"/>
      <c r="L500" s="190"/>
      <c r="M500" s="219"/>
      <c r="N500" s="219"/>
      <c r="O500" s="219"/>
      <c r="P500" s="219"/>
      <c r="Q500" s="219"/>
      <c r="R500" s="219"/>
      <c r="S500" s="219"/>
      <c r="T500" s="219"/>
      <c r="U500" s="219" t="s">
        <v>62</v>
      </c>
      <c r="V500" s="219" t="s">
        <v>84</v>
      </c>
      <c r="W500" s="219"/>
    </row>
    <row r="501" spans="1:23" x14ac:dyDescent="0.25">
      <c r="A501" s="219" t="s">
        <v>37</v>
      </c>
      <c r="B501" s="220" t="s">
        <v>86</v>
      </c>
      <c r="C501" s="219" t="s">
        <v>496</v>
      </c>
      <c r="D501" s="220">
        <v>10</v>
      </c>
      <c r="E501" s="219" t="s">
        <v>88</v>
      </c>
      <c r="F501" s="270"/>
      <c r="G501" s="270"/>
      <c r="H501" s="219" t="s">
        <v>35</v>
      </c>
      <c r="I501" s="219" t="s">
        <v>36</v>
      </c>
      <c r="J501" s="219"/>
      <c r="K501" s="219"/>
      <c r="L501" s="190"/>
      <c r="M501" s="219"/>
      <c r="N501" s="219"/>
      <c r="O501" s="219"/>
      <c r="P501" s="219"/>
      <c r="Q501" s="219"/>
      <c r="R501" s="219"/>
      <c r="S501" s="219"/>
      <c r="T501" s="219"/>
      <c r="U501" s="219" t="s">
        <v>88</v>
      </c>
      <c r="V501" s="219"/>
      <c r="W501" s="219" t="s">
        <v>43</v>
      </c>
    </row>
    <row r="502" spans="1:23" x14ac:dyDescent="0.25">
      <c r="A502" s="219" t="s">
        <v>90</v>
      </c>
      <c r="B502" s="220" t="s">
        <v>91</v>
      </c>
      <c r="C502" s="219" t="s">
        <v>496</v>
      </c>
      <c r="D502" s="220">
        <v>11</v>
      </c>
      <c r="E502" s="219" t="s">
        <v>93</v>
      </c>
      <c r="F502" s="270"/>
      <c r="G502" s="270"/>
      <c r="H502" s="219" t="s">
        <v>35</v>
      </c>
      <c r="I502" s="219" t="s">
        <v>36</v>
      </c>
      <c r="J502" s="219"/>
      <c r="K502" s="219"/>
      <c r="L502" s="190"/>
      <c r="M502" s="219"/>
      <c r="N502" s="219"/>
      <c r="O502" s="219"/>
      <c r="P502" s="219"/>
      <c r="Q502" s="219"/>
      <c r="R502" s="219"/>
      <c r="S502" s="196"/>
      <c r="T502" s="219"/>
      <c r="U502" s="219" t="s">
        <v>94</v>
      </c>
      <c r="V502" s="219"/>
      <c r="W502" s="219"/>
    </row>
    <row r="503" spans="1:23" x14ac:dyDescent="0.25">
      <c r="A503" s="219" t="s">
        <v>51</v>
      </c>
      <c r="B503" s="220" t="s">
        <v>96</v>
      </c>
      <c r="C503" s="219" t="s">
        <v>496</v>
      </c>
      <c r="D503" s="220">
        <v>12</v>
      </c>
      <c r="E503" s="219" t="s">
        <v>98</v>
      </c>
      <c r="F503" s="270"/>
      <c r="G503" s="270"/>
      <c r="H503" s="219" t="s">
        <v>35</v>
      </c>
      <c r="I503" s="219" t="s">
        <v>36</v>
      </c>
      <c r="J503" s="219"/>
      <c r="K503" s="219"/>
      <c r="L503" s="190"/>
      <c r="M503" s="219"/>
      <c r="N503" s="219"/>
      <c r="O503" s="219"/>
      <c r="P503" s="219"/>
      <c r="Q503" s="219"/>
      <c r="R503" s="219"/>
      <c r="S503" s="223"/>
      <c r="T503" s="223"/>
      <c r="U503" s="219"/>
      <c r="V503" s="219"/>
      <c r="W503" s="219" t="s">
        <v>50</v>
      </c>
    </row>
    <row r="504" spans="1:23" x14ac:dyDescent="0.25">
      <c r="A504" s="219" t="s">
        <v>37</v>
      </c>
      <c r="B504" s="220" t="s">
        <v>100</v>
      </c>
      <c r="C504" s="219" t="s">
        <v>496</v>
      </c>
      <c r="D504" s="220">
        <v>13</v>
      </c>
      <c r="E504" s="219" t="s">
        <v>102</v>
      </c>
      <c r="F504" s="270"/>
      <c r="G504" s="270"/>
      <c r="H504" s="219" t="s">
        <v>35</v>
      </c>
      <c r="I504" s="219" t="s">
        <v>36</v>
      </c>
      <c r="J504" s="219"/>
      <c r="K504" s="219"/>
      <c r="L504" s="190"/>
      <c r="M504" s="219"/>
      <c r="N504" s="219"/>
      <c r="O504" s="219"/>
      <c r="P504" s="219"/>
      <c r="Q504" s="219"/>
      <c r="R504" s="219"/>
      <c r="S504" s="219"/>
      <c r="T504" s="219"/>
      <c r="U504" s="219" t="s">
        <v>102</v>
      </c>
      <c r="V504" s="219"/>
      <c r="W504" s="219" t="s">
        <v>43</v>
      </c>
    </row>
    <row r="505" spans="1:23" x14ac:dyDescent="0.25">
      <c r="A505" s="219" t="s">
        <v>47</v>
      </c>
      <c r="B505" s="220" t="s">
        <v>103</v>
      </c>
      <c r="C505" s="219" t="s">
        <v>496</v>
      </c>
      <c r="D505" s="220">
        <v>14</v>
      </c>
      <c r="E505" s="219" t="s">
        <v>105</v>
      </c>
      <c r="F505" s="270"/>
      <c r="G505" s="270"/>
      <c r="H505" s="219" t="s">
        <v>35</v>
      </c>
      <c r="I505" s="219" t="s">
        <v>36</v>
      </c>
      <c r="J505" s="219"/>
      <c r="K505" s="219"/>
      <c r="L505" s="190"/>
      <c r="M505" s="219"/>
      <c r="N505" s="219"/>
      <c r="O505" s="219"/>
      <c r="P505" s="219"/>
      <c r="Q505" s="219"/>
      <c r="R505" s="219"/>
      <c r="S505" s="219"/>
      <c r="T505" s="219"/>
      <c r="U505" s="219" t="s">
        <v>105</v>
      </c>
      <c r="V505" s="219"/>
      <c r="W505" s="219" t="s">
        <v>50</v>
      </c>
    </row>
    <row r="506" spans="1:23" x14ac:dyDescent="0.25">
      <c r="A506" s="219" t="s">
        <v>106</v>
      </c>
      <c r="B506" s="220" t="s">
        <v>107</v>
      </c>
      <c r="C506" s="220" t="s">
        <v>496</v>
      </c>
      <c r="D506" s="221">
        <v>15</v>
      </c>
      <c r="E506" s="219" t="s">
        <v>108</v>
      </c>
      <c r="F506" s="270"/>
      <c r="G506" s="270"/>
      <c r="H506" s="219" t="s">
        <v>55</v>
      </c>
      <c r="I506" s="219" t="s">
        <v>33</v>
      </c>
      <c r="J506" s="219"/>
      <c r="K506" s="219"/>
      <c r="L506" s="190"/>
      <c r="M506" s="219"/>
      <c r="N506" s="219"/>
      <c r="O506" s="219"/>
      <c r="P506" s="219"/>
      <c r="Q506" s="219"/>
      <c r="R506" s="219"/>
      <c r="S506" s="219"/>
      <c r="T506" s="219"/>
      <c r="U506" s="219" t="s">
        <v>109</v>
      </c>
      <c r="V506" s="219"/>
      <c r="W506" s="219"/>
    </row>
    <row r="507" spans="1:23" x14ac:dyDescent="0.25">
      <c r="A507" s="219" t="s">
        <v>106</v>
      </c>
      <c r="B507" s="220" t="s">
        <v>107</v>
      </c>
      <c r="C507" s="219" t="s">
        <v>496</v>
      </c>
      <c r="D507" s="220">
        <v>15</v>
      </c>
      <c r="E507" s="219" t="s">
        <v>108</v>
      </c>
      <c r="F507" s="270"/>
      <c r="G507" s="270"/>
      <c r="H507" s="219" t="s">
        <v>35</v>
      </c>
      <c r="I507" s="219" t="s">
        <v>36</v>
      </c>
      <c r="J507" s="219"/>
      <c r="K507" s="219"/>
      <c r="L507" s="190"/>
      <c r="M507" s="219"/>
      <c r="N507" s="219"/>
      <c r="O507" s="219"/>
      <c r="P507" s="219"/>
      <c r="Q507" s="219"/>
      <c r="R507" s="219"/>
      <c r="S507" s="219"/>
      <c r="T507" s="219"/>
      <c r="U507" s="219" t="s">
        <v>109</v>
      </c>
      <c r="V507" s="219"/>
      <c r="W507" s="219"/>
    </row>
    <row r="508" spans="1:23" x14ac:dyDescent="0.25">
      <c r="A508" s="219" t="s">
        <v>110</v>
      </c>
      <c r="B508" s="220" t="s">
        <v>111</v>
      </c>
      <c r="C508" s="219" t="s">
        <v>496</v>
      </c>
      <c r="D508" s="220">
        <v>16</v>
      </c>
      <c r="E508" s="219" t="s">
        <v>112</v>
      </c>
      <c r="F508" s="270"/>
      <c r="G508" s="270"/>
      <c r="H508" s="219" t="s">
        <v>55</v>
      </c>
      <c r="I508" s="219" t="s">
        <v>25</v>
      </c>
      <c r="J508" s="219"/>
      <c r="K508" s="190"/>
      <c r="L508" s="219"/>
      <c r="M508" s="219"/>
      <c r="N508" s="219"/>
      <c r="O508" s="219"/>
      <c r="P508" s="219"/>
      <c r="Q508" s="219" t="s">
        <v>843</v>
      </c>
      <c r="R508" s="219" t="s">
        <v>843</v>
      </c>
      <c r="S508" s="219" t="s">
        <v>843</v>
      </c>
      <c r="T508" s="219" t="s">
        <v>843</v>
      </c>
      <c r="U508" s="219" t="s">
        <v>843</v>
      </c>
      <c r="V508" s="219"/>
      <c r="W508" s="219" t="s">
        <v>113</v>
      </c>
    </row>
    <row r="509" spans="1:23" x14ac:dyDescent="0.25">
      <c r="A509" s="219" t="s">
        <v>110</v>
      </c>
      <c r="B509" s="220" t="s">
        <v>111</v>
      </c>
      <c r="C509" s="219" t="s">
        <v>496</v>
      </c>
      <c r="D509" s="220">
        <v>16</v>
      </c>
      <c r="E509" s="219" t="s">
        <v>112</v>
      </c>
      <c r="F509" s="270"/>
      <c r="G509" s="270"/>
      <c r="H509" s="219" t="s">
        <v>35</v>
      </c>
      <c r="I509" s="219" t="s">
        <v>36</v>
      </c>
      <c r="J509" s="219"/>
      <c r="K509" s="219"/>
      <c r="L509" s="190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 t="s">
        <v>113</v>
      </c>
    </row>
    <row r="510" spans="1:23" x14ac:dyDescent="0.25">
      <c r="A510" s="219" t="s">
        <v>110</v>
      </c>
      <c r="B510" s="220" t="s">
        <v>114</v>
      </c>
      <c r="C510" s="220" t="s">
        <v>496</v>
      </c>
      <c r="D510" s="221">
        <v>17</v>
      </c>
      <c r="E510" s="219" t="s">
        <v>116</v>
      </c>
      <c r="F510" s="270"/>
      <c r="G510" s="270"/>
      <c r="H510" s="219" t="s">
        <v>35</v>
      </c>
      <c r="I510" s="219" t="s">
        <v>36</v>
      </c>
      <c r="J510" s="219"/>
      <c r="K510" s="219"/>
      <c r="L510" s="190"/>
      <c r="M510" s="219"/>
      <c r="N510" s="219"/>
      <c r="O510" s="219"/>
      <c r="P510" s="219"/>
      <c r="Q510" s="219"/>
      <c r="R510" s="219"/>
      <c r="S510" s="223"/>
      <c r="T510" s="223"/>
      <c r="U510" s="219"/>
      <c r="V510" s="219"/>
      <c r="W510" s="219" t="s">
        <v>113</v>
      </c>
    </row>
    <row r="511" spans="1:23" x14ac:dyDescent="0.25">
      <c r="A511" s="219" t="s">
        <v>59</v>
      </c>
      <c r="B511" s="220" t="s">
        <v>117</v>
      </c>
      <c r="C511" s="220" t="s">
        <v>496</v>
      </c>
      <c r="D511" s="221">
        <v>18</v>
      </c>
      <c r="E511" s="219" t="s">
        <v>62</v>
      </c>
      <c r="F511" s="270"/>
      <c r="G511" s="270"/>
      <c r="H511" s="219" t="s">
        <v>55</v>
      </c>
      <c r="I511" s="219" t="s">
        <v>25</v>
      </c>
      <c r="J511" s="219"/>
      <c r="K511" s="219"/>
      <c r="L511" s="190"/>
      <c r="M511" s="219"/>
      <c r="N511" s="219"/>
      <c r="O511" s="219"/>
      <c r="P511" s="219"/>
      <c r="Q511" s="219" t="s">
        <v>843</v>
      </c>
      <c r="R511" s="219" t="s">
        <v>843</v>
      </c>
      <c r="S511" s="223" t="s">
        <v>843</v>
      </c>
      <c r="T511" s="223" t="s">
        <v>843</v>
      </c>
      <c r="U511" s="219" t="s">
        <v>62</v>
      </c>
      <c r="V511" s="219"/>
      <c r="W511" s="219"/>
    </row>
    <row r="512" spans="1:23" x14ac:dyDescent="0.25">
      <c r="A512" s="219" t="s">
        <v>59</v>
      </c>
      <c r="B512" s="220" t="s">
        <v>117</v>
      </c>
      <c r="C512" s="219" t="s">
        <v>496</v>
      </c>
      <c r="D512" s="220">
        <v>18</v>
      </c>
      <c r="E512" s="219" t="s">
        <v>62</v>
      </c>
      <c r="F512" s="270"/>
      <c r="G512" s="270"/>
      <c r="H512" s="219" t="s">
        <v>35</v>
      </c>
      <c r="I512" s="219" t="s">
        <v>36</v>
      </c>
      <c r="J512" s="219"/>
      <c r="K512" s="219"/>
      <c r="L512" s="190"/>
      <c r="M512" s="219"/>
      <c r="N512" s="219"/>
      <c r="O512" s="219"/>
      <c r="P512" s="219"/>
      <c r="Q512" s="219"/>
      <c r="R512" s="219"/>
      <c r="S512" s="223"/>
      <c r="T512" s="223"/>
      <c r="U512" s="219" t="s">
        <v>62</v>
      </c>
      <c r="V512" s="219"/>
      <c r="W512" s="219"/>
    </row>
    <row r="513" spans="1:23" x14ac:dyDescent="0.25">
      <c r="A513" s="219" t="s">
        <v>59</v>
      </c>
      <c r="B513" s="220" t="s">
        <v>119</v>
      </c>
      <c r="C513" s="220" t="s">
        <v>496</v>
      </c>
      <c r="D513" s="221">
        <v>19</v>
      </c>
      <c r="E513" s="219" t="s">
        <v>848</v>
      </c>
      <c r="F513" s="270"/>
      <c r="G513" s="270"/>
      <c r="H513" s="219" t="s">
        <v>121</v>
      </c>
      <c r="I513" s="219" t="s">
        <v>25</v>
      </c>
      <c r="J513" s="219"/>
      <c r="K513" s="219"/>
      <c r="L513" s="190"/>
      <c r="M513" s="219"/>
      <c r="N513" s="219"/>
      <c r="O513" s="219"/>
      <c r="P513" s="219"/>
      <c r="Q513" s="219" t="s">
        <v>843</v>
      </c>
      <c r="R513" s="219" t="s">
        <v>843</v>
      </c>
      <c r="S513" s="219" t="s">
        <v>843</v>
      </c>
      <c r="T513" s="219" t="s">
        <v>843</v>
      </c>
      <c r="U513" s="219" t="s">
        <v>62</v>
      </c>
      <c r="V513" s="219" t="s">
        <v>63</v>
      </c>
      <c r="W513" s="219"/>
    </row>
    <row r="514" spans="1:23" x14ac:dyDescent="0.25">
      <c r="A514" s="219" t="s">
        <v>59</v>
      </c>
      <c r="B514" s="220" t="s">
        <v>122</v>
      </c>
      <c r="C514" s="220" t="s">
        <v>496</v>
      </c>
      <c r="D514" s="221">
        <v>20</v>
      </c>
      <c r="E514" s="219" t="s">
        <v>124</v>
      </c>
      <c r="F514" s="270"/>
      <c r="G514" s="270"/>
      <c r="H514" s="219" t="s">
        <v>35</v>
      </c>
      <c r="I514" s="219" t="s">
        <v>36</v>
      </c>
      <c r="J514" s="219"/>
      <c r="K514" s="219"/>
      <c r="L514" s="190"/>
      <c r="M514" s="219"/>
      <c r="N514" s="219"/>
      <c r="O514" s="219"/>
      <c r="P514" s="219"/>
      <c r="Q514" s="219"/>
      <c r="R514" s="219"/>
      <c r="S514" s="219"/>
      <c r="T514" s="219"/>
      <c r="U514" s="219" t="s">
        <v>125</v>
      </c>
      <c r="V514" s="219" t="s">
        <v>27</v>
      </c>
      <c r="W514" s="219"/>
    </row>
    <row r="515" spans="1:23" x14ac:dyDescent="0.25">
      <c r="A515" s="270" t="s">
        <v>59</v>
      </c>
      <c r="B515" s="293" t="s">
        <v>60</v>
      </c>
      <c r="C515" s="293" t="s">
        <v>462</v>
      </c>
      <c r="D515" s="294">
        <v>5</v>
      </c>
      <c r="E515" s="304" t="s">
        <v>62</v>
      </c>
      <c r="F515" s="270"/>
      <c r="G515" s="270"/>
      <c r="H515" s="270" t="s">
        <v>55</v>
      </c>
      <c r="I515" s="270" t="s">
        <v>33</v>
      </c>
      <c r="J515" s="270"/>
      <c r="K515" s="270"/>
      <c r="L515" s="270"/>
      <c r="M515" s="270"/>
      <c r="N515" s="270"/>
      <c r="O515" s="270"/>
      <c r="P515" s="270"/>
      <c r="Q515" s="270" t="s">
        <v>62</v>
      </c>
      <c r="R515" s="270" t="s">
        <v>63</v>
      </c>
      <c r="S515" s="270"/>
      <c r="T515" s="270" t="s">
        <v>56</v>
      </c>
      <c r="U515" s="270" t="s">
        <v>64</v>
      </c>
      <c r="V515" s="270"/>
      <c r="W515" s="270" t="s">
        <v>46</v>
      </c>
    </row>
    <row r="516" spans="1:23" x14ac:dyDescent="0.25">
      <c r="A516" s="270" t="s">
        <v>20</v>
      </c>
      <c r="B516" s="293" t="s">
        <v>70</v>
      </c>
      <c r="C516" s="293" t="s">
        <v>462</v>
      </c>
      <c r="D516" s="294">
        <v>7</v>
      </c>
      <c r="E516" s="270" t="s">
        <v>72</v>
      </c>
      <c r="F516" s="270"/>
      <c r="G516" s="270"/>
      <c r="H516" s="270" t="s">
        <v>55</v>
      </c>
      <c r="I516" s="270" t="s">
        <v>235</v>
      </c>
      <c r="J516" s="270"/>
      <c r="K516" s="270"/>
      <c r="L516" s="270"/>
      <c r="M516" s="270"/>
      <c r="N516" s="270"/>
      <c r="O516" s="270"/>
      <c r="P516" s="270"/>
      <c r="Q516" s="270" t="s">
        <v>73</v>
      </c>
      <c r="R516" s="270" t="s">
        <v>74</v>
      </c>
      <c r="S516" s="270"/>
      <c r="T516" s="270" t="s">
        <v>29</v>
      </c>
      <c r="U516" s="270" t="s">
        <v>75</v>
      </c>
      <c r="V516" s="270"/>
      <c r="W516" s="270" t="s">
        <v>58</v>
      </c>
    </row>
    <row r="517" spans="1:23" x14ac:dyDescent="0.25">
      <c r="A517" s="270" t="s">
        <v>20</v>
      </c>
      <c r="B517" s="293" t="s">
        <v>70</v>
      </c>
      <c r="C517" s="293" t="s">
        <v>462</v>
      </c>
      <c r="D517" s="294">
        <v>7</v>
      </c>
      <c r="E517" s="270" t="s">
        <v>72</v>
      </c>
      <c r="F517" s="270"/>
      <c r="G517" s="270"/>
      <c r="H517" s="270" t="s">
        <v>35</v>
      </c>
      <c r="I517" s="270" t="s">
        <v>36</v>
      </c>
      <c r="J517" s="270"/>
      <c r="K517" s="270"/>
      <c r="L517" s="270"/>
      <c r="M517" s="270"/>
      <c r="N517" s="270"/>
      <c r="O517" s="270"/>
      <c r="P517" s="270"/>
      <c r="Q517" s="270" t="s">
        <v>73</v>
      </c>
      <c r="R517" s="270" t="s">
        <v>74</v>
      </c>
      <c r="S517" s="270"/>
      <c r="T517" s="270" t="s">
        <v>29</v>
      </c>
      <c r="U517" s="270" t="s">
        <v>75</v>
      </c>
      <c r="V517" s="270"/>
      <c r="W517" s="270" t="s">
        <v>58</v>
      </c>
    </row>
    <row r="518" spans="1:23" x14ac:dyDescent="0.25">
      <c r="A518" s="219" t="s">
        <v>81</v>
      </c>
      <c r="B518" s="220" t="s">
        <v>82</v>
      </c>
      <c r="C518" s="220" t="s">
        <v>462</v>
      </c>
      <c r="D518" s="221">
        <v>9</v>
      </c>
      <c r="E518" s="219" t="s">
        <v>83</v>
      </c>
      <c r="F518" s="270"/>
      <c r="G518" s="270"/>
      <c r="H518" s="219" t="s">
        <v>55</v>
      </c>
      <c r="I518" s="219" t="s">
        <v>25</v>
      </c>
      <c r="J518" s="219"/>
      <c r="K518" s="219"/>
      <c r="L518" s="219"/>
      <c r="M518" s="219"/>
      <c r="N518" s="219"/>
      <c r="O518" s="219"/>
      <c r="P518" s="219"/>
      <c r="Q518" s="219" t="s">
        <v>62</v>
      </c>
      <c r="R518" s="219" t="s">
        <v>84</v>
      </c>
      <c r="S518" s="219"/>
      <c r="T518" s="219" t="s">
        <v>56</v>
      </c>
      <c r="U518" s="219" t="s">
        <v>85</v>
      </c>
      <c r="V518" s="219"/>
      <c r="W518" s="219" t="s">
        <v>46</v>
      </c>
    </row>
    <row r="519" spans="1:23" x14ac:dyDescent="0.25">
      <c r="A519" s="219" t="s">
        <v>106</v>
      </c>
      <c r="B519" s="220" t="s">
        <v>107</v>
      </c>
      <c r="C519" s="220" t="s">
        <v>462</v>
      </c>
      <c r="D519" s="221">
        <v>15</v>
      </c>
      <c r="E519" s="219" t="s">
        <v>108</v>
      </c>
      <c r="F519" s="270"/>
      <c r="G519" s="270"/>
      <c r="H519" s="219" t="s">
        <v>55</v>
      </c>
      <c r="I519" s="219" t="s">
        <v>33</v>
      </c>
      <c r="J519" s="219"/>
      <c r="K519" s="219"/>
      <c r="L519" s="219"/>
      <c r="M519" s="219"/>
      <c r="N519" s="219"/>
      <c r="O519" s="219"/>
      <c r="P519" s="219"/>
      <c r="Q519" s="219" t="s">
        <v>109</v>
      </c>
      <c r="R519" s="219"/>
      <c r="S519" s="219"/>
      <c r="T519" s="219" t="s">
        <v>29</v>
      </c>
      <c r="U519" s="219"/>
      <c r="V519" s="219"/>
      <c r="W519" s="219" t="s">
        <v>46</v>
      </c>
    </row>
    <row r="520" spans="1:23" x14ac:dyDescent="0.25">
      <c r="A520" s="219" t="s">
        <v>106</v>
      </c>
      <c r="B520" s="220" t="s">
        <v>107</v>
      </c>
      <c r="C520" s="220" t="s">
        <v>462</v>
      </c>
      <c r="D520" s="221">
        <v>15</v>
      </c>
      <c r="E520" s="219" t="s">
        <v>108</v>
      </c>
      <c r="F520" s="270"/>
      <c r="G520" s="270"/>
      <c r="H520" s="219" t="s">
        <v>35</v>
      </c>
      <c r="I520" s="219" t="s">
        <v>36</v>
      </c>
      <c r="J520" s="219"/>
      <c r="K520" s="219"/>
      <c r="L520" s="219"/>
      <c r="M520" s="219"/>
      <c r="N520" s="219"/>
      <c r="O520" s="219"/>
      <c r="P520" s="219"/>
      <c r="Q520" s="219" t="s">
        <v>109</v>
      </c>
      <c r="R520" s="219"/>
      <c r="S520" s="219"/>
      <c r="T520" s="219" t="s">
        <v>29</v>
      </c>
      <c r="U520" s="219"/>
      <c r="V520" s="219"/>
      <c r="W520" s="219" t="s">
        <v>46</v>
      </c>
    </row>
    <row r="521" spans="1:23" x14ac:dyDescent="0.25">
      <c r="A521" s="270" t="s">
        <v>59</v>
      </c>
      <c r="B521" s="293" t="s">
        <v>117</v>
      </c>
      <c r="C521" s="293" t="s">
        <v>462</v>
      </c>
      <c r="D521" s="294">
        <v>18</v>
      </c>
      <c r="E521" s="270" t="s">
        <v>62</v>
      </c>
      <c r="F521" s="270"/>
      <c r="G521" s="270"/>
      <c r="H521" s="270" t="s">
        <v>55</v>
      </c>
      <c r="I521" s="270" t="s">
        <v>34</v>
      </c>
      <c r="J521" s="270"/>
      <c r="K521" s="270"/>
      <c r="L521" s="270"/>
      <c r="M521" s="270"/>
      <c r="N521" s="270"/>
      <c r="O521" s="270"/>
      <c r="P521" s="295"/>
      <c r="Q521" s="270" t="s">
        <v>62</v>
      </c>
      <c r="R521" s="270"/>
      <c r="S521" s="270"/>
      <c r="T521" s="270" t="s">
        <v>56</v>
      </c>
      <c r="U521" s="270" t="s">
        <v>118</v>
      </c>
      <c r="V521" s="270"/>
      <c r="W521" s="270" t="s">
        <v>46</v>
      </c>
    </row>
    <row r="522" spans="1:23" x14ac:dyDescent="0.25">
      <c r="A522" s="270" t="s">
        <v>59</v>
      </c>
      <c r="B522" s="293" t="s">
        <v>117</v>
      </c>
      <c r="C522" s="293" t="s">
        <v>462</v>
      </c>
      <c r="D522" s="294">
        <v>18</v>
      </c>
      <c r="E522" s="270" t="s">
        <v>62</v>
      </c>
      <c r="F522" s="270"/>
      <c r="G522" s="270"/>
      <c r="H522" s="270" t="s">
        <v>35</v>
      </c>
      <c r="I522" s="270" t="s">
        <v>36</v>
      </c>
      <c r="J522" s="270"/>
      <c r="K522" s="270"/>
      <c r="L522" s="270"/>
      <c r="M522" s="270"/>
      <c r="N522" s="270"/>
      <c r="O522" s="270"/>
      <c r="P522" s="295"/>
      <c r="Q522" s="270" t="s">
        <v>62</v>
      </c>
      <c r="R522" s="270"/>
      <c r="S522" s="270"/>
      <c r="T522" s="270" t="s">
        <v>56</v>
      </c>
      <c r="U522" s="270" t="s">
        <v>118</v>
      </c>
      <c r="V522" s="270"/>
      <c r="W522" s="270" t="s">
        <v>46</v>
      </c>
    </row>
    <row r="523" spans="1:23" x14ac:dyDescent="0.25">
      <c r="A523" s="270" t="s">
        <v>59</v>
      </c>
      <c r="B523" s="293" t="s">
        <v>119</v>
      </c>
      <c r="C523" s="293" t="s">
        <v>462</v>
      </c>
      <c r="D523" s="294">
        <v>19</v>
      </c>
      <c r="E523" s="270" t="s">
        <v>120</v>
      </c>
      <c r="F523" s="270"/>
      <c r="G523" s="270"/>
      <c r="H523" s="270" t="s">
        <v>121</v>
      </c>
      <c r="I523" s="270" t="s">
        <v>235</v>
      </c>
      <c r="J523" s="270"/>
      <c r="K523" s="270"/>
      <c r="L523" s="270"/>
      <c r="M523" s="270"/>
      <c r="N523" s="270"/>
      <c r="O523" s="270"/>
      <c r="P523" s="270"/>
      <c r="Q523" s="270" t="s">
        <v>62</v>
      </c>
      <c r="R523" s="270" t="s">
        <v>63</v>
      </c>
      <c r="S523" s="270"/>
      <c r="T523" s="270" t="s">
        <v>56</v>
      </c>
      <c r="U523" s="270" t="s">
        <v>75</v>
      </c>
      <c r="V523" s="270"/>
      <c r="W523" s="270" t="s">
        <v>46</v>
      </c>
    </row>
    <row r="524" spans="1:23" x14ac:dyDescent="0.25">
      <c r="A524" s="219" t="s">
        <v>20</v>
      </c>
      <c r="B524" s="220" t="s">
        <v>21</v>
      </c>
      <c r="C524" s="221" t="s">
        <v>480</v>
      </c>
      <c r="D524" s="219">
        <v>1</v>
      </c>
      <c r="E524" s="219" t="s">
        <v>23</v>
      </c>
      <c r="F524" s="270"/>
      <c r="G524" s="270"/>
      <c r="H524" s="219" t="s">
        <v>24</v>
      </c>
      <c r="I524" s="219" t="s">
        <v>25</v>
      </c>
      <c r="J524" s="219"/>
      <c r="K524" s="219"/>
      <c r="L524" s="219"/>
      <c r="M524" s="219"/>
      <c r="N524" s="219"/>
      <c r="O524" s="223"/>
      <c r="P524" s="219"/>
      <c r="Q524" s="219" t="s">
        <v>26</v>
      </c>
      <c r="R524" s="219" t="s">
        <v>27</v>
      </c>
      <c r="S524" s="219" t="s">
        <v>28</v>
      </c>
      <c r="T524" s="219" t="s">
        <v>29</v>
      </c>
      <c r="U524" s="219" t="s">
        <v>30</v>
      </c>
      <c r="V524" s="219"/>
      <c r="W524" s="270" t="s">
        <v>31</v>
      </c>
    </row>
    <row r="525" spans="1:23" x14ac:dyDescent="0.25">
      <c r="A525" s="219" t="s">
        <v>20</v>
      </c>
      <c r="B525" s="220" t="s">
        <v>21</v>
      </c>
      <c r="C525" s="220" t="s">
        <v>480</v>
      </c>
      <c r="D525" s="221">
        <v>1</v>
      </c>
      <c r="E525" s="219" t="s">
        <v>23</v>
      </c>
      <c r="F525" s="270"/>
      <c r="G525" s="270"/>
      <c r="H525" s="219" t="s">
        <v>24</v>
      </c>
      <c r="I525" s="219" t="s">
        <v>32</v>
      </c>
      <c r="J525" s="219"/>
      <c r="K525" s="219"/>
      <c r="L525" s="219"/>
      <c r="M525" s="219"/>
      <c r="N525" s="219"/>
      <c r="O525" s="219"/>
      <c r="P525" s="223"/>
      <c r="Q525" s="219" t="s">
        <v>26</v>
      </c>
      <c r="R525" s="219" t="s">
        <v>27</v>
      </c>
      <c r="S525" s="219" t="s">
        <v>28</v>
      </c>
      <c r="T525" s="219" t="s">
        <v>29</v>
      </c>
      <c r="U525" s="219" t="s">
        <v>30</v>
      </c>
      <c r="V525" s="219"/>
      <c r="W525" s="219" t="s">
        <v>31</v>
      </c>
    </row>
    <row r="526" spans="1:23" x14ac:dyDescent="0.25">
      <c r="A526" s="270" t="s">
        <v>59</v>
      </c>
      <c r="B526" s="293" t="s">
        <v>60</v>
      </c>
      <c r="C526" s="293" t="s">
        <v>480</v>
      </c>
      <c r="D526" s="294">
        <v>5</v>
      </c>
      <c r="E526" s="304" t="s">
        <v>62</v>
      </c>
      <c r="F526" s="270"/>
      <c r="G526" s="270"/>
      <c r="H526" s="270" t="s">
        <v>55</v>
      </c>
      <c r="I526" s="270" t="s">
        <v>33</v>
      </c>
      <c r="J526" s="270"/>
      <c r="K526" s="270"/>
      <c r="L526" s="270"/>
      <c r="M526" s="270"/>
      <c r="N526" s="270"/>
      <c r="O526" s="270"/>
      <c r="P526" s="270"/>
      <c r="Q526" s="270" t="s">
        <v>62</v>
      </c>
      <c r="R526" s="270" t="s">
        <v>63</v>
      </c>
      <c r="S526" s="270"/>
      <c r="T526" s="270" t="s">
        <v>56</v>
      </c>
      <c r="U526" s="270" t="s">
        <v>64</v>
      </c>
      <c r="V526" s="270"/>
      <c r="W526" s="270" t="s">
        <v>46</v>
      </c>
    </row>
    <row r="527" spans="1:23" x14ac:dyDescent="0.25">
      <c r="A527" s="270" t="s">
        <v>20</v>
      </c>
      <c r="B527" s="293" t="s">
        <v>70</v>
      </c>
      <c r="C527" s="293" t="s">
        <v>480</v>
      </c>
      <c r="D527" s="294">
        <v>7</v>
      </c>
      <c r="E527" s="270" t="s">
        <v>72</v>
      </c>
      <c r="F527" s="270"/>
      <c r="G527" s="270"/>
      <c r="H527" s="270" t="s">
        <v>55</v>
      </c>
      <c r="I527" s="270" t="s">
        <v>33</v>
      </c>
      <c r="J527" s="270"/>
      <c r="K527" s="270"/>
      <c r="L527" s="270"/>
      <c r="M527" s="270"/>
      <c r="N527" s="270"/>
      <c r="O527" s="270"/>
      <c r="P527" s="270"/>
      <c r="Q527" s="270" t="s">
        <v>73</v>
      </c>
      <c r="R527" s="270" t="s">
        <v>74</v>
      </c>
      <c r="S527" s="270"/>
      <c r="T527" s="270" t="s">
        <v>29</v>
      </c>
      <c r="U527" s="270" t="s">
        <v>75</v>
      </c>
      <c r="V527" s="270"/>
      <c r="W527" s="270" t="s">
        <v>58</v>
      </c>
    </row>
    <row r="528" spans="1:23" x14ac:dyDescent="0.25">
      <c r="A528" s="270" t="s">
        <v>20</v>
      </c>
      <c r="B528" s="293" t="s">
        <v>70</v>
      </c>
      <c r="C528" s="293" t="s">
        <v>480</v>
      </c>
      <c r="D528" s="294">
        <v>7</v>
      </c>
      <c r="E528" s="270" t="s">
        <v>72</v>
      </c>
      <c r="F528" s="270"/>
      <c r="G528" s="270"/>
      <c r="H528" s="270" t="s">
        <v>35</v>
      </c>
      <c r="I528" s="270" t="s">
        <v>36</v>
      </c>
      <c r="J528" s="270"/>
      <c r="K528" s="270"/>
      <c r="L528" s="270"/>
      <c r="M528" s="270"/>
      <c r="N528" s="270"/>
      <c r="O528" s="270"/>
      <c r="P528" s="270"/>
      <c r="Q528" s="270" t="s">
        <v>73</v>
      </c>
      <c r="R528" s="270" t="s">
        <v>74</v>
      </c>
      <c r="S528" s="270"/>
      <c r="T528" s="270" t="s">
        <v>29</v>
      </c>
      <c r="U528" s="270" t="s">
        <v>75</v>
      </c>
      <c r="V528" s="270"/>
      <c r="W528" s="270" t="s">
        <v>58</v>
      </c>
    </row>
    <row r="529" spans="1:23" x14ac:dyDescent="0.25">
      <c r="A529" s="219" t="s">
        <v>81</v>
      </c>
      <c r="B529" s="220" t="s">
        <v>82</v>
      </c>
      <c r="C529" s="220" t="s">
        <v>480</v>
      </c>
      <c r="D529" s="221">
        <v>9</v>
      </c>
      <c r="E529" s="219" t="s">
        <v>83</v>
      </c>
      <c r="F529" s="270"/>
      <c r="G529" s="270"/>
      <c r="H529" s="219" t="s">
        <v>55</v>
      </c>
      <c r="I529" s="219" t="s">
        <v>36</v>
      </c>
      <c r="J529" s="219"/>
      <c r="K529" s="219"/>
      <c r="L529" s="219"/>
      <c r="M529" s="219"/>
      <c r="N529" s="219"/>
      <c r="O529" s="219"/>
      <c r="P529" s="219"/>
      <c r="Q529" s="219" t="s">
        <v>62</v>
      </c>
      <c r="R529" s="219" t="s">
        <v>84</v>
      </c>
      <c r="S529" s="219"/>
      <c r="T529" s="219" t="s">
        <v>56</v>
      </c>
      <c r="U529" s="219" t="s">
        <v>85</v>
      </c>
      <c r="V529" s="219"/>
      <c r="W529" s="219" t="s">
        <v>46</v>
      </c>
    </row>
    <row r="530" spans="1:23" x14ac:dyDescent="0.25">
      <c r="A530" s="219" t="s">
        <v>106</v>
      </c>
      <c r="B530" s="220" t="s">
        <v>107</v>
      </c>
      <c r="C530" s="220" t="s">
        <v>480</v>
      </c>
      <c r="D530" s="221">
        <v>15</v>
      </c>
      <c r="E530" s="219" t="s">
        <v>108</v>
      </c>
      <c r="F530" s="270"/>
      <c r="G530" s="270"/>
      <c r="H530" s="219" t="s">
        <v>55</v>
      </c>
      <c r="I530" s="219" t="s">
        <v>33</v>
      </c>
      <c r="J530" s="219"/>
      <c r="K530" s="219"/>
      <c r="L530" s="219"/>
      <c r="M530" s="219"/>
      <c r="N530" s="219"/>
      <c r="O530" s="219"/>
      <c r="P530" s="219"/>
      <c r="Q530" s="219" t="s">
        <v>109</v>
      </c>
      <c r="R530" s="219"/>
      <c r="S530" s="219"/>
      <c r="T530" s="219" t="s">
        <v>29</v>
      </c>
      <c r="U530" s="219"/>
      <c r="V530" s="219"/>
      <c r="W530" s="219" t="s">
        <v>46</v>
      </c>
    </row>
    <row r="531" spans="1:23" x14ac:dyDescent="0.25">
      <c r="A531" s="219" t="s">
        <v>106</v>
      </c>
      <c r="B531" s="220" t="s">
        <v>107</v>
      </c>
      <c r="C531" s="220" t="s">
        <v>480</v>
      </c>
      <c r="D531" s="221">
        <v>15</v>
      </c>
      <c r="E531" s="219" t="s">
        <v>108</v>
      </c>
      <c r="F531" s="270"/>
      <c r="G531" s="270"/>
      <c r="H531" s="219" t="s">
        <v>35</v>
      </c>
      <c r="I531" s="219" t="s">
        <v>36</v>
      </c>
      <c r="J531" s="219"/>
      <c r="K531" s="219"/>
      <c r="L531" s="219"/>
      <c r="M531" s="219"/>
      <c r="N531" s="219"/>
      <c r="O531" s="219"/>
      <c r="P531" s="219"/>
      <c r="Q531" s="219" t="s">
        <v>109</v>
      </c>
      <c r="R531" s="219"/>
      <c r="S531" s="219"/>
      <c r="T531" s="219" t="s">
        <v>29</v>
      </c>
      <c r="U531" s="219"/>
      <c r="V531" s="219"/>
      <c r="W531" s="219" t="s">
        <v>46</v>
      </c>
    </row>
    <row r="532" spans="1:23" x14ac:dyDescent="0.25">
      <c r="A532" s="270" t="s">
        <v>59</v>
      </c>
      <c r="B532" s="293" t="s">
        <v>117</v>
      </c>
      <c r="C532" s="293" t="s">
        <v>480</v>
      </c>
      <c r="D532" s="294">
        <v>18</v>
      </c>
      <c r="E532" s="270" t="s">
        <v>62</v>
      </c>
      <c r="F532" s="270"/>
      <c r="G532" s="270"/>
      <c r="H532" s="270" t="s">
        <v>55</v>
      </c>
      <c r="I532" s="270" t="s">
        <v>33</v>
      </c>
      <c r="J532" s="270"/>
      <c r="K532" s="270"/>
      <c r="L532" s="270"/>
      <c r="M532" s="270"/>
      <c r="N532" s="270"/>
      <c r="O532" s="270"/>
      <c r="P532" s="295"/>
      <c r="Q532" s="270" t="s">
        <v>62</v>
      </c>
      <c r="R532" s="270"/>
      <c r="S532" s="270"/>
      <c r="T532" s="270" t="s">
        <v>56</v>
      </c>
      <c r="U532" s="270" t="s">
        <v>118</v>
      </c>
      <c r="V532" s="270"/>
      <c r="W532" s="270" t="s">
        <v>46</v>
      </c>
    </row>
    <row r="533" spans="1:23" x14ac:dyDescent="0.25">
      <c r="A533" s="270" t="s">
        <v>59</v>
      </c>
      <c r="B533" s="293" t="s">
        <v>117</v>
      </c>
      <c r="C533" s="293" t="s">
        <v>480</v>
      </c>
      <c r="D533" s="294">
        <v>18</v>
      </c>
      <c r="E533" s="270" t="s">
        <v>62</v>
      </c>
      <c r="F533" s="270"/>
      <c r="G533" s="270"/>
      <c r="H533" s="270" t="s">
        <v>35</v>
      </c>
      <c r="I533" s="270" t="s">
        <v>36</v>
      </c>
      <c r="J533" s="270"/>
      <c r="K533" s="270"/>
      <c r="L533" s="270"/>
      <c r="M533" s="270"/>
      <c r="N533" s="270"/>
      <c r="O533" s="270"/>
      <c r="P533" s="295"/>
      <c r="Q533" s="270" t="s">
        <v>62</v>
      </c>
      <c r="R533" s="270"/>
      <c r="S533" s="270"/>
      <c r="T533" s="270" t="s">
        <v>56</v>
      </c>
      <c r="U533" s="270" t="s">
        <v>118</v>
      </c>
      <c r="V533" s="270"/>
      <c r="W533" s="270" t="s">
        <v>46</v>
      </c>
    </row>
    <row r="534" spans="1:23" x14ac:dyDescent="0.25">
      <c r="A534" s="270" t="s">
        <v>59</v>
      </c>
      <c r="B534" s="293" t="s">
        <v>119</v>
      </c>
      <c r="C534" s="293" t="s">
        <v>480</v>
      </c>
      <c r="D534" s="294">
        <v>19</v>
      </c>
      <c r="E534" s="270" t="s">
        <v>120</v>
      </c>
      <c r="F534" s="270"/>
      <c r="G534" s="270"/>
      <c r="H534" s="270" t="s">
        <v>121</v>
      </c>
      <c r="I534" s="270" t="s">
        <v>34</v>
      </c>
      <c r="J534" s="270"/>
      <c r="K534" s="270"/>
      <c r="L534" s="270"/>
      <c r="M534" s="270"/>
      <c r="N534" s="270"/>
      <c r="O534" s="270"/>
      <c r="P534" s="270"/>
      <c r="Q534" s="270" t="s">
        <v>62</v>
      </c>
      <c r="R534" s="270" t="s">
        <v>63</v>
      </c>
      <c r="S534" s="270"/>
      <c r="T534" s="270" t="s">
        <v>56</v>
      </c>
      <c r="U534" s="270" t="s">
        <v>75</v>
      </c>
      <c r="V534" s="270"/>
      <c r="W534" s="270" t="s">
        <v>46</v>
      </c>
    </row>
    <row r="535" spans="1:23" x14ac:dyDescent="0.25">
      <c r="A535" s="270" t="s">
        <v>59</v>
      </c>
      <c r="B535" s="293" t="s">
        <v>60</v>
      </c>
      <c r="C535" s="293" t="s">
        <v>476</v>
      </c>
      <c r="D535" s="294">
        <v>5</v>
      </c>
      <c r="E535" s="304" t="s">
        <v>62</v>
      </c>
      <c r="F535" s="270"/>
      <c r="G535" s="270"/>
      <c r="H535" s="270" t="s">
        <v>55</v>
      </c>
      <c r="I535" s="270" t="s">
        <v>25</v>
      </c>
      <c r="J535" s="270"/>
      <c r="K535" s="270"/>
      <c r="L535" s="270"/>
      <c r="M535" s="270"/>
      <c r="N535" s="270"/>
      <c r="O535" s="270"/>
      <c r="P535" s="270"/>
      <c r="Q535" s="270" t="s">
        <v>62</v>
      </c>
      <c r="R535" s="270" t="s">
        <v>63</v>
      </c>
      <c r="S535" s="270"/>
      <c r="T535" s="270" t="s">
        <v>56</v>
      </c>
      <c r="U535" s="270" t="s">
        <v>64</v>
      </c>
      <c r="V535" s="270"/>
      <c r="W535" s="270" t="s">
        <v>46</v>
      </c>
    </row>
    <row r="536" spans="1:23" x14ac:dyDescent="0.25">
      <c r="A536" s="270" t="s">
        <v>20</v>
      </c>
      <c r="B536" s="293" t="s">
        <v>70</v>
      </c>
      <c r="C536" s="293" t="s">
        <v>476</v>
      </c>
      <c r="D536" s="294">
        <v>7</v>
      </c>
      <c r="E536" s="270" t="s">
        <v>72</v>
      </c>
      <c r="F536" s="270"/>
      <c r="G536" s="270"/>
      <c r="H536" s="270" t="s">
        <v>55</v>
      </c>
      <c r="I536" s="270" t="s">
        <v>33</v>
      </c>
      <c r="J536" s="270"/>
      <c r="K536" s="270"/>
      <c r="L536" s="270"/>
      <c r="M536" s="270"/>
      <c r="N536" s="270"/>
      <c r="O536" s="270"/>
      <c r="P536" s="270"/>
      <c r="Q536" s="270" t="s">
        <v>73</v>
      </c>
      <c r="R536" s="270" t="s">
        <v>74</v>
      </c>
      <c r="S536" s="270"/>
      <c r="T536" s="270" t="s">
        <v>29</v>
      </c>
      <c r="U536" s="270" t="s">
        <v>75</v>
      </c>
      <c r="V536" s="270"/>
      <c r="W536" s="270" t="s">
        <v>58</v>
      </c>
    </row>
    <row r="537" spans="1:23" x14ac:dyDescent="0.25">
      <c r="A537" s="270" t="s">
        <v>20</v>
      </c>
      <c r="B537" s="293" t="s">
        <v>70</v>
      </c>
      <c r="C537" s="293" t="s">
        <v>476</v>
      </c>
      <c r="D537" s="294">
        <v>7</v>
      </c>
      <c r="E537" s="270" t="s">
        <v>72</v>
      </c>
      <c r="F537" s="270"/>
      <c r="G537" s="270"/>
      <c r="H537" s="270" t="s">
        <v>35</v>
      </c>
      <c r="I537" s="270" t="s">
        <v>36</v>
      </c>
      <c r="J537" s="270"/>
      <c r="K537" s="270"/>
      <c r="L537" s="307"/>
      <c r="M537" s="270"/>
      <c r="N537" s="270"/>
      <c r="O537" s="270"/>
      <c r="P537" s="270"/>
      <c r="Q537" s="270" t="s">
        <v>73</v>
      </c>
      <c r="R537" s="270" t="s">
        <v>74</v>
      </c>
      <c r="S537" s="270"/>
      <c r="T537" s="270" t="s">
        <v>29</v>
      </c>
      <c r="U537" s="270" t="s">
        <v>75</v>
      </c>
      <c r="V537" s="270"/>
      <c r="W537" s="270" t="s">
        <v>58</v>
      </c>
    </row>
    <row r="538" spans="1:23" x14ac:dyDescent="0.25">
      <c r="A538" s="219" t="s">
        <v>81</v>
      </c>
      <c r="B538" s="220" t="s">
        <v>82</v>
      </c>
      <c r="C538" s="220" t="s">
        <v>476</v>
      </c>
      <c r="D538" s="221">
        <v>9</v>
      </c>
      <c r="E538" s="219" t="s">
        <v>83</v>
      </c>
      <c r="F538" s="270"/>
      <c r="G538" s="270"/>
      <c r="H538" s="219" t="s">
        <v>55</v>
      </c>
      <c r="I538" s="219" t="s">
        <v>25</v>
      </c>
      <c r="J538" s="219"/>
      <c r="K538" s="219"/>
      <c r="L538" s="219"/>
      <c r="M538" s="219"/>
      <c r="N538" s="219"/>
      <c r="O538" s="219"/>
      <c r="P538" s="219"/>
      <c r="Q538" s="219" t="s">
        <v>62</v>
      </c>
      <c r="R538" s="219" t="s">
        <v>84</v>
      </c>
      <c r="S538" s="219"/>
      <c r="T538" s="219" t="s">
        <v>56</v>
      </c>
      <c r="U538" s="219" t="s">
        <v>85</v>
      </c>
      <c r="V538" s="219"/>
      <c r="W538" s="219" t="s">
        <v>46</v>
      </c>
    </row>
    <row r="539" spans="1:23" x14ac:dyDescent="0.25">
      <c r="A539" s="219" t="s">
        <v>106</v>
      </c>
      <c r="B539" s="220" t="s">
        <v>107</v>
      </c>
      <c r="C539" s="220" t="s">
        <v>476</v>
      </c>
      <c r="D539" s="221">
        <v>15</v>
      </c>
      <c r="E539" s="219" t="s">
        <v>108</v>
      </c>
      <c r="F539" s="270"/>
      <c r="G539" s="270"/>
      <c r="H539" s="219" t="s">
        <v>55</v>
      </c>
      <c r="I539" s="219" t="s">
        <v>32</v>
      </c>
      <c r="J539" s="219"/>
      <c r="K539" s="219"/>
      <c r="L539" s="219"/>
      <c r="M539" s="219"/>
      <c r="N539" s="219"/>
      <c r="O539" s="219"/>
      <c r="P539" s="219"/>
      <c r="Q539" s="219" t="s">
        <v>109</v>
      </c>
      <c r="R539" s="219"/>
      <c r="S539" s="219"/>
      <c r="T539" s="219" t="s">
        <v>29</v>
      </c>
      <c r="U539" s="219"/>
      <c r="V539" s="219"/>
      <c r="W539" s="219" t="s">
        <v>46</v>
      </c>
    </row>
    <row r="540" spans="1:23" x14ac:dyDescent="0.25">
      <c r="A540" s="219" t="s">
        <v>106</v>
      </c>
      <c r="B540" s="220" t="s">
        <v>107</v>
      </c>
      <c r="C540" s="220" t="s">
        <v>476</v>
      </c>
      <c r="D540" s="221">
        <v>15</v>
      </c>
      <c r="E540" s="219" t="s">
        <v>108</v>
      </c>
      <c r="F540" s="270"/>
      <c r="G540" s="270"/>
      <c r="H540" s="219" t="s">
        <v>35</v>
      </c>
      <c r="I540" s="219" t="s">
        <v>36</v>
      </c>
      <c r="J540" s="219"/>
      <c r="K540" s="219"/>
      <c r="L540" s="219"/>
      <c r="M540" s="219"/>
      <c r="N540" s="219"/>
      <c r="O540" s="219"/>
      <c r="P540" s="219"/>
      <c r="Q540" s="219" t="s">
        <v>109</v>
      </c>
      <c r="R540" s="219"/>
      <c r="S540" s="219"/>
      <c r="T540" s="219" t="s">
        <v>29</v>
      </c>
      <c r="U540" s="219"/>
      <c r="V540" s="219"/>
      <c r="W540" s="219" t="s">
        <v>46</v>
      </c>
    </row>
    <row r="541" spans="1:23" x14ac:dyDescent="0.25">
      <c r="A541" s="270" t="s">
        <v>59</v>
      </c>
      <c r="B541" s="293" t="s">
        <v>117</v>
      </c>
      <c r="C541" s="293" t="s">
        <v>476</v>
      </c>
      <c r="D541" s="294">
        <v>18</v>
      </c>
      <c r="E541" s="270" t="s">
        <v>62</v>
      </c>
      <c r="F541" s="270"/>
      <c r="G541" s="270"/>
      <c r="H541" s="270" t="s">
        <v>55</v>
      </c>
      <c r="I541" s="270" t="s">
        <v>32</v>
      </c>
      <c r="J541" s="270"/>
      <c r="K541" s="270"/>
      <c r="L541" s="270"/>
      <c r="M541" s="270"/>
      <c r="N541" s="270"/>
      <c r="O541" s="270"/>
      <c r="P541" s="295"/>
      <c r="Q541" s="270" t="s">
        <v>62</v>
      </c>
      <c r="R541" s="270"/>
      <c r="S541" s="270"/>
      <c r="T541" s="270" t="s">
        <v>56</v>
      </c>
      <c r="U541" s="270" t="s">
        <v>118</v>
      </c>
      <c r="V541" s="270"/>
      <c r="W541" s="270" t="s">
        <v>46</v>
      </c>
    </row>
    <row r="542" spans="1:23" x14ac:dyDescent="0.25">
      <c r="A542" s="270" t="s">
        <v>59</v>
      </c>
      <c r="B542" s="293" t="s">
        <v>117</v>
      </c>
      <c r="C542" s="293" t="s">
        <v>476</v>
      </c>
      <c r="D542" s="294">
        <v>18</v>
      </c>
      <c r="E542" s="270" t="s">
        <v>62</v>
      </c>
      <c r="F542" s="270"/>
      <c r="G542" s="270"/>
      <c r="H542" s="270" t="s">
        <v>35</v>
      </c>
      <c r="I542" s="270" t="s">
        <v>36</v>
      </c>
      <c r="J542" s="270"/>
      <c r="K542" s="270"/>
      <c r="L542" s="307"/>
      <c r="M542" s="270"/>
      <c r="N542" s="270"/>
      <c r="O542" s="270"/>
      <c r="P542" s="295"/>
      <c r="Q542" s="270" t="s">
        <v>62</v>
      </c>
      <c r="R542" s="270"/>
      <c r="S542" s="270"/>
      <c r="T542" s="270" t="s">
        <v>56</v>
      </c>
      <c r="U542" s="270" t="s">
        <v>118</v>
      </c>
      <c r="V542" s="270"/>
      <c r="W542" s="270" t="s">
        <v>46</v>
      </c>
    </row>
    <row r="543" spans="1:23" x14ac:dyDescent="0.25">
      <c r="A543" s="270" t="s">
        <v>59</v>
      </c>
      <c r="B543" s="293" t="s">
        <v>119</v>
      </c>
      <c r="C543" s="293" t="s">
        <v>476</v>
      </c>
      <c r="D543" s="294">
        <v>19</v>
      </c>
      <c r="E543" s="270" t="s">
        <v>120</v>
      </c>
      <c r="F543" s="270"/>
      <c r="G543" s="270"/>
      <c r="H543" s="270" t="s">
        <v>121</v>
      </c>
      <c r="I543" s="270" t="s">
        <v>34</v>
      </c>
      <c r="J543" s="270"/>
      <c r="K543" s="270"/>
      <c r="L543" s="270"/>
      <c r="M543" s="270"/>
      <c r="N543" s="270"/>
      <c r="O543" s="270"/>
      <c r="P543" s="270"/>
      <c r="Q543" s="270" t="s">
        <v>62</v>
      </c>
      <c r="R543" s="270" t="s">
        <v>63</v>
      </c>
      <c r="S543" s="270"/>
      <c r="T543" s="270" t="s">
        <v>56</v>
      </c>
      <c r="U543" s="270" t="s">
        <v>75</v>
      </c>
      <c r="V543" s="270"/>
      <c r="W543" s="270" t="s">
        <v>46</v>
      </c>
    </row>
    <row r="544" spans="1:23" x14ac:dyDescent="0.25">
      <c r="A544" s="219" t="s">
        <v>20</v>
      </c>
      <c r="B544" s="220" t="s">
        <v>21</v>
      </c>
      <c r="C544" s="220" t="s">
        <v>484</v>
      </c>
      <c r="D544" s="221">
        <v>1</v>
      </c>
      <c r="E544" s="219" t="s">
        <v>23</v>
      </c>
      <c r="F544" s="270"/>
      <c r="G544" s="270"/>
      <c r="H544" s="219" t="s">
        <v>24</v>
      </c>
      <c r="I544" s="219" t="s">
        <v>25</v>
      </c>
      <c r="J544" s="219"/>
      <c r="K544" s="219"/>
      <c r="L544" s="219"/>
      <c r="M544" s="219"/>
      <c r="N544" s="219"/>
      <c r="O544" s="219"/>
      <c r="P544" s="219"/>
      <c r="Q544" s="219" t="s">
        <v>26</v>
      </c>
      <c r="R544" s="219" t="s">
        <v>27</v>
      </c>
      <c r="S544" s="219" t="s">
        <v>28</v>
      </c>
      <c r="T544" s="219" t="s">
        <v>29</v>
      </c>
      <c r="U544" s="219" t="s">
        <v>30</v>
      </c>
      <c r="V544" s="219"/>
      <c r="W544" s="219" t="s">
        <v>31</v>
      </c>
    </row>
    <row r="545" spans="1:23" x14ac:dyDescent="0.25">
      <c r="A545" s="219" t="s">
        <v>20</v>
      </c>
      <c r="B545" s="220" t="s">
        <v>21</v>
      </c>
      <c r="C545" s="220" t="s">
        <v>484</v>
      </c>
      <c r="D545" s="221">
        <v>1</v>
      </c>
      <c r="E545" s="219" t="s">
        <v>23</v>
      </c>
      <c r="F545" s="270"/>
      <c r="G545" s="270"/>
      <c r="H545" s="219" t="s">
        <v>24</v>
      </c>
      <c r="I545" s="219" t="s">
        <v>32</v>
      </c>
      <c r="J545" s="219"/>
      <c r="K545" s="219"/>
      <c r="L545" s="219"/>
      <c r="M545" s="219"/>
      <c r="N545" s="219"/>
      <c r="O545" s="219"/>
      <c r="P545" s="223"/>
      <c r="Q545" s="219" t="s">
        <v>26</v>
      </c>
      <c r="R545" s="219" t="s">
        <v>27</v>
      </c>
      <c r="S545" s="219" t="s">
        <v>28</v>
      </c>
      <c r="T545" s="219" t="s">
        <v>29</v>
      </c>
      <c r="U545" s="219" t="s">
        <v>30</v>
      </c>
      <c r="V545" s="219"/>
      <c r="W545" s="219" t="s">
        <v>31</v>
      </c>
    </row>
    <row r="546" spans="1:23" x14ac:dyDescent="0.25">
      <c r="A546" s="219" t="s">
        <v>20</v>
      </c>
      <c r="B546" s="220" t="s">
        <v>21</v>
      </c>
      <c r="C546" s="220" t="s">
        <v>484</v>
      </c>
      <c r="D546" s="221">
        <v>1</v>
      </c>
      <c r="E546" s="219" t="s">
        <v>23</v>
      </c>
      <c r="F546" s="270"/>
      <c r="G546" s="270"/>
      <c r="H546" s="219" t="s">
        <v>24</v>
      </c>
      <c r="I546" s="219" t="s">
        <v>33</v>
      </c>
      <c r="J546" s="219"/>
      <c r="K546" s="219"/>
      <c r="L546" s="219"/>
      <c r="M546" s="219"/>
      <c r="N546" s="219"/>
      <c r="O546" s="219"/>
      <c r="P546" s="223"/>
      <c r="Q546" s="219" t="s">
        <v>26</v>
      </c>
      <c r="R546" s="219" t="s">
        <v>27</v>
      </c>
      <c r="S546" s="219" t="s">
        <v>28</v>
      </c>
      <c r="T546" s="219" t="s">
        <v>29</v>
      </c>
      <c r="U546" s="219" t="s">
        <v>30</v>
      </c>
      <c r="V546" s="219"/>
      <c r="W546" s="196" t="s">
        <v>31</v>
      </c>
    </row>
    <row r="547" spans="1:23" x14ac:dyDescent="0.25">
      <c r="A547" s="219" t="s">
        <v>20</v>
      </c>
      <c r="B547" s="220" t="s">
        <v>21</v>
      </c>
      <c r="C547" s="220" t="s">
        <v>484</v>
      </c>
      <c r="D547" s="221">
        <v>1</v>
      </c>
      <c r="E547" s="219" t="s">
        <v>23</v>
      </c>
      <c r="F547" s="270"/>
      <c r="G547" s="270"/>
      <c r="H547" s="219" t="s">
        <v>24</v>
      </c>
      <c r="I547" s="219" t="s">
        <v>34</v>
      </c>
      <c r="J547" s="219"/>
      <c r="K547" s="219"/>
      <c r="L547" s="219"/>
      <c r="M547" s="219"/>
      <c r="N547" s="219"/>
      <c r="O547" s="219"/>
      <c r="P547" s="223"/>
      <c r="Q547" s="219" t="s">
        <v>26</v>
      </c>
      <c r="R547" s="219" t="s">
        <v>27</v>
      </c>
      <c r="S547" s="219" t="s">
        <v>28</v>
      </c>
      <c r="T547" s="219" t="s">
        <v>29</v>
      </c>
      <c r="U547" s="219" t="s">
        <v>30</v>
      </c>
      <c r="V547" s="219"/>
      <c r="W547" s="219" t="s">
        <v>31</v>
      </c>
    </row>
    <row r="548" spans="1:23" x14ac:dyDescent="0.25">
      <c r="A548" s="219" t="s">
        <v>20</v>
      </c>
      <c r="B548" s="220" t="s">
        <v>21</v>
      </c>
      <c r="C548" s="220" t="s">
        <v>484</v>
      </c>
      <c r="D548" s="221">
        <v>1</v>
      </c>
      <c r="E548" s="219" t="s">
        <v>23</v>
      </c>
      <c r="F548" s="270"/>
      <c r="G548" s="270"/>
      <c r="H548" s="219" t="s">
        <v>35</v>
      </c>
      <c r="I548" s="219" t="s">
        <v>36</v>
      </c>
      <c r="J548" s="219"/>
      <c r="K548" s="219"/>
      <c r="L548" s="219"/>
      <c r="M548" s="219"/>
      <c r="N548" s="219"/>
      <c r="O548" s="219"/>
      <c r="P548" s="223"/>
      <c r="Q548" s="219" t="s">
        <v>26</v>
      </c>
      <c r="R548" s="219" t="s">
        <v>27</v>
      </c>
      <c r="S548" s="219" t="s">
        <v>28</v>
      </c>
      <c r="T548" s="219" t="s">
        <v>29</v>
      </c>
      <c r="U548" s="219" t="s">
        <v>30</v>
      </c>
      <c r="V548" s="219"/>
      <c r="W548" s="219" t="s">
        <v>31</v>
      </c>
    </row>
    <row r="549" spans="1:23" x14ac:dyDescent="0.25">
      <c r="A549" s="219" t="s">
        <v>20</v>
      </c>
      <c r="B549" s="220" t="s">
        <v>21</v>
      </c>
      <c r="C549" s="220" t="s">
        <v>484</v>
      </c>
      <c r="D549" s="221">
        <v>1</v>
      </c>
      <c r="E549" s="219" t="s">
        <v>23</v>
      </c>
      <c r="F549" s="270"/>
      <c r="G549" s="270"/>
      <c r="H549" s="219" t="s">
        <v>24</v>
      </c>
      <c r="I549" s="219" t="s">
        <v>25</v>
      </c>
      <c r="J549" s="219"/>
      <c r="K549" s="219"/>
      <c r="L549" s="219"/>
      <c r="M549" s="219"/>
      <c r="N549" s="219"/>
      <c r="O549" s="219"/>
      <c r="P549" s="219"/>
      <c r="Q549" s="219" t="s">
        <v>26</v>
      </c>
      <c r="R549" s="219" t="s">
        <v>27</v>
      </c>
      <c r="S549" s="219" t="s">
        <v>28</v>
      </c>
      <c r="T549" s="219" t="s">
        <v>29</v>
      </c>
      <c r="U549" s="219" t="s">
        <v>30</v>
      </c>
      <c r="V549" s="219"/>
      <c r="W549" s="219" t="s">
        <v>31</v>
      </c>
    </row>
    <row r="550" spans="1:23" x14ac:dyDescent="0.25">
      <c r="A550" s="219" t="s">
        <v>20</v>
      </c>
      <c r="B550" s="220" t="s">
        <v>21</v>
      </c>
      <c r="C550" s="220" t="s">
        <v>484</v>
      </c>
      <c r="D550" s="221">
        <v>1</v>
      </c>
      <c r="E550" s="219" t="s">
        <v>23</v>
      </c>
      <c r="F550" s="270"/>
      <c r="G550" s="270"/>
      <c r="H550" s="219" t="s">
        <v>24</v>
      </c>
      <c r="I550" s="219" t="s">
        <v>32</v>
      </c>
      <c r="J550" s="219"/>
      <c r="K550" s="219"/>
      <c r="L550" s="219"/>
      <c r="M550" s="219"/>
      <c r="N550" s="219"/>
      <c r="O550" s="219"/>
      <c r="P550" s="223"/>
      <c r="Q550" s="219" t="s">
        <v>26</v>
      </c>
      <c r="R550" s="219" t="s">
        <v>27</v>
      </c>
      <c r="S550" s="219" t="s">
        <v>28</v>
      </c>
      <c r="T550" s="219" t="s">
        <v>29</v>
      </c>
      <c r="U550" s="219" t="s">
        <v>30</v>
      </c>
      <c r="V550" s="219"/>
      <c r="W550" s="219" t="s">
        <v>31</v>
      </c>
    </row>
    <row r="551" spans="1:23" x14ac:dyDescent="0.25">
      <c r="A551" s="219" t="s">
        <v>20</v>
      </c>
      <c r="B551" s="220" t="s">
        <v>21</v>
      </c>
      <c r="C551" s="220" t="s">
        <v>484</v>
      </c>
      <c r="D551" s="221">
        <v>1</v>
      </c>
      <c r="E551" s="219" t="s">
        <v>23</v>
      </c>
      <c r="F551" s="270"/>
      <c r="G551" s="270"/>
      <c r="H551" s="219" t="s">
        <v>24</v>
      </c>
      <c r="I551" s="219" t="s">
        <v>33</v>
      </c>
      <c r="J551" s="219"/>
      <c r="K551" s="219"/>
      <c r="L551" s="219"/>
      <c r="M551" s="219"/>
      <c r="N551" s="219"/>
      <c r="O551" s="219"/>
      <c r="P551" s="223"/>
      <c r="Q551" s="219" t="s">
        <v>26</v>
      </c>
      <c r="R551" s="219" t="s">
        <v>27</v>
      </c>
      <c r="S551" s="219" t="s">
        <v>28</v>
      </c>
      <c r="T551" s="219" t="s">
        <v>29</v>
      </c>
      <c r="U551" s="219" t="s">
        <v>30</v>
      </c>
      <c r="V551" s="219"/>
      <c r="W551" s="219" t="s">
        <v>31</v>
      </c>
    </row>
    <row r="552" spans="1:23" x14ac:dyDescent="0.25">
      <c r="A552" s="219" t="s">
        <v>20</v>
      </c>
      <c r="B552" s="220" t="s">
        <v>21</v>
      </c>
      <c r="C552" s="220" t="s">
        <v>484</v>
      </c>
      <c r="D552" s="221">
        <v>1</v>
      </c>
      <c r="E552" s="219" t="s">
        <v>23</v>
      </c>
      <c r="F552" s="270"/>
      <c r="G552" s="270"/>
      <c r="H552" s="219" t="s">
        <v>24</v>
      </c>
      <c r="I552" s="219" t="s">
        <v>34</v>
      </c>
      <c r="J552" s="219"/>
      <c r="K552" s="219"/>
      <c r="L552" s="219"/>
      <c r="M552" s="219"/>
      <c r="N552" s="219"/>
      <c r="O552" s="219"/>
      <c r="P552" s="223"/>
      <c r="Q552" s="219" t="s">
        <v>26</v>
      </c>
      <c r="R552" s="219" t="s">
        <v>27</v>
      </c>
      <c r="S552" s="219" t="s">
        <v>28</v>
      </c>
      <c r="T552" s="219" t="s">
        <v>29</v>
      </c>
      <c r="U552" s="219" t="s">
        <v>30</v>
      </c>
      <c r="V552" s="219"/>
      <c r="W552" s="219" t="s">
        <v>31</v>
      </c>
    </row>
    <row r="553" spans="1:23" x14ac:dyDescent="0.25">
      <c r="A553" s="219" t="s">
        <v>20</v>
      </c>
      <c r="B553" s="220" t="s">
        <v>21</v>
      </c>
      <c r="C553" s="220" t="s">
        <v>484</v>
      </c>
      <c r="D553" s="221">
        <v>1</v>
      </c>
      <c r="E553" s="219" t="s">
        <v>23</v>
      </c>
      <c r="F553" s="270"/>
      <c r="G553" s="270"/>
      <c r="H553" s="219" t="s">
        <v>35</v>
      </c>
      <c r="I553" s="219" t="s">
        <v>36</v>
      </c>
      <c r="J553" s="219"/>
      <c r="K553" s="219"/>
      <c r="L553" s="219"/>
      <c r="M553" s="219"/>
      <c r="N553" s="219"/>
      <c r="O553" s="219"/>
      <c r="P553" s="223"/>
      <c r="Q553" s="219" t="s">
        <v>26</v>
      </c>
      <c r="R553" s="219" t="s">
        <v>27</v>
      </c>
      <c r="S553" s="219" t="s">
        <v>28</v>
      </c>
      <c r="T553" s="219" t="s">
        <v>29</v>
      </c>
      <c r="U553" s="219" t="s">
        <v>30</v>
      </c>
      <c r="V553" s="219"/>
      <c r="W553" s="219" t="s">
        <v>31</v>
      </c>
    </row>
    <row r="554" spans="1:23" x14ac:dyDescent="0.25">
      <c r="A554" s="219" t="s">
        <v>20</v>
      </c>
      <c r="B554" s="220" t="s">
        <v>21</v>
      </c>
      <c r="C554" s="220" t="s">
        <v>484</v>
      </c>
      <c r="D554" s="221">
        <v>1</v>
      </c>
      <c r="E554" s="219" t="s">
        <v>23</v>
      </c>
      <c r="F554" s="270"/>
      <c r="G554" s="270"/>
      <c r="H554" s="219" t="s">
        <v>24</v>
      </c>
      <c r="I554" s="219" t="s">
        <v>25</v>
      </c>
      <c r="J554" s="219"/>
      <c r="K554" s="219"/>
      <c r="L554" s="219"/>
      <c r="M554" s="219"/>
      <c r="N554" s="219"/>
      <c r="O554" s="219"/>
      <c r="P554" s="219"/>
      <c r="Q554" s="219" t="s">
        <v>26</v>
      </c>
      <c r="R554" s="219" t="s">
        <v>27</v>
      </c>
      <c r="S554" s="219" t="s">
        <v>28</v>
      </c>
      <c r="T554" s="219" t="s">
        <v>29</v>
      </c>
      <c r="U554" s="219" t="s">
        <v>30</v>
      </c>
      <c r="V554" s="219"/>
      <c r="W554" s="219" t="s">
        <v>31</v>
      </c>
    </row>
    <row r="555" spans="1:23" x14ac:dyDescent="0.25">
      <c r="A555" s="219" t="s">
        <v>20</v>
      </c>
      <c r="B555" s="220" t="s">
        <v>21</v>
      </c>
      <c r="C555" s="220" t="s">
        <v>484</v>
      </c>
      <c r="D555" s="221">
        <v>1</v>
      </c>
      <c r="E555" s="219" t="s">
        <v>23</v>
      </c>
      <c r="F555" s="270"/>
      <c r="G555" s="270"/>
      <c r="H555" s="219" t="s">
        <v>24</v>
      </c>
      <c r="I555" s="219" t="s">
        <v>32</v>
      </c>
      <c r="J555" s="219"/>
      <c r="K555" s="219"/>
      <c r="L555" s="219"/>
      <c r="M555" s="219"/>
      <c r="N555" s="219"/>
      <c r="O555" s="219"/>
      <c r="P555" s="223"/>
      <c r="Q555" s="219" t="s">
        <v>26</v>
      </c>
      <c r="R555" s="219" t="s">
        <v>27</v>
      </c>
      <c r="S555" s="219" t="s">
        <v>28</v>
      </c>
      <c r="T555" s="219" t="s">
        <v>29</v>
      </c>
      <c r="U555" s="219" t="s">
        <v>30</v>
      </c>
      <c r="V555" s="219"/>
      <c r="W555" s="219" t="s">
        <v>31</v>
      </c>
    </row>
    <row r="556" spans="1:23" x14ac:dyDescent="0.25">
      <c r="A556" s="219" t="s">
        <v>20</v>
      </c>
      <c r="B556" s="220" t="s">
        <v>21</v>
      </c>
      <c r="C556" s="220" t="s">
        <v>484</v>
      </c>
      <c r="D556" s="221">
        <v>1</v>
      </c>
      <c r="E556" s="219" t="s">
        <v>23</v>
      </c>
      <c r="F556" s="270"/>
      <c r="G556" s="270"/>
      <c r="H556" s="219" t="s">
        <v>24</v>
      </c>
      <c r="I556" s="219" t="s">
        <v>33</v>
      </c>
      <c r="J556" s="219"/>
      <c r="K556" s="219"/>
      <c r="L556" s="219"/>
      <c r="M556" s="219"/>
      <c r="N556" s="219"/>
      <c r="O556" s="219"/>
      <c r="P556" s="223"/>
      <c r="Q556" s="219" t="s">
        <v>26</v>
      </c>
      <c r="R556" s="219" t="s">
        <v>27</v>
      </c>
      <c r="S556" s="219" t="s">
        <v>28</v>
      </c>
      <c r="T556" s="219" t="s">
        <v>29</v>
      </c>
      <c r="U556" s="219" t="s">
        <v>30</v>
      </c>
      <c r="V556" s="219"/>
      <c r="W556" s="219" t="s">
        <v>31</v>
      </c>
    </row>
    <row r="557" spans="1:23" x14ac:dyDescent="0.25">
      <c r="A557" s="219" t="s">
        <v>20</v>
      </c>
      <c r="B557" s="220" t="s">
        <v>21</v>
      </c>
      <c r="C557" s="220" t="s">
        <v>484</v>
      </c>
      <c r="D557" s="221">
        <v>1</v>
      </c>
      <c r="E557" s="219" t="s">
        <v>23</v>
      </c>
      <c r="F557" s="270"/>
      <c r="G557" s="270"/>
      <c r="H557" s="219" t="s">
        <v>24</v>
      </c>
      <c r="I557" s="219" t="s">
        <v>34</v>
      </c>
      <c r="J557" s="219"/>
      <c r="K557" s="219"/>
      <c r="L557" s="219"/>
      <c r="M557" s="219"/>
      <c r="N557" s="219"/>
      <c r="O557" s="219"/>
      <c r="P557" s="223"/>
      <c r="Q557" s="219" t="s">
        <v>26</v>
      </c>
      <c r="R557" s="219" t="s">
        <v>27</v>
      </c>
      <c r="S557" s="219" t="s">
        <v>28</v>
      </c>
      <c r="T557" s="219" t="s">
        <v>29</v>
      </c>
      <c r="U557" s="219" t="s">
        <v>30</v>
      </c>
      <c r="V557" s="219"/>
      <c r="W557" s="219" t="s">
        <v>31</v>
      </c>
    </row>
    <row r="558" spans="1:23" x14ac:dyDescent="0.25">
      <c r="A558" s="219" t="s">
        <v>20</v>
      </c>
      <c r="B558" s="220" t="s">
        <v>21</v>
      </c>
      <c r="C558" s="220" t="s">
        <v>484</v>
      </c>
      <c r="D558" s="221">
        <v>1</v>
      </c>
      <c r="E558" s="219" t="s">
        <v>23</v>
      </c>
      <c r="F558" s="270"/>
      <c r="G558" s="270"/>
      <c r="H558" s="219" t="s">
        <v>35</v>
      </c>
      <c r="I558" s="219" t="s">
        <v>36</v>
      </c>
      <c r="J558" s="219"/>
      <c r="K558" s="219"/>
      <c r="L558" s="219"/>
      <c r="M558" s="219"/>
      <c r="N558" s="219"/>
      <c r="O558" s="219"/>
      <c r="P558" s="223"/>
      <c r="Q558" s="219" t="s">
        <v>26</v>
      </c>
      <c r="R558" s="219" t="s">
        <v>27</v>
      </c>
      <c r="S558" s="219" t="s">
        <v>28</v>
      </c>
      <c r="T558" s="219" t="s">
        <v>29</v>
      </c>
      <c r="U558" s="219" t="s">
        <v>30</v>
      </c>
      <c r="V558" s="219"/>
      <c r="W558" s="219" t="s">
        <v>31</v>
      </c>
    </row>
    <row r="559" spans="1:23" x14ac:dyDescent="0.25">
      <c r="A559" s="219" t="s">
        <v>20</v>
      </c>
      <c r="B559" s="220" t="s">
        <v>21</v>
      </c>
      <c r="C559" s="220" t="s">
        <v>484</v>
      </c>
      <c r="D559" s="221">
        <v>1</v>
      </c>
      <c r="E559" s="219" t="s">
        <v>23</v>
      </c>
      <c r="F559" s="270"/>
      <c r="G559" s="270"/>
      <c r="H559" s="219" t="s">
        <v>24</v>
      </c>
      <c r="I559" s="219" t="s">
        <v>25</v>
      </c>
      <c r="J559" s="219"/>
      <c r="K559" s="219"/>
      <c r="L559" s="219"/>
      <c r="M559" s="219"/>
      <c r="N559" s="219"/>
      <c r="O559" s="219"/>
      <c r="P559" s="219"/>
      <c r="Q559" s="219" t="s">
        <v>26</v>
      </c>
      <c r="R559" s="219" t="s">
        <v>27</v>
      </c>
      <c r="S559" s="219" t="s">
        <v>28</v>
      </c>
      <c r="T559" s="219" t="s">
        <v>29</v>
      </c>
      <c r="U559" s="219" t="s">
        <v>30</v>
      </c>
      <c r="V559" s="219"/>
      <c r="W559" s="219" t="s">
        <v>31</v>
      </c>
    </row>
    <row r="560" spans="1:23" x14ac:dyDescent="0.25">
      <c r="A560" s="219" t="s">
        <v>20</v>
      </c>
      <c r="B560" s="220" t="s">
        <v>21</v>
      </c>
      <c r="C560" s="220" t="s">
        <v>484</v>
      </c>
      <c r="D560" s="221">
        <v>1</v>
      </c>
      <c r="E560" s="219" t="s">
        <v>23</v>
      </c>
      <c r="F560" s="270"/>
      <c r="G560" s="270"/>
      <c r="H560" s="219" t="s">
        <v>24</v>
      </c>
      <c r="I560" s="219" t="s">
        <v>32</v>
      </c>
      <c r="J560" s="219"/>
      <c r="K560" s="219"/>
      <c r="L560" s="219"/>
      <c r="M560" s="219"/>
      <c r="N560" s="219"/>
      <c r="O560" s="219"/>
      <c r="P560" s="223"/>
      <c r="Q560" s="219" t="s">
        <v>26</v>
      </c>
      <c r="R560" s="219" t="s">
        <v>27</v>
      </c>
      <c r="S560" s="219" t="s">
        <v>28</v>
      </c>
      <c r="T560" s="219" t="s">
        <v>29</v>
      </c>
      <c r="U560" s="219" t="s">
        <v>30</v>
      </c>
      <c r="V560" s="219"/>
      <c r="W560" s="219" t="s">
        <v>31</v>
      </c>
    </row>
    <row r="561" spans="1:23" x14ac:dyDescent="0.25">
      <c r="A561" s="219" t="s">
        <v>20</v>
      </c>
      <c r="B561" s="220" t="s">
        <v>21</v>
      </c>
      <c r="C561" s="220" t="s">
        <v>484</v>
      </c>
      <c r="D561" s="221">
        <v>1</v>
      </c>
      <c r="E561" s="219" t="s">
        <v>23</v>
      </c>
      <c r="F561" s="270"/>
      <c r="G561" s="270"/>
      <c r="H561" s="219" t="s">
        <v>24</v>
      </c>
      <c r="I561" s="219" t="s">
        <v>33</v>
      </c>
      <c r="J561" s="219"/>
      <c r="K561" s="219"/>
      <c r="L561" s="219"/>
      <c r="M561" s="219"/>
      <c r="N561" s="219"/>
      <c r="O561" s="219"/>
      <c r="P561" s="223"/>
      <c r="Q561" s="219" t="s">
        <v>26</v>
      </c>
      <c r="R561" s="219" t="s">
        <v>27</v>
      </c>
      <c r="S561" s="219" t="s">
        <v>28</v>
      </c>
      <c r="T561" s="219" t="s">
        <v>29</v>
      </c>
      <c r="U561" s="219" t="s">
        <v>30</v>
      </c>
      <c r="V561" s="219"/>
      <c r="W561" s="219" t="s">
        <v>31</v>
      </c>
    </row>
    <row r="562" spans="1:23" x14ac:dyDescent="0.25">
      <c r="A562" s="219" t="s">
        <v>20</v>
      </c>
      <c r="B562" s="220" t="s">
        <v>21</v>
      </c>
      <c r="C562" s="220" t="s">
        <v>484</v>
      </c>
      <c r="D562" s="221">
        <v>1</v>
      </c>
      <c r="E562" s="219" t="s">
        <v>23</v>
      </c>
      <c r="F562" s="270"/>
      <c r="G562" s="270"/>
      <c r="H562" s="219" t="s">
        <v>24</v>
      </c>
      <c r="I562" s="219" t="s">
        <v>34</v>
      </c>
      <c r="J562" s="219"/>
      <c r="K562" s="219"/>
      <c r="L562" s="219"/>
      <c r="M562" s="219"/>
      <c r="N562" s="219"/>
      <c r="O562" s="219"/>
      <c r="P562" s="223"/>
      <c r="Q562" s="219" t="s">
        <v>26</v>
      </c>
      <c r="R562" s="219" t="s">
        <v>27</v>
      </c>
      <c r="S562" s="219" t="s">
        <v>28</v>
      </c>
      <c r="T562" s="219" t="s">
        <v>29</v>
      </c>
      <c r="U562" s="219" t="s">
        <v>30</v>
      </c>
      <c r="V562" s="219"/>
      <c r="W562" s="219" t="s">
        <v>31</v>
      </c>
    </row>
    <row r="563" spans="1:23" x14ac:dyDescent="0.25">
      <c r="A563" s="219" t="s">
        <v>20</v>
      </c>
      <c r="B563" s="220" t="s">
        <v>21</v>
      </c>
      <c r="C563" s="220" t="s">
        <v>484</v>
      </c>
      <c r="D563" s="221">
        <v>1</v>
      </c>
      <c r="E563" s="219" t="s">
        <v>23</v>
      </c>
      <c r="F563" s="270"/>
      <c r="G563" s="270"/>
      <c r="H563" s="219" t="s">
        <v>35</v>
      </c>
      <c r="I563" s="219" t="s">
        <v>36</v>
      </c>
      <c r="J563" s="219"/>
      <c r="K563" s="219"/>
      <c r="L563" s="219"/>
      <c r="M563" s="219"/>
      <c r="N563" s="219"/>
      <c r="O563" s="219"/>
      <c r="P563" s="223"/>
      <c r="Q563" s="219" t="s">
        <v>26</v>
      </c>
      <c r="R563" s="219" t="s">
        <v>27</v>
      </c>
      <c r="S563" s="219" t="s">
        <v>28</v>
      </c>
      <c r="T563" s="219" t="s">
        <v>29</v>
      </c>
      <c r="U563" s="219" t="s">
        <v>30</v>
      </c>
      <c r="V563" s="219"/>
      <c r="W563" s="219" t="s">
        <v>31</v>
      </c>
    </row>
    <row r="564" spans="1:23" x14ac:dyDescent="0.25">
      <c r="A564" s="219" t="s">
        <v>37</v>
      </c>
      <c r="B564" s="220" t="s">
        <v>38</v>
      </c>
      <c r="C564" s="220" t="s">
        <v>484</v>
      </c>
      <c r="D564" s="221">
        <v>2</v>
      </c>
      <c r="E564" s="219" t="s">
        <v>40</v>
      </c>
      <c r="F564" s="270"/>
      <c r="G564" s="270"/>
      <c r="H564" s="219" t="s">
        <v>41</v>
      </c>
      <c r="I564" s="219" t="s">
        <v>25</v>
      </c>
      <c r="J564" s="219"/>
      <c r="K564" s="219"/>
      <c r="L564" s="219"/>
      <c r="M564" s="219"/>
      <c r="N564" s="219"/>
      <c r="O564" s="219"/>
      <c r="P564" s="223"/>
      <c r="Q564" s="219" t="s">
        <v>42</v>
      </c>
      <c r="R564" s="219"/>
      <c r="S564" s="219" t="s">
        <v>43</v>
      </c>
      <c r="T564" s="219" t="s">
        <v>29</v>
      </c>
      <c r="U564" s="219" t="s">
        <v>44</v>
      </c>
      <c r="V564" s="219" t="s">
        <v>45</v>
      </c>
      <c r="W564" s="196" t="s">
        <v>46</v>
      </c>
    </row>
    <row r="565" spans="1:23" x14ac:dyDescent="0.25">
      <c r="A565" s="219" t="s">
        <v>37</v>
      </c>
      <c r="B565" s="220" t="s">
        <v>38</v>
      </c>
      <c r="C565" s="220" t="s">
        <v>484</v>
      </c>
      <c r="D565" s="221">
        <v>2</v>
      </c>
      <c r="E565" s="219" t="s">
        <v>40</v>
      </c>
      <c r="F565" s="270"/>
      <c r="G565" s="270"/>
      <c r="H565" s="219" t="s">
        <v>35</v>
      </c>
      <c r="I565" s="219" t="s">
        <v>36</v>
      </c>
      <c r="J565" s="219"/>
      <c r="K565" s="219"/>
      <c r="L565" s="219"/>
      <c r="M565" s="219"/>
      <c r="N565" s="219"/>
      <c r="O565" s="219"/>
      <c r="P565" s="219"/>
      <c r="Q565" s="219" t="s">
        <v>42</v>
      </c>
      <c r="R565" s="219"/>
      <c r="S565" s="219" t="s">
        <v>43</v>
      </c>
      <c r="T565" s="219" t="s">
        <v>29</v>
      </c>
      <c r="U565" s="219" t="s">
        <v>44</v>
      </c>
      <c r="V565" s="219" t="s">
        <v>45</v>
      </c>
      <c r="W565" s="219" t="s">
        <v>46</v>
      </c>
    </row>
    <row r="566" spans="1:23" x14ac:dyDescent="0.25">
      <c r="A566" s="219" t="s">
        <v>37</v>
      </c>
      <c r="B566" s="220" t="s">
        <v>38</v>
      </c>
      <c r="C566" s="220" t="s">
        <v>484</v>
      </c>
      <c r="D566" s="221">
        <v>2</v>
      </c>
      <c r="E566" s="219" t="s">
        <v>40</v>
      </c>
      <c r="F566" s="270"/>
      <c r="G566" s="270"/>
      <c r="H566" s="219" t="s">
        <v>41</v>
      </c>
      <c r="I566" s="219" t="s">
        <v>25</v>
      </c>
      <c r="J566" s="219"/>
      <c r="K566" s="219"/>
      <c r="L566" s="219"/>
      <c r="M566" s="219"/>
      <c r="N566" s="219"/>
      <c r="O566" s="219"/>
      <c r="P566" s="223"/>
      <c r="Q566" s="219" t="s">
        <v>42</v>
      </c>
      <c r="R566" s="219"/>
      <c r="S566" s="219" t="s">
        <v>43</v>
      </c>
      <c r="T566" s="219" t="s">
        <v>29</v>
      </c>
      <c r="U566" s="219" t="s">
        <v>44</v>
      </c>
      <c r="V566" s="219" t="s">
        <v>45</v>
      </c>
      <c r="W566" s="219" t="s">
        <v>46</v>
      </c>
    </row>
    <row r="567" spans="1:23" x14ac:dyDescent="0.25">
      <c r="A567" s="219" t="s">
        <v>37</v>
      </c>
      <c r="B567" s="220" t="s">
        <v>38</v>
      </c>
      <c r="C567" s="220" t="s">
        <v>484</v>
      </c>
      <c r="D567" s="221">
        <v>2</v>
      </c>
      <c r="E567" s="219" t="s">
        <v>40</v>
      </c>
      <c r="F567" s="270"/>
      <c r="G567" s="270"/>
      <c r="H567" s="219" t="s">
        <v>35</v>
      </c>
      <c r="I567" s="219" t="s">
        <v>36</v>
      </c>
      <c r="J567" s="219"/>
      <c r="K567" s="219"/>
      <c r="L567" s="219"/>
      <c r="M567" s="219"/>
      <c r="N567" s="219"/>
      <c r="O567" s="219"/>
      <c r="P567" s="219"/>
      <c r="Q567" s="219" t="s">
        <v>42</v>
      </c>
      <c r="R567" s="219"/>
      <c r="S567" s="219" t="s">
        <v>43</v>
      </c>
      <c r="T567" s="219" t="s">
        <v>29</v>
      </c>
      <c r="U567" s="219" t="s">
        <v>44</v>
      </c>
      <c r="V567" s="219" t="s">
        <v>45</v>
      </c>
      <c r="W567" s="219" t="s">
        <v>46</v>
      </c>
    </row>
    <row r="568" spans="1:23" x14ac:dyDescent="0.25">
      <c r="A568" s="219" t="s">
        <v>37</v>
      </c>
      <c r="B568" s="220" t="s">
        <v>38</v>
      </c>
      <c r="C568" s="220" t="s">
        <v>484</v>
      </c>
      <c r="D568" s="221">
        <v>2</v>
      </c>
      <c r="E568" s="219" t="s">
        <v>40</v>
      </c>
      <c r="F568" s="270"/>
      <c r="G568" s="270"/>
      <c r="H568" s="219" t="s">
        <v>41</v>
      </c>
      <c r="I568" s="219" t="s">
        <v>25</v>
      </c>
      <c r="J568" s="219"/>
      <c r="K568" s="219"/>
      <c r="L568" s="219"/>
      <c r="M568" s="219"/>
      <c r="N568" s="219"/>
      <c r="O568" s="219"/>
      <c r="P568" s="223"/>
      <c r="Q568" s="219" t="s">
        <v>42</v>
      </c>
      <c r="R568" s="219"/>
      <c r="S568" s="196" t="s">
        <v>43</v>
      </c>
      <c r="T568" s="219" t="s">
        <v>29</v>
      </c>
      <c r="U568" s="219" t="s">
        <v>44</v>
      </c>
      <c r="V568" s="219" t="s">
        <v>45</v>
      </c>
      <c r="W568" s="219" t="s">
        <v>46</v>
      </c>
    </row>
    <row r="569" spans="1:23" x14ac:dyDescent="0.25">
      <c r="A569" s="219" t="s">
        <v>37</v>
      </c>
      <c r="B569" s="220" t="s">
        <v>38</v>
      </c>
      <c r="C569" s="220" t="s">
        <v>484</v>
      </c>
      <c r="D569" s="221">
        <v>2</v>
      </c>
      <c r="E569" s="219" t="s">
        <v>40</v>
      </c>
      <c r="F569" s="270"/>
      <c r="G569" s="270"/>
      <c r="H569" s="219" t="s">
        <v>35</v>
      </c>
      <c r="I569" s="219" t="s">
        <v>36</v>
      </c>
      <c r="J569" s="219"/>
      <c r="K569" s="219"/>
      <c r="L569" s="219"/>
      <c r="M569" s="219"/>
      <c r="N569" s="219"/>
      <c r="O569" s="219"/>
      <c r="P569" s="219"/>
      <c r="Q569" s="219" t="s">
        <v>42</v>
      </c>
      <c r="R569" s="219"/>
      <c r="S569" s="219" t="s">
        <v>43</v>
      </c>
      <c r="T569" s="219" t="s">
        <v>29</v>
      </c>
      <c r="U569" s="219" t="s">
        <v>44</v>
      </c>
      <c r="V569" s="219" t="s">
        <v>45</v>
      </c>
      <c r="W569" s="219" t="s">
        <v>46</v>
      </c>
    </row>
    <row r="570" spans="1:23" x14ac:dyDescent="0.25">
      <c r="A570" s="219" t="s">
        <v>37</v>
      </c>
      <c r="B570" s="220" t="s">
        <v>38</v>
      </c>
      <c r="C570" s="220" t="s">
        <v>484</v>
      </c>
      <c r="D570" s="221">
        <v>2</v>
      </c>
      <c r="E570" s="219" t="s">
        <v>40</v>
      </c>
      <c r="F570" s="270"/>
      <c r="G570" s="270"/>
      <c r="H570" s="219" t="s">
        <v>41</v>
      </c>
      <c r="I570" s="219" t="s">
        <v>25</v>
      </c>
      <c r="J570" s="219"/>
      <c r="K570" s="219"/>
      <c r="L570" s="219"/>
      <c r="M570" s="219"/>
      <c r="N570" s="219"/>
      <c r="O570" s="219"/>
      <c r="P570" s="223"/>
      <c r="Q570" s="219" t="s">
        <v>42</v>
      </c>
      <c r="R570" s="219"/>
      <c r="S570" s="219" t="s">
        <v>43</v>
      </c>
      <c r="T570" s="219" t="s">
        <v>29</v>
      </c>
      <c r="U570" s="219" t="s">
        <v>44</v>
      </c>
      <c r="V570" s="219" t="s">
        <v>45</v>
      </c>
      <c r="W570" s="219" t="s">
        <v>46</v>
      </c>
    </row>
    <row r="571" spans="1:23" x14ac:dyDescent="0.25">
      <c r="A571" s="219" t="s">
        <v>37</v>
      </c>
      <c r="B571" s="220" t="s">
        <v>38</v>
      </c>
      <c r="C571" s="220" t="s">
        <v>484</v>
      </c>
      <c r="D571" s="221">
        <v>2</v>
      </c>
      <c r="E571" s="219" t="s">
        <v>40</v>
      </c>
      <c r="F571" s="270"/>
      <c r="G571" s="270"/>
      <c r="H571" s="219" t="s">
        <v>35</v>
      </c>
      <c r="I571" s="219" t="s">
        <v>36</v>
      </c>
      <c r="J571" s="219"/>
      <c r="K571" s="219"/>
      <c r="L571" s="219"/>
      <c r="M571" s="219"/>
      <c r="N571" s="219"/>
      <c r="O571" s="219"/>
      <c r="P571" s="219"/>
      <c r="Q571" s="219" t="s">
        <v>42</v>
      </c>
      <c r="R571" s="219"/>
      <c r="S571" s="219" t="s">
        <v>43</v>
      </c>
      <c r="T571" s="219" t="s">
        <v>29</v>
      </c>
      <c r="U571" s="219" t="s">
        <v>44</v>
      </c>
      <c r="V571" s="219" t="s">
        <v>45</v>
      </c>
      <c r="W571" s="219" t="s">
        <v>46</v>
      </c>
    </row>
    <row r="572" spans="1:23" x14ac:dyDescent="0.25">
      <c r="A572" s="219" t="s">
        <v>47</v>
      </c>
      <c r="B572" s="220" t="s">
        <v>48</v>
      </c>
      <c r="C572" s="220" t="s">
        <v>484</v>
      </c>
      <c r="D572" s="221">
        <v>3</v>
      </c>
      <c r="E572" s="219" t="s">
        <v>42</v>
      </c>
      <c r="F572" s="270"/>
      <c r="G572" s="270"/>
      <c r="H572" s="219" t="s">
        <v>41</v>
      </c>
      <c r="I572" s="219" t="s">
        <v>33</v>
      </c>
      <c r="J572" s="219"/>
      <c r="K572" s="219"/>
      <c r="L572" s="219"/>
      <c r="M572" s="219"/>
      <c r="N572" s="219"/>
      <c r="O572" s="219"/>
      <c r="P572" s="223"/>
      <c r="Q572" s="219" t="s">
        <v>42</v>
      </c>
      <c r="R572" s="219"/>
      <c r="S572" s="219" t="s">
        <v>50</v>
      </c>
      <c r="T572" s="219"/>
      <c r="U572" s="219" t="s">
        <v>44</v>
      </c>
      <c r="V572" s="219"/>
      <c r="W572" s="219" t="s">
        <v>46</v>
      </c>
    </row>
    <row r="573" spans="1:23" x14ac:dyDescent="0.25">
      <c r="A573" s="219" t="s">
        <v>47</v>
      </c>
      <c r="B573" s="220" t="s">
        <v>48</v>
      </c>
      <c r="C573" s="220" t="s">
        <v>484</v>
      </c>
      <c r="D573" s="221">
        <v>3</v>
      </c>
      <c r="E573" s="219" t="s">
        <v>42</v>
      </c>
      <c r="F573" s="270"/>
      <c r="G573" s="270"/>
      <c r="H573" s="219" t="s">
        <v>35</v>
      </c>
      <c r="I573" s="219" t="s">
        <v>36</v>
      </c>
      <c r="J573" s="219"/>
      <c r="K573" s="219"/>
      <c r="L573" s="219"/>
      <c r="M573" s="219"/>
      <c r="N573" s="219"/>
      <c r="O573" s="219"/>
      <c r="P573" s="219"/>
      <c r="Q573" s="219" t="s">
        <v>42</v>
      </c>
      <c r="R573" s="219"/>
      <c r="S573" s="219" t="s">
        <v>50</v>
      </c>
      <c r="T573" s="219"/>
      <c r="U573" s="219" t="s">
        <v>44</v>
      </c>
      <c r="V573" s="219"/>
      <c r="W573" s="219" t="s">
        <v>46</v>
      </c>
    </row>
    <row r="574" spans="1:23" x14ac:dyDescent="0.25">
      <c r="A574" s="219" t="s">
        <v>47</v>
      </c>
      <c r="B574" s="220" t="s">
        <v>48</v>
      </c>
      <c r="C574" s="220" t="s">
        <v>484</v>
      </c>
      <c r="D574" s="221">
        <v>3</v>
      </c>
      <c r="E574" s="219" t="s">
        <v>42</v>
      </c>
      <c r="F574" s="270"/>
      <c r="G574" s="270"/>
      <c r="H574" s="219" t="s">
        <v>41</v>
      </c>
      <c r="I574" s="219" t="s">
        <v>33</v>
      </c>
      <c r="J574" s="219"/>
      <c r="K574" s="219"/>
      <c r="L574" s="219"/>
      <c r="M574" s="219"/>
      <c r="N574" s="219"/>
      <c r="O574" s="219"/>
      <c r="P574" s="223"/>
      <c r="Q574" s="219" t="s">
        <v>42</v>
      </c>
      <c r="R574" s="219"/>
      <c r="S574" s="219" t="s">
        <v>50</v>
      </c>
      <c r="T574" s="219"/>
      <c r="U574" s="219" t="s">
        <v>44</v>
      </c>
      <c r="V574" s="219"/>
      <c r="W574" s="219" t="s">
        <v>46</v>
      </c>
    </row>
    <row r="575" spans="1:23" x14ac:dyDescent="0.25">
      <c r="A575" s="219" t="s">
        <v>47</v>
      </c>
      <c r="B575" s="220" t="s">
        <v>48</v>
      </c>
      <c r="C575" s="220" t="s">
        <v>484</v>
      </c>
      <c r="D575" s="221">
        <v>3</v>
      </c>
      <c r="E575" s="219" t="s">
        <v>42</v>
      </c>
      <c r="F575" s="270"/>
      <c r="G575" s="270"/>
      <c r="H575" s="219" t="s">
        <v>35</v>
      </c>
      <c r="I575" s="219" t="s">
        <v>36</v>
      </c>
      <c r="J575" s="219"/>
      <c r="K575" s="219"/>
      <c r="L575" s="219"/>
      <c r="M575" s="219"/>
      <c r="N575" s="219"/>
      <c r="O575" s="219"/>
      <c r="P575" s="219"/>
      <c r="Q575" s="219" t="s">
        <v>42</v>
      </c>
      <c r="R575" s="219"/>
      <c r="S575" s="219" t="s">
        <v>50</v>
      </c>
      <c r="T575" s="219"/>
      <c r="U575" s="219" t="s">
        <v>44</v>
      </c>
      <c r="V575" s="219"/>
      <c r="W575" s="219" t="s">
        <v>46</v>
      </c>
    </row>
    <row r="576" spans="1:23" x14ac:dyDescent="0.25">
      <c r="A576" s="219" t="s">
        <v>47</v>
      </c>
      <c r="B576" s="220" t="s">
        <v>48</v>
      </c>
      <c r="C576" s="220" t="s">
        <v>484</v>
      </c>
      <c r="D576" s="221">
        <v>3</v>
      </c>
      <c r="E576" s="219" t="s">
        <v>42</v>
      </c>
      <c r="F576" s="270"/>
      <c r="G576" s="270"/>
      <c r="H576" s="219" t="s">
        <v>41</v>
      </c>
      <c r="I576" s="219" t="s">
        <v>33</v>
      </c>
      <c r="J576" s="219"/>
      <c r="K576" s="219"/>
      <c r="L576" s="219"/>
      <c r="M576" s="219"/>
      <c r="N576" s="219"/>
      <c r="O576" s="219"/>
      <c r="P576" s="223"/>
      <c r="Q576" s="219" t="s">
        <v>42</v>
      </c>
      <c r="R576" s="219"/>
      <c r="S576" s="219" t="s">
        <v>50</v>
      </c>
      <c r="T576" s="219"/>
      <c r="U576" s="219" t="s">
        <v>44</v>
      </c>
      <c r="V576" s="219"/>
      <c r="W576" s="219" t="s">
        <v>46</v>
      </c>
    </row>
    <row r="577" spans="1:23" x14ac:dyDescent="0.25">
      <c r="A577" s="219" t="s">
        <v>47</v>
      </c>
      <c r="B577" s="220" t="s">
        <v>48</v>
      </c>
      <c r="C577" s="220" t="s">
        <v>484</v>
      </c>
      <c r="D577" s="221">
        <v>3</v>
      </c>
      <c r="E577" s="219" t="s">
        <v>42</v>
      </c>
      <c r="F577" s="270"/>
      <c r="G577" s="270"/>
      <c r="H577" s="219" t="s">
        <v>35</v>
      </c>
      <c r="I577" s="219" t="s">
        <v>36</v>
      </c>
      <c r="J577" s="219"/>
      <c r="K577" s="219"/>
      <c r="L577" s="219"/>
      <c r="M577" s="219"/>
      <c r="N577" s="219"/>
      <c r="O577" s="219"/>
      <c r="P577" s="219"/>
      <c r="Q577" s="219" t="s">
        <v>42</v>
      </c>
      <c r="R577" s="219"/>
      <c r="S577" s="219" t="s">
        <v>50</v>
      </c>
      <c r="T577" s="219"/>
      <c r="U577" s="219" t="s">
        <v>44</v>
      </c>
      <c r="V577" s="219"/>
      <c r="W577" s="219" t="s">
        <v>46</v>
      </c>
    </row>
    <row r="578" spans="1:23" x14ac:dyDescent="0.25">
      <c r="A578" s="219" t="s">
        <v>47</v>
      </c>
      <c r="B578" s="220" t="s">
        <v>48</v>
      </c>
      <c r="C578" s="220" t="s">
        <v>484</v>
      </c>
      <c r="D578" s="221">
        <v>3</v>
      </c>
      <c r="E578" s="219" t="s">
        <v>42</v>
      </c>
      <c r="F578" s="270"/>
      <c r="G578" s="270"/>
      <c r="H578" s="219" t="s">
        <v>41</v>
      </c>
      <c r="I578" s="219" t="s">
        <v>33</v>
      </c>
      <c r="J578" s="219"/>
      <c r="K578" s="219"/>
      <c r="L578" s="219"/>
      <c r="M578" s="219"/>
      <c r="N578" s="219"/>
      <c r="O578" s="219"/>
      <c r="P578" s="223"/>
      <c r="Q578" s="219" t="s">
        <v>42</v>
      </c>
      <c r="R578" s="219"/>
      <c r="S578" s="219" t="s">
        <v>50</v>
      </c>
      <c r="T578" s="219"/>
      <c r="U578" s="219" t="s">
        <v>44</v>
      </c>
      <c r="V578" s="219"/>
      <c r="W578" s="219" t="s">
        <v>46</v>
      </c>
    </row>
    <row r="579" spans="1:23" x14ac:dyDescent="0.25">
      <c r="A579" s="219" t="s">
        <v>47</v>
      </c>
      <c r="B579" s="220" t="s">
        <v>48</v>
      </c>
      <c r="C579" s="220" t="s">
        <v>484</v>
      </c>
      <c r="D579" s="221">
        <v>3</v>
      </c>
      <c r="E579" s="219" t="s">
        <v>42</v>
      </c>
      <c r="F579" s="270"/>
      <c r="G579" s="270"/>
      <c r="H579" s="219" t="s">
        <v>35</v>
      </c>
      <c r="I579" s="219" t="s">
        <v>36</v>
      </c>
      <c r="J579" s="219"/>
      <c r="K579" s="219"/>
      <c r="L579" s="219"/>
      <c r="M579" s="219"/>
      <c r="N579" s="219"/>
      <c r="O579" s="219"/>
      <c r="P579" s="219"/>
      <c r="Q579" s="219" t="s">
        <v>42</v>
      </c>
      <c r="R579" s="219"/>
      <c r="S579" s="219" t="s">
        <v>50</v>
      </c>
      <c r="T579" s="219"/>
      <c r="U579" s="219" t="s">
        <v>44</v>
      </c>
      <c r="V579" s="219"/>
      <c r="W579" s="219" t="s">
        <v>46</v>
      </c>
    </row>
    <row r="580" spans="1:23" x14ac:dyDescent="0.25">
      <c r="A580" s="219" t="s">
        <v>51</v>
      </c>
      <c r="B580" s="220" t="s">
        <v>52</v>
      </c>
      <c r="C580" s="220" t="s">
        <v>484</v>
      </c>
      <c r="D580" s="221">
        <v>4</v>
      </c>
      <c r="E580" s="219" t="s">
        <v>54</v>
      </c>
      <c r="F580" s="270"/>
      <c r="G580" s="270"/>
      <c r="H580" s="219" t="s">
        <v>55</v>
      </c>
      <c r="I580" s="219" t="s">
        <v>34</v>
      </c>
      <c r="J580" s="219"/>
      <c r="K580" s="219"/>
      <c r="L580" s="219"/>
      <c r="M580" s="219"/>
      <c r="N580" s="219"/>
      <c r="O580" s="219"/>
      <c r="P580" s="223"/>
      <c r="Q580" s="219"/>
      <c r="R580" s="219"/>
      <c r="S580" s="219" t="s">
        <v>50</v>
      </c>
      <c r="T580" s="219" t="s">
        <v>56</v>
      </c>
      <c r="U580" s="219" t="s">
        <v>57</v>
      </c>
      <c r="V580" s="219" t="s">
        <v>45</v>
      </c>
      <c r="W580" s="219" t="s">
        <v>58</v>
      </c>
    </row>
    <row r="581" spans="1:23" x14ac:dyDescent="0.25">
      <c r="A581" s="219" t="s">
        <v>51</v>
      </c>
      <c r="B581" s="220" t="s">
        <v>52</v>
      </c>
      <c r="C581" s="220" t="s">
        <v>484</v>
      </c>
      <c r="D581" s="221">
        <v>4</v>
      </c>
      <c r="E581" s="219" t="s">
        <v>54</v>
      </c>
      <c r="F581" s="270"/>
      <c r="G581" s="270"/>
      <c r="H581" s="219" t="s">
        <v>35</v>
      </c>
      <c r="I581" s="219" t="s">
        <v>36</v>
      </c>
      <c r="J581" s="219"/>
      <c r="K581" s="219"/>
      <c r="L581" s="219"/>
      <c r="M581" s="219"/>
      <c r="N581" s="219"/>
      <c r="O581" s="219"/>
      <c r="P581" s="219"/>
      <c r="Q581" s="219"/>
      <c r="R581" s="219"/>
      <c r="S581" s="219" t="s">
        <v>50</v>
      </c>
      <c r="T581" s="219" t="s">
        <v>56</v>
      </c>
      <c r="U581" s="219" t="s">
        <v>57</v>
      </c>
      <c r="V581" s="219" t="s">
        <v>45</v>
      </c>
      <c r="W581" s="219" t="s">
        <v>58</v>
      </c>
    </row>
    <row r="582" spans="1:23" x14ac:dyDescent="0.25">
      <c r="A582" s="219" t="s">
        <v>51</v>
      </c>
      <c r="B582" s="220" t="s">
        <v>52</v>
      </c>
      <c r="C582" s="220" t="s">
        <v>484</v>
      </c>
      <c r="D582" s="221">
        <v>4</v>
      </c>
      <c r="E582" s="219" t="s">
        <v>54</v>
      </c>
      <c r="F582" s="270"/>
      <c r="G582" s="270"/>
      <c r="H582" s="219" t="s">
        <v>35</v>
      </c>
      <c r="I582" s="219" t="s">
        <v>36</v>
      </c>
      <c r="J582" s="219"/>
      <c r="K582" s="219"/>
      <c r="L582" s="219"/>
      <c r="M582" s="219"/>
      <c r="N582" s="219"/>
      <c r="O582" s="219"/>
      <c r="P582" s="219"/>
      <c r="Q582" s="219"/>
      <c r="R582" s="219"/>
      <c r="S582" s="219" t="s">
        <v>50</v>
      </c>
      <c r="T582" s="219" t="s">
        <v>56</v>
      </c>
      <c r="U582" s="219" t="s">
        <v>57</v>
      </c>
      <c r="V582" s="219" t="s">
        <v>45</v>
      </c>
      <c r="W582" s="219" t="s">
        <v>58</v>
      </c>
    </row>
    <row r="583" spans="1:23" x14ac:dyDescent="0.25">
      <c r="A583" s="219" t="s">
        <v>51</v>
      </c>
      <c r="B583" s="220" t="s">
        <v>52</v>
      </c>
      <c r="C583" s="220" t="s">
        <v>484</v>
      </c>
      <c r="D583" s="221">
        <v>4</v>
      </c>
      <c r="E583" s="219" t="s">
        <v>54</v>
      </c>
      <c r="F583" s="270"/>
      <c r="G583" s="270"/>
      <c r="H583" s="219" t="s">
        <v>55</v>
      </c>
      <c r="I583" s="219" t="s">
        <v>34</v>
      </c>
      <c r="J583" s="219"/>
      <c r="K583" s="219"/>
      <c r="L583" s="219"/>
      <c r="M583" s="219"/>
      <c r="N583" s="219"/>
      <c r="O583" s="219"/>
      <c r="P583" s="223"/>
      <c r="Q583" s="219"/>
      <c r="R583" s="219"/>
      <c r="S583" s="219" t="s">
        <v>50</v>
      </c>
      <c r="T583" s="219" t="s">
        <v>56</v>
      </c>
      <c r="U583" s="219" t="s">
        <v>57</v>
      </c>
      <c r="V583" s="219" t="s">
        <v>45</v>
      </c>
      <c r="W583" s="219" t="s">
        <v>58</v>
      </c>
    </row>
    <row r="584" spans="1:23" x14ac:dyDescent="0.25">
      <c r="A584" s="270" t="s">
        <v>59</v>
      </c>
      <c r="B584" s="293" t="s">
        <v>60</v>
      </c>
      <c r="C584" s="293" t="s">
        <v>484</v>
      </c>
      <c r="D584" s="294">
        <v>5</v>
      </c>
      <c r="E584" s="304" t="s">
        <v>62</v>
      </c>
      <c r="F584" s="270"/>
      <c r="G584" s="270"/>
      <c r="H584" s="270" t="s">
        <v>55</v>
      </c>
      <c r="I584" s="270" t="s">
        <v>25</v>
      </c>
      <c r="J584" s="270"/>
      <c r="K584" s="270"/>
      <c r="L584" s="270"/>
      <c r="M584" s="270"/>
      <c r="N584" s="270"/>
      <c r="O584" s="270"/>
      <c r="P584" s="270"/>
      <c r="Q584" s="270" t="s">
        <v>62</v>
      </c>
      <c r="R584" s="270" t="s">
        <v>63</v>
      </c>
      <c r="S584" s="270"/>
      <c r="T584" s="270" t="s">
        <v>56</v>
      </c>
      <c r="U584" s="270" t="s">
        <v>64</v>
      </c>
      <c r="V584" s="270"/>
      <c r="W584" s="270" t="s">
        <v>46</v>
      </c>
    </row>
    <row r="585" spans="1:23" x14ac:dyDescent="0.25">
      <c r="A585" s="219" t="s">
        <v>59</v>
      </c>
      <c r="B585" s="220" t="s">
        <v>60</v>
      </c>
      <c r="C585" s="220" t="s">
        <v>484</v>
      </c>
      <c r="D585" s="221">
        <v>5</v>
      </c>
      <c r="E585" s="195" t="s">
        <v>62</v>
      </c>
      <c r="F585" s="270"/>
      <c r="G585" s="270"/>
      <c r="H585" s="219" t="s">
        <v>55</v>
      </c>
      <c r="I585" s="219" t="s">
        <v>25</v>
      </c>
      <c r="J585" s="219"/>
      <c r="K585" s="219"/>
      <c r="L585" s="219"/>
      <c r="M585" s="219"/>
      <c r="N585" s="219"/>
      <c r="O585" s="219"/>
      <c r="P585" s="219"/>
      <c r="Q585" s="219" t="s">
        <v>62</v>
      </c>
      <c r="R585" s="219" t="s">
        <v>63</v>
      </c>
      <c r="S585" s="219"/>
      <c r="T585" s="219" t="s">
        <v>56</v>
      </c>
      <c r="U585" s="219" t="s">
        <v>64</v>
      </c>
      <c r="V585" s="219"/>
      <c r="W585" s="219" t="s">
        <v>46</v>
      </c>
    </row>
    <row r="586" spans="1:23" x14ac:dyDescent="0.25">
      <c r="A586" s="219" t="s">
        <v>59</v>
      </c>
      <c r="B586" s="220" t="s">
        <v>60</v>
      </c>
      <c r="C586" s="220" t="s">
        <v>484</v>
      </c>
      <c r="D586" s="221">
        <v>5</v>
      </c>
      <c r="E586" s="195" t="s">
        <v>62</v>
      </c>
      <c r="F586" s="270"/>
      <c r="G586" s="270"/>
      <c r="H586" s="219" t="s">
        <v>55</v>
      </c>
      <c r="I586" s="219" t="s">
        <v>25</v>
      </c>
      <c r="J586" s="219"/>
      <c r="K586" s="219"/>
      <c r="L586" s="219"/>
      <c r="M586" s="219"/>
      <c r="N586" s="219"/>
      <c r="O586" s="219"/>
      <c r="P586" s="219"/>
      <c r="Q586" s="219" t="s">
        <v>62</v>
      </c>
      <c r="R586" s="219" t="s">
        <v>63</v>
      </c>
      <c r="S586" s="196"/>
      <c r="T586" s="219" t="s">
        <v>56</v>
      </c>
      <c r="U586" s="219" t="s">
        <v>64</v>
      </c>
      <c r="V586" s="219"/>
      <c r="W586" s="219" t="s">
        <v>46</v>
      </c>
    </row>
    <row r="587" spans="1:23" x14ac:dyDescent="0.25">
      <c r="A587" s="219" t="s">
        <v>59</v>
      </c>
      <c r="B587" s="220" t="s">
        <v>60</v>
      </c>
      <c r="C587" s="220" t="s">
        <v>484</v>
      </c>
      <c r="D587" s="221">
        <v>5</v>
      </c>
      <c r="E587" s="195" t="s">
        <v>62</v>
      </c>
      <c r="F587" s="270"/>
      <c r="G587" s="270"/>
      <c r="H587" s="219" t="s">
        <v>55</v>
      </c>
      <c r="I587" s="219" t="s">
        <v>25</v>
      </c>
      <c r="J587" s="219"/>
      <c r="K587" s="219"/>
      <c r="L587" s="219"/>
      <c r="M587" s="219"/>
      <c r="N587" s="219"/>
      <c r="O587" s="219"/>
      <c r="P587" s="219"/>
      <c r="Q587" s="219" t="s">
        <v>62</v>
      </c>
      <c r="R587" s="219" t="s">
        <v>63</v>
      </c>
      <c r="S587" s="219"/>
      <c r="T587" s="219" t="s">
        <v>56</v>
      </c>
      <c r="U587" s="219" t="s">
        <v>64</v>
      </c>
      <c r="V587" s="219"/>
      <c r="W587" s="219" t="s">
        <v>46</v>
      </c>
    </row>
    <row r="588" spans="1:23" x14ac:dyDescent="0.25">
      <c r="A588" s="219" t="s">
        <v>59</v>
      </c>
      <c r="B588" s="220" t="s">
        <v>60</v>
      </c>
      <c r="C588" s="220" t="s">
        <v>484</v>
      </c>
      <c r="D588" s="221">
        <v>5</v>
      </c>
      <c r="E588" s="195" t="s">
        <v>62</v>
      </c>
      <c r="F588" s="270"/>
      <c r="G588" s="270"/>
      <c r="H588" s="219" t="s">
        <v>55</v>
      </c>
      <c r="I588" s="219" t="s">
        <v>25</v>
      </c>
      <c r="J588" s="219"/>
      <c r="K588" s="219"/>
      <c r="L588" s="219"/>
      <c r="M588" s="219"/>
      <c r="N588" s="219"/>
      <c r="O588" s="219"/>
      <c r="P588" s="219"/>
      <c r="Q588" s="219" t="s">
        <v>62</v>
      </c>
      <c r="R588" s="219" t="s">
        <v>63</v>
      </c>
      <c r="S588" s="219"/>
      <c r="T588" s="219" t="s">
        <v>56</v>
      </c>
      <c r="U588" s="219" t="s">
        <v>64</v>
      </c>
      <c r="V588" s="219"/>
      <c r="W588" s="219" t="s">
        <v>46</v>
      </c>
    </row>
    <row r="589" spans="1:23" x14ac:dyDescent="0.25">
      <c r="A589" s="219" t="s">
        <v>59</v>
      </c>
      <c r="B589" s="220" t="s">
        <v>65</v>
      </c>
      <c r="C589" s="220" t="s">
        <v>484</v>
      </c>
      <c r="D589" s="221">
        <v>6</v>
      </c>
      <c r="E589" s="219" t="s">
        <v>67</v>
      </c>
      <c r="F589" s="270"/>
      <c r="G589" s="270"/>
      <c r="H589" s="219" t="s">
        <v>55</v>
      </c>
      <c r="I589" s="219" t="s">
        <v>34</v>
      </c>
      <c r="J589" s="219"/>
      <c r="K589" s="219"/>
      <c r="L589" s="219"/>
      <c r="M589" s="219"/>
      <c r="N589" s="219"/>
      <c r="O589" s="219"/>
      <c r="P589" s="223"/>
      <c r="Q589" s="219" t="s">
        <v>68</v>
      </c>
      <c r="R589" s="219"/>
      <c r="S589" s="219"/>
      <c r="T589" s="219" t="s">
        <v>29</v>
      </c>
      <c r="U589" s="219" t="s">
        <v>69</v>
      </c>
      <c r="V589" s="219"/>
      <c r="W589" s="219" t="s">
        <v>46</v>
      </c>
    </row>
    <row r="590" spans="1:23" x14ac:dyDescent="0.25">
      <c r="A590" s="219" t="s">
        <v>59</v>
      </c>
      <c r="B590" s="220" t="s">
        <v>65</v>
      </c>
      <c r="C590" s="220" t="s">
        <v>484</v>
      </c>
      <c r="D590" s="221">
        <v>6</v>
      </c>
      <c r="E590" s="219" t="s">
        <v>67</v>
      </c>
      <c r="F590" s="270"/>
      <c r="G590" s="270"/>
      <c r="H590" s="219" t="s">
        <v>35</v>
      </c>
      <c r="I590" s="219" t="s">
        <v>36</v>
      </c>
      <c r="J590" s="219"/>
      <c r="K590" s="219"/>
      <c r="L590" s="219"/>
      <c r="M590" s="219"/>
      <c r="N590" s="219"/>
      <c r="O590" s="219"/>
      <c r="P590" s="223"/>
      <c r="Q590" s="219" t="s">
        <v>68</v>
      </c>
      <c r="R590" s="219"/>
      <c r="S590" s="219"/>
      <c r="T590" s="219" t="s">
        <v>29</v>
      </c>
      <c r="U590" s="219" t="s">
        <v>69</v>
      </c>
      <c r="V590" s="219"/>
      <c r="W590" s="219" t="s">
        <v>46</v>
      </c>
    </row>
    <row r="591" spans="1:23" x14ac:dyDescent="0.25">
      <c r="A591" s="219" t="s">
        <v>59</v>
      </c>
      <c r="B591" s="220" t="s">
        <v>65</v>
      </c>
      <c r="C591" s="220" t="s">
        <v>484</v>
      </c>
      <c r="D591" s="221">
        <v>6</v>
      </c>
      <c r="E591" s="219" t="s">
        <v>67</v>
      </c>
      <c r="F591" s="270"/>
      <c r="G591" s="270"/>
      <c r="H591" s="219" t="s">
        <v>55</v>
      </c>
      <c r="I591" s="219" t="s">
        <v>34</v>
      </c>
      <c r="J591" s="219"/>
      <c r="K591" s="219"/>
      <c r="L591" s="219"/>
      <c r="M591" s="219"/>
      <c r="N591" s="219"/>
      <c r="O591" s="219"/>
      <c r="P591" s="223"/>
      <c r="Q591" s="219" t="s">
        <v>68</v>
      </c>
      <c r="R591" s="219"/>
      <c r="S591" s="219"/>
      <c r="T591" s="219" t="s">
        <v>29</v>
      </c>
      <c r="U591" s="219" t="s">
        <v>69</v>
      </c>
      <c r="V591" s="219"/>
      <c r="W591" s="219" t="s">
        <v>46</v>
      </c>
    </row>
    <row r="592" spans="1:23" x14ac:dyDescent="0.25">
      <c r="A592" s="219" t="s">
        <v>59</v>
      </c>
      <c r="B592" s="220" t="s">
        <v>65</v>
      </c>
      <c r="C592" s="220" t="s">
        <v>484</v>
      </c>
      <c r="D592" s="221">
        <v>6</v>
      </c>
      <c r="E592" s="219" t="s">
        <v>67</v>
      </c>
      <c r="F592" s="270"/>
      <c r="G592" s="270"/>
      <c r="H592" s="219" t="s">
        <v>35</v>
      </c>
      <c r="I592" s="219" t="s">
        <v>36</v>
      </c>
      <c r="J592" s="219"/>
      <c r="K592" s="219"/>
      <c r="L592" s="219"/>
      <c r="M592" s="219"/>
      <c r="N592" s="219"/>
      <c r="O592" s="219"/>
      <c r="P592" s="223"/>
      <c r="Q592" s="219" t="s">
        <v>68</v>
      </c>
      <c r="R592" s="219"/>
      <c r="S592" s="219"/>
      <c r="T592" s="219" t="s">
        <v>29</v>
      </c>
      <c r="U592" s="219" t="s">
        <v>69</v>
      </c>
      <c r="V592" s="219"/>
      <c r="W592" s="219" t="s">
        <v>46</v>
      </c>
    </row>
    <row r="593" spans="1:23" x14ac:dyDescent="0.25">
      <c r="A593" s="219" t="s">
        <v>59</v>
      </c>
      <c r="B593" s="220" t="s">
        <v>65</v>
      </c>
      <c r="C593" s="220" t="s">
        <v>484</v>
      </c>
      <c r="D593" s="221">
        <v>6</v>
      </c>
      <c r="E593" s="219" t="s">
        <v>67</v>
      </c>
      <c r="F593" s="270"/>
      <c r="G593" s="270"/>
      <c r="H593" s="219" t="s">
        <v>55</v>
      </c>
      <c r="I593" s="219" t="s">
        <v>34</v>
      </c>
      <c r="J593" s="219"/>
      <c r="K593" s="219"/>
      <c r="L593" s="219"/>
      <c r="M593" s="219"/>
      <c r="N593" s="219"/>
      <c r="O593" s="219"/>
      <c r="P593" s="223"/>
      <c r="Q593" s="219" t="s">
        <v>68</v>
      </c>
      <c r="R593" s="219"/>
      <c r="S593" s="219"/>
      <c r="T593" s="219" t="s">
        <v>29</v>
      </c>
      <c r="U593" s="219" t="s">
        <v>69</v>
      </c>
      <c r="V593" s="219"/>
      <c r="W593" s="219" t="s">
        <v>46</v>
      </c>
    </row>
    <row r="594" spans="1:23" x14ac:dyDescent="0.25">
      <c r="A594" s="219" t="s">
        <v>59</v>
      </c>
      <c r="B594" s="220" t="s">
        <v>65</v>
      </c>
      <c r="C594" s="220" t="s">
        <v>484</v>
      </c>
      <c r="D594" s="221">
        <v>6</v>
      </c>
      <c r="E594" s="219" t="s">
        <v>67</v>
      </c>
      <c r="F594" s="270"/>
      <c r="G594" s="270"/>
      <c r="H594" s="219" t="s">
        <v>35</v>
      </c>
      <c r="I594" s="219" t="s">
        <v>36</v>
      </c>
      <c r="J594" s="219"/>
      <c r="K594" s="219"/>
      <c r="L594" s="219"/>
      <c r="M594" s="219"/>
      <c r="N594" s="219"/>
      <c r="O594" s="219"/>
      <c r="P594" s="223"/>
      <c r="Q594" s="219" t="s">
        <v>68</v>
      </c>
      <c r="R594" s="219"/>
      <c r="S594" s="219"/>
      <c r="T594" s="219" t="s">
        <v>29</v>
      </c>
      <c r="U594" s="219" t="s">
        <v>69</v>
      </c>
      <c r="V594" s="219"/>
      <c r="W594" s="219" t="s">
        <v>46</v>
      </c>
    </row>
    <row r="595" spans="1:23" x14ac:dyDescent="0.25">
      <c r="A595" s="219" t="s">
        <v>59</v>
      </c>
      <c r="B595" s="220" t="s">
        <v>65</v>
      </c>
      <c r="C595" s="220" t="s">
        <v>484</v>
      </c>
      <c r="D595" s="221">
        <v>6</v>
      </c>
      <c r="E595" s="219" t="s">
        <v>67</v>
      </c>
      <c r="F595" s="270"/>
      <c r="G595" s="270"/>
      <c r="H595" s="219" t="s">
        <v>55</v>
      </c>
      <c r="I595" s="219" t="s">
        <v>34</v>
      </c>
      <c r="J595" s="219"/>
      <c r="K595" s="219"/>
      <c r="L595" s="219"/>
      <c r="M595" s="219"/>
      <c r="N595" s="219"/>
      <c r="O595" s="219"/>
      <c r="P595" s="223"/>
      <c r="Q595" s="219" t="s">
        <v>68</v>
      </c>
      <c r="R595" s="219"/>
      <c r="S595" s="219"/>
      <c r="T595" s="219" t="s">
        <v>29</v>
      </c>
      <c r="U595" s="219" t="s">
        <v>69</v>
      </c>
      <c r="V595" s="219"/>
      <c r="W595" s="219" t="s">
        <v>46</v>
      </c>
    </row>
    <row r="596" spans="1:23" x14ac:dyDescent="0.25">
      <c r="A596" s="219" t="s">
        <v>59</v>
      </c>
      <c r="B596" s="220" t="s">
        <v>65</v>
      </c>
      <c r="C596" s="220" t="s">
        <v>484</v>
      </c>
      <c r="D596" s="221">
        <v>6</v>
      </c>
      <c r="E596" s="219" t="s">
        <v>67</v>
      </c>
      <c r="F596" s="270"/>
      <c r="G596" s="270"/>
      <c r="H596" s="219" t="s">
        <v>35</v>
      </c>
      <c r="I596" s="219" t="s">
        <v>36</v>
      </c>
      <c r="J596" s="219"/>
      <c r="K596" s="219"/>
      <c r="L596" s="219"/>
      <c r="M596" s="219"/>
      <c r="N596" s="219"/>
      <c r="O596" s="219"/>
      <c r="P596" s="223"/>
      <c r="Q596" s="219" t="s">
        <v>68</v>
      </c>
      <c r="R596" s="219"/>
      <c r="S596" s="219"/>
      <c r="T596" s="219" t="s">
        <v>29</v>
      </c>
      <c r="U596" s="219" t="s">
        <v>69</v>
      </c>
      <c r="V596" s="219"/>
      <c r="W596" s="219" t="s">
        <v>46</v>
      </c>
    </row>
    <row r="597" spans="1:23" x14ac:dyDescent="0.25">
      <c r="A597" s="270" t="s">
        <v>20</v>
      </c>
      <c r="B597" s="293" t="s">
        <v>70</v>
      </c>
      <c r="C597" s="293" t="s">
        <v>484</v>
      </c>
      <c r="D597" s="294">
        <v>7</v>
      </c>
      <c r="E597" s="270" t="s">
        <v>72</v>
      </c>
      <c r="F597" s="270"/>
      <c r="G597" s="270"/>
      <c r="H597" s="270" t="s">
        <v>55</v>
      </c>
      <c r="I597" s="270" t="s">
        <v>25</v>
      </c>
      <c r="J597" s="270"/>
      <c r="K597" s="270"/>
      <c r="L597" s="270"/>
      <c r="M597" s="270"/>
      <c r="N597" s="270"/>
      <c r="O597" s="270"/>
      <c r="P597" s="270"/>
      <c r="Q597" s="270" t="s">
        <v>73</v>
      </c>
      <c r="R597" s="270" t="s">
        <v>74</v>
      </c>
      <c r="S597" s="270"/>
      <c r="T597" s="270" t="s">
        <v>29</v>
      </c>
      <c r="U597" s="270" t="s">
        <v>75</v>
      </c>
      <c r="V597" s="270"/>
      <c r="W597" s="270" t="s">
        <v>58</v>
      </c>
    </row>
    <row r="598" spans="1:23" x14ac:dyDescent="0.25">
      <c r="A598" s="270" t="s">
        <v>20</v>
      </c>
      <c r="B598" s="293" t="s">
        <v>70</v>
      </c>
      <c r="C598" s="293" t="s">
        <v>484</v>
      </c>
      <c r="D598" s="294">
        <v>7</v>
      </c>
      <c r="E598" s="270" t="s">
        <v>72</v>
      </c>
      <c r="F598" s="270"/>
      <c r="G598" s="270"/>
      <c r="H598" s="270" t="s">
        <v>55</v>
      </c>
      <c r="I598" s="270" t="s">
        <v>33</v>
      </c>
      <c r="J598" s="270"/>
      <c r="K598" s="270"/>
      <c r="L598" s="270"/>
      <c r="M598" s="270"/>
      <c r="N598" s="270"/>
      <c r="O598" s="270"/>
      <c r="P598" s="270"/>
      <c r="Q598" s="270" t="s">
        <v>73</v>
      </c>
      <c r="R598" s="270" t="s">
        <v>74</v>
      </c>
      <c r="S598" s="270"/>
      <c r="T598" s="270" t="s">
        <v>29</v>
      </c>
      <c r="U598" s="270" t="s">
        <v>75</v>
      </c>
      <c r="V598" s="270"/>
      <c r="W598" s="270" t="s">
        <v>58</v>
      </c>
    </row>
    <row r="599" spans="1:23" x14ac:dyDescent="0.25">
      <c r="A599" s="270" t="s">
        <v>20</v>
      </c>
      <c r="B599" s="293" t="s">
        <v>70</v>
      </c>
      <c r="C599" s="293" t="s">
        <v>484</v>
      </c>
      <c r="D599" s="294">
        <v>7</v>
      </c>
      <c r="E599" s="270" t="s">
        <v>72</v>
      </c>
      <c r="F599" s="270"/>
      <c r="G599" s="270"/>
      <c r="H599" s="270" t="s">
        <v>35</v>
      </c>
      <c r="I599" s="270" t="s">
        <v>36</v>
      </c>
      <c r="J599" s="270"/>
      <c r="K599" s="270"/>
      <c r="L599" s="270"/>
      <c r="M599" s="270"/>
      <c r="N599" s="270"/>
      <c r="O599" s="270"/>
      <c r="P599" s="270"/>
      <c r="Q599" s="270" t="s">
        <v>73</v>
      </c>
      <c r="R599" s="270" t="s">
        <v>74</v>
      </c>
      <c r="S599" s="270"/>
      <c r="T599" s="270" t="s">
        <v>29</v>
      </c>
      <c r="U599" s="270" t="s">
        <v>75</v>
      </c>
      <c r="V599" s="270"/>
      <c r="W599" s="270" t="s">
        <v>58</v>
      </c>
    </row>
    <row r="600" spans="1:23" x14ac:dyDescent="0.25">
      <c r="A600" s="219" t="s">
        <v>20</v>
      </c>
      <c r="B600" s="220" t="s">
        <v>70</v>
      </c>
      <c r="C600" s="220" t="s">
        <v>484</v>
      </c>
      <c r="D600" s="221">
        <v>7</v>
      </c>
      <c r="E600" s="219" t="s">
        <v>72</v>
      </c>
      <c r="F600" s="270"/>
      <c r="G600" s="270"/>
      <c r="H600" s="219" t="s">
        <v>55</v>
      </c>
      <c r="I600" s="219" t="s">
        <v>33</v>
      </c>
      <c r="J600" s="219"/>
      <c r="K600" s="219"/>
      <c r="L600" s="219"/>
      <c r="M600" s="219"/>
      <c r="N600" s="219"/>
      <c r="O600" s="219"/>
      <c r="P600" s="219"/>
      <c r="Q600" s="219" t="s">
        <v>73</v>
      </c>
      <c r="R600" s="219" t="s">
        <v>74</v>
      </c>
      <c r="S600" s="219"/>
      <c r="T600" s="219" t="s">
        <v>29</v>
      </c>
      <c r="U600" s="219" t="s">
        <v>75</v>
      </c>
      <c r="V600" s="219"/>
      <c r="W600" s="219" t="s">
        <v>58</v>
      </c>
    </row>
    <row r="601" spans="1:23" x14ac:dyDescent="0.25">
      <c r="A601" s="219" t="s">
        <v>20</v>
      </c>
      <c r="B601" s="220" t="s">
        <v>70</v>
      </c>
      <c r="C601" s="220" t="s">
        <v>484</v>
      </c>
      <c r="D601" s="221">
        <v>7</v>
      </c>
      <c r="E601" s="219" t="s">
        <v>72</v>
      </c>
      <c r="F601" s="270"/>
      <c r="G601" s="270"/>
      <c r="H601" s="219" t="s">
        <v>35</v>
      </c>
      <c r="I601" s="219" t="s">
        <v>36</v>
      </c>
      <c r="J601" s="219"/>
      <c r="K601" s="219"/>
      <c r="L601" s="219"/>
      <c r="M601" s="219"/>
      <c r="N601" s="219"/>
      <c r="O601" s="219"/>
      <c r="P601" s="219"/>
      <c r="Q601" s="219" t="s">
        <v>73</v>
      </c>
      <c r="R601" s="219" t="s">
        <v>74</v>
      </c>
      <c r="S601" s="219"/>
      <c r="T601" s="219" t="s">
        <v>29</v>
      </c>
      <c r="U601" s="219" t="s">
        <v>75</v>
      </c>
      <c r="V601" s="219"/>
      <c r="W601" s="219" t="s">
        <v>58</v>
      </c>
    </row>
    <row r="602" spans="1:23" x14ac:dyDescent="0.25">
      <c r="A602" s="219" t="s">
        <v>20</v>
      </c>
      <c r="B602" s="220" t="s">
        <v>70</v>
      </c>
      <c r="C602" s="220" t="s">
        <v>484</v>
      </c>
      <c r="D602" s="221">
        <v>7</v>
      </c>
      <c r="E602" s="219" t="s">
        <v>72</v>
      </c>
      <c r="F602" s="270"/>
      <c r="G602" s="270"/>
      <c r="H602" s="219" t="s">
        <v>35</v>
      </c>
      <c r="I602" s="219" t="s">
        <v>36</v>
      </c>
      <c r="J602" s="219"/>
      <c r="K602" s="219"/>
      <c r="L602" s="219"/>
      <c r="M602" s="219"/>
      <c r="N602" s="219"/>
      <c r="O602" s="219"/>
      <c r="P602" s="219"/>
      <c r="Q602" s="219" t="s">
        <v>73</v>
      </c>
      <c r="R602" s="219" t="s">
        <v>74</v>
      </c>
      <c r="S602" s="219"/>
      <c r="T602" s="219" t="s">
        <v>29</v>
      </c>
      <c r="U602" s="219" t="s">
        <v>75</v>
      </c>
      <c r="V602" s="219"/>
      <c r="W602" s="219" t="s">
        <v>58</v>
      </c>
    </row>
    <row r="603" spans="1:23" x14ac:dyDescent="0.25">
      <c r="A603" s="219" t="s">
        <v>20</v>
      </c>
      <c r="B603" s="220" t="s">
        <v>70</v>
      </c>
      <c r="C603" s="220" t="s">
        <v>484</v>
      </c>
      <c r="D603" s="221">
        <v>7</v>
      </c>
      <c r="E603" s="219" t="s">
        <v>72</v>
      </c>
      <c r="F603" s="270"/>
      <c r="G603" s="270"/>
      <c r="H603" s="219" t="s">
        <v>55</v>
      </c>
      <c r="I603" s="219" t="s">
        <v>33</v>
      </c>
      <c r="J603" s="219"/>
      <c r="K603" s="219"/>
      <c r="L603" s="219"/>
      <c r="M603" s="219"/>
      <c r="N603" s="219"/>
      <c r="O603" s="219"/>
      <c r="P603" s="219"/>
      <c r="Q603" s="219" t="s">
        <v>73</v>
      </c>
      <c r="R603" s="219" t="s">
        <v>74</v>
      </c>
      <c r="S603" s="219"/>
      <c r="T603" s="219" t="s">
        <v>29</v>
      </c>
      <c r="U603" s="219" t="s">
        <v>75</v>
      </c>
      <c r="V603" s="219"/>
      <c r="W603" s="219" t="s">
        <v>58</v>
      </c>
    </row>
    <row r="604" spans="1:23" x14ac:dyDescent="0.25">
      <c r="A604" s="219" t="s">
        <v>20</v>
      </c>
      <c r="B604" s="220" t="s">
        <v>70</v>
      </c>
      <c r="C604" s="220" t="s">
        <v>484</v>
      </c>
      <c r="D604" s="221">
        <v>7</v>
      </c>
      <c r="E604" s="219" t="s">
        <v>72</v>
      </c>
      <c r="F604" s="270"/>
      <c r="G604" s="270"/>
      <c r="H604" s="219" t="s">
        <v>35</v>
      </c>
      <c r="I604" s="219" t="s">
        <v>36</v>
      </c>
      <c r="J604" s="219"/>
      <c r="K604" s="219"/>
      <c r="L604" s="219"/>
      <c r="M604" s="219"/>
      <c r="N604" s="219"/>
      <c r="O604" s="219"/>
      <c r="P604" s="219"/>
      <c r="Q604" s="219" t="s">
        <v>73</v>
      </c>
      <c r="R604" s="219" t="s">
        <v>74</v>
      </c>
      <c r="S604" s="219"/>
      <c r="T604" s="219" t="s">
        <v>29</v>
      </c>
      <c r="U604" s="219" t="s">
        <v>75</v>
      </c>
      <c r="V604" s="219"/>
      <c r="W604" s="219" t="s">
        <v>58</v>
      </c>
    </row>
    <row r="605" spans="1:23" x14ac:dyDescent="0.25">
      <c r="A605" s="219" t="s">
        <v>20</v>
      </c>
      <c r="B605" s="220" t="s">
        <v>70</v>
      </c>
      <c r="C605" s="220" t="s">
        <v>484</v>
      </c>
      <c r="D605" s="221">
        <v>7</v>
      </c>
      <c r="E605" s="219" t="s">
        <v>72</v>
      </c>
      <c r="F605" s="270"/>
      <c r="G605" s="270"/>
      <c r="H605" s="219" t="s">
        <v>55</v>
      </c>
      <c r="I605" s="219" t="s">
        <v>33</v>
      </c>
      <c r="J605" s="219"/>
      <c r="K605" s="219"/>
      <c r="L605" s="219"/>
      <c r="M605" s="219"/>
      <c r="N605" s="219"/>
      <c r="O605" s="219"/>
      <c r="P605" s="219"/>
      <c r="Q605" s="219" t="s">
        <v>73</v>
      </c>
      <c r="R605" s="219" t="s">
        <v>74</v>
      </c>
      <c r="S605" s="219"/>
      <c r="T605" s="219" t="s">
        <v>29</v>
      </c>
      <c r="U605" s="219" t="s">
        <v>75</v>
      </c>
      <c r="V605" s="219"/>
      <c r="W605" s="219" t="s">
        <v>58</v>
      </c>
    </row>
    <row r="606" spans="1:23" x14ac:dyDescent="0.25">
      <c r="A606" s="219" t="s">
        <v>20</v>
      </c>
      <c r="B606" s="220" t="s">
        <v>70</v>
      </c>
      <c r="C606" s="220" t="s">
        <v>484</v>
      </c>
      <c r="D606" s="221">
        <v>7</v>
      </c>
      <c r="E606" s="219" t="s">
        <v>72</v>
      </c>
      <c r="F606" s="270"/>
      <c r="G606" s="270"/>
      <c r="H606" s="219" t="s">
        <v>35</v>
      </c>
      <c r="I606" s="219" t="s">
        <v>36</v>
      </c>
      <c r="J606" s="219"/>
      <c r="K606" s="219"/>
      <c r="L606" s="219"/>
      <c r="M606" s="219"/>
      <c r="N606" s="219"/>
      <c r="O606" s="219"/>
      <c r="P606" s="219"/>
      <c r="Q606" s="219" t="s">
        <v>73</v>
      </c>
      <c r="R606" s="219" t="s">
        <v>74</v>
      </c>
      <c r="S606" s="219"/>
      <c r="T606" s="219" t="s">
        <v>29</v>
      </c>
      <c r="U606" s="219" t="s">
        <v>75</v>
      </c>
      <c r="V606" s="219"/>
      <c r="W606" s="219" t="s">
        <v>58</v>
      </c>
    </row>
    <row r="607" spans="1:23" x14ac:dyDescent="0.25">
      <c r="A607" s="219" t="s">
        <v>20</v>
      </c>
      <c r="B607" s="220" t="s">
        <v>76</v>
      </c>
      <c r="C607" s="220" t="s">
        <v>484</v>
      </c>
      <c r="D607" s="221">
        <v>8</v>
      </c>
      <c r="E607" s="219" t="s">
        <v>78</v>
      </c>
      <c r="F607" s="270"/>
      <c r="G607" s="270"/>
      <c r="H607" s="219" t="s">
        <v>55</v>
      </c>
      <c r="I607" s="219" t="s">
        <v>32</v>
      </c>
      <c r="J607" s="219"/>
      <c r="K607" s="219"/>
      <c r="L607" s="219"/>
      <c r="M607" s="219"/>
      <c r="N607" s="219"/>
      <c r="O607" s="219"/>
      <c r="P607" s="223"/>
      <c r="Q607" s="219" t="s">
        <v>79</v>
      </c>
      <c r="R607" s="219"/>
      <c r="S607" s="219"/>
      <c r="T607" s="219" t="s">
        <v>29</v>
      </c>
      <c r="U607" s="219" t="s">
        <v>80</v>
      </c>
      <c r="V607" s="219"/>
      <c r="W607" s="219" t="s">
        <v>46</v>
      </c>
    </row>
    <row r="608" spans="1:23" x14ac:dyDescent="0.25">
      <c r="A608" s="219" t="s">
        <v>20</v>
      </c>
      <c r="B608" s="220" t="s">
        <v>76</v>
      </c>
      <c r="C608" s="220" t="s">
        <v>484</v>
      </c>
      <c r="D608" s="221">
        <v>8</v>
      </c>
      <c r="E608" s="219" t="s">
        <v>78</v>
      </c>
      <c r="F608" s="270"/>
      <c r="G608" s="270"/>
      <c r="H608" s="219" t="s">
        <v>35</v>
      </c>
      <c r="I608" s="219" t="s">
        <v>36</v>
      </c>
      <c r="J608" s="219"/>
      <c r="K608" s="219"/>
      <c r="L608" s="219"/>
      <c r="M608" s="219"/>
      <c r="N608" s="219"/>
      <c r="O608" s="219"/>
      <c r="P608" s="219"/>
      <c r="Q608" s="219" t="s">
        <v>79</v>
      </c>
      <c r="R608" s="219"/>
      <c r="S608" s="196"/>
      <c r="T608" s="219" t="s">
        <v>29</v>
      </c>
      <c r="U608" s="219" t="s">
        <v>80</v>
      </c>
      <c r="V608" s="219"/>
      <c r="W608" s="219" t="s">
        <v>46</v>
      </c>
    </row>
    <row r="609" spans="1:23" x14ac:dyDescent="0.25">
      <c r="A609" s="219" t="s">
        <v>20</v>
      </c>
      <c r="B609" s="220" t="s">
        <v>76</v>
      </c>
      <c r="C609" s="220" t="s">
        <v>484</v>
      </c>
      <c r="D609" s="221">
        <v>8</v>
      </c>
      <c r="E609" s="219" t="s">
        <v>78</v>
      </c>
      <c r="F609" s="270"/>
      <c r="G609" s="270"/>
      <c r="H609" s="219" t="s">
        <v>35</v>
      </c>
      <c r="I609" s="219" t="s">
        <v>36</v>
      </c>
      <c r="J609" s="219"/>
      <c r="K609" s="219"/>
      <c r="L609" s="219"/>
      <c r="M609" s="219"/>
      <c r="N609" s="219"/>
      <c r="O609" s="219"/>
      <c r="P609" s="219"/>
      <c r="Q609" s="219" t="s">
        <v>79</v>
      </c>
      <c r="R609" s="219"/>
      <c r="S609" s="219"/>
      <c r="T609" s="219" t="s">
        <v>29</v>
      </c>
      <c r="U609" s="219" t="s">
        <v>80</v>
      </c>
      <c r="V609" s="219"/>
      <c r="W609" s="219" t="s">
        <v>46</v>
      </c>
    </row>
    <row r="610" spans="1:23" x14ac:dyDescent="0.25">
      <c r="A610" s="219" t="s">
        <v>20</v>
      </c>
      <c r="B610" s="220" t="s">
        <v>76</v>
      </c>
      <c r="C610" s="220" t="s">
        <v>484</v>
      </c>
      <c r="D610" s="221">
        <v>8</v>
      </c>
      <c r="E610" s="219" t="s">
        <v>78</v>
      </c>
      <c r="F610" s="270"/>
      <c r="G610" s="270"/>
      <c r="H610" s="219" t="s">
        <v>55</v>
      </c>
      <c r="I610" s="219" t="s">
        <v>32</v>
      </c>
      <c r="J610" s="219"/>
      <c r="K610" s="219"/>
      <c r="L610" s="219"/>
      <c r="M610" s="219"/>
      <c r="N610" s="219"/>
      <c r="O610" s="219"/>
      <c r="P610" s="223"/>
      <c r="Q610" s="219" t="s">
        <v>79</v>
      </c>
      <c r="R610" s="219"/>
      <c r="S610" s="219"/>
      <c r="T610" s="219" t="s">
        <v>29</v>
      </c>
      <c r="U610" s="219" t="s">
        <v>80</v>
      </c>
      <c r="V610" s="219"/>
      <c r="W610" s="219" t="s">
        <v>46</v>
      </c>
    </row>
    <row r="611" spans="1:23" x14ac:dyDescent="0.25">
      <c r="A611" s="219" t="s">
        <v>20</v>
      </c>
      <c r="B611" s="220" t="s">
        <v>76</v>
      </c>
      <c r="C611" s="220" t="s">
        <v>484</v>
      </c>
      <c r="D611" s="221">
        <v>8</v>
      </c>
      <c r="E611" s="219" t="s">
        <v>78</v>
      </c>
      <c r="F611" s="270"/>
      <c r="G611" s="270"/>
      <c r="H611" s="219" t="s">
        <v>35</v>
      </c>
      <c r="I611" s="219" t="s">
        <v>36</v>
      </c>
      <c r="J611" s="219"/>
      <c r="K611" s="219"/>
      <c r="L611" s="219"/>
      <c r="M611" s="219"/>
      <c r="N611" s="219"/>
      <c r="O611" s="219"/>
      <c r="P611" s="219"/>
      <c r="Q611" s="219" t="s">
        <v>79</v>
      </c>
      <c r="R611" s="219"/>
      <c r="S611" s="219"/>
      <c r="T611" s="219" t="s">
        <v>29</v>
      </c>
      <c r="U611" s="219" t="s">
        <v>80</v>
      </c>
      <c r="V611" s="219"/>
      <c r="W611" s="219" t="s">
        <v>46</v>
      </c>
    </row>
    <row r="612" spans="1:23" x14ac:dyDescent="0.25">
      <c r="A612" s="219" t="s">
        <v>20</v>
      </c>
      <c r="B612" s="220" t="s">
        <v>76</v>
      </c>
      <c r="C612" s="220" t="s">
        <v>484</v>
      </c>
      <c r="D612" s="221">
        <v>8</v>
      </c>
      <c r="E612" s="219" t="s">
        <v>78</v>
      </c>
      <c r="F612" s="270"/>
      <c r="G612" s="270"/>
      <c r="H612" s="219" t="s">
        <v>55</v>
      </c>
      <c r="I612" s="219" t="s">
        <v>32</v>
      </c>
      <c r="J612" s="219"/>
      <c r="K612" s="219"/>
      <c r="L612" s="219"/>
      <c r="M612" s="219"/>
      <c r="N612" s="219"/>
      <c r="O612" s="219"/>
      <c r="P612" s="223"/>
      <c r="Q612" s="219" t="s">
        <v>79</v>
      </c>
      <c r="R612" s="219"/>
      <c r="S612" s="219"/>
      <c r="T612" s="219" t="s">
        <v>29</v>
      </c>
      <c r="U612" s="219" t="s">
        <v>80</v>
      </c>
      <c r="V612" s="219"/>
      <c r="W612" s="219" t="s">
        <v>46</v>
      </c>
    </row>
    <row r="613" spans="1:23" x14ac:dyDescent="0.25">
      <c r="A613" s="219" t="s">
        <v>20</v>
      </c>
      <c r="B613" s="220" t="s">
        <v>76</v>
      </c>
      <c r="C613" s="220" t="s">
        <v>484</v>
      </c>
      <c r="D613" s="221">
        <v>8</v>
      </c>
      <c r="E613" s="219" t="s">
        <v>78</v>
      </c>
      <c r="F613" s="270"/>
      <c r="G613" s="270"/>
      <c r="H613" s="219" t="s">
        <v>35</v>
      </c>
      <c r="I613" s="219" t="s">
        <v>36</v>
      </c>
      <c r="J613" s="219"/>
      <c r="K613" s="219"/>
      <c r="L613" s="219"/>
      <c r="M613" s="219"/>
      <c r="N613" s="219"/>
      <c r="O613" s="219"/>
      <c r="P613" s="219"/>
      <c r="Q613" s="219" t="s">
        <v>79</v>
      </c>
      <c r="R613" s="219"/>
      <c r="S613" s="219"/>
      <c r="T613" s="219" t="s">
        <v>29</v>
      </c>
      <c r="U613" s="219" t="s">
        <v>80</v>
      </c>
      <c r="V613" s="219"/>
      <c r="W613" s="219" t="s">
        <v>46</v>
      </c>
    </row>
    <row r="614" spans="1:23" x14ac:dyDescent="0.25">
      <c r="A614" s="219" t="s">
        <v>81</v>
      </c>
      <c r="B614" s="220" t="s">
        <v>82</v>
      </c>
      <c r="C614" s="220" t="s">
        <v>484</v>
      </c>
      <c r="D614" s="221">
        <v>9</v>
      </c>
      <c r="E614" s="219" t="s">
        <v>83</v>
      </c>
      <c r="F614" s="270"/>
      <c r="G614" s="270"/>
      <c r="H614" s="219" t="s">
        <v>55</v>
      </c>
      <c r="I614" s="219" t="s">
        <v>25</v>
      </c>
      <c r="J614" s="219"/>
      <c r="K614" s="219"/>
      <c r="L614" s="219"/>
      <c r="M614" s="219"/>
      <c r="N614" s="219"/>
      <c r="O614" s="219"/>
      <c r="P614" s="219"/>
      <c r="Q614" s="219" t="s">
        <v>62</v>
      </c>
      <c r="R614" s="219" t="s">
        <v>84</v>
      </c>
      <c r="S614" s="219"/>
      <c r="T614" s="219" t="s">
        <v>56</v>
      </c>
      <c r="U614" s="219" t="s">
        <v>85</v>
      </c>
      <c r="V614" s="219"/>
      <c r="W614" s="219" t="s">
        <v>46</v>
      </c>
    </row>
    <row r="615" spans="1:23" x14ac:dyDescent="0.25">
      <c r="A615" s="219" t="s">
        <v>81</v>
      </c>
      <c r="B615" s="220" t="s">
        <v>82</v>
      </c>
      <c r="C615" s="220" t="s">
        <v>484</v>
      </c>
      <c r="D615" s="221">
        <v>9</v>
      </c>
      <c r="E615" s="219" t="s">
        <v>83</v>
      </c>
      <c r="F615" s="270"/>
      <c r="G615" s="270"/>
      <c r="H615" s="219" t="s">
        <v>55</v>
      </c>
      <c r="I615" s="219" t="s">
        <v>25</v>
      </c>
      <c r="J615" s="219"/>
      <c r="K615" s="219"/>
      <c r="L615" s="219"/>
      <c r="M615" s="219"/>
      <c r="N615" s="219"/>
      <c r="O615" s="219"/>
      <c r="P615" s="219"/>
      <c r="Q615" s="219" t="s">
        <v>62</v>
      </c>
      <c r="R615" s="219" t="s">
        <v>84</v>
      </c>
      <c r="S615" s="219"/>
      <c r="T615" s="219" t="s">
        <v>56</v>
      </c>
      <c r="U615" s="219" t="s">
        <v>85</v>
      </c>
      <c r="V615" s="219"/>
      <c r="W615" s="219" t="s">
        <v>46</v>
      </c>
    </row>
    <row r="616" spans="1:23" x14ac:dyDescent="0.25">
      <c r="A616" s="219" t="s">
        <v>81</v>
      </c>
      <c r="B616" s="220" t="s">
        <v>82</v>
      </c>
      <c r="C616" s="220" t="s">
        <v>484</v>
      </c>
      <c r="D616" s="221">
        <v>9</v>
      </c>
      <c r="E616" s="219" t="s">
        <v>83</v>
      </c>
      <c r="F616" s="270"/>
      <c r="G616" s="270"/>
      <c r="H616" s="219" t="s">
        <v>55</v>
      </c>
      <c r="I616" s="219" t="s">
        <v>25</v>
      </c>
      <c r="J616" s="219"/>
      <c r="K616" s="219"/>
      <c r="L616" s="219"/>
      <c r="M616" s="219"/>
      <c r="N616" s="219"/>
      <c r="O616" s="219"/>
      <c r="P616" s="219"/>
      <c r="Q616" s="219" t="s">
        <v>62</v>
      </c>
      <c r="R616" s="219" t="s">
        <v>84</v>
      </c>
      <c r="S616" s="219"/>
      <c r="T616" s="219" t="s">
        <v>56</v>
      </c>
      <c r="U616" s="219" t="s">
        <v>85</v>
      </c>
      <c r="V616" s="219"/>
      <c r="W616" s="219" t="s">
        <v>46</v>
      </c>
    </row>
    <row r="617" spans="1:23" x14ac:dyDescent="0.25">
      <c r="A617" s="219" t="s">
        <v>81</v>
      </c>
      <c r="B617" s="220" t="s">
        <v>82</v>
      </c>
      <c r="C617" s="220" t="s">
        <v>484</v>
      </c>
      <c r="D617" s="221">
        <v>9</v>
      </c>
      <c r="E617" s="219" t="s">
        <v>83</v>
      </c>
      <c r="F617" s="270"/>
      <c r="G617" s="270"/>
      <c r="H617" s="219" t="s">
        <v>55</v>
      </c>
      <c r="I617" s="219" t="s">
        <v>25</v>
      </c>
      <c r="J617" s="219"/>
      <c r="K617" s="219"/>
      <c r="L617" s="219"/>
      <c r="M617" s="219"/>
      <c r="N617" s="219"/>
      <c r="O617" s="219"/>
      <c r="P617" s="219"/>
      <c r="Q617" s="219" t="s">
        <v>62</v>
      </c>
      <c r="R617" s="219" t="s">
        <v>84</v>
      </c>
      <c r="S617" s="219"/>
      <c r="T617" s="219" t="s">
        <v>56</v>
      </c>
      <c r="U617" s="219" t="s">
        <v>85</v>
      </c>
      <c r="V617" s="219"/>
      <c r="W617" s="219" t="s">
        <v>46</v>
      </c>
    </row>
    <row r="618" spans="1:23" x14ac:dyDescent="0.25">
      <c r="A618" s="219" t="s">
        <v>81</v>
      </c>
      <c r="B618" s="220" t="s">
        <v>82</v>
      </c>
      <c r="C618" s="220" t="s">
        <v>484</v>
      </c>
      <c r="D618" s="221">
        <v>9</v>
      </c>
      <c r="E618" s="219" t="s">
        <v>83</v>
      </c>
      <c r="F618" s="270"/>
      <c r="G618" s="270"/>
      <c r="H618" s="219" t="s">
        <v>55</v>
      </c>
      <c r="I618" s="219" t="s">
        <v>25</v>
      </c>
      <c r="J618" s="219"/>
      <c r="K618" s="219"/>
      <c r="L618" s="219"/>
      <c r="M618" s="219"/>
      <c r="N618" s="219"/>
      <c r="O618" s="219"/>
      <c r="P618" s="219"/>
      <c r="Q618" s="219" t="s">
        <v>62</v>
      </c>
      <c r="R618" s="219" t="s">
        <v>84</v>
      </c>
      <c r="S618" s="219"/>
      <c r="T618" s="219" t="s">
        <v>56</v>
      </c>
      <c r="U618" s="219" t="s">
        <v>85</v>
      </c>
      <c r="V618" s="219"/>
      <c r="W618" s="219" t="s">
        <v>46</v>
      </c>
    </row>
    <row r="619" spans="1:23" x14ac:dyDescent="0.25">
      <c r="A619" s="219" t="s">
        <v>37</v>
      </c>
      <c r="B619" s="220" t="s">
        <v>86</v>
      </c>
      <c r="C619" s="220" t="s">
        <v>484</v>
      </c>
      <c r="D619" s="221">
        <v>10</v>
      </c>
      <c r="E619" s="219" t="s">
        <v>88</v>
      </c>
      <c r="F619" s="270"/>
      <c r="G619" s="270"/>
      <c r="H619" s="219" t="s">
        <v>35</v>
      </c>
      <c r="I619" s="219" t="s">
        <v>36</v>
      </c>
      <c r="J619" s="219"/>
      <c r="K619" s="219"/>
      <c r="L619" s="219"/>
      <c r="M619" s="219"/>
      <c r="N619" s="219"/>
      <c r="O619" s="219"/>
      <c r="P619" s="219"/>
      <c r="Q619" s="219" t="s">
        <v>88</v>
      </c>
      <c r="R619" s="219"/>
      <c r="S619" s="219" t="s">
        <v>43</v>
      </c>
      <c r="T619" s="219" t="s">
        <v>29</v>
      </c>
      <c r="U619" s="219" t="s">
        <v>89</v>
      </c>
      <c r="V619" s="219" t="s">
        <v>45</v>
      </c>
      <c r="W619" s="219" t="s">
        <v>46</v>
      </c>
    </row>
    <row r="620" spans="1:23" x14ac:dyDescent="0.25">
      <c r="A620" s="219" t="s">
        <v>37</v>
      </c>
      <c r="B620" s="220" t="s">
        <v>86</v>
      </c>
      <c r="C620" s="220" t="s">
        <v>484</v>
      </c>
      <c r="D620" s="221">
        <v>10</v>
      </c>
      <c r="E620" s="219" t="s">
        <v>88</v>
      </c>
      <c r="F620" s="270"/>
      <c r="G620" s="270"/>
      <c r="H620" s="219" t="s">
        <v>55</v>
      </c>
      <c r="I620" s="219" t="s">
        <v>34</v>
      </c>
      <c r="J620" s="219"/>
      <c r="K620" s="219"/>
      <c r="L620" s="219"/>
      <c r="M620" s="219"/>
      <c r="N620" s="219"/>
      <c r="O620" s="219"/>
      <c r="P620" s="223"/>
      <c r="Q620" s="219" t="s">
        <v>88</v>
      </c>
      <c r="R620" s="219"/>
      <c r="S620" s="219" t="s">
        <v>43</v>
      </c>
      <c r="T620" s="219" t="s">
        <v>29</v>
      </c>
      <c r="U620" s="219" t="s">
        <v>89</v>
      </c>
      <c r="V620" s="219" t="s">
        <v>45</v>
      </c>
      <c r="W620" s="219" t="s">
        <v>46</v>
      </c>
    </row>
    <row r="621" spans="1:23" x14ac:dyDescent="0.25">
      <c r="A621" s="219" t="s">
        <v>37</v>
      </c>
      <c r="B621" s="220" t="s">
        <v>86</v>
      </c>
      <c r="C621" s="220" t="s">
        <v>484</v>
      </c>
      <c r="D621" s="221">
        <v>10</v>
      </c>
      <c r="E621" s="219" t="s">
        <v>88</v>
      </c>
      <c r="F621" s="270"/>
      <c r="G621" s="270"/>
      <c r="H621" s="219" t="s">
        <v>55</v>
      </c>
      <c r="I621" s="219" t="s">
        <v>34</v>
      </c>
      <c r="J621" s="219"/>
      <c r="K621" s="219"/>
      <c r="L621" s="219"/>
      <c r="M621" s="219"/>
      <c r="N621" s="219"/>
      <c r="O621" s="219"/>
      <c r="P621" s="223"/>
      <c r="Q621" s="219" t="s">
        <v>88</v>
      </c>
      <c r="R621" s="219"/>
      <c r="S621" s="219" t="s">
        <v>43</v>
      </c>
      <c r="T621" s="219" t="s">
        <v>29</v>
      </c>
      <c r="U621" s="219" t="s">
        <v>89</v>
      </c>
      <c r="V621" s="219" t="s">
        <v>45</v>
      </c>
      <c r="W621" s="219" t="s">
        <v>46</v>
      </c>
    </row>
    <row r="622" spans="1:23" x14ac:dyDescent="0.25">
      <c r="A622" s="219" t="s">
        <v>37</v>
      </c>
      <c r="B622" s="220" t="s">
        <v>86</v>
      </c>
      <c r="C622" s="220" t="s">
        <v>484</v>
      </c>
      <c r="D622" s="221">
        <v>10</v>
      </c>
      <c r="E622" s="219" t="s">
        <v>88</v>
      </c>
      <c r="F622" s="270"/>
      <c r="G622" s="270"/>
      <c r="H622" s="219" t="s">
        <v>35</v>
      </c>
      <c r="I622" s="219" t="s">
        <v>36</v>
      </c>
      <c r="J622" s="219"/>
      <c r="K622" s="219"/>
      <c r="L622" s="219"/>
      <c r="M622" s="219"/>
      <c r="N622" s="219"/>
      <c r="O622" s="219"/>
      <c r="P622" s="219"/>
      <c r="Q622" s="219" t="s">
        <v>88</v>
      </c>
      <c r="R622" s="219"/>
      <c r="S622" s="219" t="s">
        <v>43</v>
      </c>
      <c r="T622" s="219" t="s">
        <v>29</v>
      </c>
      <c r="U622" s="219" t="s">
        <v>89</v>
      </c>
      <c r="V622" s="219" t="s">
        <v>45</v>
      </c>
      <c r="W622" s="219" t="s">
        <v>46</v>
      </c>
    </row>
    <row r="623" spans="1:23" x14ac:dyDescent="0.25">
      <c r="A623" s="219" t="s">
        <v>37</v>
      </c>
      <c r="B623" s="220" t="s">
        <v>86</v>
      </c>
      <c r="C623" s="220" t="s">
        <v>484</v>
      </c>
      <c r="D623" s="221">
        <v>10</v>
      </c>
      <c r="E623" s="219" t="s">
        <v>88</v>
      </c>
      <c r="F623" s="270"/>
      <c r="G623" s="270"/>
      <c r="H623" s="219" t="s">
        <v>35</v>
      </c>
      <c r="I623" s="219" t="s">
        <v>36</v>
      </c>
      <c r="J623" s="219"/>
      <c r="K623" s="219"/>
      <c r="L623" s="219"/>
      <c r="M623" s="219"/>
      <c r="N623" s="219"/>
      <c r="O623" s="219"/>
      <c r="P623" s="219"/>
      <c r="Q623" s="219" t="s">
        <v>88</v>
      </c>
      <c r="R623" s="219"/>
      <c r="S623" s="219" t="s">
        <v>43</v>
      </c>
      <c r="T623" s="219" t="s">
        <v>29</v>
      </c>
      <c r="U623" s="219" t="s">
        <v>89</v>
      </c>
      <c r="V623" s="219" t="s">
        <v>45</v>
      </c>
      <c r="W623" s="219" t="s">
        <v>46</v>
      </c>
    </row>
    <row r="624" spans="1:23" x14ac:dyDescent="0.25">
      <c r="A624" s="219" t="s">
        <v>37</v>
      </c>
      <c r="B624" s="220" t="s">
        <v>86</v>
      </c>
      <c r="C624" s="220" t="s">
        <v>484</v>
      </c>
      <c r="D624" s="221">
        <v>10</v>
      </c>
      <c r="E624" s="219" t="s">
        <v>88</v>
      </c>
      <c r="F624" s="270"/>
      <c r="G624" s="270"/>
      <c r="H624" s="219" t="s">
        <v>55</v>
      </c>
      <c r="I624" s="219" t="s">
        <v>34</v>
      </c>
      <c r="J624" s="219"/>
      <c r="K624" s="219"/>
      <c r="L624" s="219"/>
      <c r="M624" s="219"/>
      <c r="N624" s="219"/>
      <c r="O624" s="219"/>
      <c r="P624" s="223"/>
      <c r="Q624" s="219" t="s">
        <v>88</v>
      </c>
      <c r="R624" s="219"/>
      <c r="S624" s="219" t="s">
        <v>43</v>
      </c>
      <c r="T624" s="219" t="s">
        <v>29</v>
      </c>
      <c r="U624" s="219" t="s">
        <v>89</v>
      </c>
      <c r="V624" s="219" t="s">
        <v>45</v>
      </c>
      <c r="W624" s="219" t="s">
        <v>46</v>
      </c>
    </row>
    <row r="625" spans="1:23" x14ac:dyDescent="0.25">
      <c r="A625" s="219" t="s">
        <v>37</v>
      </c>
      <c r="B625" s="220" t="s">
        <v>86</v>
      </c>
      <c r="C625" s="220" t="s">
        <v>484</v>
      </c>
      <c r="D625" s="221">
        <v>10</v>
      </c>
      <c r="E625" s="219" t="s">
        <v>88</v>
      </c>
      <c r="F625" s="270"/>
      <c r="G625" s="270"/>
      <c r="H625" s="219" t="s">
        <v>35</v>
      </c>
      <c r="I625" s="219" t="s">
        <v>36</v>
      </c>
      <c r="J625" s="219"/>
      <c r="K625" s="219"/>
      <c r="L625" s="219"/>
      <c r="M625" s="219"/>
      <c r="N625" s="219"/>
      <c r="O625" s="219"/>
      <c r="P625" s="219"/>
      <c r="Q625" s="219" t="s">
        <v>88</v>
      </c>
      <c r="R625" s="219"/>
      <c r="S625" s="219" t="s">
        <v>43</v>
      </c>
      <c r="T625" s="219" t="s">
        <v>29</v>
      </c>
      <c r="U625" s="219" t="s">
        <v>89</v>
      </c>
      <c r="V625" s="219" t="s">
        <v>45</v>
      </c>
      <c r="W625" s="219" t="s">
        <v>46</v>
      </c>
    </row>
    <row r="626" spans="1:23" x14ac:dyDescent="0.25">
      <c r="A626" s="219" t="s">
        <v>90</v>
      </c>
      <c r="B626" s="220" t="s">
        <v>91</v>
      </c>
      <c r="C626" s="220" t="s">
        <v>484</v>
      </c>
      <c r="D626" s="221">
        <v>11</v>
      </c>
      <c r="E626" s="219" t="s">
        <v>93</v>
      </c>
      <c r="F626" s="270"/>
      <c r="G626" s="270"/>
      <c r="H626" s="219" t="s">
        <v>55</v>
      </c>
      <c r="I626" s="219" t="s">
        <v>33</v>
      </c>
      <c r="J626" s="219"/>
      <c r="K626" s="219"/>
      <c r="L626" s="219"/>
      <c r="M626" s="219"/>
      <c r="N626" s="219"/>
      <c r="O626" s="219"/>
      <c r="P626" s="219"/>
      <c r="Q626" s="219" t="s">
        <v>94</v>
      </c>
      <c r="R626" s="219"/>
      <c r="S626" s="196"/>
      <c r="T626" s="219" t="s">
        <v>56</v>
      </c>
      <c r="U626" s="219"/>
      <c r="V626" s="219"/>
      <c r="W626" s="219" t="s">
        <v>95</v>
      </c>
    </row>
    <row r="627" spans="1:23" x14ac:dyDescent="0.25">
      <c r="A627" s="219" t="s">
        <v>90</v>
      </c>
      <c r="B627" s="220" t="s">
        <v>91</v>
      </c>
      <c r="C627" s="220" t="s">
        <v>484</v>
      </c>
      <c r="D627" s="221">
        <v>11</v>
      </c>
      <c r="E627" s="219" t="s">
        <v>93</v>
      </c>
      <c r="F627" s="270"/>
      <c r="G627" s="270"/>
      <c r="H627" s="219" t="s">
        <v>35</v>
      </c>
      <c r="I627" s="219" t="s">
        <v>36</v>
      </c>
      <c r="J627" s="219"/>
      <c r="K627" s="219"/>
      <c r="L627" s="219"/>
      <c r="M627" s="219"/>
      <c r="N627" s="219"/>
      <c r="O627" s="219"/>
      <c r="P627" s="219"/>
      <c r="Q627" s="219" t="s">
        <v>94</v>
      </c>
      <c r="R627" s="219"/>
      <c r="S627" s="219"/>
      <c r="T627" s="219" t="s">
        <v>56</v>
      </c>
      <c r="U627" s="219"/>
      <c r="V627" s="219"/>
      <c r="W627" s="219" t="s">
        <v>95</v>
      </c>
    </row>
    <row r="628" spans="1:23" x14ac:dyDescent="0.25">
      <c r="A628" s="219" t="s">
        <v>90</v>
      </c>
      <c r="B628" s="220" t="s">
        <v>91</v>
      </c>
      <c r="C628" s="220" t="s">
        <v>484</v>
      </c>
      <c r="D628" s="221">
        <v>11</v>
      </c>
      <c r="E628" s="219" t="s">
        <v>93</v>
      </c>
      <c r="F628" s="270"/>
      <c r="G628" s="270"/>
      <c r="H628" s="219" t="s">
        <v>35</v>
      </c>
      <c r="I628" s="219" t="s">
        <v>36</v>
      </c>
      <c r="J628" s="219"/>
      <c r="K628" s="219"/>
      <c r="L628" s="219"/>
      <c r="M628" s="219"/>
      <c r="N628" s="219"/>
      <c r="O628" s="219"/>
      <c r="P628" s="219"/>
      <c r="Q628" s="219" t="s">
        <v>94</v>
      </c>
      <c r="R628" s="219"/>
      <c r="S628" s="219"/>
      <c r="T628" s="219" t="s">
        <v>56</v>
      </c>
      <c r="U628" s="219"/>
      <c r="V628" s="219"/>
      <c r="W628" s="219" t="s">
        <v>95</v>
      </c>
    </row>
    <row r="629" spans="1:23" x14ac:dyDescent="0.25">
      <c r="A629" s="219" t="s">
        <v>90</v>
      </c>
      <c r="B629" s="220" t="s">
        <v>91</v>
      </c>
      <c r="C629" s="220" t="s">
        <v>484</v>
      </c>
      <c r="D629" s="221">
        <v>11</v>
      </c>
      <c r="E629" s="219" t="s">
        <v>93</v>
      </c>
      <c r="F629" s="270"/>
      <c r="G629" s="270"/>
      <c r="H629" s="219" t="s">
        <v>55</v>
      </c>
      <c r="I629" s="219" t="s">
        <v>33</v>
      </c>
      <c r="J629" s="219"/>
      <c r="K629" s="219"/>
      <c r="L629" s="219"/>
      <c r="M629" s="219"/>
      <c r="N629" s="219"/>
      <c r="O629" s="219"/>
      <c r="P629" s="219"/>
      <c r="Q629" s="219" t="s">
        <v>94</v>
      </c>
      <c r="R629" s="219"/>
      <c r="S629" s="219"/>
      <c r="T629" s="219" t="s">
        <v>56</v>
      </c>
      <c r="U629" s="219"/>
      <c r="V629" s="219"/>
      <c r="W629" s="219" t="s">
        <v>95</v>
      </c>
    </row>
    <row r="630" spans="1:23" x14ac:dyDescent="0.25">
      <c r="A630" s="219" t="s">
        <v>90</v>
      </c>
      <c r="B630" s="220" t="s">
        <v>91</v>
      </c>
      <c r="C630" s="220" t="s">
        <v>484</v>
      </c>
      <c r="D630" s="221">
        <v>11</v>
      </c>
      <c r="E630" s="219" t="s">
        <v>93</v>
      </c>
      <c r="F630" s="270"/>
      <c r="G630" s="270"/>
      <c r="H630" s="219" t="s">
        <v>35</v>
      </c>
      <c r="I630" s="219" t="s">
        <v>36</v>
      </c>
      <c r="J630" s="219"/>
      <c r="K630" s="219"/>
      <c r="L630" s="219"/>
      <c r="M630" s="219"/>
      <c r="N630" s="219"/>
      <c r="O630" s="219"/>
      <c r="P630" s="219"/>
      <c r="Q630" s="219" t="s">
        <v>94</v>
      </c>
      <c r="R630" s="219"/>
      <c r="S630" s="219"/>
      <c r="T630" s="219" t="s">
        <v>56</v>
      </c>
      <c r="U630" s="219"/>
      <c r="V630" s="219"/>
      <c r="W630" s="219" t="s">
        <v>95</v>
      </c>
    </row>
    <row r="631" spans="1:23" x14ac:dyDescent="0.25">
      <c r="A631" s="219" t="s">
        <v>90</v>
      </c>
      <c r="B631" s="220" t="s">
        <v>91</v>
      </c>
      <c r="C631" s="220" t="s">
        <v>484</v>
      </c>
      <c r="D631" s="221">
        <v>11</v>
      </c>
      <c r="E631" s="219" t="s">
        <v>93</v>
      </c>
      <c r="F631" s="270"/>
      <c r="G631" s="270"/>
      <c r="H631" s="219" t="s">
        <v>55</v>
      </c>
      <c r="I631" s="219" t="s">
        <v>33</v>
      </c>
      <c r="J631" s="219"/>
      <c r="K631" s="219"/>
      <c r="L631" s="219"/>
      <c r="M631" s="219"/>
      <c r="N631" s="219"/>
      <c r="O631" s="219"/>
      <c r="P631" s="219"/>
      <c r="Q631" s="219" t="s">
        <v>94</v>
      </c>
      <c r="R631" s="219"/>
      <c r="S631" s="219"/>
      <c r="T631" s="219" t="s">
        <v>56</v>
      </c>
      <c r="U631" s="219"/>
      <c r="V631" s="219"/>
      <c r="W631" s="219" t="s">
        <v>95</v>
      </c>
    </row>
    <row r="632" spans="1:23" x14ac:dyDescent="0.25">
      <c r="A632" s="219" t="s">
        <v>90</v>
      </c>
      <c r="B632" s="220" t="s">
        <v>91</v>
      </c>
      <c r="C632" s="220" t="s">
        <v>484</v>
      </c>
      <c r="D632" s="221">
        <v>11</v>
      </c>
      <c r="E632" s="219" t="s">
        <v>93</v>
      </c>
      <c r="F632" s="270"/>
      <c r="G632" s="270"/>
      <c r="H632" s="219" t="s">
        <v>35</v>
      </c>
      <c r="I632" s="219" t="s">
        <v>36</v>
      </c>
      <c r="J632" s="219"/>
      <c r="K632" s="219"/>
      <c r="L632" s="219"/>
      <c r="M632" s="219"/>
      <c r="N632" s="219"/>
      <c r="O632" s="219"/>
      <c r="P632" s="219"/>
      <c r="Q632" s="219" t="s">
        <v>94</v>
      </c>
      <c r="R632" s="219"/>
      <c r="S632" s="219"/>
      <c r="T632" s="219" t="s">
        <v>56</v>
      </c>
      <c r="U632" s="219"/>
      <c r="V632" s="219"/>
      <c r="W632" s="219" t="s">
        <v>95</v>
      </c>
    </row>
    <row r="633" spans="1:23" x14ac:dyDescent="0.25">
      <c r="A633" s="219" t="s">
        <v>51</v>
      </c>
      <c r="B633" s="220" t="s">
        <v>96</v>
      </c>
      <c r="C633" s="220" t="s">
        <v>484</v>
      </c>
      <c r="D633" s="221">
        <v>12</v>
      </c>
      <c r="E633" s="219" t="s">
        <v>98</v>
      </c>
      <c r="F633" s="270"/>
      <c r="G633" s="270"/>
      <c r="H633" s="219" t="s">
        <v>55</v>
      </c>
      <c r="I633" s="219" t="s">
        <v>32</v>
      </c>
      <c r="J633" s="219"/>
      <c r="K633" s="219"/>
      <c r="L633" s="219"/>
      <c r="M633" s="219"/>
      <c r="N633" s="219"/>
      <c r="O633" s="219"/>
      <c r="P633" s="223"/>
      <c r="Q633" s="219"/>
      <c r="R633" s="219"/>
      <c r="S633" s="219" t="s">
        <v>50</v>
      </c>
      <c r="T633" s="219" t="s">
        <v>56</v>
      </c>
      <c r="U633" s="219" t="s">
        <v>99</v>
      </c>
      <c r="V633" s="219" t="s">
        <v>45</v>
      </c>
      <c r="W633" s="219" t="s">
        <v>58</v>
      </c>
    </row>
    <row r="634" spans="1:23" x14ac:dyDescent="0.25">
      <c r="A634" s="219" t="s">
        <v>51</v>
      </c>
      <c r="B634" s="220" t="s">
        <v>96</v>
      </c>
      <c r="C634" s="220" t="s">
        <v>484</v>
      </c>
      <c r="D634" s="221">
        <v>12</v>
      </c>
      <c r="E634" s="219" t="s">
        <v>98</v>
      </c>
      <c r="F634" s="270"/>
      <c r="G634" s="270"/>
      <c r="H634" s="219" t="s">
        <v>35</v>
      </c>
      <c r="I634" s="219" t="s">
        <v>36</v>
      </c>
      <c r="J634" s="219"/>
      <c r="K634" s="219"/>
      <c r="L634" s="219"/>
      <c r="M634" s="219"/>
      <c r="N634" s="219"/>
      <c r="O634" s="219"/>
      <c r="P634" s="223"/>
      <c r="Q634" s="219"/>
      <c r="R634" s="219"/>
      <c r="S634" s="219" t="s">
        <v>50</v>
      </c>
      <c r="T634" s="219" t="s">
        <v>56</v>
      </c>
      <c r="U634" s="219" t="s">
        <v>99</v>
      </c>
      <c r="V634" s="219" t="s">
        <v>45</v>
      </c>
      <c r="W634" s="219" t="s">
        <v>58</v>
      </c>
    </row>
    <row r="635" spans="1:23" x14ac:dyDescent="0.25">
      <c r="A635" s="219" t="s">
        <v>51</v>
      </c>
      <c r="B635" s="220" t="s">
        <v>96</v>
      </c>
      <c r="C635" s="220" t="s">
        <v>484</v>
      </c>
      <c r="D635" s="221">
        <v>12</v>
      </c>
      <c r="E635" s="219" t="s">
        <v>98</v>
      </c>
      <c r="F635" s="270"/>
      <c r="G635" s="270"/>
      <c r="H635" s="219" t="s">
        <v>55</v>
      </c>
      <c r="I635" s="219" t="s">
        <v>32</v>
      </c>
      <c r="J635" s="219"/>
      <c r="K635" s="219"/>
      <c r="L635" s="219"/>
      <c r="M635" s="219"/>
      <c r="N635" s="219"/>
      <c r="O635" s="219"/>
      <c r="P635" s="223"/>
      <c r="Q635" s="219"/>
      <c r="R635" s="219"/>
      <c r="S635" s="219" t="s">
        <v>50</v>
      </c>
      <c r="T635" s="219" t="s">
        <v>56</v>
      </c>
      <c r="U635" s="219" t="s">
        <v>99</v>
      </c>
      <c r="V635" s="219" t="s">
        <v>45</v>
      </c>
      <c r="W635" s="219" t="s">
        <v>58</v>
      </c>
    </row>
    <row r="636" spans="1:23" x14ac:dyDescent="0.25">
      <c r="A636" s="219" t="s">
        <v>51</v>
      </c>
      <c r="B636" s="220" t="s">
        <v>96</v>
      </c>
      <c r="C636" s="220" t="s">
        <v>484</v>
      </c>
      <c r="D636" s="221">
        <v>12</v>
      </c>
      <c r="E636" s="219" t="s">
        <v>98</v>
      </c>
      <c r="F636" s="270"/>
      <c r="G636" s="270"/>
      <c r="H636" s="219" t="s">
        <v>35</v>
      </c>
      <c r="I636" s="219" t="s">
        <v>36</v>
      </c>
      <c r="J636" s="219"/>
      <c r="K636" s="219"/>
      <c r="L636" s="219"/>
      <c r="M636" s="219"/>
      <c r="N636" s="219"/>
      <c r="O636" s="219"/>
      <c r="P636" s="223"/>
      <c r="Q636" s="219"/>
      <c r="R636" s="219"/>
      <c r="S636" s="219" t="s">
        <v>50</v>
      </c>
      <c r="T636" s="219" t="s">
        <v>56</v>
      </c>
      <c r="U636" s="219" t="s">
        <v>99</v>
      </c>
      <c r="V636" s="219" t="s">
        <v>45</v>
      </c>
      <c r="W636" s="219" t="s">
        <v>58</v>
      </c>
    </row>
    <row r="637" spans="1:23" x14ac:dyDescent="0.25">
      <c r="A637" s="219" t="s">
        <v>51</v>
      </c>
      <c r="B637" s="220" t="s">
        <v>96</v>
      </c>
      <c r="C637" s="220" t="s">
        <v>484</v>
      </c>
      <c r="D637" s="221">
        <v>12</v>
      </c>
      <c r="E637" s="219" t="s">
        <v>98</v>
      </c>
      <c r="F637" s="270"/>
      <c r="G637" s="270"/>
      <c r="H637" s="219" t="s">
        <v>55</v>
      </c>
      <c r="I637" s="219" t="s">
        <v>32</v>
      </c>
      <c r="J637" s="219"/>
      <c r="K637" s="219"/>
      <c r="L637" s="219"/>
      <c r="M637" s="219"/>
      <c r="N637" s="219"/>
      <c r="O637" s="219"/>
      <c r="P637" s="223"/>
      <c r="Q637" s="219"/>
      <c r="R637" s="219"/>
      <c r="S637" s="219" t="s">
        <v>50</v>
      </c>
      <c r="T637" s="219" t="s">
        <v>56</v>
      </c>
      <c r="U637" s="219" t="s">
        <v>99</v>
      </c>
      <c r="V637" s="219" t="s">
        <v>45</v>
      </c>
      <c r="W637" s="219" t="s">
        <v>58</v>
      </c>
    </row>
    <row r="638" spans="1:23" x14ac:dyDescent="0.25">
      <c r="A638" s="219" t="s">
        <v>51</v>
      </c>
      <c r="B638" s="220" t="s">
        <v>96</v>
      </c>
      <c r="C638" s="220" t="s">
        <v>484</v>
      </c>
      <c r="D638" s="221">
        <v>12</v>
      </c>
      <c r="E638" s="219" t="s">
        <v>98</v>
      </c>
      <c r="F638" s="270"/>
      <c r="G638" s="270"/>
      <c r="H638" s="219" t="s">
        <v>35</v>
      </c>
      <c r="I638" s="219" t="s">
        <v>36</v>
      </c>
      <c r="J638" s="219"/>
      <c r="K638" s="219"/>
      <c r="L638" s="219"/>
      <c r="M638" s="219"/>
      <c r="N638" s="219"/>
      <c r="O638" s="219"/>
      <c r="P638" s="223"/>
      <c r="Q638" s="219"/>
      <c r="R638" s="219"/>
      <c r="S638" s="219" t="s">
        <v>50</v>
      </c>
      <c r="T638" s="219" t="s">
        <v>56</v>
      </c>
      <c r="U638" s="219" t="s">
        <v>99</v>
      </c>
      <c r="V638" s="219" t="s">
        <v>45</v>
      </c>
      <c r="W638" s="219" t="s">
        <v>58</v>
      </c>
    </row>
    <row r="639" spans="1:23" x14ac:dyDescent="0.25">
      <c r="A639" s="219" t="s">
        <v>51</v>
      </c>
      <c r="B639" s="220" t="s">
        <v>96</v>
      </c>
      <c r="C639" s="220" t="s">
        <v>484</v>
      </c>
      <c r="D639" s="221">
        <v>12</v>
      </c>
      <c r="E639" s="219" t="s">
        <v>98</v>
      </c>
      <c r="F639" s="270"/>
      <c r="G639" s="270"/>
      <c r="H639" s="219" t="s">
        <v>55</v>
      </c>
      <c r="I639" s="219" t="s">
        <v>32</v>
      </c>
      <c r="J639" s="219"/>
      <c r="K639" s="219"/>
      <c r="L639" s="219"/>
      <c r="M639" s="219"/>
      <c r="N639" s="219"/>
      <c r="O639" s="219"/>
      <c r="P639" s="223"/>
      <c r="Q639" s="219"/>
      <c r="R639" s="219"/>
      <c r="S639" s="219" t="s">
        <v>50</v>
      </c>
      <c r="T639" s="219" t="s">
        <v>56</v>
      </c>
      <c r="U639" s="219" t="s">
        <v>99</v>
      </c>
      <c r="V639" s="219" t="s">
        <v>45</v>
      </c>
      <c r="W639" s="219" t="s">
        <v>58</v>
      </c>
    </row>
    <row r="640" spans="1:23" x14ac:dyDescent="0.25">
      <c r="A640" s="219" t="s">
        <v>51</v>
      </c>
      <c r="B640" s="220" t="s">
        <v>96</v>
      </c>
      <c r="C640" s="220" t="s">
        <v>484</v>
      </c>
      <c r="D640" s="221">
        <v>12</v>
      </c>
      <c r="E640" s="219" t="s">
        <v>98</v>
      </c>
      <c r="F640" s="270"/>
      <c r="G640" s="270"/>
      <c r="H640" s="219" t="s">
        <v>35</v>
      </c>
      <c r="I640" s="219" t="s">
        <v>36</v>
      </c>
      <c r="J640" s="219"/>
      <c r="K640" s="219"/>
      <c r="L640" s="219"/>
      <c r="M640" s="219"/>
      <c r="N640" s="219"/>
      <c r="O640" s="219"/>
      <c r="P640" s="223"/>
      <c r="Q640" s="219"/>
      <c r="R640" s="219"/>
      <c r="S640" s="219" t="s">
        <v>50</v>
      </c>
      <c r="T640" s="219" t="s">
        <v>56</v>
      </c>
      <c r="U640" s="219" t="s">
        <v>99</v>
      </c>
      <c r="V640" s="219" t="s">
        <v>45</v>
      </c>
      <c r="W640" s="219" t="s">
        <v>58</v>
      </c>
    </row>
    <row r="641" spans="1:23" x14ac:dyDescent="0.25">
      <c r="A641" s="219" t="s">
        <v>37</v>
      </c>
      <c r="B641" s="220" t="s">
        <v>100</v>
      </c>
      <c r="C641" s="220" t="s">
        <v>484</v>
      </c>
      <c r="D641" s="221">
        <v>13</v>
      </c>
      <c r="E641" s="195" t="s">
        <v>102</v>
      </c>
      <c r="F641" s="270"/>
      <c r="G641" s="270"/>
      <c r="H641" s="219" t="s">
        <v>55</v>
      </c>
      <c r="I641" s="219" t="s">
        <v>25</v>
      </c>
      <c r="J641" s="219"/>
      <c r="K641" s="219"/>
      <c r="L641" s="219"/>
      <c r="M641" s="219"/>
      <c r="N641" s="219"/>
      <c r="O641" s="219"/>
      <c r="P641" s="219"/>
      <c r="Q641" s="219" t="s">
        <v>102</v>
      </c>
      <c r="R641" s="219"/>
      <c r="S641" s="219" t="s">
        <v>43</v>
      </c>
      <c r="T641" s="219" t="s">
        <v>29</v>
      </c>
      <c r="U641" s="219" t="s">
        <v>44</v>
      </c>
      <c r="V641" s="219" t="s">
        <v>45</v>
      </c>
      <c r="W641" s="219" t="s">
        <v>46</v>
      </c>
    </row>
    <row r="642" spans="1:23" x14ac:dyDescent="0.25">
      <c r="A642" s="219" t="s">
        <v>37</v>
      </c>
      <c r="B642" s="220" t="s">
        <v>100</v>
      </c>
      <c r="C642" s="220" t="s">
        <v>484</v>
      </c>
      <c r="D642" s="221">
        <v>13</v>
      </c>
      <c r="E642" s="219" t="s">
        <v>102</v>
      </c>
      <c r="F642" s="270"/>
      <c r="G642" s="270"/>
      <c r="H642" s="219" t="s">
        <v>35</v>
      </c>
      <c r="I642" s="219" t="s">
        <v>36</v>
      </c>
      <c r="J642" s="219"/>
      <c r="K642" s="219"/>
      <c r="L642" s="219"/>
      <c r="M642" s="219"/>
      <c r="N642" s="219"/>
      <c r="O642" s="219"/>
      <c r="P642" s="219"/>
      <c r="Q642" s="219" t="s">
        <v>102</v>
      </c>
      <c r="R642" s="219"/>
      <c r="S642" s="219" t="s">
        <v>43</v>
      </c>
      <c r="T642" s="219" t="s">
        <v>29</v>
      </c>
      <c r="U642" s="219" t="s">
        <v>44</v>
      </c>
      <c r="V642" s="219" t="s">
        <v>45</v>
      </c>
      <c r="W642" s="219" t="s">
        <v>46</v>
      </c>
    </row>
    <row r="643" spans="1:23" x14ac:dyDescent="0.25">
      <c r="A643" s="219" t="s">
        <v>37</v>
      </c>
      <c r="B643" s="220" t="s">
        <v>100</v>
      </c>
      <c r="C643" s="220" t="s">
        <v>484</v>
      </c>
      <c r="D643" s="221">
        <v>13</v>
      </c>
      <c r="E643" s="195" t="s">
        <v>102</v>
      </c>
      <c r="F643" s="270"/>
      <c r="G643" s="270"/>
      <c r="H643" s="219" t="s">
        <v>55</v>
      </c>
      <c r="I643" s="219" t="s">
        <v>25</v>
      </c>
      <c r="J643" s="219"/>
      <c r="K643" s="219"/>
      <c r="L643" s="219"/>
      <c r="M643" s="219"/>
      <c r="N643" s="219"/>
      <c r="O643" s="219"/>
      <c r="P643" s="219"/>
      <c r="Q643" s="219" t="s">
        <v>102</v>
      </c>
      <c r="R643" s="219"/>
      <c r="S643" s="219" t="s">
        <v>43</v>
      </c>
      <c r="T643" s="219" t="s">
        <v>29</v>
      </c>
      <c r="U643" s="219" t="s">
        <v>44</v>
      </c>
      <c r="V643" s="219" t="s">
        <v>45</v>
      </c>
      <c r="W643" s="219" t="s">
        <v>46</v>
      </c>
    </row>
    <row r="644" spans="1:23" x14ac:dyDescent="0.25">
      <c r="A644" s="219" t="s">
        <v>37</v>
      </c>
      <c r="B644" s="220" t="s">
        <v>100</v>
      </c>
      <c r="C644" s="220" t="s">
        <v>484</v>
      </c>
      <c r="D644" s="221">
        <v>13</v>
      </c>
      <c r="E644" s="219" t="s">
        <v>102</v>
      </c>
      <c r="F644" s="270"/>
      <c r="G644" s="270"/>
      <c r="H644" s="219" t="s">
        <v>35</v>
      </c>
      <c r="I644" s="219" t="s">
        <v>36</v>
      </c>
      <c r="J644" s="219"/>
      <c r="K644" s="219"/>
      <c r="L644" s="219"/>
      <c r="M644" s="219"/>
      <c r="N644" s="219"/>
      <c r="O644" s="219"/>
      <c r="P644" s="219"/>
      <c r="Q644" s="219" t="s">
        <v>102</v>
      </c>
      <c r="R644" s="219"/>
      <c r="S644" s="219" t="s">
        <v>43</v>
      </c>
      <c r="T644" s="219" t="s">
        <v>29</v>
      </c>
      <c r="U644" s="219" t="s">
        <v>44</v>
      </c>
      <c r="V644" s="219" t="s">
        <v>45</v>
      </c>
      <c r="W644" s="219" t="s">
        <v>46</v>
      </c>
    </row>
    <row r="645" spans="1:23" x14ac:dyDescent="0.25">
      <c r="A645" s="219" t="s">
        <v>37</v>
      </c>
      <c r="B645" s="220" t="s">
        <v>100</v>
      </c>
      <c r="C645" s="220" t="s">
        <v>484</v>
      </c>
      <c r="D645" s="221">
        <v>13</v>
      </c>
      <c r="E645" s="195" t="s">
        <v>102</v>
      </c>
      <c r="F645" s="270"/>
      <c r="G645" s="270"/>
      <c r="H645" s="219" t="s">
        <v>55</v>
      </c>
      <c r="I645" s="219" t="s">
        <v>25</v>
      </c>
      <c r="J645" s="219"/>
      <c r="K645" s="219"/>
      <c r="L645" s="219"/>
      <c r="M645" s="219"/>
      <c r="N645" s="219"/>
      <c r="O645" s="219"/>
      <c r="P645" s="219"/>
      <c r="Q645" s="219" t="s">
        <v>102</v>
      </c>
      <c r="R645" s="219"/>
      <c r="S645" s="219" t="s">
        <v>43</v>
      </c>
      <c r="T645" s="219" t="s">
        <v>29</v>
      </c>
      <c r="U645" s="219" t="s">
        <v>44</v>
      </c>
      <c r="V645" s="219" t="s">
        <v>45</v>
      </c>
      <c r="W645" s="219" t="s">
        <v>46</v>
      </c>
    </row>
    <row r="646" spans="1:23" x14ac:dyDescent="0.25">
      <c r="A646" s="219" t="s">
        <v>37</v>
      </c>
      <c r="B646" s="220" t="s">
        <v>100</v>
      </c>
      <c r="C646" s="220" t="s">
        <v>484</v>
      </c>
      <c r="D646" s="221">
        <v>13</v>
      </c>
      <c r="E646" s="219" t="s">
        <v>102</v>
      </c>
      <c r="F646" s="270"/>
      <c r="G646" s="270"/>
      <c r="H646" s="219" t="s">
        <v>35</v>
      </c>
      <c r="I646" s="219" t="s">
        <v>36</v>
      </c>
      <c r="J646" s="219"/>
      <c r="K646" s="219"/>
      <c r="L646" s="219"/>
      <c r="M646" s="219"/>
      <c r="N646" s="219"/>
      <c r="O646" s="219"/>
      <c r="P646" s="219"/>
      <c r="Q646" s="219" t="s">
        <v>102</v>
      </c>
      <c r="R646" s="219"/>
      <c r="S646" s="219" t="s">
        <v>43</v>
      </c>
      <c r="T646" s="219" t="s">
        <v>29</v>
      </c>
      <c r="U646" s="219" t="s">
        <v>44</v>
      </c>
      <c r="V646" s="219" t="s">
        <v>45</v>
      </c>
      <c r="W646" s="219" t="s">
        <v>46</v>
      </c>
    </row>
    <row r="647" spans="1:23" x14ac:dyDescent="0.25">
      <c r="A647" s="219" t="s">
        <v>37</v>
      </c>
      <c r="B647" s="220" t="s">
        <v>100</v>
      </c>
      <c r="C647" s="220" t="s">
        <v>484</v>
      </c>
      <c r="D647" s="221">
        <v>13</v>
      </c>
      <c r="E647" s="195" t="s">
        <v>102</v>
      </c>
      <c r="F647" s="270"/>
      <c r="G647" s="270"/>
      <c r="H647" s="219" t="s">
        <v>55</v>
      </c>
      <c r="I647" s="219" t="s">
        <v>25</v>
      </c>
      <c r="J647" s="219"/>
      <c r="K647" s="219"/>
      <c r="L647" s="219"/>
      <c r="M647" s="219"/>
      <c r="N647" s="219"/>
      <c r="O647" s="219"/>
      <c r="P647" s="219"/>
      <c r="Q647" s="219" t="s">
        <v>102</v>
      </c>
      <c r="R647" s="219"/>
      <c r="S647" s="219" t="s">
        <v>43</v>
      </c>
      <c r="T647" s="219" t="s">
        <v>29</v>
      </c>
      <c r="U647" s="219" t="s">
        <v>44</v>
      </c>
      <c r="V647" s="219" t="s">
        <v>45</v>
      </c>
      <c r="W647" s="219" t="s">
        <v>46</v>
      </c>
    </row>
    <row r="648" spans="1:23" x14ac:dyDescent="0.25">
      <c r="A648" s="219" t="s">
        <v>37</v>
      </c>
      <c r="B648" s="220" t="s">
        <v>100</v>
      </c>
      <c r="C648" s="220" t="s">
        <v>484</v>
      </c>
      <c r="D648" s="221">
        <v>13</v>
      </c>
      <c r="E648" s="219" t="s">
        <v>102</v>
      </c>
      <c r="F648" s="270"/>
      <c r="G648" s="270"/>
      <c r="H648" s="219" t="s">
        <v>35</v>
      </c>
      <c r="I648" s="219" t="s">
        <v>36</v>
      </c>
      <c r="J648" s="219"/>
      <c r="K648" s="219"/>
      <c r="L648" s="219"/>
      <c r="M648" s="219"/>
      <c r="N648" s="219"/>
      <c r="O648" s="219"/>
      <c r="P648" s="219"/>
      <c r="Q648" s="219" t="s">
        <v>102</v>
      </c>
      <c r="R648" s="219"/>
      <c r="S648" s="196" t="s">
        <v>43</v>
      </c>
      <c r="T648" s="219" t="s">
        <v>29</v>
      </c>
      <c r="U648" s="219" t="s">
        <v>44</v>
      </c>
      <c r="V648" s="219" t="s">
        <v>45</v>
      </c>
      <c r="W648" s="219" t="s">
        <v>46</v>
      </c>
    </row>
    <row r="649" spans="1:23" x14ac:dyDescent="0.25">
      <c r="A649" s="219" t="s">
        <v>47</v>
      </c>
      <c r="B649" s="220" t="s">
        <v>103</v>
      </c>
      <c r="C649" s="220" t="s">
        <v>484</v>
      </c>
      <c r="D649" s="221">
        <v>14</v>
      </c>
      <c r="E649" s="219" t="s">
        <v>105</v>
      </c>
      <c r="F649" s="270"/>
      <c r="G649" s="270"/>
      <c r="H649" s="219" t="s">
        <v>55</v>
      </c>
      <c r="I649" s="219" t="s">
        <v>34</v>
      </c>
      <c r="J649" s="219"/>
      <c r="K649" s="219"/>
      <c r="L649" s="219"/>
      <c r="M649" s="219"/>
      <c r="N649" s="219"/>
      <c r="O649" s="219"/>
      <c r="P649" s="223"/>
      <c r="Q649" s="219" t="s">
        <v>105</v>
      </c>
      <c r="R649" s="219"/>
      <c r="S649" s="219" t="s">
        <v>50</v>
      </c>
      <c r="T649" s="219"/>
      <c r="U649" s="219" t="s">
        <v>44</v>
      </c>
      <c r="V649" s="219"/>
      <c r="W649" s="219" t="s">
        <v>46</v>
      </c>
    </row>
    <row r="650" spans="1:23" x14ac:dyDescent="0.25">
      <c r="A650" s="219" t="s">
        <v>47</v>
      </c>
      <c r="B650" s="220" t="s">
        <v>103</v>
      </c>
      <c r="C650" s="220" t="s">
        <v>484</v>
      </c>
      <c r="D650" s="221">
        <v>14</v>
      </c>
      <c r="E650" s="219" t="s">
        <v>105</v>
      </c>
      <c r="F650" s="270"/>
      <c r="G650" s="270"/>
      <c r="H650" s="219" t="s">
        <v>35</v>
      </c>
      <c r="I650" s="219" t="s">
        <v>36</v>
      </c>
      <c r="J650" s="219"/>
      <c r="K650" s="219"/>
      <c r="L650" s="219"/>
      <c r="M650" s="219"/>
      <c r="N650" s="219"/>
      <c r="O650" s="219"/>
      <c r="P650" s="219"/>
      <c r="Q650" s="219" t="s">
        <v>105</v>
      </c>
      <c r="R650" s="219"/>
      <c r="S650" s="219" t="s">
        <v>50</v>
      </c>
      <c r="T650" s="219"/>
      <c r="U650" s="219" t="s">
        <v>44</v>
      </c>
      <c r="V650" s="219"/>
      <c r="W650" s="219" t="s">
        <v>46</v>
      </c>
    </row>
    <row r="651" spans="1:23" x14ac:dyDescent="0.25">
      <c r="A651" s="219" t="s">
        <v>47</v>
      </c>
      <c r="B651" s="220" t="s">
        <v>103</v>
      </c>
      <c r="C651" s="220" t="s">
        <v>484</v>
      </c>
      <c r="D651" s="221">
        <v>14</v>
      </c>
      <c r="E651" s="219" t="s">
        <v>105</v>
      </c>
      <c r="F651" s="270"/>
      <c r="G651" s="270"/>
      <c r="H651" s="219" t="s">
        <v>55</v>
      </c>
      <c r="I651" s="219" t="s">
        <v>34</v>
      </c>
      <c r="J651" s="219"/>
      <c r="K651" s="219"/>
      <c r="L651" s="219"/>
      <c r="M651" s="219"/>
      <c r="N651" s="219"/>
      <c r="O651" s="219"/>
      <c r="P651" s="223"/>
      <c r="Q651" s="219" t="s">
        <v>105</v>
      </c>
      <c r="R651" s="219"/>
      <c r="S651" s="219" t="s">
        <v>50</v>
      </c>
      <c r="T651" s="219"/>
      <c r="U651" s="219" t="s">
        <v>44</v>
      </c>
      <c r="V651" s="219"/>
      <c r="W651" s="219" t="s">
        <v>46</v>
      </c>
    </row>
    <row r="652" spans="1:23" x14ac:dyDescent="0.25">
      <c r="A652" s="219" t="s">
        <v>47</v>
      </c>
      <c r="B652" s="220" t="s">
        <v>103</v>
      </c>
      <c r="C652" s="220" t="s">
        <v>484</v>
      </c>
      <c r="D652" s="221">
        <v>14</v>
      </c>
      <c r="E652" s="219" t="s">
        <v>105</v>
      </c>
      <c r="F652" s="270"/>
      <c r="G652" s="270"/>
      <c r="H652" s="219" t="s">
        <v>35</v>
      </c>
      <c r="I652" s="219" t="s">
        <v>36</v>
      </c>
      <c r="J652" s="219"/>
      <c r="K652" s="219"/>
      <c r="L652" s="219"/>
      <c r="M652" s="219"/>
      <c r="N652" s="219"/>
      <c r="O652" s="219"/>
      <c r="P652" s="219"/>
      <c r="Q652" s="219" t="s">
        <v>105</v>
      </c>
      <c r="R652" s="219"/>
      <c r="S652" s="219" t="s">
        <v>50</v>
      </c>
      <c r="T652" s="219"/>
      <c r="U652" s="219" t="s">
        <v>44</v>
      </c>
      <c r="V652" s="219"/>
      <c r="W652" s="219" t="s">
        <v>46</v>
      </c>
    </row>
    <row r="653" spans="1:23" x14ac:dyDescent="0.25">
      <c r="A653" s="219" t="s">
        <v>47</v>
      </c>
      <c r="B653" s="220" t="s">
        <v>103</v>
      </c>
      <c r="C653" s="220" t="s">
        <v>484</v>
      </c>
      <c r="D653" s="221">
        <v>14</v>
      </c>
      <c r="E653" s="219" t="s">
        <v>105</v>
      </c>
      <c r="F653" s="270"/>
      <c r="G653" s="270"/>
      <c r="H653" s="219" t="s">
        <v>55</v>
      </c>
      <c r="I653" s="219" t="s">
        <v>34</v>
      </c>
      <c r="J653" s="219"/>
      <c r="K653" s="219"/>
      <c r="L653" s="219"/>
      <c r="M653" s="219"/>
      <c r="N653" s="219"/>
      <c r="O653" s="219"/>
      <c r="P653" s="223"/>
      <c r="Q653" s="219" t="s">
        <v>105</v>
      </c>
      <c r="R653" s="219"/>
      <c r="S653" s="219" t="s">
        <v>50</v>
      </c>
      <c r="T653" s="219"/>
      <c r="U653" s="219" t="s">
        <v>44</v>
      </c>
      <c r="V653" s="219"/>
      <c r="W653" s="219" t="s">
        <v>46</v>
      </c>
    </row>
    <row r="654" spans="1:23" x14ac:dyDescent="0.25">
      <c r="A654" s="219" t="s">
        <v>47</v>
      </c>
      <c r="B654" s="220" t="s">
        <v>103</v>
      </c>
      <c r="C654" s="220" t="s">
        <v>484</v>
      </c>
      <c r="D654" s="221">
        <v>14</v>
      </c>
      <c r="E654" s="219" t="s">
        <v>105</v>
      </c>
      <c r="F654" s="270"/>
      <c r="G654" s="270"/>
      <c r="H654" s="219" t="s">
        <v>35</v>
      </c>
      <c r="I654" s="219" t="s">
        <v>36</v>
      </c>
      <c r="J654" s="219"/>
      <c r="K654" s="219"/>
      <c r="L654" s="219"/>
      <c r="M654" s="219"/>
      <c r="N654" s="219"/>
      <c r="O654" s="219"/>
      <c r="P654" s="219"/>
      <c r="Q654" s="219" t="s">
        <v>105</v>
      </c>
      <c r="R654" s="219"/>
      <c r="S654" s="219" t="s">
        <v>50</v>
      </c>
      <c r="T654" s="219"/>
      <c r="U654" s="219" t="s">
        <v>44</v>
      </c>
      <c r="V654" s="219"/>
      <c r="W654" s="219" t="s">
        <v>46</v>
      </c>
    </row>
    <row r="655" spans="1:23" x14ac:dyDescent="0.25">
      <c r="A655" s="219" t="s">
        <v>47</v>
      </c>
      <c r="B655" s="220" t="s">
        <v>103</v>
      </c>
      <c r="C655" s="220" t="s">
        <v>484</v>
      </c>
      <c r="D655" s="221">
        <v>14</v>
      </c>
      <c r="E655" s="219" t="s">
        <v>105</v>
      </c>
      <c r="F655" s="270"/>
      <c r="G655" s="270"/>
      <c r="H655" s="219" t="s">
        <v>55</v>
      </c>
      <c r="I655" s="219" t="s">
        <v>34</v>
      </c>
      <c r="J655" s="219"/>
      <c r="K655" s="219"/>
      <c r="L655" s="219"/>
      <c r="M655" s="219"/>
      <c r="N655" s="219"/>
      <c r="O655" s="219"/>
      <c r="P655" s="223"/>
      <c r="Q655" s="219" t="s">
        <v>105</v>
      </c>
      <c r="R655" s="219"/>
      <c r="S655" s="219" t="s">
        <v>50</v>
      </c>
      <c r="T655" s="219"/>
      <c r="U655" s="219" t="s">
        <v>44</v>
      </c>
      <c r="V655" s="219"/>
      <c r="W655" s="219" t="s">
        <v>46</v>
      </c>
    </row>
    <row r="656" spans="1:23" x14ac:dyDescent="0.25">
      <c r="A656" s="219" t="s">
        <v>47</v>
      </c>
      <c r="B656" s="220" t="s">
        <v>103</v>
      </c>
      <c r="C656" s="220" t="s">
        <v>484</v>
      </c>
      <c r="D656" s="221">
        <v>14</v>
      </c>
      <c r="E656" s="219" t="s">
        <v>105</v>
      </c>
      <c r="F656" s="270"/>
      <c r="G656" s="270"/>
      <c r="H656" s="219" t="s">
        <v>35</v>
      </c>
      <c r="I656" s="219" t="s">
        <v>36</v>
      </c>
      <c r="J656" s="219"/>
      <c r="K656" s="219"/>
      <c r="L656" s="219"/>
      <c r="M656" s="219"/>
      <c r="N656" s="219"/>
      <c r="O656" s="219"/>
      <c r="P656" s="219"/>
      <c r="Q656" s="219" t="s">
        <v>105</v>
      </c>
      <c r="R656" s="219"/>
      <c r="S656" s="219" t="s">
        <v>50</v>
      </c>
      <c r="T656" s="219"/>
      <c r="U656" s="219" t="s">
        <v>44</v>
      </c>
      <c r="V656" s="219"/>
      <c r="W656" s="219" t="s">
        <v>46</v>
      </c>
    </row>
    <row r="657" spans="1:23" x14ac:dyDescent="0.25">
      <c r="A657" s="219" t="s">
        <v>106</v>
      </c>
      <c r="B657" s="220" t="s">
        <v>107</v>
      </c>
      <c r="C657" s="220" t="s">
        <v>484</v>
      </c>
      <c r="D657" s="221">
        <v>15</v>
      </c>
      <c r="E657" s="219" t="s">
        <v>108</v>
      </c>
      <c r="F657" s="270"/>
      <c r="G657" s="270"/>
      <c r="H657" s="219" t="s">
        <v>55</v>
      </c>
      <c r="I657" s="219" t="s">
        <v>33</v>
      </c>
      <c r="J657" s="219"/>
      <c r="K657" s="219"/>
      <c r="L657" s="219"/>
      <c r="M657" s="219"/>
      <c r="N657" s="219"/>
      <c r="O657" s="219"/>
      <c r="P657" s="219"/>
      <c r="Q657" s="219" t="s">
        <v>109</v>
      </c>
      <c r="R657" s="219"/>
      <c r="S657" s="219"/>
      <c r="T657" s="219" t="s">
        <v>29</v>
      </c>
      <c r="U657" s="219"/>
      <c r="V657" s="219"/>
      <c r="W657" s="219" t="s">
        <v>46</v>
      </c>
    </row>
    <row r="658" spans="1:23" x14ac:dyDescent="0.25">
      <c r="A658" s="219" t="s">
        <v>106</v>
      </c>
      <c r="B658" s="220" t="s">
        <v>107</v>
      </c>
      <c r="C658" s="220" t="s">
        <v>484</v>
      </c>
      <c r="D658" s="221">
        <v>15</v>
      </c>
      <c r="E658" s="219" t="s">
        <v>108</v>
      </c>
      <c r="F658" s="270"/>
      <c r="G658" s="270"/>
      <c r="H658" s="219" t="s">
        <v>35</v>
      </c>
      <c r="I658" s="219" t="s">
        <v>36</v>
      </c>
      <c r="J658" s="219"/>
      <c r="K658" s="219"/>
      <c r="L658" s="219"/>
      <c r="M658" s="219"/>
      <c r="N658" s="219"/>
      <c r="O658" s="219"/>
      <c r="P658" s="219"/>
      <c r="Q658" s="219" t="s">
        <v>109</v>
      </c>
      <c r="R658" s="219"/>
      <c r="S658" s="219"/>
      <c r="T658" s="219" t="s">
        <v>29</v>
      </c>
      <c r="U658" s="219"/>
      <c r="V658" s="219"/>
      <c r="W658" s="219" t="s">
        <v>46</v>
      </c>
    </row>
    <row r="659" spans="1:23" x14ac:dyDescent="0.25">
      <c r="A659" s="219" t="s">
        <v>106</v>
      </c>
      <c r="B659" s="220" t="s">
        <v>107</v>
      </c>
      <c r="C659" s="220" t="s">
        <v>484</v>
      </c>
      <c r="D659" s="221">
        <v>15</v>
      </c>
      <c r="E659" s="219" t="s">
        <v>108</v>
      </c>
      <c r="F659" s="270"/>
      <c r="G659" s="270"/>
      <c r="H659" s="219" t="s">
        <v>55</v>
      </c>
      <c r="I659" s="219" t="s">
        <v>33</v>
      </c>
      <c r="J659" s="219"/>
      <c r="K659" s="219"/>
      <c r="L659" s="219"/>
      <c r="M659" s="219"/>
      <c r="N659" s="219"/>
      <c r="O659" s="219"/>
      <c r="P659" s="219"/>
      <c r="Q659" s="219" t="s">
        <v>109</v>
      </c>
      <c r="R659" s="219"/>
      <c r="S659" s="219"/>
      <c r="T659" s="219" t="s">
        <v>29</v>
      </c>
      <c r="U659" s="219"/>
      <c r="V659" s="219"/>
      <c r="W659" s="219" t="s">
        <v>46</v>
      </c>
    </row>
    <row r="660" spans="1:23" x14ac:dyDescent="0.25">
      <c r="A660" s="219" t="s">
        <v>106</v>
      </c>
      <c r="B660" s="220" t="s">
        <v>107</v>
      </c>
      <c r="C660" s="220" t="s">
        <v>484</v>
      </c>
      <c r="D660" s="221">
        <v>15</v>
      </c>
      <c r="E660" s="219" t="s">
        <v>108</v>
      </c>
      <c r="F660" s="270"/>
      <c r="G660" s="270"/>
      <c r="H660" s="219" t="s">
        <v>35</v>
      </c>
      <c r="I660" s="219" t="s">
        <v>36</v>
      </c>
      <c r="J660" s="219"/>
      <c r="K660" s="219"/>
      <c r="L660" s="219"/>
      <c r="M660" s="219"/>
      <c r="N660" s="219"/>
      <c r="O660" s="219"/>
      <c r="P660" s="219"/>
      <c r="Q660" s="219" t="s">
        <v>109</v>
      </c>
      <c r="R660" s="219"/>
      <c r="S660" s="219"/>
      <c r="T660" s="219" t="s">
        <v>29</v>
      </c>
      <c r="U660" s="219"/>
      <c r="V660" s="219"/>
      <c r="W660" s="219" t="s">
        <v>46</v>
      </c>
    </row>
    <row r="661" spans="1:23" x14ac:dyDescent="0.25">
      <c r="A661" s="219" t="s">
        <v>106</v>
      </c>
      <c r="B661" s="220" t="s">
        <v>107</v>
      </c>
      <c r="C661" s="220" t="s">
        <v>484</v>
      </c>
      <c r="D661" s="221">
        <v>15</v>
      </c>
      <c r="E661" s="219" t="s">
        <v>108</v>
      </c>
      <c r="F661" s="270"/>
      <c r="G661" s="270"/>
      <c r="H661" s="219" t="s">
        <v>55</v>
      </c>
      <c r="I661" s="219" t="s">
        <v>33</v>
      </c>
      <c r="J661" s="219"/>
      <c r="K661" s="219"/>
      <c r="L661" s="219"/>
      <c r="M661" s="219"/>
      <c r="N661" s="219"/>
      <c r="O661" s="219"/>
      <c r="P661" s="219"/>
      <c r="Q661" s="219" t="s">
        <v>109</v>
      </c>
      <c r="R661" s="219"/>
      <c r="S661" s="219"/>
      <c r="T661" s="219" t="s">
        <v>29</v>
      </c>
      <c r="U661" s="219"/>
      <c r="V661" s="219"/>
      <c r="W661" s="219" t="s">
        <v>46</v>
      </c>
    </row>
    <row r="662" spans="1:23" x14ac:dyDescent="0.25">
      <c r="A662" s="219" t="s">
        <v>106</v>
      </c>
      <c r="B662" s="220" t="s">
        <v>107</v>
      </c>
      <c r="C662" s="220" t="s">
        <v>484</v>
      </c>
      <c r="D662" s="221">
        <v>15</v>
      </c>
      <c r="E662" s="219" t="s">
        <v>108</v>
      </c>
      <c r="F662" s="270"/>
      <c r="G662" s="270"/>
      <c r="H662" s="219" t="s">
        <v>35</v>
      </c>
      <c r="I662" s="219" t="s">
        <v>36</v>
      </c>
      <c r="J662" s="219"/>
      <c r="K662" s="219"/>
      <c r="L662" s="219"/>
      <c r="M662" s="219"/>
      <c r="N662" s="219"/>
      <c r="O662" s="219"/>
      <c r="P662" s="219"/>
      <c r="Q662" s="219" t="s">
        <v>109</v>
      </c>
      <c r="R662" s="219"/>
      <c r="S662" s="219"/>
      <c r="T662" s="219" t="s">
        <v>29</v>
      </c>
      <c r="U662" s="219"/>
      <c r="V662" s="219"/>
      <c r="W662" s="219" t="s">
        <v>46</v>
      </c>
    </row>
    <row r="663" spans="1:23" x14ac:dyDescent="0.25">
      <c r="A663" s="219" t="s">
        <v>106</v>
      </c>
      <c r="B663" s="220" t="s">
        <v>107</v>
      </c>
      <c r="C663" s="220" t="s">
        <v>484</v>
      </c>
      <c r="D663" s="221">
        <v>15</v>
      </c>
      <c r="E663" s="219" t="s">
        <v>108</v>
      </c>
      <c r="F663" s="270"/>
      <c r="G663" s="270"/>
      <c r="H663" s="219" t="s">
        <v>55</v>
      </c>
      <c r="I663" s="219" t="s">
        <v>33</v>
      </c>
      <c r="J663" s="219"/>
      <c r="K663" s="219"/>
      <c r="L663" s="219"/>
      <c r="M663" s="219"/>
      <c r="N663" s="219"/>
      <c r="O663" s="219"/>
      <c r="P663" s="219"/>
      <c r="Q663" s="219" t="s">
        <v>109</v>
      </c>
      <c r="R663" s="219"/>
      <c r="S663" s="219"/>
      <c r="T663" s="219" t="s">
        <v>29</v>
      </c>
      <c r="U663" s="219"/>
      <c r="V663" s="219"/>
      <c r="W663" s="219" t="s">
        <v>46</v>
      </c>
    </row>
    <row r="664" spans="1:23" x14ac:dyDescent="0.25">
      <c r="A664" s="219" t="s">
        <v>106</v>
      </c>
      <c r="B664" s="220" t="s">
        <v>107</v>
      </c>
      <c r="C664" s="220" t="s">
        <v>484</v>
      </c>
      <c r="D664" s="221">
        <v>15</v>
      </c>
      <c r="E664" s="219" t="s">
        <v>108</v>
      </c>
      <c r="F664" s="270"/>
      <c r="G664" s="270"/>
      <c r="H664" s="219" t="s">
        <v>35</v>
      </c>
      <c r="I664" s="219" t="s">
        <v>36</v>
      </c>
      <c r="J664" s="219"/>
      <c r="K664" s="219"/>
      <c r="L664" s="219"/>
      <c r="M664" s="219"/>
      <c r="N664" s="219"/>
      <c r="O664" s="219"/>
      <c r="P664" s="219"/>
      <c r="Q664" s="219" t="s">
        <v>109</v>
      </c>
      <c r="R664" s="219"/>
      <c r="S664" s="219"/>
      <c r="T664" s="219" t="s">
        <v>29</v>
      </c>
      <c r="U664" s="219"/>
      <c r="V664" s="219"/>
      <c r="W664" s="219" t="s">
        <v>46</v>
      </c>
    </row>
    <row r="665" spans="1:23" x14ac:dyDescent="0.25">
      <c r="A665" s="219" t="s">
        <v>106</v>
      </c>
      <c r="B665" s="220" t="s">
        <v>107</v>
      </c>
      <c r="C665" s="220" t="s">
        <v>484</v>
      </c>
      <c r="D665" s="221">
        <v>15</v>
      </c>
      <c r="E665" s="219" t="s">
        <v>108</v>
      </c>
      <c r="F665" s="270"/>
      <c r="G665" s="270"/>
      <c r="H665" s="219" t="s">
        <v>55</v>
      </c>
      <c r="I665" s="219" t="s">
        <v>33</v>
      </c>
      <c r="J665" s="219"/>
      <c r="K665" s="219"/>
      <c r="L665" s="219"/>
      <c r="M665" s="219"/>
      <c r="N665" s="219"/>
      <c r="O665" s="219"/>
      <c r="P665" s="219"/>
      <c r="Q665" s="219" t="s">
        <v>109</v>
      </c>
      <c r="R665" s="219"/>
      <c r="S665" s="219"/>
      <c r="T665" s="219" t="s">
        <v>29</v>
      </c>
      <c r="U665" s="219"/>
      <c r="V665" s="219"/>
      <c r="W665" s="219" t="s">
        <v>46</v>
      </c>
    </row>
    <row r="666" spans="1:23" x14ac:dyDescent="0.25">
      <c r="A666" s="219" t="s">
        <v>106</v>
      </c>
      <c r="B666" s="220" t="s">
        <v>107</v>
      </c>
      <c r="C666" s="220" t="s">
        <v>484</v>
      </c>
      <c r="D666" s="221">
        <v>15</v>
      </c>
      <c r="E666" s="219" t="s">
        <v>108</v>
      </c>
      <c r="F666" s="270"/>
      <c r="G666" s="270"/>
      <c r="H666" s="219" t="s">
        <v>35</v>
      </c>
      <c r="I666" s="219" t="s">
        <v>36</v>
      </c>
      <c r="J666" s="219"/>
      <c r="K666" s="219"/>
      <c r="L666" s="219"/>
      <c r="M666" s="219"/>
      <c r="N666" s="219"/>
      <c r="O666" s="219"/>
      <c r="P666" s="219"/>
      <c r="Q666" s="219" t="s">
        <v>109</v>
      </c>
      <c r="R666" s="219"/>
      <c r="S666" s="196"/>
      <c r="T666" s="219" t="s">
        <v>29</v>
      </c>
      <c r="U666" s="219"/>
      <c r="V666" s="219"/>
      <c r="W666" s="219" t="s">
        <v>46</v>
      </c>
    </row>
    <row r="667" spans="1:23" x14ac:dyDescent="0.25">
      <c r="A667" s="219" t="s">
        <v>110</v>
      </c>
      <c r="B667" s="220" t="s">
        <v>111</v>
      </c>
      <c r="C667" s="220" t="s">
        <v>484</v>
      </c>
      <c r="D667" s="221">
        <v>16</v>
      </c>
      <c r="E667" s="219" t="s">
        <v>112</v>
      </c>
      <c r="F667" s="270"/>
      <c r="G667" s="270"/>
      <c r="H667" s="219" t="s">
        <v>55</v>
      </c>
      <c r="I667" s="219" t="s">
        <v>33</v>
      </c>
      <c r="J667" s="219"/>
      <c r="K667" s="219"/>
      <c r="L667" s="219"/>
      <c r="M667" s="219"/>
      <c r="N667" s="219"/>
      <c r="O667" s="219"/>
      <c r="P667" s="223"/>
      <c r="Q667" s="219"/>
      <c r="R667" s="219"/>
      <c r="S667" s="219" t="s">
        <v>113</v>
      </c>
      <c r="T667" s="219"/>
      <c r="U667" s="219"/>
      <c r="V667" s="219"/>
      <c r="W667" s="219" t="s">
        <v>95</v>
      </c>
    </row>
    <row r="668" spans="1:23" x14ac:dyDescent="0.25">
      <c r="A668" s="219" t="s">
        <v>110</v>
      </c>
      <c r="B668" s="220" t="s">
        <v>111</v>
      </c>
      <c r="C668" s="220" t="s">
        <v>484</v>
      </c>
      <c r="D668" s="221">
        <v>16</v>
      </c>
      <c r="E668" s="219" t="s">
        <v>112</v>
      </c>
      <c r="F668" s="270"/>
      <c r="G668" s="270"/>
      <c r="H668" s="219" t="s">
        <v>35</v>
      </c>
      <c r="I668" s="219" t="s">
        <v>36</v>
      </c>
      <c r="J668" s="219"/>
      <c r="K668" s="219"/>
      <c r="L668" s="219"/>
      <c r="M668" s="219"/>
      <c r="N668" s="219"/>
      <c r="O668" s="219"/>
      <c r="P668" s="219"/>
      <c r="Q668" s="219"/>
      <c r="R668" s="219"/>
      <c r="S668" s="219" t="s">
        <v>113</v>
      </c>
      <c r="T668" s="219"/>
      <c r="U668" s="219"/>
      <c r="V668" s="219"/>
      <c r="W668" s="219" t="s">
        <v>95</v>
      </c>
    </row>
    <row r="669" spans="1:23" x14ac:dyDescent="0.25">
      <c r="A669" s="219" t="s">
        <v>110</v>
      </c>
      <c r="B669" s="220" t="s">
        <v>111</v>
      </c>
      <c r="C669" s="220" t="s">
        <v>484</v>
      </c>
      <c r="D669" s="221">
        <v>16</v>
      </c>
      <c r="E669" s="219" t="s">
        <v>112</v>
      </c>
      <c r="F669" s="270"/>
      <c r="G669" s="270"/>
      <c r="H669" s="219" t="s">
        <v>55</v>
      </c>
      <c r="I669" s="219" t="s">
        <v>33</v>
      </c>
      <c r="J669" s="219"/>
      <c r="K669" s="219"/>
      <c r="L669" s="219"/>
      <c r="M669" s="219"/>
      <c r="N669" s="219"/>
      <c r="O669" s="219"/>
      <c r="P669" s="223"/>
      <c r="Q669" s="219"/>
      <c r="R669" s="219"/>
      <c r="S669" s="219" t="s">
        <v>113</v>
      </c>
      <c r="T669" s="219"/>
      <c r="U669" s="219"/>
      <c r="V669" s="219"/>
      <c r="W669" s="219" t="s">
        <v>95</v>
      </c>
    </row>
    <row r="670" spans="1:23" x14ac:dyDescent="0.25">
      <c r="A670" s="219" t="s">
        <v>110</v>
      </c>
      <c r="B670" s="220" t="s">
        <v>111</v>
      </c>
      <c r="C670" s="220" t="s">
        <v>484</v>
      </c>
      <c r="D670" s="221">
        <v>16</v>
      </c>
      <c r="E670" s="219" t="s">
        <v>112</v>
      </c>
      <c r="F670" s="270"/>
      <c r="G670" s="270"/>
      <c r="H670" s="219" t="s">
        <v>55</v>
      </c>
      <c r="I670" s="219" t="s">
        <v>33</v>
      </c>
      <c r="J670" s="219"/>
      <c r="K670" s="219"/>
      <c r="L670" s="219"/>
      <c r="M670" s="219"/>
      <c r="N670" s="219"/>
      <c r="O670" s="219"/>
      <c r="P670" s="223"/>
      <c r="Q670" s="219"/>
      <c r="R670" s="219"/>
      <c r="S670" s="219" t="s">
        <v>113</v>
      </c>
      <c r="T670" s="219"/>
      <c r="U670" s="219"/>
      <c r="V670" s="219"/>
      <c r="W670" s="219" t="s">
        <v>95</v>
      </c>
    </row>
    <row r="671" spans="1:23" x14ac:dyDescent="0.25">
      <c r="A671" s="219" t="s">
        <v>110</v>
      </c>
      <c r="B671" s="220" t="s">
        <v>111</v>
      </c>
      <c r="C671" s="220" t="s">
        <v>484</v>
      </c>
      <c r="D671" s="221">
        <v>16</v>
      </c>
      <c r="E671" s="219" t="s">
        <v>112</v>
      </c>
      <c r="F671" s="270"/>
      <c r="G671" s="270"/>
      <c r="H671" s="219" t="s">
        <v>35</v>
      </c>
      <c r="I671" s="219" t="s">
        <v>36</v>
      </c>
      <c r="J671" s="219"/>
      <c r="K671" s="219"/>
      <c r="L671" s="219"/>
      <c r="M671" s="219"/>
      <c r="N671" s="219"/>
      <c r="O671" s="219"/>
      <c r="P671" s="219"/>
      <c r="Q671" s="219"/>
      <c r="R671" s="219"/>
      <c r="S671" s="219" t="s">
        <v>113</v>
      </c>
      <c r="T671" s="219"/>
      <c r="U671" s="219"/>
      <c r="V671" s="219"/>
      <c r="W671" s="219" t="s">
        <v>95</v>
      </c>
    </row>
    <row r="672" spans="1:23" x14ac:dyDescent="0.25">
      <c r="A672" s="219" t="s">
        <v>110</v>
      </c>
      <c r="B672" s="220" t="s">
        <v>111</v>
      </c>
      <c r="C672" s="220" t="s">
        <v>484</v>
      </c>
      <c r="D672" s="221">
        <v>16</v>
      </c>
      <c r="E672" s="219" t="s">
        <v>112</v>
      </c>
      <c r="F672" s="270"/>
      <c r="G672" s="270"/>
      <c r="H672" s="219" t="s">
        <v>55</v>
      </c>
      <c r="I672" s="219" t="s">
        <v>33</v>
      </c>
      <c r="J672" s="219"/>
      <c r="K672" s="219"/>
      <c r="L672" s="219"/>
      <c r="M672" s="219"/>
      <c r="N672" s="219"/>
      <c r="O672" s="219"/>
      <c r="P672" s="223"/>
      <c r="Q672" s="219"/>
      <c r="R672" s="219"/>
      <c r="S672" s="219" t="s">
        <v>113</v>
      </c>
      <c r="T672" s="219"/>
      <c r="U672" s="219"/>
      <c r="V672" s="219"/>
      <c r="W672" s="219" t="s">
        <v>95</v>
      </c>
    </row>
    <row r="673" spans="1:23" x14ac:dyDescent="0.25">
      <c r="A673" s="219" t="s">
        <v>110</v>
      </c>
      <c r="B673" s="220" t="s">
        <v>111</v>
      </c>
      <c r="C673" s="220" t="s">
        <v>484</v>
      </c>
      <c r="D673" s="221">
        <v>16</v>
      </c>
      <c r="E673" s="219" t="s">
        <v>112</v>
      </c>
      <c r="F673" s="270"/>
      <c r="G673" s="270"/>
      <c r="H673" s="219" t="s">
        <v>35</v>
      </c>
      <c r="I673" s="219" t="s">
        <v>36</v>
      </c>
      <c r="J673" s="219"/>
      <c r="K673" s="219"/>
      <c r="L673" s="219"/>
      <c r="M673" s="219"/>
      <c r="N673" s="219"/>
      <c r="O673" s="219"/>
      <c r="P673" s="219"/>
      <c r="Q673" s="219"/>
      <c r="R673" s="219"/>
      <c r="S673" s="219" t="s">
        <v>113</v>
      </c>
      <c r="T673" s="219"/>
      <c r="U673" s="219"/>
      <c r="V673" s="219"/>
      <c r="W673" s="219" t="s">
        <v>95</v>
      </c>
    </row>
    <row r="674" spans="1:23" x14ac:dyDescent="0.25">
      <c r="A674" s="219" t="s">
        <v>110</v>
      </c>
      <c r="B674" s="220" t="s">
        <v>114</v>
      </c>
      <c r="C674" s="220" t="s">
        <v>484</v>
      </c>
      <c r="D674" s="221">
        <v>17</v>
      </c>
      <c r="E674" s="195" t="s">
        <v>116</v>
      </c>
      <c r="F674" s="270"/>
      <c r="G674" s="270"/>
      <c r="H674" s="219" t="s">
        <v>55</v>
      </c>
      <c r="I674" s="219" t="s">
        <v>25</v>
      </c>
      <c r="J674" s="219"/>
      <c r="K674" s="219"/>
      <c r="L674" s="219"/>
      <c r="M674" s="219"/>
      <c r="N674" s="219"/>
      <c r="O674" s="219"/>
      <c r="P674" s="219"/>
      <c r="Q674" s="219"/>
      <c r="R674" s="219"/>
      <c r="S674" s="219" t="s">
        <v>113</v>
      </c>
      <c r="T674" s="219"/>
      <c r="U674" s="219"/>
      <c r="V674" s="219"/>
      <c r="W674" s="219" t="s">
        <v>95</v>
      </c>
    </row>
    <row r="675" spans="1:23" x14ac:dyDescent="0.25">
      <c r="A675" s="219" t="s">
        <v>110</v>
      </c>
      <c r="B675" s="220" t="s">
        <v>114</v>
      </c>
      <c r="C675" s="220" t="s">
        <v>484</v>
      </c>
      <c r="D675" s="221">
        <v>17</v>
      </c>
      <c r="E675" s="219" t="s">
        <v>116</v>
      </c>
      <c r="F675" s="270"/>
      <c r="G675" s="270"/>
      <c r="H675" s="219" t="s">
        <v>35</v>
      </c>
      <c r="I675" s="219" t="s">
        <v>36</v>
      </c>
      <c r="J675" s="219"/>
      <c r="K675" s="219"/>
      <c r="L675" s="219"/>
      <c r="M675" s="219"/>
      <c r="N675" s="219"/>
      <c r="O675" s="219"/>
      <c r="P675" s="223"/>
      <c r="Q675" s="219"/>
      <c r="R675" s="219"/>
      <c r="S675" s="219" t="s">
        <v>113</v>
      </c>
      <c r="T675" s="219"/>
      <c r="U675" s="219"/>
      <c r="V675" s="219"/>
      <c r="W675" s="219" t="s">
        <v>95</v>
      </c>
    </row>
    <row r="676" spans="1:23" x14ac:dyDescent="0.25">
      <c r="A676" s="219" t="s">
        <v>110</v>
      </c>
      <c r="B676" s="220" t="s">
        <v>114</v>
      </c>
      <c r="C676" s="220" t="s">
        <v>484</v>
      </c>
      <c r="D676" s="221">
        <v>17</v>
      </c>
      <c r="E676" s="195" t="s">
        <v>116</v>
      </c>
      <c r="F676" s="270"/>
      <c r="G676" s="270"/>
      <c r="H676" s="219" t="s">
        <v>55</v>
      </c>
      <c r="I676" s="219" t="s">
        <v>25</v>
      </c>
      <c r="J676" s="219"/>
      <c r="K676" s="219"/>
      <c r="L676" s="219"/>
      <c r="M676" s="219"/>
      <c r="N676" s="219"/>
      <c r="O676" s="219"/>
      <c r="P676" s="219"/>
      <c r="Q676" s="219"/>
      <c r="R676" s="219"/>
      <c r="S676" s="219" t="s">
        <v>113</v>
      </c>
      <c r="T676" s="219"/>
      <c r="U676" s="219"/>
      <c r="V676" s="219"/>
      <c r="W676" s="219" t="s">
        <v>95</v>
      </c>
    </row>
    <row r="677" spans="1:23" x14ac:dyDescent="0.25">
      <c r="A677" s="219" t="s">
        <v>110</v>
      </c>
      <c r="B677" s="220" t="s">
        <v>114</v>
      </c>
      <c r="C677" s="220" t="s">
        <v>484</v>
      </c>
      <c r="D677" s="221">
        <v>17</v>
      </c>
      <c r="E677" s="219" t="s">
        <v>116</v>
      </c>
      <c r="F677" s="270"/>
      <c r="G677" s="270"/>
      <c r="H677" s="219" t="s">
        <v>35</v>
      </c>
      <c r="I677" s="219" t="s">
        <v>36</v>
      </c>
      <c r="J677" s="219"/>
      <c r="K677" s="219"/>
      <c r="L677" s="219"/>
      <c r="M677" s="219"/>
      <c r="N677" s="219"/>
      <c r="O677" s="219"/>
      <c r="P677" s="223"/>
      <c r="Q677" s="219"/>
      <c r="R677" s="219"/>
      <c r="S677" s="219" t="s">
        <v>113</v>
      </c>
      <c r="T677" s="219"/>
      <c r="U677" s="219"/>
      <c r="V677" s="219"/>
      <c r="W677" s="219" t="s">
        <v>95</v>
      </c>
    </row>
    <row r="678" spans="1:23" x14ac:dyDescent="0.25">
      <c r="A678" s="219" t="s">
        <v>110</v>
      </c>
      <c r="B678" s="220" t="s">
        <v>114</v>
      </c>
      <c r="C678" s="220" t="s">
        <v>484</v>
      </c>
      <c r="D678" s="221">
        <v>17</v>
      </c>
      <c r="E678" s="195" t="s">
        <v>116</v>
      </c>
      <c r="F678" s="270"/>
      <c r="G678" s="270"/>
      <c r="H678" s="219" t="s">
        <v>55</v>
      </c>
      <c r="I678" s="219" t="s">
        <v>25</v>
      </c>
      <c r="J678" s="219"/>
      <c r="K678" s="219"/>
      <c r="L678" s="219"/>
      <c r="M678" s="219"/>
      <c r="N678" s="219"/>
      <c r="O678" s="219"/>
      <c r="P678" s="219"/>
      <c r="Q678" s="219"/>
      <c r="R678" s="219"/>
      <c r="S678" s="219" t="s">
        <v>113</v>
      </c>
      <c r="T678" s="219"/>
      <c r="U678" s="219"/>
      <c r="V678" s="219"/>
      <c r="W678" s="219" t="s">
        <v>95</v>
      </c>
    </row>
    <row r="679" spans="1:23" x14ac:dyDescent="0.25">
      <c r="A679" s="219" t="s">
        <v>110</v>
      </c>
      <c r="B679" s="220" t="s">
        <v>114</v>
      </c>
      <c r="C679" s="220" t="s">
        <v>484</v>
      </c>
      <c r="D679" s="221">
        <v>17</v>
      </c>
      <c r="E679" s="219" t="s">
        <v>116</v>
      </c>
      <c r="F679" s="270"/>
      <c r="G679" s="270"/>
      <c r="H679" s="219" t="s">
        <v>35</v>
      </c>
      <c r="I679" s="219" t="s">
        <v>36</v>
      </c>
      <c r="J679" s="219"/>
      <c r="K679" s="219"/>
      <c r="L679" s="219"/>
      <c r="M679" s="219"/>
      <c r="N679" s="219"/>
      <c r="O679" s="219"/>
      <c r="P679" s="223"/>
      <c r="Q679" s="219"/>
      <c r="R679" s="219"/>
      <c r="S679" s="219" t="s">
        <v>113</v>
      </c>
      <c r="T679" s="219"/>
      <c r="U679" s="219"/>
      <c r="V679" s="219"/>
      <c r="W679" s="219" t="s">
        <v>95</v>
      </c>
    </row>
    <row r="680" spans="1:23" x14ac:dyDescent="0.25">
      <c r="A680" s="219" t="s">
        <v>110</v>
      </c>
      <c r="B680" s="220" t="s">
        <v>114</v>
      </c>
      <c r="C680" s="220" t="s">
        <v>484</v>
      </c>
      <c r="D680" s="221">
        <v>17</v>
      </c>
      <c r="E680" s="195" t="s">
        <v>116</v>
      </c>
      <c r="F680" s="270"/>
      <c r="G680" s="270"/>
      <c r="H680" s="219" t="s">
        <v>55</v>
      </c>
      <c r="I680" s="219" t="s">
        <v>25</v>
      </c>
      <c r="J680" s="219"/>
      <c r="K680" s="219"/>
      <c r="L680" s="219"/>
      <c r="M680" s="219"/>
      <c r="N680" s="219"/>
      <c r="O680" s="219"/>
      <c r="P680" s="219"/>
      <c r="Q680" s="219"/>
      <c r="R680" s="219"/>
      <c r="S680" s="219" t="s">
        <v>113</v>
      </c>
      <c r="T680" s="219"/>
      <c r="U680" s="219"/>
      <c r="V680" s="219"/>
      <c r="W680" s="219" t="s">
        <v>95</v>
      </c>
    </row>
    <row r="681" spans="1:23" x14ac:dyDescent="0.25">
      <c r="A681" s="219" t="s">
        <v>110</v>
      </c>
      <c r="B681" s="220" t="s">
        <v>114</v>
      </c>
      <c r="C681" s="220" t="s">
        <v>484</v>
      </c>
      <c r="D681" s="221">
        <v>17</v>
      </c>
      <c r="E681" s="219" t="s">
        <v>116</v>
      </c>
      <c r="F681" s="270"/>
      <c r="G681" s="270"/>
      <c r="H681" s="219" t="s">
        <v>35</v>
      </c>
      <c r="I681" s="219" t="s">
        <v>36</v>
      </c>
      <c r="J681" s="219"/>
      <c r="K681" s="219"/>
      <c r="L681" s="219"/>
      <c r="M681" s="219"/>
      <c r="N681" s="219"/>
      <c r="O681" s="219"/>
      <c r="P681" s="223"/>
      <c r="Q681" s="219"/>
      <c r="R681" s="219"/>
      <c r="S681" s="219" t="s">
        <v>113</v>
      </c>
      <c r="T681" s="219"/>
      <c r="U681" s="219"/>
      <c r="V681" s="219"/>
      <c r="W681" s="219" t="s">
        <v>95</v>
      </c>
    </row>
    <row r="682" spans="1:23" x14ac:dyDescent="0.25">
      <c r="A682" s="270" t="s">
        <v>59</v>
      </c>
      <c r="B682" s="293" t="s">
        <v>117</v>
      </c>
      <c r="C682" s="293" t="s">
        <v>484</v>
      </c>
      <c r="D682" s="294">
        <v>18</v>
      </c>
      <c r="E682" s="270" t="s">
        <v>62</v>
      </c>
      <c r="F682" s="270"/>
      <c r="G682" s="270"/>
      <c r="H682" s="270" t="s">
        <v>55</v>
      </c>
      <c r="I682" s="270" t="s">
        <v>25</v>
      </c>
      <c r="J682" s="270"/>
      <c r="K682" s="270"/>
      <c r="L682" s="270"/>
      <c r="M682" s="270"/>
      <c r="N682" s="270"/>
      <c r="O682" s="270"/>
      <c r="P682" s="295"/>
      <c r="Q682" s="270" t="s">
        <v>62</v>
      </c>
      <c r="R682" s="270"/>
      <c r="S682" s="270"/>
      <c r="T682" s="270" t="s">
        <v>56</v>
      </c>
      <c r="U682" s="270" t="s">
        <v>118</v>
      </c>
      <c r="V682" s="270"/>
      <c r="W682" s="270" t="s">
        <v>46</v>
      </c>
    </row>
    <row r="683" spans="1:23" x14ac:dyDescent="0.25">
      <c r="A683" s="270" t="s">
        <v>59</v>
      </c>
      <c r="B683" s="293" t="s">
        <v>117</v>
      </c>
      <c r="C683" s="293" t="s">
        <v>484</v>
      </c>
      <c r="D683" s="294">
        <v>18</v>
      </c>
      <c r="E683" s="270" t="s">
        <v>62</v>
      </c>
      <c r="F683" s="270"/>
      <c r="G683" s="270"/>
      <c r="H683" s="270" t="s">
        <v>55</v>
      </c>
      <c r="I683" s="270" t="s">
        <v>33</v>
      </c>
      <c r="J683" s="270"/>
      <c r="K683" s="270"/>
      <c r="L683" s="270"/>
      <c r="M683" s="270"/>
      <c r="N683" s="270"/>
      <c r="O683" s="270"/>
      <c r="P683" s="295"/>
      <c r="Q683" s="270" t="s">
        <v>62</v>
      </c>
      <c r="R683" s="270"/>
      <c r="S683" s="270"/>
      <c r="T683" s="270" t="s">
        <v>56</v>
      </c>
      <c r="U683" s="270" t="s">
        <v>118</v>
      </c>
      <c r="V683" s="270"/>
      <c r="W683" s="270" t="s">
        <v>46</v>
      </c>
    </row>
    <row r="684" spans="1:23" x14ac:dyDescent="0.25">
      <c r="A684" s="270" t="s">
        <v>59</v>
      </c>
      <c r="B684" s="293" t="s">
        <v>117</v>
      </c>
      <c r="C684" s="293" t="s">
        <v>484</v>
      </c>
      <c r="D684" s="294">
        <v>18</v>
      </c>
      <c r="E684" s="270" t="s">
        <v>62</v>
      </c>
      <c r="F684" s="270"/>
      <c r="G684" s="270"/>
      <c r="H684" s="270" t="s">
        <v>35</v>
      </c>
      <c r="I684" s="270" t="s">
        <v>36</v>
      </c>
      <c r="J684" s="270"/>
      <c r="K684" s="270"/>
      <c r="L684" s="270"/>
      <c r="M684" s="270"/>
      <c r="N684" s="270"/>
      <c r="O684" s="270"/>
      <c r="P684" s="295"/>
      <c r="Q684" s="270" t="s">
        <v>62</v>
      </c>
      <c r="R684" s="270"/>
      <c r="S684" s="270"/>
      <c r="T684" s="270" t="s">
        <v>56</v>
      </c>
      <c r="U684" s="270" t="s">
        <v>118</v>
      </c>
      <c r="V684" s="270"/>
      <c r="W684" s="270" t="s">
        <v>46</v>
      </c>
    </row>
    <row r="685" spans="1:23" x14ac:dyDescent="0.25">
      <c r="A685" s="219" t="s">
        <v>59</v>
      </c>
      <c r="B685" s="220" t="s">
        <v>117</v>
      </c>
      <c r="C685" s="220" t="s">
        <v>484</v>
      </c>
      <c r="D685" s="221">
        <v>18</v>
      </c>
      <c r="E685" s="219" t="s">
        <v>62</v>
      </c>
      <c r="F685" s="270"/>
      <c r="G685" s="270"/>
      <c r="H685" s="219" t="s">
        <v>55</v>
      </c>
      <c r="I685" s="219" t="s">
        <v>33</v>
      </c>
      <c r="J685" s="219"/>
      <c r="K685" s="219"/>
      <c r="L685" s="219"/>
      <c r="M685" s="219"/>
      <c r="N685" s="219"/>
      <c r="O685" s="219"/>
      <c r="P685" s="223"/>
      <c r="Q685" s="219" t="s">
        <v>62</v>
      </c>
      <c r="R685" s="219"/>
      <c r="S685" s="219"/>
      <c r="T685" s="219" t="s">
        <v>56</v>
      </c>
      <c r="U685" s="219" t="s">
        <v>118</v>
      </c>
      <c r="V685" s="219"/>
      <c r="W685" s="219" t="s">
        <v>46</v>
      </c>
    </row>
    <row r="686" spans="1:23" x14ac:dyDescent="0.25">
      <c r="A686" s="219" t="s">
        <v>59</v>
      </c>
      <c r="B686" s="220" t="s">
        <v>117</v>
      </c>
      <c r="C686" s="220" t="s">
        <v>484</v>
      </c>
      <c r="D686" s="221">
        <v>18</v>
      </c>
      <c r="E686" s="219" t="s">
        <v>62</v>
      </c>
      <c r="F686" s="270"/>
      <c r="G686" s="270"/>
      <c r="H686" s="219" t="s">
        <v>35</v>
      </c>
      <c r="I686" s="219" t="s">
        <v>36</v>
      </c>
      <c r="J686" s="219"/>
      <c r="K686" s="219"/>
      <c r="L686" s="219"/>
      <c r="M686" s="219"/>
      <c r="N686" s="219"/>
      <c r="O686" s="219"/>
      <c r="P686" s="223"/>
      <c r="Q686" s="219" t="s">
        <v>62</v>
      </c>
      <c r="R686" s="219"/>
      <c r="S686" s="219"/>
      <c r="T686" s="219" t="s">
        <v>56</v>
      </c>
      <c r="U686" s="219" t="s">
        <v>118</v>
      </c>
      <c r="V686" s="219"/>
      <c r="W686" s="219" t="s">
        <v>46</v>
      </c>
    </row>
    <row r="687" spans="1:23" x14ac:dyDescent="0.25">
      <c r="A687" s="219" t="s">
        <v>59</v>
      </c>
      <c r="B687" s="220" t="s">
        <v>117</v>
      </c>
      <c r="C687" s="220" t="s">
        <v>484</v>
      </c>
      <c r="D687" s="221">
        <v>18</v>
      </c>
      <c r="E687" s="219" t="s">
        <v>62</v>
      </c>
      <c r="F687" s="270"/>
      <c r="G687" s="270"/>
      <c r="H687" s="219" t="s">
        <v>35</v>
      </c>
      <c r="I687" s="219" t="s">
        <v>36</v>
      </c>
      <c r="J687" s="219"/>
      <c r="K687" s="219"/>
      <c r="L687" s="219"/>
      <c r="M687" s="219"/>
      <c r="N687" s="219"/>
      <c r="O687" s="219"/>
      <c r="P687" s="223"/>
      <c r="Q687" s="219" t="s">
        <v>62</v>
      </c>
      <c r="R687" s="219"/>
      <c r="S687" s="219"/>
      <c r="T687" s="219" t="s">
        <v>56</v>
      </c>
      <c r="U687" s="219" t="s">
        <v>118</v>
      </c>
      <c r="V687" s="219"/>
      <c r="W687" s="219" t="s">
        <v>46</v>
      </c>
    </row>
    <row r="688" spans="1:23" x14ac:dyDescent="0.25">
      <c r="A688" s="219" t="s">
        <v>59</v>
      </c>
      <c r="B688" s="220" t="s">
        <v>117</v>
      </c>
      <c r="C688" s="220" t="s">
        <v>484</v>
      </c>
      <c r="D688" s="221">
        <v>18</v>
      </c>
      <c r="E688" s="219" t="s">
        <v>62</v>
      </c>
      <c r="F688" s="270"/>
      <c r="G688" s="270"/>
      <c r="H688" s="219" t="s">
        <v>55</v>
      </c>
      <c r="I688" s="219" t="s">
        <v>33</v>
      </c>
      <c r="J688" s="219"/>
      <c r="K688" s="219"/>
      <c r="L688" s="219"/>
      <c r="M688" s="219"/>
      <c r="N688" s="219"/>
      <c r="O688" s="219"/>
      <c r="P688" s="223"/>
      <c r="Q688" s="219" t="s">
        <v>62</v>
      </c>
      <c r="R688" s="219"/>
      <c r="S688" s="196"/>
      <c r="T688" s="219" t="s">
        <v>56</v>
      </c>
      <c r="U688" s="219" t="s">
        <v>118</v>
      </c>
      <c r="V688" s="219"/>
      <c r="W688" s="219" t="s">
        <v>46</v>
      </c>
    </row>
    <row r="689" spans="1:23" x14ac:dyDescent="0.25">
      <c r="A689" s="219" t="s">
        <v>59</v>
      </c>
      <c r="B689" s="220" t="s">
        <v>117</v>
      </c>
      <c r="C689" s="220" t="s">
        <v>484</v>
      </c>
      <c r="D689" s="221">
        <v>18</v>
      </c>
      <c r="E689" s="219" t="s">
        <v>62</v>
      </c>
      <c r="F689" s="270"/>
      <c r="G689" s="270"/>
      <c r="H689" s="219" t="s">
        <v>35</v>
      </c>
      <c r="I689" s="219" t="s">
        <v>36</v>
      </c>
      <c r="J689" s="219"/>
      <c r="K689" s="219"/>
      <c r="L689" s="219"/>
      <c r="M689" s="219"/>
      <c r="N689" s="219"/>
      <c r="O689" s="219"/>
      <c r="P689" s="223"/>
      <c r="Q689" s="219" t="s">
        <v>62</v>
      </c>
      <c r="R689" s="219"/>
      <c r="S689" s="219"/>
      <c r="T689" s="219" t="s">
        <v>56</v>
      </c>
      <c r="U689" s="219" t="s">
        <v>118</v>
      </c>
      <c r="V689" s="219"/>
      <c r="W689" s="219" t="s">
        <v>46</v>
      </c>
    </row>
    <row r="690" spans="1:23" x14ac:dyDescent="0.25">
      <c r="A690" s="219" t="s">
        <v>59</v>
      </c>
      <c r="B690" s="220" t="s">
        <v>117</v>
      </c>
      <c r="C690" s="220" t="s">
        <v>484</v>
      </c>
      <c r="D690" s="221">
        <v>18</v>
      </c>
      <c r="E690" s="219" t="s">
        <v>62</v>
      </c>
      <c r="F690" s="270"/>
      <c r="G690" s="270"/>
      <c r="H690" s="219" t="s">
        <v>55</v>
      </c>
      <c r="I690" s="219" t="s">
        <v>33</v>
      </c>
      <c r="J690" s="219"/>
      <c r="K690" s="219"/>
      <c r="L690" s="219"/>
      <c r="M690" s="219"/>
      <c r="N690" s="219"/>
      <c r="O690" s="219"/>
      <c r="P690" s="223"/>
      <c r="Q690" s="219" t="s">
        <v>62</v>
      </c>
      <c r="R690" s="219"/>
      <c r="S690" s="219"/>
      <c r="T690" s="219" t="s">
        <v>56</v>
      </c>
      <c r="U690" s="219" t="s">
        <v>118</v>
      </c>
      <c r="V690" s="219"/>
      <c r="W690" s="219" t="s">
        <v>46</v>
      </c>
    </row>
    <row r="691" spans="1:23" x14ac:dyDescent="0.25">
      <c r="A691" s="219" t="s">
        <v>59</v>
      </c>
      <c r="B691" s="220" t="s">
        <v>117</v>
      </c>
      <c r="C691" s="220" t="s">
        <v>484</v>
      </c>
      <c r="D691" s="221">
        <v>18</v>
      </c>
      <c r="E691" s="219" t="s">
        <v>62</v>
      </c>
      <c r="F691" s="270"/>
      <c r="G691" s="270"/>
      <c r="H691" s="219" t="s">
        <v>35</v>
      </c>
      <c r="I691" s="219" t="s">
        <v>36</v>
      </c>
      <c r="J691" s="219"/>
      <c r="K691" s="219"/>
      <c r="L691" s="219"/>
      <c r="M691" s="219"/>
      <c r="N691" s="219"/>
      <c r="O691" s="219"/>
      <c r="P691" s="223"/>
      <c r="Q691" s="219" t="s">
        <v>62</v>
      </c>
      <c r="R691" s="219"/>
      <c r="S691" s="219"/>
      <c r="T691" s="219" t="s">
        <v>56</v>
      </c>
      <c r="U691" s="219" t="s">
        <v>118</v>
      </c>
      <c r="V691" s="219"/>
      <c r="W691" s="219" t="s">
        <v>46</v>
      </c>
    </row>
    <row r="692" spans="1:23" x14ac:dyDescent="0.25">
      <c r="A692" s="270" t="s">
        <v>59</v>
      </c>
      <c r="B692" s="293" t="s">
        <v>119</v>
      </c>
      <c r="C692" s="293" t="s">
        <v>484</v>
      </c>
      <c r="D692" s="294">
        <v>19</v>
      </c>
      <c r="E692" s="270" t="s">
        <v>120</v>
      </c>
      <c r="F692" s="270"/>
      <c r="G692" s="270"/>
      <c r="H692" s="270" t="s">
        <v>121</v>
      </c>
      <c r="I692" s="270" t="s">
        <v>34</v>
      </c>
      <c r="J692" s="270"/>
      <c r="K692" s="270"/>
      <c r="L692" s="270"/>
      <c r="M692" s="270"/>
      <c r="N692" s="270"/>
      <c r="O692" s="270"/>
      <c r="P692" s="270"/>
      <c r="Q692" s="270" t="s">
        <v>62</v>
      </c>
      <c r="R692" s="270" t="s">
        <v>63</v>
      </c>
      <c r="S692" s="270"/>
      <c r="T692" s="270" t="s">
        <v>56</v>
      </c>
      <c r="U692" s="270" t="s">
        <v>75</v>
      </c>
      <c r="V692" s="270"/>
      <c r="W692" s="270" t="s">
        <v>46</v>
      </c>
    </row>
    <row r="693" spans="1:23" x14ac:dyDescent="0.25">
      <c r="A693" s="270" t="s">
        <v>59</v>
      </c>
      <c r="B693" s="293" t="s">
        <v>119</v>
      </c>
      <c r="C693" s="293" t="s">
        <v>484</v>
      </c>
      <c r="D693" s="294">
        <v>19</v>
      </c>
      <c r="E693" s="270" t="s">
        <v>120</v>
      </c>
      <c r="F693" s="270"/>
      <c r="G693" s="270"/>
      <c r="H693" s="270" t="s">
        <v>121</v>
      </c>
      <c r="I693" s="270" t="s">
        <v>34</v>
      </c>
      <c r="J693" s="270"/>
      <c r="K693" s="270"/>
      <c r="L693" s="270"/>
      <c r="M693" s="270"/>
      <c r="N693" s="270"/>
      <c r="O693" s="270"/>
      <c r="P693" s="270"/>
      <c r="Q693" s="270" t="s">
        <v>62</v>
      </c>
      <c r="R693" s="270" t="s">
        <v>63</v>
      </c>
      <c r="S693" s="270"/>
      <c r="T693" s="270" t="s">
        <v>56</v>
      </c>
      <c r="U693" s="270" t="s">
        <v>75</v>
      </c>
      <c r="V693" s="270"/>
      <c r="W693" s="270" t="s">
        <v>46</v>
      </c>
    </row>
    <row r="694" spans="1:23" x14ac:dyDescent="0.25">
      <c r="A694" s="219" t="s">
        <v>59</v>
      </c>
      <c r="B694" s="220" t="s">
        <v>119</v>
      </c>
      <c r="C694" s="220" t="s">
        <v>484</v>
      </c>
      <c r="D694" s="221">
        <v>19</v>
      </c>
      <c r="E694" s="219" t="s">
        <v>120</v>
      </c>
      <c r="F694" s="270"/>
      <c r="G694" s="270"/>
      <c r="H694" s="219" t="s">
        <v>121</v>
      </c>
      <c r="I694" s="219" t="s">
        <v>34</v>
      </c>
      <c r="J694" s="219"/>
      <c r="K694" s="219"/>
      <c r="L694" s="219"/>
      <c r="M694" s="219"/>
      <c r="N694" s="219"/>
      <c r="O694" s="219"/>
      <c r="P694" s="219"/>
      <c r="Q694" s="219" t="s">
        <v>62</v>
      </c>
      <c r="R694" s="219" t="s">
        <v>63</v>
      </c>
      <c r="S694" s="219"/>
      <c r="T694" s="219" t="s">
        <v>56</v>
      </c>
      <c r="U694" s="219" t="s">
        <v>75</v>
      </c>
      <c r="V694" s="219"/>
      <c r="W694" s="219" t="s">
        <v>46</v>
      </c>
    </row>
    <row r="695" spans="1:23" x14ac:dyDescent="0.25">
      <c r="A695" s="219" t="s">
        <v>59</v>
      </c>
      <c r="B695" s="220" t="s">
        <v>119</v>
      </c>
      <c r="C695" s="220" t="s">
        <v>484</v>
      </c>
      <c r="D695" s="221">
        <v>19</v>
      </c>
      <c r="E695" s="219" t="s">
        <v>120</v>
      </c>
      <c r="F695" s="270"/>
      <c r="G695" s="270"/>
      <c r="H695" s="219" t="s">
        <v>121</v>
      </c>
      <c r="I695" s="219" t="s">
        <v>34</v>
      </c>
      <c r="J695" s="219"/>
      <c r="K695" s="219"/>
      <c r="L695" s="219"/>
      <c r="M695" s="219"/>
      <c r="N695" s="219"/>
      <c r="O695" s="219"/>
      <c r="P695" s="219"/>
      <c r="Q695" s="219" t="s">
        <v>62</v>
      </c>
      <c r="R695" s="219" t="s">
        <v>63</v>
      </c>
      <c r="S695" s="219"/>
      <c r="T695" s="219" t="s">
        <v>56</v>
      </c>
      <c r="U695" s="219" t="s">
        <v>75</v>
      </c>
      <c r="V695" s="219"/>
      <c r="W695" s="219" t="s">
        <v>46</v>
      </c>
    </row>
    <row r="696" spans="1:23" x14ac:dyDescent="0.25">
      <c r="A696" s="219" t="s">
        <v>59</v>
      </c>
      <c r="B696" s="220" t="s">
        <v>119</v>
      </c>
      <c r="C696" s="220" t="s">
        <v>484</v>
      </c>
      <c r="D696" s="221">
        <v>19</v>
      </c>
      <c r="E696" s="219" t="s">
        <v>120</v>
      </c>
      <c r="F696" s="270"/>
      <c r="G696" s="270"/>
      <c r="H696" s="219" t="s">
        <v>121</v>
      </c>
      <c r="I696" s="219" t="s">
        <v>34</v>
      </c>
      <c r="J696" s="219"/>
      <c r="K696" s="219"/>
      <c r="L696" s="219"/>
      <c r="M696" s="219"/>
      <c r="N696" s="219"/>
      <c r="O696" s="219"/>
      <c r="P696" s="219"/>
      <c r="Q696" s="219" t="s">
        <v>62</v>
      </c>
      <c r="R696" s="219" t="s">
        <v>63</v>
      </c>
      <c r="S696" s="219"/>
      <c r="T696" s="219" t="s">
        <v>56</v>
      </c>
      <c r="U696" s="219" t="s">
        <v>75</v>
      </c>
      <c r="V696" s="219"/>
      <c r="W696" s="219" t="s">
        <v>46</v>
      </c>
    </row>
    <row r="697" spans="1:23" x14ac:dyDescent="0.25">
      <c r="A697" s="219" t="s">
        <v>59</v>
      </c>
      <c r="B697" s="220" t="s">
        <v>122</v>
      </c>
      <c r="C697" s="220" t="s">
        <v>484</v>
      </c>
      <c r="D697" s="221">
        <v>20</v>
      </c>
      <c r="E697" s="219" t="s">
        <v>124</v>
      </c>
      <c r="F697" s="270"/>
      <c r="G697" s="270"/>
      <c r="H697" s="219" t="s">
        <v>55</v>
      </c>
      <c r="I697" s="219" t="s">
        <v>25</v>
      </c>
      <c r="J697" s="219"/>
      <c r="K697" s="219"/>
      <c r="L697" s="219"/>
      <c r="M697" s="219"/>
      <c r="N697" s="219"/>
      <c r="O697" s="219"/>
      <c r="P697" s="223"/>
      <c r="Q697" s="219" t="s">
        <v>125</v>
      </c>
      <c r="R697" s="219" t="s">
        <v>27</v>
      </c>
      <c r="S697" s="219"/>
      <c r="T697" s="219" t="s">
        <v>29</v>
      </c>
      <c r="U697" s="219" t="s">
        <v>126</v>
      </c>
      <c r="V697" s="219"/>
      <c r="W697" s="219" t="s">
        <v>46</v>
      </c>
    </row>
    <row r="698" spans="1:23" x14ac:dyDescent="0.25">
      <c r="A698" s="219" t="s">
        <v>59</v>
      </c>
      <c r="B698" s="220" t="s">
        <v>122</v>
      </c>
      <c r="C698" s="220" t="s">
        <v>484</v>
      </c>
      <c r="D698" s="221">
        <v>20</v>
      </c>
      <c r="E698" s="219" t="s">
        <v>124</v>
      </c>
      <c r="F698" s="270"/>
      <c r="G698" s="270"/>
      <c r="H698" s="219" t="s">
        <v>35</v>
      </c>
      <c r="I698" s="219" t="s">
        <v>36</v>
      </c>
      <c r="J698" s="219"/>
      <c r="K698" s="219"/>
      <c r="L698" s="219"/>
      <c r="M698" s="219"/>
      <c r="N698" s="219"/>
      <c r="O698" s="219"/>
      <c r="P698" s="219"/>
      <c r="Q698" s="219" t="s">
        <v>125</v>
      </c>
      <c r="R698" s="219" t="s">
        <v>27</v>
      </c>
      <c r="S698" s="219"/>
      <c r="T698" s="219" t="s">
        <v>29</v>
      </c>
      <c r="U698" s="219" t="s">
        <v>126</v>
      </c>
      <c r="V698" s="219"/>
      <c r="W698" s="219" t="s">
        <v>46</v>
      </c>
    </row>
    <row r="699" spans="1:23" x14ac:dyDescent="0.25">
      <c r="A699" s="219" t="s">
        <v>59</v>
      </c>
      <c r="B699" s="220" t="s">
        <v>122</v>
      </c>
      <c r="C699" s="220" t="s">
        <v>484</v>
      </c>
      <c r="D699" s="221">
        <v>20</v>
      </c>
      <c r="E699" s="219" t="s">
        <v>124</v>
      </c>
      <c r="F699" s="270"/>
      <c r="G699" s="270"/>
      <c r="H699" s="219" t="s">
        <v>55</v>
      </c>
      <c r="I699" s="219" t="s">
        <v>25</v>
      </c>
      <c r="J699" s="219"/>
      <c r="K699" s="219"/>
      <c r="L699" s="219"/>
      <c r="M699" s="219"/>
      <c r="N699" s="219"/>
      <c r="O699" s="219"/>
      <c r="P699" s="223"/>
      <c r="Q699" s="219" t="s">
        <v>125</v>
      </c>
      <c r="R699" s="219" t="s">
        <v>27</v>
      </c>
      <c r="S699" s="219"/>
      <c r="T699" s="219" t="s">
        <v>29</v>
      </c>
      <c r="U699" s="219" t="s">
        <v>126</v>
      </c>
      <c r="V699" s="219"/>
      <c r="W699" s="219" t="s">
        <v>46</v>
      </c>
    </row>
    <row r="700" spans="1:23" x14ac:dyDescent="0.25">
      <c r="A700" s="219" t="s">
        <v>59</v>
      </c>
      <c r="B700" s="220" t="s">
        <v>122</v>
      </c>
      <c r="C700" s="220" t="s">
        <v>484</v>
      </c>
      <c r="D700" s="221">
        <v>20</v>
      </c>
      <c r="E700" s="219" t="s">
        <v>124</v>
      </c>
      <c r="F700" s="270"/>
      <c r="G700" s="270"/>
      <c r="H700" s="219" t="s">
        <v>35</v>
      </c>
      <c r="I700" s="219" t="s">
        <v>36</v>
      </c>
      <c r="J700" s="219"/>
      <c r="K700" s="219"/>
      <c r="L700" s="219"/>
      <c r="M700" s="219"/>
      <c r="N700" s="219"/>
      <c r="O700" s="219"/>
      <c r="P700" s="219"/>
      <c r="Q700" s="219" t="s">
        <v>125</v>
      </c>
      <c r="R700" s="219" t="s">
        <v>27</v>
      </c>
      <c r="S700" s="219"/>
      <c r="T700" s="219" t="s">
        <v>29</v>
      </c>
      <c r="U700" s="219" t="s">
        <v>126</v>
      </c>
      <c r="V700" s="219"/>
      <c r="W700" s="219" t="s">
        <v>46</v>
      </c>
    </row>
    <row r="701" spans="1:23" x14ac:dyDescent="0.25">
      <c r="A701" s="219" t="s">
        <v>59</v>
      </c>
      <c r="B701" s="220" t="s">
        <v>122</v>
      </c>
      <c r="C701" s="220" t="s">
        <v>484</v>
      </c>
      <c r="D701" s="221">
        <v>20</v>
      </c>
      <c r="E701" s="219" t="s">
        <v>124</v>
      </c>
      <c r="F701" s="270"/>
      <c r="G701" s="270"/>
      <c r="H701" s="219" t="s">
        <v>35</v>
      </c>
      <c r="I701" s="219" t="s">
        <v>36</v>
      </c>
      <c r="J701" s="219"/>
      <c r="K701" s="219"/>
      <c r="L701" s="219"/>
      <c r="M701" s="219"/>
      <c r="N701" s="219"/>
      <c r="O701" s="219"/>
      <c r="P701" s="219"/>
      <c r="Q701" s="219" t="s">
        <v>125</v>
      </c>
      <c r="R701" s="219" t="s">
        <v>27</v>
      </c>
      <c r="S701" s="219"/>
      <c r="T701" s="219" t="s">
        <v>29</v>
      </c>
      <c r="U701" s="219" t="s">
        <v>126</v>
      </c>
      <c r="V701" s="219"/>
      <c r="W701" s="219" t="s">
        <v>46</v>
      </c>
    </row>
    <row r="702" spans="1:23" x14ac:dyDescent="0.25">
      <c r="A702" s="219" t="s">
        <v>59</v>
      </c>
      <c r="B702" s="220" t="s">
        <v>122</v>
      </c>
      <c r="C702" s="220" t="s">
        <v>484</v>
      </c>
      <c r="D702" s="221">
        <v>20</v>
      </c>
      <c r="E702" s="219" t="s">
        <v>124</v>
      </c>
      <c r="F702" s="270"/>
      <c r="G702" s="270"/>
      <c r="H702" s="219" t="s">
        <v>55</v>
      </c>
      <c r="I702" s="219" t="s">
        <v>25</v>
      </c>
      <c r="J702" s="219"/>
      <c r="K702" s="219"/>
      <c r="L702" s="219"/>
      <c r="M702" s="219"/>
      <c r="N702" s="219"/>
      <c r="O702" s="219"/>
      <c r="P702" s="223"/>
      <c r="Q702" s="219" t="s">
        <v>125</v>
      </c>
      <c r="R702" s="219" t="s">
        <v>27</v>
      </c>
      <c r="S702" s="219"/>
      <c r="T702" s="219" t="s">
        <v>29</v>
      </c>
      <c r="U702" s="219" t="s">
        <v>126</v>
      </c>
      <c r="V702" s="219"/>
      <c r="W702" s="219" t="s">
        <v>46</v>
      </c>
    </row>
    <row r="703" spans="1:23" x14ac:dyDescent="0.25">
      <c r="A703" s="219" t="s">
        <v>59</v>
      </c>
      <c r="B703" s="220" t="s">
        <v>122</v>
      </c>
      <c r="C703" s="220" t="s">
        <v>484</v>
      </c>
      <c r="D703" s="221">
        <v>20</v>
      </c>
      <c r="E703" s="219" t="s">
        <v>124</v>
      </c>
      <c r="F703" s="270"/>
      <c r="G703" s="270"/>
      <c r="H703" s="219" t="s">
        <v>35</v>
      </c>
      <c r="I703" s="219" t="s">
        <v>36</v>
      </c>
      <c r="J703" s="219"/>
      <c r="K703" s="219"/>
      <c r="L703" s="219"/>
      <c r="M703" s="219"/>
      <c r="N703" s="219"/>
      <c r="O703" s="219"/>
      <c r="P703" s="219"/>
      <c r="Q703" s="219" t="s">
        <v>125</v>
      </c>
      <c r="R703" s="219" t="s">
        <v>27</v>
      </c>
      <c r="S703" s="219"/>
      <c r="T703" s="219" t="s">
        <v>29</v>
      </c>
      <c r="U703" s="219" t="s">
        <v>126</v>
      </c>
      <c r="V703" s="219"/>
      <c r="W703" s="219" t="s">
        <v>46</v>
      </c>
    </row>
    <row r="704" spans="1:23" x14ac:dyDescent="0.25">
      <c r="A704" s="270" t="s">
        <v>59</v>
      </c>
      <c r="B704" s="293" t="s">
        <v>60</v>
      </c>
      <c r="C704" s="293" t="s">
        <v>756</v>
      </c>
      <c r="D704" s="294">
        <v>5</v>
      </c>
      <c r="E704" s="304" t="s">
        <v>62</v>
      </c>
      <c r="F704" s="270"/>
      <c r="G704" s="270"/>
      <c r="H704" s="270" t="s">
        <v>55</v>
      </c>
      <c r="I704" s="270" t="s">
        <v>25</v>
      </c>
      <c r="J704" s="270"/>
      <c r="K704" s="270"/>
      <c r="L704" s="270"/>
      <c r="M704" s="270"/>
      <c r="N704" s="270"/>
      <c r="O704" s="270"/>
      <c r="P704" s="270"/>
      <c r="Q704" s="270" t="s">
        <v>62</v>
      </c>
      <c r="R704" s="270" t="s">
        <v>63</v>
      </c>
      <c r="S704" s="270"/>
      <c r="T704" s="270" t="s">
        <v>56</v>
      </c>
      <c r="U704" s="270" t="s">
        <v>64</v>
      </c>
      <c r="V704" s="270"/>
      <c r="W704" s="270" t="s">
        <v>46</v>
      </c>
    </row>
    <row r="705" spans="1:23" x14ac:dyDescent="0.25">
      <c r="A705" s="270" t="s">
        <v>20</v>
      </c>
      <c r="B705" s="293" t="s">
        <v>70</v>
      </c>
      <c r="C705" s="293" t="s">
        <v>756</v>
      </c>
      <c r="D705" s="294">
        <v>7</v>
      </c>
      <c r="E705" s="270" t="s">
        <v>72</v>
      </c>
      <c r="F705" s="270"/>
      <c r="G705" s="270"/>
      <c r="H705" s="270" t="s">
        <v>55</v>
      </c>
      <c r="I705" s="270" t="s">
        <v>33</v>
      </c>
      <c r="J705" s="270"/>
      <c r="K705" s="270"/>
      <c r="L705" s="270"/>
      <c r="M705" s="270"/>
      <c r="N705" s="270"/>
      <c r="O705" s="270"/>
      <c r="P705" s="270"/>
      <c r="Q705" s="270" t="s">
        <v>73</v>
      </c>
      <c r="R705" s="270" t="s">
        <v>74</v>
      </c>
      <c r="S705" s="270"/>
      <c r="T705" s="270" t="s">
        <v>29</v>
      </c>
      <c r="U705" s="270" t="s">
        <v>75</v>
      </c>
      <c r="V705" s="270"/>
      <c r="W705" s="270" t="s">
        <v>58</v>
      </c>
    </row>
    <row r="706" spans="1:23" x14ac:dyDescent="0.25">
      <c r="A706" s="270" t="s">
        <v>20</v>
      </c>
      <c r="B706" s="293" t="s">
        <v>70</v>
      </c>
      <c r="C706" s="293" t="s">
        <v>756</v>
      </c>
      <c r="D706" s="294">
        <v>7</v>
      </c>
      <c r="E706" s="270" t="s">
        <v>72</v>
      </c>
      <c r="F706" s="270"/>
      <c r="G706" s="270"/>
      <c r="H706" s="270" t="s">
        <v>35</v>
      </c>
      <c r="I706" s="270" t="s">
        <v>36</v>
      </c>
      <c r="J706" s="270"/>
      <c r="K706" s="270"/>
      <c r="L706" s="270"/>
      <c r="M706" s="270"/>
      <c r="N706" s="270"/>
      <c r="O706" s="270"/>
      <c r="P706" s="270"/>
      <c r="Q706" s="270" t="s">
        <v>73</v>
      </c>
      <c r="R706" s="270" t="s">
        <v>74</v>
      </c>
      <c r="S706" s="270"/>
      <c r="T706" s="270" t="s">
        <v>29</v>
      </c>
      <c r="U706" s="270" t="s">
        <v>75</v>
      </c>
      <c r="V706" s="270"/>
      <c r="W706" s="270" t="s">
        <v>58</v>
      </c>
    </row>
    <row r="707" spans="1:23" x14ac:dyDescent="0.25">
      <c r="A707" s="219" t="s">
        <v>81</v>
      </c>
      <c r="B707" s="220" t="s">
        <v>82</v>
      </c>
      <c r="C707" s="220" t="s">
        <v>756</v>
      </c>
      <c r="D707" s="221">
        <v>9</v>
      </c>
      <c r="E707" s="219" t="s">
        <v>83</v>
      </c>
      <c r="F707" s="270"/>
      <c r="G707" s="270"/>
      <c r="H707" s="219" t="s">
        <v>55</v>
      </c>
      <c r="I707" s="219" t="s">
        <v>25</v>
      </c>
      <c r="J707" s="270"/>
      <c r="K707" s="270"/>
      <c r="L707" s="270"/>
      <c r="M707" s="219"/>
      <c r="N707" s="219"/>
      <c r="O707" s="219"/>
      <c r="P707" s="219"/>
      <c r="Q707" s="219" t="s">
        <v>62</v>
      </c>
      <c r="R707" s="219" t="s">
        <v>84</v>
      </c>
      <c r="S707" s="219"/>
      <c r="T707" s="219" t="s">
        <v>56</v>
      </c>
      <c r="U707" s="219" t="s">
        <v>85</v>
      </c>
      <c r="V707" s="219"/>
      <c r="W707" s="219" t="s">
        <v>46</v>
      </c>
    </row>
    <row r="708" spans="1:23" x14ac:dyDescent="0.25">
      <c r="A708" s="219" t="s">
        <v>106</v>
      </c>
      <c r="B708" s="220" t="s">
        <v>107</v>
      </c>
      <c r="C708" s="220" t="s">
        <v>756</v>
      </c>
      <c r="D708" s="221">
        <v>15</v>
      </c>
      <c r="E708" s="219" t="s">
        <v>108</v>
      </c>
      <c r="F708" s="270"/>
      <c r="G708" s="270"/>
      <c r="H708" s="219" t="s">
        <v>55</v>
      </c>
      <c r="I708" s="219" t="s">
        <v>32</v>
      </c>
      <c r="J708" s="270"/>
      <c r="K708" s="270"/>
      <c r="L708" s="270"/>
      <c r="M708" s="219"/>
      <c r="N708" s="219"/>
      <c r="O708" s="219"/>
      <c r="P708" s="219"/>
      <c r="Q708" s="219" t="s">
        <v>109</v>
      </c>
      <c r="R708" s="219"/>
      <c r="S708" s="219"/>
      <c r="T708" s="219" t="s">
        <v>29</v>
      </c>
      <c r="U708" s="219"/>
      <c r="V708" s="219"/>
      <c r="W708" s="219" t="s">
        <v>46</v>
      </c>
    </row>
    <row r="709" spans="1:23" x14ac:dyDescent="0.25">
      <c r="A709" s="219" t="s">
        <v>106</v>
      </c>
      <c r="B709" s="220" t="s">
        <v>107</v>
      </c>
      <c r="C709" s="220" t="s">
        <v>756</v>
      </c>
      <c r="D709" s="221">
        <v>15</v>
      </c>
      <c r="E709" s="219" t="s">
        <v>108</v>
      </c>
      <c r="F709" s="270"/>
      <c r="G709" s="270"/>
      <c r="H709" s="219" t="s">
        <v>35</v>
      </c>
      <c r="I709" s="219" t="s">
        <v>36</v>
      </c>
      <c r="J709" s="270"/>
      <c r="K709" s="270"/>
      <c r="L709" s="270"/>
      <c r="M709" s="219"/>
      <c r="N709" s="219"/>
      <c r="O709" s="219"/>
      <c r="P709" s="219"/>
      <c r="Q709" s="219" t="s">
        <v>109</v>
      </c>
      <c r="R709" s="219"/>
      <c r="S709" s="219"/>
      <c r="T709" s="219" t="s">
        <v>29</v>
      </c>
      <c r="U709" s="219"/>
      <c r="V709" s="219"/>
      <c r="W709" s="219" t="s">
        <v>46</v>
      </c>
    </row>
    <row r="710" spans="1:23" x14ac:dyDescent="0.25">
      <c r="A710" s="270" t="s">
        <v>59</v>
      </c>
      <c r="B710" s="293" t="s">
        <v>117</v>
      </c>
      <c r="C710" s="293" t="s">
        <v>756</v>
      </c>
      <c r="D710" s="294">
        <v>18</v>
      </c>
      <c r="E710" s="270" t="s">
        <v>62</v>
      </c>
      <c r="F710" s="270"/>
      <c r="G710" s="270"/>
      <c r="H710" s="270" t="s">
        <v>55</v>
      </c>
      <c r="I710" s="270" t="s">
        <v>25</v>
      </c>
      <c r="J710" s="270"/>
      <c r="K710" s="270"/>
      <c r="L710" s="270"/>
      <c r="M710" s="270"/>
      <c r="N710" s="270"/>
      <c r="O710" s="270"/>
      <c r="P710" s="295"/>
      <c r="Q710" s="270" t="s">
        <v>62</v>
      </c>
      <c r="R710" s="270"/>
      <c r="S710" s="270"/>
      <c r="T710" s="270" t="s">
        <v>56</v>
      </c>
      <c r="U710" s="270" t="s">
        <v>118</v>
      </c>
      <c r="V710" s="270"/>
      <c r="W710" s="270" t="s">
        <v>46</v>
      </c>
    </row>
    <row r="711" spans="1:23" x14ac:dyDescent="0.25">
      <c r="A711" s="270" t="s">
        <v>59</v>
      </c>
      <c r="B711" s="293" t="s">
        <v>117</v>
      </c>
      <c r="C711" s="293" t="s">
        <v>756</v>
      </c>
      <c r="D711" s="294">
        <v>18</v>
      </c>
      <c r="E711" s="270" t="s">
        <v>62</v>
      </c>
      <c r="F711" s="270"/>
      <c r="G711" s="270"/>
      <c r="H711" s="270" t="s">
        <v>35</v>
      </c>
      <c r="I711" s="270" t="s">
        <v>36</v>
      </c>
      <c r="J711" s="270"/>
      <c r="K711" s="270"/>
      <c r="L711" s="270"/>
      <c r="M711" s="270"/>
      <c r="N711" s="270"/>
      <c r="O711" s="270"/>
      <c r="P711" s="295"/>
      <c r="Q711" s="270" t="s">
        <v>62</v>
      </c>
      <c r="R711" s="270"/>
      <c r="S711" s="270"/>
      <c r="T711" s="270" t="s">
        <v>56</v>
      </c>
      <c r="U711" s="270" t="s">
        <v>118</v>
      </c>
      <c r="V711" s="270"/>
      <c r="W711" s="270" t="s">
        <v>46</v>
      </c>
    </row>
    <row r="712" spans="1:23" x14ac:dyDescent="0.25">
      <c r="A712" s="270" t="s">
        <v>59</v>
      </c>
      <c r="B712" s="293" t="s">
        <v>119</v>
      </c>
      <c r="C712" s="293" t="s">
        <v>756</v>
      </c>
      <c r="D712" s="294">
        <v>19</v>
      </c>
      <c r="E712" s="270" t="s">
        <v>120</v>
      </c>
      <c r="F712" s="270"/>
      <c r="G712" s="270"/>
      <c r="H712" s="270" t="s">
        <v>121</v>
      </c>
      <c r="I712" s="270" t="s">
        <v>34</v>
      </c>
      <c r="J712" s="270"/>
      <c r="K712" s="270"/>
      <c r="L712" s="270"/>
      <c r="M712" s="270"/>
      <c r="N712" s="270"/>
      <c r="O712" s="270"/>
      <c r="P712" s="270"/>
      <c r="Q712" s="270" t="s">
        <v>62</v>
      </c>
      <c r="R712" s="270" t="s">
        <v>63</v>
      </c>
      <c r="S712" s="270"/>
      <c r="T712" s="270" t="s">
        <v>56</v>
      </c>
      <c r="U712" s="270" t="s">
        <v>75</v>
      </c>
      <c r="V712" s="270"/>
      <c r="W712" s="270" t="s">
        <v>46</v>
      </c>
    </row>
    <row r="713" spans="1:23" x14ac:dyDescent="0.25">
      <c r="A713" s="270" t="s">
        <v>59</v>
      </c>
      <c r="B713" s="293" t="s">
        <v>60</v>
      </c>
      <c r="C713" s="293" t="s">
        <v>512</v>
      </c>
      <c r="D713" s="294">
        <v>5</v>
      </c>
      <c r="E713" s="304" t="s">
        <v>62</v>
      </c>
      <c r="F713" s="270"/>
      <c r="G713" s="270"/>
      <c r="H713" s="270" t="s">
        <v>55</v>
      </c>
      <c r="I713" s="270" t="s">
        <v>25</v>
      </c>
      <c r="J713" s="270"/>
      <c r="K713" s="270"/>
      <c r="L713" s="270"/>
      <c r="M713" s="270"/>
      <c r="N713" s="270"/>
      <c r="O713" s="270"/>
      <c r="P713" s="270"/>
      <c r="Q713" s="270" t="s">
        <v>62</v>
      </c>
      <c r="R713" s="270" t="s">
        <v>63</v>
      </c>
      <c r="S713" s="270"/>
      <c r="T713" s="270" t="s">
        <v>56</v>
      </c>
      <c r="U713" s="270" t="s">
        <v>64</v>
      </c>
      <c r="V713" s="270"/>
      <c r="W713" s="270" t="s">
        <v>46</v>
      </c>
    </row>
    <row r="714" spans="1:23" x14ac:dyDescent="0.25">
      <c r="A714" s="270" t="s">
        <v>20</v>
      </c>
      <c r="B714" s="293" t="s">
        <v>70</v>
      </c>
      <c r="C714" s="293" t="s">
        <v>512</v>
      </c>
      <c r="D714" s="294">
        <v>7</v>
      </c>
      <c r="E714" s="270" t="s">
        <v>72</v>
      </c>
      <c r="F714" s="270"/>
      <c r="G714" s="270"/>
      <c r="H714" s="270" t="s">
        <v>55</v>
      </c>
      <c r="I714" s="270" t="s">
        <v>33</v>
      </c>
      <c r="J714" s="270"/>
      <c r="K714" s="270"/>
      <c r="L714" s="270"/>
      <c r="M714" s="270"/>
      <c r="N714" s="270"/>
      <c r="O714" s="270"/>
      <c r="P714" s="270"/>
      <c r="Q714" s="270" t="s">
        <v>73</v>
      </c>
      <c r="R714" s="270" t="s">
        <v>74</v>
      </c>
      <c r="S714" s="270"/>
      <c r="T714" s="270" t="s">
        <v>29</v>
      </c>
      <c r="U714" s="270" t="s">
        <v>75</v>
      </c>
      <c r="V714" s="270"/>
      <c r="W714" s="270" t="s">
        <v>58</v>
      </c>
    </row>
    <row r="715" spans="1:23" x14ac:dyDescent="0.25">
      <c r="A715" s="270" t="s">
        <v>20</v>
      </c>
      <c r="B715" s="293" t="s">
        <v>70</v>
      </c>
      <c r="C715" s="293" t="s">
        <v>512</v>
      </c>
      <c r="D715" s="294">
        <v>7</v>
      </c>
      <c r="E715" s="270" t="s">
        <v>72</v>
      </c>
      <c r="F715" s="270"/>
      <c r="G715" s="270"/>
      <c r="H715" s="270" t="s">
        <v>35</v>
      </c>
      <c r="I715" s="270" t="s">
        <v>36</v>
      </c>
      <c r="J715" s="270"/>
      <c r="K715" s="270"/>
      <c r="L715" s="270"/>
      <c r="M715" s="270"/>
      <c r="N715" s="270"/>
      <c r="O715" s="270"/>
      <c r="P715" s="270"/>
      <c r="Q715" s="270" t="s">
        <v>73</v>
      </c>
      <c r="R715" s="270" t="s">
        <v>74</v>
      </c>
      <c r="S715" s="270"/>
      <c r="T715" s="270" t="s">
        <v>29</v>
      </c>
      <c r="U715" s="270" t="s">
        <v>75</v>
      </c>
      <c r="V715" s="270"/>
      <c r="W715" s="270" t="s">
        <v>58</v>
      </c>
    </row>
    <row r="716" spans="1:23" x14ac:dyDescent="0.25">
      <c r="A716" s="270" t="s">
        <v>59</v>
      </c>
      <c r="B716" s="293" t="s">
        <v>117</v>
      </c>
      <c r="C716" s="293" t="s">
        <v>512</v>
      </c>
      <c r="D716" s="294">
        <v>18</v>
      </c>
      <c r="E716" s="270" t="s">
        <v>62</v>
      </c>
      <c r="F716" s="270"/>
      <c r="G716" s="270"/>
      <c r="H716" s="270" t="s">
        <v>55</v>
      </c>
      <c r="I716" s="270" t="s">
        <v>33</v>
      </c>
      <c r="J716" s="270"/>
      <c r="K716" s="270"/>
      <c r="L716" s="270"/>
      <c r="M716" s="270"/>
      <c r="N716" s="270"/>
      <c r="O716" s="270"/>
      <c r="P716" s="295"/>
      <c r="Q716" s="270" t="s">
        <v>62</v>
      </c>
      <c r="R716" s="270"/>
      <c r="S716" s="270"/>
      <c r="T716" s="270" t="s">
        <v>56</v>
      </c>
      <c r="U716" s="270" t="s">
        <v>118</v>
      </c>
      <c r="V716" s="270"/>
      <c r="W716" s="270" t="s">
        <v>46</v>
      </c>
    </row>
    <row r="717" spans="1:23" x14ac:dyDescent="0.25">
      <c r="A717" s="270" t="s">
        <v>59</v>
      </c>
      <c r="B717" s="293" t="s">
        <v>117</v>
      </c>
      <c r="C717" s="293" t="s">
        <v>512</v>
      </c>
      <c r="D717" s="294">
        <v>18</v>
      </c>
      <c r="E717" s="270" t="s">
        <v>62</v>
      </c>
      <c r="F717" s="270"/>
      <c r="G717" s="270"/>
      <c r="H717" s="270" t="s">
        <v>35</v>
      </c>
      <c r="I717" s="270" t="s">
        <v>36</v>
      </c>
      <c r="J717" s="270"/>
      <c r="K717" s="270"/>
      <c r="L717" s="270"/>
      <c r="M717" s="270"/>
      <c r="N717" s="270"/>
      <c r="O717" s="270"/>
      <c r="P717" s="270"/>
      <c r="Q717" s="270" t="s">
        <v>62</v>
      </c>
      <c r="R717" s="270"/>
      <c r="S717" s="270"/>
      <c r="T717" s="270" t="s">
        <v>56</v>
      </c>
      <c r="U717" s="270" t="s">
        <v>118</v>
      </c>
      <c r="V717" s="270"/>
      <c r="W717" s="270" t="s">
        <v>46</v>
      </c>
    </row>
    <row r="718" spans="1:23" x14ac:dyDescent="0.25">
      <c r="A718" s="270" t="s">
        <v>59</v>
      </c>
      <c r="B718" s="293" t="s">
        <v>119</v>
      </c>
      <c r="C718" s="293" t="s">
        <v>512</v>
      </c>
      <c r="D718" s="294">
        <v>19</v>
      </c>
      <c r="E718" s="270" t="s">
        <v>120</v>
      </c>
      <c r="F718" s="270"/>
      <c r="G718" s="270"/>
      <c r="H718" s="270" t="s">
        <v>121</v>
      </c>
      <c r="I718" s="270" t="s">
        <v>34</v>
      </c>
      <c r="J718" s="270"/>
      <c r="K718" s="270"/>
      <c r="L718" s="270"/>
      <c r="M718" s="270"/>
      <c r="N718" s="270"/>
      <c r="O718" s="270"/>
      <c r="P718" s="270"/>
      <c r="Q718" s="270" t="s">
        <v>62</v>
      </c>
      <c r="R718" s="270" t="s">
        <v>63</v>
      </c>
      <c r="S718" s="270"/>
      <c r="T718" s="270" t="s">
        <v>56</v>
      </c>
      <c r="U718" s="270" t="s">
        <v>75</v>
      </c>
      <c r="V718" s="270"/>
      <c r="W718" s="270" t="s">
        <v>46</v>
      </c>
    </row>
    <row r="719" spans="1:23" x14ac:dyDescent="0.25">
      <c r="A719" s="219" t="s">
        <v>20</v>
      </c>
      <c r="B719" s="220" t="s">
        <v>21</v>
      </c>
      <c r="C719" s="220" t="s">
        <v>489</v>
      </c>
      <c r="D719" s="221">
        <v>1</v>
      </c>
      <c r="E719" s="219" t="s">
        <v>23</v>
      </c>
      <c r="F719" s="219"/>
      <c r="G719" s="219"/>
      <c r="H719" s="219" t="s">
        <v>24</v>
      </c>
      <c r="I719" s="219" t="s">
        <v>25</v>
      </c>
      <c r="J719" s="219"/>
      <c r="K719" s="219"/>
      <c r="L719" s="219"/>
      <c r="M719" s="219"/>
      <c r="N719" s="219"/>
      <c r="O719" s="219"/>
      <c r="P719" s="219"/>
      <c r="Q719" s="219" t="s">
        <v>26</v>
      </c>
      <c r="R719" s="219" t="s">
        <v>27</v>
      </c>
      <c r="S719" s="219" t="s">
        <v>28</v>
      </c>
      <c r="T719" s="219" t="s">
        <v>29</v>
      </c>
      <c r="U719" s="219" t="s">
        <v>30</v>
      </c>
      <c r="V719" s="219"/>
      <c r="W719" s="219" t="s">
        <v>31</v>
      </c>
    </row>
    <row r="720" spans="1:23" x14ac:dyDescent="0.25">
      <c r="A720" s="219" t="s">
        <v>20</v>
      </c>
      <c r="B720" s="220" t="s">
        <v>21</v>
      </c>
      <c r="C720" s="220" t="s">
        <v>489</v>
      </c>
      <c r="D720" s="221">
        <v>1</v>
      </c>
      <c r="E720" s="219" t="s">
        <v>23</v>
      </c>
      <c r="F720" s="219"/>
      <c r="G720" s="219"/>
      <c r="H720" s="219" t="s">
        <v>24</v>
      </c>
      <c r="I720" s="219" t="s">
        <v>32</v>
      </c>
      <c r="J720" s="219"/>
      <c r="K720" s="219"/>
      <c r="L720" s="219"/>
      <c r="M720" s="219"/>
      <c r="N720" s="219"/>
      <c r="O720" s="219"/>
      <c r="P720" s="223"/>
      <c r="Q720" s="219" t="s">
        <v>26</v>
      </c>
      <c r="R720" s="219" t="s">
        <v>27</v>
      </c>
      <c r="S720" s="219" t="s">
        <v>28</v>
      </c>
      <c r="T720" s="219" t="s">
        <v>29</v>
      </c>
      <c r="U720" s="219" t="s">
        <v>30</v>
      </c>
      <c r="V720" s="219"/>
      <c r="W720" s="219" t="s">
        <v>31</v>
      </c>
    </row>
    <row r="721" spans="1:23" x14ac:dyDescent="0.25">
      <c r="A721" s="219" t="s">
        <v>20</v>
      </c>
      <c r="B721" s="220" t="s">
        <v>21</v>
      </c>
      <c r="C721" s="220" t="s">
        <v>489</v>
      </c>
      <c r="D721" s="221">
        <v>1</v>
      </c>
      <c r="E721" s="219" t="s">
        <v>23</v>
      </c>
      <c r="F721" s="219"/>
      <c r="G721" s="219"/>
      <c r="H721" s="219" t="s">
        <v>24</v>
      </c>
      <c r="I721" s="219" t="s">
        <v>33</v>
      </c>
      <c r="J721" s="219"/>
      <c r="K721" s="219"/>
      <c r="L721" s="219"/>
      <c r="M721" s="219"/>
      <c r="N721" s="219"/>
      <c r="O721" s="219"/>
      <c r="P721" s="223"/>
      <c r="Q721" s="219" t="s">
        <v>26</v>
      </c>
      <c r="R721" s="219" t="s">
        <v>27</v>
      </c>
      <c r="S721" s="219" t="s">
        <v>28</v>
      </c>
      <c r="T721" s="219" t="s">
        <v>29</v>
      </c>
      <c r="U721" s="219" t="s">
        <v>30</v>
      </c>
      <c r="V721" s="219"/>
      <c r="W721" s="219" t="s">
        <v>31</v>
      </c>
    </row>
    <row r="722" spans="1:23" x14ac:dyDescent="0.25">
      <c r="A722" s="219" t="s">
        <v>20</v>
      </c>
      <c r="B722" s="220" t="s">
        <v>21</v>
      </c>
      <c r="C722" s="220" t="s">
        <v>489</v>
      </c>
      <c r="D722" s="221">
        <v>1</v>
      </c>
      <c r="E722" s="219" t="s">
        <v>23</v>
      </c>
      <c r="F722" s="219"/>
      <c r="G722" s="219"/>
      <c r="H722" s="219" t="s">
        <v>24</v>
      </c>
      <c r="I722" s="219" t="s">
        <v>34</v>
      </c>
      <c r="J722" s="219"/>
      <c r="K722" s="219"/>
      <c r="L722" s="219"/>
      <c r="M722" s="219"/>
      <c r="N722" s="219"/>
      <c r="O722" s="219"/>
      <c r="P722" s="223"/>
      <c r="Q722" s="219" t="s">
        <v>26</v>
      </c>
      <c r="R722" s="219" t="s">
        <v>27</v>
      </c>
      <c r="S722" s="219" t="s">
        <v>28</v>
      </c>
      <c r="T722" s="219" t="s">
        <v>29</v>
      </c>
      <c r="U722" s="219" t="s">
        <v>30</v>
      </c>
      <c r="V722" s="219"/>
      <c r="W722" s="219" t="s">
        <v>31</v>
      </c>
    </row>
    <row r="723" spans="1:23" x14ac:dyDescent="0.25">
      <c r="A723" s="219" t="s">
        <v>20</v>
      </c>
      <c r="B723" s="220" t="s">
        <v>21</v>
      </c>
      <c r="C723" s="220" t="s">
        <v>489</v>
      </c>
      <c r="D723" s="221">
        <v>1</v>
      </c>
      <c r="E723" s="219" t="s">
        <v>23</v>
      </c>
      <c r="F723" s="219"/>
      <c r="G723" s="219"/>
      <c r="H723" s="219" t="s">
        <v>24</v>
      </c>
      <c r="I723" s="219" t="s">
        <v>25</v>
      </c>
      <c r="J723" s="219"/>
      <c r="K723" s="219"/>
      <c r="L723" s="219"/>
      <c r="M723" s="219"/>
      <c r="N723" s="219"/>
      <c r="O723" s="219"/>
      <c r="P723" s="219"/>
      <c r="Q723" s="219" t="s">
        <v>26</v>
      </c>
      <c r="R723" s="219" t="s">
        <v>27</v>
      </c>
      <c r="S723" s="219" t="s">
        <v>28</v>
      </c>
      <c r="T723" s="219" t="s">
        <v>29</v>
      </c>
      <c r="U723" s="219" t="s">
        <v>30</v>
      </c>
      <c r="V723" s="219"/>
      <c r="W723" s="219" t="s">
        <v>31</v>
      </c>
    </row>
    <row r="724" spans="1:23" x14ac:dyDescent="0.25">
      <c r="A724" s="219" t="s">
        <v>20</v>
      </c>
      <c r="B724" s="220" t="s">
        <v>21</v>
      </c>
      <c r="C724" s="220" t="s">
        <v>489</v>
      </c>
      <c r="D724" s="221">
        <v>1</v>
      </c>
      <c r="E724" s="219" t="s">
        <v>23</v>
      </c>
      <c r="F724" s="219"/>
      <c r="G724" s="219"/>
      <c r="H724" s="219" t="s">
        <v>24</v>
      </c>
      <c r="I724" s="219" t="s">
        <v>32</v>
      </c>
      <c r="J724" s="219"/>
      <c r="K724" s="219"/>
      <c r="L724" s="219"/>
      <c r="M724" s="219"/>
      <c r="N724" s="219"/>
      <c r="O724" s="219"/>
      <c r="P724" s="223"/>
      <c r="Q724" s="219" t="s">
        <v>26</v>
      </c>
      <c r="R724" s="219" t="s">
        <v>27</v>
      </c>
      <c r="S724" s="219" t="s">
        <v>28</v>
      </c>
      <c r="T724" s="219" t="s">
        <v>29</v>
      </c>
      <c r="U724" s="219" t="s">
        <v>30</v>
      </c>
      <c r="V724" s="219"/>
      <c r="W724" s="219" t="s">
        <v>31</v>
      </c>
    </row>
    <row r="725" spans="1:23" x14ac:dyDescent="0.25">
      <c r="A725" s="219" t="s">
        <v>20</v>
      </c>
      <c r="B725" s="220" t="s">
        <v>21</v>
      </c>
      <c r="C725" s="220" t="s">
        <v>489</v>
      </c>
      <c r="D725" s="221">
        <v>1</v>
      </c>
      <c r="E725" s="219" t="s">
        <v>23</v>
      </c>
      <c r="F725" s="219"/>
      <c r="G725" s="219"/>
      <c r="H725" s="219" t="s">
        <v>24</v>
      </c>
      <c r="I725" s="219" t="s">
        <v>33</v>
      </c>
      <c r="J725" s="219"/>
      <c r="K725" s="219"/>
      <c r="L725" s="219"/>
      <c r="M725" s="219"/>
      <c r="N725" s="219"/>
      <c r="O725" s="219"/>
      <c r="P725" s="223"/>
      <c r="Q725" s="219" t="s">
        <v>26</v>
      </c>
      <c r="R725" s="219" t="s">
        <v>27</v>
      </c>
      <c r="S725" s="219" t="s">
        <v>28</v>
      </c>
      <c r="T725" s="219" t="s">
        <v>29</v>
      </c>
      <c r="U725" s="219" t="s">
        <v>30</v>
      </c>
      <c r="V725" s="219"/>
      <c r="W725" s="219" t="s">
        <v>31</v>
      </c>
    </row>
    <row r="726" spans="1:23" x14ac:dyDescent="0.25">
      <c r="A726" s="219" t="s">
        <v>20</v>
      </c>
      <c r="B726" s="220" t="s">
        <v>21</v>
      </c>
      <c r="C726" s="220" t="s">
        <v>489</v>
      </c>
      <c r="D726" s="221">
        <v>1</v>
      </c>
      <c r="E726" s="219" t="s">
        <v>23</v>
      </c>
      <c r="F726" s="219"/>
      <c r="G726" s="219"/>
      <c r="H726" s="219" t="s">
        <v>35</v>
      </c>
      <c r="I726" s="219" t="s">
        <v>36</v>
      </c>
      <c r="J726" s="219"/>
      <c r="K726" s="219"/>
      <c r="L726" s="219"/>
      <c r="M726" s="219"/>
      <c r="N726" s="219"/>
      <c r="O726" s="219"/>
      <c r="P726" s="223"/>
      <c r="Q726" s="219" t="s">
        <v>26</v>
      </c>
      <c r="R726" s="219" t="s">
        <v>27</v>
      </c>
      <c r="S726" s="219" t="s">
        <v>28</v>
      </c>
      <c r="T726" s="219" t="s">
        <v>29</v>
      </c>
      <c r="U726" s="219" t="s">
        <v>30</v>
      </c>
      <c r="V726" s="219"/>
      <c r="W726" s="219" t="s">
        <v>31</v>
      </c>
    </row>
    <row r="727" spans="1:23" x14ac:dyDescent="0.25">
      <c r="A727" s="219" t="s">
        <v>20</v>
      </c>
      <c r="B727" s="220" t="s">
        <v>21</v>
      </c>
      <c r="C727" s="220" t="s">
        <v>489</v>
      </c>
      <c r="D727" s="221">
        <v>1</v>
      </c>
      <c r="E727" s="219" t="s">
        <v>23</v>
      </c>
      <c r="F727" s="219"/>
      <c r="G727" s="219"/>
      <c r="H727" s="219" t="s">
        <v>24</v>
      </c>
      <c r="I727" s="219" t="s">
        <v>25</v>
      </c>
      <c r="J727" s="219"/>
      <c r="K727" s="219"/>
      <c r="L727" s="219"/>
      <c r="M727" s="219"/>
      <c r="N727" s="219"/>
      <c r="O727" s="219"/>
      <c r="P727" s="219"/>
      <c r="Q727" s="219" t="s">
        <v>26</v>
      </c>
      <c r="R727" s="219" t="s">
        <v>27</v>
      </c>
      <c r="S727" s="219" t="s">
        <v>28</v>
      </c>
      <c r="T727" s="219" t="s">
        <v>29</v>
      </c>
      <c r="U727" s="219" t="s">
        <v>30</v>
      </c>
      <c r="V727" s="219"/>
      <c r="W727" s="219" t="s">
        <v>31</v>
      </c>
    </row>
    <row r="728" spans="1:23" x14ac:dyDescent="0.25">
      <c r="A728" s="219" t="s">
        <v>20</v>
      </c>
      <c r="B728" s="220" t="s">
        <v>21</v>
      </c>
      <c r="C728" s="220" t="s">
        <v>489</v>
      </c>
      <c r="D728" s="221">
        <v>1</v>
      </c>
      <c r="E728" s="219" t="s">
        <v>23</v>
      </c>
      <c r="F728" s="219"/>
      <c r="G728" s="219"/>
      <c r="H728" s="219" t="s">
        <v>24</v>
      </c>
      <c r="I728" s="219" t="s">
        <v>32</v>
      </c>
      <c r="J728" s="219"/>
      <c r="K728" s="219"/>
      <c r="L728" s="219"/>
      <c r="M728" s="219"/>
      <c r="N728" s="219"/>
      <c r="O728" s="219"/>
      <c r="P728" s="223"/>
      <c r="Q728" s="219" t="s">
        <v>26</v>
      </c>
      <c r="R728" s="219" t="s">
        <v>27</v>
      </c>
      <c r="S728" s="219" t="s">
        <v>28</v>
      </c>
      <c r="T728" s="219" t="s">
        <v>29</v>
      </c>
      <c r="U728" s="219" t="s">
        <v>30</v>
      </c>
      <c r="V728" s="219"/>
      <c r="W728" s="219" t="s">
        <v>31</v>
      </c>
    </row>
    <row r="729" spans="1:23" x14ac:dyDescent="0.25">
      <c r="A729" s="219" t="s">
        <v>20</v>
      </c>
      <c r="B729" s="220" t="s">
        <v>21</v>
      </c>
      <c r="C729" s="220" t="s">
        <v>489</v>
      </c>
      <c r="D729" s="221">
        <v>1</v>
      </c>
      <c r="E729" s="219" t="s">
        <v>23</v>
      </c>
      <c r="F729" s="219"/>
      <c r="G729" s="219"/>
      <c r="H729" s="219" t="s">
        <v>24</v>
      </c>
      <c r="I729" s="219" t="s">
        <v>33</v>
      </c>
      <c r="J729" s="219"/>
      <c r="K729" s="219"/>
      <c r="L729" s="219"/>
      <c r="M729" s="219"/>
      <c r="N729" s="219"/>
      <c r="O729" s="219"/>
      <c r="P729" s="223"/>
      <c r="Q729" s="219" t="s">
        <v>26</v>
      </c>
      <c r="R729" s="219" t="s">
        <v>27</v>
      </c>
      <c r="S729" s="219" t="s">
        <v>28</v>
      </c>
      <c r="T729" s="219" t="s">
        <v>29</v>
      </c>
      <c r="U729" s="219" t="s">
        <v>30</v>
      </c>
      <c r="V729" s="219"/>
      <c r="W729" s="219" t="s">
        <v>31</v>
      </c>
    </row>
    <row r="730" spans="1:23" x14ac:dyDescent="0.25">
      <c r="A730" s="219" t="s">
        <v>20</v>
      </c>
      <c r="B730" s="220" t="s">
        <v>21</v>
      </c>
      <c r="C730" s="220" t="s">
        <v>489</v>
      </c>
      <c r="D730" s="221">
        <v>1</v>
      </c>
      <c r="E730" s="219" t="s">
        <v>23</v>
      </c>
      <c r="F730" s="219"/>
      <c r="G730" s="219"/>
      <c r="H730" s="219" t="s">
        <v>35</v>
      </c>
      <c r="I730" s="219" t="s">
        <v>36</v>
      </c>
      <c r="J730" s="219"/>
      <c r="K730" s="219"/>
      <c r="L730" s="219"/>
      <c r="M730" s="219"/>
      <c r="N730" s="219"/>
      <c r="O730" s="219"/>
      <c r="P730" s="223"/>
      <c r="Q730" s="219" t="s">
        <v>26</v>
      </c>
      <c r="R730" s="219" t="s">
        <v>27</v>
      </c>
      <c r="S730" s="219" t="s">
        <v>28</v>
      </c>
      <c r="T730" s="219" t="s">
        <v>29</v>
      </c>
      <c r="U730" s="219" t="s">
        <v>30</v>
      </c>
      <c r="V730" s="219"/>
      <c r="W730" s="219" t="s">
        <v>31</v>
      </c>
    </row>
    <row r="731" spans="1:23" x14ac:dyDescent="0.25">
      <c r="A731" s="219" t="s">
        <v>37</v>
      </c>
      <c r="B731" s="220" t="s">
        <v>38</v>
      </c>
      <c r="C731" s="220" t="s">
        <v>489</v>
      </c>
      <c r="D731" s="221">
        <v>2</v>
      </c>
      <c r="E731" s="219" t="s">
        <v>40</v>
      </c>
      <c r="F731" s="219"/>
      <c r="G731" s="219"/>
      <c r="H731" s="219" t="s">
        <v>41</v>
      </c>
      <c r="I731" s="219" t="s">
        <v>25</v>
      </c>
      <c r="J731" s="219"/>
      <c r="K731" s="219"/>
      <c r="L731" s="219"/>
      <c r="M731" s="219"/>
      <c r="N731" s="219"/>
      <c r="O731" s="219"/>
      <c r="P731" s="223"/>
      <c r="Q731" s="219" t="s">
        <v>42</v>
      </c>
      <c r="R731" s="219"/>
      <c r="S731" s="219" t="s">
        <v>43</v>
      </c>
      <c r="T731" s="219" t="s">
        <v>29</v>
      </c>
      <c r="U731" s="219" t="s">
        <v>44</v>
      </c>
      <c r="V731" s="219" t="s">
        <v>45</v>
      </c>
      <c r="W731" s="219" t="s">
        <v>46</v>
      </c>
    </row>
    <row r="732" spans="1:23" x14ac:dyDescent="0.25">
      <c r="A732" s="219" t="s">
        <v>37</v>
      </c>
      <c r="B732" s="220" t="s">
        <v>38</v>
      </c>
      <c r="C732" s="220" t="s">
        <v>489</v>
      </c>
      <c r="D732" s="221">
        <v>2</v>
      </c>
      <c r="E732" s="219" t="s">
        <v>40</v>
      </c>
      <c r="F732" s="219"/>
      <c r="G732" s="219"/>
      <c r="H732" s="219" t="s">
        <v>35</v>
      </c>
      <c r="I732" s="219" t="s">
        <v>36</v>
      </c>
      <c r="J732" s="219"/>
      <c r="K732" s="219"/>
      <c r="L732" s="219"/>
      <c r="M732" s="219"/>
      <c r="N732" s="219"/>
      <c r="O732" s="219"/>
      <c r="P732" s="219"/>
      <c r="Q732" s="219" t="s">
        <v>42</v>
      </c>
      <c r="R732" s="219"/>
      <c r="S732" s="219" t="s">
        <v>43</v>
      </c>
      <c r="T732" s="219" t="s">
        <v>29</v>
      </c>
      <c r="U732" s="219" t="s">
        <v>44</v>
      </c>
      <c r="V732" s="219" t="s">
        <v>45</v>
      </c>
      <c r="W732" s="219" t="s">
        <v>46</v>
      </c>
    </row>
    <row r="733" spans="1:23" x14ac:dyDescent="0.25">
      <c r="A733" s="219" t="s">
        <v>37</v>
      </c>
      <c r="B733" s="220" t="s">
        <v>38</v>
      </c>
      <c r="C733" s="220" t="s">
        <v>489</v>
      </c>
      <c r="D733" s="221">
        <v>2</v>
      </c>
      <c r="E733" s="219" t="s">
        <v>40</v>
      </c>
      <c r="F733" s="219"/>
      <c r="G733" s="219"/>
      <c r="H733" s="219" t="s">
        <v>35</v>
      </c>
      <c r="I733" s="219" t="s">
        <v>36</v>
      </c>
      <c r="J733" s="219"/>
      <c r="K733" s="219"/>
      <c r="L733" s="219"/>
      <c r="M733" s="219"/>
      <c r="N733" s="219"/>
      <c r="O733" s="219"/>
      <c r="P733" s="219"/>
      <c r="Q733" s="219" t="s">
        <v>42</v>
      </c>
      <c r="R733" s="219"/>
      <c r="S733" s="219" t="s">
        <v>43</v>
      </c>
      <c r="T733" s="219" t="s">
        <v>29</v>
      </c>
      <c r="U733" s="219" t="s">
        <v>44</v>
      </c>
      <c r="V733" s="219" t="s">
        <v>45</v>
      </c>
      <c r="W733" s="219" t="s">
        <v>46</v>
      </c>
    </row>
    <row r="734" spans="1:23" x14ac:dyDescent="0.25">
      <c r="A734" s="219" t="s">
        <v>47</v>
      </c>
      <c r="B734" s="220" t="s">
        <v>48</v>
      </c>
      <c r="C734" s="220" t="s">
        <v>489</v>
      </c>
      <c r="D734" s="221">
        <v>3</v>
      </c>
      <c r="E734" s="219" t="s">
        <v>42</v>
      </c>
      <c r="F734" s="219"/>
      <c r="G734" s="219"/>
      <c r="H734" s="219" t="s">
        <v>41</v>
      </c>
      <c r="I734" s="219" t="s">
        <v>33</v>
      </c>
      <c r="J734" s="219"/>
      <c r="K734" s="219"/>
      <c r="L734" s="219"/>
      <c r="M734" s="219"/>
      <c r="N734" s="219"/>
      <c r="O734" s="219"/>
      <c r="P734" s="223"/>
      <c r="Q734" s="219" t="s">
        <v>42</v>
      </c>
      <c r="R734" s="219"/>
      <c r="S734" s="219" t="s">
        <v>50</v>
      </c>
      <c r="T734" s="219"/>
      <c r="U734" s="219" t="s">
        <v>44</v>
      </c>
      <c r="V734" s="219"/>
      <c r="W734" s="219" t="s">
        <v>46</v>
      </c>
    </row>
    <row r="735" spans="1:23" x14ac:dyDescent="0.25">
      <c r="A735" s="219" t="s">
        <v>47</v>
      </c>
      <c r="B735" s="220" t="s">
        <v>48</v>
      </c>
      <c r="C735" s="220" t="s">
        <v>489</v>
      </c>
      <c r="D735" s="221">
        <v>3</v>
      </c>
      <c r="E735" s="219" t="s">
        <v>42</v>
      </c>
      <c r="F735" s="219"/>
      <c r="G735" s="219"/>
      <c r="H735" s="219" t="s">
        <v>35</v>
      </c>
      <c r="I735" s="219" t="s">
        <v>36</v>
      </c>
      <c r="J735" s="219"/>
      <c r="K735" s="219"/>
      <c r="L735" s="219"/>
      <c r="M735" s="219"/>
      <c r="N735" s="219"/>
      <c r="O735" s="219"/>
      <c r="P735" s="219"/>
      <c r="Q735" s="219" t="s">
        <v>42</v>
      </c>
      <c r="R735" s="219"/>
      <c r="S735" s="219" t="s">
        <v>50</v>
      </c>
      <c r="T735" s="219"/>
      <c r="U735" s="219" t="s">
        <v>44</v>
      </c>
      <c r="V735" s="219"/>
      <c r="W735" s="219" t="s">
        <v>46</v>
      </c>
    </row>
    <row r="736" spans="1:23" x14ac:dyDescent="0.25">
      <c r="A736" s="219" t="s">
        <v>47</v>
      </c>
      <c r="B736" s="220" t="s">
        <v>48</v>
      </c>
      <c r="C736" s="220" t="s">
        <v>489</v>
      </c>
      <c r="D736" s="221">
        <v>3</v>
      </c>
      <c r="E736" s="219" t="s">
        <v>42</v>
      </c>
      <c r="F736" s="219"/>
      <c r="G736" s="219"/>
      <c r="H736" s="219" t="s">
        <v>35</v>
      </c>
      <c r="I736" s="219" t="s">
        <v>36</v>
      </c>
      <c r="J736" s="219"/>
      <c r="K736" s="219"/>
      <c r="L736" s="219"/>
      <c r="M736" s="219"/>
      <c r="N736" s="219"/>
      <c r="O736" s="219"/>
      <c r="P736" s="219"/>
      <c r="Q736" s="219" t="s">
        <v>42</v>
      </c>
      <c r="R736" s="219"/>
      <c r="S736" s="219" t="s">
        <v>50</v>
      </c>
      <c r="T736" s="219"/>
      <c r="U736" s="219" t="s">
        <v>44</v>
      </c>
      <c r="V736" s="219"/>
      <c r="W736" s="219" t="s">
        <v>46</v>
      </c>
    </row>
    <row r="737" spans="1:23" x14ac:dyDescent="0.25">
      <c r="A737" s="219" t="s">
        <v>51</v>
      </c>
      <c r="B737" s="220" t="s">
        <v>52</v>
      </c>
      <c r="C737" s="220" t="s">
        <v>489</v>
      </c>
      <c r="D737" s="221">
        <v>4</v>
      </c>
      <c r="E737" s="219" t="s">
        <v>54</v>
      </c>
      <c r="F737" s="219"/>
      <c r="G737" s="219"/>
      <c r="H737" s="219" t="s">
        <v>55</v>
      </c>
      <c r="I737" s="219" t="s">
        <v>34</v>
      </c>
      <c r="J737" s="219"/>
      <c r="K737" s="219"/>
      <c r="L737" s="219"/>
      <c r="M737" s="219"/>
      <c r="N737" s="219"/>
      <c r="O737" s="219"/>
      <c r="P737" s="223"/>
      <c r="Q737" s="219"/>
      <c r="R737" s="219"/>
      <c r="S737" s="196" t="s">
        <v>50</v>
      </c>
      <c r="T737" s="219" t="s">
        <v>56</v>
      </c>
      <c r="U737" s="219" t="s">
        <v>57</v>
      </c>
      <c r="V737" s="219" t="s">
        <v>45</v>
      </c>
      <c r="W737" s="219" t="s">
        <v>58</v>
      </c>
    </row>
    <row r="738" spans="1:23" x14ac:dyDescent="0.25">
      <c r="A738" s="219" t="s">
        <v>51</v>
      </c>
      <c r="B738" s="220" t="s">
        <v>52</v>
      </c>
      <c r="C738" s="220" t="s">
        <v>489</v>
      </c>
      <c r="D738" s="221">
        <v>4</v>
      </c>
      <c r="E738" s="219" t="s">
        <v>54</v>
      </c>
      <c r="F738" s="219"/>
      <c r="G738" s="219"/>
      <c r="H738" s="219" t="s">
        <v>35</v>
      </c>
      <c r="I738" s="219" t="s">
        <v>36</v>
      </c>
      <c r="J738" s="219"/>
      <c r="K738" s="219"/>
      <c r="L738" s="219"/>
      <c r="M738" s="219"/>
      <c r="N738" s="219"/>
      <c r="O738" s="219"/>
      <c r="P738" s="219"/>
      <c r="Q738" s="219"/>
      <c r="R738" s="219"/>
      <c r="S738" s="219" t="s">
        <v>50</v>
      </c>
      <c r="T738" s="219" t="s">
        <v>56</v>
      </c>
      <c r="U738" s="219" t="s">
        <v>57</v>
      </c>
      <c r="V738" s="219" t="s">
        <v>45</v>
      </c>
      <c r="W738" s="219" t="s">
        <v>58</v>
      </c>
    </row>
    <row r="739" spans="1:23" x14ac:dyDescent="0.25">
      <c r="A739" s="219" t="s">
        <v>51</v>
      </c>
      <c r="B739" s="220" t="s">
        <v>52</v>
      </c>
      <c r="C739" s="220" t="s">
        <v>489</v>
      </c>
      <c r="D739" s="221">
        <v>4</v>
      </c>
      <c r="E739" s="219" t="s">
        <v>54</v>
      </c>
      <c r="F739" s="219"/>
      <c r="G739" s="219"/>
      <c r="H739" s="219" t="s">
        <v>35</v>
      </c>
      <c r="I739" s="219" t="s">
        <v>36</v>
      </c>
      <c r="J739" s="219"/>
      <c r="K739" s="219"/>
      <c r="L739" s="219"/>
      <c r="M739" s="219"/>
      <c r="N739" s="219"/>
      <c r="O739" s="219"/>
      <c r="P739" s="219"/>
      <c r="Q739" s="219"/>
      <c r="R739" s="219"/>
      <c r="S739" s="219" t="s">
        <v>50</v>
      </c>
      <c r="T739" s="219" t="s">
        <v>56</v>
      </c>
      <c r="U739" s="219" t="s">
        <v>57</v>
      </c>
      <c r="V739" s="219" t="s">
        <v>45</v>
      </c>
      <c r="W739" s="219" t="s">
        <v>58</v>
      </c>
    </row>
    <row r="740" spans="1:23" x14ac:dyDescent="0.25">
      <c r="A740" s="270" t="s">
        <v>59</v>
      </c>
      <c r="B740" s="293" t="s">
        <v>60</v>
      </c>
      <c r="C740" s="293" t="s">
        <v>489</v>
      </c>
      <c r="D740" s="294">
        <v>5</v>
      </c>
      <c r="E740" s="304" t="s">
        <v>62</v>
      </c>
      <c r="F740" s="270"/>
      <c r="G740" s="270"/>
      <c r="H740" s="270" t="s">
        <v>55</v>
      </c>
      <c r="I740" s="270" t="s">
        <v>25</v>
      </c>
      <c r="J740" s="270"/>
      <c r="K740" s="270"/>
      <c r="L740" s="270"/>
      <c r="M740" s="270"/>
      <c r="N740" s="270"/>
      <c r="O740" s="270"/>
      <c r="P740" s="270"/>
      <c r="Q740" s="270" t="s">
        <v>62</v>
      </c>
      <c r="R740" s="270" t="s">
        <v>63</v>
      </c>
      <c r="S740" s="270"/>
      <c r="T740" s="270" t="s">
        <v>56</v>
      </c>
      <c r="U740" s="270" t="s">
        <v>64</v>
      </c>
      <c r="V740" s="270"/>
      <c r="W740" s="270" t="s">
        <v>46</v>
      </c>
    </row>
    <row r="741" spans="1:23" x14ac:dyDescent="0.25">
      <c r="A741" s="270" t="s">
        <v>59</v>
      </c>
      <c r="B741" s="293" t="s">
        <v>60</v>
      </c>
      <c r="C741" s="293" t="s">
        <v>489</v>
      </c>
      <c r="D741" s="294">
        <v>5</v>
      </c>
      <c r="E741" s="304" t="s">
        <v>62</v>
      </c>
      <c r="F741" s="270"/>
      <c r="G741" s="270"/>
      <c r="H741" s="270" t="s">
        <v>55</v>
      </c>
      <c r="I741" s="270" t="s">
        <v>33</v>
      </c>
      <c r="J741" s="270"/>
      <c r="K741" s="270"/>
      <c r="L741" s="270"/>
      <c r="M741" s="270"/>
      <c r="N741" s="270"/>
      <c r="O741" s="270"/>
      <c r="P741" s="270"/>
      <c r="Q741" s="270" t="s">
        <v>62</v>
      </c>
      <c r="R741" s="270" t="s">
        <v>63</v>
      </c>
      <c r="S741" s="270"/>
      <c r="T741" s="270" t="s">
        <v>56</v>
      </c>
      <c r="U741" s="270" t="s">
        <v>64</v>
      </c>
      <c r="V741" s="270"/>
      <c r="W741" s="270" t="s">
        <v>46</v>
      </c>
    </row>
    <row r="742" spans="1:23" x14ac:dyDescent="0.25">
      <c r="A742" s="270" t="s">
        <v>59</v>
      </c>
      <c r="B742" s="293" t="s">
        <v>60</v>
      </c>
      <c r="C742" s="293" t="s">
        <v>489</v>
      </c>
      <c r="D742" s="294">
        <v>5</v>
      </c>
      <c r="E742" s="304" t="s">
        <v>62</v>
      </c>
      <c r="F742" s="270"/>
      <c r="G742" s="270"/>
      <c r="H742" s="270" t="s">
        <v>55</v>
      </c>
      <c r="I742" s="270" t="s">
        <v>25</v>
      </c>
      <c r="J742" s="270"/>
      <c r="K742" s="270"/>
      <c r="L742" s="270"/>
      <c r="M742" s="270"/>
      <c r="N742" s="270"/>
      <c r="O742" s="270"/>
      <c r="P742" s="270"/>
      <c r="Q742" s="270" t="s">
        <v>68</v>
      </c>
      <c r="R742" s="270"/>
      <c r="S742" s="270"/>
      <c r="T742" s="270" t="s">
        <v>29</v>
      </c>
      <c r="U742" s="270" t="s">
        <v>69</v>
      </c>
      <c r="V742" s="270"/>
      <c r="W742" s="270" t="s">
        <v>46</v>
      </c>
    </row>
    <row r="743" spans="1:23" x14ac:dyDescent="0.25">
      <c r="A743" s="270" t="s">
        <v>59</v>
      </c>
      <c r="B743" s="293" t="s">
        <v>60</v>
      </c>
      <c r="C743" s="293" t="s">
        <v>489</v>
      </c>
      <c r="D743" s="294">
        <v>5</v>
      </c>
      <c r="E743" s="304" t="s">
        <v>62</v>
      </c>
      <c r="F743" s="270"/>
      <c r="G743" s="270"/>
      <c r="H743" s="270" t="s">
        <v>55</v>
      </c>
      <c r="I743" s="270" t="s">
        <v>34</v>
      </c>
      <c r="J743" s="270"/>
      <c r="K743" s="270"/>
      <c r="L743" s="270"/>
      <c r="M743" s="270"/>
      <c r="N743" s="270"/>
      <c r="O743" s="270"/>
      <c r="P743" s="270"/>
      <c r="Q743" s="270" t="s">
        <v>62</v>
      </c>
      <c r="R743" s="270" t="s">
        <v>63</v>
      </c>
      <c r="S743" s="270"/>
      <c r="T743" s="270" t="s">
        <v>56</v>
      </c>
      <c r="U743" s="270" t="s">
        <v>64</v>
      </c>
      <c r="V743" s="270"/>
      <c r="W743" s="270" t="s">
        <v>46</v>
      </c>
    </row>
    <row r="744" spans="1:23" x14ac:dyDescent="0.25">
      <c r="A744" s="219" t="s">
        <v>59</v>
      </c>
      <c r="B744" s="220" t="s">
        <v>60</v>
      </c>
      <c r="C744" s="220" t="s">
        <v>489</v>
      </c>
      <c r="D744" s="221">
        <v>5</v>
      </c>
      <c r="E744" s="195" t="s">
        <v>62</v>
      </c>
      <c r="F744" s="219"/>
      <c r="G744" s="219"/>
      <c r="H744" s="219" t="s">
        <v>55</v>
      </c>
      <c r="I744" s="219" t="s">
        <v>25</v>
      </c>
      <c r="J744" s="219"/>
      <c r="K744" s="219"/>
      <c r="L744" s="219"/>
      <c r="M744" s="219"/>
      <c r="N744" s="219"/>
      <c r="O744" s="219"/>
      <c r="P744" s="219"/>
      <c r="Q744" s="219" t="s">
        <v>62</v>
      </c>
      <c r="R744" s="219" t="s">
        <v>63</v>
      </c>
      <c r="S744" s="219"/>
      <c r="T744" s="219" t="s">
        <v>56</v>
      </c>
      <c r="U744" s="219" t="s">
        <v>64</v>
      </c>
      <c r="V744" s="219"/>
      <c r="W744" s="219" t="s">
        <v>46</v>
      </c>
    </row>
    <row r="745" spans="1:23" x14ac:dyDescent="0.25">
      <c r="A745" s="219" t="s">
        <v>59</v>
      </c>
      <c r="B745" s="220" t="s">
        <v>65</v>
      </c>
      <c r="C745" s="220" t="s">
        <v>489</v>
      </c>
      <c r="D745" s="221">
        <v>6</v>
      </c>
      <c r="E745" s="219" t="s">
        <v>67</v>
      </c>
      <c r="F745" s="219"/>
      <c r="G745" s="219"/>
      <c r="H745" s="219" t="s">
        <v>55</v>
      </c>
      <c r="I745" s="219" t="s">
        <v>34</v>
      </c>
      <c r="J745" s="219"/>
      <c r="K745" s="219"/>
      <c r="L745" s="219"/>
      <c r="M745" s="219"/>
      <c r="N745" s="219"/>
      <c r="O745" s="219"/>
      <c r="P745" s="223"/>
      <c r="Q745" s="219" t="s">
        <v>68</v>
      </c>
      <c r="R745" s="219"/>
      <c r="S745" s="219"/>
      <c r="T745" s="219" t="s">
        <v>29</v>
      </c>
      <c r="U745" s="219" t="s">
        <v>69</v>
      </c>
      <c r="V745" s="219"/>
      <c r="W745" s="219" t="s">
        <v>46</v>
      </c>
    </row>
    <row r="746" spans="1:23" x14ac:dyDescent="0.25">
      <c r="A746" s="219" t="s">
        <v>59</v>
      </c>
      <c r="B746" s="220" t="s">
        <v>65</v>
      </c>
      <c r="C746" s="220" t="s">
        <v>489</v>
      </c>
      <c r="D746" s="221">
        <v>6</v>
      </c>
      <c r="E746" s="219" t="s">
        <v>67</v>
      </c>
      <c r="F746" s="219"/>
      <c r="G746" s="219"/>
      <c r="H746" s="219" t="s">
        <v>35</v>
      </c>
      <c r="I746" s="219" t="s">
        <v>36</v>
      </c>
      <c r="J746" s="219"/>
      <c r="K746" s="219"/>
      <c r="L746" s="219"/>
      <c r="M746" s="219"/>
      <c r="N746" s="219"/>
      <c r="O746" s="219"/>
      <c r="P746" s="223"/>
      <c r="Q746" s="219" t="s">
        <v>68</v>
      </c>
      <c r="R746" s="219"/>
      <c r="S746" s="219"/>
      <c r="T746" s="219" t="s">
        <v>29</v>
      </c>
      <c r="U746" s="219" t="s">
        <v>69</v>
      </c>
      <c r="V746" s="219"/>
      <c r="W746" s="219" t="s">
        <v>46</v>
      </c>
    </row>
    <row r="747" spans="1:23" x14ac:dyDescent="0.25">
      <c r="A747" s="219" t="s">
        <v>59</v>
      </c>
      <c r="B747" s="220" t="s">
        <v>65</v>
      </c>
      <c r="C747" s="220" t="s">
        <v>489</v>
      </c>
      <c r="D747" s="221">
        <v>6</v>
      </c>
      <c r="E747" s="219" t="s">
        <v>67</v>
      </c>
      <c r="F747" s="219"/>
      <c r="G747" s="219"/>
      <c r="H747" s="219" t="s">
        <v>35</v>
      </c>
      <c r="I747" s="219" t="s">
        <v>36</v>
      </c>
      <c r="J747" s="219"/>
      <c r="K747" s="219"/>
      <c r="L747" s="219"/>
      <c r="M747" s="219"/>
      <c r="N747" s="219"/>
      <c r="O747" s="219"/>
      <c r="P747" s="223"/>
      <c r="Q747" s="219" t="s">
        <v>68</v>
      </c>
      <c r="R747" s="219"/>
      <c r="S747" s="219"/>
      <c r="T747" s="219" t="s">
        <v>29</v>
      </c>
      <c r="U747" s="219" t="s">
        <v>69</v>
      </c>
      <c r="V747" s="219"/>
      <c r="W747" s="219" t="s">
        <v>46</v>
      </c>
    </row>
    <row r="748" spans="1:23" x14ac:dyDescent="0.25">
      <c r="A748" s="270" t="s">
        <v>20</v>
      </c>
      <c r="B748" s="293" t="s">
        <v>70</v>
      </c>
      <c r="C748" s="293" t="s">
        <v>489</v>
      </c>
      <c r="D748" s="294">
        <v>7</v>
      </c>
      <c r="E748" s="270" t="s">
        <v>72</v>
      </c>
      <c r="F748" s="270"/>
      <c r="G748" s="270"/>
      <c r="H748" s="270" t="s">
        <v>55</v>
      </c>
      <c r="I748" s="270" t="s">
        <v>33</v>
      </c>
      <c r="J748" s="270"/>
      <c r="K748" s="270"/>
      <c r="L748" s="270"/>
      <c r="M748" s="270"/>
      <c r="N748" s="270"/>
      <c r="O748" s="270"/>
      <c r="P748" s="270"/>
      <c r="Q748" s="270" t="s">
        <v>73</v>
      </c>
      <c r="R748" s="270" t="s">
        <v>74</v>
      </c>
      <c r="S748" s="270"/>
      <c r="T748" s="270" t="s">
        <v>29</v>
      </c>
      <c r="U748" s="270" t="s">
        <v>75</v>
      </c>
      <c r="V748" s="270"/>
      <c r="W748" s="270" t="s">
        <v>58</v>
      </c>
    </row>
    <row r="749" spans="1:23" x14ac:dyDescent="0.25">
      <c r="A749" s="270" t="s">
        <v>20</v>
      </c>
      <c r="B749" s="293" t="s">
        <v>70</v>
      </c>
      <c r="C749" s="293" t="s">
        <v>489</v>
      </c>
      <c r="D749" s="294">
        <v>7</v>
      </c>
      <c r="E749" s="270" t="s">
        <v>72</v>
      </c>
      <c r="F749" s="270"/>
      <c r="G749" s="270"/>
      <c r="H749" s="270" t="s">
        <v>35</v>
      </c>
      <c r="I749" s="270" t="s">
        <v>36</v>
      </c>
      <c r="J749" s="270"/>
      <c r="K749" s="270"/>
      <c r="L749" s="270"/>
      <c r="M749" s="270"/>
      <c r="N749" s="270"/>
      <c r="O749" s="270"/>
      <c r="P749" s="270"/>
      <c r="Q749" s="270" t="s">
        <v>73</v>
      </c>
      <c r="R749" s="270" t="s">
        <v>74</v>
      </c>
      <c r="S749" s="270"/>
      <c r="T749" s="270" t="s">
        <v>29</v>
      </c>
      <c r="U749" s="270" t="s">
        <v>75</v>
      </c>
      <c r="V749" s="270"/>
      <c r="W749" s="270" t="s">
        <v>58</v>
      </c>
    </row>
    <row r="750" spans="1:23" x14ac:dyDescent="0.25">
      <c r="A750" s="270" t="s">
        <v>20</v>
      </c>
      <c r="B750" s="293" t="s">
        <v>70</v>
      </c>
      <c r="C750" s="293" t="s">
        <v>489</v>
      </c>
      <c r="D750" s="294">
        <v>7</v>
      </c>
      <c r="E750" s="270" t="s">
        <v>72</v>
      </c>
      <c r="F750" s="270"/>
      <c r="G750" s="270"/>
      <c r="H750" s="270" t="s">
        <v>55</v>
      </c>
      <c r="I750" s="270" t="s">
        <v>33</v>
      </c>
      <c r="J750" s="270"/>
      <c r="K750" s="270"/>
      <c r="L750" s="270"/>
      <c r="M750" s="270"/>
      <c r="N750" s="270"/>
      <c r="O750" s="270"/>
      <c r="P750" s="270"/>
      <c r="Q750" s="270" t="s">
        <v>73</v>
      </c>
      <c r="R750" s="270" t="s">
        <v>74</v>
      </c>
      <c r="S750" s="270"/>
      <c r="T750" s="270" t="s">
        <v>29</v>
      </c>
      <c r="U750" s="270" t="s">
        <v>75</v>
      </c>
      <c r="V750" s="270"/>
      <c r="W750" s="270" t="s">
        <v>58</v>
      </c>
    </row>
    <row r="751" spans="1:23" x14ac:dyDescent="0.25">
      <c r="A751" s="270" t="s">
        <v>20</v>
      </c>
      <c r="B751" s="293" t="s">
        <v>70</v>
      </c>
      <c r="C751" s="293" t="s">
        <v>489</v>
      </c>
      <c r="D751" s="294">
        <v>7</v>
      </c>
      <c r="E751" s="270" t="s">
        <v>72</v>
      </c>
      <c r="F751" s="270"/>
      <c r="G751" s="270"/>
      <c r="H751" s="270" t="s">
        <v>55</v>
      </c>
      <c r="I751" s="270" t="s">
        <v>25</v>
      </c>
      <c r="J751" s="270"/>
      <c r="K751" s="270"/>
      <c r="L751" s="270"/>
      <c r="M751" s="270"/>
      <c r="N751" s="270"/>
      <c r="O751" s="270"/>
      <c r="P751" s="270"/>
      <c r="Q751" s="270" t="s">
        <v>73</v>
      </c>
      <c r="R751" s="270" t="s">
        <v>74</v>
      </c>
      <c r="S751" s="270"/>
      <c r="T751" s="270" t="s">
        <v>29</v>
      </c>
      <c r="U751" s="270" t="s">
        <v>75</v>
      </c>
      <c r="V751" s="270"/>
      <c r="W751" s="270" t="s">
        <v>58</v>
      </c>
    </row>
    <row r="752" spans="1:23" x14ac:dyDescent="0.25">
      <c r="A752" s="270" t="s">
        <v>20</v>
      </c>
      <c r="B752" s="293" t="s">
        <v>70</v>
      </c>
      <c r="C752" s="293" t="s">
        <v>489</v>
      </c>
      <c r="D752" s="294">
        <v>7</v>
      </c>
      <c r="E752" s="270" t="s">
        <v>72</v>
      </c>
      <c r="F752" s="270"/>
      <c r="G752" s="270"/>
      <c r="H752" s="270" t="s">
        <v>55</v>
      </c>
      <c r="I752" s="270" t="s">
        <v>34</v>
      </c>
      <c r="J752" s="270"/>
      <c r="K752" s="270"/>
      <c r="L752" s="270"/>
      <c r="M752" s="270"/>
      <c r="N752" s="270"/>
      <c r="O752" s="270"/>
      <c r="P752" s="270"/>
      <c r="Q752" s="270" t="s">
        <v>73</v>
      </c>
      <c r="R752" s="270" t="s">
        <v>74</v>
      </c>
      <c r="S752" s="270"/>
      <c r="T752" s="270" t="s">
        <v>29</v>
      </c>
      <c r="U752" s="270" t="s">
        <v>75</v>
      </c>
      <c r="V752" s="270"/>
      <c r="W752" s="270" t="s">
        <v>58</v>
      </c>
    </row>
    <row r="753" spans="1:23" x14ac:dyDescent="0.25">
      <c r="A753" s="270" t="s">
        <v>20</v>
      </c>
      <c r="B753" s="293" t="s">
        <v>70</v>
      </c>
      <c r="C753" s="293" t="s">
        <v>489</v>
      </c>
      <c r="D753" s="294">
        <v>7</v>
      </c>
      <c r="E753" s="270" t="s">
        <v>72</v>
      </c>
      <c r="F753" s="270"/>
      <c r="G753" s="270"/>
      <c r="H753" s="270" t="s">
        <v>35</v>
      </c>
      <c r="I753" s="270" t="s">
        <v>36</v>
      </c>
      <c r="J753" s="270"/>
      <c r="K753" s="270"/>
      <c r="L753" s="270"/>
      <c r="M753" s="270"/>
      <c r="N753" s="270"/>
      <c r="O753" s="270"/>
      <c r="P753" s="270"/>
      <c r="Q753" s="270" t="s">
        <v>73</v>
      </c>
      <c r="R753" s="270" t="s">
        <v>74</v>
      </c>
      <c r="S753" s="270"/>
      <c r="T753" s="270" t="s">
        <v>29</v>
      </c>
      <c r="U753" s="270" t="s">
        <v>75</v>
      </c>
      <c r="V753" s="270"/>
      <c r="W753" s="270" t="s">
        <v>58</v>
      </c>
    </row>
    <row r="754" spans="1:23" x14ac:dyDescent="0.25">
      <c r="A754" s="219" t="s">
        <v>20</v>
      </c>
      <c r="B754" s="220" t="s">
        <v>70</v>
      </c>
      <c r="C754" s="220" t="s">
        <v>489</v>
      </c>
      <c r="D754" s="221">
        <v>7</v>
      </c>
      <c r="E754" s="219" t="s">
        <v>72</v>
      </c>
      <c r="F754" s="219"/>
      <c r="G754" s="219"/>
      <c r="H754" s="219" t="s">
        <v>55</v>
      </c>
      <c r="I754" s="219" t="s">
        <v>33</v>
      </c>
      <c r="J754" s="219"/>
      <c r="K754" s="219"/>
      <c r="L754" s="219"/>
      <c r="M754" s="219"/>
      <c r="N754" s="219"/>
      <c r="O754" s="219"/>
      <c r="P754" s="219"/>
      <c r="Q754" s="219" t="s">
        <v>73</v>
      </c>
      <c r="R754" s="219" t="s">
        <v>74</v>
      </c>
      <c r="S754" s="219"/>
      <c r="T754" s="219" t="s">
        <v>29</v>
      </c>
      <c r="U754" s="219" t="s">
        <v>75</v>
      </c>
      <c r="V754" s="219"/>
      <c r="W754" s="219" t="s">
        <v>58</v>
      </c>
    </row>
    <row r="755" spans="1:23" x14ac:dyDescent="0.25">
      <c r="A755" s="219" t="s">
        <v>20</v>
      </c>
      <c r="B755" s="220" t="s">
        <v>70</v>
      </c>
      <c r="C755" s="220" t="s">
        <v>489</v>
      </c>
      <c r="D755" s="221">
        <v>7</v>
      </c>
      <c r="E755" s="219" t="s">
        <v>72</v>
      </c>
      <c r="F755" s="219"/>
      <c r="G755" s="219"/>
      <c r="H755" s="219" t="s">
        <v>35</v>
      </c>
      <c r="I755" s="219" t="s">
        <v>36</v>
      </c>
      <c r="J755" s="219"/>
      <c r="K755" s="219"/>
      <c r="L755" s="219"/>
      <c r="M755" s="219"/>
      <c r="N755" s="219"/>
      <c r="O755" s="219"/>
      <c r="P755" s="219"/>
      <c r="Q755" s="219" t="s">
        <v>73</v>
      </c>
      <c r="R755" s="219" t="s">
        <v>74</v>
      </c>
      <c r="S755" s="196"/>
      <c r="T755" s="219" t="s">
        <v>29</v>
      </c>
      <c r="U755" s="219" t="s">
        <v>75</v>
      </c>
      <c r="V755" s="219"/>
      <c r="W755" s="219" t="s">
        <v>58</v>
      </c>
    </row>
    <row r="756" spans="1:23" x14ac:dyDescent="0.25">
      <c r="A756" s="219" t="s">
        <v>20</v>
      </c>
      <c r="B756" s="220" t="s">
        <v>70</v>
      </c>
      <c r="C756" s="220" t="s">
        <v>489</v>
      </c>
      <c r="D756" s="221">
        <v>7</v>
      </c>
      <c r="E756" s="219" t="s">
        <v>72</v>
      </c>
      <c r="F756" s="219"/>
      <c r="G756" s="219"/>
      <c r="H756" s="219" t="s">
        <v>35</v>
      </c>
      <c r="I756" s="219" t="s">
        <v>36</v>
      </c>
      <c r="J756" s="219"/>
      <c r="K756" s="219"/>
      <c r="L756" s="219"/>
      <c r="M756" s="219"/>
      <c r="N756" s="219"/>
      <c r="O756" s="219"/>
      <c r="P756" s="219"/>
      <c r="Q756" s="219" t="s">
        <v>73</v>
      </c>
      <c r="R756" s="219" t="s">
        <v>74</v>
      </c>
      <c r="S756" s="219"/>
      <c r="T756" s="219" t="s">
        <v>29</v>
      </c>
      <c r="U756" s="219" t="s">
        <v>75</v>
      </c>
      <c r="V756" s="219"/>
      <c r="W756" s="219" t="s">
        <v>58</v>
      </c>
    </row>
    <row r="757" spans="1:23" x14ac:dyDescent="0.25">
      <c r="A757" s="219" t="s">
        <v>20</v>
      </c>
      <c r="B757" s="220" t="s">
        <v>76</v>
      </c>
      <c r="C757" s="220" t="s">
        <v>489</v>
      </c>
      <c r="D757" s="221">
        <v>8</v>
      </c>
      <c r="E757" s="219" t="s">
        <v>78</v>
      </c>
      <c r="F757" s="219"/>
      <c r="G757" s="219"/>
      <c r="H757" s="219" t="s">
        <v>55</v>
      </c>
      <c r="I757" s="219" t="s">
        <v>32</v>
      </c>
      <c r="J757" s="219"/>
      <c r="K757" s="219"/>
      <c r="L757" s="219"/>
      <c r="M757" s="219"/>
      <c r="N757" s="219"/>
      <c r="O757" s="219"/>
      <c r="P757" s="223"/>
      <c r="Q757" s="219" t="s">
        <v>79</v>
      </c>
      <c r="R757" s="219"/>
      <c r="S757" s="219"/>
      <c r="T757" s="219" t="s">
        <v>29</v>
      </c>
      <c r="U757" s="219" t="s">
        <v>80</v>
      </c>
      <c r="V757" s="219"/>
      <c r="W757" s="219" t="s">
        <v>46</v>
      </c>
    </row>
    <row r="758" spans="1:23" x14ac:dyDescent="0.25">
      <c r="A758" s="219" t="s">
        <v>20</v>
      </c>
      <c r="B758" s="220" t="s">
        <v>76</v>
      </c>
      <c r="C758" s="220" t="s">
        <v>489</v>
      </c>
      <c r="D758" s="221">
        <v>8</v>
      </c>
      <c r="E758" s="219" t="s">
        <v>78</v>
      </c>
      <c r="F758" s="219"/>
      <c r="G758" s="219"/>
      <c r="H758" s="219" t="s">
        <v>35</v>
      </c>
      <c r="I758" s="219" t="s">
        <v>36</v>
      </c>
      <c r="J758" s="219"/>
      <c r="K758" s="219"/>
      <c r="L758" s="219"/>
      <c r="M758" s="219"/>
      <c r="N758" s="219"/>
      <c r="O758" s="219"/>
      <c r="P758" s="219"/>
      <c r="Q758" s="219" t="s">
        <v>79</v>
      </c>
      <c r="R758" s="219"/>
      <c r="S758" s="219"/>
      <c r="T758" s="219" t="s">
        <v>29</v>
      </c>
      <c r="U758" s="219" t="s">
        <v>80</v>
      </c>
      <c r="V758" s="219"/>
      <c r="W758" s="219" t="s">
        <v>46</v>
      </c>
    </row>
    <row r="759" spans="1:23" x14ac:dyDescent="0.25">
      <c r="A759" s="219" t="s">
        <v>20</v>
      </c>
      <c r="B759" s="220" t="s">
        <v>76</v>
      </c>
      <c r="C759" s="220" t="s">
        <v>489</v>
      </c>
      <c r="D759" s="221">
        <v>8</v>
      </c>
      <c r="E759" s="219" t="s">
        <v>78</v>
      </c>
      <c r="F759" s="219"/>
      <c r="G759" s="219"/>
      <c r="H759" s="219" t="s">
        <v>35</v>
      </c>
      <c r="I759" s="219" t="s">
        <v>36</v>
      </c>
      <c r="J759" s="219"/>
      <c r="K759" s="219"/>
      <c r="L759" s="219"/>
      <c r="M759" s="219"/>
      <c r="N759" s="219"/>
      <c r="O759" s="219"/>
      <c r="P759" s="219"/>
      <c r="Q759" s="219" t="s">
        <v>79</v>
      </c>
      <c r="R759" s="219"/>
      <c r="S759" s="219"/>
      <c r="T759" s="219" t="s">
        <v>29</v>
      </c>
      <c r="U759" s="219" t="s">
        <v>80</v>
      </c>
      <c r="V759" s="219"/>
      <c r="W759" s="219" t="s">
        <v>46</v>
      </c>
    </row>
    <row r="760" spans="1:23" x14ac:dyDescent="0.25">
      <c r="A760" s="219" t="s">
        <v>81</v>
      </c>
      <c r="B760" s="220" t="s">
        <v>82</v>
      </c>
      <c r="C760" s="220" t="s">
        <v>489</v>
      </c>
      <c r="D760" s="221">
        <v>9</v>
      </c>
      <c r="E760" s="219" t="s">
        <v>83</v>
      </c>
      <c r="F760" s="219"/>
      <c r="G760" s="219"/>
      <c r="H760" s="219" t="s">
        <v>55</v>
      </c>
      <c r="I760" s="219" t="s">
        <v>25</v>
      </c>
      <c r="J760" s="219"/>
      <c r="K760" s="219"/>
      <c r="L760" s="219"/>
      <c r="M760" s="219"/>
      <c r="N760" s="219"/>
      <c r="O760" s="219"/>
      <c r="P760" s="219"/>
      <c r="Q760" s="219" t="s">
        <v>62</v>
      </c>
      <c r="R760" s="219" t="s">
        <v>84</v>
      </c>
      <c r="S760" s="219"/>
      <c r="T760" s="219" t="s">
        <v>56</v>
      </c>
      <c r="U760" s="219" t="s">
        <v>85</v>
      </c>
      <c r="V760" s="219"/>
      <c r="W760" s="219" t="s">
        <v>46</v>
      </c>
    </row>
    <row r="761" spans="1:23" x14ac:dyDescent="0.25">
      <c r="A761" s="219" t="s">
        <v>81</v>
      </c>
      <c r="B761" s="220" t="s">
        <v>82</v>
      </c>
      <c r="C761" s="220" t="s">
        <v>489</v>
      </c>
      <c r="D761" s="221">
        <v>9</v>
      </c>
      <c r="E761" s="219" t="s">
        <v>83</v>
      </c>
      <c r="F761" s="219"/>
      <c r="G761" s="219"/>
      <c r="H761" s="219" t="s">
        <v>55</v>
      </c>
      <c r="I761" s="219" t="s">
        <v>25</v>
      </c>
      <c r="J761" s="219"/>
      <c r="K761" s="219"/>
      <c r="L761" s="219"/>
      <c r="M761" s="219"/>
      <c r="N761" s="219"/>
      <c r="O761" s="219"/>
      <c r="P761" s="219"/>
      <c r="Q761" s="219" t="s">
        <v>62</v>
      </c>
      <c r="R761" s="219" t="s">
        <v>84</v>
      </c>
      <c r="S761" s="219"/>
      <c r="T761" s="219" t="s">
        <v>56</v>
      </c>
      <c r="U761" s="219" t="s">
        <v>85</v>
      </c>
      <c r="V761" s="219"/>
      <c r="W761" s="219" t="s">
        <v>46</v>
      </c>
    </row>
    <row r="762" spans="1:23" x14ac:dyDescent="0.25">
      <c r="A762" s="219" t="s">
        <v>81</v>
      </c>
      <c r="B762" s="220" t="s">
        <v>82</v>
      </c>
      <c r="C762" s="220" t="s">
        <v>489</v>
      </c>
      <c r="D762" s="221">
        <v>9</v>
      </c>
      <c r="E762" s="219" t="s">
        <v>83</v>
      </c>
      <c r="F762" s="219"/>
      <c r="G762" s="219"/>
      <c r="H762" s="219" t="s">
        <v>55</v>
      </c>
      <c r="I762" s="219" t="s">
        <v>34</v>
      </c>
      <c r="J762" s="219"/>
      <c r="K762" s="219"/>
      <c r="L762" s="219"/>
      <c r="M762" s="219"/>
      <c r="N762" s="219"/>
      <c r="O762" s="219"/>
      <c r="P762" s="219"/>
      <c r="Q762" s="219" t="s">
        <v>62</v>
      </c>
      <c r="R762" s="219" t="s">
        <v>84</v>
      </c>
      <c r="S762" s="219"/>
      <c r="T762" s="219" t="s">
        <v>56</v>
      </c>
      <c r="U762" s="219" t="s">
        <v>85</v>
      </c>
      <c r="V762" s="219"/>
      <c r="W762" s="219" t="s">
        <v>46</v>
      </c>
    </row>
    <row r="763" spans="1:23" x14ac:dyDescent="0.25">
      <c r="A763" s="219" t="s">
        <v>81</v>
      </c>
      <c r="B763" s="220" t="s">
        <v>82</v>
      </c>
      <c r="C763" s="220" t="s">
        <v>489</v>
      </c>
      <c r="D763" s="221">
        <v>9</v>
      </c>
      <c r="E763" s="219" t="s">
        <v>83</v>
      </c>
      <c r="F763" s="219"/>
      <c r="G763" s="219"/>
      <c r="H763" s="219" t="s">
        <v>55</v>
      </c>
      <c r="I763" s="219" t="s">
        <v>33</v>
      </c>
      <c r="J763" s="219"/>
      <c r="K763" s="219"/>
      <c r="L763" s="219"/>
      <c r="M763" s="219"/>
      <c r="N763" s="219"/>
      <c r="O763" s="219"/>
      <c r="P763" s="219"/>
      <c r="Q763" s="219" t="s">
        <v>62</v>
      </c>
      <c r="R763" s="219" t="s">
        <v>84</v>
      </c>
      <c r="S763" s="219"/>
      <c r="T763" s="219" t="s">
        <v>56</v>
      </c>
      <c r="U763" s="219" t="s">
        <v>85</v>
      </c>
      <c r="V763" s="219"/>
      <c r="W763" s="219" t="s">
        <v>46</v>
      </c>
    </row>
    <row r="764" spans="1:23" x14ac:dyDescent="0.25">
      <c r="A764" s="219" t="s">
        <v>81</v>
      </c>
      <c r="B764" s="220" t="s">
        <v>82</v>
      </c>
      <c r="C764" s="220" t="s">
        <v>489</v>
      </c>
      <c r="D764" s="221">
        <v>9</v>
      </c>
      <c r="E764" s="219" t="s">
        <v>83</v>
      </c>
      <c r="F764" s="270"/>
      <c r="G764" s="270"/>
      <c r="H764" s="219" t="s">
        <v>55</v>
      </c>
      <c r="I764" s="219" t="s">
        <v>25</v>
      </c>
      <c r="J764" s="219"/>
      <c r="K764" s="219"/>
      <c r="L764" s="219"/>
      <c r="M764" s="219"/>
      <c r="N764" s="219"/>
      <c r="O764" s="219"/>
      <c r="P764" s="219"/>
      <c r="Q764" s="219" t="s">
        <v>88</v>
      </c>
      <c r="R764" s="219"/>
      <c r="S764" s="219" t="s">
        <v>43</v>
      </c>
      <c r="T764" s="219" t="s">
        <v>29</v>
      </c>
      <c r="U764" s="219" t="s">
        <v>89</v>
      </c>
      <c r="V764" s="219" t="s">
        <v>45</v>
      </c>
      <c r="W764" s="219" t="s">
        <v>46</v>
      </c>
    </row>
    <row r="765" spans="1:23" x14ac:dyDescent="0.25">
      <c r="A765" s="219" t="s">
        <v>37</v>
      </c>
      <c r="B765" s="220" t="s">
        <v>86</v>
      </c>
      <c r="C765" s="220" t="s">
        <v>489</v>
      </c>
      <c r="D765" s="221">
        <v>10</v>
      </c>
      <c r="E765" s="219" t="s">
        <v>88</v>
      </c>
      <c r="F765" s="219"/>
      <c r="G765" s="219"/>
      <c r="H765" s="219" t="s">
        <v>55</v>
      </c>
      <c r="I765" s="219" t="s">
        <v>34</v>
      </c>
      <c r="J765" s="219"/>
      <c r="K765" s="219"/>
      <c r="L765" s="219"/>
      <c r="M765" s="219"/>
      <c r="N765" s="219"/>
      <c r="O765" s="219"/>
      <c r="P765" s="223"/>
      <c r="Q765" s="219" t="s">
        <v>88</v>
      </c>
      <c r="R765" s="219"/>
      <c r="S765" s="219" t="s">
        <v>43</v>
      </c>
      <c r="T765" s="219" t="s">
        <v>29</v>
      </c>
      <c r="U765" s="219" t="s">
        <v>89</v>
      </c>
      <c r="V765" s="219" t="s">
        <v>45</v>
      </c>
      <c r="W765" s="219" t="s">
        <v>46</v>
      </c>
    </row>
    <row r="766" spans="1:23" x14ac:dyDescent="0.25">
      <c r="A766" s="219" t="s">
        <v>37</v>
      </c>
      <c r="B766" s="220" t="s">
        <v>86</v>
      </c>
      <c r="C766" s="220" t="s">
        <v>489</v>
      </c>
      <c r="D766" s="221">
        <v>10</v>
      </c>
      <c r="E766" s="219" t="s">
        <v>88</v>
      </c>
      <c r="F766" s="219"/>
      <c r="G766" s="219"/>
      <c r="H766" s="219" t="s">
        <v>35</v>
      </c>
      <c r="I766" s="219" t="s">
        <v>36</v>
      </c>
      <c r="J766" s="219"/>
      <c r="K766" s="219"/>
      <c r="L766" s="219"/>
      <c r="M766" s="219"/>
      <c r="N766" s="219"/>
      <c r="O766" s="219"/>
      <c r="P766" s="219"/>
      <c r="Q766" s="219" t="s">
        <v>88</v>
      </c>
      <c r="R766" s="219"/>
      <c r="S766" s="219" t="s">
        <v>43</v>
      </c>
      <c r="T766" s="219" t="s">
        <v>29</v>
      </c>
      <c r="U766" s="219" t="s">
        <v>89</v>
      </c>
      <c r="V766" s="219" t="s">
        <v>45</v>
      </c>
      <c r="W766" s="219" t="s">
        <v>46</v>
      </c>
    </row>
    <row r="767" spans="1:23" x14ac:dyDescent="0.25">
      <c r="A767" s="219" t="s">
        <v>37</v>
      </c>
      <c r="B767" s="220" t="s">
        <v>86</v>
      </c>
      <c r="C767" s="220" t="s">
        <v>489</v>
      </c>
      <c r="D767" s="221">
        <v>10</v>
      </c>
      <c r="E767" s="219" t="s">
        <v>88</v>
      </c>
      <c r="F767" s="219"/>
      <c r="G767" s="219"/>
      <c r="H767" s="219" t="s">
        <v>35</v>
      </c>
      <c r="I767" s="219" t="s">
        <v>36</v>
      </c>
      <c r="J767" s="219"/>
      <c r="K767" s="219"/>
      <c r="L767" s="219"/>
      <c r="M767" s="219"/>
      <c r="N767" s="219"/>
      <c r="O767" s="219"/>
      <c r="P767" s="219"/>
      <c r="Q767" s="219" t="s">
        <v>88</v>
      </c>
      <c r="R767" s="219"/>
      <c r="S767" s="219" t="s">
        <v>43</v>
      </c>
      <c r="T767" s="219" t="s">
        <v>29</v>
      </c>
      <c r="U767" s="219" t="s">
        <v>89</v>
      </c>
      <c r="V767" s="219" t="s">
        <v>45</v>
      </c>
      <c r="W767" s="219" t="s">
        <v>46</v>
      </c>
    </row>
    <row r="768" spans="1:23" x14ac:dyDescent="0.25">
      <c r="A768" s="219" t="s">
        <v>90</v>
      </c>
      <c r="B768" s="220" t="s">
        <v>91</v>
      </c>
      <c r="C768" s="220" t="s">
        <v>489</v>
      </c>
      <c r="D768" s="221">
        <v>11</v>
      </c>
      <c r="E768" s="219" t="s">
        <v>93</v>
      </c>
      <c r="F768" s="219"/>
      <c r="G768" s="219"/>
      <c r="H768" s="219" t="s">
        <v>55</v>
      </c>
      <c r="I768" s="219" t="s">
        <v>33</v>
      </c>
      <c r="J768" s="219"/>
      <c r="K768" s="219"/>
      <c r="L768" s="219"/>
      <c r="M768" s="219"/>
      <c r="N768" s="219"/>
      <c r="O768" s="219"/>
      <c r="P768" s="219"/>
      <c r="Q768" s="219" t="s">
        <v>94</v>
      </c>
      <c r="R768" s="219"/>
      <c r="S768" s="219"/>
      <c r="T768" s="219" t="s">
        <v>56</v>
      </c>
      <c r="U768" s="219"/>
      <c r="V768" s="219"/>
      <c r="W768" s="219" t="s">
        <v>95</v>
      </c>
    </row>
    <row r="769" spans="1:23" x14ac:dyDescent="0.25">
      <c r="A769" s="219" t="s">
        <v>90</v>
      </c>
      <c r="B769" s="220" t="s">
        <v>91</v>
      </c>
      <c r="C769" s="220" t="s">
        <v>489</v>
      </c>
      <c r="D769" s="221">
        <v>11</v>
      </c>
      <c r="E769" s="219" t="s">
        <v>93</v>
      </c>
      <c r="F769" s="219"/>
      <c r="G769" s="219"/>
      <c r="H769" s="219" t="s">
        <v>35</v>
      </c>
      <c r="I769" s="219" t="s">
        <v>36</v>
      </c>
      <c r="J769" s="219"/>
      <c r="K769" s="219"/>
      <c r="L769" s="219"/>
      <c r="M769" s="219"/>
      <c r="N769" s="219"/>
      <c r="O769" s="219"/>
      <c r="P769" s="219"/>
      <c r="Q769" s="219" t="s">
        <v>94</v>
      </c>
      <c r="R769" s="219"/>
      <c r="S769" s="219"/>
      <c r="T769" s="219" t="s">
        <v>56</v>
      </c>
      <c r="U769" s="219"/>
      <c r="V769" s="219"/>
      <c r="W769" s="219" t="s">
        <v>95</v>
      </c>
    </row>
    <row r="770" spans="1:23" x14ac:dyDescent="0.25">
      <c r="A770" s="219" t="s">
        <v>90</v>
      </c>
      <c r="B770" s="220" t="s">
        <v>91</v>
      </c>
      <c r="C770" s="220" t="s">
        <v>489</v>
      </c>
      <c r="D770" s="221">
        <v>11</v>
      </c>
      <c r="E770" s="219" t="s">
        <v>93</v>
      </c>
      <c r="F770" s="219"/>
      <c r="G770" s="219"/>
      <c r="H770" s="219" t="s">
        <v>35</v>
      </c>
      <c r="I770" s="219" t="s">
        <v>36</v>
      </c>
      <c r="J770" s="219"/>
      <c r="K770" s="219"/>
      <c r="L770" s="219"/>
      <c r="M770" s="219"/>
      <c r="N770" s="219"/>
      <c r="O770" s="219"/>
      <c r="P770" s="219"/>
      <c r="Q770" s="219" t="s">
        <v>94</v>
      </c>
      <c r="R770" s="219"/>
      <c r="S770" s="219"/>
      <c r="T770" s="219" t="s">
        <v>56</v>
      </c>
      <c r="U770" s="219"/>
      <c r="V770" s="219"/>
      <c r="W770" s="219" t="s">
        <v>95</v>
      </c>
    </row>
    <row r="771" spans="1:23" x14ac:dyDescent="0.25">
      <c r="A771" s="219" t="s">
        <v>51</v>
      </c>
      <c r="B771" s="220" t="s">
        <v>96</v>
      </c>
      <c r="C771" s="220" t="s">
        <v>489</v>
      </c>
      <c r="D771" s="221">
        <v>12</v>
      </c>
      <c r="E771" s="219" t="s">
        <v>98</v>
      </c>
      <c r="F771" s="219"/>
      <c r="G771" s="219"/>
      <c r="H771" s="219" t="s">
        <v>55</v>
      </c>
      <c r="I771" s="219" t="s">
        <v>32</v>
      </c>
      <c r="J771" s="219"/>
      <c r="K771" s="219"/>
      <c r="L771" s="219"/>
      <c r="M771" s="219"/>
      <c r="N771" s="219"/>
      <c r="O771" s="219"/>
      <c r="P771" s="223"/>
      <c r="Q771" s="219"/>
      <c r="R771" s="219"/>
      <c r="S771" s="219" t="s">
        <v>50</v>
      </c>
      <c r="T771" s="219" t="s">
        <v>56</v>
      </c>
      <c r="U771" s="219" t="s">
        <v>99</v>
      </c>
      <c r="V771" s="219" t="s">
        <v>45</v>
      </c>
      <c r="W771" s="219" t="s">
        <v>58</v>
      </c>
    </row>
    <row r="772" spans="1:23" x14ac:dyDescent="0.25">
      <c r="A772" s="219" t="s">
        <v>51</v>
      </c>
      <c r="B772" s="220" t="s">
        <v>96</v>
      </c>
      <c r="C772" s="220" t="s">
        <v>489</v>
      </c>
      <c r="D772" s="221">
        <v>12</v>
      </c>
      <c r="E772" s="219" t="s">
        <v>98</v>
      </c>
      <c r="F772" s="219"/>
      <c r="G772" s="219"/>
      <c r="H772" s="219" t="s">
        <v>35</v>
      </c>
      <c r="I772" s="219" t="s">
        <v>36</v>
      </c>
      <c r="J772" s="219"/>
      <c r="K772" s="219"/>
      <c r="L772" s="219"/>
      <c r="M772" s="219"/>
      <c r="N772" s="219"/>
      <c r="O772" s="219"/>
      <c r="P772" s="223"/>
      <c r="Q772" s="219"/>
      <c r="R772" s="219"/>
      <c r="S772" s="219" t="s">
        <v>50</v>
      </c>
      <c r="T772" s="219" t="s">
        <v>56</v>
      </c>
      <c r="U772" s="219" t="s">
        <v>99</v>
      </c>
      <c r="V772" s="219" t="s">
        <v>45</v>
      </c>
      <c r="W772" s="219" t="s">
        <v>58</v>
      </c>
    </row>
    <row r="773" spans="1:23" x14ac:dyDescent="0.25">
      <c r="A773" s="219" t="s">
        <v>51</v>
      </c>
      <c r="B773" s="220" t="s">
        <v>96</v>
      </c>
      <c r="C773" s="220" t="s">
        <v>489</v>
      </c>
      <c r="D773" s="221">
        <v>12</v>
      </c>
      <c r="E773" s="219" t="s">
        <v>98</v>
      </c>
      <c r="F773" s="219"/>
      <c r="G773" s="219"/>
      <c r="H773" s="219" t="s">
        <v>35</v>
      </c>
      <c r="I773" s="219" t="s">
        <v>36</v>
      </c>
      <c r="J773" s="219"/>
      <c r="K773" s="219"/>
      <c r="L773" s="219"/>
      <c r="M773" s="219"/>
      <c r="N773" s="219"/>
      <c r="O773" s="219"/>
      <c r="P773" s="223"/>
      <c r="Q773" s="219"/>
      <c r="R773" s="219"/>
      <c r="S773" s="219" t="s">
        <v>50</v>
      </c>
      <c r="T773" s="219" t="s">
        <v>56</v>
      </c>
      <c r="U773" s="219" t="s">
        <v>99</v>
      </c>
      <c r="V773" s="219" t="s">
        <v>45</v>
      </c>
      <c r="W773" s="219" t="s">
        <v>58</v>
      </c>
    </row>
    <row r="774" spans="1:23" x14ac:dyDescent="0.25">
      <c r="A774" s="219" t="s">
        <v>37</v>
      </c>
      <c r="B774" s="220" t="s">
        <v>100</v>
      </c>
      <c r="C774" s="220" t="s">
        <v>489</v>
      </c>
      <c r="D774" s="221">
        <v>13</v>
      </c>
      <c r="E774" s="195" t="s">
        <v>102</v>
      </c>
      <c r="F774" s="219"/>
      <c r="G774" s="219"/>
      <c r="H774" s="219" t="s">
        <v>55</v>
      </c>
      <c r="I774" s="219" t="s">
        <v>25</v>
      </c>
      <c r="J774" s="219"/>
      <c r="K774" s="219"/>
      <c r="L774" s="219"/>
      <c r="M774" s="219"/>
      <c r="N774" s="219"/>
      <c r="O774" s="219"/>
      <c r="P774" s="219"/>
      <c r="Q774" s="219" t="s">
        <v>102</v>
      </c>
      <c r="R774" s="219"/>
      <c r="S774" s="219" t="s">
        <v>43</v>
      </c>
      <c r="T774" s="219" t="s">
        <v>29</v>
      </c>
      <c r="U774" s="219" t="s">
        <v>44</v>
      </c>
      <c r="V774" s="219" t="s">
        <v>45</v>
      </c>
      <c r="W774" s="219" t="s">
        <v>46</v>
      </c>
    </row>
    <row r="775" spans="1:23" x14ac:dyDescent="0.25">
      <c r="A775" s="219" t="s">
        <v>37</v>
      </c>
      <c r="B775" s="220" t="s">
        <v>100</v>
      </c>
      <c r="C775" s="220" t="s">
        <v>489</v>
      </c>
      <c r="D775" s="221">
        <v>13</v>
      </c>
      <c r="E775" s="219" t="s">
        <v>102</v>
      </c>
      <c r="F775" s="219"/>
      <c r="G775" s="219"/>
      <c r="H775" s="219" t="s">
        <v>35</v>
      </c>
      <c r="I775" s="219" t="s">
        <v>36</v>
      </c>
      <c r="J775" s="219"/>
      <c r="K775" s="219"/>
      <c r="L775" s="219"/>
      <c r="M775" s="219"/>
      <c r="N775" s="219"/>
      <c r="O775" s="219"/>
      <c r="P775" s="219"/>
      <c r="Q775" s="219" t="s">
        <v>102</v>
      </c>
      <c r="R775" s="219"/>
      <c r="S775" s="219" t="s">
        <v>43</v>
      </c>
      <c r="T775" s="219" t="s">
        <v>29</v>
      </c>
      <c r="U775" s="219" t="s">
        <v>44</v>
      </c>
      <c r="V775" s="219" t="s">
        <v>45</v>
      </c>
      <c r="W775" s="219" t="s">
        <v>46</v>
      </c>
    </row>
    <row r="776" spans="1:23" x14ac:dyDescent="0.25">
      <c r="A776" s="219" t="s">
        <v>37</v>
      </c>
      <c r="B776" s="220" t="s">
        <v>100</v>
      </c>
      <c r="C776" s="220" t="s">
        <v>489</v>
      </c>
      <c r="D776" s="221">
        <v>13</v>
      </c>
      <c r="E776" s="219" t="s">
        <v>102</v>
      </c>
      <c r="F776" s="219"/>
      <c r="G776" s="219"/>
      <c r="H776" s="219" t="s">
        <v>35</v>
      </c>
      <c r="I776" s="219" t="s">
        <v>36</v>
      </c>
      <c r="J776" s="219"/>
      <c r="K776" s="219"/>
      <c r="L776" s="219"/>
      <c r="M776" s="219"/>
      <c r="N776" s="219"/>
      <c r="O776" s="219"/>
      <c r="P776" s="219"/>
      <c r="Q776" s="219" t="s">
        <v>102</v>
      </c>
      <c r="R776" s="219"/>
      <c r="S776" s="219" t="s">
        <v>43</v>
      </c>
      <c r="T776" s="219" t="s">
        <v>29</v>
      </c>
      <c r="U776" s="219" t="s">
        <v>44</v>
      </c>
      <c r="V776" s="219" t="s">
        <v>45</v>
      </c>
      <c r="W776" s="219" t="s">
        <v>46</v>
      </c>
    </row>
    <row r="777" spans="1:23" x14ac:dyDescent="0.25">
      <c r="A777" s="219" t="s">
        <v>47</v>
      </c>
      <c r="B777" s="220" t="s">
        <v>103</v>
      </c>
      <c r="C777" s="220" t="s">
        <v>489</v>
      </c>
      <c r="D777" s="221">
        <v>14</v>
      </c>
      <c r="E777" s="219" t="s">
        <v>105</v>
      </c>
      <c r="F777" s="219"/>
      <c r="G777" s="219"/>
      <c r="H777" s="219" t="s">
        <v>55</v>
      </c>
      <c r="I777" s="219" t="s">
        <v>34</v>
      </c>
      <c r="J777" s="219"/>
      <c r="K777" s="219"/>
      <c r="L777" s="219"/>
      <c r="M777" s="219"/>
      <c r="N777" s="219"/>
      <c r="O777" s="219"/>
      <c r="P777" s="223"/>
      <c r="Q777" s="219" t="s">
        <v>105</v>
      </c>
      <c r="R777" s="219"/>
      <c r="S777" s="196" t="s">
        <v>50</v>
      </c>
      <c r="T777" s="219"/>
      <c r="U777" s="219" t="s">
        <v>44</v>
      </c>
      <c r="V777" s="219"/>
      <c r="W777" s="219" t="s">
        <v>46</v>
      </c>
    </row>
    <row r="778" spans="1:23" x14ac:dyDescent="0.25">
      <c r="A778" s="219" t="s">
        <v>47</v>
      </c>
      <c r="B778" s="220" t="s">
        <v>103</v>
      </c>
      <c r="C778" s="220" t="s">
        <v>489</v>
      </c>
      <c r="D778" s="221">
        <v>14</v>
      </c>
      <c r="E778" s="219" t="s">
        <v>105</v>
      </c>
      <c r="F778" s="219"/>
      <c r="G778" s="219"/>
      <c r="H778" s="219" t="s">
        <v>35</v>
      </c>
      <c r="I778" s="219" t="s">
        <v>36</v>
      </c>
      <c r="J778" s="219"/>
      <c r="K778" s="219"/>
      <c r="L778" s="219"/>
      <c r="M778" s="219"/>
      <c r="N778" s="219"/>
      <c r="O778" s="219"/>
      <c r="P778" s="219"/>
      <c r="Q778" s="219" t="s">
        <v>105</v>
      </c>
      <c r="R778" s="219"/>
      <c r="S778" s="219" t="s">
        <v>50</v>
      </c>
      <c r="T778" s="219"/>
      <c r="U778" s="219" t="s">
        <v>44</v>
      </c>
      <c r="V778" s="219"/>
      <c r="W778" s="219" t="s">
        <v>46</v>
      </c>
    </row>
    <row r="779" spans="1:23" x14ac:dyDescent="0.25">
      <c r="A779" s="219" t="s">
        <v>47</v>
      </c>
      <c r="B779" s="220" t="s">
        <v>103</v>
      </c>
      <c r="C779" s="220" t="s">
        <v>489</v>
      </c>
      <c r="D779" s="221">
        <v>14</v>
      </c>
      <c r="E779" s="219" t="s">
        <v>105</v>
      </c>
      <c r="F779" s="219"/>
      <c r="G779" s="219"/>
      <c r="H779" s="219" t="s">
        <v>35</v>
      </c>
      <c r="I779" s="219" t="s">
        <v>36</v>
      </c>
      <c r="J779" s="219"/>
      <c r="K779" s="219"/>
      <c r="L779" s="219"/>
      <c r="M779" s="219"/>
      <c r="N779" s="219"/>
      <c r="O779" s="219"/>
      <c r="P779" s="219"/>
      <c r="Q779" s="219" t="s">
        <v>105</v>
      </c>
      <c r="R779" s="219"/>
      <c r="S779" s="219" t="s">
        <v>50</v>
      </c>
      <c r="T779" s="219"/>
      <c r="U779" s="219" t="s">
        <v>44</v>
      </c>
      <c r="V779" s="219"/>
      <c r="W779" s="219" t="s">
        <v>46</v>
      </c>
    </row>
    <row r="780" spans="1:23" x14ac:dyDescent="0.25">
      <c r="A780" s="219" t="s">
        <v>106</v>
      </c>
      <c r="B780" s="220" t="s">
        <v>107</v>
      </c>
      <c r="C780" s="220" t="s">
        <v>489</v>
      </c>
      <c r="D780" s="221">
        <v>15</v>
      </c>
      <c r="E780" s="219" t="s">
        <v>108</v>
      </c>
      <c r="F780" s="219"/>
      <c r="G780" s="219"/>
      <c r="H780" s="219" t="s">
        <v>55</v>
      </c>
      <c r="I780" s="219" t="s">
        <v>33</v>
      </c>
      <c r="J780" s="219"/>
      <c r="K780" s="219"/>
      <c r="L780" s="219"/>
      <c r="M780" s="219"/>
      <c r="N780" s="219"/>
      <c r="O780" s="219"/>
      <c r="P780" s="219"/>
      <c r="Q780" s="219" t="s">
        <v>109</v>
      </c>
      <c r="R780" s="219"/>
      <c r="S780" s="219"/>
      <c r="T780" s="219" t="s">
        <v>29</v>
      </c>
      <c r="U780" s="219"/>
      <c r="V780" s="219"/>
      <c r="W780" s="219" t="s">
        <v>46</v>
      </c>
    </row>
    <row r="781" spans="1:23" x14ac:dyDescent="0.25">
      <c r="A781" s="219" t="s">
        <v>106</v>
      </c>
      <c r="B781" s="220" t="s">
        <v>107</v>
      </c>
      <c r="C781" s="220" t="s">
        <v>489</v>
      </c>
      <c r="D781" s="221">
        <v>15</v>
      </c>
      <c r="E781" s="219" t="s">
        <v>108</v>
      </c>
      <c r="F781" s="219"/>
      <c r="G781" s="219"/>
      <c r="H781" s="219" t="s">
        <v>35</v>
      </c>
      <c r="I781" s="219" t="s">
        <v>36</v>
      </c>
      <c r="J781" s="219"/>
      <c r="K781" s="219"/>
      <c r="L781" s="219"/>
      <c r="M781" s="219"/>
      <c r="N781" s="219"/>
      <c r="O781" s="219"/>
      <c r="P781" s="219"/>
      <c r="Q781" s="219" t="s">
        <v>109</v>
      </c>
      <c r="R781" s="219"/>
      <c r="S781" s="219"/>
      <c r="T781" s="219" t="s">
        <v>29</v>
      </c>
      <c r="U781" s="219"/>
      <c r="V781" s="219"/>
      <c r="W781" s="219" t="s">
        <v>46</v>
      </c>
    </row>
    <row r="782" spans="1:23" x14ac:dyDescent="0.25">
      <c r="A782" s="219" t="s">
        <v>106</v>
      </c>
      <c r="B782" s="220" t="s">
        <v>107</v>
      </c>
      <c r="C782" s="220" t="s">
        <v>489</v>
      </c>
      <c r="D782" s="221">
        <v>15</v>
      </c>
      <c r="E782" s="219" t="s">
        <v>108</v>
      </c>
      <c r="F782" s="219"/>
      <c r="G782" s="219"/>
      <c r="H782" s="219" t="s">
        <v>55</v>
      </c>
      <c r="I782" s="219" t="s">
        <v>33</v>
      </c>
      <c r="J782" s="219"/>
      <c r="K782" s="219"/>
      <c r="L782" s="219"/>
      <c r="M782" s="219"/>
      <c r="N782" s="219"/>
      <c r="O782" s="219"/>
      <c r="P782" s="219"/>
      <c r="Q782" s="219" t="s">
        <v>109</v>
      </c>
      <c r="R782" s="219"/>
      <c r="S782" s="219"/>
      <c r="T782" s="219" t="s">
        <v>29</v>
      </c>
      <c r="U782" s="219"/>
      <c r="V782" s="219"/>
      <c r="W782" s="219" t="s">
        <v>46</v>
      </c>
    </row>
    <row r="783" spans="1:23" x14ac:dyDescent="0.25">
      <c r="A783" s="219" t="s">
        <v>106</v>
      </c>
      <c r="B783" s="220" t="s">
        <v>107</v>
      </c>
      <c r="C783" s="220" t="s">
        <v>489</v>
      </c>
      <c r="D783" s="221">
        <v>15</v>
      </c>
      <c r="E783" s="219" t="s">
        <v>108</v>
      </c>
      <c r="F783" s="219"/>
      <c r="G783" s="219"/>
      <c r="H783" s="219" t="s">
        <v>35</v>
      </c>
      <c r="I783" s="219" t="s">
        <v>36</v>
      </c>
      <c r="J783" s="219"/>
      <c r="K783" s="219"/>
      <c r="L783" s="219"/>
      <c r="M783" s="219"/>
      <c r="N783" s="219"/>
      <c r="O783" s="219"/>
      <c r="P783" s="219"/>
      <c r="Q783" s="219" t="s">
        <v>109</v>
      </c>
      <c r="R783" s="219"/>
      <c r="S783" s="219"/>
      <c r="T783" s="219" t="s">
        <v>29</v>
      </c>
      <c r="U783" s="219"/>
      <c r="V783" s="219"/>
      <c r="W783" s="219" t="s">
        <v>46</v>
      </c>
    </row>
    <row r="784" spans="1:23" x14ac:dyDescent="0.25">
      <c r="A784" s="219" t="s">
        <v>106</v>
      </c>
      <c r="B784" s="220" t="s">
        <v>107</v>
      </c>
      <c r="C784" s="220" t="s">
        <v>489</v>
      </c>
      <c r="D784" s="221">
        <v>15</v>
      </c>
      <c r="E784" s="219" t="s">
        <v>108</v>
      </c>
      <c r="F784" s="219"/>
      <c r="G784" s="219"/>
      <c r="H784" s="219" t="s">
        <v>55</v>
      </c>
      <c r="I784" s="219" t="s">
        <v>33</v>
      </c>
      <c r="J784" s="219"/>
      <c r="K784" s="219"/>
      <c r="L784" s="219"/>
      <c r="M784" s="219"/>
      <c r="N784" s="219"/>
      <c r="O784" s="219"/>
      <c r="P784" s="219"/>
      <c r="Q784" s="219" t="s">
        <v>109</v>
      </c>
      <c r="R784" s="219"/>
      <c r="S784" s="219"/>
      <c r="T784" s="219" t="s">
        <v>29</v>
      </c>
      <c r="U784" s="219"/>
      <c r="V784" s="219"/>
      <c r="W784" s="219" t="s">
        <v>46</v>
      </c>
    </row>
    <row r="785" spans="1:23" x14ac:dyDescent="0.25">
      <c r="A785" s="219" t="s">
        <v>106</v>
      </c>
      <c r="B785" s="220" t="s">
        <v>107</v>
      </c>
      <c r="C785" s="220" t="s">
        <v>489</v>
      </c>
      <c r="D785" s="221">
        <v>15</v>
      </c>
      <c r="E785" s="219" t="s">
        <v>108</v>
      </c>
      <c r="F785" s="219"/>
      <c r="G785" s="219"/>
      <c r="H785" s="219" t="s">
        <v>35</v>
      </c>
      <c r="I785" s="219" t="s">
        <v>36</v>
      </c>
      <c r="J785" s="219"/>
      <c r="K785" s="219"/>
      <c r="L785" s="219"/>
      <c r="M785" s="219"/>
      <c r="N785" s="219"/>
      <c r="O785" s="219"/>
      <c r="P785" s="219"/>
      <c r="Q785" s="219" t="s">
        <v>109</v>
      </c>
      <c r="R785" s="219"/>
      <c r="S785" s="219"/>
      <c r="T785" s="219" t="s">
        <v>29</v>
      </c>
      <c r="U785" s="219"/>
      <c r="V785" s="219"/>
      <c r="W785" s="219" t="s">
        <v>46</v>
      </c>
    </row>
    <row r="786" spans="1:23" x14ac:dyDescent="0.25">
      <c r="A786" s="219" t="s">
        <v>106</v>
      </c>
      <c r="B786" s="220" t="s">
        <v>107</v>
      </c>
      <c r="C786" s="220" t="s">
        <v>489</v>
      </c>
      <c r="D786" s="221">
        <v>15</v>
      </c>
      <c r="E786" s="219" t="s">
        <v>108</v>
      </c>
      <c r="F786" s="219"/>
      <c r="G786" s="219"/>
      <c r="H786" s="219" t="s">
        <v>55</v>
      </c>
      <c r="I786" s="219" t="s">
        <v>33</v>
      </c>
      <c r="J786" s="219"/>
      <c r="K786" s="219"/>
      <c r="L786" s="219"/>
      <c r="M786" s="219"/>
      <c r="N786" s="219"/>
      <c r="O786" s="219"/>
      <c r="P786" s="219"/>
      <c r="Q786" s="219" t="s">
        <v>109</v>
      </c>
      <c r="R786" s="219"/>
      <c r="S786" s="219"/>
      <c r="T786" s="219" t="s">
        <v>29</v>
      </c>
      <c r="U786" s="219"/>
      <c r="V786" s="219"/>
      <c r="W786" s="219" t="s">
        <v>46</v>
      </c>
    </row>
    <row r="787" spans="1:23" x14ac:dyDescent="0.25">
      <c r="A787" s="219" t="s">
        <v>106</v>
      </c>
      <c r="B787" s="220" t="s">
        <v>107</v>
      </c>
      <c r="C787" s="220" t="s">
        <v>489</v>
      </c>
      <c r="D787" s="221">
        <v>15</v>
      </c>
      <c r="E787" s="219" t="s">
        <v>108</v>
      </c>
      <c r="F787" s="219"/>
      <c r="G787" s="219"/>
      <c r="H787" s="219" t="s">
        <v>35</v>
      </c>
      <c r="I787" s="219" t="s">
        <v>36</v>
      </c>
      <c r="J787" s="219"/>
      <c r="K787" s="219"/>
      <c r="L787" s="219"/>
      <c r="M787" s="219"/>
      <c r="N787" s="219"/>
      <c r="O787" s="219"/>
      <c r="P787" s="219"/>
      <c r="Q787" s="219" t="s">
        <v>109</v>
      </c>
      <c r="R787" s="219"/>
      <c r="S787" s="219"/>
      <c r="T787" s="219" t="s">
        <v>29</v>
      </c>
      <c r="U787" s="219"/>
      <c r="V787" s="219"/>
      <c r="W787" s="219" t="s">
        <v>46</v>
      </c>
    </row>
    <row r="788" spans="1:23" x14ac:dyDescent="0.25">
      <c r="A788" s="219" t="s">
        <v>106</v>
      </c>
      <c r="B788" s="220" t="s">
        <v>107</v>
      </c>
      <c r="C788" s="220" t="s">
        <v>489</v>
      </c>
      <c r="D788" s="221">
        <v>15</v>
      </c>
      <c r="E788" s="219" t="s">
        <v>108</v>
      </c>
      <c r="F788" s="270"/>
      <c r="G788" s="270"/>
      <c r="H788" s="219" t="s">
        <v>55</v>
      </c>
      <c r="I788" s="219" t="s">
        <v>25</v>
      </c>
      <c r="J788" s="219"/>
      <c r="K788" s="219"/>
      <c r="L788" s="219"/>
      <c r="M788" s="219"/>
      <c r="N788" s="219"/>
      <c r="O788" s="219"/>
      <c r="P788" s="219"/>
      <c r="Q788" s="219" t="s">
        <v>109</v>
      </c>
      <c r="R788" s="219"/>
      <c r="S788" s="219"/>
      <c r="T788" s="219" t="s">
        <v>29</v>
      </c>
      <c r="U788" s="219"/>
      <c r="V788" s="219"/>
      <c r="W788" s="219" t="s">
        <v>46</v>
      </c>
    </row>
    <row r="789" spans="1:23" x14ac:dyDescent="0.25">
      <c r="A789" s="219" t="s">
        <v>110</v>
      </c>
      <c r="B789" s="220" t="s">
        <v>111</v>
      </c>
      <c r="C789" s="220" t="s">
        <v>489</v>
      </c>
      <c r="D789" s="221">
        <v>16</v>
      </c>
      <c r="E789" s="219" t="s">
        <v>112</v>
      </c>
      <c r="F789" s="219"/>
      <c r="G789" s="219"/>
      <c r="H789" s="219" t="s">
        <v>55</v>
      </c>
      <c r="I789" s="219" t="s">
        <v>33</v>
      </c>
      <c r="J789" s="219"/>
      <c r="K789" s="219"/>
      <c r="L789" s="219"/>
      <c r="M789" s="219"/>
      <c r="N789" s="219"/>
      <c r="O789" s="219"/>
      <c r="P789" s="223"/>
      <c r="Q789" s="219"/>
      <c r="R789" s="219"/>
      <c r="S789" s="219" t="s">
        <v>113</v>
      </c>
      <c r="T789" s="219"/>
      <c r="U789" s="219"/>
      <c r="V789" s="219"/>
      <c r="W789" s="219" t="s">
        <v>95</v>
      </c>
    </row>
    <row r="790" spans="1:23" x14ac:dyDescent="0.25">
      <c r="A790" s="219" t="s">
        <v>110</v>
      </c>
      <c r="B790" s="220" t="s">
        <v>111</v>
      </c>
      <c r="C790" s="220" t="s">
        <v>489</v>
      </c>
      <c r="D790" s="221">
        <v>16</v>
      </c>
      <c r="E790" s="219" t="s">
        <v>112</v>
      </c>
      <c r="F790" s="219"/>
      <c r="G790" s="219"/>
      <c r="H790" s="219" t="s">
        <v>35</v>
      </c>
      <c r="I790" s="219" t="s">
        <v>36</v>
      </c>
      <c r="J790" s="219"/>
      <c r="K790" s="219"/>
      <c r="L790" s="219"/>
      <c r="M790" s="219"/>
      <c r="N790" s="219"/>
      <c r="O790" s="219"/>
      <c r="P790" s="219"/>
      <c r="Q790" s="219"/>
      <c r="R790" s="219"/>
      <c r="S790" s="219" t="s">
        <v>113</v>
      </c>
      <c r="T790" s="219"/>
      <c r="U790" s="219"/>
      <c r="V790" s="219"/>
      <c r="W790" s="219" t="s">
        <v>95</v>
      </c>
    </row>
    <row r="791" spans="1:23" x14ac:dyDescent="0.25">
      <c r="A791" s="219" t="s">
        <v>110</v>
      </c>
      <c r="B791" s="220" t="s">
        <v>111</v>
      </c>
      <c r="C791" s="220" t="s">
        <v>489</v>
      </c>
      <c r="D791" s="221">
        <v>16</v>
      </c>
      <c r="E791" s="219" t="s">
        <v>112</v>
      </c>
      <c r="F791" s="219"/>
      <c r="G791" s="219"/>
      <c r="H791" s="219" t="s">
        <v>35</v>
      </c>
      <c r="I791" s="219" t="s">
        <v>36</v>
      </c>
      <c r="J791" s="219"/>
      <c r="K791" s="219"/>
      <c r="L791" s="219"/>
      <c r="M791" s="219"/>
      <c r="N791" s="219"/>
      <c r="O791" s="219"/>
      <c r="P791" s="219"/>
      <c r="Q791" s="219"/>
      <c r="R791" s="219"/>
      <c r="S791" s="219" t="s">
        <v>113</v>
      </c>
      <c r="T791" s="219"/>
      <c r="U791" s="219"/>
      <c r="V791" s="219"/>
      <c r="W791" s="219" t="s">
        <v>95</v>
      </c>
    </row>
    <row r="792" spans="1:23" x14ac:dyDescent="0.25">
      <c r="A792" s="219" t="s">
        <v>110</v>
      </c>
      <c r="B792" s="220" t="s">
        <v>114</v>
      </c>
      <c r="C792" s="220" t="s">
        <v>489</v>
      </c>
      <c r="D792" s="221">
        <v>17</v>
      </c>
      <c r="E792" s="195" t="s">
        <v>116</v>
      </c>
      <c r="F792" s="219"/>
      <c r="G792" s="219"/>
      <c r="H792" s="219" t="s">
        <v>55</v>
      </c>
      <c r="I792" s="219" t="s">
        <v>25</v>
      </c>
      <c r="J792" s="219"/>
      <c r="K792" s="219"/>
      <c r="L792" s="219"/>
      <c r="M792" s="219"/>
      <c r="N792" s="219"/>
      <c r="O792" s="219"/>
      <c r="P792" s="219"/>
      <c r="Q792" s="219"/>
      <c r="R792" s="219"/>
      <c r="S792" s="219" t="s">
        <v>113</v>
      </c>
      <c r="T792" s="219"/>
      <c r="U792" s="219"/>
      <c r="V792" s="219"/>
      <c r="W792" s="219" t="s">
        <v>95</v>
      </c>
    </row>
    <row r="793" spans="1:23" x14ac:dyDescent="0.25">
      <c r="A793" s="219" t="s">
        <v>110</v>
      </c>
      <c r="B793" s="220" t="s">
        <v>114</v>
      </c>
      <c r="C793" s="220" t="s">
        <v>489</v>
      </c>
      <c r="D793" s="221">
        <v>17</v>
      </c>
      <c r="E793" s="219" t="s">
        <v>116</v>
      </c>
      <c r="F793" s="219"/>
      <c r="G793" s="219"/>
      <c r="H793" s="219" t="s">
        <v>35</v>
      </c>
      <c r="I793" s="219" t="s">
        <v>36</v>
      </c>
      <c r="J793" s="219"/>
      <c r="K793" s="219"/>
      <c r="L793" s="219"/>
      <c r="M793" s="219"/>
      <c r="N793" s="219"/>
      <c r="O793" s="219"/>
      <c r="P793" s="223"/>
      <c r="Q793" s="219"/>
      <c r="R793" s="219"/>
      <c r="S793" s="219" t="s">
        <v>113</v>
      </c>
      <c r="T793" s="219"/>
      <c r="U793" s="219"/>
      <c r="V793" s="219"/>
      <c r="W793" s="219" t="s">
        <v>95</v>
      </c>
    </row>
    <row r="794" spans="1:23" x14ac:dyDescent="0.25">
      <c r="A794" s="219" t="s">
        <v>110</v>
      </c>
      <c r="B794" s="220" t="s">
        <v>114</v>
      </c>
      <c r="C794" s="220" t="s">
        <v>489</v>
      </c>
      <c r="D794" s="221">
        <v>17</v>
      </c>
      <c r="E794" s="219" t="s">
        <v>116</v>
      </c>
      <c r="F794" s="219"/>
      <c r="G794" s="219"/>
      <c r="H794" s="219" t="s">
        <v>35</v>
      </c>
      <c r="I794" s="219" t="s">
        <v>36</v>
      </c>
      <c r="J794" s="219"/>
      <c r="K794" s="219"/>
      <c r="L794" s="219"/>
      <c r="M794" s="219"/>
      <c r="N794" s="219"/>
      <c r="O794" s="219"/>
      <c r="P794" s="223"/>
      <c r="Q794" s="219"/>
      <c r="R794" s="219"/>
      <c r="S794" s="219" t="s">
        <v>113</v>
      </c>
      <c r="T794" s="219"/>
      <c r="U794" s="219"/>
      <c r="V794" s="219"/>
      <c r="W794" s="219" t="s">
        <v>95</v>
      </c>
    </row>
    <row r="795" spans="1:23" x14ac:dyDescent="0.25">
      <c r="A795" s="270" t="s">
        <v>59</v>
      </c>
      <c r="B795" s="293" t="s">
        <v>117</v>
      </c>
      <c r="C795" s="293" t="s">
        <v>489</v>
      </c>
      <c r="D795" s="294">
        <v>18</v>
      </c>
      <c r="E795" s="270" t="s">
        <v>62</v>
      </c>
      <c r="F795" s="270"/>
      <c r="G795" s="270"/>
      <c r="H795" s="270" t="s">
        <v>55</v>
      </c>
      <c r="I795" s="270" t="s">
        <v>33</v>
      </c>
      <c r="J795" s="270"/>
      <c r="K795" s="270"/>
      <c r="L795" s="270"/>
      <c r="M795" s="270"/>
      <c r="N795" s="270"/>
      <c r="O795" s="270"/>
      <c r="P795" s="295"/>
      <c r="Q795" s="270" t="s">
        <v>62</v>
      </c>
      <c r="R795" s="270"/>
      <c r="S795" s="296"/>
      <c r="T795" s="270" t="s">
        <v>56</v>
      </c>
      <c r="U795" s="270" t="s">
        <v>118</v>
      </c>
      <c r="V795" s="270"/>
      <c r="W795" s="270" t="s">
        <v>46</v>
      </c>
    </row>
    <row r="796" spans="1:23" x14ac:dyDescent="0.25">
      <c r="A796" s="270" t="s">
        <v>59</v>
      </c>
      <c r="B796" s="293" t="s">
        <v>117</v>
      </c>
      <c r="C796" s="293" t="s">
        <v>489</v>
      </c>
      <c r="D796" s="294">
        <v>18</v>
      </c>
      <c r="E796" s="270" t="s">
        <v>62</v>
      </c>
      <c r="F796" s="270"/>
      <c r="G796" s="270"/>
      <c r="H796" s="270" t="s">
        <v>35</v>
      </c>
      <c r="I796" s="270" t="s">
        <v>36</v>
      </c>
      <c r="J796" s="270"/>
      <c r="K796" s="270"/>
      <c r="L796" s="270"/>
      <c r="M796" s="270"/>
      <c r="N796" s="270"/>
      <c r="O796" s="270"/>
      <c r="P796" s="295"/>
      <c r="Q796" s="270" t="s">
        <v>62</v>
      </c>
      <c r="R796" s="270"/>
      <c r="S796" s="270"/>
      <c r="T796" s="270" t="s">
        <v>56</v>
      </c>
      <c r="U796" s="270" t="s">
        <v>118</v>
      </c>
      <c r="V796" s="270"/>
      <c r="W796" s="270" t="s">
        <v>46</v>
      </c>
    </row>
    <row r="797" spans="1:23" x14ac:dyDescent="0.25">
      <c r="A797" s="270" t="s">
        <v>59</v>
      </c>
      <c r="B797" s="293" t="s">
        <v>117</v>
      </c>
      <c r="C797" s="293" t="s">
        <v>489</v>
      </c>
      <c r="D797" s="294">
        <v>18</v>
      </c>
      <c r="E797" s="270" t="s">
        <v>62</v>
      </c>
      <c r="F797" s="270"/>
      <c r="G797" s="270"/>
      <c r="H797" s="270" t="s">
        <v>55</v>
      </c>
      <c r="I797" s="270" t="s">
        <v>33</v>
      </c>
      <c r="J797" s="270"/>
      <c r="K797" s="270"/>
      <c r="L797" s="270"/>
      <c r="M797" s="270"/>
      <c r="N797" s="270"/>
      <c r="O797" s="270"/>
      <c r="P797" s="295"/>
      <c r="Q797" s="270" t="s">
        <v>62</v>
      </c>
      <c r="R797" s="270"/>
      <c r="S797" s="270"/>
      <c r="T797" s="270" t="s">
        <v>56</v>
      </c>
      <c r="U797" s="270" t="s">
        <v>118</v>
      </c>
      <c r="V797" s="270"/>
      <c r="W797" s="270" t="s">
        <v>46</v>
      </c>
    </row>
    <row r="798" spans="1:23" x14ac:dyDescent="0.25">
      <c r="A798" s="270" t="s">
        <v>59</v>
      </c>
      <c r="B798" s="293" t="s">
        <v>117</v>
      </c>
      <c r="C798" s="293" t="s">
        <v>489</v>
      </c>
      <c r="D798" s="294">
        <v>18</v>
      </c>
      <c r="E798" s="270" t="s">
        <v>62</v>
      </c>
      <c r="F798" s="270"/>
      <c r="G798" s="270"/>
      <c r="H798" s="270" t="s">
        <v>55</v>
      </c>
      <c r="I798" s="270" t="s">
        <v>25</v>
      </c>
      <c r="J798" s="270"/>
      <c r="K798" s="270"/>
      <c r="L798" s="270"/>
      <c r="M798" s="270"/>
      <c r="N798" s="270"/>
      <c r="O798" s="270"/>
      <c r="P798" s="295"/>
      <c r="Q798" s="270" t="s">
        <v>62</v>
      </c>
      <c r="R798" s="270"/>
      <c r="S798" s="270"/>
      <c r="T798" s="270" t="s">
        <v>56</v>
      </c>
      <c r="U798" s="270" t="s">
        <v>118</v>
      </c>
      <c r="V798" s="270"/>
      <c r="W798" s="270" t="s">
        <v>46</v>
      </c>
    </row>
    <row r="799" spans="1:23" x14ac:dyDescent="0.25">
      <c r="A799" s="270" t="s">
        <v>59</v>
      </c>
      <c r="B799" s="293" t="s">
        <v>117</v>
      </c>
      <c r="C799" s="293" t="s">
        <v>489</v>
      </c>
      <c r="D799" s="294">
        <v>18</v>
      </c>
      <c r="E799" s="270" t="s">
        <v>62</v>
      </c>
      <c r="F799" s="270"/>
      <c r="G799" s="270"/>
      <c r="H799" s="270" t="s">
        <v>55</v>
      </c>
      <c r="I799" s="270" t="s">
        <v>34</v>
      </c>
      <c r="J799" s="270"/>
      <c r="K799" s="270"/>
      <c r="L799" s="270"/>
      <c r="M799" s="270"/>
      <c r="N799" s="270"/>
      <c r="O799" s="270"/>
      <c r="P799" s="295"/>
      <c r="Q799" s="270" t="s">
        <v>62</v>
      </c>
      <c r="R799" s="270"/>
      <c r="S799" s="270"/>
      <c r="T799" s="270" t="s">
        <v>56</v>
      </c>
      <c r="U799" s="270" t="s">
        <v>118</v>
      </c>
      <c r="V799" s="270"/>
      <c r="W799" s="270" t="s">
        <v>46</v>
      </c>
    </row>
    <row r="800" spans="1:23" x14ac:dyDescent="0.25">
      <c r="A800" s="270" t="s">
        <v>59</v>
      </c>
      <c r="B800" s="293" t="s">
        <v>117</v>
      </c>
      <c r="C800" s="293" t="s">
        <v>489</v>
      </c>
      <c r="D800" s="294">
        <v>18</v>
      </c>
      <c r="E800" s="270" t="s">
        <v>62</v>
      </c>
      <c r="F800" s="270"/>
      <c r="G800" s="270"/>
      <c r="H800" s="270" t="s">
        <v>35</v>
      </c>
      <c r="I800" s="270" t="s">
        <v>36</v>
      </c>
      <c r="J800" s="270"/>
      <c r="K800" s="270"/>
      <c r="L800" s="270"/>
      <c r="M800" s="270"/>
      <c r="N800" s="270"/>
      <c r="O800" s="270"/>
      <c r="P800" s="295"/>
      <c r="Q800" s="270" t="s">
        <v>62</v>
      </c>
      <c r="R800" s="270"/>
      <c r="S800" s="270"/>
      <c r="T800" s="270" t="s">
        <v>56</v>
      </c>
      <c r="U800" s="270" t="s">
        <v>118</v>
      </c>
      <c r="V800" s="270"/>
      <c r="W800" s="270" t="s">
        <v>46</v>
      </c>
    </row>
    <row r="801" spans="1:23" x14ac:dyDescent="0.25">
      <c r="A801" s="219" t="s">
        <v>59</v>
      </c>
      <c r="B801" s="220" t="s">
        <v>117</v>
      </c>
      <c r="C801" s="220" t="s">
        <v>489</v>
      </c>
      <c r="D801" s="221">
        <v>18</v>
      </c>
      <c r="E801" s="219" t="s">
        <v>62</v>
      </c>
      <c r="F801" s="219"/>
      <c r="G801" s="219"/>
      <c r="H801" s="219" t="s">
        <v>55</v>
      </c>
      <c r="I801" s="219" t="s">
        <v>33</v>
      </c>
      <c r="J801" s="219"/>
      <c r="K801" s="219"/>
      <c r="L801" s="219"/>
      <c r="M801" s="219"/>
      <c r="N801" s="219"/>
      <c r="O801" s="219"/>
      <c r="P801" s="223"/>
      <c r="Q801" s="219" t="s">
        <v>62</v>
      </c>
      <c r="R801" s="219"/>
      <c r="S801" s="219"/>
      <c r="T801" s="219" t="s">
        <v>56</v>
      </c>
      <c r="U801" s="219" t="s">
        <v>118</v>
      </c>
      <c r="V801" s="219"/>
      <c r="W801" s="219" t="s">
        <v>46</v>
      </c>
    </row>
    <row r="802" spans="1:23" x14ac:dyDescent="0.25">
      <c r="A802" s="219" t="s">
        <v>59</v>
      </c>
      <c r="B802" s="220" t="s">
        <v>117</v>
      </c>
      <c r="C802" s="220" t="s">
        <v>489</v>
      </c>
      <c r="D802" s="221">
        <v>18</v>
      </c>
      <c r="E802" s="219" t="s">
        <v>62</v>
      </c>
      <c r="F802" s="219"/>
      <c r="G802" s="219"/>
      <c r="H802" s="219" t="s">
        <v>35</v>
      </c>
      <c r="I802" s="219" t="s">
        <v>36</v>
      </c>
      <c r="J802" s="219"/>
      <c r="K802" s="219"/>
      <c r="L802" s="219"/>
      <c r="M802" s="219"/>
      <c r="N802" s="219"/>
      <c r="O802" s="219"/>
      <c r="P802" s="223"/>
      <c r="Q802" s="219" t="s">
        <v>62</v>
      </c>
      <c r="R802" s="219"/>
      <c r="S802" s="219"/>
      <c r="T802" s="219" t="s">
        <v>56</v>
      </c>
      <c r="U802" s="219" t="s">
        <v>118</v>
      </c>
      <c r="V802" s="219"/>
      <c r="W802" s="219" t="s">
        <v>46</v>
      </c>
    </row>
    <row r="803" spans="1:23" x14ac:dyDescent="0.25">
      <c r="A803" s="219" t="s">
        <v>59</v>
      </c>
      <c r="B803" s="220" t="s">
        <v>117</v>
      </c>
      <c r="C803" s="220" t="s">
        <v>489</v>
      </c>
      <c r="D803" s="221">
        <v>18</v>
      </c>
      <c r="E803" s="219" t="s">
        <v>62</v>
      </c>
      <c r="F803" s="219"/>
      <c r="G803" s="219"/>
      <c r="H803" s="219" t="s">
        <v>35</v>
      </c>
      <c r="I803" s="219" t="s">
        <v>36</v>
      </c>
      <c r="J803" s="219"/>
      <c r="K803" s="219"/>
      <c r="L803" s="219"/>
      <c r="M803" s="219"/>
      <c r="N803" s="219"/>
      <c r="O803" s="219"/>
      <c r="P803" s="223"/>
      <c r="Q803" s="219" t="s">
        <v>62</v>
      </c>
      <c r="R803" s="219"/>
      <c r="S803" s="219"/>
      <c r="T803" s="219" t="s">
        <v>56</v>
      </c>
      <c r="U803" s="219" t="s">
        <v>118</v>
      </c>
      <c r="V803" s="219"/>
      <c r="W803" s="219" t="s">
        <v>46</v>
      </c>
    </row>
    <row r="804" spans="1:23" x14ac:dyDescent="0.25">
      <c r="A804" s="270" t="s">
        <v>59</v>
      </c>
      <c r="B804" s="293" t="s">
        <v>119</v>
      </c>
      <c r="C804" s="293" t="s">
        <v>489</v>
      </c>
      <c r="D804" s="294">
        <v>19</v>
      </c>
      <c r="E804" s="270" t="s">
        <v>120</v>
      </c>
      <c r="F804" s="270"/>
      <c r="G804" s="270"/>
      <c r="H804" s="270" t="s">
        <v>121</v>
      </c>
      <c r="I804" s="270" t="s">
        <v>34</v>
      </c>
      <c r="J804" s="270"/>
      <c r="K804" s="270"/>
      <c r="L804" s="270"/>
      <c r="M804" s="270"/>
      <c r="N804" s="270"/>
      <c r="O804" s="270"/>
      <c r="P804" s="270"/>
      <c r="Q804" s="270" t="s">
        <v>62</v>
      </c>
      <c r="R804" s="270" t="s">
        <v>63</v>
      </c>
      <c r="S804" s="270"/>
      <c r="T804" s="270" t="s">
        <v>56</v>
      </c>
      <c r="U804" s="270" t="s">
        <v>75</v>
      </c>
      <c r="V804" s="270"/>
      <c r="W804" s="270" t="s">
        <v>46</v>
      </c>
    </row>
    <row r="805" spans="1:23" x14ac:dyDescent="0.25">
      <c r="A805" s="270" t="s">
        <v>59</v>
      </c>
      <c r="B805" s="293" t="s">
        <v>119</v>
      </c>
      <c r="C805" s="293" t="s">
        <v>489</v>
      </c>
      <c r="D805" s="294">
        <v>19</v>
      </c>
      <c r="E805" s="270" t="s">
        <v>120</v>
      </c>
      <c r="F805" s="270"/>
      <c r="G805" s="270"/>
      <c r="H805" s="270" t="s">
        <v>121</v>
      </c>
      <c r="I805" s="270" t="s">
        <v>33</v>
      </c>
      <c r="J805" s="270"/>
      <c r="K805" s="270"/>
      <c r="L805" s="270"/>
      <c r="M805" s="270"/>
      <c r="N805" s="270"/>
      <c r="O805" s="270"/>
      <c r="P805" s="270"/>
      <c r="Q805" s="270" t="s">
        <v>62</v>
      </c>
      <c r="R805" s="270" t="s">
        <v>63</v>
      </c>
      <c r="S805" s="270"/>
      <c r="T805" s="270" t="s">
        <v>56</v>
      </c>
      <c r="U805" s="270" t="s">
        <v>75</v>
      </c>
      <c r="V805" s="270"/>
      <c r="W805" s="270" t="s">
        <v>46</v>
      </c>
    </row>
    <row r="806" spans="1:23" x14ac:dyDescent="0.25">
      <c r="A806" s="270" t="s">
        <v>59</v>
      </c>
      <c r="B806" s="293" t="s">
        <v>119</v>
      </c>
      <c r="C806" s="293" t="s">
        <v>489</v>
      </c>
      <c r="D806" s="294">
        <v>19</v>
      </c>
      <c r="E806" s="270" t="s">
        <v>120</v>
      </c>
      <c r="F806" s="270"/>
      <c r="G806" s="270"/>
      <c r="H806" s="270" t="s">
        <v>121</v>
      </c>
      <c r="I806" s="270" t="s">
        <v>25</v>
      </c>
      <c r="J806" s="270"/>
      <c r="K806" s="270"/>
      <c r="L806" s="270"/>
      <c r="M806" s="270"/>
      <c r="N806" s="270"/>
      <c r="O806" s="270"/>
      <c r="P806" s="270"/>
      <c r="Q806" s="270" t="s">
        <v>125</v>
      </c>
      <c r="R806" s="270" t="s">
        <v>27</v>
      </c>
      <c r="S806" s="270"/>
      <c r="T806" s="270" t="s">
        <v>29</v>
      </c>
      <c r="U806" s="270" t="s">
        <v>126</v>
      </c>
      <c r="V806" s="270"/>
      <c r="W806" s="270" t="s">
        <v>46</v>
      </c>
    </row>
    <row r="807" spans="1:23" x14ac:dyDescent="0.25">
      <c r="A807" s="270" t="s">
        <v>59</v>
      </c>
      <c r="B807" s="293" t="s">
        <v>119</v>
      </c>
      <c r="C807" s="293" t="s">
        <v>489</v>
      </c>
      <c r="D807" s="294">
        <v>19</v>
      </c>
      <c r="E807" s="270" t="s">
        <v>120</v>
      </c>
      <c r="F807" s="270"/>
      <c r="G807" s="270"/>
      <c r="H807" s="270" t="s">
        <v>121</v>
      </c>
      <c r="I807" s="270" t="s">
        <v>34</v>
      </c>
      <c r="J807" s="270"/>
      <c r="K807" s="270"/>
      <c r="L807" s="270"/>
      <c r="M807" s="270"/>
      <c r="N807" s="270"/>
      <c r="O807" s="270"/>
      <c r="P807" s="270"/>
      <c r="Q807" s="270" t="s">
        <v>62</v>
      </c>
      <c r="R807" s="270" t="s">
        <v>63</v>
      </c>
      <c r="S807" s="270"/>
      <c r="T807" s="270" t="s">
        <v>56</v>
      </c>
      <c r="U807" s="270" t="s">
        <v>75</v>
      </c>
      <c r="V807" s="270"/>
      <c r="W807" s="270" t="s">
        <v>46</v>
      </c>
    </row>
    <row r="808" spans="1:23" x14ac:dyDescent="0.25">
      <c r="A808" s="219" t="s">
        <v>59</v>
      </c>
      <c r="B808" s="220" t="s">
        <v>119</v>
      </c>
      <c r="C808" s="220" t="s">
        <v>489</v>
      </c>
      <c r="D808" s="221">
        <v>19</v>
      </c>
      <c r="E808" s="219" t="s">
        <v>120</v>
      </c>
      <c r="F808" s="219"/>
      <c r="G808" s="219"/>
      <c r="H808" s="219" t="s">
        <v>121</v>
      </c>
      <c r="I808" s="219" t="s">
        <v>34</v>
      </c>
      <c r="J808" s="219"/>
      <c r="K808" s="219"/>
      <c r="L808" s="219"/>
      <c r="M808" s="219"/>
      <c r="N808" s="219"/>
      <c r="O808" s="219"/>
      <c r="P808" s="219"/>
      <c r="Q808" s="219" t="s">
        <v>62</v>
      </c>
      <c r="R808" s="219" t="s">
        <v>63</v>
      </c>
      <c r="S808" s="219"/>
      <c r="T808" s="219" t="s">
        <v>56</v>
      </c>
      <c r="U808" s="219" t="s">
        <v>75</v>
      </c>
      <c r="V808" s="219"/>
      <c r="W808" s="219" t="s">
        <v>46</v>
      </c>
    </row>
    <row r="809" spans="1:23" x14ac:dyDescent="0.25">
      <c r="A809" s="219" t="s">
        <v>59</v>
      </c>
      <c r="B809" s="220" t="s">
        <v>122</v>
      </c>
      <c r="C809" s="220" t="s">
        <v>489</v>
      </c>
      <c r="D809" s="221">
        <v>20</v>
      </c>
      <c r="E809" s="219" t="s">
        <v>124</v>
      </c>
      <c r="F809" s="219"/>
      <c r="G809" s="219"/>
      <c r="H809" s="219" t="s">
        <v>55</v>
      </c>
      <c r="I809" s="219" t="s">
        <v>25</v>
      </c>
      <c r="J809" s="219"/>
      <c r="K809" s="219"/>
      <c r="L809" s="219"/>
      <c r="M809" s="219"/>
      <c r="N809" s="219"/>
      <c r="O809" s="219"/>
      <c r="P809" s="223"/>
      <c r="Q809" s="219" t="s">
        <v>125</v>
      </c>
      <c r="R809" s="219" t="s">
        <v>27</v>
      </c>
      <c r="S809" s="219"/>
      <c r="T809" s="219" t="s">
        <v>29</v>
      </c>
      <c r="U809" s="219" t="s">
        <v>126</v>
      </c>
      <c r="V809" s="219"/>
      <c r="W809" s="219" t="s">
        <v>46</v>
      </c>
    </row>
    <row r="810" spans="1:23" x14ac:dyDescent="0.25">
      <c r="A810" s="219" t="s">
        <v>59</v>
      </c>
      <c r="B810" s="220" t="s">
        <v>122</v>
      </c>
      <c r="C810" s="220" t="s">
        <v>489</v>
      </c>
      <c r="D810" s="221">
        <v>20</v>
      </c>
      <c r="E810" s="219" t="s">
        <v>124</v>
      </c>
      <c r="F810" s="219"/>
      <c r="G810" s="219"/>
      <c r="H810" s="219" t="s">
        <v>35</v>
      </c>
      <c r="I810" s="219" t="s">
        <v>36</v>
      </c>
      <c r="J810" s="219"/>
      <c r="K810" s="219"/>
      <c r="L810" s="219"/>
      <c r="M810" s="219"/>
      <c r="N810" s="219"/>
      <c r="O810" s="219"/>
      <c r="P810" s="219"/>
      <c r="Q810" s="219" t="s">
        <v>125</v>
      </c>
      <c r="R810" s="219" t="s">
        <v>27</v>
      </c>
      <c r="S810" s="219"/>
      <c r="T810" s="219" t="s">
        <v>29</v>
      </c>
      <c r="U810" s="219" t="s">
        <v>126</v>
      </c>
      <c r="V810" s="219"/>
      <c r="W810" s="219" t="s">
        <v>46</v>
      </c>
    </row>
    <row r="811" spans="1:23" x14ac:dyDescent="0.25">
      <c r="A811" s="219" t="s">
        <v>59</v>
      </c>
      <c r="B811" s="220" t="s">
        <v>122</v>
      </c>
      <c r="C811" s="220" t="s">
        <v>489</v>
      </c>
      <c r="D811" s="221">
        <v>20</v>
      </c>
      <c r="E811" s="219" t="s">
        <v>124</v>
      </c>
      <c r="F811" s="219"/>
      <c r="G811" s="219"/>
      <c r="H811" s="219" t="s">
        <v>35</v>
      </c>
      <c r="I811" s="219" t="s">
        <v>36</v>
      </c>
      <c r="J811" s="219"/>
      <c r="K811" s="219"/>
      <c r="L811" s="219"/>
      <c r="M811" s="219"/>
      <c r="N811" s="219"/>
      <c r="O811" s="219"/>
      <c r="P811" s="219"/>
      <c r="Q811" s="219" t="s">
        <v>125</v>
      </c>
      <c r="R811" s="219" t="s">
        <v>27</v>
      </c>
      <c r="S811" s="219"/>
      <c r="T811" s="219" t="s">
        <v>29</v>
      </c>
      <c r="U811" s="219" t="s">
        <v>126</v>
      </c>
      <c r="V811" s="219"/>
      <c r="W811" s="219" t="s">
        <v>46</v>
      </c>
    </row>
    <row r="812" spans="1:23" x14ac:dyDescent="0.25">
      <c r="A812" s="270" t="s">
        <v>59</v>
      </c>
      <c r="B812" s="293" t="s">
        <v>60</v>
      </c>
      <c r="C812" s="293" t="s">
        <v>486</v>
      </c>
      <c r="D812" s="294">
        <v>5</v>
      </c>
      <c r="E812" s="304" t="s">
        <v>62</v>
      </c>
      <c r="F812" s="270"/>
      <c r="G812" s="270"/>
      <c r="H812" s="270" t="s">
        <v>55</v>
      </c>
      <c r="I812" s="270" t="s">
        <v>25</v>
      </c>
      <c r="J812" s="270"/>
      <c r="K812" s="270"/>
      <c r="L812" s="270"/>
      <c r="M812" s="270"/>
      <c r="N812" s="270"/>
      <c r="O812" s="270"/>
      <c r="P812" s="270"/>
      <c r="Q812" s="270" t="s">
        <v>62</v>
      </c>
      <c r="R812" s="270" t="s">
        <v>63</v>
      </c>
      <c r="S812" s="270"/>
      <c r="T812" s="270" t="s">
        <v>56</v>
      </c>
      <c r="U812" s="270" t="s">
        <v>64</v>
      </c>
      <c r="V812" s="270"/>
      <c r="W812" s="270" t="s">
        <v>46</v>
      </c>
    </row>
    <row r="813" spans="1:23" x14ac:dyDescent="0.25">
      <c r="A813" s="270" t="s">
        <v>20</v>
      </c>
      <c r="B813" s="293" t="s">
        <v>70</v>
      </c>
      <c r="C813" s="293" t="s">
        <v>486</v>
      </c>
      <c r="D813" s="294">
        <v>7</v>
      </c>
      <c r="E813" s="270" t="s">
        <v>72</v>
      </c>
      <c r="F813" s="270"/>
      <c r="G813" s="270"/>
      <c r="H813" s="270" t="s">
        <v>55</v>
      </c>
      <c r="I813" s="270" t="s">
        <v>33</v>
      </c>
      <c r="J813" s="270"/>
      <c r="K813" s="270"/>
      <c r="L813" s="270"/>
      <c r="M813" s="270"/>
      <c r="N813" s="270"/>
      <c r="O813" s="270"/>
      <c r="P813" s="270"/>
      <c r="Q813" s="270" t="s">
        <v>73</v>
      </c>
      <c r="R813" s="270" t="s">
        <v>74</v>
      </c>
      <c r="S813" s="270"/>
      <c r="T813" s="270" t="s">
        <v>29</v>
      </c>
      <c r="U813" s="270" t="s">
        <v>75</v>
      </c>
      <c r="V813" s="270"/>
      <c r="W813" s="270" t="s">
        <v>58</v>
      </c>
    </row>
    <row r="814" spans="1:23" x14ac:dyDescent="0.25">
      <c r="A814" s="270" t="s">
        <v>20</v>
      </c>
      <c r="B814" s="293" t="s">
        <v>70</v>
      </c>
      <c r="C814" s="293" t="s">
        <v>486</v>
      </c>
      <c r="D814" s="294">
        <v>7</v>
      </c>
      <c r="E814" s="270" t="s">
        <v>72</v>
      </c>
      <c r="F814" s="270"/>
      <c r="G814" s="270"/>
      <c r="H814" s="270" t="s">
        <v>35</v>
      </c>
      <c r="I814" s="270" t="s">
        <v>36</v>
      </c>
      <c r="J814" s="270"/>
      <c r="K814" s="270"/>
      <c r="L814" s="270"/>
      <c r="M814" s="270"/>
      <c r="N814" s="270"/>
      <c r="O814" s="270"/>
      <c r="P814" s="270"/>
      <c r="Q814" s="270" t="s">
        <v>73</v>
      </c>
      <c r="R814" s="270" t="s">
        <v>74</v>
      </c>
      <c r="S814" s="270"/>
      <c r="T814" s="270" t="s">
        <v>29</v>
      </c>
      <c r="U814" s="270" t="s">
        <v>75</v>
      </c>
      <c r="V814" s="270"/>
      <c r="W814" s="270" t="s">
        <v>58</v>
      </c>
    </row>
    <row r="815" spans="1:23" x14ac:dyDescent="0.25">
      <c r="A815" s="219" t="s">
        <v>81</v>
      </c>
      <c r="B815" s="220" t="s">
        <v>82</v>
      </c>
      <c r="C815" s="220" t="s">
        <v>486</v>
      </c>
      <c r="D815" s="221">
        <v>9</v>
      </c>
      <c r="E815" s="219" t="s">
        <v>83</v>
      </c>
      <c r="F815" s="270"/>
      <c r="G815" s="270"/>
      <c r="H815" s="219" t="s">
        <v>55</v>
      </c>
      <c r="I815" s="219" t="s">
        <v>25</v>
      </c>
      <c r="J815" s="219"/>
      <c r="K815" s="219"/>
      <c r="L815" s="219"/>
      <c r="M815" s="219"/>
      <c r="N815" s="219"/>
      <c r="O815" s="219"/>
      <c r="P815" s="219"/>
      <c r="Q815" s="219" t="s">
        <v>62</v>
      </c>
      <c r="R815" s="219" t="s">
        <v>84</v>
      </c>
      <c r="S815" s="219"/>
      <c r="T815" s="219" t="s">
        <v>56</v>
      </c>
      <c r="U815" s="219" t="s">
        <v>85</v>
      </c>
      <c r="V815" s="219"/>
      <c r="W815" s="219" t="s">
        <v>46</v>
      </c>
    </row>
    <row r="816" spans="1:23" x14ac:dyDescent="0.25">
      <c r="A816" s="219" t="s">
        <v>106</v>
      </c>
      <c r="B816" s="220" t="s">
        <v>107</v>
      </c>
      <c r="C816" s="220" t="s">
        <v>486</v>
      </c>
      <c r="D816" s="221">
        <v>15</v>
      </c>
      <c r="E816" s="219" t="s">
        <v>108</v>
      </c>
      <c r="F816" s="270"/>
      <c r="G816" s="270"/>
      <c r="H816" s="219" t="s">
        <v>55</v>
      </c>
      <c r="I816" s="219" t="s">
        <v>33</v>
      </c>
      <c r="J816" s="219"/>
      <c r="K816" s="219"/>
      <c r="L816" s="219"/>
      <c r="M816" s="219"/>
      <c r="N816" s="219"/>
      <c r="O816" s="219"/>
      <c r="P816" s="219"/>
      <c r="Q816" s="219" t="s">
        <v>109</v>
      </c>
      <c r="R816" s="219"/>
      <c r="S816" s="219"/>
      <c r="T816" s="219" t="s">
        <v>29</v>
      </c>
      <c r="U816" s="219"/>
      <c r="V816" s="219"/>
      <c r="W816" s="219" t="s">
        <v>46</v>
      </c>
    </row>
    <row r="817" spans="1:27" x14ac:dyDescent="0.25">
      <c r="A817" s="219" t="s">
        <v>106</v>
      </c>
      <c r="B817" s="220" t="s">
        <v>107</v>
      </c>
      <c r="C817" s="220" t="s">
        <v>486</v>
      </c>
      <c r="D817" s="221">
        <v>15</v>
      </c>
      <c r="E817" s="219" t="s">
        <v>108</v>
      </c>
      <c r="F817" s="270"/>
      <c r="G817" s="270"/>
      <c r="H817" s="219" t="s">
        <v>35</v>
      </c>
      <c r="I817" s="219" t="s">
        <v>36</v>
      </c>
      <c r="J817" s="219"/>
      <c r="K817" s="219"/>
      <c r="L817" s="219"/>
      <c r="M817" s="219"/>
      <c r="N817" s="219"/>
      <c r="O817" s="219"/>
      <c r="P817" s="219"/>
      <c r="Q817" s="219" t="s">
        <v>109</v>
      </c>
      <c r="R817" s="219"/>
      <c r="S817" s="219"/>
      <c r="T817" s="219" t="s">
        <v>29</v>
      </c>
      <c r="U817" s="219"/>
      <c r="V817" s="219"/>
      <c r="W817" s="219" t="s">
        <v>46</v>
      </c>
    </row>
    <row r="818" spans="1:27" x14ac:dyDescent="0.25">
      <c r="A818" s="270" t="s">
        <v>59</v>
      </c>
      <c r="B818" s="293" t="s">
        <v>117</v>
      </c>
      <c r="C818" s="293" t="s">
        <v>486</v>
      </c>
      <c r="D818" s="294">
        <v>18</v>
      </c>
      <c r="E818" s="270" t="s">
        <v>62</v>
      </c>
      <c r="F818" s="270"/>
      <c r="G818" s="270"/>
      <c r="H818" s="270" t="s">
        <v>55</v>
      </c>
      <c r="I818" s="270" t="s">
        <v>33</v>
      </c>
      <c r="J818" s="270"/>
      <c r="K818" s="270"/>
      <c r="L818" s="270"/>
      <c r="M818" s="270"/>
      <c r="N818" s="270"/>
      <c r="O818" s="270"/>
      <c r="P818" s="295"/>
      <c r="Q818" s="296" t="s">
        <v>62</v>
      </c>
      <c r="R818" s="296"/>
      <c r="S818" s="296"/>
      <c r="T818" s="296" t="s">
        <v>56</v>
      </c>
      <c r="U818" s="296" t="s">
        <v>118</v>
      </c>
      <c r="V818" s="296"/>
      <c r="W818" s="296" t="s">
        <v>46</v>
      </c>
    </row>
    <row r="819" spans="1:27" x14ac:dyDescent="0.25">
      <c r="A819" s="270" t="s">
        <v>59</v>
      </c>
      <c r="B819" s="293" t="s">
        <v>117</v>
      </c>
      <c r="C819" s="293" t="s">
        <v>486</v>
      </c>
      <c r="D819" s="294">
        <v>18</v>
      </c>
      <c r="E819" s="270" t="s">
        <v>62</v>
      </c>
      <c r="F819" s="270"/>
      <c r="G819" s="270"/>
      <c r="H819" s="270" t="s">
        <v>35</v>
      </c>
      <c r="I819" s="270" t="s">
        <v>36</v>
      </c>
      <c r="J819" s="270"/>
      <c r="K819" s="270"/>
      <c r="L819" s="270"/>
      <c r="M819" s="270"/>
      <c r="N819" s="270"/>
      <c r="O819" s="270"/>
      <c r="P819" s="295"/>
      <c r="Q819" s="270" t="s">
        <v>62</v>
      </c>
      <c r="R819" s="270"/>
      <c r="S819" s="270"/>
      <c r="T819" s="270" t="s">
        <v>56</v>
      </c>
      <c r="U819" s="270" t="s">
        <v>118</v>
      </c>
      <c r="V819" s="270"/>
      <c r="W819" s="270" t="s">
        <v>46</v>
      </c>
    </row>
    <row r="820" spans="1:27" x14ac:dyDescent="0.25">
      <c r="A820" s="270" t="s">
        <v>51</v>
      </c>
      <c r="B820" s="293" t="s">
        <v>52</v>
      </c>
      <c r="C820" s="293" t="s">
        <v>484</v>
      </c>
      <c r="D820" s="294">
        <v>4</v>
      </c>
      <c r="E820" s="270" t="s">
        <v>54</v>
      </c>
      <c r="F820" s="270"/>
      <c r="G820" s="270" t="s">
        <v>897</v>
      </c>
      <c r="H820" s="270" t="s">
        <v>35</v>
      </c>
      <c r="I820" s="270" t="s">
        <v>36</v>
      </c>
      <c r="J820" s="270"/>
      <c r="K820" s="270"/>
      <c r="L820" s="270" t="s">
        <v>597</v>
      </c>
      <c r="M820" s="270" t="s">
        <v>598</v>
      </c>
      <c r="N820" s="270" t="s">
        <v>474</v>
      </c>
      <c r="O820" s="270"/>
      <c r="P820" s="270"/>
      <c r="Q820" s="270" t="s">
        <v>50</v>
      </c>
      <c r="R820" s="270" t="s">
        <v>56</v>
      </c>
      <c r="S820" s="270" t="s">
        <v>57</v>
      </c>
      <c r="T820" s="270" t="s">
        <v>45</v>
      </c>
      <c r="U820" s="270" t="s">
        <v>58</v>
      </c>
    </row>
    <row r="821" spans="1:27" x14ac:dyDescent="0.25">
      <c r="A821" s="270" t="s">
        <v>51</v>
      </c>
      <c r="B821" s="293" t="s">
        <v>52</v>
      </c>
      <c r="C821" s="293" t="s">
        <v>484</v>
      </c>
      <c r="D821" s="294">
        <v>4</v>
      </c>
      <c r="E821" s="270" t="s">
        <v>54</v>
      </c>
      <c r="F821" s="270"/>
      <c r="G821" s="270" t="s">
        <v>897</v>
      </c>
      <c r="H821" s="270" t="s">
        <v>55</v>
      </c>
      <c r="I821" s="270" t="s">
        <v>33</v>
      </c>
      <c r="J821" s="270"/>
      <c r="K821" s="270"/>
      <c r="L821" s="270" t="s">
        <v>593</v>
      </c>
      <c r="M821" s="270" t="s">
        <v>594</v>
      </c>
      <c r="N821" s="270" t="s">
        <v>466</v>
      </c>
      <c r="O821" s="270"/>
      <c r="P821" s="270"/>
      <c r="Q821" s="270" t="s">
        <v>50</v>
      </c>
      <c r="R821" s="270" t="s">
        <v>56</v>
      </c>
      <c r="S821" s="270" t="s">
        <v>57</v>
      </c>
      <c r="T821" s="270" t="s">
        <v>45</v>
      </c>
      <c r="U821" s="270" t="s">
        <v>58</v>
      </c>
    </row>
    <row r="822" spans="1:27" x14ac:dyDescent="0.25">
      <c r="A822" s="270" t="s">
        <v>51</v>
      </c>
      <c r="B822" s="293" t="s">
        <v>52</v>
      </c>
      <c r="C822" s="293" t="s">
        <v>484</v>
      </c>
      <c r="D822" s="294">
        <v>4</v>
      </c>
      <c r="E822" s="270" t="s">
        <v>54</v>
      </c>
      <c r="F822" s="270"/>
      <c r="G822" s="270"/>
      <c r="H822" s="270" t="s">
        <v>55</v>
      </c>
      <c r="I822" s="270" t="s">
        <v>25</v>
      </c>
      <c r="J822" s="270"/>
      <c r="K822" s="270"/>
      <c r="L822" s="270" t="s">
        <v>579</v>
      </c>
      <c r="M822" s="270" t="s">
        <v>580</v>
      </c>
      <c r="N822" s="270" t="s">
        <v>469</v>
      </c>
      <c r="O822" s="270"/>
      <c r="P822" s="270"/>
      <c r="Q822" s="270" t="s">
        <v>50</v>
      </c>
      <c r="R822" s="270" t="s">
        <v>56</v>
      </c>
      <c r="S822" s="270" t="s">
        <v>57</v>
      </c>
      <c r="T822" s="270" t="s">
        <v>45</v>
      </c>
      <c r="U822" s="270" t="s">
        <v>58</v>
      </c>
      <c r="V822" s="43" t="s">
        <v>14</v>
      </c>
      <c r="W822" s="43" t="s">
        <v>15</v>
      </c>
      <c r="X822" s="43" t="s">
        <v>16</v>
      </c>
      <c r="Y822" s="43" t="s">
        <v>17</v>
      </c>
      <c r="Z822" s="43" t="s">
        <v>18</v>
      </c>
      <c r="AA822" s="43" t="s">
        <v>19</v>
      </c>
    </row>
    <row r="823" spans="1:27" x14ac:dyDescent="0.25">
      <c r="A823" s="296"/>
      <c r="B823" s="341"/>
      <c r="C823" s="341"/>
      <c r="D823" s="342"/>
      <c r="E823" s="296"/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  <c r="R823" s="296"/>
      <c r="S823" s="296"/>
      <c r="T823" s="296"/>
      <c r="U823" s="296"/>
      <c r="V823" s="43"/>
      <c r="W823" s="43"/>
      <c r="X823" s="43"/>
      <c r="Y823" s="43"/>
      <c r="Z823" s="43"/>
      <c r="AA823" s="43"/>
    </row>
    <row r="824" spans="1:27" x14ac:dyDescent="0.25">
      <c r="A824" s="296"/>
      <c r="B824" s="341"/>
      <c r="C824" s="341"/>
      <c r="D824" s="342"/>
      <c r="E824" s="296"/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  <c r="R824" s="296"/>
      <c r="S824" s="296"/>
      <c r="T824" s="296"/>
      <c r="U824" s="296"/>
      <c r="V824" s="43"/>
      <c r="W824" s="43"/>
      <c r="X824" s="43"/>
      <c r="Y824" s="43"/>
      <c r="Z824" s="43"/>
      <c r="AA824" s="43"/>
    </row>
    <row r="825" spans="1:27" x14ac:dyDescent="0.25">
      <c r="A825" s="296"/>
      <c r="B825" s="341"/>
      <c r="C825" s="341"/>
      <c r="D825" s="342"/>
      <c r="E825" s="296"/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  <c r="R825" s="296"/>
      <c r="S825" s="296"/>
      <c r="T825" s="296"/>
      <c r="U825" s="296"/>
      <c r="V825" s="43"/>
      <c r="W825" s="43"/>
      <c r="X825" s="43"/>
      <c r="Y825" s="43"/>
      <c r="Z825" s="43"/>
      <c r="AA825" s="43"/>
    </row>
    <row r="826" spans="1:27" x14ac:dyDescent="0.25">
      <c r="A826" s="296"/>
      <c r="B826" s="341"/>
      <c r="C826" s="341"/>
      <c r="D826" s="342"/>
      <c r="E826" s="296"/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  <c r="R826" s="296"/>
      <c r="S826" s="296"/>
      <c r="T826" s="296"/>
      <c r="U826" s="296"/>
      <c r="V826" s="43"/>
      <c r="W826" s="43"/>
      <c r="X826" s="43"/>
      <c r="Y826" s="43"/>
      <c r="Z826" s="43"/>
      <c r="AA826" s="43"/>
    </row>
    <row r="827" spans="1:27" x14ac:dyDescent="0.25">
      <c r="A827" s="296"/>
      <c r="B827" s="341"/>
      <c r="C827" s="341"/>
      <c r="D827" s="342"/>
      <c r="E827" s="296"/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  <c r="R827" s="296"/>
      <c r="S827" s="296"/>
      <c r="T827" s="296"/>
      <c r="U827" s="296"/>
      <c r="V827" s="43"/>
      <c r="W827" s="43"/>
      <c r="X827" s="43"/>
      <c r="Y827" s="43"/>
      <c r="Z827" s="43"/>
      <c r="AA827" s="43"/>
    </row>
    <row r="828" spans="1:27" x14ac:dyDescent="0.25">
      <c r="A828" s="296"/>
      <c r="B828" s="341"/>
      <c r="C828" s="341"/>
      <c r="D828" s="342"/>
      <c r="E828" s="296"/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  <c r="R828" s="296"/>
      <c r="S828" s="296"/>
      <c r="T828" s="296"/>
      <c r="U828" s="296"/>
      <c r="V828" s="43"/>
      <c r="W828" s="43"/>
      <c r="X828" s="43"/>
      <c r="Y828" s="43"/>
      <c r="Z828" s="43"/>
      <c r="AA828" s="43"/>
    </row>
    <row r="829" spans="1:27" x14ac:dyDescent="0.25">
      <c r="A829" s="296"/>
      <c r="B829" s="341"/>
      <c r="C829" s="341"/>
      <c r="D829" s="342"/>
      <c r="E829" s="296"/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  <c r="R829" s="296"/>
      <c r="S829" s="296"/>
      <c r="T829" s="296"/>
      <c r="U829" s="296"/>
      <c r="V829" s="43"/>
      <c r="W829" s="43"/>
      <c r="X829" s="43"/>
      <c r="Y829" s="43"/>
      <c r="Z829" s="43"/>
      <c r="AA829" s="43"/>
    </row>
    <row r="830" spans="1:27" x14ac:dyDescent="0.25">
      <c r="A830" s="296"/>
      <c r="B830" s="341"/>
      <c r="C830" s="341"/>
      <c r="D830" s="342"/>
      <c r="E830" s="296"/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  <c r="R830" s="296"/>
      <c r="S830" s="296"/>
      <c r="T830" s="296"/>
      <c r="U830" s="296"/>
      <c r="V830" s="43"/>
      <c r="W830" s="43"/>
      <c r="X830" s="43"/>
      <c r="Y830" s="43"/>
      <c r="Z830" s="43"/>
      <c r="AA830" s="43"/>
    </row>
    <row r="831" spans="1:27" x14ac:dyDescent="0.25">
      <c r="A831" s="296"/>
      <c r="B831" s="341"/>
      <c r="C831" s="341"/>
      <c r="D831" s="342"/>
      <c r="E831" s="296"/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  <c r="R831" s="296"/>
      <c r="S831" s="296"/>
      <c r="T831" s="296"/>
      <c r="U831" s="296"/>
      <c r="V831" s="43"/>
      <c r="W831" s="43"/>
      <c r="X831" s="43"/>
      <c r="Y831" s="43"/>
      <c r="Z831" s="43"/>
      <c r="AA831" s="43"/>
    </row>
    <row r="832" spans="1:27" x14ac:dyDescent="0.25">
      <c r="A832" s="296"/>
      <c r="B832" s="341"/>
      <c r="C832" s="341"/>
      <c r="D832" s="342"/>
      <c r="E832" s="296"/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  <c r="R832" s="296"/>
      <c r="S832" s="296"/>
      <c r="T832" s="296"/>
      <c r="U832" s="296"/>
      <c r="V832" s="43"/>
      <c r="W832" s="43"/>
      <c r="X832" s="43"/>
      <c r="Y832" s="43"/>
      <c r="Z832" s="43"/>
      <c r="AA832" s="43"/>
    </row>
    <row r="833" spans="1:27" x14ac:dyDescent="0.25">
      <c r="A833" s="296"/>
      <c r="B833" s="341"/>
      <c r="C833" s="341"/>
      <c r="D833" s="342"/>
      <c r="E833" s="296"/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  <c r="R833" s="296"/>
      <c r="S833" s="296"/>
      <c r="T833" s="296"/>
      <c r="U833" s="296"/>
      <c r="V833" s="43"/>
      <c r="W833" s="43"/>
      <c r="X833" s="43"/>
      <c r="Y833" s="43"/>
      <c r="Z833" s="43"/>
      <c r="AA833" s="43"/>
    </row>
    <row r="834" spans="1:27" x14ac:dyDescent="0.25">
      <c r="A834" s="296"/>
      <c r="B834" s="341"/>
      <c r="C834" s="341"/>
      <c r="D834" s="342"/>
      <c r="E834" s="296"/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  <c r="R834" s="296"/>
      <c r="S834" s="296"/>
      <c r="T834" s="296"/>
      <c r="U834" s="296"/>
      <c r="V834" s="43"/>
      <c r="W834" s="43"/>
      <c r="X834" s="43"/>
      <c r="Y834" s="43"/>
      <c r="Z834" s="43"/>
      <c r="AA834" s="43"/>
    </row>
    <row r="835" spans="1:27" x14ac:dyDescent="0.25">
      <c r="A835" s="296"/>
      <c r="B835" s="341"/>
      <c r="C835" s="341"/>
      <c r="D835" s="342"/>
      <c r="E835" s="296"/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  <c r="R835" s="296"/>
      <c r="S835" s="296"/>
      <c r="T835" s="296"/>
      <c r="U835" s="296"/>
      <c r="V835" s="43"/>
      <c r="W835" s="43"/>
      <c r="X835" s="43"/>
      <c r="Y835" s="43"/>
      <c r="Z835" s="43"/>
      <c r="AA835" s="43"/>
    </row>
    <row r="836" spans="1:27" x14ac:dyDescent="0.25">
      <c r="A836" s="296"/>
      <c r="B836" s="341"/>
      <c r="C836" s="341"/>
      <c r="D836" s="342"/>
      <c r="E836" s="296"/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  <c r="R836" s="296"/>
      <c r="S836" s="296"/>
      <c r="T836" s="296"/>
      <c r="U836" s="296"/>
      <c r="V836" s="43"/>
      <c r="W836" s="43"/>
      <c r="X836" s="43"/>
      <c r="Y836" s="43"/>
      <c r="Z836" s="43"/>
      <c r="AA836" s="43"/>
    </row>
    <row r="837" spans="1:27" x14ac:dyDescent="0.25">
      <c r="A837" s="296"/>
      <c r="B837" s="341"/>
      <c r="C837" s="341"/>
      <c r="D837" s="342"/>
      <c r="E837" s="296"/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  <c r="R837" s="296"/>
      <c r="S837" s="296"/>
      <c r="T837" s="296"/>
      <c r="U837" s="296"/>
      <c r="V837" s="43"/>
      <c r="W837" s="43"/>
      <c r="X837" s="43"/>
      <c r="Y837" s="43"/>
      <c r="Z837" s="43"/>
      <c r="AA837" s="43"/>
    </row>
    <row r="838" spans="1:27" x14ac:dyDescent="0.25">
      <c r="A838" s="184" t="s">
        <v>59</v>
      </c>
      <c r="B838" s="185" t="s">
        <v>135</v>
      </c>
      <c r="C838" s="184" t="s">
        <v>496</v>
      </c>
      <c r="D838" s="185">
        <v>1</v>
      </c>
      <c r="E838" s="186" t="s">
        <v>137</v>
      </c>
      <c r="F838" s="264"/>
      <c r="G838" s="264"/>
      <c r="H838" s="185" t="s">
        <v>233</v>
      </c>
      <c r="I838" s="185" t="s">
        <v>25</v>
      </c>
      <c r="J838" s="185"/>
      <c r="K838" s="185"/>
      <c r="L838" s="185"/>
      <c r="M838" s="185"/>
      <c r="N838" s="185"/>
      <c r="O838" s="185"/>
      <c r="P838" s="185"/>
      <c r="Q838" s="185"/>
      <c r="R838" s="185"/>
      <c r="S838" s="185"/>
      <c r="T838" s="186"/>
      <c r="U838" s="186" t="s">
        <v>138</v>
      </c>
      <c r="V838" s="186"/>
      <c r="W838" s="186"/>
      <c r="X838" s="186" t="s">
        <v>56</v>
      </c>
      <c r="Y838" s="186" t="s">
        <v>139</v>
      </c>
      <c r="Z838" s="186"/>
      <c r="AA838" s="185" t="s">
        <v>46</v>
      </c>
    </row>
    <row r="839" spans="1:27" x14ac:dyDescent="0.25">
      <c r="A839" s="184" t="s">
        <v>59</v>
      </c>
      <c r="B839" s="185" t="s">
        <v>135</v>
      </c>
      <c r="C839" s="184" t="s">
        <v>540</v>
      </c>
      <c r="D839" s="185">
        <v>1</v>
      </c>
      <c r="E839" s="185" t="s">
        <v>137</v>
      </c>
      <c r="F839" s="185"/>
      <c r="G839" s="185"/>
      <c r="H839" s="185"/>
      <c r="I839" s="185" t="s">
        <v>34</v>
      </c>
      <c r="J839" s="185"/>
      <c r="K839" s="185"/>
      <c r="L839" s="185"/>
      <c r="M839" s="185"/>
      <c r="N839" s="185"/>
      <c r="O839" s="185"/>
      <c r="P839" s="185"/>
      <c r="Q839" s="185"/>
      <c r="R839" s="185"/>
      <c r="S839" s="185"/>
      <c r="T839" s="186"/>
      <c r="U839" s="186" t="s">
        <v>138</v>
      </c>
      <c r="V839" s="186"/>
      <c r="W839" s="186"/>
      <c r="X839" s="186" t="s">
        <v>56</v>
      </c>
      <c r="Y839" s="186" t="s">
        <v>139</v>
      </c>
      <c r="Z839" s="185"/>
      <c r="AA839" s="184" t="s">
        <v>46</v>
      </c>
    </row>
    <row r="840" spans="1:27" x14ac:dyDescent="0.25">
      <c r="A840" s="184" t="s">
        <v>59</v>
      </c>
      <c r="B840" s="185" t="s">
        <v>135</v>
      </c>
      <c r="C840" s="184" t="s">
        <v>489</v>
      </c>
      <c r="D840" s="185">
        <v>1</v>
      </c>
      <c r="E840" s="185" t="s">
        <v>137</v>
      </c>
      <c r="F840" s="185"/>
      <c r="G840" s="185"/>
      <c r="H840" s="185" t="s">
        <v>233</v>
      </c>
      <c r="I840" s="185" t="s">
        <v>25</v>
      </c>
      <c r="J840" s="185"/>
      <c r="K840" s="185"/>
      <c r="L840" s="185"/>
      <c r="M840" s="185"/>
      <c r="N840" s="185"/>
      <c r="O840" s="185"/>
      <c r="P840" s="185"/>
      <c r="Q840" s="185"/>
      <c r="R840" s="185"/>
      <c r="S840" s="185"/>
      <c r="T840" s="186"/>
      <c r="U840" s="186" t="s">
        <v>138</v>
      </c>
      <c r="V840" s="186"/>
      <c r="W840" s="186"/>
      <c r="X840" s="186" t="s">
        <v>56</v>
      </c>
      <c r="Y840" s="186" t="s">
        <v>139</v>
      </c>
      <c r="Z840" s="186"/>
      <c r="AA840" s="185" t="s">
        <v>46</v>
      </c>
    </row>
    <row r="841" spans="1:27" x14ac:dyDescent="0.25">
      <c r="A841" s="184" t="s">
        <v>59</v>
      </c>
      <c r="B841" s="185" t="s">
        <v>135</v>
      </c>
      <c r="C841" s="184" t="s">
        <v>489</v>
      </c>
      <c r="D841" s="185">
        <v>1</v>
      </c>
      <c r="E841" s="185" t="s">
        <v>137</v>
      </c>
      <c r="F841" s="185"/>
      <c r="G841" s="185"/>
      <c r="H841" s="185"/>
      <c r="I841" s="185" t="s">
        <v>128</v>
      </c>
      <c r="J841" s="185"/>
      <c r="K841" s="185"/>
      <c r="L841" s="185"/>
      <c r="M841" s="185"/>
      <c r="N841" s="185"/>
      <c r="O841" s="185"/>
      <c r="P841" s="185"/>
      <c r="Q841" s="185"/>
      <c r="R841" s="185"/>
      <c r="S841" s="185"/>
      <c r="T841" s="186"/>
      <c r="U841" s="186" t="s">
        <v>138</v>
      </c>
      <c r="V841" s="186"/>
      <c r="W841" s="186"/>
      <c r="X841" s="186" t="s">
        <v>56</v>
      </c>
      <c r="Y841" s="186" t="s">
        <v>139</v>
      </c>
      <c r="Z841" s="186"/>
      <c r="AA841" s="185" t="s">
        <v>46</v>
      </c>
    </row>
    <row r="842" spans="1:27" x14ac:dyDescent="0.25">
      <c r="A842" s="184" t="s">
        <v>59</v>
      </c>
      <c r="B842" s="185" t="s">
        <v>135</v>
      </c>
      <c r="C842" s="184" t="s">
        <v>489</v>
      </c>
      <c r="D842" s="185">
        <v>1</v>
      </c>
      <c r="E842" s="185" t="s">
        <v>137</v>
      </c>
      <c r="F842" s="185"/>
      <c r="G842" s="185"/>
      <c r="H842" s="185" t="s">
        <v>144</v>
      </c>
      <c r="I842" s="185" t="s">
        <v>33</v>
      </c>
      <c r="J842" s="185"/>
      <c r="K842" s="185"/>
      <c r="L842" s="185"/>
      <c r="M842" s="185"/>
      <c r="N842" s="185"/>
      <c r="O842" s="185"/>
      <c r="P842" s="185"/>
      <c r="Q842" s="185"/>
      <c r="R842" s="185"/>
      <c r="S842" s="185"/>
      <c r="T842" s="186"/>
      <c r="U842" s="186" t="s">
        <v>138</v>
      </c>
      <c r="V842" s="186"/>
      <c r="W842" s="186"/>
      <c r="X842" s="186" t="s">
        <v>56</v>
      </c>
      <c r="Y842" s="186" t="s">
        <v>139</v>
      </c>
      <c r="Z842" s="185"/>
      <c r="AA842" s="184" t="s">
        <v>46</v>
      </c>
    </row>
    <row r="843" spans="1:27" x14ac:dyDescent="0.25">
      <c r="A843" s="184" t="s">
        <v>59</v>
      </c>
      <c r="B843" s="185" t="s">
        <v>135</v>
      </c>
      <c r="C843" s="184" t="s">
        <v>517</v>
      </c>
      <c r="D843" s="185">
        <v>1</v>
      </c>
      <c r="E843" s="185" t="s">
        <v>137</v>
      </c>
      <c r="F843" s="185"/>
      <c r="G843" s="185"/>
      <c r="H843" s="185" t="s">
        <v>233</v>
      </c>
      <c r="I843" s="185" t="s">
        <v>36</v>
      </c>
      <c r="J843" s="185"/>
      <c r="K843" s="185"/>
      <c r="L843" s="185"/>
      <c r="M843" s="185" t="s">
        <v>727</v>
      </c>
      <c r="N843" s="185"/>
      <c r="O843" s="185" t="s">
        <v>727</v>
      </c>
      <c r="P843" s="185"/>
      <c r="Q843" s="185"/>
      <c r="R843" s="185"/>
      <c r="S843" s="185"/>
      <c r="T843" s="186"/>
      <c r="U843" s="186" t="s">
        <v>138</v>
      </c>
      <c r="V843" s="186"/>
      <c r="W843" s="186"/>
      <c r="X843" s="186" t="s">
        <v>56</v>
      </c>
      <c r="Y843" s="186" t="s">
        <v>139</v>
      </c>
      <c r="Z843" s="186"/>
      <c r="AA843" s="185" t="s">
        <v>46</v>
      </c>
    </row>
    <row r="844" spans="1:27" x14ac:dyDescent="0.25">
      <c r="A844" s="184" t="s">
        <v>59</v>
      </c>
      <c r="B844" s="185" t="s">
        <v>135</v>
      </c>
      <c r="C844" s="184" t="s">
        <v>517</v>
      </c>
      <c r="D844" s="185">
        <v>1</v>
      </c>
      <c r="E844" s="185" t="s">
        <v>137</v>
      </c>
      <c r="F844" s="185"/>
      <c r="G844" s="185"/>
      <c r="H844" s="185"/>
      <c r="I844" s="185" t="s">
        <v>33</v>
      </c>
      <c r="J844" s="185"/>
      <c r="K844" s="185"/>
      <c r="L844" s="185"/>
      <c r="M844" s="185" t="s">
        <v>831</v>
      </c>
      <c r="N844" s="185"/>
      <c r="O844" s="185" t="s">
        <v>831</v>
      </c>
      <c r="P844" s="185"/>
      <c r="Q844" s="185"/>
      <c r="R844" s="185"/>
      <c r="S844" s="185"/>
      <c r="T844" s="186"/>
      <c r="U844" s="186" t="s">
        <v>138</v>
      </c>
      <c r="V844" s="186"/>
      <c r="W844" s="186"/>
      <c r="X844" s="186" t="s">
        <v>56</v>
      </c>
      <c r="Y844" s="186" t="s">
        <v>139</v>
      </c>
      <c r="Z844" s="186"/>
      <c r="AA844" s="185" t="s">
        <v>46</v>
      </c>
    </row>
    <row r="845" spans="1:27" x14ac:dyDescent="0.25">
      <c r="A845" s="184" t="s">
        <v>59</v>
      </c>
      <c r="B845" s="185" t="s">
        <v>171</v>
      </c>
      <c r="C845" s="184" t="s">
        <v>496</v>
      </c>
      <c r="D845" s="185">
        <v>2</v>
      </c>
      <c r="E845" s="186" t="s">
        <v>173</v>
      </c>
      <c r="F845" s="185"/>
      <c r="G845" s="185"/>
      <c r="H845" s="185" t="s">
        <v>233</v>
      </c>
      <c r="I845" s="185" t="s">
        <v>25</v>
      </c>
      <c r="J845" s="185"/>
      <c r="K845" s="185"/>
      <c r="L845" s="185"/>
      <c r="M845" s="185"/>
      <c r="N845" s="185"/>
      <c r="O845" s="185"/>
      <c r="P845" s="185"/>
      <c r="Q845" s="185"/>
      <c r="R845" s="185"/>
      <c r="S845" s="185"/>
      <c r="T845" s="186"/>
      <c r="U845" s="186" t="s">
        <v>174</v>
      </c>
      <c r="V845" s="186" t="s">
        <v>175</v>
      </c>
      <c r="W845" s="186"/>
      <c r="X845" s="186"/>
      <c r="Y845" s="186"/>
      <c r="Z845" s="186"/>
      <c r="AA845" s="185"/>
    </row>
    <row r="846" spans="1:27" x14ac:dyDescent="0.25">
      <c r="A846" s="184" t="s">
        <v>59</v>
      </c>
      <c r="B846" s="185" t="s">
        <v>171</v>
      </c>
      <c r="C846" s="184" t="s">
        <v>540</v>
      </c>
      <c r="D846" s="185">
        <v>2</v>
      </c>
      <c r="E846" s="185" t="s">
        <v>173</v>
      </c>
      <c r="F846" s="185"/>
      <c r="G846" s="185"/>
      <c r="H846" s="185" t="s">
        <v>233</v>
      </c>
      <c r="I846" s="185" t="s">
        <v>34</v>
      </c>
      <c r="J846" s="185"/>
      <c r="K846" s="185"/>
      <c r="L846" s="185"/>
      <c r="M846" s="185"/>
      <c r="N846" s="185"/>
      <c r="O846" s="185"/>
      <c r="P846" s="185"/>
      <c r="Q846" s="185"/>
      <c r="R846" s="185"/>
      <c r="S846" s="185"/>
      <c r="T846" s="186"/>
      <c r="U846" s="186" t="s">
        <v>174</v>
      </c>
      <c r="V846" s="186" t="s">
        <v>175</v>
      </c>
      <c r="W846" s="186"/>
      <c r="X846" s="186"/>
      <c r="Y846" s="186"/>
      <c r="Z846" s="185"/>
      <c r="AA846" s="184"/>
    </row>
    <row r="847" spans="1:27" x14ac:dyDescent="0.25">
      <c r="A847" s="184" t="s">
        <v>59</v>
      </c>
      <c r="B847" s="185" t="s">
        <v>171</v>
      </c>
      <c r="C847" s="184" t="s">
        <v>489</v>
      </c>
      <c r="D847" s="185">
        <v>2</v>
      </c>
      <c r="E847" s="185" t="s">
        <v>173</v>
      </c>
      <c r="F847" s="185"/>
      <c r="G847" s="185"/>
      <c r="H847" s="185" t="s">
        <v>233</v>
      </c>
      <c r="I847" s="185" t="s">
        <v>25</v>
      </c>
      <c r="J847" s="185"/>
      <c r="K847" s="185"/>
      <c r="L847" s="185"/>
      <c r="M847" s="185"/>
      <c r="N847" s="185"/>
      <c r="O847" s="185"/>
      <c r="P847" s="185"/>
      <c r="Q847" s="185"/>
      <c r="R847" s="185"/>
      <c r="S847" s="185"/>
      <c r="T847" s="186"/>
      <c r="U847" s="186" t="s">
        <v>174</v>
      </c>
      <c r="V847" s="186" t="s">
        <v>175</v>
      </c>
      <c r="W847" s="186"/>
      <c r="X847" s="186"/>
      <c r="Y847" s="186"/>
      <c r="Z847" s="186"/>
      <c r="AA847" s="185"/>
    </row>
    <row r="848" spans="1:27" x14ac:dyDescent="0.25">
      <c r="A848" s="184" t="s">
        <v>59</v>
      </c>
      <c r="B848" s="184" t="s">
        <v>171</v>
      </c>
      <c r="C848" s="184" t="s">
        <v>489</v>
      </c>
      <c r="D848" s="185">
        <v>2</v>
      </c>
      <c r="E848" s="184" t="s">
        <v>173</v>
      </c>
      <c r="F848" s="185"/>
      <c r="G848" s="185"/>
      <c r="H848" s="185" t="s">
        <v>233</v>
      </c>
      <c r="I848" s="185" t="s">
        <v>34</v>
      </c>
      <c r="J848" s="184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 t="s">
        <v>174</v>
      </c>
      <c r="V848" s="184" t="s">
        <v>175</v>
      </c>
      <c r="W848" s="184"/>
      <c r="X848" s="184"/>
      <c r="Y848" s="184"/>
      <c r="Z848" s="184"/>
      <c r="AA848" s="184"/>
    </row>
    <row r="849" spans="1:27" x14ac:dyDescent="0.25">
      <c r="A849" s="184" t="s">
        <v>59</v>
      </c>
      <c r="B849" s="185" t="s">
        <v>171</v>
      </c>
      <c r="C849" s="184" t="s">
        <v>489</v>
      </c>
      <c r="D849" s="185">
        <v>2</v>
      </c>
      <c r="E849" s="185" t="s">
        <v>173</v>
      </c>
      <c r="F849" s="185"/>
      <c r="G849" s="185"/>
      <c r="H849" s="185" t="s">
        <v>233</v>
      </c>
      <c r="I849" s="185" t="s">
        <v>34</v>
      </c>
      <c r="J849" s="185"/>
      <c r="K849" s="185"/>
      <c r="L849" s="185"/>
      <c r="M849" s="185"/>
      <c r="N849" s="185"/>
      <c r="O849" s="185"/>
      <c r="P849" s="185"/>
      <c r="Q849" s="185"/>
      <c r="R849" s="185"/>
      <c r="S849" s="185"/>
      <c r="T849" s="186"/>
      <c r="U849" s="186" t="s">
        <v>174</v>
      </c>
      <c r="V849" s="186" t="s">
        <v>175</v>
      </c>
      <c r="W849" s="186"/>
      <c r="X849" s="186"/>
      <c r="Y849" s="186"/>
      <c r="Z849" s="186"/>
      <c r="AA849" s="185"/>
    </row>
    <row r="850" spans="1:27" x14ac:dyDescent="0.25">
      <c r="A850" s="184" t="s">
        <v>59</v>
      </c>
      <c r="B850" s="185" t="s">
        <v>171</v>
      </c>
      <c r="C850" s="184" t="s">
        <v>489</v>
      </c>
      <c r="D850" s="185">
        <v>2</v>
      </c>
      <c r="E850" s="185" t="s">
        <v>173</v>
      </c>
      <c r="F850" s="185"/>
      <c r="G850" s="185"/>
      <c r="H850" s="185" t="s">
        <v>233</v>
      </c>
      <c r="I850" s="185" t="s">
        <v>33</v>
      </c>
      <c r="J850" s="185"/>
      <c r="K850" s="185"/>
      <c r="L850" s="185"/>
      <c r="M850" s="185"/>
      <c r="N850" s="185"/>
      <c r="O850" s="185"/>
      <c r="P850" s="185"/>
      <c r="Q850" s="185"/>
      <c r="R850" s="185"/>
      <c r="S850" s="185"/>
      <c r="T850" s="186"/>
      <c r="U850" s="186" t="s">
        <v>174</v>
      </c>
      <c r="V850" s="186" t="s">
        <v>175</v>
      </c>
      <c r="W850" s="186"/>
      <c r="X850" s="186"/>
      <c r="Y850" s="186"/>
      <c r="Z850" s="185"/>
      <c r="AA850" s="184"/>
    </row>
    <row r="851" spans="1:27" x14ac:dyDescent="0.25">
      <c r="A851" s="184" t="s">
        <v>59</v>
      </c>
      <c r="B851" s="185" t="s">
        <v>171</v>
      </c>
      <c r="C851" s="184" t="s">
        <v>517</v>
      </c>
      <c r="D851" s="185">
        <v>2</v>
      </c>
      <c r="E851" s="185" t="s">
        <v>173</v>
      </c>
      <c r="F851" s="185"/>
      <c r="G851" s="185"/>
      <c r="H851" s="185" t="s">
        <v>233</v>
      </c>
      <c r="I851" s="185" t="s">
        <v>36</v>
      </c>
      <c r="J851" s="185"/>
      <c r="K851" s="185"/>
      <c r="L851" s="185"/>
      <c r="M851" s="185" t="s">
        <v>727</v>
      </c>
      <c r="N851" s="185"/>
      <c r="O851" s="185" t="s">
        <v>727</v>
      </c>
      <c r="P851" s="185"/>
      <c r="Q851" s="185"/>
      <c r="R851" s="185"/>
      <c r="S851" s="185"/>
      <c r="T851" s="186"/>
      <c r="U851" s="186" t="s">
        <v>174</v>
      </c>
      <c r="V851" s="186" t="s">
        <v>175</v>
      </c>
      <c r="W851" s="186"/>
      <c r="X851" s="186"/>
      <c r="Y851" s="186"/>
      <c r="Z851" s="186"/>
      <c r="AA851" s="185"/>
    </row>
    <row r="852" spans="1:27" x14ac:dyDescent="0.25">
      <c r="A852" s="184" t="s">
        <v>59</v>
      </c>
      <c r="B852" s="185" t="s">
        <v>171</v>
      </c>
      <c r="C852" s="184" t="s">
        <v>517</v>
      </c>
      <c r="D852" s="185">
        <v>2</v>
      </c>
      <c r="E852" s="185" t="s">
        <v>173</v>
      </c>
      <c r="F852" s="185"/>
      <c r="G852" s="185"/>
      <c r="H852" s="185" t="s">
        <v>233</v>
      </c>
      <c r="I852" s="185" t="s">
        <v>33</v>
      </c>
      <c r="J852" s="185"/>
      <c r="K852" s="185"/>
      <c r="L852" s="185"/>
      <c r="M852" s="185" t="s">
        <v>831</v>
      </c>
      <c r="N852" s="185"/>
      <c r="O852" s="185" t="s">
        <v>831</v>
      </c>
      <c r="P852" s="185"/>
      <c r="Q852" s="185"/>
      <c r="R852" s="185"/>
      <c r="S852" s="185"/>
      <c r="T852" s="186"/>
      <c r="U852" s="186" t="s">
        <v>174</v>
      </c>
      <c r="V852" s="186" t="s">
        <v>175</v>
      </c>
      <c r="W852" s="186"/>
      <c r="X852" s="186"/>
      <c r="Y852" s="186"/>
      <c r="Z852" s="186"/>
      <c r="AA852" s="185"/>
    </row>
    <row r="853" spans="1:27" x14ac:dyDescent="0.25">
      <c r="A853" s="184" t="s">
        <v>51</v>
      </c>
      <c r="B853" s="185" t="s">
        <v>176</v>
      </c>
      <c r="C853" s="184" t="s">
        <v>496</v>
      </c>
      <c r="D853" s="185">
        <v>3</v>
      </c>
      <c r="E853" s="186" t="s">
        <v>178</v>
      </c>
      <c r="F853" s="185"/>
      <c r="G853" s="185"/>
      <c r="H853" s="185" t="s">
        <v>233</v>
      </c>
      <c r="I853" s="185" t="s">
        <v>25</v>
      </c>
      <c r="J853" s="185"/>
      <c r="K853" s="185"/>
      <c r="L853" s="185"/>
      <c r="M853" s="185"/>
      <c r="N853" s="185"/>
      <c r="O853" s="185"/>
      <c r="P853" s="185"/>
      <c r="Q853" s="185"/>
      <c r="R853" s="185"/>
      <c r="S853" s="185"/>
      <c r="T853" s="186"/>
      <c r="U853" s="186" t="s">
        <v>108</v>
      </c>
      <c r="V853" s="186"/>
      <c r="W853" s="186"/>
      <c r="X853" s="186"/>
      <c r="Y853" s="186" t="s">
        <v>179</v>
      </c>
      <c r="Z853" s="186"/>
      <c r="AA853" s="185"/>
    </row>
    <row r="854" spans="1:27" x14ac:dyDescent="0.25">
      <c r="A854" s="184" t="s">
        <v>51</v>
      </c>
      <c r="B854" s="185" t="s">
        <v>176</v>
      </c>
      <c r="C854" s="184" t="s">
        <v>540</v>
      </c>
      <c r="D854" s="185">
        <v>3</v>
      </c>
      <c r="E854" s="185" t="s">
        <v>178</v>
      </c>
      <c r="F854" s="185"/>
      <c r="G854" s="185"/>
      <c r="H854" s="185" t="s">
        <v>233</v>
      </c>
      <c r="I854" s="185" t="s">
        <v>32</v>
      </c>
      <c r="J854" s="185"/>
      <c r="K854" s="185"/>
      <c r="L854" s="185"/>
      <c r="M854" s="185"/>
      <c r="N854" s="185"/>
      <c r="O854" s="185"/>
      <c r="P854" s="185"/>
      <c r="Q854" s="185"/>
      <c r="R854" s="185"/>
      <c r="S854" s="185"/>
      <c r="T854" s="186"/>
      <c r="U854" s="186" t="s">
        <v>108</v>
      </c>
      <c r="V854" s="186"/>
      <c r="W854" s="186"/>
      <c r="X854" s="186"/>
      <c r="Y854" s="186" t="s">
        <v>179</v>
      </c>
      <c r="Z854" s="185"/>
      <c r="AA854" s="184"/>
    </row>
    <row r="855" spans="1:27" x14ac:dyDescent="0.25">
      <c r="A855" s="184" t="s">
        <v>51</v>
      </c>
      <c r="B855" s="185" t="s">
        <v>176</v>
      </c>
      <c r="C855" s="184" t="s">
        <v>489</v>
      </c>
      <c r="D855" s="185">
        <v>3</v>
      </c>
      <c r="E855" s="185" t="s">
        <v>178</v>
      </c>
      <c r="F855" s="185"/>
      <c r="G855" s="185"/>
      <c r="H855" s="185" t="s">
        <v>233</v>
      </c>
      <c r="I855" s="185" t="s">
        <v>25</v>
      </c>
      <c r="J855" s="185"/>
      <c r="K855" s="185"/>
      <c r="L855" s="185"/>
      <c r="M855" s="185"/>
      <c r="N855" s="185"/>
      <c r="O855" s="185"/>
      <c r="P855" s="185"/>
      <c r="Q855" s="185"/>
      <c r="R855" s="185"/>
      <c r="S855" s="185"/>
      <c r="T855" s="186"/>
      <c r="U855" s="186" t="s">
        <v>108</v>
      </c>
      <c r="V855" s="186"/>
      <c r="W855" s="186"/>
      <c r="X855" s="186"/>
      <c r="Y855" s="186" t="s">
        <v>179</v>
      </c>
      <c r="Z855" s="186"/>
      <c r="AA855" s="185"/>
    </row>
    <row r="856" spans="1:27" x14ac:dyDescent="0.25">
      <c r="A856" s="184" t="s">
        <v>51</v>
      </c>
      <c r="B856" s="184" t="s">
        <v>176</v>
      </c>
      <c r="C856" s="184" t="s">
        <v>489</v>
      </c>
      <c r="D856" s="185">
        <v>3</v>
      </c>
      <c r="E856" s="184" t="s">
        <v>178</v>
      </c>
      <c r="F856" s="185"/>
      <c r="G856" s="185"/>
      <c r="H856" s="185" t="s">
        <v>233</v>
      </c>
      <c r="I856" s="185" t="s">
        <v>34</v>
      </c>
      <c r="J856" s="184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 t="s">
        <v>108</v>
      </c>
      <c r="V856" s="184"/>
      <c r="W856" s="184"/>
      <c r="X856" s="184"/>
      <c r="Y856" s="184" t="s">
        <v>179</v>
      </c>
      <c r="Z856" s="184"/>
      <c r="AA856" s="184"/>
    </row>
    <row r="857" spans="1:27" x14ac:dyDescent="0.25">
      <c r="A857" s="184" t="s">
        <v>51</v>
      </c>
      <c r="B857" s="185" t="s">
        <v>176</v>
      </c>
      <c r="C857" s="184" t="s">
        <v>489</v>
      </c>
      <c r="D857" s="185">
        <v>3</v>
      </c>
      <c r="E857" s="185" t="s">
        <v>178</v>
      </c>
      <c r="F857" s="185"/>
      <c r="G857" s="185"/>
      <c r="H857" s="185" t="s">
        <v>233</v>
      </c>
      <c r="I857" s="185" t="s">
        <v>32</v>
      </c>
      <c r="J857" s="185"/>
      <c r="K857" s="185"/>
      <c r="L857" s="185"/>
      <c r="M857" s="185"/>
      <c r="N857" s="185"/>
      <c r="O857" s="185"/>
      <c r="P857" s="185"/>
      <c r="Q857" s="185"/>
      <c r="R857" s="185"/>
      <c r="S857" s="185"/>
      <c r="T857" s="186"/>
      <c r="U857" s="186" t="s">
        <v>108</v>
      </c>
      <c r="V857" s="186"/>
      <c r="W857" s="186"/>
      <c r="X857" s="186"/>
      <c r="Y857" s="186" t="s">
        <v>179</v>
      </c>
      <c r="Z857" s="186"/>
      <c r="AA857" s="185"/>
    </row>
    <row r="858" spans="1:27" x14ac:dyDescent="0.25">
      <c r="A858" s="184" t="s">
        <v>51</v>
      </c>
      <c r="B858" s="185" t="s">
        <v>176</v>
      </c>
      <c r="C858" s="184" t="s">
        <v>489</v>
      </c>
      <c r="D858" s="185">
        <v>3</v>
      </c>
      <c r="E858" s="185" t="s">
        <v>178</v>
      </c>
      <c r="F858" s="185"/>
      <c r="G858" s="185"/>
      <c r="H858" s="185" t="s">
        <v>233</v>
      </c>
      <c r="I858" s="185" t="s">
        <v>33</v>
      </c>
      <c r="J858" s="185"/>
      <c r="K858" s="185"/>
      <c r="L858" s="185"/>
      <c r="M858" s="185"/>
      <c r="N858" s="185"/>
      <c r="O858" s="185"/>
      <c r="P858" s="185"/>
      <c r="Q858" s="185"/>
      <c r="R858" s="185"/>
      <c r="S858" s="185"/>
      <c r="T858" s="186"/>
      <c r="U858" s="186" t="s">
        <v>108</v>
      </c>
      <c r="V858" s="186"/>
      <c r="W858" s="186"/>
      <c r="X858" s="186"/>
      <c r="Y858" s="186" t="s">
        <v>179</v>
      </c>
      <c r="Z858" s="185"/>
      <c r="AA858" s="184"/>
    </row>
    <row r="859" spans="1:27" x14ac:dyDescent="0.25">
      <c r="A859" s="184" t="s">
        <v>51</v>
      </c>
      <c r="B859" s="185" t="s">
        <v>176</v>
      </c>
      <c r="C859" s="184" t="s">
        <v>517</v>
      </c>
      <c r="D859" s="185">
        <v>3</v>
      </c>
      <c r="E859" s="185" t="s">
        <v>178</v>
      </c>
      <c r="F859" s="185"/>
      <c r="G859" s="185"/>
      <c r="H859" s="185" t="s">
        <v>233</v>
      </c>
      <c r="I859" s="185" t="s">
        <v>36</v>
      </c>
      <c r="J859" s="185"/>
      <c r="K859" s="185"/>
      <c r="L859" s="185"/>
      <c r="M859" s="185" t="s">
        <v>727</v>
      </c>
      <c r="N859" s="185"/>
      <c r="O859" s="185" t="s">
        <v>727</v>
      </c>
      <c r="P859" s="185"/>
      <c r="Q859" s="185"/>
      <c r="R859" s="185"/>
      <c r="S859" s="185"/>
      <c r="T859" s="186"/>
      <c r="U859" s="186" t="s">
        <v>108</v>
      </c>
      <c r="V859" s="186"/>
      <c r="W859" s="186"/>
      <c r="X859" s="186"/>
      <c r="Y859" s="186" t="s">
        <v>179</v>
      </c>
      <c r="Z859" s="186"/>
      <c r="AA859" s="185"/>
    </row>
    <row r="860" spans="1:27" x14ac:dyDescent="0.25">
      <c r="A860" s="184" t="s">
        <v>51</v>
      </c>
      <c r="B860" s="185" t="s">
        <v>176</v>
      </c>
      <c r="C860" s="184" t="s">
        <v>517</v>
      </c>
      <c r="D860" s="185">
        <v>3</v>
      </c>
      <c r="E860" s="185" t="s">
        <v>178</v>
      </c>
      <c r="F860" s="185"/>
      <c r="G860" s="185"/>
      <c r="H860" s="185" t="s">
        <v>233</v>
      </c>
      <c r="I860" s="185" t="s">
        <v>33</v>
      </c>
      <c r="J860" s="185"/>
      <c r="K860" s="185"/>
      <c r="L860" s="185"/>
      <c r="M860" s="185" t="s">
        <v>831</v>
      </c>
      <c r="N860" s="185"/>
      <c r="O860" s="185" t="s">
        <v>831</v>
      </c>
      <c r="P860" s="185"/>
      <c r="Q860" s="185"/>
      <c r="R860" s="185"/>
      <c r="S860" s="185"/>
      <c r="T860" s="186"/>
      <c r="U860" s="186" t="s">
        <v>108</v>
      </c>
      <c r="V860" s="186"/>
      <c r="W860" s="186"/>
      <c r="X860" s="186"/>
      <c r="Y860" s="186" t="s">
        <v>179</v>
      </c>
      <c r="Z860" s="186"/>
      <c r="AA860" s="185"/>
    </row>
    <row r="861" spans="1:27" x14ac:dyDescent="0.25">
      <c r="A861" s="184" t="s">
        <v>51</v>
      </c>
      <c r="B861" s="185" t="s">
        <v>180</v>
      </c>
      <c r="C861" s="184" t="s">
        <v>496</v>
      </c>
      <c r="D861" s="185">
        <v>4</v>
      </c>
      <c r="E861" s="186" t="s">
        <v>182</v>
      </c>
      <c r="F861" s="185"/>
      <c r="G861" s="185"/>
      <c r="H861" s="185" t="s">
        <v>233</v>
      </c>
      <c r="I861" s="185" t="s">
        <v>25</v>
      </c>
      <c r="J861" s="185"/>
      <c r="K861" s="185"/>
      <c r="L861" s="185"/>
      <c r="M861" s="185"/>
      <c r="N861" s="185"/>
      <c r="O861" s="185"/>
      <c r="P861" s="185"/>
      <c r="Q861" s="185"/>
      <c r="R861" s="185"/>
      <c r="S861" s="185"/>
      <c r="T861" s="186"/>
      <c r="U861" s="186" t="s">
        <v>108</v>
      </c>
      <c r="V861" s="186"/>
      <c r="W861" s="186"/>
      <c r="X861" s="186"/>
      <c r="Y861" s="186" t="s">
        <v>179</v>
      </c>
      <c r="Z861" s="186"/>
      <c r="AA861" s="185"/>
    </row>
    <row r="862" spans="1:27" x14ac:dyDescent="0.25">
      <c r="A862" s="184" t="s">
        <v>51</v>
      </c>
      <c r="B862" s="185" t="s">
        <v>180</v>
      </c>
      <c r="C862" s="184" t="s">
        <v>540</v>
      </c>
      <c r="D862" s="185">
        <v>4</v>
      </c>
      <c r="E862" s="185" t="s">
        <v>182</v>
      </c>
      <c r="F862" s="185"/>
      <c r="G862" s="185"/>
      <c r="H862" s="185" t="s">
        <v>233</v>
      </c>
      <c r="I862" s="185" t="s">
        <v>33</v>
      </c>
      <c r="J862" s="185"/>
      <c r="K862" s="185"/>
      <c r="L862" s="185"/>
      <c r="M862" s="185"/>
      <c r="N862" s="185"/>
      <c r="O862" s="185"/>
      <c r="P862" s="185"/>
      <c r="Q862" s="185"/>
      <c r="R862" s="185"/>
      <c r="S862" s="185"/>
      <c r="T862" s="186"/>
      <c r="U862" s="186" t="s">
        <v>108</v>
      </c>
      <c r="V862" s="186"/>
      <c r="W862" s="186"/>
      <c r="X862" s="186"/>
      <c r="Y862" s="186" t="s">
        <v>179</v>
      </c>
      <c r="Z862" s="185"/>
      <c r="AA862" s="184"/>
    </row>
    <row r="863" spans="1:27" x14ac:dyDescent="0.25">
      <c r="A863" s="184" t="s">
        <v>51</v>
      </c>
      <c r="B863" s="185" t="s">
        <v>180</v>
      </c>
      <c r="C863" s="184" t="s">
        <v>489</v>
      </c>
      <c r="D863" s="185">
        <v>4</v>
      </c>
      <c r="E863" s="185" t="s">
        <v>182</v>
      </c>
      <c r="F863" s="185"/>
      <c r="G863" s="185"/>
      <c r="H863" s="185" t="s">
        <v>233</v>
      </c>
      <c r="I863" s="185" t="s">
        <v>25</v>
      </c>
      <c r="J863" s="185"/>
      <c r="K863" s="185"/>
      <c r="L863" s="185"/>
      <c r="M863" s="185"/>
      <c r="N863" s="185"/>
      <c r="O863" s="185"/>
      <c r="P863" s="185"/>
      <c r="Q863" s="185"/>
      <c r="R863" s="185"/>
      <c r="S863" s="185"/>
      <c r="T863" s="186"/>
      <c r="U863" s="186" t="s">
        <v>108</v>
      </c>
      <c r="V863" s="186"/>
      <c r="W863" s="186"/>
      <c r="X863" s="186"/>
      <c r="Y863" s="186" t="s">
        <v>179</v>
      </c>
      <c r="Z863" s="186"/>
      <c r="AA863" s="185"/>
    </row>
    <row r="864" spans="1:27" x14ac:dyDescent="0.25">
      <c r="A864" s="184" t="s">
        <v>51</v>
      </c>
      <c r="B864" s="184" t="s">
        <v>180</v>
      </c>
      <c r="C864" s="184" t="s">
        <v>489</v>
      </c>
      <c r="D864" s="185">
        <v>4</v>
      </c>
      <c r="E864" s="184" t="s">
        <v>182</v>
      </c>
      <c r="F864" s="185"/>
      <c r="G864" s="185"/>
      <c r="H864" s="185" t="s">
        <v>233</v>
      </c>
      <c r="I864" s="185" t="s">
        <v>34</v>
      </c>
      <c r="J864" s="184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 t="s">
        <v>108</v>
      </c>
      <c r="V864" s="184"/>
      <c r="W864" s="184"/>
      <c r="X864" s="184"/>
      <c r="Y864" s="184" t="s">
        <v>179</v>
      </c>
      <c r="Z864" s="184"/>
      <c r="AA864" s="184"/>
    </row>
    <row r="865" spans="1:27" x14ac:dyDescent="0.25">
      <c r="A865" s="184" t="s">
        <v>51</v>
      </c>
      <c r="B865" s="185" t="s">
        <v>180</v>
      </c>
      <c r="C865" s="184" t="s">
        <v>489</v>
      </c>
      <c r="D865" s="185">
        <v>4</v>
      </c>
      <c r="E865" s="185" t="s">
        <v>182</v>
      </c>
      <c r="F865" s="185"/>
      <c r="G865" s="185"/>
      <c r="H865" s="185" t="s">
        <v>233</v>
      </c>
      <c r="I865" s="185" t="s">
        <v>33</v>
      </c>
      <c r="J865" s="185"/>
      <c r="K865" s="185"/>
      <c r="L865" s="185"/>
      <c r="M865" s="185"/>
      <c r="N865" s="185"/>
      <c r="O865" s="185"/>
      <c r="P865" s="185"/>
      <c r="Q865" s="185"/>
      <c r="R865" s="185"/>
      <c r="S865" s="185"/>
      <c r="T865" s="186"/>
      <c r="U865" s="186" t="s">
        <v>108</v>
      </c>
      <c r="V865" s="186"/>
      <c r="W865" s="186"/>
      <c r="X865" s="186"/>
      <c r="Y865" s="186" t="s">
        <v>179</v>
      </c>
      <c r="Z865" s="186"/>
      <c r="AA865" s="185"/>
    </row>
    <row r="866" spans="1:27" x14ac:dyDescent="0.25">
      <c r="A866" s="184" t="s">
        <v>51</v>
      </c>
      <c r="B866" s="185" t="s">
        <v>180</v>
      </c>
      <c r="C866" s="184" t="s">
        <v>489</v>
      </c>
      <c r="D866" s="185">
        <v>4</v>
      </c>
      <c r="E866" s="185" t="s">
        <v>182</v>
      </c>
      <c r="F866" s="185"/>
      <c r="G866" s="185"/>
      <c r="H866" s="185" t="s">
        <v>233</v>
      </c>
      <c r="I866" s="185" t="s">
        <v>33</v>
      </c>
      <c r="J866" s="185"/>
      <c r="K866" s="185"/>
      <c r="L866" s="185"/>
      <c r="M866" s="185"/>
      <c r="N866" s="185"/>
      <c r="O866" s="185"/>
      <c r="P866" s="185"/>
      <c r="Q866" s="185"/>
      <c r="R866" s="185"/>
      <c r="S866" s="185"/>
      <c r="T866" s="186"/>
      <c r="U866" s="186" t="s">
        <v>108</v>
      </c>
      <c r="V866" s="186"/>
      <c r="W866" s="186"/>
      <c r="X866" s="186"/>
      <c r="Y866" s="186" t="s">
        <v>179</v>
      </c>
      <c r="Z866" s="185"/>
      <c r="AA866" s="184"/>
    </row>
    <row r="867" spans="1:27" x14ac:dyDescent="0.25">
      <c r="A867" s="184" t="s">
        <v>51</v>
      </c>
      <c r="B867" s="185" t="s">
        <v>180</v>
      </c>
      <c r="C867" s="184" t="s">
        <v>517</v>
      </c>
      <c r="D867" s="185">
        <v>4</v>
      </c>
      <c r="E867" s="185" t="s">
        <v>182</v>
      </c>
      <c r="F867" s="185"/>
      <c r="G867" s="185"/>
      <c r="H867" s="185" t="s">
        <v>233</v>
      </c>
      <c r="I867" s="185" t="s">
        <v>36</v>
      </c>
      <c r="J867" s="185"/>
      <c r="K867" s="185"/>
      <c r="L867" s="185"/>
      <c r="M867" s="185" t="s">
        <v>727</v>
      </c>
      <c r="N867" s="185"/>
      <c r="O867" s="185" t="s">
        <v>727</v>
      </c>
      <c r="P867" s="185"/>
      <c r="Q867" s="185"/>
      <c r="R867" s="185"/>
      <c r="S867" s="185"/>
      <c r="T867" s="186"/>
      <c r="U867" s="186" t="s">
        <v>108</v>
      </c>
      <c r="V867" s="186"/>
      <c r="W867" s="186"/>
      <c r="X867" s="186"/>
      <c r="Y867" s="186" t="s">
        <v>179</v>
      </c>
      <c r="Z867" s="186"/>
      <c r="AA867" s="185"/>
    </row>
    <row r="868" spans="1:27" x14ac:dyDescent="0.25">
      <c r="A868" s="184" t="s">
        <v>51</v>
      </c>
      <c r="B868" s="185" t="s">
        <v>180</v>
      </c>
      <c r="C868" s="184" t="s">
        <v>517</v>
      </c>
      <c r="D868" s="185">
        <v>4</v>
      </c>
      <c r="E868" s="185" t="s">
        <v>182</v>
      </c>
      <c r="F868" s="185"/>
      <c r="G868" s="185"/>
      <c r="H868" s="185" t="s">
        <v>233</v>
      </c>
      <c r="I868" s="185" t="s">
        <v>33</v>
      </c>
      <c r="J868" s="185"/>
      <c r="K868" s="185"/>
      <c r="L868" s="185"/>
      <c r="M868" s="185" t="s">
        <v>831</v>
      </c>
      <c r="N868" s="185"/>
      <c r="O868" s="185" t="s">
        <v>831</v>
      </c>
      <c r="P868" s="185"/>
      <c r="Q868" s="185"/>
      <c r="R868" s="185"/>
      <c r="S868" s="185"/>
      <c r="T868" s="186"/>
      <c r="U868" s="186" t="s">
        <v>108</v>
      </c>
      <c r="V868" s="186"/>
      <c r="W868" s="186"/>
      <c r="X868" s="186"/>
      <c r="Y868" s="186" t="s">
        <v>179</v>
      </c>
      <c r="Z868" s="186"/>
      <c r="AA868" s="185"/>
    </row>
    <row r="869" spans="1:27" x14ac:dyDescent="0.25">
      <c r="A869" s="184" t="s">
        <v>20</v>
      </c>
      <c r="B869" s="185" t="s">
        <v>183</v>
      </c>
      <c r="C869" s="184" t="s">
        <v>496</v>
      </c>
      <c r="D869" s="185">
        <v>5</v>
      </c>
      <c r="E869" s="186" t="s">
        <v>184</v>
      </c>
      <c r="F869" s="185"/>
      <c r="G869" s="185"/>
      <c r="H869" s="185" t="s">
        <v>233</v>
      </c>
      <c r="I869" s="185" t="s">
        <v>25</v>
      </c>
      <c r="J869" s="185"/>
      <c r="K869" s="185"/>
      <c r="L869" s="185"/>
      <c r="M869" s="185"/>
      <c r="N869" s="185"/>
      <c r="O869" s="185"/>
      <c r="P869" s="185"/>
      <c r="Q869" s="185"/>
      <c r="R869" s="185"/>
      <c r="S869" s="185"/>
      <c r="T869" s="186"/>
      <c r="U869" s="186" t="s">
        <v>185</v>
      </c>
      <c r="V869" s="186" t="s">
        <v>175</v>
      </c>
      <c r="W869" s="186"/>
      <c r="X869" s="186" t="s">
        <v>29</v>
      </c>
      <c r="Y869" s="186" t="s">
        <v>186</v>
      </c>
      <c r="Z869" s="186"/>
      <c r="AA869" s="185" t="s">
        <v>46</v>
      </c>
    </row>
    <row r="870" spans="1:27" x14ac:dyDescent="0.25">
      <c r="A870" s="184" t="s">
        <v>20</v>
      </c>
      <c r="B870" s="185" t="s">
        <v>183</v>
      </c>
      <c r="C870" s="184" t="s">
        <v>540</v>
      </c>
      <c r="D870" s="185">
        <v>5</v>
      </c>
      <c r="E870" s="185" t="s">
        <v>184</v>
      </c>
      <c r="F870" s="185"/>
      <c r="G870" s="185"/>
      <c r="H870" s="185" t="s">
        <v>233</v>
      </c>
      <c r="I870" s="185" t="s">
        <v>25</v>
      </c>
      <c r="J870" s="185"/>
      <c r="K870" s="185"/>
      <c r="L870" s="185"/>
      <c r="M870" s="185"/>
      <c r="N870" s="185"/>
      <c r="O870" s="185"/>
      <c r="P870" s="185"/>
      <c r="Q870" s="185"/>
      <c r="R870" s="185"/>
      <c r="S870" s="185"/>
      <c r="T870" s="186"/>
      <c r="U870" s="186" t="s">
        <v>185</v>
      </c>
      <c r="V870" s="186" t="s">
        <v>175</v>
      </c>
      <c r="W870" s="186"/>
      <c r="X870" s="186" t="s">
        <v>29</v>
      </c>
      <c r="Y870" s="186" t="s">
        <v>186</v>
      </c>
      <c r="Z870" s="185"/>
      <c r="AA870" s="184" t="s">
        <v>46</v>
      </c>
    </row>
    <row r="871" spans="1:27" x14ac:dyDescent="0.25">
      <c r="A871" s="184" t="s">
        <v>20</v>
      </c>
      <c r="B871" s="185" t="s">
        <v>183</v>
      </c>
      <c r="C871" s="184" t="s">
        <v>489</v>
      </c>
      <c r="D871" s="185">
        <v>5</v>
      </c>
      <c r="E871" s="185" t="s">
        <v>184</v>
      </c>
      <c r="F871" s="185"/>
      <c r="G871" s="185"/>
      <c r="H871" s="185" t="s">
        <v>233</v>
      </c>
      <c r="I871" s="185" t="s">
        <v>25</v>
      </c>
      <c r="J871" s="185"/>
      <c r="K871" s="185"/>
      <c r="L871" s="185"/>
      <c r="M871" s="185"/>
      <c r="N871" s="185"/>
      <c r="O871" s="185"/>
      <c r="P871" s="185"/>
      <c r="Q871" s="185"/>
      <c r="R871" s="185"/>
      <c r="S871" s="185"/>
      <c r="T871" s="186"/>
      <c r="U871" s="186" t="s">
        <v>185</v>
      </c>
      <c r="V871" s="186" t="s">
        <v>175</v>
      </c>
      <c r="W871" s="186"/>
      <c r="X871" s="186" t="s">
        <v>29</v>
      </c>
      <c r="Y871" s="186" t="s">
        <v>186</v>
      </c>
      <c r="Z871" s="186"/>
      <c r="AA871" s="185" t="s">
        <v>46</v>
      </c>
    </row>
    <row r="872" spans="1:27" x14ac:dyDescent="0.25">
      <c r="A872" s="184" t="s">
        <v>20</v>
      </c>
      <c r="B872" s="184" t="s">
        <v>183</v>
      </c>
      <c r="C872" s="184" t="s">
        <v>489</v>
      </c>
      <c r="D872" s="185">
        <v>5</v>
      </c>
      <c r="E872" s="184" t="s">
        <v>184</v>
      </c>
      <c r="F872" s="185"/>
      <c r="G872" s="185"/>
      <c r="H872" s="185" t="s">
        <v>233</v>
      </c>
      <c r="I872" s="185" t="s">
        <v>34</v>
      </c>
      <c r="J872" s="184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 t="s">
        <v>185</v>
      </c>
      <c r="V872" s="184" t="s">
        <v>175</v>
      </c>
      <c r="W872" s="184"/>
      <c r="X872" s="184" t="s">
        <v>29</v>
      </c>
      <c r="Y872" s="184" t="s">
        <v>186</v>
      </c>
      <c r="Z872" s="184"/>
      <c r="AA872" s="184" t="s">
        <v>46</v>
      </c>
    </row>
    <row r="873" spans="1:27" x14ac:dyDescent="0.25">
      <c r="A873" s="184" t="s">
        <v>20</v>
      </c>
      <c r="B873" s="185" t="s">
        <v>183</v>
      </c>
      <c r="C873" s="184" t="s">
        <v>489</v>
      </c>
      <c r="D873" s="185">
        <v>5</v>
      </c>
      <c r="E873" s="185" t="s">
        <v>184</v>
      </c>
      <c r="F873" s="185"/>
      <c r="G873" s="185"/>
      <c r="H873" s="185" t="s">
        <v>233</v>
      </c>
      <c r="I873" s="185" t="s">
        <v>25</v>
      </c>
      <c r="J873" s="185"/>
      <c r="K873" s="185"/>
      <c r="L873" s="185"/>
      <c r="M873" s="185"/>
      <c r="N873" s="185"/>
      <c r="O873" s="185"/>
      <c r="P873" s="185"/>
      <c r="Q873" s="185"/>
      <c r="R873" s="185"/>
      <c r="S873" s="185"/>
      <c r="T873" s="186"/>
      <c r="U873" s="186" t="s">
        <v>185</v>
      </c>
      <c r="V873" s="186" t="s">
        <v>175</v>
      </c>
      <c r="W873" s="186"/>
      <c r="X873" s="186" t="s">
        <v>29</v>
      </c>
      <c r="Y873" s="186" t="s">
        <v>186</v>
      </c>
      <c r="Z873" s="186"/>
      <c r="AA873" s="185" t="s">
        <v>46</v>
      </c>
    </row>
    <row r="874" spans="1:27" x14ac:dyDescent="0.25">
      <c r="A874" s="184" t="s">
        <v>20</v>
      </c>
      <c r="B874" s="185" t="s">
        <v>183</v>
      </c>
      <c r="C874" s="184" t="s">
        <v>489</v>
      </c>
      <c r="D874" s="185">
        <v>5</v>
      </c>
      <c r="E874" s="185" t="s">
        <v>184</v>
      </c>
      <c r="F874" s="185"/>
      <c r="G874" s="185"/>
      <c r="H874" s="185" t="s">
        <v>233</v>
      </c>
      <c r="I874" s="185" t="s">
        <v>33</v>
      </c>
      <c r="J874" s="185"/>
      <c r="K874" s="185"/>
      <c r="L874" s="185"/>
      <c r="M874" s="185"/>
      <c r="N874" s="185"/>
      <c r="O874" s="185"/>
      <c r="P874" s="185"/>
      <c r="Q874" s="185"/>
      <c r="R874" s="185"/>
      <c r="S874" s="185"/>
      <c r="T874" s="186"/>
      <c r="U874" s="186" t="s">
        <v>185</v>
      </c>
      <c r="V874" s="186" t="s">
        <v>175</v>
      </c>
      <c r="W874" s="186"/>
      <c r="X874" s="186" t="s">
        <v>29</v>
      </c>
      <c r="Y874" s="186" t="s">
        <v>186</v>
      </c>
      <c r="Z874" s="185"/>
      <c r="AA874" s="184" t="s">
        <v>46</v>
      </c>
    </row>
    <row r="875" spans="1:27" x14ac:dyDescent="0.25">
      <c r="A875" s="184" t="s">
        <v>20</v>
      </c>
      <c r="B875" s="185" t="s">
        <v>183</v>
      </c>
      <c r="C875" s="184" t="s">
        <v>517</v>
      </c>
      <c r="D875" s="185">
        <v>5</v>
      </c>
      <c r="E875" s="185" t="s">
        <v>184</v>
      </c>
      <c r="F875" s="185"/>
      <c r="G875" s="185"/>
      <c r="H875" s="185" t="s">
        <v>233</v>
      </c>
      <c r="I875" s="185" t="s">
        <v>36</v>
      </c>
      <c r="J875" s="185"/>
      <c r="K875" s="185"/>
      <c r="L875" s="185"/>
      <c r="M875" s="185" t="s">
        <v>727</v>
      </c>
      <c r="N875" s="185"/>
      <c r="O875" s="185" t="s">
        <v>727</v>
      </c>
      <c r="P875" s="185"/>
      <c r="Q875" s="185"/>
      <c r="R875" s="185"/>
      <c r="S875" s="185"/>
      <c r="T875" s="186"/>
      <c r="U875" s="186" t="s">
        <v>185</v>
      </c>
      <c r="V875" s="186" t="s">
        <v>175</v>
      </c>
      <c r="W875" s="186"/>
      <c r="X875" s="186" t="s">
        <v>29</v>
      </c>
      <c r="Y875" s="186" t="s">
        <v>186</v>
      </c>
      <c r="Z875" s="186"/>
      <c r="AA875" s="185" t="s">
        <v>46</v>
      </c>
    </row>
    <row r="876" spans="1:27" x14ac:dyDescent="0.25">
      <c r="A876" s="184" t="s">
        <v>20</v>
      </c>
      <c r="B876" s="185" t="s">
        <v>183</v>
      </c>
      <c r="C876" s="184" t="s">
        <v>517</v>
      </c>
      <c r="D876" s="185">
        <v>5</v>
      </c>
      <c r="E876" s="185" t="s">
        <v>184</v>
      </c>
      <c r="F876" s="185"/>
      <c r="G876" s="185"/>
      <c r="H876" s="185" t="s">
        <v>233</v>
      </c>
      <c r="I876" s="185" t="s">
        <v>33</v>
      </c>
      <c r="J876" s="185"/>
      <c r="K876" s="185"/>
      <c r="L876" s="185"/>
      <c r="M876" s="185" t="s">
        <v>831</v>
      </c>
      <c r="N876" s="185"/>
      <c r="O876" s="185" t="s">
        <v>831</v>
      </c>
      <c r="P876" s="185"/>
      <c r="Q876" s="185"/>
      <c r="R876" s="185"/>
      <c r="S876" s="185"/>
      <c r="T876" s="186"/>
      <c r="U876" s="186" t="s">
        <v>185</v>
      </c>
      <c r="V876" s="186" t="s">
        <v>175</v>
      </c>
      <c r="W876" s="186"/>
      <c r="X876" s="186" t="s">
        <v>29</v>
      </c>
      <c r="Y876" s="186" t="s">
        <v>186</v>
      </c>
      <c r="Z876" s="186"/>
      <c r="AA876" s="185" t="s">
        <v>46</v>
      </c>
    </row>
    <row r="877" spans="1:27" x14ac:dyDescent="0.25">
      <c r="A877" s="184" t="s">
        <v>37</v>
      </c>
      <c r="B877" s="185" t="s">
        <v>187</v>
      </c>
      <c r="C877" s="184" t="s">
        <v>496</v>
      </c>
      <c r="D877" s="185">
        <v>6</v>
      </c>
      <c r="E877" s="186" t="s">
        <v>102</v>
      </c>
      <c r="F877" s="185"/>
      <c r="G877" s="185"/>
      <c r="H877" s="185" t="s">
        <v>233</v>
      </c>
      <c r="I877" s="185" t="s">
        <v>25</v>
      </c>
      <c r="J877" s="185"/>
      <c r="K877" s="185"/>
      <c r="L877" s="185"/>
      <c r="M877" s="185"/>
      <c r="N877" s="185"/>
      <c r="O877" s="185"/>
      <c r="P877" s="185"/>
      <c r="Q877" s="185"/>
      <c r="R877" s="185"/>
      <c r="S877" s="185"/>
      <c r="T877" s="186"/>
      <c r="U877" s="186" t="s">
        <v>189</v>
      </c>
      <c r="V877" s="186"/>
      <c r="W877" s="186" t="s">
        <v>43</v>
      </c>
      <c r="X877" s="186" t="s">
        <v>29</v>
      </c>
      <c r="Y877" s="186" t="s">
        <v>44</v>
      </c>
      <c r="Z877" s="186" t="s">
        <v>45</v>
      </c>
      <c r="AA877" s="185" t="s">
        <v>46</v>
      </c>
    </row>
    <row r="878" spans="1:27" x14ac:dyDescent="0.25">
      <c r="A878" s="184" t="s">
        <v>37</v>
      </c>
      <c r="B878" s="185" t="s">
        <v>187</v>
      </c>
      <c r="C878" s="184" t="s">
        <v>540</v>
      </c>
      <c r="D878" s="185">
        <v>6</v>
      </c>
      <c r="E878" s="185" t="s">
        <v>102</v>
      </c>
      <c r="F878" s="185"/>
      <c r="G878" s="185"/>
      <c r="H878" s="185" t="s">
        <v>233</v>
      </c>
      <c r="I878" s="185" t="s">
        <v>33</v>
      </c>
      <c r="J878" s="185"/>
      <c r="K878" s="185"/>
      <c r="L878" s="185"/>
      <c r="M878" s="185"/>
      <c r="N878" s="185"/>
      <c r="O878" s="185"/>
      <c r="P878" s="185"/>
      <c r="Q878" s="185"/>
      <c r="R878" s="185"/>
      <c r="S878" s="185"/>
      <c r="T878" s="186"/>
      <c r="U878" s="186" t="s">
        <v>189</v>
      </c>
      <c r="V878" s="186"/>
      <c r="W878" s="186" t="s">
        <v>43</v>
      </c>
      <c r="X878" s="186" t="s">
        <v>29</v>
      </c>
      <c r="Y878" s="186" t="s">
        <v>44</v>
      </c>
      <c r="Z878" s="185" t="s">
        <v>45</v>
      </c>
      <c r="AA878" s="184" t="s">
        <v>46</v>
      </c>
    </row>
    <row r="879" spans="1:27" x14ac:dyDescent="0.25">
      <c r="A879" s="184" t="s">
        <v>37</v>
      </c>
      <c r="B879" s="185" t="s">
        <v>187</v>
      </c>
      <c r="C879" s="184" t="s">
        <v>489</v>
      </c>
      <c r="D879" s="185">
        <v>6</v>
      </c>
      <c r="E879" s="185" t="s">
        <v>102</v>
      </c>
      <c r="F879" s="185"/>
      <c r="G879" s="185"/>
      <c r="H879" s="185" t="s">
        <v>233</v>
      </c>
      <c r="I879" s="185" t="s">
        <v>25</v>
      </c>
      <c r="J879" s="185"/>
      <c r="K879" s="185"/>
      <c r="L879" s="185"/>
      <c r="M879" s="185"/>
      <c r="N879" s="185"/>
      <c r="O879" s="185"/>
      <c r="P879" s="185"/>
      <c r="Q879" s="185"/>
      <c r="R879" s="185"/>
      <c r="S879" s="185"/>
      <c r="T879" s="186"/>
      <c r="U879" s="186" t="s">
        <v>189</v>
      </c>
      <c r="V879" s="186"/>
      <c r="W879" s="186" t="s">
        <v>43</v>
      </c>
      <c r="X879" s="186" t="s">
        <v>29</v>
      </c>
      <c r="Y879" s="186" t="s">
        <v>44</v>
      </c>
      <c r="Z879" s="186" t="s">
        <v>45</v>
      </c>
      <c r="AA879" s="185" t="s">
        <v>46</v>
      </c>
    </row>
    <row r="880" spans="1:27" x14ac:dyDescent="0.25">
      <c r="A880" s="184" t="s">
        <v>37</v>
      </c>
      <c r="B880" s="184" t="s">
        <v>187</v>
      </c>
      <c r="C880" s="184" t="s">
        <v>489</v>
      </c>
      <c r="D880" s="185">
        <v>6</v>
      </c>
      <c r="E880" s="184" t="s">
        <v>102</v>
      </c>
      <c r="F880" s="185"/>
      <c r="G880" s="185"/>
      <c r="H880" s="185" t="s">
        <v>233</v>
      </c>
      <c r="I880" s="185" t="s">
        <v>34</v>
      </c>
      <c r="J880" s="184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 t="s">
        <v>189</v>
      </c>
      <c r="V880" s="184"/>
      <c r="W880" s="184" t="s">
        <v>43</v>
      </c>
      <c r="X880" s="184" t="s">
        <v>29</v>
      </c>
      <c r="Y880" s="184" t="s">
        <v>44</v>
      </c>
      <c r="Z880" s="184" t="s">
        <v>45</v>
      </c>
      <c r="AA880" s="184" t="s">
        <v>46</v>
      </c>
    </row>
    <row r="881" spans="1:27" x14ac:dyDescent="0.25">
      <c r="A881" s="184" t="s">
        <v>37</v>
      </c>
      <c r="B881" s="185" t="s">
        <v>187</v>
      </c>
      <c r="C881" s="184" t="s">
        <v>489</v>
      </c>
      <c r="D881" s="185">
        <v>6</v>
      </c>
      <c r="E881" s="185" t="s">
        <v>102</v>
      </c>
      <c r="F881" s="185"/>
      <c r="G881" s="185"/>
      <c r="H881" s="185" t="s">
        <v>233</v>
      </c>
      <c r="I881" s="185" t="s">
        <v>33</v>
      </c>
      <c r="J881" s="185"/>
      <c r="K881" s="185"/>
      <c r="L881" s="185"/>
      <c r="M881" s="185"/>
      <c r="N881" s="185"/>
      <c r="O881" s="185"/>
      <c r="P881" s="185"/>
      <c r="Q881" s="185"/>
      <c r="R881" s="185"/>
      <c r="S881" s="185"/>
      <c r="T881" s="186"/>
      <c r="U881" s="186" t="s">
        <v>189</v>
      </c>
      <c r="V881" s="186"/>
      <c r="W881" s="186" t="s">
        <v>43</v>
      </c>
      <c r="X881" s="186" t="s">
        <v>29</v>
      </c>
      <c r="Y881" s="186" t="s">
        <v>44</v>
      </c>
      <c r="Z881" s="186" t="s">
        <v>45</v>
      </c>
      <c r="AA881" s="185" t="s">
        <v>46</v>
      </c>
    </row>
    <row r="882" spans="1:27" x14ac:dyDescent="0.25">
      <c r="A882" s="184" t="s">
        <v>37</v>
      </c>
      <c r="B882" s="185" t="s">
        <v>187</v>
      </c>
      <c r="C882" s="184" t="s">
        <v>489</v>
      </c>
      <c r="D882" s="185">
        <v>6</v>
      </c>
      <c r="E882" s="185" t="s">
        <v>102</v>
      </c>
      <c r="F882" s="185"/>
      <c r="G882" s="185"/>
      <c r="H882" s="185" t="s">
        <v>233</v>
      </c>
      <c r="I882" s="185" t="s">
        <v>33</v>
      </c>
      <c r="J882" s="185"/>
      <c r="K882" s="185"/>
      <c r="L882" s="185"/>
      <c r="M882" s="185"/>
      <c r="N882" s="185"/>
      <c r="O882" s="185"/>
      <c r="P882" s="185"/>
      <c r="Q882" s="185"/>
      <c r="R882" s="185"/>
      <c r="S882" s="185"/>
      <c r="T882" s="186"/>
      <c r="U882" s="186" t="s">
        <v>189</v>
      </c>
      <c r="V882" s="186"/>
      <c r="W882" s="186" t="s">
        <v>43</v>
      </c>
      <c r="X882" s="186" t="s">
        <v>29</v>
      </c>
      <c r="Y882" s="186" t="s">
        <v>44</v>
      </c>
      <c r="Z882" s="185" t="s">
        <v>45</v>
      </c>
      <c r="AA882" s="184" t="s">
        <v>46</v>
      </c>
    </row>
    <row r="883" spans="1:27" x14ac:dyDescent="0.25">
      <c r="A883" s="184" t="s">
        <v>37</v>
      </c>
      <c r="B883" s="185" t="s">
        <v>187</v>
      </c>
      <c r="C883" s="184" t="s">
        <v>517</v>
      </c>
      <c r="D883" s="185">
        <v>6</v>
      </c>
      <c r="E883" s="185" t="s">
        <v>102</v>
      </c>
      <c r="F883" s="185"/>
      <c r="G883" s="185"/>
      <c r="H883" s="185" t="s">
        <v>233</v>
      </c>
      <c r="I883" s="185" t="s">
        <v>36</v>
      </c>
      <c r="J883" s="185"/>
      <c r="K883" s="185"/>
      <c r="L883" s="185"/>
      <c r="M883" s="185" t="s">
        <v>727</v>
      </c>
      <c r="N883" s="185"/>
      <c r="O883" s="185" t="s">
        <v>727</v>
      </c>
      <c r="P883" s="185"/>
      <c r="Q883" s="185"/>
      <c r="R883" s="185"/>
      <c r="S883" s="185"/>
      <c r="T883" s="186"/>
      <c r="U883" s="186" t="s">
        <v>189</v>
      </c>
      <c r="V883" s="186"/>
      <c r="W883" s="186" t="s">
        <v>43</v>
      </c>
      <c r="X883" s="186" t="s">
        <v>29</v>
      </c>
      <c r="Y883" s="186" t="s">
        <v>44</v>
      </c>
      <c r="Z883" s="186" t="s">
        <v>45</v>
      </c>
      <c r="AA883" s="185" t="s">
        <v>46</v>
      </c>
    </row>
    <row r="884" spans="1:27" x14ac:dyDescent="0.25">
      <c r="A884" s="184" t="s">
        <v>37</v>
      </c>
      <c r="B884" s="185" t="s">
        <v>187</v>
      </c>
      <c r="C884" s="184" t="s">
        <v>517</v>
      </c>
      <c r="D884" s="185">
        <v>6</v>
      </c>
      <c r="E884" s="185" t="s">
        <v>102</v>
      </c>
      <c r="F884" s="185"/>
      <c r="G884" s="185"/>
      <c r="H884" s="185" t="s">
        <v>233</v>
      </c>
      <c r="I884" s="185" t="s">
        <v>33</v>
      </c>
      <c r="J884" s="185"/>
      <c r="K884" s="185"/>
      <c r="L884" s="185"/>
      <c r="M884" s="185" t="s">
        <v>831</v>
      </c>
      <c r="N884" s="185"/>
      <c r="O884" s="185" t="s">
        <v>831</v>
      </c>
      <c r="P884" s="185"/>
      <c r="Q884" s="185"/>
      <c r="R884" s="185"/>
      <c r="S884" s="185"/>
      <c r="T884" s="186"/>
      <c r="U884" s="186" t="s">
        <v>189</v>
      </c>
      <c r="V884" s="186"/>
      <c r="W884" s="186" t="s">
        <v>43</v>
      </c>
      <c r="X884" s="186" t="s">
        <v>29</v>
      </c>
      <c r="Y884" s="186" t="s">
        <v>44</v>
      </c>
      <c r="Z884" s="186" t="s">
        <v>45</v>
      </c>
      <c r="AA884" s="185" t="s">
        <v>46</v>
      </c>
    </row>
    <row r="885" spans="1:27" x14ac:dyDescent="0.25">
      <c r="A885" s="184" t="s">
        <v>47</v>
      </c>
      <c r="B885" s="185" t="s">
        <v>190</v>
      </c>
      <c r="C885" s="184" t="s">
        <v>496</v>
      </c>
      <c r="D885" s="185">
        <v>7</v>
      </c>
      <c r="E885" s="186" t="s">
        <v>105</v>
      </c>
      <c r="F885" s="185"/>
      <c r="G885" s="185"/>
      <c r="H885" s="185" t="s">
        <v>233</v>
      </c>
      <c r="I885" s="185" t="s">
        <v>25</v>
      </c>
      <c r="J885" s="185"/>
      <c r="K885" s="185"/>
      <c r="L885" s="185"/>
      <c r="M885" s="185"/>
      <c r="N885" s="185"/>
      <c r="O885" s="185"/>
      <c r="P885" s="185"/>
      <c r="Q885" s="185"/>
      <c r="R885" s="185"/>
      <c r="S885" s="185"/>
      <c r="T885" s="186"/>
      <c r="U885" s="186" t="s">
        <v>192</v>
      </c>
      <c r="V885" s="186"/>
      <c r="W885" s="186" t="s">
        <v>50</v>
      </c>
      <c r="X885" s="186"/>
      <c r="Y885" s="186" t="s">
        <v>44</v>
      </c>
      <c r="Z885" s="186"/>
      <c r="AA885" s="185" t="s">
        <v>46</v>
      </c>
    </row>
    <row r="886" spans="1:27" x14ac:dyDescent="0.25">
      <c r="A886" s="184" t="s">
        <v>47</v>
      </c>
      <c r="B886" s="185" t="s">
        <v>190</v>
      </c>
      <c r="C886" s="184" t="s">
        <v>540</v>
      </c>
      <c r="D886" s="185">
        <v>7</v>
      </c>
      <c r="E886" s="185" t="s">
        <v>105</v>
      </c>
      <c r="F886" s="185"/>
      <c r="G886" s="185"/>
      <c r="H886" s="185" t="s">
        <v>233</v>
      </c>
      <c r="I886" s="185" t="s">
        <v>36</v>
      </c>
      <c r="J886" s="185"/>
      <c r="K886" s="185"/>
      <c r="L886" s="185"/>
      <c r="M886" s="185"/>
      <c r="N886" s="185"/>
      <c r="O886" s="185"/>
      <c r="P886" s="185"/>
      <c r="Q886" s="185"/>
      <c r="R886" s="185"/>
      <c r="S886" s="185"/>
      <c r="T886" s="186"/>
      <c r="U886" s="186" t="s">
        <v>192</v>
      </c>
      <c r="V886" s="186"/>
      <c r="W886" s="186" t="s">
        <v>50</v>
      </c>
      <c r="X886" s="186"/>
      <c r="Y886" s="186" t="s">
        <v>44</v>
      </c>
      <c r="Z886" s="185"/>
      <c r="AA886" s="184" t="s">
        <v>46</v>
      </c>
    </row>
    <row r="887" spans="1:27" x14ac:dyDescent="0.25">
      <c r="A887" s="184" t="s">
        <v>47</v>
      </c>
      <c r="B887" s="185" t="s">
        <v>190</v>
      </c>
      <c r="C887" s="184" t="s">
        <v>489</v>
      </c>
      <c r="D887" s="185">
        <v>7</v>
      </c>
      <c r="E887" s="185" t="s">
        <v>105</v>
      </c>
      <c r="F887" s="185"/>
      <c r="G887" s="185"/>
      <c r="H887" s="185" t="s">
        <v>233</v>
      </c>
      <c r="I887" s="185" t="s">
        <v>25</v>
      </c>
      <c r="J887" s="185"/>
      <c r="K887" s="185"/>
      <c r="L887" s="185"/>
      <c r="M887" s="185"/>
      <c r="N887" s="185"/>
      <c r="O887" s="185"/>
      <c r="P887" s="185"/>
      <c r="Q887" s="185"/>
      <c r="R887" s="185"/>
      <c r="S887" s="185"/>
      <c r="T887" s="186"/>
      <c r="U887" s="186" t="s">
        <v>192</v>
      </c>
      <c r="V887" s="186"/>
      <c r="W887" s="186" t="s">
        <v>50</v>
      </c>
      <c r="X887" s="186"/>
      <c r="Y887" s="186" t="s">
        <v>44</v>
      </c>
      <c r="Z887" s="186"/>
      <c r="AA887" s="185" t="s">
        <v>46</v>
      </c>
    </row>
    <row r="888" spans="1:27" x14ac:dyDescent="0.25">
      <c r="A888" s="184" t="s">
        <v>47</v>
      </c>
      <c r="B888" s="184" t="s">
        <v>190</v>
      </c>
      <c r="C888" s="184" t="s">
        <v>489</v>
      </c>
      <c r="D888" s="185">
        <v>7</v>
      </c>
      <c r="E888" s="184" t="s">
        <v>105</v>
      </c>
      <c r="F888" s="185"/>
      <c r="G888" s="185"/>
      <c r="H888" s="185" t="s">
        <v>233</v>
      </c>
      <c r="I888" s="185" t="s">
        <v>34</v>
      </c>
      <c r="J888" s="184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 t="s">
        <v>192</v>
      </c>
      <c r="V888" s="184"/>
      <c r="W888" s="184" t="s">
        <v>50</v>
      </c>
      <c r="X888" s="184"/>
      <c r="Y888" s="184" t="s">
        <v>44</v>
      </c>
      <c r="Z888" s="184"/>
      <c r="AA888" s="184" t="s">
        <v>46</v>
      </c>
    </row>
    <row r="889" spans="1:27" x14ac:dyDescent="0.25">
      <c r="A889" s="184" t="s">
        <v>47</v>
      </c>
      <c r="B889" s="185" t="s">
        <v>190</v>
      </c>
      <c r="C889" s="184" t="s">
        <v>489</v>
      </c>
      <c r="D889" s="185">
        <v>7</v>
      </c>
      <c r="E889" s="185" t="s">
        <v>105</v>
      </c>
      <c r="F889" s="185"/>
      <c r="G889" s="185"/>
      <c r="H889" s="185" t="s">
        <v>233</v>
      </c>
      <c r="I889" s="185" t="s">
        <v>33</v>
      </c>
      <c r="J889" s="185"/>
      <c r="K889" s="185"/>
      <c r="L889" s="185"/>
      <c r="M889" s="185"/>
      <c r="N889" s="185"/>
      <c r="O889" s="185"/>
      <c r="P889" s="185"/>
      <c r="Q889" s="185"/>
      <c r="R889" s="185"/>
      <c r="S889" s="185"/>
      <c r="T889" s="186"/>
      <c r="U889" s="186" t="s">
        <v>192</v>
      </c>
      <c r="V889" s="186"/>
      <c r="W889" s="186" t="s">
        <v>50</v>
      </c>
      <c r="X889" s="186"/>
      <c r="Y889" s="186" t="s">
        <v>44</v>
      </c>
      <c r="Z889" s="186"/>
      <c r="AA889" s="185" t="s">
        <v>46</v>
      </c>
    </row>
    <row r="890" spans="1:27" x14ac:dyDescent="0.25">
      <c r="A890" s="184" t="s">
        <v>47</v>
      </c>
      <c r="B890" s="185" t="s">
        <v>190</v>
      </c>
      <c r="C890" s="184" t="s">
        <v>489</v>
      </c>
      <c r="D890" s="185">
        <v>7</v>
      </c>
      <c r="E890" s="185" t="s">
        <v>105</v>
      </c>
      <c r="F890" s="185"/>
      <c r="G890" s="185"/>
      <c r="H890" s="185" t="s">
        <v>233</v>
      </c>
      <c r="I890" s="185" t="s">
        <v>33</v>
      </c>
      <c r="J890" s="185"/>
      <c r="K890" s="185"/>
      <c r="L890" s="185"/>
      <c r="M890" s="185"/>
      <c r="N890" s="185"/>
      <c r="O890" s="185"/>
      <c r="P890" s="185"/>
      <c r="Q890" s="185"/>
      <c r="R890" s="185"/>
      <c r="S890" s="185"/>
      <c r="T890" s="186"/>
      <c r="U890" s="186" t="s">
        <v>192</v>
      </c>
      <c r="V890" s="186"/>
      <c r="W890" s="186" t="s">
        <v>50</v>
      </c>
      <c r="X890" s="186"/>
      <c r="Y890" s="186" t="s">
        <v>44</v>
      </c>
      <c r="Z890" s="185"/>
      <c r="AA890" s="184" t="s">
        <v>46</v>
      </c>
    </row>
    <row r="891" spans="1:27" x14ac:dyDescent="0.25">
      <c r="A891" s="184" t="s">
        <v>47</v>
      </c>
      <c r="B891" s="185" t="s">
        <v>190</v>
      </c>
      <c r="C891" s="184" t="s">
        <v>517</v>
      </c>
      <c r="D891" s="185">
        <v>7</v>
      </c>
      <c r="E891" s="185" t="s">
        <v>105</v>
      </c>
      <c r="F891" s="185"/>
      <c r="G891" s="185"/>
      <c r="H891" s="185" t="s">
        <v>233</v>
      </c>
      <c r="I891" s="185" t="s">
        <v>36</v>
      </c>
      <c r="J891" s="185"/>
      <c r="K891" s="185"/>
      <c r="L891" s="185"/>
      <c r="M891" s="185" t="s">
        <v>727</v>
      </c>
      <c r="N891" s="185"/>
      <c r="O891" s="185" t="s">
        <v>727</v>
      </c>
      <c r="P891" s="185"/>
      <c r="Q891" s="185"/>
      <c r="R891" s="185"/>
      <c r="S891" s="185"/>
      <c r="T891" s="186"/>
      <c r="U891" s="186" t="s">
        <v>192</v>
      </c>
      <c r="V891" s="186"/>
      <c r="W891" s="186" t="s">
        <v>50</v>
      </c>
      <c r="X891" s="186"/>
      <c r="Y891" s="186" t="s">
        <v>44</v>
      </c>
      <c r="Z891" s="186"/>
      <c r="AA891" s="185" t="s">
        <v>46</v>
      </c>
    </row>
    <row r="892" spans="1:27" x14ac:dyDescent="0.25">
      <c r="A892" s="184" t="s">
        <v>47</v>
      </c>
      <c r="B892" s="185" t="s">
        <v>190</v>
      </c>
      <c r="C892" s="184" t="s">
        <v>517</v>
      </c>
      <c r="D892" s="185">
        <v>7</v>
      </c>
      <c r="E892" s="185" t="s">
        <v>105</v>
      </c>
      <c r="F892" s="185"/>
      <c r="G892" s="185"/>
      <c r="H892" s="185" t="s">
        <v>233</v>
      </c>
      <c r="I892" s="185" t="s">
        <v>33</v>
      </c>
      <c r="J892" s="185"/>
      <c r="K892" s="185"/>
      <c r="L892" s="185"/>
      <c r="M892" s="185" t="s">
        <v>831</v>
      </c>
      <c r="N892" s="185"/>
      <c r="O892" s="185" t="s">
        <v>831</v>
      </c>
      <c r="P892" s="185"/>
      <c r="Q892" s="185"/>
      <c r="R892" s="185"/>
      <c r="S892" s="185"/>
      <c r="T892" s="186"/>
      <c r="U892" s="186" t="s">
        <v>192</v>
      </c>
      <c r="V892" s="186"/>
      <c r="W892" s="186" t="s">
        <v>50</v>
      </c>
      <c r="X892" s="186"/>
      <c r="Y892" s="186" t="s">
        <v>44</v>
      </c>
      <c r="Z892" s="186"/>
      <c r="AA892" s="185" t="s">
        <v>46</v>
      </c>
    </row>
    <row r="893" spans="1:27" x14ac:dyDescent="0.25">
      <c r="A893" s="184" t="s">
        <v>47</v>
      </c>
      <c r="B893" s="185" t="s">
        <v>193</v>
      </c>
      <c r="C893" s="184" t="s">
        <v>496</v>
      </c>
      <c r="D893" s="185">
        <v>8</v>
      </c>
      <c r="E893" s="186" t="s">
        <v>195</v>
      </c>
      <c r="F893" s="185"/>
      <c r="G893" s="185"/>
      <c r="H893" s="185" t="s">
        <v>233</v>
      </c>
      <c r="I893" s="185" t="s">
        <v>25</v>
      </c>
      <c r="J893" s="185"/>
      <c r="K893" s="185"/>
      <c r="L893" s="185"/>
      <c r="M893" s="185"/>
      <c r="N893" s="185"/>
      <c r="O893" s="185"/>
      <c r="P893" s="185"/>
      <c r="Q893" s="185"/>
      <c r="R893" s="185"/>
      <c r="S893" s="185"/>
      <c r="T893" s="186"/>
      <c r="U893" s="186" t="s">
        <v>196</v>
      </c>
      <c r="V893" s="186"/>
      <c r="W893" s="186" t="s">
        <v>50</v>
      </c>
      <c r="X893" s="186"/>
      <c r="Y893" s="186" t="s">
        <v>44</v>
      </c>
      <c r="Z893" s="186"/>
      <c r="AA893" s="185" t="s">
        <v>46</v>
      </c>
    </row>
    <row r="894" spans="1:27" x14ac:dyDescent="0.25">
      <c r="A894" s="184" t="s">
        <v>47</v>
      </c>
      <c r="B894" s="185" t="s">
        <v>193</v>
      </c>
      <c r="C894" s="184" t="s">
        <v>540</v>
      </c>
      <c r="D894" s="185">
        <v>8</v>
      </c>
      <c r="E894" s="185" t="s">
        <v>195</v>
      </c>
      <c r="F894" s="185"/>
      <c r="G894" s="185"/>
      <c r="H894" s="185" t="s">
        <v>233</v>
      </c>
      <c r="I894" s="185" t="s">
        <v>33</v>
      </c>
      <c r="J894" s="185"/>
      <c r="K894" s="185"/>
      <c r="L894" s="185"/>
      <c r="M894" s="185"/>
      <c r="N894" s="185"/>
      <c r="O894" s="185"/>
      <c r="P894" s="185"/>
      <c r="Q894" s="185"/>
      <c r="R894" s="185"/>
      <c r="S894" s="185"/>
      <c r="T894" s="186"/>
      <c r="U894" s="186" t="s">
        <v>196</v>
      </c>
      <c r="V894" s="186"/>
      <c r="W894" s="186" t="s">
        <v>50</v>
      </c>
      <c r="X894" s="186"/>
      <c r="Y894" s="186" t="s">
        <v>44</v>
      </c>
      <c r="Z894" s="185"/>
      <c r="AA894" s="184" t="s">
        <v>46</v>
      </c>
    </row>
    <row r="895" spans="1:27" x14ac:dyDescent="0.25">
      <c r="A895" s="184" t="s">
        <v>47</v>
      </c>
      <c r="B895" s="185" t="s">
        <v>193</v>
      </c>
      <c r="C895" s="184" t="s">
        <v>489</v>
      </c>
      <c r="D895" s="185">
        <v>8</v>
      </c>
      <c r="E895" s="185" t="s">
        <v>195</v>
      </c>
      <c r="F895" s="185"/>
      <c r="G895" s="185"/>
      <c r="H895" s="185" t="s">
        <v>233</v>
      </c>
      <c r="I895" s="185" t="s">
        <v>25</v>
      </c>
      <c r="J895" s="185"/>
      <c r="K895" s="185"/>
      <c r="L895" s="185"/>
      <c r="M895" s="185"/>
      <c r="N895" s="185"/>
      <c r="O895" s="185"/>
      <c r="P895" s="185"/>
      <c r="Q895" s="185"/>
      <c r="R895" s="185"/>
      <c r="S895" s="185"/>
      <c r="T895" s="186"/>
      <c r="U895" s="186" t="s">
        <v>196</v>
      </c>
      <c r="V895" s="186"/>
      <c r="W895" s="186" t="s">
        <v>50</v>
      </c>
      <c r="X895" s="186"/>
      <c r="Y895" s="186" t="s">
        <v>44</v>
      </c>
      <c r="Z895" s="186"/>
      <c r="AA895" s="185" t="s">
        <v>46</v>
      </c>
    </row>
    <row r="896" spans="1:27" x14ac:dyDescent="0.25">
      <c r="A896" s="184" t="s">
        <v>47</v>
      </c>
      <c r="B896" s="184" t="s">
        <v>193</v>
      </c>
      <c r="C896" s="184" t="s">
        <v>489</v>
      </c>
      <c r="D896" s="185">
        <v>8</v>
      </c>
      <c r="E896" s="184" t="s">
        <v>195</v>
      </c>
      <c r="F896" s="185"/>
      <c r="G896" s="185"/>
      <c r="H896" s="185" t="s">
        <v>233</v>
      </c>
      <c r="I896" s="185" t="s">
        <v>34</v>
      </c>
      <c r="J896" s="184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 t="s">
        <v>196</v>
      </c>
      <c r="V896" s="184"/>
      <c r="W896" s="184" t="s">
        <v>50</v>
      </c>
      <c r="X896" s="184"/>
      <c r="Y896" s="184" t="s">
        <v>44</v>
      </c>
      <c r="Z896" s="184"/>
      <c r="AA896" s="184" t="s">
        <v>46</v>
      </c>
    </row>
    <row r="897" spans="1:27" x14ac:dyDescent="0.25">
      <c r="A897" s="184" t="s">
        <v>47</v>
      </c>
      <c r="B897" s="185" t="s">
        <v>193</v>
      </c>
      <c r="C897" s="184" t="s">
        <v>489</v>
      </c>
      <c r="D897" s="185">
        <v>8</v>
      </c>
      <c r="E897" s="185" t="s">
        <v>195</v>
      </c>
      <c r="F897" s="185"/>
      <c r="G897" s="185"/>
      <c r="H897" s="185" t="s">
        <v>233</v>
      </c>
      <c r="I897" s="185" t="s">
        <v>33</v>
      </c>
      <c r="J897" s="185"/>
      <c r="K897" s="185"/>
      <c r="L897" s="185"/>
      <c r="M897" s="185"/>
      <c r="N897" s="185"/>
      <c r="O897" s="185"/>
      <c r="P897" s="185"/>
      <c r="Q897" s="185"/>
      <c r="R897" s="185"/>
      <c r="S897" s="185"/>
      <c r="T897" s="186"/>
      <c r="U897" s="186" t="s">
        <v>196</v>
      </c>
      <c r="V897" s="186"/>
      <c r="W897" s="186" t="s">
        <v>50</v>
      </c>
      <c r="X897" s="186"/>
      <c r="Y897" s="186" t="s">
        <v>44</v>
      </c>
      <c r="Z897" s="186"/>
      <c r="AA897" s="185" t="s">
        <v>46</v>
      </c>
    </row>
    <row r="898" spans="1:27" x14ac:dyDescent="0.25">
      <c r="A898" s="184" t="s">
        <v>47</v>
      </c>
      <c r="B898" s="185" t="s">
        <v>193</v>
      </c>
      <c r="C898" s="184" t="s">
        <v>489</v>
      </c>
      <c r="D898" s="185">
        <v>8</v>
      </c>
      <c r="E898" s="185" t="s">
        <v>195</v>
      </c>
      <c r="F898" s="185"/>
      <c r="G898" s="185"/>
      <c r="H898" s="185" t="s">
        <v>233</v>
      </c>
      <c r="I898" s="185" t="s">
        <v>33</v>
      </c>
      <c r="J898" s="185"/>
      <c r="K898" s="185"/>
      <c r="L898" s="185"/>
      <c r="M898" s="185"/>
      <c r="N898" s="185"/>
      <c r="O898" s="185"/>
      <c r="P898" s="185"/>
      <c r="Q898" s="185"/>
      <c r="R898" s="185"/>
      <c r="S898" s="185"/>
      <c r="T898" s="186"/>
      <c r="U898" s="186" t="s">
        <v>196</v>
      </c>
      <c r="V898" s="186"/>
      <c r="W898" s="186" t="s">
        <v>50</v>
      </c>
      <c r="X898" s="186"/>
      <c r="Y898" s="186" t="s">
        <v>44</v>
      </c>
      <c r="Z898" s="185"/>
      <c r="AA898" s="184" t="s">
        <v>46</v>
      </c>
    </row>
    <row r="899" spans="1:27" x14ac:dyDescent="0.25">
      <c r="A899" s="184" t="s">
        <v>47</v>
      </c>
      <c r="B899" s="185" t="s">
        <v>193</v>
      </c>
      <c r="C899" s="184" t="s">
        <v>517</v>
      </c>
      <c r="D899" s="185">
        <v>8</v>
      </c>
      <c r="E899" s="185" t="s">
        <v>195</v>
      </c>
      <c r="F899" s="185"/>
      <c r="G899" s="185"/>
      <c r="H899" s="185" t="s">
        <v>233</v>
      </c>
      <c r="I899" s="185" t="s">
        <v>36</v>
      </c>
      <c r="J899" s="185"/>
      <c r="K899" s="185"/>
      <c r="L899" s="185"/>
      <c r="M899" s="185" t="s">
        <v>727</v>
      </c>
      <c r="N899" s="185"/>
      <c r="O899" s="185" t="s">
        <v>727</v>
      </c>
      <c r="P899" s="185"/>
      <c r="Q899" s="185"/>
      <c r="R899" s="185"/>
      <c r="S899" s="185"/>
      <c r="T899" s="186"/>
      <c r="U899" s="186" t="s">
        <v>196</v>
      </c>
      <c r="V899" s="186"/>
      <c r="W899" s="186" t="s">
        <v>50</v>
      </c>
      <c r="X899" s="186"/>
      <c r="Y899" s="186" t="s">
        <v>44</v>
      </c>
      <c r="Z899" s="186"/>
      <c r="AA899" s="185" t="s">
        <v>46</v>
      </c>
    </row>
    <row r="900" spans="1:27" x14ac:dyDescent="0.25">
      <c r="A900" s="184" t="s">
        <v>47</v>
      </c>
      <c r="B900" s="185" t="s">
        <v>193</v>
      </c>
      <c r="C900" s="184" t="s">
        <v>517</v>
      </c>
      <c r="D900" s="185">
        <v>8</v>
      </c>
      <c r="E900" s="186" t="s">
        <v>195</v>
      </c>
      <c r="F900" s="185"/>
      <c r="G900" s="185"/>
      <c r="H900" s="185" t="s">
        <v>233</v>
      </c>
      <c r="I900" s="185" t="s">
        <v>25</v>
      </c>
      <c r="J900" s="185"/>
      <c r="K900" s="185"/>
      <c r="L900" s="185"/>
      <c r="M900" s="185" t="s">
        <v>832</v>
      </c>
      <c r="N900" s="185"/>
      <c r="O900" s="185" t="s">
        <v>832</v>
      </c>
      <c r="P900" s="185"/>
      <c r="Q900" s="185"/>
      <c r="R900" s="185"/>
      <c r="S900" s="185"/>
      <c r="T900" s="186"/>
      <c r="U900" s="186" t="s">
        <v>196</v>
      </c>
      <c r="V900" s="186"/>
      <c r="W900" s="186" t="s">
        <v>50</v>
      </c>
      <c r="X900" s="186"/>
      <c r="Y900" s="186" t="s">
        <v>44</v>
      </c>
      <c r="Z900" s="186"/>
      <c r="AA900" s="185" t="s">
        <v>46</v>
      </c>
    </row>
    <row r="901" spans="1:27" x14ac:dyDescent="0.25">
      <c r="A901" s="184" t="s">
        <v>106</v>
      </c>
      <c r="B901" s="185" t="s">
        <v>197</v>
      </c>
      <c r="C901" s="184" t="s">
        <v>496</v>
      </c>
      <c r="D901" s="185">
        <v>9</v>
      </c>
      <c r="E901" s="185" t="s">
        <v>199</v>
      </c>
      <c r="F901" s="185"/>
      <c r="G901" s="185"/>
      <c r="H901" s="185" t="s">
        <v>233</v>
      </c>
      <c r="I901" s="185" t="s">
        <v>25</v>
      </c>
      <c r="J901" s="185"/>
      <c r="K901" s="185"/>
      <c r="L901" s="185"/>
      <c r="M901" s="185"/>
      <c r="N901" s="185"/>
      <c r="O901" s="185"/>
      <c r="P901" s="185"/>
      <c r="Q901" s="185"/>
      <c r="R901" s="185"/>
      <c r="S901" s="185"/>
      <c r="T901" s="186"/>
      <c r="U901" s="186" t="s">
        <v>200</v>
      </c>
      <c r="V901" s="186"/>
      <c r="W901" s="186"/>
      <c r="X901" s="186" t="s">
        <v>29</v>
      </c>
      <c r="Y901" s="186"/>
      <c r="Z901" s="185"/>
      <c r="AA901" s="185" t="s">
        <v>46</v>
      </c>
    </row>
    <row r="902" spans="1:27" x14ac:dyDescent="0.25">
      <c r="A902" s="184" t="s">
        <v>106</v>
      </c>
      <c r="B902" s="185" t="s">
        <v>197</v>
      </c>
      <c r="C902" s="184" t="s">
        <v>540</v>
      </c>
      <c r="D902" s="185">
        <v>9</v>
      </c>
      <c r="E902" s="185" t="s">
        <v>199</v>
      </c>
      <c r="F902" s="185"/>
      <c r="G902" s="185"/>
      <c r="H902" s="185" t="s">
        <v>233</v>
      </c>
      <c r="I902" s="185" t="s">
        <v>25</v>
      </c>
      <c r="J902" s="185"/>
      <c r="K902" s="185"/>
      <c r="L902" s="185"/>
      <c r="M902" s="185"/>
      <c r="N902" s="185"/>
      <c r="O902" s="185"/>
      <c r="P902" s="185"/>
      <c r="Q902" s="185"/>
      <c r="R902" s="185"/>
      <c r="S902" s="185"/>
      <c r="T902" s="186"/>
      <c r="U902" s="186" t="s">
        <v>200</v>
      </c>
      <c r="V902" s="186"/>
      <c r="W902" s="186"/>
      <c r="X902" s="186" t="s">
        <v>29</v>
      </c>
      <c r="Y902" s="186"/>
      <c r="Z902" s="185"/>
      <c r="AA902" s="184" t="s">
        <v>46</v>
      </c>
    </row>
    <row r="903" spans="1:27" x14ac:dyDescent="0.25">
      <c r="A903" s="184" t="s">
        <v>106</v>
      </c>
      <c r="B903" s="185" t="s">
        <v>197</v>
      </c>
      <c r="C903" s="184" t="s">
        <v>489</v>
      </c>
      <c r="D903" s="185">
        <v>9</v>
      </c>
      <c r="E903" s="185" t="s">
        <v>199</v>
      </c>
      <c r="F903" s="185"/>
      <c r="G903" s="185"/>
      <c r="H903" s="185" t="s">
        <v>233</v>
      </c>
      <c r="I903" s="185" t="s">
        <v>25</v>
      </c>
      <c r="J903" s="185"/>
      <c r="K903" s="185"/>
      <c r="L903" s="185"/>
      <c r="M903" s="185"/>
      <c r="N903" s="185"/>
      <c r="O903" s="185"/>
      <c r="P903" s="185"/>
      <c r="Q903" s="185"/>
      <c r="R903" s="185"/>
      <c r="S903" s="185"/>
      <c r="T903" s="186"/>
      <c r="U903" s="186" t="s">
        <v>200</v>
      </c>
      <c r="V903" s="186"/>
      <c r="W903" s="186"/>
      <c r="X903" s="186" t="s">
        <v>29</v>
      </c>
      <c r="Y903" s="186"/>
      <c r="Z903" s="186"/>
      <c r="AA903" s="185" t="s">
        <v>46</v>
      </c>
    </row>
    <row r="904" spans="1:27" x14ac:dyDescent="0.25">
      <c r="A904" s="184" t="s">
        <v>106</v>
      </c>
      <c r="B904" s="184" t="s">
        <v>197</v>
      </c>
      <c r="C904" s="184" t="s">
        <v>489</v>
      </c>
      <c r="D904" s="185">
        <v>9</v>
      </c>
      <c r="E904" s="184" t="s">
        <v>199</v>
      </c>
      <c r="F904" s="185"/>
      <c r="G904" s="185"/>
      <c r="H904" s="185" t="s">
        <v>233</v>
      </c>
      <c r="I904" s="185" t="s">
        <v>34</v>
      </c>
      <c r="J904" s="184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 t="s">
        <v>200</v>
      </c>
      <c r="V904" s="184"/>
      <c r="W904" s="184"/>
      <c r="X904" s="184" t="s">
        <v>29</v>
      </c>
      <c r="Y904" s="184"/>
      <c r="Z904" s="184"/>
      <c r="AA904" s="184" t="s">
        <v>46</v>
      </c>
    </row>
    <row r="905" spans="1:27" x14ac:dyDescent="0.25">
      <c r="A905" s="184" t="s">
        <v>106</v>
      </c>
      <c r="B905" s="185" t="s">
        <v>197</v>
      </c>
      <c r="C905" s="184" t="s">
        <v>489</v>
      </c>
      <c r="D905" s="185">
        <v>9</v>
      </c>
      <c r="E905" s="185" t="s">
        <v>199</v>
      </c>
      <c r="F905" s="185"/>
      <c r="G905" s="185"/>
      <c r="H905" s="185" t="s">
        <v>233</v>
      </c>
      <c r="I905" s="185" t="s">
        <v>25</v>
      </c>
      <c r="J905" s="185"/>
      <c r="K905" s="185"/>
      <c r="L905" s="185"/>
      <c r="M905" s="185"/>
      <c r="N905" s="185"/>
      <c r="O905" s="185"/>
      <c r="P905" s="185"/>
      <c r="Q905" s="185"/>
      <c r="R905" s="185"/>
      <c r="S905" s="185"/>
      <c r="T905" s="186"/>
      <c r="U905" s="186" t="s">
        <v>200</v>
      </c>
      <c r="V905" s="186"/>
      <c r="W905" s="186"/>
      <c r="X905" s="186" t="s">
        <v>29</v>
      </c>
      <c r="Y905" s="186"/>
      <c r="Z905" s="186"/>
      <c r="AA905" s="185" t="s">
        <v>46</v>
      </c>
    </row>
    <row r="906" spans="1:27" x14ac:dyDescent="0.25">
      <c r="A906" s="184" t="s">
        <v>106</v>
      </c>
      <c r="B906" s="185" t="s">
        <v>197</v>
      </c>
      <c r="C906" s="184" t="s">
        <v>489</v>
      </c>
      <c r="D906" s="185">
        <v>9</v>
      </c>
      <c r="E906" s="185" t="s">
        <v>199</v>
      </c>
      <c r="F906" s="185"/>
      <c r="G906" s="185"/>
      <c r="H906" s="185" t="s">
        <v>233</v>
      </c>
      <c r="I906" s="185" t="s">
        <v>33</v>
      </c>
      <c r="J906" s="185"/>
      <c r="K906" s="185"/>
      <c r="L906" s="185"/>
      <c r="M906" s="185"/>
      <c r="N906" s="185"/>
      <c r="O906" s="185"/>
      <c r="P906" s="185"/>
      <c r="Q906" s="185"/>
      <c r="R906" s="185"/>
      <c r="S906" s="185"/>
      <c r="T906" s="186"/>
      <c r="U906" s="186" t="s">
        <v>200</v>
      </c>
      <c r="V906" s="186"/>
      <c r="W906" s="186"/>
      <c r="X906" s="186" t="s">
        <v>29</v>
      </c>
      <c r="Y906" s="186"/>
      <c r="Z906" s="185"/>
      <c r="AA906" s="184" t="s">
        <v>46</v>
      </c>
    </row>
    <row r="907" spans="1:27" x14ac:dyDescent="0.25">
      <c r="A907" s="184" t="s">
        <v>106</v>
      </c>
      <c r="B907" s="185" t="s">
        <v>197</v>
      </c>
      <c r="C907" s="184" t="s">
        <v>517</v>
      </c>
      <c r="D907" s="185">
        <v>9</v>
      </c>
      <c r="E907" s="185" t="s">
        <v>199</v>
      </c>
      <c r="F907" s="185"/>
      <c r="G907" s="185"/>
      <c r="H907" s="185" t="s">
        <v>233</v>
      </c>
      <c r="I907" s="185" t="s">
        <v>36</v>
      </c>
      <c r="J907" s="185"/>
      <c r="K907" s="185"/>
      <c r="L907" s="185"/>
      <c r="M907" s="185" t="s">
        <v>727</v>
      </c>
      <c r="N907" s="185"/>
      <c r="O907" s="185" t="s">
        <v>727</v>
      </c>
      <c r="P907" s="185"/>
      <c r="Q907" s="185"/>
      <c r="R907" s="185"/>
      <c r="S907" s="185"/>
      <c r="T907" s="186"/>
      <c r="U907" s="186" t="s">
        <v>200</v>
      </c>
      <c r="V907" s="186"/>
      <c r="W907" s="186"/>
      <c r="X907" s="186" t="s">
        <v>29</v>
      </c>
      <c r="Y907" s="186"/>
      <c r="Z907" s="186"/>
      <c r="AA907" s="185" t="s">
        <v>46</v>
      </c>
    </row>
    <row r="908" spans="1:27" x14ac:dyDescent="0.25">
      <c r="A908" s="184" t="s">
        <v>106</v>
      </c>
      <c r="B908" s="185" t="s">
        <v>197</v>
      </c>
      <c r="C908" s="184" t="s">
        <v>517</v>
      </c>
      <c r="D908" s="185">
        <v>9</v>
      </c>
      <c r="E908" s="186" t="s">
        <v>199</v>
      </c>
      <c r="F908" s="185"/>
      <c r="G908" s="185"/>
      <c r="H908" s="185" t="s">
        <v>233</v>
      </c>
      <c r="I908" s="185" t="s">
        <v>25</v>
      </c>
      <c r="J908" s="185"/>
      <c r="K908" s="185"/>
      <c r="L908" s="185"/>
      <c r="M908" s="185" t="s">
        <v>832</v>
      </c>
      <c r="N908" s="185"/>
      <c r="O908" s="185" t="s">
        <v>832</v>
      </c>
      <c r="P908" s="185"/>
      <c r="Q908" s="185"/>
      <c r="R908" s="185"/>
      <c r="S908" s="185"/>
      <c r="T908" s="186"/>
      <c r="U908" s="186" t="s">
        <v>200</v>
      </c>
      <c r="V908" s="186"/>
      <c r="W908" s="186"/>
      <c r="X908" s="186" t="s">
        <v>29</v>
      </c>
      <c r="Y908" s="186"/>
      <c r="Z908" s="186"/>
      <c r="AA908" s="185" t="s">
        <v>46</v>
      </c>
    </row>
    <row r="909" spans="1:27" x14ac:dyDescent="0.25">
      <c r="A909" s="184" t="s">
        <v>51</v>
      </c>
      <c r="B909" s="185" t="s">
        <v>201</v>
      </c>
      <c r="C909" s="184" t="s">
        <v>496</v>
      </c>
      <c r="D909" s="185">
        <v>10</v>
      </c>
      <c r="E909" s="185" t="s">
        <v>202</v>
      </c>
      <c r="F909" s="185"/>
      <c r="G909" s="185"/>
      <c r="H909" s="185" t="s">
        <v>233</v>
      </c>
      <c r="I909" s="185" t="s">
        <v>25</v>
      </c>
      <c r="J909" s="185"/>
      <c r="K909" s="185"/>
      <c r="L909" s="185"/>
      <c r="M909" s="185"/>
      <c r="N909" s="185"/>
      <c r="O909" s="185"/>
      <c r="P909" s="185"/>
      <c r="Q909" s="185"/>
      <c r="R909" s="185"/>
      <c r="S909" s="185"/>
      <c r="T909" s="186"/>
      <c r="U909" s="186"/>
      <c r="V909" s="186"/>
      <c r="W909" s="186" t="s">
        <v>50</v>
      </c>
      <c r="X909" s="186" t="s">
        <v>56</v>
      </c>
      <c r="Y909" s="186" t="s">
        <v>57</v>
      </c>
      <c r="Z909" s="185" t="s">
        <v>45</v>
      </c>
      <c r="AA909" s="185" t="s">
        <v>58</v>
      </c>
    </row>
    <row r="910" spans="1:27" x14ac:dyDescent="0.25">
      <c r="A910" s="184" t="s">
        <v>51</v>
      </c>
      <c r="B910" s="185" t="s">
        <v>201</v>
      </c>
      <c r="C910" s="184" t="s">
        <v>540</v>
      </c>
      <c r="D910" s="185">
        <v>10</v>
      </c>
      <c r="E910" s="185" t="s">
        <v>202</v>
      </c>
      <c r="F910" s="185"/>
      <c r="G910" s="185"/>
      <c r="H910" s="185" t="s">
        <v>233</v>
      </c>
      <c r="I910" s="185" t="s">
        <v>34</v>
      </c>
      <c r="J910" s="185"/>
      <c r="K910" s="185"/>
      <c r="L910" s="185"/>
      <c r="M910" s="185"/>
      <c r="N910" s="185"/>
      <c r="O910" s="185"/>
      <c r="P910" s="185"/>
      <c r="Q910" s="185"/>
      <c r="R910" s="185"/>
      <c r="S910" s="185"/>
      <c r="T910" s="186"/>
      <c r="U910" s="186"/>
      <c r="V910" s="186"/>
      <c r="W910" s="186" t="s">
        <v>50</v>
      </c>
      <c r="X910" s="186" t="s">
        <v>56</v>
      </c>
      <c r="Y910" s="186" t="s">
        <v>57</v>
      </c>
      <c r="Z910" s="185" t="s">
        <v>45</v>
      </c>
      <c r="AA910" s="184" t="s">
        <v>58</v>
      </c>
    </row>
    <row r="911" spans="1:27" x14ac:dyDescent="0.25">
      <c r="A911" s="184" t="s">
        <v>51</v>
      </c>
      <c r="B911" s="185" t="s">
        <v>201</v>
      </c>
      <c r="C911" s="184" t="s">
        <v>489</v>
      </c>
      <c r="D911" s="185">
        <v>10</v>
      </c>
      <c r="E911" s="185" t="s">
        <v>202</v>
      </c>
      <c r="F911" s="185"/>
      <c r="G911" s="185"/>
      <c r="H911" s="185" t="s">
        <v>233</v>
      </c>
      <c r="I911" s="185" t="s">
        <v>25</v>
      </c>
      <c r="J911" s="185"/>
      <c r="K911" s="185"/>
      <c r="L911" s="185"/>
      <c r="M911" s="185"/>
      <c r="N911" s="185"/>
      <c r="O911" s="185"/>
      <c r="P911" s="185"/>
      <c r="Q911" s="185"/>
      <c r="R911" s="185"/>
      <c r="S911" s="185"/>
      <c r="T911" s="186"/>
      <c r="U911" s="186"/>
      <c r="V911" s="186"/>
      <c r="W911" s="186" t="s">
        <v>50</v>
      </c>
      <c r="X911" s="186" t="s">
        <v>56</v>
      </c>
      <c r="Y911" s="186" t="s">
        <v>57</v>
      </c>
      <c r="Z911" s="186" t="s">
        <v>45</v>
      </c>
      <c r="AA911" s="185" t="s">
        <v>58</v>
      </c>
    </row>
    <row r="912" spans="1:27" x14ac:dyDescent="0.25">
      <c r="A912" s="184" t="s">
        <v>51</v>
      </c>
      <c r="B912" s="184" t="s">
        <v>201</v>
      </c>
      <c r="C912" s="184" t="s">
        <v>489</v>
      </c>
      <c r="D912" s="185">
        <v>10</v>
      </c>
      <c r="E912" s="184" t="s">
        <v>202</v>
      </c>
      <c r="F912" s="185"/>
      <c r="G912" s="185"/>
      <c r="H912" s="185" t="s">
        <v>233</v>
      </c>
      <c r="I912" s="185" t="s">
        <v>34</v>
      </c>
      <c r="J912" s="184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 t="s">
        <v>50</v>
      </c>
      <c r="X912" s="184" t="s">
        <v>56</v>
      </c>
      <c r="Y912" s="184" t="s">
        <v>57</v>
      </c>
      <c r="Z912" s="184" t="s">
        <v>45</v>
      </c>
      <c r="AA912" s="184" t="s">
        <v>58</v>
      </c>
    </row>
    <row r="913" spans="1:27" x14ac:dyDescent="0.25">
      <c r="A913" s="184" t="s">
        <v>51</v>
      </c>
      <c r="B913" s="185" t="s">
        <v>201</v>
      </c>
      <c r="C913" s="184" t="s">
        <v>489</v>
      </c>
      <c r="D913" s="185">
        <v>10</v>
      </c>
      <c r="E913" s="185" t="s">
        <v>202</v>
      </c>
      <c r="F913" s="185"/>
      <c r="G913" s="185"/>
      <c r="H913" s="185" t="s">
        <v>233</v>
      </c>
      <c r="I913" s="185" t="s">
        <v>34</v>
      </c>
      <c r="J913" s="185"/>
      <c r="K913" s="185"/>
      <c r="L913" s="185"/>
      <c r="M913" s="185"/>
      <c r="N913" s="185"/>
      <c r="O913" s="185"/>
      <c r="P913" s="185"/>
      <c r="Q913" s="185"/>
      <c r="R913" s="185"/>
      <c r="S913" s="185"/>
      <c r="T913" s="186"/>
      <c r="U913" s="186"/>
      <c r="V913" s="186"/>
      <c r="W913" s="186" t="s">
        <v>50</v>
      </c>
      <c r="X913" s="186" t="s">
        <v>56</v>
      </c>
      <c r="Y913" s="186" t="s">
        <v>57</v>
      </c>
      <c r="Z913" s="186" t="s">
        <v>45</v>
      </c>
      <c r="AA913" s="185" t="s">
        <v>58</v>
      </c>
    </row>
    <row r="914" spans="1:27" x14ac:dyDescent="0.25">
      <c r="A914" s="184" t="s">
        <v>51</v>
      </c>
      <c r="B914" s="185" t="s">
        <v>201</v>
      </c>
      <c r="C914" s="184" t="s">
        <v>489</v>
      </c>
      <c r="D914" s="185">
        <v>10</v>
      </c>
      <c r="E914" s="185" t="s">
        <v>202</v>
      </c>
      <c r="F914" s="185"/>
      <c r="G914" s="185"/>
      <c r="H914" s="185" t="s">
        <v>233</v>
      </c>
      <c r="I914" s="185" t="s">
        <v>33</v>
      </c>
      <c r="J914" s="185"/>
      <c r="K914" s="185"/>
      <c r="L914" s="185"/>
      <c r="M914" s="185"/>
      <c r="N914" s="185"/>
      <c r="O914" s="185"/>
      <c r="P914" s="185"/>
      <c r="Q914" s="185"/>
      <c r="R914" s="185"/>
      <c r="S914" s="185"/>
      <c r="T914" s="186"/>
      <c r="U914" s="186"/>
      <c r="V914" s="186"/>
      <c r="W914" s="186" t="s">
        <v>50</v>
      </c>
      <c r="X914" s="186" t="s">
        <v>56</v>
      </c>
      <c r="Y914" s="186" t="s">
        <v>57</v>
      </c>
      <c r="Z914" s="185" t="s">
        <v>45</v>
      </c>
      <c r="AA914" s="184" t="s">
        <v>58</v>
      </c>
    </row>
    <row r="915" spans="1:27" x14ac:dyDescent="0.25">
      <c r="A915" s="184" t="s">
        <v>51</v>
      </c>
      <c r="B915" s="185" t="s">
        <v>201</v>
      </c>
      <c r="C915" s="184" t="s">
        <v>517</v>
      </c>
      <c r="D915" s="185">
        <v>10</v>
      </c>
      <c r="E915" s="185" t="s">
        <v>202</v>
      </c>
      <c r="F915" s="185"/>
      <c r="G915" s="185"/>
      <c r="H915" s="185" t="s">
        <v>233</v>
      </c>
      <c r="I915" s="185" t="s">
        <v>36</v>
      </c>
      <c r="J915" s="185"/>
      <c r="K915" s="185"/>
      <c r="L915" s="185"/>
      <c r="M915" s="185" t="s">
        <v>727</v>
      </c>
      <c r="N915" s="185"/>
      <c r="O915" s="185" t="s">
        <v>727</v>
      </c>
      <c r="P915" s="185"/>
      <c r="Q915" s="185"/>
      <c r="R915" s="185"/>
      <c r="S915" s="185"/>
      <c r="T915" s="186"/>
      <c r="U915" s="186"/>
      <c r="V915" s="186"/>
      <c r="W915" s="186" t="s">
        <v>50</v>
      </c>
      <c r="X915" s="186" t="s">
        <v>56</v>
      </c>
      <c r="Y915" s="186" t="s">
        <v>57</v>
      </c>
      <c r="Z915" s="186" t="s">
        <v>45</v>
      </c>
      <c r="AA915" s="185" t="s">
        <v>58</v>
      </c>
    </row>
    <row r="916" spans="1:27" x14ac:dyDescent="0.25">
      <c r="A916" s="184" t="s">
        <v>51</v>
      </c>
      <c r="B916" s="185" t="s">
        <v>201</v>
      </c>
      <c r="C916" s="184" t="s">
        <v>517</v>
      </c>
      <c r="D916" s="185">
        <v>10</v>
      </c>
      <c r="E916" s="186" t="s">
        <v>202</v>
      </c>
      <c r="F916" s="185"/>
      <c r="G916" s="185"/>
      <c r="H916" s="185" t="s">
        <v>233</v>
      </c>
      <c r="I916" s="185" t="s">
        <v>25</v>
      </c>
      <c r="J916" s="185"/>
      <c r="K916" s="185"/>
      <c r="L916" s="185"/>
      <c r="M916" s="185" t="s">
        <v>832</v>
      </c>
      <c r="N916" s="185"/>
      <c r="O916" s="185" t="s">
        <v>832</v>
      </c>
      <c r="P916" s="185"/>
      <c r="Q916" s="185"/>
      <c r="R916" s="185"/>
      <c r="S916" s="185"/>
      <c r="T916" s="186"/>
      <c r="U916" s="186"/>
      <c r="V916" s="186"/>
      <c r="W916" s="186" t="s">
        <v>50</v>
      </c>
      <c r="X916" s="186" t="s">
        <v>56</v>
      </c>
      <c r="Y916" s="186" t="s">
        <v>57</v>
      </c>
      <c r="Z916" s="186" t="s">
        <v>45</v>
      </c>
      <c r="AA916" s="185" t="s">
        <v>58</v>
      </c>
    </row>
    <row r="917" spans="1:27" x14ac:dyDescent="0.25">
      <c r="A917" s="184" t="s">
        <v>51</v>
      </c>
      <c r="B917" s="185" t="s">
        <v>203</v>
      </c>
      <c r="C917" s="184" t="s">
        <v>496</v>
      </c>
      <c r="D917" s="185">
        <v>11</v>
      </c>
      <c r="E917" s="185" t="s">
        <v>205</v>
      </c>
      <c r="F917" s="185"/>
      <c r="G917" s="185"/>
      <c r="H917" s="185" t="s">
        <v>233</v>
      </c>
      <c r="I917" s="185" t="s">
        <v>25</v>
      </c>
      <c r="J917" s="185"/>
      <c r="K917" s="185"/>
      <c r="L917" s="185"/>
      <c r="M917" s="185"/>
      <c r="N917" s="185"/>
      <c r="O917" s="185"/>
      <c r="P917" s="185"/>
      <c r="Q917" s="185"/>
      <c r="R917" s="185"/>
      <c r="S917" s="185"/>
      <c r="T917" s="186"/>
      <c r="U917" s="186"/>
      <c r="V917" s="186"/>
      <c r="W917" s="186"/>
      <c r="X917" s="186" t="s">
        <v>56</v>
      </c>
      <c r="Y917" s="186" t="s">
        <v>206</v>
      </c>
      <c r="Z917" s="185"/>
      <c r="AA917" s="185" t="s">
        <v>46</v>
      </c>
    </row>
    <row r="918" spans="1:27" x14ac:dyDescent="0.25">
      <c r="A918" s="184" t="s">
        <v>51</v>
      </c>
      <c r="B918" s="185" t="s">
        <v>203</v>
      </c>
      <c r="C918" s="184" t="s">
        <v>540</v>
      </c>
      <c r="D918" s="185">
        <v>11</v>
      </c>
      <c r="E918" s="185" t="s">
        <v>205</v>
      </c>
      <c r="F918" s="185"/>
      <c r="G918" s="185"/>
      <c r="H918" s="185" t="s">
        <v>233</v>
      </c>
      <c r="I918" s="185" t="s">
        <v>32</v>
      </c>
      <c r="J918" s="185"/>
      <c r="K918" s="185"/>
      <c r="L918" s="185"/>
      <c r="M918" s="185"/>
      <c r="N918" s="185"/>
      <c r="O918" s="185"/>
      <c r="P918" s="185"/>
      <c r="Q918" s="185"/>
      <c r="R918" s="185"/>
      <c r="S918" s="185"/>
      <c r="T918" s="186"/>
      <c r="U918" s="186"/>
      <c r="V918" s="186"/>
      <c r="W918" s="186"/>
      <c r="X918" s="186" t="s">
        <v>56</v>
      </c>
      <c r="Y918" s="186" t="s">
        <v>206</v>
      </c>
      <c r="Z918" s="185"/>
      <c r="AA918" s="184" t="s">
        <v>46</v>
      </c>
    </row>
    <row r="919" spans="1:27" x14ac:dyDescent="0.25">
      <c r="A919" s="184" t="s">
        <v>51</v>
      </c>
      <c r="B919" s="185" t="s">
        <v>203</v>
      </c>
      <c r="C919" s="184" t="s">
        <v>489</v>
      </c>
      <c r="D919" s="185">
        <v>11</v>
      </c>
      <c r="E919" s="185" t="s">
        <v>205</v>
      </c>
      <c r="F919" s="185"/>
      <c r="G919" s="185"/>
      <c r="H919" s="185" t="s">
        <v>233</v>
      </c>
      <c r="I919" s="185" t="s">
        <v>25</v>
      </c>
      <c r="J919" s="185"/>
      <c r="K919" s="185"/>
      <c r="L919" s="185"/>
      <c r="M919" s="185"/>
      <c r="N919" s="185"/>
      <c r="O919" s="185"/>
      <c r="P919" s="185"/>
      <c r="Q919" s="185"/>
      <c r="R919" s="185"/>
      <c r="S919" s="185"/>
      <c r="T919" s="186"/>
      <c r="U919" s="186"/>
      <c r="V919" s="186"/>
      <c r="W919" s="186"/>
      <c r="X919" s="186" t="s">
        <v>56</v>
      </c>
      <c r="Y919" s="186" t="s">
        <v>206</v>
      </c>
      <c r="Z919" s="186"/>
      <c r="AA919" s="185" t="s">
        <v>46</v>
      </c>
    </row>
    <row r="920" spans="1:27" x14ac:dyDescent="0.25">
      <c r="A920" s="184" t="s">
        <v>51</v>
      </c>
      <c r="B920" s="184" t="s">
        <v>203</v>
      </c>
      <c r="C920" s="184" t="s">
        <v>489</v>
      </c>
      <c r="D920" s="185">
        <v>11</v>
      </c>
      <c r="E920" s="184" t="s">
        <v>205</v>
      </c>
      <c r="F920" s="185"/>
      <c r="G920" s="185"/>
      <c r="H920" s="185" t="s">
        <v>233</v>
      </c>
      <c r="I920" s="185" t="s">
        <v>34</v>
      </c>
      <c r="J920" s="184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 t="s">
        <v>56</v>
      </c>
      <c r="Y920" s="184" t="s">
        <v>206</v>
      </c>
      <c r="Z920" s="184"/>
      <c r="AA920" s="184" t="s">
        <v>46</v>
      </c>
    </row>
    <row r="921" spans="1:27" x14ac:dyDescent="0.25">
      <c r="A921" s="184" t="s">
        <v>51</v>
      </c>
      <c r="B921" s="185" t="s">
        <v>203</v>
      </c>
      <c r="C921" s="184" t="s">
        <v>489</v>
      </c>
      <c r="D921" s="185">
        <v>11</v>
      </c>
      <c r="E921" s="185" t="s">
        <v>205</v>
      </c>
      <c r="F921" s="185"/>
      <c r="G921" s="185"/>
      <c r="H921" s="185" t="s">
        <v>233</v>
      </c>
      <c r="I921" s="185" t="s">
        <v>32</v>
      </c>
      <c r="J921" s="185"/>
      <c r="K921" s="185"/>
      <c r="L921" s="185"/>
      <c r="M921" s="185"/>
      <c r="N921" s="185"/>
      <c r="O921" s="185"/>
      <c r="P921" s="185"/>
      <c r="Q921" s="185"/>
      <c r="R921" s="185"/>
      <c r="S921" s="185"/>
      <c r="T921" s="186"/>
      <c r="U921" s="186"/>
      <c r="V921" s="186"/>
      <c r="W921" s="186"/>
      <c r="X921" s="186" t="s">
        <v>56</v>
      </c>
      <c r="Y921" s="186" t="s">
        <v>206</v>
      </c>
      <c r="Z921" s="186"/>
      <c r="AA921" s="185" t="s">
        <v>46</v>
      </c>
    </row>
    <row r="922" spans="1:27" x14ac:dyDescent="0.25">
      <c r="A922" s="184" t="s">
        <v>51</v>
      </c>
      <c r="B922" s="185" t="s">
        <v>203</v>
      </c>
      <c r="C922" s="184" t="s">
        <v>489</v>
      </c>
      <c r="D922" s="185">
        <v>11</v>
      </c>
      <c r="E922" s="185" t="s">
        <v>205</v>
      </c>
      <c r="F922" s="185"/>
      <c r="G922" s="185"/>
      <c r="H922" s="185" t="s">
        <v>233</v>
      </c>
      <c r="I922" s="185" t="s">
        <v>33</v>
      </c>
      <c r="J922" s="185"/>
      <c r="K922" s="185"/>
      <c r="L922" s="185"/>
      <c r="M922" s="185"/>
      <c r="N922" s="185"/>
      <c r="O922" s="185"/>
      <c r="P922" s="185"/>
      <c r="Q922" s="185"/>
      <c r="R922" s="185"/>
      <c r="S922" s="185"/>
      <c r="T922" s="186"/>
      <c r="U922" s="186"/>
      <c r="V922" s="186"/>
      <c r="W922" s="186"/>
      <c r="X922" s="186" t="s">
        <v>56</v>
      </c>
      <c r="Y922" s="186" t="s">
        <v>206</v>
      </c>
      <c r="Z922" s="185"/>
      <c r="AA922" s="184" t="s">
        <v>46</v>
      </c>
    </row>
    <row r="923" spans="1:27" x14ac:dyDescent="0.25">
      <c r="A923" s="184" t="s">
        <v>51</v>
      </c>
      <c r="B923" s="185" t="s">
        <v>203</v>
      </c>
      <c r="C923" s="184" t="s">
        <v>517</v>
      </c>
      <c r="D923" s="185">
        <v>11</v>
      </c>
      <c r="E923" s="185" t="s">
        <v>205</v>
      </c>
      <c r="F923" s="185"/>
      <c r="G923" s="185"/>
      <c r="H923" s="185" t="s">
        <v>233</v>
      </c>
      <c r="I923" s="185" t="s">
        <v>36</v>
      </c>
      <c r="J923" s="185"/>
      <c r="K923" s="185"/>
      <c r="L923" s="185"/>
      <c r="M923" s="185" t="s">
        <v>727</v>
      </c>
      <c r="N923" s="185"/>
      <c r="O923" s="185" t="s">
        <v>727</v>
      </c>
      <c r="P923" s="185"/>
      <c r="Q923" s="185"/>
      <c r="R923" s="185"/>
      <c r="S923" s="185"/>
      <c r="T923" s="186"/>
      <c r="U923" s="186"/>
      <c r="V923" s="186"/>
      <c r="W923" s="186"/>
      <c r="X923" s="186" t="s">
        <v>56</v>
      </c>
      <c r="Y923" s="186" t="s">
        <v>206</v>
      </c>
      <c r="Z923" s="186"/>
      <c r="AA923" s="185" t="s">
        <v>46</v>
      </c>
    </row>
    <row r="924" spans="1:27" x14ac:dyDescent="0.25">
      <c r="A924" s="184" t="s">
        <v>51</v>
      </c>
      <c r="B924" s="185" t="s">
        <v>203</v>
      </c>
      <c r="C924" s="184" t="s">
        <v>517</v>
      </c>
      <c r="D924" s="185">
        <v>11</v>
      </c>
      <c r="E924" s="186" t="s">
        <v>205</v>
      </c>
      <c r="F924" s="185"/>
      <c r="G924" s="185"/>
      <c r="H924" s="185" t="s">
        <v>233</v>
      </c>
      <c r="I924" s="185" t="s">
        <v>25</v>
      </c>
      <c r="J924" s="185"/>
      <c r="K924" s="185"/>
      <c r="L924" s="185"/>
      <c r="M924" s="185" t="s">
        <v>832</v>
      </c>
      <c r="N924" s="185"/>
      <c r="O924" s="185" t="s">
        <v>832</v>
      </c>
      <c r="P924" s="185"/>
      <c r="Q924" s="185"/>
      <c r="R924" s="185"/>
      <c r="S924" s="185"/>
      <c r="T924" s="186"/>
      <c r="U924" s="186"/>
      <c r="V924" s="186"/>
      <c r="W924" s="186"/>
      <c r="X924" s="186" t="s">
        <v>56</v>
      </c>
      <c r="Y924" s="186" t="s">
        <v>206</v>
      </c>
      <c r="Z924" s="186"/>
      <c r="AA924" s="185" t="s">
        <v>46</v>
      </c>
    </row>
    <row r="925" spans="1:27" x14ac:dyDescent="0.25">
      <c r="A925" s="184" t="s">
        <v>110</v>
      </c>
      <c r="B925" s="185" t="s">
        <v>207</v>
      </c>
      <c r="C925" s="184" t="s">
        <v>496</v>
      </c>
      <c r="D925" s="185">
        <v>12</v>
      </c>
      <c r="E925" s="185" t="s">
        <v>112</v>
      </c>
      <c r="F925" s="185"/>
      <c r="G925" s="185"/>
      <c r="H925" s="185" t="s">
        <v>233</v>
      </c>
      <c r="I925" s="185" t="s">
        <v>25</v>
      </c>
      <c r="J925" s="185"/>
      <c r="K925" s="185"/>
      <c r="L925" s="185"/>
      <c r="M925" s="185"/>
      <c r="N925" s="185"/>
      <c r="O925" s="185"/>
      <c r="P925" s="185"/>
      <c r="Q925" s="185"/>
      <c r="R925" s="185"/>
      <c r="S925" s="185"/>
      <c r="T925" s="186"/>
      <c r="U925" s="186"/>
      <c r="V925" s="186"/>
      <c r="W925" s="186" t="s">
        <v>113</v>
      </c>
      <c r="X925" s="186"/>
      <c r="Y925" s="186"/>
      <c r="Z925" s="185"/>
      <c r="AA925" s="185" t="s">
        <v>95</v>
      </c>
    </row>
    <row r="926" spans="1:27" x14ac:dyDescent="0.25">
      <c r="A926" s="184" t="s">
        <v>110</v>
      </c>
      <c r="B926" s="185" t="s">
        <v>207</v>
      </c>
      <c r="C926" s="184" t="s">
        <v>540</v>
      </c>
      <c r="D926" s="185">
        <v>12</v>
      </c>
      <c r="E926" s="185" t="s">
        <v>112</v>
      </c>
      <c r="F926" s="185"/>
      <c r="G926" s="185"/>
      <c r="H926" s="185" t="s">
        <v>233</v>
      </c>
      <c r="I926" s="185" t="s">
        <v>36</v>
      </c>
      <c r="J926" s="185"/>
      <c r="K926" s="185"/>
      <c r="L926" s="185"/>
      <c r="M926" s="185"/>
      <c r="N926" s="185"/>
      <c r="O926" s="185"/>
      <c r="P926" s="185"/>
      <c r="Q926" s="185"/>
      <c r="R926" s="185"/>
      <c r="S926" s="185"/>
      <c r="T926" s="186"/>
      <c r="U926" s="186"/>
      <c r="V926" s="186"/>
      <c r="W926" s="186" t="s">
        <v>113</v>
      </c>
      <c r="X926" s="186"/>
      <c r="Y926" s="186"/>
      <c r="Z926" s="185"/>
      <c r="AA926" s="184" t="s">
        <v>95</v>
      </c>
    </row>
    <row r="927" spans="1:27" x14ac:dyDescent="0.25">
      <c r="A927" s="184" t="s">
        <v>110</v>
      </c>
      <c r="B927" s="185" t="s">
        <v>207</v>
      </c>
      <c r="C927" s="184" t="s">
        <v>489</v>
      </c>
      <c r="D927" s="185">
        <v>12</v>
      </c>
      <c r="E927" s="185" t="s">
        <v>112</v>
      </c>
      <c r="F927" s="185"/>
      <c r="G927" s="185"/>
      <c r="H927" s="185" t="s">
        <v>233</v>
      </c>
      <c r="I927" s="185" t="s">
        <v>25</v>
      </c>
      <c r="J927" s="185"/>
      <c r="K927" s="185"/>
      <c r="L927" s="185"/>
      <c r="M927" s="185"/>
      <c r="N927" s="185"/>
      <c r="O927" s="185"/>
      <c r="P927" s="185"/>
      <c r="Q927" s="185"/>
      <c r="R927" s="185"/>
      <c r="S927" s="185"/>
      <c r="T927" s="186"/>
      <c r="U927" s="186"/>
      <c r="V927" s="186"/>
      <c r="W927" s="186" t="s">
        <v>113</v>
      </c>
      <c r="X927" s="186"/>
      <c r="Y927" s="186"/>
      <c r="Z927" s="186"/>
      <c r="AA927" s="185" t="s">
        <v>95</v>
      </c>
    </row>
    <row r="928" spans="1:27" x14ac:dyDescent="0.25">
      <c r="A928" s="184" t="s">
        <v>110</v>
      </c>
      <c r="B928" s="184" t="s">
        <v>207</v>
      </c>
      <c r="C928" s="184" t="s">
        <v>489</v>
      </c>
      <c r="D928" s="185">
        <v>12</v>
      </c>
      <c r="E928" s="184" t="s">
        <v>112</v>
      </c>
      <c r="F928" s="185"/>
      <c r="G928" s="185"/>
      <c r="H928" s="185" t="s">
        <v>233</v>
      </c>
      <c r="I928" s="185" t="s">
        <v>34</v>
      </c>
      <c r="J928" s="184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 t="s">
        <v>113</v>
      </c>
      <c r="X928" s="184"/>
      <c r="Y928" s="184"/>
      <c r="Z928" s="184"/>
      <c r="AA928" s="184" t="s">
        <v>95</v>
      </c>
    </row>
    <row r="929" spans="1:27" x14ac:dyDescent="0.25">
      <c r="A929" s="184" t="s">
        <v>110</v>
      </c>
      <c r="B929" s="185" t="s">
        <v>207</v>
      </c>
      <c r="C929" s="184" t="s">
        <v>489</v>
      </c>
      <c r="D929" s="185">
        <v>12</v>
      </c>
      <c r="E929" s="185" t="s">
        <v>112</v>
      </c>
      <c r="F929" s="185"/>
      <c r="G929" s="185"/>
      <c r="H929" s="185" t="s">
        <v>233</v>
      </c>
      <c r="I929" s="185" t="s">
        <v>33</v>
      </c>
      <c r="J929" s="185"/>
      <c r="K929" s="185"/>
      <c r="L929" s="185"/>
      <c r="M929" s="185"/>
      <c r="N929" s="185"/>
      <c r="O929" s="185"/>
      <c r="P929" s="185"/>
      <c r="Q929" s="185"/>
      <c r="R929" s="185"/>
      <c r="S929" s="185"/>
      <c r="T929" s="186"/>
      <c r="U929" s="186"/>
      <c r="V929" s="186"/>
      <c r="W929" s="186" t="s">
        <v>113</v>
      </c>
      <c r="X929" s="186"/>
      <c r="Y929" s="186"/>
      <c r="Z929" s="186"/>
      <c r="AA929" s="185" t="s">
        <v>95</v>
      </c>
    </row>
    <row r="930" spans="1:27" x14ac:dyDescent="0.25">
      <c r="A930" s="184" t="s">
        <v>110</v>
      </c>
      <c r="B930" s="185" t="s">
        <v>207</v>
      </c>
      <c r="C930" s="184" t="s">
        <v>489</v>
      </c>
      <c r="D930" s="185">
        <v>12</v>
      </c>
      <c r="E930" s="185" t="s">
        <v>112</v>
      </c>
      <c r="F930" s="185"/>
      <c r="G930" s="185"/>
      <c r="H930" s="185" t="s">
        <v>233</v>
      </c>
      <c r="I930" s="185" t="s">
        <v>33</v>
      </c>
      <c r="J930" s="185"/>
      <c r="K930" s="185"/>
      <c r="L930" s="185"/>
      <c r="M930" s="185"/>
      <c r="N930" s="185"/>
      <c r="O930" s="185"/>
      <c r="P930" s="185"/>
      <c r="Q930" s="185"/>
      <c r="R930" s="185"/>
      <c r="S930" s="185"/>
      <c r="T930" s="186"/>
      <c r="U930" s="186"/>
      <c r="V930" s="186"/>
      <c r="W930" s="186" t="s">
        <v>113</v>
      </c>
      <c r="X930" s="186"/>
      <c r="Y930" s="186"/>
      <c r="Z930" s="185"/>
      <c r="AA930" s="184" t="s">
        <v>95</v>
      </c>
    </row>
    <row r="931" spans="1:27" x14ac:dyDescent="0.25">
      <c r="A931" s="184" t="s">
        <v>110</v>
      </c>
      <c r="B931" s="185" t="s">
        <v>207</v>
      </c>
      <c r="C931" s="184" t="s">
        <v>517</v>
      </c>
      <c r="D931" s="185">
        <v>12</v>
      </c>
      <c r="E931" s="185" t="s">
        <v>112</v>
      </c>
      <c r="F931" s="185"/>
      <c r="G931" s="185"/>
      <c r="H931" s="185" t="s">
        <v>233</v>
      </c>
      <c r="I931" s="185" t="s">
        <v>36</v>
      </c>
      <c r="J931" s="185"/>
      <c r="K931" s="185"/>
      <c r="L931" s="185"/>
      <c r="M931" s="185" t="s">
        <v>727</v>
      </c>
      <c r="N931" s="185"/>
      <c r="O931" s="185" t="s">
        <v>727</v>
      </c>
      <c r="P931" s="185"/>
      <c r="Q931" s="185"/>
      <c r="R931" s="185"/>
      <c r="S931" s="185"/>
      <c r="T931" s="186"/>
      <c r="U931" s="186"/>
      <c r="V931" s="186"/>
      <c r="W931" s="186" t="s">
        <v>113</v>
      </c>
      <c r="X931" s="186"/>
      <c r="Y931" s="186"/>
      <c r="Z931" s="186"/>
      <c r="AA931" s="185" t="s">
        <v>95</v>
      </c>
    </row>
    <row r="932" spans="1:27" x14ac:dyDescent="0.25">
      <c r="A932" s="184" t="s">
        <v>110</v>
      </c>
      <c r="B932" s="185" t="s">
        <v>207</v>
      </c>
      <c r="C932" s="184" t="s">
        <v>517</v>
      </c>
      <c r="D932" s="185">
        <v>12</v>
      </c>
      <c r="E932" s="186" t="s">
        <v>112</v>
      </c>
      <c r="F932" s="185"/>
      <c r="G932" s="185"/>
      <c r="H932" s="185" t="s">
        <v>233</v>
      </c>
      <c r="I932" s="185" t="s">
        <v>25</v>
      </c>
      <c r="J932" s="185"/>
      <c r="K932" s="185"/>
      <c r="L932" s="185"/>
      <c r="M932" s="185" t="s">
        <v>832</v>
      </c>
      <c r="N932" s="185"/>
      <c r="O932" s="185" t="s">
        <v>832</v>
      </c>
      <c r="P932" s="185"/>
      <c r="Q932" s="185"/>
      <c r="R932" s="185"/>
      <c r="S932" s="185"/>
      <c r="T932" s="186"/>
      <c r="U932" s="186"/>
      <c r="V932" s="186"/>
      <c r="W932" s="186" t="s">
        <v>113</v>
      </c>
      <c r="X932" s="186"/>
      <c r="Y932" s="186"/>
      <c r="Z932" s="186"/>
      <c r="AA932" s="185" t="s">
        <v>95</v>
      </c>
    </row>
    <row r="933" spans="1:27" x14ac:dyDescent="0.25">
      <c r="A933" s="184" t="s">
        <v>110</v>
      </c>
      <c r="B933" s="185" t="s">
        <v>208</v>
      </c>
      <c r="C933" s="184" t="s">
        <v>496</v>
      </c>
      <c r="D933" s="185">
        <v>13</v>
      </c>
      <c r="E933" s="185" t="s">
        <v>116</v>
      </c>
      <c r="F933" s="185"/>
      <c r="G933" s="185"/>
      <c r="H933" s="185" t="s">
        <v>233</v>
      </c>
      <c r="I933" s="185" t="s">
        <v>25</v>
      </c>
      <c r="J933" s="185"/>
      <c r="K933" s="185"/>
      <c r="L933" s="185"/>
      <c r="M933" s="185"/>
      <c r="N933" s="185"/>
      <c r="O933" s="185"/>
      <c r="P933" s="185"/>
      <c r="Q933" s="185"/>
      <c r="R933" s="185"/>
      <c r="S933" s="185"/>
      <c r="T933" s="186"/>
      <c r="U933" s="186"/>
      <c r="V933" s="186"/>
      <c r="W933" s="186" t="s">
        <v>113</v>
      </c>
      <c r="X933" s="186"/>
      <c r="Y933" s="186"/>
      <c r="Z933" s="185"/>
      <c r="AA933" s="185" t="s">
        <v>95</v>
      </c>
    </row>
    <row r="934" spans="1:27" x14ac:dyDescent="0.25">
      <c r="A934" s="184" t="s">
        <v>110</v>
      </c>
      <c r="B934" s="185" t="s">
        <v>208</v>
      </c>
      <c r="C934" s="184" t="s">
        <v>540</v>
      </c>
      <c r="D934" s="185">
        <v>13</v>
      </c>
      <c r="E934" s="185" t="s">
        <v>116</v>
      </c>
      <c r="F934" s="185"/>
      <c r="G934" s="185"/>
      <c r="H934" s="185" t="s">
        <v>233</v>
      </c>
      <c r="I934" s="185" t="s">
        <v>33</v>
      </c>
      <c r="J934" s="185"/>
      <c r="K934" s="185"/>
      <c r="L934" s="185"/>
      <c r="M934" s="185"/>
      <c r="N934" s="185"/>
      <c r="O934" s="185"/>
      <c r="P934" s="185"/>
      <c r="Q934" s="185"/>
      <c r="R934" s="185"/>
      <c r="S934" s="185"/>
      <c r="T934" s="186"/>
      <c r="U934" s="186"/>
      <c r="V934" s="186"/>
      <c r="W934" s="186" t="s">
        <v>113</v>
      </c>
      <c r="X934" s="186"/>
      <c r="Y934" s="186"/>
      <c r="Z934" s="185"/>
      <c r="AA934" s="184" t="s">
        <v>95</v>
      </c>
    </row>
    <row r="935" spans="1:27" x14ac:dyDescent="0.25">
      <c r="A935" s="184" t="s">
        <v>110</v>
      </c>
      <c r="B935" s="185" t="s">
        <v>208</v>
      </c>
      <c r="C935" s="184" t="s">
        <v>489</v>
      </c>
      <c r="D935" s="185">
        <v>13</v>
      </c>
      <c r="E935" s="185" t="s">
        <v>116</v>
      </c>
      <c r="F935" s="185"/>
      <c r="G935" s="185"/>
      <c r="H935" s="185" t="s">
        <v>233</v>
      </c>
      <c r="I935" s="185" t="s">
        <v>25</v>
      </c>
      <c r="J935" s="185"/>
      <c r="K935" s="185"/>
      <c r="L935" s="185"/>
      <c r="M935" s="185"/>
      <c r="N935" s="185"/>
      <c r="O935" s="185"/>
      <c r="P935" s="185"/>
      <c r="Q935" s="185"/>
      <c r="R935" s="185"/>
      <c r="S935" s="185"/>
      <c r="T935" s="186"/>
      <c r="U935" s="186"/>
      <c r="V935" s="186"/>
      <c r="W935" s="186" t="s">
        <v>113</v>
      </c>
      <c r="X935" s="186"/>
      <c r="Y935" s="186"/>
      <c r="Z935" s="186"/>
      <c r="AA935" s="185" t="s">
        <v>95</v>
      </c>
    </row>
    <row r="936" spans="1:27" x14ac:dyDescent="0.25">
      <c r="A936" s="184" t="s">
        <v>110</v>
      </c>
      <c r="B936" s="184" t="s">
        <v>208</v>
      </c>
      <c r="C936" s="184" t="s">
        <v>489</v>
      </c>
      <c r="D936" s="185">
        <v>13</v>
      </c>
      <c r="E936" s="184" t="s">
        <v>116</v>
      </c>
      <c r="F936" s="185"/>
      <c r="G936" s="185"/>
      <c r="H936" s="185" t="s">
        <v>233</v>
      </c>
      <c r="I936" s="185" t="s">
        <v>34</v>
      </c>
      <c r="J936" s="184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 t="s">
        <v>113</v>
      </c>
      <c r="X936" s="184"/>
      <c r="Y936" s="184"/>
      <c r="Z936" s="184"/>
      <c r="AA936" s="184" t="s">
        <v>95</v>
      </c>
    </row>
    <row r="937" spans="1:27" x14ac:dyDescent="0.25">
      <c r="A937" s="184" t="s">
        <v>110</v>
      </c>
      <c r="B937" s="185" t="s">
        <v>208</v>
      </c>
      <c r="C937" s="184" t="s">
        <v>489</v>
      </c>
      <c r="D937" s="185">
        <v>13</v>
      </c>
      <c r="E937" s="185" t="s">
        <v>116</v>
      </c>
      <c r="F937" s="185"/>
      <c r="G937" s="185"/>
      <c r="H937" s="185" t="s">
        <v>233</v>
      </c>
      <c r="I937" s="185" t="s">
        <v>33</v>
      </c>
      <c r="J937" s="185"/>
      <c r="K937" s="185"/>
      <c r="L937" s="185"/>
      <c r="M937" s="185"/>
      <c r="N937" s="185"/>
      <c r="O937" s="185"/>
      <c r="P937" s="185"/>
      <c r="Q937" s="185"/>
      <c r="R937" s="185"/>
      <c r="S937" s="185"/>
      <c r="T937" s="186"/>
      <c r="U937" s="186"/>
      <c r="V937" s="186"/>
      <c r="W937" s="186" t="s">
        <v>113</v>
      </c>
      <c r="X937" s="186"/>
      <c r="Y937" s="186"/>
      <c r="Z937" s="186"/>
      <c r="AA937" s="185" t="s">
        <v>95</v>
      </c>
    </row>
    <row r="938" spans="1:27" x14ac:dyDescent="0.25">
      <c r="A938" s="184" t="s">
        <v>110</v>
      </c>
      <c r="B938" s="185" t="s">
        <v>208</v>
      </c>
      <c r="C938" s="184" t="s">
        <v>489</v>
      </c>
      <c r="D938" s="185">
        <v>13</v>
      </c>
      <c r="E938" s="185" t="s">
        <v>116</v>
      </c>
      <c r="F938" s="185"/>
      <c r="G938" s="185"/>
      <c r="H938" s="185" t="s">
        <v>233</v>
      </c>
      <c r="I938" s="185" t="s">
        <v>33</v>
      </c>
      <c r="J938" s="185"/>
      <c r="K938" s="185"/>
      <c r="L938" s="185"/>
      <c r="M938" s="185"/>
      <c r="N938" s="185"/>
      <c r="O938" s="185"/>
      <c r="P938" s="185"/>
      <c r="Q938" s="185"/>
      <c r="R938" s="185"/>
      <c r="S938" s="185"/>
      <c r="T938" s="186"/>
      <c r="U938" s="186"/>
      <c r="V938" s="186"/>
      <c r="W938" s="186" t="s">
        <v>113</v>
      </c>
      <c r="X938" s="186"/>
      <c r="Y938" s="186"/>
      <c r="Z938" s="185"/>
      <c r="AA938" s="184" t="s">
        <v>95</v>
      </c>
    </row>
    <row r="939" spans="1:27" x14ac:dyDescent="0.25">
      <c r="A939" s="184" t="s">
        <v>110</v>
      </c>
      <c r="B939" s="185" t="s">
        <v>208</v>
      </c>
      <c r="C939" s="184" t="s">
        <v>517</v>
      </c>
      <c r="D939" s="185">
        <v>13</v>
      </c>
      <c r="E939" s="185" t="s">
        <v>116</v>
      </c>
      <c r="F939" s="185"/>
      <c r="G939" s="185"/>
      <c r="H939" s="185" t="s">
        <v>233</v>
      </c>
      <c r="I939" s="185" t="s">
        <v>36</v>
      </c>
      <c r="J939" s="185"/>
      <c r="K939" s="185"/>
      <c r="L939" s="185"/>
      <c r="M939" s="185" t="s">
        <v>727</v>
      </c>
      <c r="N939" s="185"/>
      <c r="O939" s="185" t="s">
        <v>727</v>
      </c>
      <c r="P939" s="185"/>
      <c r="Q939" s="185"/>
      <c r="R939" s="185"/>
      <c r="S939" s="185"/>
      <c r="T939" s="186"/>
      <c r="U939" s="186"/>
      <c r="V939" s="186"/>
      <c r="W939" s="186" t="s">
        <v>113</v>
      </c>
      <c r="X939" s="186"/>
      <c r="Y939" s="186"/>
      <c r="Z939" s="186"/>
      <c r="AA939" s="185" t="s">
        <v>95</v>
      </c>
    </row>
    <row r="940" spans="1:27" x14ac:dyDescent="0.25">
      <c r="A940" s="184" t="s">
        <v>110</v>
      </c>
      <c r="B940" s="185" t="s">
        <v>208</v>
      </c>
      <c r="C940" s="184" t="s">
        <v>517</v>
      </c>
      <c r="D940" s="185">
        <v>13</v>
      </c>
      <c r="E940" s="186" t="s">
        <v>116</v>
      </c>
      <c r="F940" s="185"/>
      <c r="G940" s="185"/>
      <c r="H940" s="185" t="s">
        <v>233</v>
      </c>
      <c r="I940" s="185" t="s">
        <v>25</v>
      </c>
      <c r="J940" s="185"/>
      <c r="K940" s="185"/>
      <c r="L940" s="185"/>
      <c r="M940" s="185" t="s">
        <v>832</v>
      </c>
      <c r="N940" s="185"/>
      <c r="O940" s="185" t="s">
        <v>832</v>
      </c>
      <c r="P940" s="185"/>
      <c r="Q940" s="185"/>
      <c r="R940" s="185"/>
      <c r="S940" s="185"/>
      <c r="T940" s="186"/>
      <c r="U940" s="186"/>
      <c r="V940" s="186"/>
      <c r="W940" s="186" t="s">
        <v>113</v>
      </c>
      <c r="X940" s="186"/>
      <c r="Y940" s="186"/>
      <c r="Z940" s="186"/>
      <c r="AA940" s="185" t="s">
        <v>95</v>
      </c>
    </row>
    <row r="941" spans="1:27" x14ac:dyDescent="0.25">
      <c r="A941" s="184" t="s">
        <v>110</v>
      </c>
      <c r="B941" s="185" t="s">
        <v>209</v>
      </c>
      <c r="C941" s="184" t="s">
        <v>496</v>
      </c>
      <c r="D941" s="185">
        <v>14</v>
      </c>
      <c r="E941" s="185" t="s">
        <v>211</v>
      </c>
      <c r="F941" s="185"/>
      <c r="G941" s="185"/>
      <c r="H941" s="185" t="s">
        <v>233</v>
      </c>
      <c r="I941" s="185" t="s">
        <v>25</v>
      </c>
      <c r="J941" s="185"/>
      <c r="K941" s="185"/>
      <c r="L941" s="185"/>
      <c r="M941" s="185"/>
      <c r="N941" s="185"/>
      <c r="O941" s="185"/>
      <c r="P941" s="185"/>
      <c r="Q941" s="185"/>
      <c r="R941" s="185"/>
      <c r="S941" s="185"/>
      <c r="T941" s="186"/>
      <c r="U941" s="186"/>
      <c r="V941" s="186"/>
      <c r="W941" s="186" t="s">
        <v>50</v>
      </c>
      <c r="X941" s="186"/>
      <c r="Y941" s="186"/>
      <c r="Z941" s="185"/>
      <c r="AA941" s="185" t="s">
        <v>95</v>
      </c>
    </row>
    <row r="942" spans="1:27" x14ac:dyDescent="0.25">
      <c r="A942" s="184" t="s">
        <v>110</v>
      </c>
      <c r="B942" s="185" t="s">
        <v>209</v>
      </c>
      <c r="C942" s="184" t="s">
        <v>540</v>
      </c>
      <c r="D942" s="185">
        <v>14</v>
      </c>
      <c r="E942" s="185" t="s">
        <v>211</v>
      </c>
      <c r="F942" s="185"/>
      <c r="G942" s="185"/>
      <c r="H942" s="185" t="s">
        <v>233</v>
      </c>
      <c r="I942" s="185" t="s">
        <v>25</v>
      </c>
      <c r="J942" s="185"/>
      <c r="K942" s="185"/>
      <c r="L942" s="185"/>
      <c r="M942" s="185"/>
      <c r="N942" s="185"/>
      <c r="O942" s="185"/>
      <c r="P942" s="185"/>
      <c r="Q942" s="185"/>
      <c r="R942" s="185"/>
      <c r="S942" s="185"/>
      <c r="T942" s="186"/>
      <c r="U942" s="186"/>
      <c r="V942" s="186"/>
      <c r="W942" s="186" t="s">
        <v>50</v>
      </c>
      <c r="X942" s="186"/>
      <c r="Y942" s="186"/>
      <c r="Z942" s="185"/>
      <c r="AA942" s="184" t="s">
        <v>95</v>
      </c>
    </row>
    <row r="943" spans="1:27" x14ac:dyDescent="0.25">
      <c r="A943" s="184" t="s">
        <v>110</v>
      </c>
      <c r="B943" s="185" t="s">
        <v>209</v>
      </c>
      <c r="C943" s="184" t="s">
        <v>489</v>
      </c>
      <c r="D943" s="185">
        <v>14</v>
      </c>
      <c r="E943" s="185" t="s">
        <v>211</v>
      </c>
      <c r="F943" s="185"/>
      <c r="G943" s="185"/>
      <c r="H943" s="185" t="s">
        <v>233</v>
      </c>
      <c r="I943" s="185" t="s">
        <v>25</v>
      </c>
      <c r="J943" s="185"/>
      <c r="K943" s="185"/>
      <c r="L943" s="185"/>
      <c r="M943" s="185"/>
      <c r="N943" s="185"/>
      <c r="O943" s="185"/>
      <c r="P943" s="185"/>
      <c r="Q943" s="185"/>
      <c r="R943" s="185"/>
      <c r="S943" s="185"/>
      <c r="T943" s="186"/>
      <c r="U943" s="186"/>
      <c r="V943" s="186"/>
      <c r="W943" s="186" t="s">
        <v>50</v>
      </c>
      <c r="X943" s="186"/>
      <c r="Y943" s="186"/>
      <c r="Z943" s="186"/>
      <c r="AA943" s="185" t="s">
        <v>95</v>
      </c>
    </row>
    <row r="944" spans="1:27" x14ac:dyDescent="0.25">
      <c r="A944" s="184" t="s">
        <v>110</v>
      </c>
      <c r="B944" s="184" t="s">
        <v>209</v>
      </c>
      <c r="C944" s="184" t="s">
        <v>489</v>
      </c>
      <c r="D944" s="185">
        <v>14</v>
      </c>
      <c r="E944" s="184" t="s">
        <v>211</v>
      </c>
      <c r="F944" s="185"/>
      <c r="G944" s="185"/>
      <c r="H944" s="185" t="s">
        <v>233</v>
      </c>
      <c r="I944" s="185" t="s">
        <v>34</v>
      </c>
      <c r="J944" s="184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 t="s">
        <v>50</v>
      </c>
      <c r="X944" s="184"/>
      <c r="Y944" s="184"/>
      <c r="Z944" s="184"/>
      <c r="AA944" s="184" t="s">
        <v>95</v>
      </c>
    </row>
    <row r="945" spans="1:27" x14ac:dyDescent="0.25">
      <c r="A945" s="184" t="s">
        <v>110</v>
      </c>
      <c r="B945" s="185" t="s">
        <v>209</v>
      </c>
      <c r="C945" s="184" t="s">
        <v>489</v>
      </c>
      <c r="D945" s="185">
        <v>14</v>
      </c>
      <c r="E945" s="185" t="s">
        <v>211</v>
      </c>
      <c r="F945" s="185"/>
      <c r="G945" s="185"/>
      <c r="H945" s="185" t="s">
        <v>233</v>
      </c>
      <c r="I945" s="185" t="s">
        <v>25</v>
      </c>
      <c r="J945" s="185"/>
      <c r="K945" s="185"/>
      <c r="L945" s="185"/>
      <c r="M945" s="185"/>
      <c r="N945" s="185"/>
      <c r="O945" s="185"/>
      <c r="P945" s="185"/>
      <c r="Q945" s="185"/>
      <c r="R945" s="185"/>
      <c r="S945" s="185"/>
      <c r="T945" s="186"/>
      <c r="U945" s="186"/>
      <c r="V945" s="186"/>
      <c r="W945" s="186" t="s">
        <v>50</v>
      </c>
      <c r="X945" s="186"/>
      <c r="Y945" s="186"/>
      <c r="Z945" s="186"/>
      <c r="AA945" s="185" t="s">
        <v>95</v>
      </c>
    </row>
    <row r="946" spans="1:27" x14ac:dyDescent="0.25">
      <c r="A946" s="184" t="s">
        <v>110</v>
      </c>
      <c r="B946" s="185" t="s">
        <v>209</v>
      </c>
      <c r="C946" s="184" t="s">
        <v>489</v>
      </c>
      <c r="D946" s="185">
        <v>14</v>
      </c>
      <c r="E946" s="185" t="s">
        <v>211</v>
      </c>
      <c r="F946" s="185"/>
      <c r="G946" s="185"/>
      <c r="H946" s="185" t="s">
        <v>233</v>
      </c>
      <c r="I946" s="185" t="s">
        <v>33</v>
      </c>
      <c r="J946" s="185"/>
      <c r="K946" s="185"/>
      <c r="L946" s="185"/>
      <c r="M946" s="185"/>
      <c r="N946" s="185"/>
      <c r="O946" s="185"/>
      <c r="P946" s="185"/>
      <c r="Q946" s="185"/>
      <c r="R946" s="185"/>
      <c r="S946" s="185"/>
      <c r="T946" s="186"/>
      <c r="U946" s="186"/>
      <c r="V946" s="186"/>
      <c r="W946" s="186" t="s">
        <v>50</v>
      </c>
      <c r="X946" s="186"/>
      <c r="Y946" s="186"/>
      <c r="Z946" s="185"/>
      <c r="AA946" s="184" t="s">
        <v>95</v>
      </c>
    </row>
    <row r="947" spans="1:27" x14ac:dyDescent="0.25">
      <c r="A947" s="184" t="s">
        <v>110</v>
      </c>
      <c r="B947" s="185" t="s">
        <v>209</v>
      </c>
      <c r="C947" s="184" t="s">
        <v>517</v>
      </c>
      <c r="D947" s="185">
        <v>14</v>
      </c>
      <c r="E947" s="185" t="s">
        <v>211</v>
      </c>
      <c r="F947" s="185"/>
      <c r="G947" s="185"/>
      <c r="H947" s="185" t="s">
        <v>233</v>
      </c>
      <c r="I947" s="185" t="s">
        <v>36</v>
      </c>
      <c r="J947" s="185"/>
      <c r="K947" s="185"/>
      <c r="L947" s="185"/>
      <c r="M947" s="185" t="s">
        <v>727</v>
      </c>
      <c r="N947" s="185"/>
      <c r="O947" s="185" t="s">
        <v>727</v>
      </c>
      <c r="P947" s="185"/>
      <c r="Q947" s="185"/>
      <c r="R947" s="185"/>
      <c r="S947" s="185"/>
      <c r="T947" s="186"/>
      <c r="U947" s="186"/>
      <c r="V947" s="186"/>
      <c r="W947" s="186" t="s">
        <v>50</v>
      </c>
      <c r="X947" s="186"/>
      <c r="Y947" s="186"/>
      <c r="Z947" s="186"/>
      <c r="AA947" s="185" t="s">
        <v>95</v>
      </c>
    </row>
    <row r="948" spans="1:27" x14ac:dyDescent="0.25">
      <c r="A948" s="184" t="s">
        <v>110</v>
      </c>
      <c r="B948" s="185" t="s">
        <v>209</v>
      </c>
      <c r="C948" s="184" t="s">
        <v>517</v>
      </c>
      <c r="D948" s="185">
        <v>14</v>
      </c>
      <c r="E948" s="186" t="s">
        <v>211</v>
      </c>
      <c r="F948" s="185"/>
      <c r="G948" s="185"/>
      <c r="H948" s="185" t="s">
        <v>233</v>
      </c>
      <c r="I948" s="185" t="s">
        <v>25</v>
      </c>
      <c r="J948" s="185"/>
      <c r="K948" s="185"/>
      <c r="L948" s="185"/>
      <c r="M948" s="185" t="s">
        <v>832</v>
      </c>
      <c r="N948" s="185"/>
      <c r="O948" s="185" t="s">
        <v>832</v>
      </c>
      <c r="P948" s="185"/>
      <c r="Q948" s="185"/>
      <c r="R948" s="185"/>
      <c r="S948" s="185"/>
      <c r="T948" s="186"/>
      <c r="U948" s="186"/>
      <c r="V948" s="186"/>
      <c r="W948" s="186" t="s">
        <v>50</v>
      </c>
      <c r="X948" s="186"/>
      <c r="Y948" s="186"/>
      <c r="Z948" s="186"/>
      <c r="AA948" s="185" t="s">
        <v>95</v>
      </c>
    </row>
    <row r="949" spans="1:27" x14ac:dyDescent="0.25">
      <c r="A949" s="184" t="s">
        <v>110</v>
      </c>
      <c r="B949" s="185" t="s">
        <v>212</v>
      </c>
      <c r="C949" s="184" t="s">
        <v>496</v>
      </c>
      <c r="D949" s="185">
        <v>15</v>
      </c>
      <c r="E949" s="185" t="s">
        <v>213</v>
      </c>
      <c r="F949" s="185"/>
      <c r="G949" s="185"/>
      <c r="H949" s="185" t="s">
        <v>233</v>
      </c>
      <c r="I949" s="185" t="s">
        <v>25</v>
      </c>
      <c r="J949" s="185"/>
      <c r="K949" s="185"/>
      <c r="L949" s="185"/>
      <c r="M949" s="185"/>
      <c r="N949" s="185"/>
      <c r="O949" s="185"/>
      <c r="P949" s="185"/>
      <c r="Q949" s="185"/>
      <c r="R949" s="185"/>
      <c r="S949" s="185"/>
      <c r="T949" s="186"/>
      <c r="U949" s="186"/>
      <c r="V949" s="186"/>
      <c r="W949" s="186" t="s">
        <v>214</v>
      </c>
      <c r="X949" s="186"/>
      <c r="Y949" s="186"/>
      <c r="Z949" s="185"/>
      <c r="AA949" s="185" t="s">
        <v>95</v>
      </c>
    </row>
    <row r="950" spans="1:27" x14ac:dyDescent="0.25">
      <c r="A950" s="184" t="s">
        <v>110</v>
      </c>
      <c r="B950" s="185" t="s">
        <v>212</v>
      </c>
      <c r="C950" s="184" t="s">
        <v>540</v>
      </c>
      <c r="D950" s="185">
        <v>15</v>
      </c>
      <c r="E950" s="185" t="s">
        <v>213</v>
      </c>
      <c r="F950" s="185"/>
      <c r="G950" s="185"/>
      <c r="H950" s="185" t="s">
        <v>233</v>
      </c>
      <c r="I950" s="185" t="s">
        <v>33</v>
      </c>
      <c r="J950" s="185"/>
      <c r="K950" s="185"/>
      <c r="L950" s="185"/>
      <c r="M950" s="185"/>
      <c r="N950" s="185"/>
      <c r="O950" s="185"/>
      <c r="P950" s="185"/>
      <c r="Q950" s="185"/>
      <c r="R950" s="185"/>
      <c r="S950" s="185"/>
      <c r="T950" s="186"/>
      <c r="U950" s="186"/>
      <c r="V950" s="186"/>
      <c r="W950" s="186" t="s">
        <v>214</v>
      </c>
      <c r="X950" s="186"/>
      <c r="Y950" s="186"/>
      <c r="Z950" s="185"/>
      <c r="AA950" s="184" t="s">
        <v>95</v>
      </c>
    </row>
    <row r="951" spans="1:27" x14ac:dyDescent="0.25">
      <c r="A951" s="184" t="s">
        <v>110</v>
      </c>
      <c r="B951" s="185" t="s">
        <v>212</v>
      </c>
      <c r="C951" s="184" t="s">
        <v>489</v>
      </c>
      <c r="D951" s="185">
        <v>15</v>
      </c>
      <c r="E951" s="185" t="s">
        <v>213</v>
      </c>
      <c r="F951" s="185"/>
      <c r="G951" s="185"/>
      <c r="H951" s="185" t="s">
        <v>233</v>
      </c>
      <c r="I951" s="185" t="s">
        <v>25</v>
      </c>
      <c r="J951" s="185"/>
      <c r="K951" s="185"/>
      <c r="L951" s="185"/>
      <c r="M951" s="185"/>
      <c r="N951" s="185"/>
      <c r="O951" s="185"/>
      <c r="P951" s="185"/>
      <c r="Q951" s="185"/>
      <c r="R951" s="185"/>
      <c r="S951" s="185"/>
      <c r="T951" s="186"/>
      <c r="U951" s="186"/>
      <c r="V951" s="186"/>
      <c r="W951" s="186" t="s">
        <v>214</v>
      </c>
      <c r="X951" s="186"/>
      <c r="Y951" s="186"/>
      <c r="Z951" s="186"/>
      <c r="AA951" s="185" t="s">
        <v>95</v>
      </c>
    </row>
    <row r="952" spans="1:27" x14ac:dyDescent="0.25">
      <c r="A952" s="184" t="s">
        <v>110</v>
      </c>
      <c r="B952" s="184" t="s">
        <v>212</v>
      </c>
      <c r="C952" s="184" t="s">
        <v>489</v>
      </c>
      <c r="D952" s="185">
        <v>15</v>
      </c>
      <c r="E952" s="184" t="s">
        <v>213</v>
      </c>
      <c r="F952" s="185"/>
      <c r="G952" s="185"/>
      <c r="H952" s="185" t="s">
        <v>233</v>
      </c>
      <c r="I952" s="185" t="s">
        <v>34</v>
      </c>
      <c r="J952" s="184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 t="s">
        <v>214</v>
      </c>
      <c r="X952" s="184"/>
      <c r="Y952" s="184"/>
      <c r="Z952" s="184"/>
      <c r="AA952" s="184" t="s">
        <v>95</v>
      </c>
    </row>
    <row r="953" spans="1:27" x14ac:dyDescent="0.25">
      <c r="A953" s="184" t="s">
        <v>110</v>
      </c>
      <c r="B953" s="185" t="s">
        <v>212</v>
      </c>
      <c r="C953" s="184" t="s">
        <v>489</v>
      </c>
      <c r="D953" s="185">
        <v>15</v>
      </c>
      <c r="E953" s="185" t="s">
        <v>213</v>
      </c>
      <c r="F953" s="185"/>
      <c r="G953" s="185"/>
      <c r="H953" s="185" t="s">
        <v>233</v>
      </c>
      <c r="I953" s="185" t="s">
        <v>33</v>
      </c>
      <c r="J953" s="185"/>
      <c r="K953" s="185"/>
      <c r="L953" s="185"/>
      <c r="M953" s="185"/>
      <c r="N953" s="185"/>
      <c r="O953" s="185"/>
      <c r="P953" s="185"/>
      <c r="Q953" s="185"/>
      <c r="R953" s="185"/>
      <c r="S953" s="185"/>
      <c r="T953" s="186"/>
      <c r="U953" s="186"/>
      <c r="V953" s="186"/>
      <c r="W953" s="186" t="s">
        <v>214</v>
      </c>
      <c r="X953" s="186"/>
      <c r="Y953" s="186"/>
      <c r="Z953" s="186"/>
      <c r="AA953" s="185" t="s">
        <v>95</v>
      </c>
    </row>
    <row r="954" spans="1:27" x14ac:dyDescent="0.25">
      <c r="A954" s="184" t="s">
        <v>110</v>
      </c>
      <c r="B954" s="185" t="s">
        <v>212</v>
      </c>
      <c r="C954" s="184" t="s">
        <v>489</v>
      </c>
      <c r="D954" s="185">
        <v>15</v>
      </c>
      <c r="E954" s="185" t="s">
        <v>213</v>
      </c>
      <c r="F954" s="185"/>
      <c r="G954" s="185"/>
      <c r="H954" s="185" t="s">
        <v>233</v>
      </c>
      <c r="I954" s="185" t="s">
        <v>33</v>
      </c>
      <c r="J954" s="185"/>
      <c r="K954" s="185"/>
      <c r="L954" s="185"/>
      <c r="M954" s="185"/>
      <c r="N954" s="185"/>
      <c r="O954" s="185"/>
      <c r="P954" s="185"/>
      <c r="Q954" s="185"/>
      <c r="R954" s="185"/>
      <c r="S954" s="185"/>
      <c r="T954" s="186"/>
      <c r="U954" s="186"/>
      <c r="V954" s="186"/>
      <c r="W954" s="186" t="s">
        <v>214</v>
      </c>
      <c r="X954" s="186"/>
      <c r="Y954" s="186"/>
      <c r="Z954" s="185"/>
      <c r="AA954" s="184" t="s">
        <v>95</v>
      </c>
    </row>
    <row r="955" spans="1:27" x14ac:dyDescent="0.25">
      <c r="A955" s="184" t="s">
        <v>110</v>
      </c>
      <c r="B955" s="185" t="s">
        <v>212</v>
      </c>
      <c r="C955" s="184" t="s">
        <v>517</v>
      </c>
      <c r="D955" s="185">
        <v>15</v>
      </c>
      <c r="E955" s="185" t="s">
        <v>213</v>
      </c>
      <c r="F955" s="185"/>
      <c r="G955" s="185"/>
      <c r="H955" s="185" t="s">
        <v>233</v>
      </c>
      <c r="I955" s="185" t="s">
        <v>33</v>
      </c>
      <c r="J955" s="185"/>
      <c r="K955" s="185"/>
      <c r="L955" s="185"/>
      <c r="M955" s="185" t="s">
        <v>831</v>
      </c>
      <c r="N955" s="185"/>
      <c r="O955" s="185" t="s">
        <v>831</v>
      </c>
      <c r="P955" s="185"/>
      <c r="Q955" s="185"/>
      <c r="R955" s="185"/>
      <c r="S955" s="185"/>
      <c r="T955" s="186"/>
      <c r="U955" s="186"/>
      <c r="V955" s="186"/>
      <c r="W955" s="186" t="s">
        <v>214</v>
      </c>
      <c r="X955" s="186"/>
      <c r="Y955" s="186"/>
      <c r="Z955" s="186"/>
      <c r="AA955" s="185" t="s">
        <v>95</v>
      </c>
    </row>
    <row r="956" spans="1:27" x14ac:dyDescent="0.25">
      <c r="A956" s="184" t="s">
        <v>110</v>
      </c>
      <c r="B956" s="185" t="s">
        <v>212</v>
      </c>
      <c r="C956" s="184" t="s">
        <v>517</v>
      </c>
      <c r="D956" s="185">
        <v>15</v>
      </c>
      <c r="E956" s="186" t="s">
        <v>213</v>
      </c>
      <c r="F956" s="185"/>
      <c r="G956" s="185"/>
      <c r="H956" s="185" t="s">
        <v>233</v>
      </c>
      <c r="I956" s="185" t="s">
        <v>25</v>
      </c>
      <c r="J956" s="185"/>
      <c r="K956" s="185"/>
      <c r="L956" s="185"/>
      <c r="M956" s="185" t="s">
        <v>832</v>
      </c>
      <c r="N956" s="185"/>
      <c r="O956" s="185" t="s">
        <v>832</v>
      </c>
      <c r="P956" s="185"/>
      <c r="Q956" s="185"/>
      <c r="R956" s="185"/>
      <c r="S956" s="185"/>
      <c r="T956" s="186"/>
      <c r="U956" s="186"/>
      <c r="V956" s="186"/>
      <c r="W956" s="186" t="s">
        <v>214</v>
      </c>
      <c r="X956" s="186"/>
      <c r="Y956" s="186"/>
      <c r="Z956" s="186"/>
      <c r="AA956" s="185" t="s">
        <v>95</v>
      </c>
    </row>
    <row r="957" spans="1:27" x14ac:dyDescent="0.25">
      <c r="A957" s="184" t="s">
        <v>110</v>
      </c>
      <c r="B957" s="185" t="s">
        <v>215</v>
      </c>
      <c r="C957" s="184" t="s">
        <v>496</v>
      </c>
      <c r="D957" s="185">
        <v>16</v>
      </c>
      <c r="E957" s="185" t="s">
        <v>216</v>
      </c>
      <c r="F957" s="185"/>
      <c r="G957" s="185"/>
      <c r="H957" s="185" t="s">
        <v>233</v>
      </c>
      <c r="I957" s="185" t="s">
        <v>25</v>
      </c>
      <c r="J957" s="185"/>
      <c r="K957" s="185"/>
      <c r="L957" s="185"/>
      <c r="M957" s="185"/>
      <c r="N957" s="185"/>
      <c r="O957" s="185"/>
      <c r="P957" s="185"/>
      <c r="Q957" s="185"/>
      <c r="R957" s="185"/>
      <c r="S957" s="185"/>
      <c r="T957" s="186"/>
      <c r="U957" s="186"/>
      <c r="V957" s="186"/>
      <c r="W957" s="186"/>
      <c r="X957" s="186"/>
      <c r="Y957" s="186"/>
      <c r="Z957" s="185"/>
      <c r="AA957" s="185"/>
    </row>
    <row r="958" spans="1:27" x14ac:dyDescent="0.25">
      <c r="A958" s="184" t="s">
        <v>110</v>
      </c>
      <c r="B958" s="185" t="s">
        <v>215</v>
      </c>
      <c r="C958" s="184" t="s">
        <v>540</v>
      </c>
      <c r="D958" s="185">
        <v>16</v>
      </c>
      <c r="E958" s="185" t="s">
        <v>216</v>
      </c>
      <c r="F958" s="185"/>
      <c r="G958" s="185"/>
      <c r="H958" s="185" t="s">
        <v>233</v>
      </c>
      <c r="I958" s="185" t="s">
        <v>36</v>
      </c>
      <c r="J958" s="185"/>
      <c r="K958" s="185"/>
      <c r="L958" s="185"/>
      <c r="M958" s="185"/>
      <c r="N958" s="185"/>
      <c r="O958" s="185"/>
      <c r="P958" s="185"/>
      <c r="Q958" s="185"/>
      <c r="R958" s="185"/>
      <c r="S958" s="185"/>
      <c r="T958" s="186"/>
      <c r="U958" s="186"/>
      <c r="V958" s="186"/>
      <c r="W958" s="186"/>
      <c r="X958" s="186"/>
      <c r="Y958" s="186"/>
      <c r="Z958" s="185"/>
      <c r="AA958" s="184"/>
    </row>
    <row r="959" spans="1:27" x14ac:dyDescent="0.25">
      <c r="A959" s="184" t="s">
        <v>110</v>
      </c>
      <c r="B959" s="185" t="s">
        <v>215</v>
      </c>
      <c r="C959" s="184" t="s">
        <v>489</v>
      </c>
      <c r="D959" s="185">
        <v>16</v>
      </c>
      <c r="E959" s="185" t="s">
        <v>216</v>
      </c>
      <c r="F959" s="185"/>
      <c r="G959" s="185"/>
      <c r="H959" s="185" t="s">
        <v>233</v>
      </c>
      <c r="I959" s="185" t="s">
        <v>25</v>
      </c>
      <c r="J959" s="185"/>
      <c r="K959" s="185"/>
      <c r="L959" s="185"/>
      <c r="M959" s="185"/>
      <c r="N959" s="185"/>
      <c r="O959" s="185"/>
      <c r="P959" s="185"/>
      <c r="Q959" s="185"/>
      <c r="R959" s="185"/>
      <c r="S959" s="185"/>
      <c r="T959" s="186"/>
      <c r="U959" s="186"/>
      <c r="V959" s="186"/>
      <c r="W959" s="186"/>
      <c r="X959" s="186"/>
      <c r="Y959" s="186"/>
      <c r="Z959" s="186"/>
      <c r="AA959" s="185"/>
    </row>
    <row r="960" spans="1:27" x14ac:dyDescent="0.25">
      <c r="A960" s="184" t="s">
        <v>110</v>
      </c>
      <c r="B960" s="184" t="s">
        <v>215</v>
      </c>
      <c r="C960" s="184" t="s">
        <v>489</v>
      </c>
      <c r="D960" s="185">
        <v>16</v>
      </c>
      <c r="E960" s="184" t="s">
        <v>216</v>
      </c>
      <c r="F960" s="185"/>
      <c r="G960" s="185"/>
      <c r="H960" s="185" t="s">
        <v>233</v>
      </c>
      <c r="I960" s="185" t="s">
        <v>34</v>
      </c>
      <c r="J960" s="184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  <c r="Z960" s="184"/>
      <c r="AA960" s="184"/>
    </row>
    <row r="961" spans="1:27" x14ac:dyDescent="0.25">
      <c r="A961" s="184" t="s">
        <v>110</v>
      </c>
      <c r="B961" s="185" t="s">
        <v>215</v>
      </c>
      <c r="C961" s="184" t="s">
        <v>489</v>
      </c>
      <c r="D961" s="185">
        <v>16</v>
      </c>
      <c r="E961" s="185" t="s">
        <v>216</v>
      </c>
      <c r="F961" s="185"/>
      <c r="G961" s="185"/>
      <c r="H961" s="185" t="s">
        <v>233</v>
      </c>
      <c r="I961" s="185" t="s">
        <v>33</v>
      </c>
      <c r="J961" s="185"/>
      <c r="K961" s="185"/>
      <c r="L961" s="185"/>
      <c r="M961" s="185"/>
      <c r="N961" s="185"/>
      <c r="O961" s="185"/>
      <c r="P961" s="185"/>
      <c r="Q961" s="185"/>
      <c r="R961" s="185"/>
      <c r="S961" s="185"/>
      <c r="T961" s="186"/>
      <c r="U961" s="186"/>
      <c r="V961" s="186"/>
      <c r="W961" s="186"/>
      <c r="X961" s="186"/>
      <c r="Y961" s="186"/>
      <c r="Z961" s="186"/>
      <c r="AA961" s="185"/>
    </row>
    <row r="962" spans="1:27" x14ac:dyDescent="0.25">
      <c r="A962" s="184" t="s">
        <v>110</v>
      </c>
      <c r="B962" s="185" t="s">
        <v>215</v>
      </c>
      <c r="C962" s="184" t="s">
        <v>489</v>
      </c>
      <c r="D962" s="185">
        <v>16</v>
      </c>
      <c r="E962" s="185" t="s">
        <v>216</v>
      </c>
      <c r="F962" s="185"/>
      <c r="G962" s="185"/>
      <c r="H962" s="185" t="s">
        <v>233</v>
      </c>
      <c r="I962" s="185" t="s">
        <v>33</v>
      </c>
      <c r="J962" s="185"/>
      <c r="K962" s="185"/>
      <c r="L962" s="185"/>
      <c r="M962" s="185"/>
      <c r="N962" s="185"/>
      <c r="O962" s="185"/>
      <c r="P962" s="185"/>
      <c r="Q962" s="185"/>
      <c r="R962" s="185"/>
      <c r="S962" s="185"/>
      <c r="T962" s="186"/>
      <c r="U962" s="186"/>
      <c r="V962" s="186"/>
      <c r="W962" s="186"/>
      <c r="X962" s="186"/>
      <c r="Y962" s="186"/>
      <c r="Z962" s="185"/>
      <c r="AA962" s="184"/>
    </row>
    <row r="963" spans="1:27" x14ac:dyDescent="0.25">
      <c r="A963" s="184" t="s">
        <v>110</v>
      </c>
      <c r="B963" s="185" t="s">
        <v>215</v>
      </c>
      <c r="C963" s="184" t="s">
        <v>517</v>
      </c>
      <c r="D963" s="185">
        <v>16</v>
      </c>
      <c r="E963" s="185" t="s">
        <v>216</v>
      </c>
      <c r="F963" s="185"/>
      <c r="G963" s="185"/>
      <c r="H963" s="185" t="s">
        <v>233</v>
      </c>
      <c r="I963" s="185" t="s">
        <v>33</v>
      </c>
      <c r="J963" s="185"/>
      <c r="K963" s="185"/>
      <c r="L963" s="185"/>
      <c r="M963" s="185" t="s">
        <v>831</v>
      </c>
      <c r="N963" s="185"/>
      <c r="O963" s="185" t="s">
        <v>831</v>
      </c>
      <c r="P963" s="185"/>
      <c r="Q963" s="185"/>
      <c r="R963" s="185"/>
      <c r="S963" s="185"/>
      <c r="T963" s="186"/>
      <c r="U963" s="186"/>
      <c r="V963" s="186"/>
      <c r="W963" s="186"/>
      <c r="X963" s="186"/>
      <c r="Y963" s="186"/>
      <c r="Z963" s="186"/>
      <c r="AA963" s="185"/>
    </row>
    <row r="964" spans="1:27" x14ac:dyDescent="0.25">
      <c r="A964" s="184" t="s">
        <v>110</v>
      </c>
      <c r="B964" s="185" t="s">
        <v>215</v>
      </c>
      <c r="C964" s="184" t="s">
        <v>517</v>
      </c>
      <c r="D964" s="185">
        <v>16</v>
      </c>
      <c r="E964" s="186" t="s">
        <v>216</v>
      </c>
      <c r="F964" s="185"/>
      <c r="G964" s="185"/>
      <c r="H964" s="185" t="s">
        <v>233</v>
      </c>
      <c r="I964" s="185" t="s">
        <v>25</v>
      </c>
      <c r="J964" s="185"/>
      <c r="K964" s="185"/>
      <c r="L964" s="185"/>
      <c r="M964" s="185" t="s">
        <v>832</v>
      </c>
      <c r="N964" s="185"/>
      <c r="O964" s="185" t="s">
        <v>832</v>
      </c>
      <c r="P964" s="185"/>
      <c r="Q964" s="185"/>
      <c r="R964" s="185"/>
      <c r="S964" s="185"/>
      <c r="T964" s="186"/>
      <c r="U964" s="186"/>
      <c r="V964" s="186"/>
      <c r="W964" s="186"/>
      <c r="X964" s="186"/>
      <c r="Y964" s="186"/>
      <c r="Z964" s="186"/>
      <c r="AA964" s="185"/>
    </row>
    <row r="965" spans="1:27" x14ac:dyDescent="0.25">
      <c r="A965" s="184" t="s">
        <v>110</v>
      </c>
      <c r="B965" s="185" t="s">
        <v>217</v>
      </c>
      <c r="C965" s="184" t="s">
        <v>496</v>
      </c>
      <c r="D965" s="185">
        <v>17</v>
      </c>
      <c r="E965" s="185" t="s">
        <v>219</v>
      </c>
      <c r="F965" s="185"/>
      <c r="G965" s="185"/>
      <c r="H965" s="185" t="s">
        <v>233</v>
      </c>
      <c r="I965" s="185" t="s">
        <v>25</v>
      </c>
      <c r="J965" s="185"/>
      <c r="K965" s="185"/>
      <c r="L965" s="185"/>
      <c r="M965" s="185"/>
      <c r="N965" s="185"/>
      <c r="O965" s="185"/>
      <c r="P965" s="185"/>
      <c r="Q965" s="185"/>
      <c r="R965" s="185"/>
      <c r="S965" s="185"/>
      <c r="T965" s="186"/>
      <c r="U965" s="186"/>
      <c r="V965" s="186"/>
      <c r="W965" s="186"/>
      <c r="X965" s="186"/>
      <c r="Y965" s="186"/>
      <c r="Z965" s="185"/>
      <c r="AA965" s="185"/>
    </row>
    <row r="966" spans="1:27" x14ac:dyDescent="0.25">
      <c r="A966" s="184" t="s">
        <v>110</v>
      </c>
      <c r="B966" s="185" t="s">
        <v>217</v>
      </c>
      <c r="C966" s="184" t="s">
        <v>540</v>
      </c>
      <c r="D966" s="185">
        <v>17</v>
      </c>
      <c r="E966" s="185" t="s">
        <v>219</v>
      </c>
      <c r="F966" s="185"/>
      <c r="G966" s="185"/>
      <c r="H966" s="185" t="s">
        <v>233</v>
      </c>
      <c r="I966" s="185" t="s">
        <v>33</v>
      </c>
      <c r="J966" s="185"/>
      <c r="K966" s="185"/>
      <c r="L966" s="185"/>
      <c r="M966" s="185"/>
      <c r="N966" s="185"/>
      <c r="O966" s="185"/>
      <c r="P966" s="185"/>
      <c r="Q966" s="185"/>
      <c r="R966" s="185"/>
      <c r="S966" s="185"/>
      <c r="T966" s="186"/>
      <c r="U966" s="186"/>
      <c r="V966" s="186"/>
      <c r="W966" s="186"/>
      <c r="X966" s="186"/>
      <c r="Y966" s="186"/>
      <c r="Z966" s="185"/>
      <c r="AA966" s="184"/>
    </row>
    <row r="967" spans="1:27" x14ac:dyDescent="0.25">
      <c r="A967" s="184" t="s">
        <v>110</v>
      </c>
      <c r="B967" s="185" t="s">
        <v>217</v>
      </c>
      <c r="C967" s="184" t="s">
        <v>489</v>
      </c>
      <c r="D967" s="185">
        <v>17</v>
      </c>
      <c r="E967" s="185" t="s">
        <v>219</v>
      </c>
      <c r="F967" s="185"/>
      <c r="G967" s="185"/>
      <c r="H967" s="185" t="s">
        <v>233</v>
      </c>
      <c r="I967" s="185" t="s">
        <v>25</v>
      </c>
      <c r="J967" s="185"/>
      <c r="K967" s="185"/>
      <c r="L967" s="185"/>
      <c r="M967" s="185"/>
      <c r="N967" s="185"/>
      <c r="O967" s="185"/>
      <c r="P967" s="185"/>
      <c r="Q967" s="185"/>
      <c r="R967" s="185"/>
      <c r="S967" s="185"/>
      <c r="T967" s="186"/>
      <c r="U967" s="186"/>
      <c r="V967" s="186"/>
      <c r="W967" s="186"/>
      <c r="X967" s="186"/>
      <c r="Y967" s="186"/>
      <c r="Z967" s="186"/>
      <c r="AA967" s="185"/>
    </row>
    <row r="968" spans="1:27" x14ac:dyDescent="0.25">
      <c r="A968" s="184" t="s">
        <v>110</v>
      </c>
      <c r="B968" s="184" t="s">
        <v>217</v>
      </c>
      <c r="C968" s="184" t="s">
        <v>489</v>
      </c>
      <c r="D968" s="185">
        <v>17</v>
      </c>
      <c r="E968" s="184" t="s">
        <v>219</v>
      </c>
      <c r="F968" s="185"/>
      <c r="G968" s="185"/>
      <c r="H968" s="185" t="s">
        <v>233</v>
      </c>
      <c r="I968" s="185" t="s">
        <v>34</v>
      </c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  <c r="Z968" s="184"/>
      <c r="AA968" s="184"/>
    </row>
    <row r="969" spans="1:27" x14ac:dyDescent="0.25">
      <c r="A969" s="184" t="s">
        <v>110</v>
      </c>
      <c r="B969" s="185" t="s">
        <v>217</v>
      </c>
      <c r="C969" s="184" t="s">
        <v>489</v>
      </c>
      <c r="D969" s="185">
        <v>17</v>
      </c>
      <c r="E969" s="185" t="s">
        <v>219</v>
      </c>
      <c r="F969" s="185"/>
      <c r="G969" s="185"/>
      <c r="H969" s="185" t="s">
        <v>233</v>
      </c>
      <c r="I969" s="185" t="s">
        <v>33</v>
      </c>
      <c r="J969" s="185"/>
      <c r="K969" s="185"/>
      <c r="L969" s="185"/>
      <c r="M969" s="185"/>
      <c r="N969" s="185"/>
      <c r="O969" s="185"/>
      <c r="P969" s="185"/>
      <c r="Q969" s="185"/>
      <c r="R969" s="185"/>
      <c r="S969" s="185"/>
      <c r="T969" s="186"/>
      <c r="U969" s="186"/>
      <c r="V969" s="186"/>
      <c r="W969" s="186"/>
      <c r="X969" s="186"/>
      <c r="Y969" s="186"/>
      <c r="Z969" s="186"/>
      <c r="AA969" s="185"/>
    </row>
    <row r="970" spans="1:27" x14ac:dyDescent="0.25">
      <c r="A970" s="184" t="s">
        <v>110</v>
      </c>
      <c r="B970" s="185" t="s">
        <v>217</v>
      </c>
      <c r="C970" s="184" t="s">
        <v>489</v>
      </c>
      <c r="D970" s="185">
        <v>17</v>
      </c>
      <c r="E970" s="185" t="s">
        <v>219</v>
      </c>
      <c r="F970" s="185"/>
      <c r="G970" s="185"/>
      <c r="H970" s="185" t="s">
        <v>233</v>
      </c>
      <c r="I970" s="185" t="s">
        <v>33</v>
      </c>
      <c r="J970" s="185"/>
      <c r="K970" s="185"/>
      <c r="L970" s="185"/>
      <c r="M970" s="185"/>
      <c r="N970" s="185"/>
      <c r="O970" s="185"/>
      <c r="P970" s="185"/>
      <c r="Q970" s="185"/>
      <c r="R970" s="185"/>
      <c r="S970" s="185"/>
      <c r="T970" s="186"/>
      <c r="U970" s="186"/>
      <c r="V970" s="186"/>
      <c r="W970" s="186"/>
      <c r="X970" s="186"/>
      <c r="Y970" s="186"/>
      <c r="Z970" s="185"/>
      <c r="AA970" s="184"/>
    </row>
    <row r="971" spans="1:27" x14ac:dyDescent="0.25">
      <c r="A971" s="184" t="s">
        <v>110</v>
      </c>
      <c r="B971" s="185" t="s">
        <v>217</v>
      </c>
      <c r="C971" s="184" t="s">
        <v>517</v>
      </c>
      <c r="D971" s="185">
        <v>17</v>
      </c>
      <c r="E971" s="185" t="s">
        <v>219</v>
      </c>
      <c r="F971" s="185"/>
      <c r="G971" s="185"/>
      <c r="H971" s="185" t="s">
        <v>233</v>
      </c>
      <c r="I971" s="185" t="s">
        <v>33</v>
      </c>
      <c r="J971" s="185"/>
      <c r="K971" s="185"/>
      <c r="L971" s="185"/>
      <c r="M971" s="185" t="s">
        <v>831</v>
      </c>
      <c r="N971" s="185"/>
      <c r="O971" s="185" t="s">
        <v>831</v>
      </c>
      <c r="P971" s="185"/>
      <c r="Q971" s="185"/>
      <c r="R971" s="185"/>
      <c r="S971" s="185"/>
      <c r="T971" s="186"/>
      <c r="U971" s="186"/>
      <c r="V971" s="186"/>
      <c r="W971" s="186"/>
      <c r="X971" s="186"/>
      <c r="Y971" s="186"/>
      <c r="Z971" s="186"/>
      <c r="AA971" s="185"/>
    </row>
    <row r="972" spans="1:27" x14ac:dyDescent="0.25">
      <c r="A972" s="184" t="s">
        <v>110</v>
      </c>
      <c r="B972" s="185" t="s">
        <v>217</v>
      </c>
      <c r="C972" s="184" t="s">
        <v>517</v>
      </c>
      <c r="D972" s="185">
        <v>17</v>
      </c>
      <c r="E972" s="186" t="s">
        <v>219</v>
      </c>
      <c r="F972" s="185"/>
      <c r="G972" s="185"/>
      <c r="H972" s="185" t="s">
        <v>233</v>
      </c>
      <c r="I972" s="185" t="s">
        <v>25</v>
      </c>
      <c r="J972" s="185"/>
      <c r="K972" s="185"/>
      <c r="L972" s="185"/>
      <c r="M972" s="185" t="s">
        <v>832</v>
      </c>
      <c r="N972" s="185"/>
      <c r="O972" s="185" t="s">
        <v>832</v>
      </c>
      <c r="P972" s="185"/>
      <c r="Q972" s="185"/>
      <c r="R972" s="185"/>
      <c r="S972" s="185"/>
      <c r="T972" s="186"/>
      <c r="U972" s="186"/>
      <c r="V972" s="186"/>
      <c r="W972" s="186"/>
      <c r="X972" s="186"/>
      <c r="Y972" s="186"/>
      <c r="Z972" s="186"/>
      <c r="AA972" s="185"/>
    </row>
    <row r="973" spans="1:27" x14ac:dyDescent="0.25">
      <c r="A973" s="184" t="s">
        <v>20</v>
      </c>
      <c r="B973" s="185" t="s">
        <v>220</v>
      </c>
      <c r="C973" s="184" t="s">
        <v>496</v>
      </c>
      <c r="D973" s="185">
        <v>18</v>
      </c>
      <c r="E973" s="185" t="s">
        <v>79</v>
      </c>
      <c r="F973" s="185"/>
      <c r="G973" s="185"/>
      <c r="H973" s="185" t="s">
        <v>233</v>
      </c>
      <c r="I973" s="185" t="s">
        <v>25</v>
      </c>
      <c r="J973" s="185"/>
      <c r="K973" s="185"/>
      <c r="L973" s="185"/>
      <c r="M973" s="185"/>
      <c r="N973" s="185"/>
      <c r="O973" s="185"/>
      <c r="P973" s="185"/>
      <c r="Q973" s="185"/>
      <c r="R973" s="185"/>
      <c r="S973" s="185"/>
      <c r="T973" s="186"/>
      <c r="U973" s="186" t="s">
        <v>222</v>
      </c>
      <c r="V973" s="186"/>
      <c r="W973" s="186"/>
      <c r="X973" s="186" t="s">
        <v>29</v>
      </c>
      <c r="Y973" s="186" t="s">
        <v>223</v>
      </c>
      <c r="Z973" s="185"/>
      <c r="AA973" s="185" t="s">
        <v>46</v>
      </c>
    </row>
    <row r="974" spans="1:27" x14ac:dyDescent="0.25">
      <c r="A974" s="184" t="s">
        <v>20</v>
      </c>
      <c r="B974" s="185" t="s">
        <v>220</v>
      </c>
      <c r="C974" s="184" t="s">
        <v>540</v>
      </c>
      <c r="D974" s="185">
        <v>18</v>
      </c>
      <c r="E974" s="185" t="s">
        <v>79</v>
      </c>
      <c r="F974" s="185"/>
      <c r="G974" s="185"/>
      <c r="H974" s="185" t="s">
        <v>233</v>
      </c>
      <c r="I974" s="185" t="s">
        <v>34</v>
      </c>
      <c r="J974" s="185"/>
      <c r="K974" s="185"/>
      <c r="L974" s="185"/>
      <c r="M974" s="185"/>
      <c r="N974" s="185"/>
      <c r="O974" s="185"/>
      <c r="P974" s="185"/>
      <c r="Q974" s="185"/>
      <c r="R974" s="185"/>
      <c r="S974" s="185"/>
      <c r="T974" s="186"/>
      <c r="U974" s="186" t="s">
        <v>222</v>
      </c>
      <c r="V974" s="186"/>
      <c r="W974" s="186"/>
      <c r="X974" s="186" t="s">
        <v>29</v>
      </c>
      <c r="Y974" s="186" t="s">
        <v>223</v>
      </c>
      <c r="Z974" s="185"/>
      <c r="AA974" s="184" t="s">
        <v>46</v>
      </c>
    </row>
    <row r="975" spans="1:27" x14ac:dyDescent="0.25">
      <c r="A975" s="184" t="s">
        <v>20</v>
      </c>
      <c r="B975" s="185" t="s">
        <v>220</v>
      </c>
      <c r="C975" s="184" t="s">
        <v>489</v>
      </c>
      <c r="D975" s="185">
        <v>18</v>
      </c>
      <c r="E975" s="185" t="s">
        <v>79</v>
      </c>
      <c r="F975" s="185"/>
      <c r="G975" s="185"/>
      <c r="H975" s="185" t="s">
        <v>233</v>
      </c>
      <c r="I975" s="185" t="s">
        <v>25</v>
      </c>
      <c r="J975" s="185"/>
      <c r="K975" s="185"/>
      <c r="L975" s="185"/>
      <c r="M975" s="185"/>
      <c r="N975" s="185"/>
      <c r="O975" s="185"/>
      <c r="P975" s="185"/>
      <c r="Q975" s="185"/>
      <c r="R975" s="185"/>
      <c r="S975" s="185"/>
      <c r="T975" s="186"/>
      <c r="U975" s="186" t="s">
        <v>222</v>
      </c>
      <c r="V975" s="186"/>
      <c r="W975" s="186"/>
      <c r="X975" s="186" t="s">
        <v>29</v>
      </c>
      <c r="Y975" s="186" t="s">
        <v>223</v>
      </c>
      <c r="Z975" s="186"/>
      <c r="AA975" s="185" t="s">
        <v>46</v>
      </c>
    </row>
    <row r="976" spans="1:27" x14ac:dyDescent="0.25">
      <c r="A976" s="184" t="s">
        <v>20</v>
      </c>
      <c r="B976" s="184" t="s">
        <v>220</v>
      </c>
      <c r="C976" s="184" t="s">
        <v>489</v>
      </c>
      <c r="D976" s="185">
        <v>18</v>
      </c>
      <c r="E976" s="184" t="s">
        <v>79</v>
      </c>
      <c r="F976" s="185"/>
      <c r="G976" s="185"/>
      <c r="H976" s="185" t="s">
        <v>233</v>
      </c>
      <c r="I976" s="185" t="s">
        <v>34</v>
      </c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 t="s">
        <v>222</v>
      </c>
      <c r="V976" s="184"/>
      <c r="W976" s="184"/>
      <c r="X976" s="184" t="s">
        <v>29</v>
      </c>
      <c r="Y976" s="184" t="s">
        <v>223</v>
      </c>
      <c r="Z976" s="184"/>
      <c r="AA976" s="184" t="s">
        <v>46</v>
      </c>
    </row>
    <row r="977" spans="1:27" x14ac:dyDescent="0.25">
      <c r="A977" s="184" t="s">
        <v>20</v>
      </c>
      <c r="B977" s="185" t="s">
        <v>220</v>
      </c>
      <c r="C977" s="184" t="s">
        <v>489</v>
      </c>
      <c r="D977" s="185">
        <v>18</v>
      </c>
      <c r="E977" s="185" t="s">
        <v>79</v>
      </c>
      <c r="F977" s="185"/>
      <c r="G977" s="185"/>
      <c r="H977" s="185" t="s">
        <v>233</v>
      </c>
      <c r="I977" s="185" t="s">
        <v>34</v>
      </c>
      <c r="J977" s="185"/>
      <c r="K977" s="185"/>
      <c r="L977" s="185"/>
      <c r="M977" s="185"/>
      <c r="N977" s="185"/>
      <c r="O977" s="185"/>
      <c r="P977" s="185"/>
      <c r="Q977" s="185"/>
      <c r="R977" s="185"/>
      <c r="S977" s="185"/>
      <c r="T977" s="186"/>
      <c r="U977" s="186" t="s">
        <v>222</v>
      </c>
      <c r="V977" s="186"/>
      <c r="W977" s="186"/>
      <c r="X977" s="186" t="s">
        <v>29</v>
      </c>
      <c r="Y977" s="186" t="s">
        <v>223</v>
      </c>
      <c r="Z977" s="186"/>
      <c r="AA977" s="185" t="s">
        <v>46</v>
      </c>
    </row>
    <row r="978" spans="1:27" x14ac:dyDescent="0.25">
      <c r="A978" s="184" t="s">
        <v>20</v>
      </c>
      <c r="B978" s="185" t="s">
        <v>220</v>
      </c>
      <c r="C978" s="184" t="s">
        <v>489</v>
      </c>
      <c r="D978" s="185">
        <v>18</v>
      </c>
      <c r="E978" s="185" t="s">
        <v>79</v>
      </c>
      <c r="F978" s="185"/>
      <c r="G978" s="185"/>
      <c r="H978" s="185" t="s">
        <v>233</v>
      </c>
      <c r="I978" s="185" t="s">
        <v>33</v>
      </c>
      <c r="J978" s="185"/>
      <c r="K978" s="185"/>
      <c r="L978" s="185"/>
      <c r="M978" s="185"/>
      <c r="N978" s="185"/>
      <c r="O978" s="185"/>
      <c r="P978" s="185"/>
      <c r="Q978" s="185"/>
      <c r="R978" s="185"/>
      <c r="S978" s="185"/>
      <c r="T978" s="186"/>
      <c r="U978" s="186" t="s">
        <v>222</v>
      </c>
      <c r="V978" s="186"/>
      <c r="W978" s="186"/>
      <c r="X978" s="186" t="s">
        <v>29</v>
      </c>
      <c r="Y978" s="186" t="s">
        <v>223</v>
      </c>
      <c r="Z978" s="185"/>
      <c r="AA978" s="184" t="s">
        <v>46</v>
      </c>
    </row>
    <row r="979" spans="1:27" x14ac:dyDescent="0.25">
      <c r="A979" s="184" t="s">
        <v>20</v>
      </c>
      <c r="B979" s="185" t="s">
        <v>220</v>
      </c>
      <c r="C979" s="184" t="s">
        <v>517</v>
      </c>
      <c r="D979" s="185">
        <v>18</v>
      </c>
      <c r="E979" s="185" t="s">
        <v>79</v>
      </c>
      <c r="F979" s="185"/>
      <c r="G979" s="185"/>
      <c r="H979" s="185" t="s">
        <v>233</v>
      </c>
      <c r="I979" s="185" t="s">
        <v>33</v>
      </c>
      <c r="J979" s="185"/>
      <c r="K979" s="185"/>
      <c r="L979" s="185"/>
      <c r="M979" s="185" t="s">
        <v>831</v>
      </c>
      <c r="N979" s="185"/>
      <c r="O979" s="185" t="s">
        <v>831</v>
      </c>
      <c r="P979" s="185"/>
      <c r="Q979" s="185"/>
      <c r="R979" s="185"/>
      <c r="S979" s="185"/>
      <c r="T979" s="186"/>
      <c r="U979" s="186" t="s">
        <v>222</v>
      </c>
      <c r="V979" s="186"/>
      <c r="W979" s="186"/>
      <c r="X979" s="186" t="s">
        <v>29</v>
      </c>
      <c r="Y979" s="186" t="s">
        <v>223</v>
      </c>
      <c r="Z979" s="186"/>
      <c r="AA979" s="185" t="s">
        <v>46</v>
      </c>
    </row>
    <row r="980" spans="1:27" x14ac:dyDescent="0.25">
      <c r="A980" s="184" t="s">
        <v>20</v>
      </c>
      <c r="B980" s="185" t="s">
        <v>220</v>
      </c>
      <c r="C980" s="184" t="s">
        <v>517</v>
      </c>
      <c r="D980" s="185">
        <v>18</v>
      </c>
      <c r="E980" s="186" t="s">
        <v>79</v>
      </c>
      <c r="F980" s="185"/>
      <c r="G980" s="185"/>
      <c r="H980" s="185" t="s">
        <v>233</v>
      </c>
      <c r="I980" s="185" t="s">
        <v>25</v>
      </c>
      <c r="J980" s="185"/>
      <c r="K980" s="185"/>
      <c r="L980" s="185"/>
      <c r="M980" s="185" t="s">
        <v>832</v>
      </c>
      <c r="N980" s="185"/>
      <c r="O980" s="185" t="s">
        <v>832</v>
      </c>
      <c r="P980" s="185"/>
      <c r="Q980" s="185"/>
      <c r="R980" s="185"/>
      <c r="S980" s="185"/>
      <c r="T980" s="186"/>
      <c r="U980" s="186" t="s">
        <v>222</v>
      </c>
      <c r="V980" s="186"/>
      <c r="W980" s="186"/>
      <c r="X980" s="186" t="s">
        <v>29</v>
      </c>
      <c r="Y980" s="186" t="s">
        <v>223</v>
      </c>
      <c r="Z980" s="186"/>
      <c r="AA980" s="185" t="s">
        <v>46</v>
      </c>
    </row>
    <row r="981" spans="1:27" x14ac:dyDescent="0.25">
      <c r="A981" s="184" t="s">
        <v>59</v>
      </c>
      <c r="B981" s="185" t="s">
        <v>224</v>
      </c>
      <c r="C981" s="184" t="s">
        <v>496</v>
      </c>
      <c r="D981" s="185">
        <v>19</v>
      </c>
      <c r="E981" s="185" t="s">
        <v>226</v>
      </c>
      <c r="F981" s="185"/>
      <c r="G981" s="185"/>
      <c r="H981" s="185" t="s">
        <v>233</v>
      </c>
      <c r="I981" s="185" t="s">
        <v>25</v>
      </c>
      <c r="J981" s="185"/>
      <c r="K981" s="185"/>
      <c r="L981" s="185"/>
      <c r="M981" s="185"/>
      <c r="N981" s="185"/>
      <c r="O981" s="185"/>
      <c r="P981" s="185"/>
      <c r="Q981" s="185"/>
      <c r="R981" s="185"/>
      <c r="S981" s="185"/>
      <c r="T981" s="186"/>
      <c r="U981" s="186" t="s">
        <v>227</v>
      </c>
      <c r="V981" s="186" t="s">
        <v>27</v>
      </c>
      <c r="W981" s="186"/>
      <c r="X981" s="186" t="s">
        <v>56</v>
      </c>
      <c r="Y981" s="186" t="s">
        <v>64</v>
      </c>
      <c r="Z981" s="185"/>
      <c r="AA981" s="185" t="s">
        <v>46</v>
      </c>
    </row>
    <row r="982" spans="1:27" x14ac:dyDescent="0.25">
      <c r="A982" s="184" t="s">
        <v>59</v>
      </c>
      <c r="B982" s="185" t="s">
        <v>224</v>
      </c>
      <c r="C982" s="184" t="s">
        <v>540</v>
      </c>
      <c r="D982" s="185">
        <v>19</v>
      </c>
      <c r="E982" s="185" t="s">
        <v>226</v>
      </c>
      <c r="F982" s="185"/>
      <c r="G982" s="185"/>
      <c r="H982" s="185" t="s">
        <v>233</v>
      </c>
      <c r="I982" s="185" t="s">
        <v>32</v>
      </c>
      <c r="J982" s="185"/>
      <c r="K982" s="185"/>
      <c r="L982" s="185"/>
      <c r="M982" s="185"/>
      <c r="N982" s="185"/>
      <c r="O982" s="185"/>
      <c r="P982" s="185"/>
      <c r="Q982" s="185"/>
      <c r="R982" s="185"/>
      <c r="S982" s="185"/>
      <c r="T982" s="186"/>
      <c r="U982" s="186" t="s">
        <v>227</v>
      </c>
      <c r="V982" s="186" t="s">
        <v>27</v>
      </c>
      <c r="W982" s="186"/>
      <c r="X982" s="186" t="s">
        <v>56</v>
      </c>
      <c r="Y982" s="186" t="s">
        <v>64</v>
      </c>
      <c r="Z982" s="185"/>
      <c r="AA982" s="184" t="s">
        <v>46</v>
      </c>
    </row>
    <row r="983" spans="1:27" x14ac:dyDescent="0.25">
      <c r="A983" s="184" t="s">
        <v>59</v>
      </c>
      <c r="B983" s="185" t="s">
        <v>224</v>
      </c>
      <c r="C983" s="184" t="s">
        <v>489</v>
      </c>
      <c r="D983" s="185">
        <v>19</v>
      </c>
      <c r="E983" s="185" t="s">
        <v>226</v>
      </c>
      <c r="F983" s="185"/>
      <c r="G983" s="185"/>
      <c r="H983" s="185" t="s">
        <v>233</v>
      </c>
      <c r="I983" s="185" t="s">
        <v>25</v>
      </c>
      <c r="J983" s="185"/>
      <c r="K983" s="185"/>
      <c r="L983" s="185"/>
      <c r="M983" s="185"/>
      <c r="N983" s="185"/>
      <c r="O983" s="185"/>
      <c r="P983" s="185"/>
      <c r="Q983" s="185"/>
      <c r="R983" s="185"/>
      <c r="S983" s="185"/>
      <c r="T983" s="186"/>
      <c r="U983" s="186" t="s">
        <v>227</v>
      </c>
      <c r="V983" s="186" t="s">
        <v>27</v>
      </c>
      <c r="W983" s="186"/>
      <c r="X983" s="186" t="s">
        <v>56</v>
      </c>
      <c r="Y983" s="186" t="s">
        <v>64</v>
      </c>
      <c r="Z983" s="186"/>
      <c r="AA983" s="185" t="s">
        <v>46</v>
      </c>
    </row>
    <row r="984" spans="1:27" x14ac:dyDescent="0.25">
      <c r="A984" s="184" t="s">
        <v>20</v>
      </c>
      <c r="B984" s="185" t="s">
        <v>224</v>
      </c>
      <c r="C984" s="184" t="s">
        <v>489</v>
      </c>
      <c r="D984" s="185">
        <v>19</v>
      </c>
      <c r="E984" s="186" t="s">
        <v>226</v>
      </c>
      <c r="F984" s="185"/>
      <c r="G984" s="185"/>
      <c r="H984" s="185" t="s">
        <v>233</v>
      </c>
      <c r="I984" s="185" t="s">
        <v>34</v>
      </c>
      <c r="J984" s="184"/>
      <c r="K984" s="184"/>
      <c r="L984" s="185"/>
      <c r="M984" s="185"/>
      <c r="N984" s="185"/>
      <c r="O984" s="185"/>
      <c r="P984" s="185"/>
      <c r="Q984" s="185"/>
      <c r="R984" s="185"/>
      <c r="S984" s="185"/>
      <c r="T984" s="186"/>
      <c r="U984" s="186" t="s">
        <v>227</v>
      </c>
      <c r="V984" s="186" t="s">
        <v>27</v>
      </c>
      <c r="W984" s="186"/>
      <c r="X984" s="186" t="s">
        <v>56</v>
      </c>
      <c r="Y984" s="186" t="s">
        <v>64</v>
      </c>
      <c r="Z984" s="186"/>
      <c r="AA984" s="185" t="s">
        <v>46</v>
      </c>
    </row>
    <row r="985" spans="1:27" x14ac:dyDescent="0.25">
      <c r="A985" s="184" t="s">
        <v>59</v>
      </c>
      <c r="B985" s="185" t="s">
        <v>135</v>
      </c>
      <c r="C985" s="184" t="s">
        <v>489</v>
      </c>
      <c r="D985" s="185">
        <v>19</v>
      </c>
      <c r="E985" s="186" t="s">
        <v>137</v>
      </c>
      <c r="F985" s="185"/>
      <c r="G985" s="185"/>
      <c r="H985" s="185"/>
      <c r="I985" s="185" t="s">
        <v>34</v>
      </c>
      <c r="J985" s="184"/>
      <c r="K985" s="184"/>
      <c r="L985" s="185"/>
      <c r="M985" s="185"/>
      <c r="N985" s="185"/>
      <c r="O985" s="185"/>
      <c r="P985" s="185"/>
      <c r="Q985" s="185"/>
      <c r="R985" s="185"/>
      <c r="S985" s="185"/>
      <c r="T985" s="186"/>
      <c r="U985" s="186" t="s">
        <v>138</v>
      </c>
      <c r="V985" s="186"/>
      <c r="W985" s="186"/>
      <c r="X985" s="186" t="s">
        <v>56</v>
      </c>
      <c r="Y985" s="186" t="s">
        <v>139</v>
      </c>
      <c r="Z985" s="186"/>
      <c r="AA985" s="185" t="s">
        <v>46</v>
      </c>
    </row>
    <row r="986" spans="1:27" x14ac:dyDescent="0.25">
      <c r="A986" s="184" t="s">
        <v>59</v>
      </c>
      <c r="B986" s="185" t="s">
        <v>224</v>
      </c>
      <c r="C986" s="184" t="s">
        <v>489</v>
      </c>
      <c r="D986" s="185">
        <v>19</v>
      </c>
      <c r="E986" s="185" t="s">
        <v>226</v>
      </c>
      <c r="F986" s="185"/>
      <c r="G986" s="185"/>
      <c r="H986" s="185" t="s">
        <v>233</v>
      </c>
      <c r="I986" s="185" t="s">
        <v>32</v>
      </c>
      <c r="J986" s="185"/>
      <c r="K986" s="185"/>
      <c r="L986" s="185"/>
      <c r="M986" s="185"/>
      <c r="N986" s="185"/>
      <c r="O986" s="185"/>
      <c r="P986" s="185"/>
      <c r="Q986" s="185"/>
      <c r="R986" s="185"/>
      <c r="S986" s="185"/>
      <c r="T986" s="186"/>
      <c r="U986" s="186" t="s">
        <v>227</v>
      </c>
      <c r="V986" s="186" t="s">
        <v>27</v>
      </c>
      <c r="W986" s="186"/>
      <c r="X986" s="186" t="s">
        <v>56</v>
      </c>
      <c r="Y986" s="186" t="s">
        <v>64</v>
      </c>
      <c r="Z986" s="186"/>
      <c r="AA986" s="185" t="s">
        <v>46</v>
      </c>
    </row>
    <row r="987" spans="1:27" x14ac:dyDescent="0.25">
      <c r="A987" s="184" t="s">
        <v>59</v>
      </c>
      <c r="B987" s="185" t="s">
        <v>224</v>
      </c>
      <c r="C987" s="184" t="s">
        <v>489</v>
      </c>
      <c r="D987" s="185">
        <v>19</v>
      </c>
      <c r="E987" s="185" t="s">
        <v>226</v>
      </c>
      <c r="F987" s="185"/>
      <c r="G987" s="185"/>
      <c r="H987" s="185" t="s">
        <v>233</v>
      </c>
      <c r="I987" s="185" t="s">
        <v>33</v>
      </c>
      <c r="J987" s="185"/>
      <c r="K987" s="185"/>
      <c r="L987" s="185"/>
      <c r="M987" s="185"/>
      <c r="N987" s="185"/>
      <c r="O987" s="185"/>
      <c r="P987" s="185"/>
      <c r="Q987" s="185"/>
      <c r="R987" s="185"/>
      <c r="S987" s="185"/>
      <c r="T987" s="186"/>
      <c r="U987" s="186" t="s">
        <v>227</v>
      </c>
      <c r="V987" s="186" t="s">
        <v>27</v>
      </c>
      <c r="W987" s="186"/>
      <c r="X987" s="186" t="s">
        <v>56</v>
      </c>
      <c r="Y987" s="186" t="s">
        <v>64</v>
      </c>
      <c r="Z987" s="185"/>
      <c r="AA987" s="184" t="s">
        <v>46</v>
      </c>
    </row>
    <row r="988" spans="1:27" x14ac:dyDescent="0.25">
      <c r="A988" s="184" t="s">
        <v>59</v>
      </c>
      <c r="B988" s="185" t="s">
        <v>224</v>
      </c>
      <c r="C988" s="184" t="s">
        <v>517</v>
      </c>
      <c r="D988" s="185">
        <v>19</v>
      </c>
      <c r="E988" s="185" t="s">
        <v>226</v>
      </c>
      <c r="F988" s="185"/>
      <c r="G988" s="185"/>
      <c r="H988" s="185" t="s">
        <v>233</v>
      </c>
      <c r="I988" s="185" t="s">
        <v>33</v>
      </c>
      <c r="J988" s="185"/>
      <c r="K988" s="185"/>
      <c r="L988" s="185"/>
      <c r="M988" s="185" t="s">
        <v>831</v>
      </c>
      <c r="N988" s="185"/>
      <c r="O988" s="185" t="s">
        <v>831</v>
      </c>
      <c r="P988" s="185"/>
      <c r="Q988" s="185"/>
      <c r="R988" s="185"/>
      <c r="S988" s="185"/>
      <c r="T988" s="186"/>
      <c r="U988" s="186" t="s">
        <v>227</v>
      </c>
      <c r="V988" s="186" t="s">
        <v>27</v>
      </c>
      <c r="W988" s="186"/>
      <c r="X988" s="186" t="s">
        <v>56</v>
      </c>
      <c r="Y988" s="186" t="s">
        <v>64</v>
      </c>
      <c r="Z988" s="186"/>
      <c r="AA988" s="185" t="s">
        <v>46</v>
      </c>
    </row>
    <row r="989" spans="1:27" x14ac:dyDescent="0.25">
      <c r="A989" s="184" t="s">
        <v>59</v>
      </c>
      <c r="B989" s="185" t="s">
        <v>224</v>
      </c>
      <c r="C989" s="184" t="s">
        <v>517</v>
      </c>
      <c r="D989" s="185">
        <v>19</v>
      </c>
      <c r="E989" s="186" t="s">
        <v>226</v>
      </c>
      <c r="F989" s="185"/>
      <c r="G989" s="185"/>
      <c r="H989" s="185" t="s">
        <v>233</v>
      </c>
      <c r="I989" s="185" t="s">
        <v>25</v>
      </c>
      <c r="J989" s="185"/>
      <c r="K989" s="185"/>
      <c r="L989" s="185"/>
      <c r="M989" s="185" t="s">
        <v>832</v>
      </c>
      <c r="N989" s="185"/>
      <c r="O989" s="185" t="s">
        <v>832</v>
      </c>
      <c r="P989" s="185"/>
      <c r="Q989" s="185"/>
      <c r="R989" s="185"/>
      <c r="S989" s="185"/>
      <c r="T989" s="186"/>
      <c r="U989" s="186" t="s">
        <v>227</v>
      </c>
      <c r="V989" s="186" t="s">
        <v>27</v>
      </c>
      <c r="W989" s="186"/>
      <c r="X989" s="186" t="s">
        <v>56</v>
      </c>
      <c r="Y989" s="186" t="s">
        <v>64</v>
      </c>
      <c r="Z989" s="186"/>
      <c r="AA989" s="185" t="s">
        <v>46</v>
      </c>
    </row>
    <row r="990" spans="1:27" x14ac:dyDescent="0.25">
      <c r="A990" s="184" t="s">
        <v>20</v>
      </c>
      <c r="B990" s="185" t="s">
        <v>228</v>
      </c>
      <c r="C990" s="184" t="s">
        <v>496</v>
      </c>
      <c r="D990" s="185">
        <v>20</v>
      </c>
      <c r="E990" s="185" t="s">
        <v>230</v>
      </c>
      <c r="F990" s="185"/>
      <c r="G990" s="185"/>
      <c r="H990" s="185" t="s">
        <v>233</v>
      </c>
      <c r="I990" s="185" t="s">
        <v>25</v>
      </c>
      <c r="J990" s="185"/>
      <c r="K990" s="185"/>
      <c r="L990" s="185"/>
      <c r="M990" s="185"/>
      <c r="N990" s="185"/>
      <c r="O990" s="185"/>
      <c r="P990" s="185"/>
      <c r="Q990" s="185"/>
      <c r="R990" s="185"/>
      <c r="S990" s="185"/>
      <c r="T990" s="186"/>
      <c r="U990" s="186" t="s">
        <v>231</v>
      </c>
      <c r="V990" s="186" t="s">
        <v>27</v>
      </c>
      <c r="W990" s="186"/>
      <c r="X990" s="186" t="s">
        <v>29</v>
      </c>
      <c r="Y990" s="186" t="s">
        <v>232</v>
      </c>
      <c r="Z990" s="185"/>
      <c r="AA990" s="185" t="s">
        <v>58</v>
      </c>
    </row>
    <row r="991" spans="1:27" x14ac:dyDescent="0.25">
      <c r="A991" s="184" t="s">
        <v>20</v>
      </c>
      <c r="B991" s="185" t="s">
        <v>228</v>
      </c>
      <c r="C991" s="184" t="s">
        <v>540</v>
      </c>
      <c r="D991" s="185">
        <v>20</v>
      </c>
      <c r="E991" s="185" t="s">
        <v>230</v>
      </c>
      <c r="F991" s="185"/>
      <c r="G991" s="185"/>
      <c r="H991" s="185" t="s">
        <v>233</v>
      </c>
      <c r="I991" s="185" t="s">
        <v>25</v>
      </c>
      <c r="J991" s="185"/>
      <c r="K991" s="185"/>
      <c r="L991" s="185"/>
      <c r="M991" s="185"/>
      <c r="N991" s="185"/>
      <c r="O991" s="185"/>
      <c r="P991" s="185"/>
      <c r="Q991" s="185"/>
      <c r="R991" s="185"/>
      <c r="S991" s="185"/>
      <c r="T991" s="186"/>
      <c r="U991" s="186" t="s">
        <v>231</v>
      </c>
      <c r="V991" s="186" t="s">
        <v>27</v>
      </c>
      <c r="W991" s="186"/>
      <c r="X991" s="186" t="s">
        <v>29</v>
      </c>
      <c r="Y991" s="186" t="s">
        <v>232</v>
      </c>
      <c r="Z991" s="185"/>
      <c r="AA991" s="184" t="s">
        <v>58</v>
      </c>
    </row>
    <row r="992" spans="1:27" x14ac:dyDescent="0.25">
      <c r="A992" s="184" t="s">
        <v>20</v>
      </c>
      <c r="B992" s="185" t="s">
        <v>228</v>
      </c>
      <c r="C992" s="184" t="s">
        <v>489</v>
      </c>
      <c r="D992" s="185">
        <v>20</v>
      </c>
      <c r="E992" s="185" t="s">
        <v>230</v>
      </c>
      <c r="F992" s="185"/>
      <c r="G992" s="185"/>
      <c r="H992" s="185" t="s">
        <v>233</v>
      </c>
      <c r="I992" s="185" t="s">
        <v>25</v>
      </c>
      <c r="J992" s="185"/>
      <c r="K992" s="185"/>
      <c r="L992" s="185"/>
      <c r="M992" s="185"/>
      <c r="N992" s="185"/>
      <c r="O992" s="185"/>
      <c r="P992" s="185"/>
      <c r="Q992" s="185"/>
      <c r="R992" s="185"/>
      <c r="S992" s="185"/>
      <c r="T992" s="186"/>
      <c r="U992" s="186" t="s">
        <v>231</v>
      </c>
      <c r="V992" s="186" t="s">
        <v>27</v>
      </c>
      <c r="W992" s="186"/>
      <c r="X992" s="186" t="s">
        <v>29</v>
      </c>
      <c r="Y992" s="186" t="s">
        <v>232</v>
      </c>
      <c r="Z992" s="186"/>
      <c r="AA992" s="185" t="s">
        <v>58</v>
      </c>
    </row>
    <row r="993" spans="1:27" x14ac:dyDescent="0.25">
      <c r="A993" s="184" t="s">
        <v>20</v>
      </c>
      <c r="B993" s="185" t="s">
        <v>228</v>
      </c>
      <c r="C993" s="184" t="s">
        <v>489</v>
      </c>
      <c r="D993" s="185">
        <v>20</v>
      </c>
      <c r="E993" s="186" t="s">
        <v>230</v>
      </c>
      <c r="F993" s="185"/>
      <c r="G993" s="185"/>
      <c r="H993" s="185" t="s">
        <v>233</v>
      </c>
      <c r="I993" s="185" t="s">
        <v>34</v>
      </c>
      <c r="J993" s="184"/>
      <c r="K993" s="184"/>
      <c r="L993" s="185"/>
      <c r="M993" s="185"/>
      <c r="N993" s="185"/>
      <c r="O993" s="185"/>
      <c r="P993" s="185"/>
      <c r="Q993" s="185"/>
      <c r="R993" s="185"/>
      <c r="S993" s="185"/>
      <c r="T993" s="186"/>
      <c r="U993" s="186" t="s">
        <v>231</v>
      </c>
      <c r="V993" s="186" t="s">
        <v>27</v>
      </c>
      <c r="W993" s="186"/>
      <c r="X993" s="186" t="s">
        <v>29</v>
      </c>
      <c r="Y993" s="186" t="s">
        <v>232</v>
      </c>
      <c r="Z993" s="186"/>
      <c r="AA993" s="185" t="s">
        <v>58</v>
      </c>
    </row>
    <row r="994" spans="1:27" x14ac:dyDescent="0.25">
      <c r="A994" s="184" t="s">
        <v>20</v>
      </c>
      <c r="B994" s="185" t="s">
        <v>228</v>
      </c>
      <c r="C994" s="184" t="s">
        <v>489</v>
      </c>
      <c r="D994" s="185">
        <v>20</v>
      </c>
      <c r="E994" s="185" t="s">
        <v>230</v>
      </c>
      <c r="F994" s="185"/>
      <c r="G994" s="185"/>
      <c r="H994" s="185" t="s">
        <v>233</v>
      </c>
      <c r="I994" s="185" t="s">
        <v>25</v>
      </c>
      <c r="J994" s="185"/>
      <c r="K994" s="185"/>
      <c r="L994" s="185"/>
      <c r="M994" s="185"/>
      <c r="N994" s="185"/>
      <c r="O994" s="185"/>
      <c r="P994" s="185"/>
      <c r="Q994" s="185"/>
      <c r="R994" s="185"/>
      <c r="S994" s="185"/>
      <c r="T994" s="186"/>
      <c r="U994" s="186" t="s">
        <v>231</v>
      </c>
      <c r="V994" s="186" t="s">
        <v>27</v>
      </c>
      <c r="W994" s="186"/>
      <c r="X994" s="186" t="s">
        <v>29</v>
      </c>
      <c r="Y994" s="186" t="s">
        <v>232</v>
      </c>
      <c r="Z994" s="186"/>
      <c r="AA994" s="185" t="s">
        <v>58</v>
      </c>
    </row>
    <row r="995" spans="1:27" x14ac:dyDescent="0.25">
      <c r="A995" s="184" t="s">
        <v>20</v>
      </c>
      <c r="B995" s="185" t="s">
        <v>228</v>
      </c>
      <c r="C995" s="184" t="s">
        <v>489</v>
      </c>
      <c r="D995" s="185">
        <v>20</v>
      </c>
      <c r="E995" s="185" t="s">
        <v>230</v>
      </c>
      <c r="F995" s="185"/>
      <c r="G995" s="185"/>
      <c r="H995" s="185" t="s">
        <v>233</v>
      </c>
      <c r="I995" s="185" t="s">
        <v>33</v>
      </c>
      <c r="J995" s="185"/>
      <c r="K995" s="185"/>
      <c r="L995" s="185"/>
      <c r="M995" s="185"/>
      <c r="N995" s="185"/>
      <c r="O995" s="185"/>
      <c r="P995" s="185"/>
      <c r="Q995" s="185"/>
      <c r="R995" s="185"/>
      <c r="S995" s="185"/>
      <c r="T995" s="186"/>
      <c r="U995" s="186" t="s">
        <v>231</v>
      </c>
      <c r="V995" s="186" t="s">
        <v>27</v>
      </c>
      <c r="W995" s="186"/>
      <c r="X995" s="186" t="s">
        <v>29</v>
      </c>
      <c r="Y995" s="186" t="s">
        <v>232</v>
      </c>
      <c r="Z995" s="185"/>
      <c r="AA995" s="184" t="s">
        <v>58</v>
      </c>
    </row>
    <row r="996" spans="1:27" x14ac:dyDescent="0.25">
      <c r="A996" s="184" t="s">
        <v>20</v>
      </c>
      <c r="B996" s="185" t="s">
        <v>228</v>
      </c>
      <c r="C996" s="184" t="s">
        <v>517</v>
      </c>
      <c r="D996" s="185">
        <v>20</v>
      </c>
      <c r="E996" s="185" t="s">
        <v>230</v>
      </c>
      <c r="F996" s="185"/>
      <c r="G996" s="185"/>
      <c r="H996" s="185" t="s">
        <v>233</v>
      </c>
      <c r="I996" s="185" t="s">
        <v>33</v>
      </c>
      <c r="J996" s="185"/>
      <c r="K996" s="185"/>
      <c r="L996" s="185"/>
      <c r="M996" s="185" t="s">
        <v>831</v>
      </c>
      <c r="N996" s="185"/>
      <c r="O996" s="185" t="s">
        <v>831</v>
      </c>
      <c r="P996" s="185"/>
      <c r="Q996" s="185"/>
      <c r="R996" s="185"/>
      <c r="S996" s="185"/>
      <c r="T996" s="186"/>
      <c r="U996" s="186" t="s">
        <v>231</v>
      </c>
      <c r="V996" s="186" t="s">
        <v>27</v>
      </c>
      <c r="W996" s="186"/>
      <c r="X996" s="186" t="s">
        <v>29</v>
      </c>
      <c r="Y996" s="186" t="s">
        <v>232</v>
      </c>
      <c r="Z996" s="186"/>
      <c r="AA996" s="185" t="s">
        <v>58</v>
      </c>
    </row>
    <row r="997" spans="1:27" x14ac:dyDescent="0.25">
      <c r="A997" s="184" t="s">
        <v>20</v>
      </c>
      <c r="B997" s="185" t="s">
        <v>228</v>
      </c>
      <c r="C997" s="184" t="s">
        <v>517</v>
      </c>
      <c r="D997" s="185">
        <v>20</v>
      </c>
      <c r="E997" s="186" t="s">
        <v>230</v>
      </c>
      <c r="F997" s="185"/>
      <c r="G997" s="185"/>
      <c r="H997" s="185" t="s">
        <v>233</v>
      </c>
      <c r="I997" s="185" t="s">
        <v>25</v>
      </c>
      <c r="J997" s="185"/>
      <c r="K997" s="185"/>
      <c r="L997" s="185"/>
      <c r="M997" s="185" t="s">
        <v>832</v>
      </c>
      <c r="N997" s="185"/>
      <c r="O997" s="185" t="s">
        <v>832</v>
      </c>
      <c r="P997" s="185"/>
      <c r="Q997" s="185"/>
      <c r="R997" s="185"/>
      <c r="S997" s="185"/>
      <c r="T997" s="186"/>
      <c r="U997" s="186" t="s">
        <v>231</v>
      </c>
      <c r="V997" s="186" t="s">
        <v>27</v>
      </c>
      <c r="W997" s="186"/>
      <c r="X997" s="186" t="s">
        <v>29</v>
      </c>
      <c r="Y997" s="186" t="s">
        <v>232</v>
      </c>
      <c r="Z997" s="186"/>
      <c r="AA997" s="185" t="s">
        <v>58</v>
      </c>
    </row>
    <row r="998" spans="1:27" x14ac:dyDescent="0.25">
      <c r="A998" s="184" t="s">
        <v>90</v>
      </c>
      <c r="B998" s="185" t="s">
        <v>140</v>
      </c>
      <c r="C998" s="184" t="s">
        <v>496</v>
      </c>
      <c r="D998" s="185">
        <v>21</v>
      </c>
      <c r="E998" s="185" t="s">
        <v>142</v>
      </c>
      <c r="F998" s="185"/>
      <c r="G998" s="185"/>
      <c r="H998" s="185" t="s">
        <v>145</v>
      </c>
      <c r="I998" s="185" t="s">
        <v>25</v>
      </c>
      <c r="J998" s="185"/>
      <c r="K998" s="185"/>
      <c r="L998" s="185"/>
      <c r="M998" s="185"/>
      <c r="N998" s="185"/>
      <c r="O998" s="185"/>
      <c r="P998" s="185"/>
      <c r="Q998" s="185"/>
      <c r="R998" s="185"/>
      <c r="S998" s="185"/>
      <c r="T998" s="186"/>
      <c r="U998" s="186" t="s">
        <v>143</v>
      </c>
      <c r="V998" s="186"/>
      <c r="W998" s="186"/>
      <c r="X998" s="186" t="s">
        <v>56</v>
      </c>
      <c r="Y998" s="186"/>
      <c r="Z998" s="185"/>
      <c r="AA998" s="185" t="s">
        <v>95</v>
      </c>
    </row>
    <row r="999" spans="1:27" x14ac:dyDescent="0.25">
      <c r="A999" s="184" t="s">
        <v>90</v>
      </c>
      <c r="B999" s="185" t="s">
        <v>140</v>
      </c>
      <c r="C999" s="184" t="s">
        <v>540</v>
      </c>
      <c r="D999" s="185">
        <v>21</v>
      </c>
      <c r="E999" s="185" t="s">
        <v>142</v>
      </c>
      <c r="F999" s="185"/>
      <c r="G999" s="185"/>
      <c r="H999" s="185" t="s">
        <v>145</v>
      </c>
      <c r="I999" s="185" t="s">
        <v>33</v>
      </c>
      <c r="J999" s="185"/>
      <c r="K999" s="185"/>
      <c r="L999" s="185"/>
      <c r="M999" s="185"/>
      <c r="N999" s="185"/>
      <c r="O999" s="185"/>
      <c r="P999" s="185"/>
      <c r="Q999" s="185"/>
      <c r="R999" s="185"/>
      <c r="S999" s="185"/>
      <c r="T999" s="186"/>
      <c r="U999" s="186" t="s">
        <v>143</v>
      </c>
      <c r="V999" s="186"/>
      <c r="W999" s="186"/>
      <c r="X999" s="186" t="s">
        <v>56</v>
      </c>
      <c r="Y999" s="186"/>
      <c r="Z999" s="185"/>
      <c r="AA999" s="184" t="s">
        <v>95</v>
      </c>
    </row>
    <row r="1000" spans="1:27" x14ac:dyDescent="0.25">
      <c r="A1000" s="184" t="s">
        <v>90</v>
      </c>
      <c r="B1000" s="185" t="s">
        <v>140</v>
      </c>
      <c r="C1000" s="184" t="s">
        <v>489</v>
      </c>
      <c r="D1000" s="185">
        <v>21</v>
      </c>
      <c r="E1000" s="185" t="s">
        <v>142</v>
      </c>
      <c r="F1000" s="185"/>
      <c r="G1000" s="185"/>
      <c r="H1000" s="185" t="s">
        <v>145</v>
      </c>
      <c r="I1000" s="185" t="s">
        <v>25</v>
      </c>
      <c r="J1000" s="185"/>
      <c r="K1000" s="185"/>
      <c r="L1000" s="185"/>
      <c r="M1000" s="185"/>
      <c r="N1000" s="185"/>
      <c r="O1000" s="185"/>
      <c r="P1000" s="185"/>
      <c r="Q1000" s="185"/>
      <c r="R1000" s="185"/>
      <c r="S1000" s="185"/>
      <c r="T1000" s="186"/>
      <c r="U1000" s="186" t="s">
        <v>143</v>
      </c>
      <c r="V1000" s="186"/>
      <c r="W1000" s="186"/>
      <c r="X1000" s="186" t="s">
        <v>56</v>
      </c>
      <c r="Y1000" s="186"/>
      <c r="Z1000" s="186"/>
      <c r="AA1000" s="185" t="s">
        <v>95</v>
      </c>
    </row>
    <row r="1001" spans="1:27" x14ac:dyDescent="0.25">
      <c r="A1001" s="184" t="s">
        <v>90</v>
      </c>
      <c r="B1001" s="185" t="s">
        <v>140</v>
      </c>
      <c r="C1001" s="184" t="s">
        <v>489</v>
      </c>
      <c r="D1001" s="185">
        <v>21</v>
      </c>
      <c r="E1001" s="186" t="s">
        <v>142</v>
      </c>
      <c r="F1001" s="185"/>
      <c r="G1001" s="185"/>
      <c r="H1001" s="185" t="s">
        <v>145</v>
      </c>
      <c r="I1001" s="185" t="s">
        <v>34</v>
      </c>
      <c r="J1001" s="184"/>
      <c r="K1001" s="184"/>
      <c r="L1001" s="185"/>
      <c r="M1001" s="185"/>
      <c r="N1001" s="185"/>
      <c r="O1001" s="185"/>
      <c r="P1001" s="185"/>
      <c r="Q1001" s="185"/>
      <c r="R1001" s="185"/>
      <c r="S1001" s="185"/>
      <c r="T1001" s="186"/>
      <c r="U1001" s="186" t="s">
        <v>143</v>
      </c>
      <c r="V1001" s="186"/>
      <c r="W1001" s="186"/>
      <c r="X1001" s="186" t="s">
        <v>56</v>
      </c>
      <c r="Y1001" s="186"/>
      <c r="Z1001" s="186"/>
      <c r="AA1001" s="185" t="s">
        <v>95</v>
      </c>
    </row>
    <row r="1002" spans="1:27" x14ac:dyDescent="0.25">
      <c r="A1002" s="184" t="s">
        <v>90</v>
      </c>
      <c r="B1002" s="185" t="s">
        <v>140</v>
      </c>
      <c r="C1002" s="184" t="s">
        <v>489</v>
      </c>
      <c r="D1002" s="185">
        <v>21</v>
      </c>
      <c r="E1002" s="185" t="s">
        <v>142</v>
      </c>
      <c r="F1002" s="185"/>
      <c r="G1002" s="185"/>
      <c r="H1002" s="185" t="s">
        <v>145</v>
      </c>
      <c r="I1002" s="185" t="s">
        <v>33</v>
      </c>
      <c r="J1002" s="185"/>
      <c r="K1002" s="185"/>
      <c r="L1002" s="185"/>
      <c r="M1002" s="185"/>
      <c r="N1002" s="185"/>
      <c r="O1002" s="185"/>
      <c r="P1002" s="185"/>
      <c r="Q1002" s="185"/>
      <c r="R1002" s="185"/>
      <c r="S1002" s="185"/>
      <c r="T1002" s="186"/>
      <c r="U1002" s="186" t="s">
        <v>143</v>
      </c>
      <c r="V1002" s="186"/>
      <c r="W1002" s="186"/>
      <c r="X1002" s="186" t="s">
        <v>56</v>
      </c>
      <c r="Y1002" s="186"/>
      <c r="Z1002" s="186"/>
      <c r="AA1002" s="185" t="s">
        <v>95</v>
      </c>
    </row>
    <row r="1003" spans="1:27" x14ac:dyDescent="0.25">
      <c r="A1003" s="184" t="s">
        <v>90</v>
      </c>
      <c r="B1003" s="185" t="s">
        <v>140</v>
      </c>
      <c r="C1003" s="184" t="s">
        <v>489</v>
      </c>
      <c r="D1003" s="185">
        <v>21</v>
      </c>
      <c r="E1003" s="185" t="s">
        <v>142</v>
      </c>
      <c r="F1003" s="185"/>
      <c r="G1003" s="185"/>
      <c r="H1003" s="185" t="s">
        <v>145</v>
      </c>
      <c r="I1003" s="185" t="s">
        <v>33</v>
      </c>
      <c r="J1003" s="185"/>
      <c r="K1003" s="185"/>
      <c r="L1003" s="185"/>
      <c r="M1003" s="185"/>
      <c r="N1003" s="185"/>
      <c r="O1003" s="185"/>
      <c r="P1003" s="185"/>
      <c r="Q1003" s="185"/>
      <c r="R1003" s="185"/>
      <c r="S1003" s="185"/>
      <c r="T1003" s="186"/>
      <c r="U1003" s="186" t="s">
        <v>143</v>
      </c>
      <c r="V1003" s="186"/>
      <c r="W1003" s="186"/>
      <c r="X1003" s="186" t="s">
        <v>56</v>
      </c>
      <c r="Y1003" s="186"/>
      <c r="Z1003" s="185"/>
      <c r="AA1003" s="184" t="s">
        <v>95</v>
      </c>
    </row>
    <row r="1004" spans="1:27" x14ac:dyDescent="0.25">
      <c r="A1004" s="184" t="s">
        <v>90</v>
      </c>
      <c r="B1004" s="185" t="s">
        <v>140</v>
      </c>
      <c r="C1004" s="184" t="s">
        <v>517</v>
      </c>
      <c r="D1004" s="185">
        <v>21</v>
      </c>
      <c r="E1004" s="185" t="s">
        <v>142</v>
      </c>
      <c r="F1004" s="185"/>
      <c r="G1004" s="185"/>
      <c r="H1004" s="185" t="s">
        <v>145</v>
      </c>
      <c r="I1004" s="185" t="s">
        <v>33</v>
      </c>
      <c r="J1004" s="185"/>
      <c r="K1004" s="185"/>
      <c r="L1004" s="185"/>
      <c r="M1004" s="185" t="s">
        <v>831</v>
      </c>
      <c r="N1004" s="185"/>
      <c r="O1004" s="185" t="s">
        <v>831</v>
      </c>
      <c r="P1004" s="185"/>
      <c r="Q1004" s="185"/>
      <c r="R1004" s="185"/>
      <c r="S1004" s="185"/>
      <c r="T1004" s="186"/>
      <c r="U1004" s="186" t="s">
        <v>143</v>
      </c>
      <c r="V1004" s="186"/>
      <c r="W1004" s="186"/>
      <c r="X1004" s="186" t="s">
        <v>56</v>
      </c>
      <c r="Y1004" s="186"/>
      <c r="Z1004" s="186"/>
      <c r="AA1004" s="185" t="s">
        <v>95</v>
      </c>
    </row>
    <row r="1005" spans="1:27" x14ac:dyDescent="0.25">
      <c r="A1005" s="184" t="s">
        <v>90</v>
      </c>
      <c r="B1005" s="185" t="s">
        <v>140</v>
      </c>
      <c r="C1005" s="184" t="s">
        <v>517</v>
      </c>
      <c r="D1005" s="185">
        <v>21</v>
      </c>
      <c r="E1005" s="186" t="s">
        <v>142</v>
      </c>
      <c r="F1005" s="185"/>
      <c r="G1005" s="185"/>
      <c r="H1005" s="185" t="s">
        <v>145</v>
      </c>
      <c r="I1005" s="185" t="s">
        <v>25</v>
      </c>
      <c r="J1005" s="185"/>
      <c r="K1005" s="185"/>
      <c r="L1005" s="185"/>
      <c r="M1005" s="185" t="s">
        <v>832</v>
      </c>
      <c r="N1005" s="185"/>
      <c r="O1005" s="185" t="s">
        <v>832</v>
      </c>
      <c r="P1005" s="185"/>
      <c r="Q1005" s="185"/>
      <c r="R1005" s="185"/>
      <c r="S1005" s="185"/>
      <c r="T1005" s="186"/>
      <c r="U1005" s="186" t="s">
        <v>143</v>
      </c>
      <c r="V1005" s="186"/>
      <c r="W1005" s="186"/>
      <c r="X1005" s="186" t="s">
        <v>56</v>
      </c>
      <c r="Y1005" s="186"/>
      <c r="Z1005" s="186"/>
      <c r="AA1005" s="185" t="s">
        <v>95</v>
      </c>
    </row>
  </sheetData>
  <dataValidations count="1">
    <dataValidation type="list" allowBlank="1" showInputMessage="1" showErrorMessage="1" sqref="F320:G837 F985:G1005 F2:G205 F207:G316">
      <formula1>",Cycle1 Week1,Cycle1 Week2,Cycle1 Week3,Cycle2 Week1,Cycle2 Week2,Cycle2 Week3,Cycle 3"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selection activeCell="G13" sqref="G13"/>
    </sheetView>
  </sheetViews>
  <sheetFormatPr defaultRowHeight="15" x14ac:dyDescent="0.25"/>
  <cols>
    <col min="1" max="1" width="20.42578125" style="16" customWidth="1"/>
    <col min="2" max="2" width="16.140625" style="16" customWidth="1"/>
    <col min="3" max="3" width="10.28515625" style="16" hidden="1" customWidth="1"/>
    <col min="4" max="16384" width="9.140625" style="16"/>
  </cols>
  <sheetData>
    <row r="1" spans="1:21" s="3" customFormat="1" ht="13.5" customHeight="1" x14ac:dyDescent="0.25">
      <c r="A1" s="1" t="s">
        <v>0</v>
      </c>
      <c r="B1" s="1" t="s">
        <v>1</v>
      </c>
      <c r="C1" s="1" t="s">
        <v>130</v>
      </c>
      <c r="D1" s="17" t="s">
        <v>2</v>
      </c>
      <c r="E1" s="11" t="s">
        <v>3</v>
      </c>
      <c r="F1" s="11" t="s">
        <v>4</v>
      </c>
      <c r="G1" s="12" t="s">
        <v>5</v>
      </c>
      <c r="H1" s="12" t="s">
        <v>6</v>
      </c>
      <c r="I1" s="11" t="s">
        <v>7</v>
      </c>
      <c r="J1" s="11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s="3" customFormat="1" ht="13.5" customHeight="1" x14ac:dyDescent="0.25">
      <c r="A2" s="4" t="s">
        <v>59</v>
      </c>
      <c r="B2" s="5" t="s">
        <v>256</v>
      </c>
      <c r="C2" s="5" t="s">
        <v>257</v>
      </c>
      <c r="D2" s="5">
        <v>21</v>
      </c>
      <c r="E2" s="6" t="s">
        <v>258</v>
      </c>
      <c r="F2" s="6" t="s">
        <v>259</v>
      </c>
      <c r="G2" s="6" t="s">
        <v>36</v>
      </c>
      <c r="N2" s="6"/>
      <c r="O2" s="6" t="s">
        <v>258</v>
      </c>
      <c r="P2" s="4"/>
      <c r="Q2" s="4"/>
      <c r="R2" s="4"/>
      <c r="S2" s="4"/>
      <c r="T2" s="4"/>
      <c r="U2" s="4" t="s">
        <v>46</v>
      </c>
    </row>
    <row r="3" spans="1:21" s="3" customFormat="1" ht="13.5" customHeight="1" x14ac:dyDescent="0.25">
      <c r="A3" s="4" t="s">
        <v>51</v>
      </c>
      <c r="B3" s="5" t="s">
        <v>260</v>
      </c>
      <c r="C3" s="5" t="s">
        <v>181</v>
      </c>
      <c r="D3" s="5">
        <v>22</v>
      </c>
      <c r="E3" s="7" t="s">
        <v>261</v>
      </c>
      <c r="F3" s="6" t="s">
        <v>259</v>
      </c>
      <c r="G3" s="6" t="s">
        <v>36</v>
      </c>
      <c r="N3" s="6"/>
      <c r="O3" s="6"/>
      <c r="P3" s="9"/>
      <c r="Q3" s="6"/>
      <c r="R3" s="9"/>
      <c r="S3" s="9" t="s">
        <v>163</v>
      </c>
      <c r="T3" s="4" t="s">
        <v>45</v>
      </c>
      <c r="U3" s="4" t="s">
        <v>46</v>
      </c>
    </row>
    <row r="4" spans="1:21" s="3" customFormat="1" ht="13.5" customHeight="1" x14ac:dyDescent="0.25">
      <c r="A4" s="4" t="s">
        <v>59</v>
      </c>
      <c r="B4" s="5" t="s">
        <v>262</v>
      </c>
      <c r="C4" s="5" t="s">
        <v>263</v>
      </c>
      <c r="D4" s="5">
        <v>23</v>
      </c>
      <c r="E4" s="6" t="s">
        <v>264</v>
      </c>
      <c r="F4" s="6" t="s">
        <v>259</v>
      </c>
      <c r="G4" s="6" t="s">
        <v>36</v>
      </c>
      <c r="N4" s="6"/>
      <c r="O4" s="6" t="s">
        <v>264</v>
      </c>
      <c r="P4" s="4"/>
      <c r="Q4" s="4"/>
      <c r="R4" s="4"/>
      <c r="S4" s="4"/>
      <c r="T4" s="4"/>
      <c r="U4" s="4" t="s">
        <v>46</v>
      </c>
    </row>
    <row r="5" spans="1:21" s="3" customFormat="1" ht="13.5" customHeight="1" x14ac:dyDescent="0.25">
      <c r="A5" s="4" t="s">
        <v>51</v>
      </c>
      <c r="B5" s="5" t="s">
        <v>265</v>
      </c>
      <c r="C5" s="5" t="s">
        <v>266</v>
      </c>
      <c r="D5" s="5">
        <v>24</v>
      </c>
      <c r="E5" s="7" t="s">
        <v>267</v>
      </c>
      <c r="F5" s="6" t="s">
        <v>259</v>
      </c>
      <c r="G5" s="6" t="s">
        <v>36</v>
      </c>
      <c r="N5" s="6"/>
      <c r="O5" s="6"/>
      <c r="P5" s="9"/>
      <c r="Q5" s="6" t="s">
        <v>50</v>
      </c>
      <c r="R5" s="9" t="s">
        <v>56</v>
      </c>
      <c r="S5" s="9" t="s">
        <v>268</v>
      </c>
      <c r="T5" s="4" t="s">
        <v>45</v>
      </c>
      <c r="U5" s="4" t="s">
        <v>58</v>
      </c>
    </row>
    <row r="6" spans="1:21" s="3" customFormat="1" ht="13.5" customHeight="1" x14ac:dyDescent="0.25">
      <c r="A6" s="4" t="s">
        <v>59</v>
      </c>
      <c r="B6" s="5" t="s">
        <v>269</v>
      </c>
      <c r="C6" s="5" t="s">
        <v>136</v>
      </c>
      <c r="D6" s="5">
        <v>25</v>
      </c>
      <c r="E6" s="6" t="s">
        <v>237</v>
      </c>
      <c r="F6" s="6" t="s">
        <v>259</v>
      </c>
      <c r="G6" s="6" t="s">
        <v>36</v>
      </c>
      <c r="N6" s="6"/>
      <c r="O6" s="6" t="s">
        <v>237</v>
      </c>
      <c r="P6" s="4"/>
      <c r="Q6" s="4"/>
      <c r="R6" s="4" t="s">
        <v>56</v>
      </c>
      <c r="S6" s="4" t="s">
        <v>161</v>
      </c>
      <c r="T6" s="4"/>
      <c r="U6" s="4" t="s">
        <v>46</v>
      </c>
    </row>
    <row r="7" spans="1:21" s="3" customFormat="1" ht="13.5" customHeight="1" x14ac:dyDescent="0.25">
      <c r="A7" s="4" t="s">
        <v>51</v>
      </c>
      <c r="B7" s="5" t="s">
        <v>270</v>
      </c>
      <c r="C7" s="5" t="s">
        <v>204</v>
      </c>
      <c r="D7" s="5">
        <v>26</v>
      </c>
      <c r="E7" s="7" t="s">
        <v>205</v>
      </c>
      <c r="F7" s="6" t="s">
        <v>259</v>
      </c>
      <c r="G7" s="6" t="s">
        <v>36</v>
      </c>
      <c r="N7" s="6"/>
      <c r="O7" s="6"/>
      <c r="P7" s="9"/>
      <c r="Q7" s="9"/>
      <c r="R7" s="9" t="s">
        <v>56</v>
      </c>
      <c r="S7" s="9" t="s">
        <v>206</v>
      </c>
      <c r="T7" s="9"/>
      <c r="U7" s="9" t="s">
        <v>46</v>
      </c>
    </row>
    <row r="8" spans="1:21" s="3" customFormat="1" ht="13.5" customHeight="1" x14ac:dyDescent="0.25">
      <c r="A8" s="4" t="s">
        <v>51</v>
      </c>
      <c r="B8" s="5" t="s">
        <v>271</v>
      </c>
      <c r="C8" s="5" t="s">
        <v>272</v>
      </c>
      <c r="D8" s="5">
        <v>27</v>
      </c>
      <c r="E8" s="7" t="s">
        <v>273</v>
      </c>
      <c r="F8" s="6" t="s">
        <v>259</v>
      </c>
      <c r="G8" s="6" t="s">
        <v>36</v>
      </c>
      <c r="N8" s="6"/>
      <c r="O8" s="7"/>
      <c r="P8" s="9"/>
      <c r="Q8" s="9"/>
      <c r="R8" s="9" t="s">
        <v>56</v>
      </c>
      <c r="S8" s="9" t="s">
        <v>274</v>
      </c>
      <c r="T8" s="9"/>
      <c r="U8" s="9" t="s">
        <v>46</v>
      </c>
    </row>
    <row r="9" spans="1:21" s="3" customFormat="1" ht="13.5" customHeight="1" x14ac:dyDescent="0.25">
      <c r="A9" s="4" t="s">
        <v>59</v>
      </c>
      <c r="B9" s="5" t="s">
        <v>275</v>
      </c>
      <c r="C9" s="5" t="s">
        <v>276</v>
      </c>
      <c r="D9" s="5">
        <v>28</v>
      </c>
      <c r="E9" s="6" t="s">
        <v>277</v>
      </c>
      <c r="F9" s="6" t="s">
        <v>259</v>
      </c>
      <c r="G9" s="6" t="s">
        <v>36</v>
      </c>
      <c r="N9" s="6"/>
      <c r="O9" s="6" t="s">
        <v>277</v>
      </c>
      <c r="P9" s="4"/>
      <c r="Q9" s="4"/>
      <c r="R9" s="4" t="s">
        <v>56</v>
      </c>
      <c r="S9" s="4" t="s">
        <v>80</v>
      </c>
      <c r="T9" s="4"/>
      <c r="U9" s="4" t="s">
        <v>46</v>
      </c>
    </row>
    <row r="10" spans="1:21" s="3" customFormat="1" ht="13.5" customHeight="1" x14ac:dyDescent="0.25">
      <c r="A10" s="4" t="s">
        <v>51</v>
      </c>
      <c r="B10" s="5" t="s">
        <v>278</v>
      </c>
      <c r="C10" s="5" t="s">
        <v>279</v>
      </c>
      <c r="D10" s="5">
        <v>29</v>
      </c>
      <c r="E10" s="7" t="s">
        <v>280</v>
      </c>
      <c r="F10" s="6" t="s">
        <v>259</v>
      </c>
      <c r="G10" s="6" t="s">
        <v>36</v>
      </c>
      <c r="N10" s="6"/>
      <c r="O10" s="6"/>
      <c r="P10" s="9"/>
      <c r="Q10" s="9"/>
      <c r="R10" s="9" t="s">
        <v>56</v>
      </c>
      <c r="S10" s="9" t="s">
        <v>281</v>
      </c>
      <c r="T10" s="9"/>
      <c r="U10" s="9" t="s">
        <v>46</v>
      </c>
    </row>
    <row r="11" spans="1:21" s="3" customFormat="1" ht="13.5" customHeight="1" x14ac:dyDescent="0.25">
      <c r="A11" s="4" t="s">
        <v>59</v>
      </c>
      <c r="B11" s="5" t="s">
        <v>282</v>
      </c>
      <c r="C11" s="5" t="s">
        <v>263</v>
      </c>
      <c r="D11" s="5">
        <v>30</v>
      </c>
      <c r="E11" s="6" t="s">
        <v>226</v>
      </c>
      <c r="F11" s="6" t="s">
        <v>259</v>
      </c>
      <c r="G11" s="6" t="s">
        <v>36</v>
      </c>
      <c r="N11" s="6"/>
      <c r="O11" s="6" t="s">
        <v>283</v>
      </c>
      <c r="P11" s="4" t="s">
        <v>27</v>
      </c>
      <c r="Q11" s="4"/>
      <c r="R11" s="4" t="s">
        <v>56</v>
      </c>
      <c r="S11" s="4" t="s">
        <v>64</v>
      </c>
      <c r="T11" s="4"/>
      <c r="U11" s="4" t="s">
        <v>46</v>
      </c>
    </row>
    <row r="12" spans="1:21" s="3" customFormat="1" ht="13.5" customHeight="1" x14ac:dyDescent="0.25">
      <c r="A12" s="4" t="s">
        <v>51</v>
      </c>
      <c r="B12" s="5" t="s">
        <v>284</v>
      </c>
      <c r="C12" s="5" t="s">
        <v>285</v>
      </c>
      <c r="D12" s="5">
        <v>31</v>
      </c>
      <c r="E12" s="7" t="s">
        <v>286</v>
      </c>
      <c r="F12" s="6" t="s">
        <v>259</v>
      </c>
      <c r="G12" s="6" t="s">
        <v>36</v>
      </c>
      <c r="N12" s="6"/>
      <c r="O12" s="6"/>
      <c r="P12" s="9"/>
      <c r="Q12" s="9"/>
      <c r="R12" s="9" t="s">
        <v>56</v>
      </c>
      <c r="S12" s="9" t="s">
        <v>287</v>
      </c>
      <c r="T12" s="9"/>
      <c r="U12" s="9" t="s">
        <v>46</v>
      </c>
    </row>
    <row r="13" spans="1:21" s="3" customFormat="1" ht="13.5" customHeight="1" x14ac:dyDescent="0.25">
      <c r="A13" s="4" t="s">
        <v>59</v>
      </c>
      <c r="B13" s="5" t="s">
        <v>288</v>
      </c>
      <c r="C13" s="5" t="s">
        <v>289</v>
      </c>
      <c r="D13" s="5">
        <v>32</v>
      </c>
      <c r="E13" s="6" t="s">
        <v>290</v>
      </c>
      <c r="F13" s="6" t="s">
        <v>41</v>
      </c>
      <c r="G13" s="6" t="s">
        <v>36</v>
      </c>
      <c r="N13" s="6"/>
      <c r="O13" s="6" t="s">
        <v>291</v>
      </c>
      <c r="P13" s="4" t="s">
        <v>27</v>
      </c>
      <c r="Q13" s="4"/>
      <c r="R13" s="4" t="s">
        <v>29</v>
      </c>
      <c r="S13" s="4" t="s">
        <v>292</v>
      </c>
      <c r="T13" s="4"/>
      <c r="U13" s="4" t="s">
        <v>46</v>
      </c>
    </row>
    <row r="14" spans="1:21" s="3" customFormat="1" ht="13.5" customHeight="1" x14ac:dyDescent="0.25">
      <c r="A14" s="4" t="s">
        <v>59</v>
      </c>
      <c r="B14" s="5" t="s">
        <v>293</v>
      </c>
      <c r="C14" s="5" t="s">
        <v>66</v>
      </c>
      <c r="D14" s="5">
        <v>33</v>
      </c>
      <c r="E14" s="6" t="s">
        <v>294</v>
      </c>
      <c r="F14" s="6" t="s">
        <v>259</v>
      </c>
      <c r="G14" s="6" t="s">
        <v>36</v>
      </c>
      <c r="N14" s="6"/>
      <c r="O14" s="6" t="s">
        <v>295</v>
      </c>
      <c r="P14" s="4"/>
      <c r="Q14" s="4"/>
      <c r="R14" s="4" t="s">
        <v>29</v>
      </c>
      <c r="S14" s="4" t="s">
        <v>69</v>
      </c>
      <c r="T14" s="4"/>
      <c r="U14" s="4" t="s">
        <v>46</v>
      </c>
    </row>
    <row r="15" spans="1:21" s="3" customFormat="1" ht="13.5" customHeight="1" x14ac:dyDescent="0.25">
      <c r="A15" s="4" t="s">
        <v>47</v>
      </c>
      <c r="B15" s="5" t="s">
        <v>296</v>
      </c>
      <c r="C15" s="5" t="s">
        <v>297</v>
      </c>
      <c r="D15" s="5">
        <v>34</v>
      </c>
      <c r="E15" s="7" t="s">
        <v>298</v>
      </c>
      <c r="F15" s="6" t="s">
        <v>259</v>
      </c>
      <c r="G15" s="6" t="s">
        <v>36</v>
      </c>
      <c r="N15" s="6"/>
      <c r="O15" s="7" t="s">
        <v>299</v>
      </c>
      <c r="P15" s="9"/>
      <c r="Q15" s="4" t="s">
        <v>50</v>
      </c>
      <c r="R15" s="9"/>
      <c r="S15" s="9" t="s">
        <v>44</v>
      </c>
      <c r="T15" s="9"/>
      <c r="U15" s="4" t="s">
        <v>46</v>
      </c>
    </row>
    <row r="16" spans="1:21" s="3" customFormat="1" ht="13.5" customHeight="1" x14ac:dyDescent="0.25">
      <c r="A16" s="4" t="s">
        <v>20</v>
      </c>
      <c r="B16" s="5" t="s">
        <v>300</v>
      </c>
      <c r="C16" s="5" t="s">
        <v>301</v>
      </c>
      <c r="D16" s="5">
        <v>35</v>
      </c>
      <c r="E16" s="6" t="s">
        <v>302</v>
      </c>
      <c r="F16" s="6" t="s">
        <v>41</v>
      </c>
      <c r="G16" s="6" t="s">
        <v>36</v>
      </c>
      <c r="N16" s="6"/>
      <c r="O16" s="6" t="s">
        <v>146</v>
      </c>
      <c r="P16" s="4"/>
      <c r="Q16" s="4"/>
      <c r="R16" s="4"/>
      <c r="S16" s="4" t="s">
        <v>160</v>
      </c>
      <c r="T16" s="4"/>
      <c r="U16" s="4" t="s">
        <v>95</v>
      </c>
    </row>
    <row r="17" spans="1:21" s="3" customFormat="1" ht="13.5" customHeight="1" x14ac:dyDescent="0.25">
      <c r="A17" s="4" t="s">
        <v>47</v>
      </c>
      <c r="B17" s="5" t="s">
        <v>303</v>
      </c>
      <c r="C17" s="5" t="s">
        <v>194</v>
      </c>
      <c r="D17" s="5">
        <v>36</v>
      </c>
      <c r="E17" s="7" t="s">
        <v>196</v>
      </c>
      <c r="F17" s="6" t="s">
        <v>259</v>
      </c>
      <c r="G17" s="6" t="s">
        <v>36</v>
      </c>
      <c r="N17" s="6"/>
      <c r="O17" s="7" t="s">
        <v>196</v>
      </c>
      <c r="P17" s="4"/>
      <c r="Q17" s="4" t="s">
        <v>50</v>
      </c>
      <c r="R17" s="4"/>
      <c r="S17" s="4" t="s">
        <v>44</v>
      </c>
      <c r="T17" s="4"/>
      <c r="U17" s="4" t="s">
        <v>46</v>
      </c>
    </row>
    <row r="18" spans="1:21" s="3" customFormat="1" ht="13.5" customHeight="1" x14ac:dyDescent="0.25">
      <c r="A18" s="4" t="s">
        <v>20</v>
      </c>
      <c r="B18" s="5" t="s">
        <v>304</v>
      </c>
      <c r="C18" s="5" t="s">
        <v>305</v>
      </c>
      <c r="D18" s="5">
        <v>37</v>
      </c>
      <c r="E18" s="6" t="s">
        <v>230</v>
      </c>
      <c r="F18" s="6" t="s">
        <v>259</v>
      </c>
      <c r="G18" s="6" t="s">
        <v>36</v>
      </c>
      <c r="N18" s="6"/>
      <c r="O18" s="6" t="s">
        <v>306</v>
      </c>
      <c r="P18" s="4"/>
      <c r="Q18" s="4"/>
      <c r="R18" s="4" t="s">
        <v>29</v>
      </c>
      <c r="S18" s="4" t="s">
        <v>307</v>
      </c>
      <c r="T18" s="4"/>
      <c r="U18" s="4" t="s">
        <v>58</v>
      </c>
    </row>
    <row r="19" spans="1:21" s="3" customFormat="1" ht="13.5" customHeight="1" x14ac:dyDescent="0.25">
      <c r="A19" s="4" t="s">
        <v>47</v>
      </c>
      <c r="B19" s="5" t="s">
        <v>308</v>
      </c>
      <c r="C19" s="5" t="s">
        <v>49</v>
      </c>
      <c r="D19" s="5">
        <v>38</v>
      </c>
      <c r="E19" s="7" t="s">
        <v>309</v>
      </c>
      <c r="F19" s="6" t="s">
        <v>41</v>
      </c>
      <c r="G19" s="6" t="s">
        <v>36</v>
      </c>
      <c r="N19" s="6"/>
      <c r="O19" s="7" t="s">
        <v>309</v>
      </c>
      <c r="P19" s="9"/>
      <c r="Q19" s="4" t="s">
        <v>50</v>
      </c>
      <c r="R19" s="9"/>
      <c r="S19" s="9" t="s">
        <v>161</v>
      </c>
      <c r="T19" s="9"/>
      <c r="U19" s="4" t="s">
        <v>46</v>
      </c>
    </row>
    <row r="20" spans="1:21" s="3" customFormat="1" ht="13.5" customHeight="1" x14ac:dyDescent="0.25">
      <c r="A20" s="4" t="s">
        <v>20</v>
      </c>
      <c r="B20" s="5" t="s">
        <v>310</v>
      </c>
      <c r="C20" s="5"/>
      <c r="D20" s="5">
        <v>39</v>
      </c>
      <c r="E20" s="6" t="s">
        <v>311</v>
      </c>
      <c r="F20" s="6" t="s">
        <v>312</v>
      </c>
      <c r="G20" s="6" t="s">
        <v>36</v>
      </c>
      <c r="N20" s="6"/>
      <c r="O20" s="6" t="s">
        <v>306</v>
      </c>
      <c r="P20" s="4"/>
      <c r="Q20" s="4"/>
      <c r="R20" s="4"/>
      <c r="S20" s="4" t="s">
        <v>307</v>
      </c>
      <c r="T20" s="4"/>
      <c r="U20" s="4" t="s">
        <v>58</v>
      </c>
    </row>
    <row r="21" spans="1:21" s="3" customFormat="1" ht="13.5" customHeight="1" x14ac:dyDescent="0.25">
      <c r="A21" s="4" t="s">
        <v>47</v>
      </c>
      <c r="B21" s="5" t="s">
        <v>313</v>
      </c>
      <c r="C21" s="5"/>
      <c r="D21" s="5">
        <v>40</v>
      </c>
      <c r="E21" s="7" t="s">
        <v>314</v>
      </c>
      <c r="F21" s="6" t="s">
        <v>41</v>
      </c>
      <c r="G21" s="6" t="s">
        <v>36</v>
      </c>
      <c r="N21" s="6"/>
      <c r="O21" s="7" t="s">
        <v>309</v>
      </c>
      <c r="P21" s="4"/>
      <c r="Q21" s="4"/>
      <c r="R21" s="4"/>
      <c r="S21" s="4"/>
      <c r="T21" s="4"/>
      <c r="U21" s="4" t="s">
        <v>46</v>
      </c>
    </row>
    <row r="22" spans="1:21" s="3" customFormat="1" ht="13.5" customHeight="1" x14ac:dyDescent="0.25">
      <c r="A22" s="4" t="s">
        <v>20</v>
      </c>
      <c r="B22" s="5" t="s">
        <v>315</v>
      </c>
      <c r="C22" s="5" t="s">
        <v>316</v>
      </c>
      <c r="D22" s="5">
        <v>41</v>
      </c>
      <c r="E22" s="6" t="s">
        <v>317</v>
      </c>
      <c r="F22" s="6" t="s">
        <v>259</v>
      </c>
      <c r="G22" s="6" t="s">
        <v>36</v>
      </c>
      <c r="N22" s="6"/>
      <c r="O22" s="6" t="s">
        <v>318</v>
      </c>
      <c r="P22" s="4" t="s">
        <v>27</v>
      </c>
      <c r="Q22" s="4"/>
      <c r="R22" s="4" t="s">
        <v>29</v>
      </c>
      <c r="S22" s="4"/>
      <c r="T22" s="4"/>
      <c r="U22" s="4" t="s">
        <v>58</v>
      </c>
    </row>
    <row r="23" spans="1:21" s="3" customFormat="1" ht="13.5" customHeight="1" x14ac:dyDescent="0.25">
      <c r="A23" s="4" t="s">
        <v>90</v>
      </c>
      <c r="B23" s="5" t="s">
        <v>319</v>
      </c>
      <c r="C23" s="5" t="s">
        <v>141</v>
      </c>
      <c r="D23" s="5">
        <v>42</v>
      </c>
      <c r="E23" s="7" t="s">
        <v>142</v>
      </c>
      <c r="F23" s="6" t="s">
        <v>259</v>
      </c>
      <c r="G23" s="6" t="s">
        <v>36</v>
      </c>
      <c r="N23" s="6"/>
      <c r="O23" s="6" t="s">
        <v>143</v>
      </c>
      <c r="P23" s="9"/>
      <c r="Q23" s="9"/>
      <c r="R23" s="9" t="s">
        <v>56</v>
      </c>
      <c r="S23" s="9"/>
      <c r="T23" s="9"/>
      <c r="U23" s="9" t="s">
        <v>95</v>
      </c>
    </row>
    <row r="24" spans="1:21" s="3" customFormat="1" ht="13.5" customHeight="1" x14ac:dyDescent="0.25">
      <c r="A24" s="4" t="s">
        <v>20</v>
      </c>
      <c r="B24" s="5" t="s">
        <v>320</v>
      </c>
      <c r="C24" s="5" t="s">
        <v>321</v>
      </c>
      <c r="D24" s="5">
        <v>43</v>
      </c>
      <c r="E24" s="6" t="s">
        <v>322</v>
      </c>
      <c r="F24" s="6" t="s">
        <v>259</v>
      </c>
      <c r="G24" s="6" t="s">
        <v>36</v>
      </c>
      <c r="N24" s="6"/>
      <c r="O24" s="6" t="s">
        <v>323</v>
      </c>
      <c r="P24" s="6" t="s">
        <v>63</v>
      </c>
      <c r="Q24" s="4"/>
      <c r="R24" s="4" t="s">
        <v>29</v>
      </c>
      <c r="S24" s="4" t="s">
        <v>75</v>
      </c>
      <c r="T24" s="4"/>
      <c r="U24" s="4" t="s">
        <v>46</v>
      </c>
    </row>
    <row r="25" spans="1:21" s="3" customFormat="1" ht="13.5" customHeight="1" x14ac:dyDescent="0.25">
      <c r="A25" s="4" t="s">
        <v>110</v>
      </c>
      <c r="B25" s="5" t="s">
        <v>324</v>
      </c>
      <c r="C25" s="5" t="s">
        <v>218</v>
      </c>
      <c r="D25" s="5">
        <v>44</v>
      </c>
      <c r="E25" s="6" t="s">
        <v>219</v>
      </c>
      <c r="F25" s="6" t="s">
        <v>259</v>
      </c>
      <c r="G25" s="6" t="s">
        <v>36</v>
      </c>
      <c r="N25" s="6"/>
      <c r="O25" s="9"/>
      <c r="P25" s="9"/>
      <c r="Q25" s="6" t="s">
        <v>50</v>
      </c>
      <c r="R25" s="9"/>
      <c r="S25" s="9"/>
      <c r="T25" s="9"/>
      <c r="U25" s="9" t="s">
        <v>95</v>
      </c>
    </row>
    <row r="26" spans="1:21" s="3" customFormat="1" ht="13.5" customHeight="1" x14ac:dyDescent="0.25">
      <c r="A26" s="4" t="s">
        <v>110</v>
      </c>
      <c r="B26" s="5" t="s">
        <v>325</v>
      </c>
      <c r="C26" s="5" t="s">
        <v>210</v>
      </c>
      <c r="D26" s="5">
        <v>45</v>
      </c>
      <c r="E26" s="6" t="s">
        <v>211</v>
      </c>
      <c r="F26" s="6" t="s">
        <v>259</v>
      </c>
      <c r="G26" s="6" t="s">
        <v>36</v>
      </c>
      <c r="N26" s="6"/>
      <c r="O26" s="9"/>
      <c r="P26" s="9"/>
      <c r="Q26" s="6" t="s">
        <v>50</v>
      </c>
      <c r="R26" s="9"/>
      <c r="S26" s="9"/>
      <c r="T26" s="9"/>
      <c r="U26" s="9" t="s">
        <v>95</v>
      </c>
    </row>
    <row r="27" spans="1:21" s="3" customFormat="1" ht="13.5" customHeight="1" x14ac:dyDescent="0.25">
      <c r="A27" s="4" t="s">
        <v>110</v>
      </c>
      <c r="B27" s="5" t="s">
        <v>326</v>
      </c>
      <c r="C27" s="5"/>
      <c r="D27" s="5">
        <v>46</v>
      </c>
      <c r="E27" s="6" t="s">
        <v>213</v>
      </c>
      <c r="F27" s="6" t="s">
        <v>259</v>
      </c>
      <c r="G27" s="6" t="s">
        <v>36</v>
      </c>
      <c r="N27" s="6"/>
      <c r="O27" s="9"/>
      <c r="P27" s="9"/>
      <c r="Q27" s="6" t="s">
        <v>214</v>
      </c>
      <c r="R27" s="9"/>
      <c r="S27" s="9"/>
      <c r="T27" s="9"/>
      <c r="U27" s="9" t="s">
        <v>95</v>
      </c>
    </row>
    <row r="28" spans="1:21" s="3" customFormat="1" ht="13.5" customHeight="1" x14ac:dyDescent="0.25">
      <c r="A28" s="4" t="s">
        <v>37</v>
      </c>
      <c r="B28" s="5" t="s">
        <v>327</v>
      </c>
      <c r="C28" s="5" t="s">
        <v>328</v>
      </c>
      <c r="D28" s="5">
        <v>47</v>
      </c>
      <c r="E28" s="7" t="s">
        <v>329</v>
      </c>
      <c r="F28" s="6" t="s">
        <v>259</v>
      </c>
      <c r="G28" s="6" t="s">
        <v>36</v>
      </c>
      <c r="N28" s="6"/>
      <c r="O28" s="7" t="s">
        <v>329</v>
      </c>
      <c r="P28" s="4"/>
      <c r="Q28" s="6"/>
      <c r="R28" s="4" t="s">
        <v>29</v>
      </c>
      <c r="S28" s="4" t="s">
        <v>44</v>
      </c>
      <c r="T28" s="4"/>
      <c r="U28" s="4" t="s">
        <v>46</v>
      </c>
    </row>
    <row r="29" spans="1:21" s="3" customFormat="1" ht="13.5" customHeight="1" x14ac:dyDescent="0.25">
      <c r="A29" s="4" t="s">
        <v>37</v>
      </c>
      <c r="B29" s="5" t="s">
        <v>330</v>
      </c>
      <c r="C29" s="5" t="s">
        <v>331</v>
      </c>
      <c r="D29" s="5">
        <v>48</v>
      </c>
      <c r="E29" s="7" t="s">
        <v>309</v>
      </c>
      <c r="F29" s="6" t="s">
        <v>41</v>
      </c>
      <c r="G29" s="6" t="s">
        <v>36</v>
      </c>
      <c r="N29" s="6"/>
      <c r="O29" s="7" t="s">
        <v>332</v>
      </c>
      <c r="P29" s="9"/>
      <c r="Q29" s="6" t="s">
        <v>43</v>
      </c>
      <c r="R29" s="4" t="s">
        <v>29</v>
      </c>
      <c r="S29" s="9" t="s">
        <v>161</v>
      </c>
      <c r="T29" s="7" t="s">
        <v>45</v>
      </c>
      <c r="U29" s="4" t="s">
        <v>46</v>
      </c>
    </row>
    <row r="30" spans="1:21" s="3" customFormat="1" ht="13.5" customHeight="1" x14ac:dyDescent="0.25">
      <c r="A30" s="4" t="s">
        <v>37</v>
      </c>
      <c r="B30" s="5" t="s">
        <v>333</v>
      </c>
      <c r="C30" s="5" t="s">
        <v>334</v>
      </c>
      <c r="D30" s="5">
        <v>49</v>
      </c>
      <c r="E30" s="7" t="s">
        <v>335</v>
      </c>
      <c r="F30" s="6" t="s">
        <v>259</v>
      </c>
      <c r="G30" s="6" t="s">
        <v>36</v>
      </c>
      <c r="N30" s="6"/>
      <c r="O30" s="7" t="s">
        <v>335</v>
      </c>
      <c r="P30" s="4"/>
      <c r="Q30" s="6" t="s">
        <v>43</v>
      </c>
      <c r="R30" s="4" t="s">
        <v>29</v>
      </c>
      <c r="S30" s="4"/>
      <c r="T30" s="4" t="s">
        <v>45</v>
      </c>
      <c r="U30" s="4" t="s">
        <v>46</v>
      </c>
    </row>
    <row r="31" spans="1:21" s="3" customFormat="1" ht="13.5" customHeight="1" x14ac:dyDescent="0.25">
      <c r="A31" s="4" t="s">
        <v>37</v>
      </c>
      <c r="B31" s="5" t="s">
        <v>336</v>
      </c>
      <c r="C31" s="5" t="s">
        <v>337</v>
      </c>
      <c r="D31" s="5">
        <v>50</v>
      </c>
      <c r="E31" s="7" t="s">
        <v>338</v>
      </c>
      <c r="F31" s="6" t="s">
        <v>259</v>
      </c>
      <c r="G31" s="6" t="s">
        <v>36</v>
      </c>
      <c r="N31" s="6"/>
      <c r="O31" s="7" t="s">
        <v>338</v>
      </c>
      <c r="P31" s="4"/>
      <c r="Q31" s="6" t="s">
        <v>43</v>
      </c>
      <c r="R31" s="4" t="s">
        <v>29</v>
      </c>
      <c r="S31" s="4" t="s">
        <v>44</v>
      </c>
      <c r="T31" s="4" t="s">
        <v>45</v>
      </c>
      <c r="U31" s="4" t="s">
        <v>46</v>
      </c>
    </row>
    <row r="32" spans="1:21" s="3" customFormat="1" ht="13.5" customHeight="1" x14ac:dyDescent="0.25">
      <c r="A32" s="4" t="s">
        <v>339</v>
      </c>
      <c r="B32" s="5" t="s">
        <v>340</v>
      </c>
      <c r="C32" s="5" t="s">
        <v>341</v>
      </c>
      <c r="D32" s="5">
        <v>51</v>
      </c>
      <c r="E32" s="6" t="s">
        <v>342</v>
      </c>
      <c r="F32" s="6" t="s">
        <v>259</v>
      </c>
      <c r="G32" s="6" t="s">
        <v>36</v>
      </c>
      <c r="N32" s="6"/>
      <c r="O32" s="6"/>
      <c r="P32" s="4"/>
      <c r="Q32" s="4"/>
      <c r="R32" s="4"/>
      <c r="S32" s="4"/>
      <c r="T32" s="4"/>
      <c r="U32" s="9" t="s">
        <v>95</v>
      </c>
    </row>
    <row r="33" spans="1:21" s="3" customFormat="1" ht="13.5" customHeight="1" x14ac:dyDescent="0.25">
      <c r="A33" s="4" t="s">
        <v>339</v>
      </c>
      <c r="B33" s="5" t="s">
        <v>343</v>
      </c>
      <c r="C33" s="5" t="s">
        <v>344</v>
      </c>
      <c r="D33" s="5">
        <v>52</v>
      </c>
      <c r="E33" s="6" t="s">
        <v>345</v>
      </c>
      <c r="F33" s="6" t="s">
        <v>259</v>
      </c>
      <c r="G33" s="6" t="s">
        <v>36</v>
      </c>
      <c r="N33" s="6"/>
      <c r="O33" s="6"/>
      <c r="P33" s="4"/>
      <c r="Q33" s="4"/>
      <c r="R33" s="4"/>
      <c r="S33" s="4"/>
      <c r="T33" s="4"/>
      <c r="U33" s="9" t="s">
        <v>95</v>
      </c>
    </row>
    <row r="34" spans="1:21" s="3" customFormat="1" ht="13.5" customHeight="1" x14ac:dyDescent="0.25">
      <c r="A34" s="4" t="s">
        <v>339</v>
      </c>
      <c r="B34" s="5" t="s">
        <v>346</v>
      </c>
      <c r="C34" s="5" t="s">
        <v>347</v>
      </c>
      <c r="D34" s="5">
        <v>53</v>
      </c>
      <c r="E34" s="6" t="s">
        <v>348</v>
      </c>
      <c r="F34" s="6" t="s">
        <v>259</v>
      </c>
      <c r="G34" s="6" t="s">
        <v>36</v>
      </c>
      <c r="N34" s="6"/>
      <c r="O34" s="6"/>
      <c r="P34" s="4"/>
      <c r="Q34" s="4"/>
      <c r="R34" s="4"/>
      <c r="S34" s="4"/>
      <c r="T34" s="4"/>
      <c r="U34" s="9" t="s">
        <v>95</v>
      </c>
    </row>
    <row r="35" spans="1:21" s="3" customFormat="1" ht="13.5" customHeight="1" x14ac:dyDescent="0.25">
      <c r="A35" s="4" t="s">
        <v>59</v>
      </c>
      <c r="B35" s="5" t="s">
        <v>349</v>
      </c>
      <c r="C35" s="5" t="s">
        <v>350</v>
      </c>
      <c r="D35" s="5">
        <v>54</v>
      </c>
      <c r="E35" s="6" t="s">
        <v>351</v>
      </c>
      <c r="F35" s="6" t="s">
        <v>259</v>
      </c>
      <c r="G35" s="6" t="s">
        <v>36</v>
      </c>
      <c r="N35" s="6"/>
      <c r="O35" s="6" t="s">
        <v>351</v>
      </c>
      <c r="P35" s="4"/>
      <c r="Q35" s="4"/>
      <c r="R35" s="4"/>
      <c r="S35" s="4"/>
      <c r="T35" s="4"/>
      <c r="U35" s="4" t="s">
        <v>46</v>
      </c>
    </row>
    <row r="36" spans="1:21" s="3" customFormat="1" ht="13.5" customHeight="1" x14ac:dyDescent="0.25">
      <c r="A36" s="8" t="s">
        <v>106</v>
      </c>
      <c r="B36" s="5" t="s">
        <v>352</v>
      </c>
      <c r="C36" s="5" t="s">
        <v>353</v>
      </c>
      <c r="D36" s="5">
        <v>55</v>
      </c>
      <c r="E36" s="40" t="s">
        <v>200</v>
      </c>
      <c r="F36" s="6" t="s">
        <v>312</v>
      </c>
      <c r="G36" s="6" t="s">
        <v>36</v>
      </c>
      <c r="N36" s="6"/>
      <c r="O36" s="41" t="s">
        <v>109</v>
      </c>
      <c r="P36" s="10"/>
      <c r="Q36" s="10"/>
      <c r="R36" s="8" t="s">
        <v>29</v>
      </c>
      <c r="S36" s="10"/>
      <c r="T36" s="10"/>
      <c r="U36" s="8" t="s">
        <v>46</v>
      </c>
    </row>
    <row r="37" spans="1:21" s="3" customFormat="1" ht="13.5" customHeight="1" x14ac:dyDescent="0.25">
      <c r="A37" s="4" t="s">
        <v>106</v>
      </c>
      <c r="B37" s="5" t="s">
        <v>354</v>
      </c>
      <c r="C37" s="5" t="s">
        <v>355</v>
      </c>
      <c r="D37" s="5">
        <v>56</v>
      </c>
      <c r="E37" s="7" t="s">
        <v>356</v>
      </c>
      <c r="F37" s="6" t="s">
        <v>259</v>
      </c>
      <c r="G37" s="6" t="s">
        <v>36</v>
      </c>
      <c r="N37" s="6"/>
      <c r="O37" s="6" t="s">
        <v>109</v>
      </c>
      <c r="P37" s="10"/>
      <c r="Q37" s="9"/>
      <c r="R37" s="4" t="s">
        <v>29</v>
      </c>
      <c r="S37" s="10"/>
      <c r="T37" s="9"/>
      <c r="U37" s="4" t="s">
        <v>46</v>
      </c>
    </row>
    <row r="38" spans="1:21" s="3" customFormat="1" ht="13.5" customHeight="1" x14ac:dyDescent="0.25">
      <c r="A38" s="4" t="s">
        <v>59</v>
      </c>
      <c r="B38" s="5" t="s">
        <v>256</v>
      </c>
      <c r="C38" s="5" t="s">
        <v>257</v>
      </c>
      <c r="D38" s="5">
        <v>21</v>
      </c>
      <c r="E38" s="6" t="s">
        <v>258</v>
      </c>
      <c r="F38" s="6" t="s">
        <v>259</v>
      </c>
      <c r="G38" s="6" t="s">
        <v>25</v>
      </c>
      <c r="N38" s="6"/>
      <c r="O38" s="6" t="s">
        <v>258</v>
      </c>
      <c r="P38" s="4"/>
      <c r="Q38" s="4"/>
      <c r="R38" s="4"/>
      <c r="S38" s="4"/>
      <c r="T38" s="4"/>
      <c r="U38" s="4" t="s">
        <v>46</v>
      </c>
    </row>
    <row r="39" spans="1:21" s="3" customFormat="1" ht="13.5" customHeight="1" x14ac:dyDescent="0.25">
      <c r="A39" s="4" t="s">
        <v>51</v>
      </c>
      <c r="B39" s="5" t="s">
        <v>260</v>
      </c>
      <c r="C39" s="5" t="s">
        <v>181</v>
      </c>
      <c r="D39" s="5">
        <v>22</v>
      </c>
      <c r="E39" s="7" t="s">
        <v>261</v>
      </c>
      <c r="F39" s="6" t="s">
        <v>259</v>
      </c>
      <c r="G39" s="6" t="s">
        <v>33</v>
      </c>
      <c r="N39" s="6"/>
      <c r="O39" s="6"/>
      <c r="P39" s="9"/>
      <c r="Q39" s="6"/>
      <c r="R39" s="9"/>
      <c r="S39" s="9" t="s">
        <v>163</v>
      </c>
      <c r="T39" s="4" t="s">
        <v>45</v>
      </c>
      <c r="U39" s="4" t="s">
        <v>46</v>
      </c>
    </row>
    <row r="40" spans="1:21" s="3" customFormat="1" ht="13.5" customHeight="1" x14ac:dyDescent="0.25">
      <c r="A40" s="4" t="s">
        <v>59</v>
      </c>
      <c r="B40" s="5" t="s">
        <v>262</v>
      </c>
      <c r="C40" s="5" t="s">
        <v>263</v>
      </c>
      <c r="D40" s="5">
        <v>23</v>
      </c>
      <c r="E40" s="6" t="s">
        <v>264</v>
      </c>
      <c r="F40" s="6" t="s">
        <v>259</v>
      </c>
      <c r="G40" s="6" t="s">
        <v>235</v>
      </c>
      <c r="N40" s="6"/>
      <c r="O40" s="6" t="s">
        <v>264</v>
      </c>
      <c r="P40" s="4"/>
      <c r="Q40" s="4"/>
      <c r="R40" s="4"/>
      <c r="S40" s="4"/>
      <c r="T40" s="4"/>
      <c r="U40" s="4" t="s">
        <v>46</v>
      </c>
    </row>
    <row r="41" spans="1:21" s="3" customFormat="1" ht="13.5" customHeight="1" x14ac:dyDescent="0.25">
      <c r="A41" s="4" t="s">
        <v>51</v>
      </c>
      <c r="B41" s="5" t="s">
        <v>265</v>
      </c>
      <c r="C41" s="5" t="s">
        <v>266</v>
      </c>
      <c r="D41" s="5">
        <v>24</v>
      </c>
      <c r="E41" s="7" t="s">
        <v>267</v>
      </c>
      <c r="F41" s="6" t="s">
        <v>259</v>
      </c>
      <c r="G41" s="6" t="s">
        <v>34</v>
      </c>
      <c r="N41" s="6"/>
      <c r="O41" s="6"/>
      <c r="P41" s="9"/>
      <c r="Q41" s="6" t="s">
        <v>50</v>
      </c>
      <c r="R41" s="9" t="s">
        <v>56</v>
      </c>
      <c r="S41" s="9" t="s">
        <v>268</v>
      </c>
      <c r="T41" s="4" t="s">
        <v>45</v>
      </c>
      <c r="U41" s="4" t="s">
        <v>58</v>
      </c>
    </row>
    <row r="42" spans="1:21" s="3" customFormat="1" ht="13.5" customHeight="1" x14ac:dyDescent="0.25">
      <c r="A42" s="4" t="s">
        <v>59</v>
      </c>
      <c r="B42" s="5" t="s">
        <v>269</v>
      </c>
      <c r="C42" s="5" t="s">
        <v>136</v>
      </c>
      <c r="D42" s="5">
        <v>25</v>
      </c>
      <c r="E42" s="6" t="s">
        <v>237</v>
      </c>
      <c r="F42" s="6" t="s">
        <v>259</v>
      </c>
      <c r="G42" s="6" t="s">
        <v>32</v>
      </c>
      <c r="N42" s="6"/>
      <c r="O42" s="6" t="s">
        <v>237</v>
      </c>
      <c r="P42" s="4"/>
      <c r="Q42" s="4"/>
      <c r="R42" s="4" t="s">
        <v>56</v>
      </c>
      <c r="S42" s="4" t="s">
        <v>161</v>
      </c>
      <c r="T42" s="4"/>
      <c r="U42" s="4" t="s">
        <v>46</v>
      </c>
    </row>
    <row r="43" spans="1:21" s="3" customFormat="1" ht="13.5" customHeight="1" x14ac:dyDescent="0.25">
      <c r="A43" s="4" t="s">
        <v>51</v>
      </c>
      <c r="B43" s="5" t="s">
        <v>270</v>
      </c>
      <c r="C43" s="5" t="s">
        <v>204</v>
      </c>
      <c r="D43" s="5">
        <v>26</v>
      </c>
      <c r="E43" s="7" t="s">
        <v>205</v>
      </c>
      <c r="F43" s="6" t="s">
        <v>259</v>
      </c>
      <c r="G43" s="6" t="s">
        <v>25</v>
      </c>
      <c r="N43" s="6"/>
      <c r="O43" s="6"/>
      <c r="P43" s="9"/>
      <c r="Q43" s="9"/>
      <c r="R43" s="9" t="s">
        <v>56</v>
      </c>
      <c r="S43" s="9" t="s">
        <v>206</v>
      </c>
      <c r="T43" s="9"/>
      <c r="U43" s="9" t="s">
        <v>46</v>
      </c>
    </row>
    <row r="44" spans="1:21" s="3" customFormat="1" ht="13.5" customHeight="1" x14ac:dyDescent="0.25">
      <c r="A44" s="4" t="s">
        <v>51</v>
      </c>
      <c r="B44" s="5" t="s">
        <v>271</v>
      </c>
      <c r="C44" s="5" t="s">
        <v>272</v>
      </c>
      <c r="D44" s="5">
        <v>27</v>
      </c>
      <c r="E44" s="7" t="s">
        <v>273</v>
      </c>
      <c r="F44" s="6" t="s">
        <v>259</v>
      </c>
      <c r="G44" s="6" t="s">
        <v>33</v>
      </c>
      <c r="N44" s="6"/>
      <c r="O44" s="7"/>
      <c r="P44" s="9"/>
      <c r="Q44" s="9"/>
      <c r="R44" s="9" t="s">
        <v>56</v>
      </c>
      <c r="S44" s="9" t="s">
        <v>274</v>
      </c>
      <c r="T44" s="9"/>
      <c r="U44" s="9" t="s">
        <v>46</v>
      </c>
    </row>
    <row r="45" spans="1:21" s="3" customFormat="1" ht="13.5" customHeight="1" x14ac:dyDescent="0.25">
      <c r="A45" s="4" t="s">
        <v>59</v>
      </c>
      <c r="B45" s="5" t="s">
        <v>275</v>
      </c>
      <c r="C45" s="5" t="s">
        <v>276</v>
      </c>
      <c r="D45" s="5">
        <v>28</v>
      </c>
      <c r="E45" s="6" t="s">
        <v>277</v>
      </c>
      <c r="F45" s="6" t="s">
        <v>259</v>
      </c>
      <c r="G45" s="6" t="s">
        <v>235</v>
      </c>
      <c r="N45" s="6"/>
      <c r="O45" s="6" t="s">
        <v>277</v>
      </c>
      <c r="P45" s="4"/>
      <c r="Q45" s="4"/>
      <c r="R45" s="4" t="s">
        <v>56</v>
      </c>
      <c r="S45" s="4" t="s">
        <v>80</v>
      </c>
      <c r="T45" s="4"/>
      <c r="U45" s="4" t="s">
        <v>46</v>
      </c>
    </row>
    <row r="46" spans="1:21" s="3" customFormat="1" ht="13.5" customHeight="1" x14ac:dyDescent="0.25">
      <c r="A46" s="4" t="s">
        <v>51</v>
      </c>
      <c r="B46" s="5" t="s">
        <v>278</v>
      </c>
      <c r="C46" s="5" t="s">
        <v>279</v>
      </c>
      <c r="D46" s="5">
        <v>29</v>
      </c>
      <c r="E46" s="7" t="s">
        <v>280</v>
      </c>
      <c r="F46" s="6" t="s">
        <v>259</v>
      </c>
      <c r="G46" s="6" t="s">
        <v>34</v>
      </c>
      <c r="N46" s="6"/>
      <c r="O46" s="6"/>
      <c r="P46" s="9"/>
      <c r="Q46" s="9"/>
      <c r="R46" s="9" t="s">
        <v>56</v>
      </c>
      <c r="S46" s="9" t="s">
        <v>281</v>
      </c>
      <c r="T46" s="9"/>
      <c r="U46" s="9" t="s">
        <v>46</v>
      </c>
    </row>
    <row r="47" spans="1:21" s="3" customFormat="1" ht="13.5" customHeight="1" x14ac:dyDescent="0.25">
      <c r="A47" s="4" t="s">
        <v>59</v>
      </c>
      <c r="B47" s="5" t="s">
        <v>282</v>
      </c>
      <c r="C47" s="5" t="s">
        <v>263</v>
      </c>
      <c r="D47" s="5">
        <v>30</v>
      </c>
      <c r="E47" s="6" t="s">
        <v>226</v>
      </c>
      <c r="F47" s="6" t="s">
        <v>259</v>
      </c>
      <c r="G47" s="6" t="s">
        <v>32</v>
      </c>
      <c r="N47" s="6"/>
      <c r="O47" s="6" t="s">
        <v>283</v>
      </c>
      <c r="P47" s="4" t="s">
        <v>27</v>
      </c>
      <c r="Q47" s="4"/>
      <c r="R47" s="4" t="s">
        <v>56</v>
      </c>
      <c r="S47" s="4" t="s">
        <v>64</v>
      </c>
      <c r="T47" s="4"/>
      <c r="U47" s="4" t="s">
        <v>46</v>
      </c>
    </row>
    <row r="48" spans="1:21" s="3" customFormat="1" ht="13.5" customHeight="1" x14ac:dyDescent="0.25">
      <c r="A48" s="4" t="s">
        <v>51</v>
      </c>
      <c r="B48" s="5" t="s">
        <v>284</v>
      </c>
      <c r="C48" s="5" t="s">
        <v>285</v>
      </c>
      <c r="D48" s="5">
        <v>31</v>
      </c>
      <c r="E48" s="7" t="s">
        <v>286</v>
      </c>
      <c r="F48" s="6" t="s">
        <v>259</v>
      </c>
      <c r="G48" s="6" t="s">
        <v>25</v>
      </c>
      <c r="N48" s="6"/>
      <c r="O48" s="6"/>
      <c r="P48" s="9"/>
      <c r="Q48" s="9"/>
      <c r="R48" s="9" t="s">
        <v>56</v>
      </c>
      <c r="S48" s="9" t="s">
        <v>287</v>
      </c>
      <c r="T48" s="9"/>
      <c r="U48" s="9" t="s">
        <v>46</v>
      </c>
    </row>
    <row r="49" spans="1:21" s="3" customFormat="1" ht="13.5" customHeight="1" x14ac:dyDescent="0.25">
      <c r="A49" s="4" t="s">
        <v>59</v>
      </c>
      <c r="B49" s="5" t="s">
        <v>288</v>
      </c>
      <c r="C49" s="5" t="s">
        <v>289</v>
      </c>
      <c r="D49" s="5">
        <v>32</v>
      </c>
      <c r="E49" s="6" t="s">
        <v>290</v>
      </c>
      <c r="F49" s="6" t="s">
        <v>41</v>
      </c>
      <c r="G49" s="6" t="s">
        <v>33</v>
      </c>
      <c r="N49" s="6"/>
      <c r="O49" s="6" t="s">
        <v>291</v>
      </c>
      <c r="P49" s="4" t="s">
        <v>27</v>
      </c>
      <c r="Q49" s="4"/>
      <c r="R49" s="4" t="s">
        <v>29</v>
      </c>
      <c r="S49" s="4" t="s">
        <v>292</v>
      </c>
      <c r="T49" s="4"/>
      <c r="U49" s="4" t="s">
        <v>46</v>
      </c>
    </row>
    <row r="50" spans="1:21" s="3" customFormat="1" ht="13.5" customHeight="1" x14ac:dyDescent="0.25">
      <c r="A50" s="4" t="s">
        <v>59</v>
      </c>
      <c r="B50" s="5" t="s">
        <v>293</v>
      </c>
      <c r="C50" s="5" t="s">
        <v>66</v>
      </c>
      <c r="D50" s="5">
        <v>33</v>
      </c>
      <c r="E50" s="6" t="s">
        <v>294</v>
      </c>
      <c r="F50" s="6" t="s">
        <v>259</v>
      </c>
      <c r="G50" s="6" t="s">
        <v>235</v>
      </c>
      <c r="N50" s="6"/>
      <c r="O50" s="6" t="s">
        <v>295</v>
      </c>
      <c r="P50" s="4"/>
      <c r="Q50" s="4"/>
      <c r="R50" s="4" t="s">
        <v>29</v>
      </c>
      <c r="S50" s="4" t="s">
        <v>69</v>
      </c>
      <c r="T50" s="4"/>
      <c r="U50" s="4" t="s">
        <v>46</v>
      </c>
    </row>
    <row r="51" spans="1:21" s="3" customFormat="1" ht="13.5" customHeight="1" x14ac:dyDescent="0.25">
      <c r="A51" s="4" t="s">
        <v>47</v>
      </c>
      <c r="B51" s="5" t="s">
        <v>296</v>
      </c>
      <c r="C51" s="5" t="s">
        <v>297</v>
      </c>
      <c r="D51" s="5">
        <v>34</v>
      </c>
      <c r="E51" s="7" t="s">
        <v>298</v>
      </c>
      <c r="F51" s="6" t="s">
        <v>259</v>
      </c>
      <c r="G51" s="6" t="s">
        <v>34</v>
      </c>
      <c r="N51" s="6"/>
      <c r="O51" s="7" t="s">
        <v>299</v>
      </c>
      <c r="P51" s="9"/>
      <c r="Q51" s="4" t="s">
        <v>50</v>
      </c>
      <c r="R51" s="9"/>
      <c r="S51" s="9" t="s">
        <v>44</v>
      </c>
      <c r="T51" s="9"/>
      <c r="U51" s="4" t="s">
        <v>46</v>
      </c>
    </row>
    <row r="52" spans="1:21" s="3" customFormat="1" ht="13.5" customHeight="1" x14ac:dyDescent="0.25">
      <c r="A52" s="4" t="s">
        <v>20</v>
      </c>
      <c r="B52" s="5" t="s">
        <v>300</v>
      </c>
      <c r="C52" s="5" t="s">
        <v>301</v>
      </c>
      <c r="D52" s="5">
        <v>35</v>
      </c>
      <c r="E52" s="6" t="s">
        <v>302</v>
      </c>
      <c r="F52" s="6" t="s">
        <v>41</v>
      </c>
      <c r="G52" s="6" t="s">
        <v>32</v>
      </c>
      <c r="N52" s="6"/>
      <c r="O52" s="6" t="s">
        <v>146</v>
      </c>
      <c r="P52" s="4"/>
      <c r="Q52" s="4"/>
      <c r="R52" s="4"/>
      <c r="S52" s="4" t="s">
        <v>160</v>
      </c>
      <c r="T52" s="4"/>
      <c r="U52" s="4" t="s">
        <v>95</v>
      </c>
    </row>
    <row r="53" spans="1:21" s="3" customFormat="1" ht="13.5" customHeight="1" x14ac:dyDescent="0.25">
      <c r="A53" s="4" t="s">
        <v>47</v>
      </c>
      <c r="B53" s="5" t="s">
        <v>303</v>
      </c>
      <c r="C53" s="5" t="s">
        <v>194</v>
      </c>
      <c r="D53" s="5">
        <v>36</v>
      </c>
      <c r="E53" s="7" t="s">
        <v>196</v>
      </c>
      <c r="F53" s="6" t="s">
        <v>259</v>
      </c>
      <c r="G53" s="6" t="s">
        <v>25</v>
      </c>
      <c r="N53" s="6"/>
      <c r="O53" s="7" t="s">
        <v>196</v>
      </c>
      <c r="P53" s="4"/>
      <c r="Q53" s="4" t="s">
        <v>50</v>
      </c>
      <c r="R53" s="4"/>
      <c r="S53" s="4" t="s">
        <v>44</v>
      </c>
      <c r="T53" s="4"/>
      <c r="U53" s="4" t="s">
        <v>46</v>
      </c>
    </row>
    <row r="54" spans="1:21" s="3" customFormat="1" ht="13.5" customHeight="1" x14ac:dyDescent="0.25">
      <c r="A54" s="4" t="s">
        <v>20</v>
      </c>
      <c r="B54" s="5" t="s">
        <v>304</v>
      </c>
      <c r="C54" s="5" t="s">
        <v>305</v>
      </c>
      <c r="D54" s="5">
        <v>37</v>
      </c>
      <c r="E54" s="6" t="s">
        <v>230</v>
      </c>
      <c r="F54" s="6" t="s">
        <v>259</v>
      </c>
      <c r="G54" s="6" t="s">
        <v>33</v>
      </c>
      <c r="N54" s="6"/>
      <c r="O54" s="6" t="s">
        <v>306</v>
      </c>
      <c r="P54" s="4"/>
      <c r="Q54" s="4"/>
      <c r="R54" s="4" t="s">
        <v>29</v>
      </c>
      <c r="S54" s="4" t="s">
        <v>307</v>
      </c>
      <c r="T54" s="4"/>
      <c r="U54" s="4" t="s">
        <v>58</v>
      </c>
    </row>
    <row r="55" spans="1:21" s="3" customFormat="1" ht="13.5" customHeight="1" x14ac:dyDescent="0.25">
      <c r="A55" s="4" t="s">
        <v>47</v>
      </c>
      <c r="B55" s="5" t="s">
        <v>308</v>
      </c>
      <c r="C55" s="5" t="s">
        <v>49</v>
      </c>
      <c r="D55" s="5">
        <v>38</v>
      </c>
      <c r="E55" s="7" t="s">
        <v>309</v>
      </c>
      <c r="F55" s="6" t="s">
        <v>41</v>
      </c>
      <c r="G55" s="6" t="s">
        <v>235</v>
      </c>
      <c r="N55" s="6"/>
      <c r="O55" s="7" t="s">
        <v>309</v>
      </c>
      <c r="P55" s="9"/>
      <c r="Q55" s="4" t="s">
        <v>50</v>
      </c>
      <c r="R55" s="9"/>
      <c r="S55" s="9" t="s">
        <v>161</v>
      </c>
      <c r="T55" s="9"/>
      <c r="U55" s="4" t="s">
        <v>46</v>
      </c>
    </row>
    <row r="56" spans="1:21" s="3" customFormat="1" ht="13.5" customHeight="1" x14ac:dyDescent="0.25">
      <c r="A56" s="4" t="s">
        <v>20</v>
      </c>
      <c r="B56" s="5" t="s">
        <v>310</v>
      </c>
      <c r="C56" s="5"/>
      <c r="D56" s="5">
        <v>39</v>
      </c>
      <c r="E56" s="6" t="s">
        <v>311</v>
      </c>
      <c r="F56" s="6" t="s">
        <v>312</v>
      </c>
      <c r="G56" s="6" t="s">
        <v>34</v>
      </c>
      <c r="N56" s="6"/>
      <c r="O56" s="6" t="s">
        <v>306</v>
      </c>
      <c r="P56" s="4"/>
      <c r="Q56" s="4"/>
      <c r="R56" s="4"/>
      <c r="S56" s="4" t="s">
        <v>307</v>
      </c>
      <c r="T56" s="4"/>
      <c r="U56" s="4" t="s">
        <v>58</v>
      </c>
    </row>
    <row r="57" spans="1:21" s="3" customFormat="1" ht="13.5" customHeight="1" x14ac:dyDescent="0.25">
      <c r="A57" s="4" t="s">
        <v>47</v>
      </c>
      <c r="B57" s="5" t="s">
        <v>313</v>
      </c>
      <c r="C57" s="5"/>
      <c r="D57" s="5">
        <v>40</v>
      </c>
      <c r="E57" s="7" t="s">
        <v>314</v>
      </c>
      <c r="F57" s="6" t="s">
        <v>41</v>
      </c>
      <c r="G57" s="6" t="s">
        <v>32</v>
      </c>
      <c r="N57" s="6"/>
      <c r="O57" s="7" t="s">
        <v>309</v>
      </c>
      <c r="P57" s="4"/>
      <c r="Q57" s="4"/>
      <c r="R57" s="4"/>
      <c r="S57" s="4"/>
      <c r="T57" s="4"/>
      <c r="U57" s="4" t="s">
        <v>46</v>
      </c>
    </row>
    <row r="58" spans="1:21" s="3" customFormat="1" ht="13.5" customHeight="1" x14ac:dyDescent="0.25">
      <c r="A58" s="4" t="s">
        <v>20</v>
      </c>
      <c r="B58" s="5" t="s">
        <v>315</v>
      </c>
      <c r="C58" s="5" t="s">
        <v>316</v>
      </c>
      <c r="D58" s="5">
        <v>41</v>
      </c>
      <c r="E58" s="6" t="s">
        <v>317</v>
      </c>
      <c r="F58" s="6" t="s">
        <v>259</v>
      </c>
      <c r="G58" s="6" t="s">
        <v>25</v>
      </c>
      <c r="N58" s="6"/>
      <c r="O58" s="6" t="s">
        <v>318</v>
      </c>
      <c r="P58" s="4" t="s">
        <v>27</v>
      </c>
      <c r="Q58" s="4"/>
      <c r="R58" s="4" t="s">
        <v>29</v>
      </c>
      <c r="S58" s="4"/>
      <c r="T58" s="4"/>
      <c r="U58" s="4" t="s">
        <v>58</v>
      </c>
    </row>
    <row r="59" spans="1:21" s="3" customFormat="1" ht="13.5" customHeight="1" x14ac:dyDescent="0.25">
      <c r="A59" s="4" t="s">
        <v>90</v>
      </c>
      <c r="B59" s="5" t="s">
        <v>319</v>
      </c>
      <c r="C59" s="5" t="s">
        <v>141</v>
      </c>
      <c r="D59" s="5">
        <v>42</v>
      </c>
      <c r="E59" s="7" t="s">
        <v>142</v>
      </c>
      <c r="F59" s="6" t="s">
        <v>259</v>
      </c>
      <c r="G59" s="6" t="s">
        <v>33</v>
      </c>
      <c r="N59" s="6"/>
      <c r="O59" s="6" t="s">
        <v>143</v>
      </c>
      <c r="P59" s="9"/>
      <c r="Q59" s="9"/>
      <c r="R59" s="9" t="s">
        <v>56</v>
      </c>
      <c r="S59" s="9"/>
      <c r="T59" s="9"/>
      <c r="U59" s="9" t="s">
        <v>95</v>
      </c>
    </row>
    <row r="60" spans="1:21" s="3" customFormat="1" ht="13.5" customHeight="1" x14ac:dyDescent="0.25">
      <c r="A60" s="4" t="s">
        <v>20</v>
      </c>
      <c r="B60" s="5" t="s">
        <v>320</v>
      </c>
      <c r="C60" s="5" t="s">
        <v>321</v>
      </c>
      <c r="D60" s="5">
        <v>43</v>
      </c>
      <c r="E60" s="6" t="s">
        <v>322</v>
      </c>
      <c r="F60" s="6" t="s">
        <v>259</v>
      </c>
      <c r="G60" s="6" t="s">
        <v>235</v>
      </c>
      <c r="N60" s="6"/>
      <c r="O60" s="6" t="s">
        <v>323</v>
      </c>
      <c r="P60" s="6" t="s">
        <v>63</v>
      </c>
      <c r="Q60" s="4"/>
      <c r="R60" s="4" t="s">
        <v>29</v>
      </c>
      <c r="S60" s="4" t="s">
        <v>75</v>
      </c>
      <c r="T60" s="4"/>
      <c r="U60" s="4" t="s">
        <v>46</v>
      </c>
    </row>
    <row r="61" spans="1:21" s="3" customFormat="1" ht="13.5" customHeight="1" x14ac:dyDescent="0.25">
      <c r="A61" s="4" t="s">
        <v>110</v>
      </c>
      <c r="B61" s="5" t="s">
        <v>324</v>
      </c>
      <c r="C61" s="5" t="s">
        <v>218</v>
      </c>
      <c r="D61" s="5">
        <v>44</v>
      </c>
      <c r="E61" s="6" t="s">
        <v>219</v>
      </c>
      <c r="F61" s="6" t="s">
        <v>259</v>
      </c>
      <c r="G61" s="6" t="s">
        <v>34</v>
      </c>
      <c r="N61" s="6"/>
      <c r="O61" s="9"/>
      <c r="P61" s="9"/>
      <c r="Q61" s="6" t="s">
        <v>50</v>
      </c>
      <c r="R61" s="9"/>
      <c r="S61" s="9"/>
      <c r="T61" s="9"/>
      <c r="U61" s="9" t="s">
        <v>95</v>
      </c>
    </row>
    <row r="62" spans="1:21" s="3" customFormat="1" ht="13.5" customHeight="1" x14ac:dyDescent="0.25">
      <c r="A62" s="4" t="s">
        <v>110</v>
      </c>
      <c r="B62" s="5" t="s">
        <v>325</v>
      </c>
      <c r="C62" s="5" t="s">
        <v>210</v>
      </c>
      <c r="D62" s="5">
        <v>45</v>
      </c>
      <c r="E62" s="6" t="s">
        <v>211</v>
      </c>
      <c r="F62" s="6" t="s">
        <v>259</v>
      </c>
      <c r="G62" s="6" t="s">
        <v>32</v>
      </c>
      <c r="N62" s="6"/>
      <c r="O62" s="9"/>
      <c r="P62" s="9"/>
      <c r="Q62" s="6" t="s">
        <v>50</v>
      </c>
      <c r="R62" s="9"/>
      <c r="S62" s="9"/>
      <c r="T62" s="9"/>
      <c r="U62" s="9" t="s">
        <v>95</v>
      </c>
    </row>
    <row r="63" spans="1:21" s="3" customFormat="1" ht="13.5" customHeight="1" x14ac:dyDescent="0.25">
      <c r="A63" s="4" t="s">
        <v>110</v>
      </c>
      <c r="B63" s="5" t="s">
        <v>326</v>
      </c>
      <c r="C63" s="5"/>
      <c r="D63" s="5">
        <v>46</v>
      </c>
      <c r="E63" s="6" t="s">
        <v>213</v>
      </c>
      <c r="F63" s="6" t="s">
        <v>259</v>
      </c>
      <c r="G63" s="6" t="s">
        <v>25</v>
      </c>
      <c r="N63" s="6"/>
      <c r="O63" s="9"/>
      <c r="P63" s="9"/>
      <c r="Q63" s="6" t="s">
        <v>214</v>
      </c>
      <c r="R63" s="9"/>
      <c r="S63" s="9"/>
      <c r="T63" s="9"/>
      <c r="U63" s="9" t="s">
        <v>95</v>
      </c>
    </row>
    <row r="64" spans="1:21" s="3" customFormat="1" ht="13.5" customHeight="1" x14ac:dyDescent="0.25">
      <c r="A64" s="4" t="s">
        <v>37</v>
      </c>
      <c r="B64" s="5" t="s">
        <v>327</v>
      </c>
      <c r="C64" s="5" t="s">
        <v>328</v>
      </c>
      <c r="D64" s="5">
        <v>47</v>
      </c>
      <c r="E64" s="7" t="s">
        <v>329</v>
      </c>
      <c r="F64" s="6" t="s">
        <v>259</v>
      </c>
      <c r="G64" s="6" t="s">
        <v>33</v>
      </c>
      <c r="N64" s="6"/>
      <c r="O64" s="7" t="s">
        <v>329</v>
      </c>
      <c r="P64" s="4"/>
      <c r="Q64" s="6"/>
      <c r="R64" s="4" t="s">
        <v>29</v>
      </c>
      <c r="S64" s="4" t="s">
        <v>44</v>
      </c>
      <c r="T64" s="4"/>
      <c r="U64" s="4" t="s">
        <v>46</v>
      </c>
    </row>
    <row r="65" spans="1:21" s="3" customFormat="1" ht="13.5" customHeight="1" x14ac:dyDescent="0.25">
      <c r="A65" s="4" t="s">
        <v>37</v>
      </c>
      <c r="B65" s="5" t="s">
        <v>330</v>
      </c>
      <c r="C65" s="5" t="s">
        <v>331</v>
      </c>
      <c r="D65" s="5">
        <v>48</v>
      </c>
      <c r="E65" s="7" t="s">
        <v>309</v>
      </c>
      <c r="F65" s="6" t="s">
        <v>41</v>
      </c>
      <c r="G65" s="6" t="s">
        <v>235</v>
      </c>
      <c r="N65" s="6"/>
      <c r="O65" s="7" t="s">
        <v>332</v>
      </c>
      <c r="P65" s="9"/>
      <c r="Q65" s="6" t="s">
        <v>43</v>
      </c>
      <c r="R65" s="4" t="s">
        <v>29</v>
      </c>
      <c r="S65" s="9" t="s">
        <v>161</v>
      </c>
      <c r="T65" s="7" t="s">
        <v>45</v>
      </c>
      <c r="U65" s="4" t="s">
        <v>46</v>
      </c>
    </row>
    <row r="66" spans="1:21" s="3" customFormat="1" ht="13.5" customHeight="1" x14ac:dyDescent="0.25">
      <c r="A66" s="4" t="s">
        <v>37</v>
      </c>
      <c r="B66" s="5" t="s">
        <v>333</v>
      </c>
      <c r="C66" s="5" t="s">
        <v>334</v>
      </c>
      <c r="D66" s="5">
        <v>49</v>
      </c>
      <c r="E66" s="7" t="s">
        <v>335</v>
      </c>
      <c r="F66" s="6" t="s">
        <v>259</v>
      </c>
      <c r="G66" s="6" t="s">
        <v>34</v>
      </c>
      <c r="N66" s="6"/>
      <c r="O66" s="7" t="s">
        <v>335</v>
      </c>
      <c r="P66" s="4"/>
      <c r="Q66" s="6" t="s">
        <v>43</v>
      </c>
      <c r="R66" s="4" t="s">
        <v>29</v>
      </c>
      <c r="S66" s="4"/>
      <c r="T66" s="4" t="s">
        <v>45</v>
      </c>
      <c r="U66" s="4" t="s">
        <v>46</v>
      </c>
    </row>
    <row r="67" spans="1:21" s="3" customFormat="1" ht="13.5" customHeight="1" x14ac:dyDescent="0.25">
      <c r="A67" s="4" t="s">
        <v>37</v>
      </c>
      <c r="B67" s="5" t="s">
        <v>336</v>
      </c>
      <c r="C67" s="5" t="s">
        <v>337</v>
      </c>
      <c r="D67" s="5">
        <v>50</v>
      </c>
      <c r="E67" s="7" t="s">
        <v>338</v>
      </c>
      <c r="F67" s="6" t="s">
        <v>259</v>
      </c>
      <c r="G67" s="6" t="s">
        <v>32</v>
      </c>
      <c r="N67" s="6"/>
      <c r="O67" s="7" t="s">
        <v>338</v>
      </c>
      <c r="P67" s="4"/>
      <c r="Q67" s="6" t="s">
        <v>43</v>
      </c>
      <c r="R67" s="4" t="s">
        <v>29</v>
      </c>
      <c r="S67" s="4" t="s">
        <v>44</v>
      </c>
      <c r="T67" s="4" t="s">
        <v>45</v>
      </c>
      <c r="U67" s="4" t="s">
        <v>46</v>
      </c>
    </row>
    <row r="68" spans="1:21" s="3" customFormat="1" ht="13.5" customHeight="1" x14ac:dyDescent="0.25">
      <c r="A68" s="4" t="s">
        <v>339</v>
      </c>
      <c r="B68" s="5" t="s">
        <v>340</v>
      </c>
      <c r="C68" s="5" t="s">
        <v>341</v>
      </c>
      <c r="D68" s="5">
        <v>51</v>
      </c>
      <c r="E68" s="6" t="s">
        <v>342</v>
      </c>
      <c r="F68" s="6" t="s">
        <v>259</v>
      </c>
      <c r="G68" s="6" t="s">
        <v>25</v>
      </c>
      <c r="N68" s="6"/>
      <c r="O68" s="6"/>
      <c r="P68" s="4"/>
      <c r="Q68" s="4"/>
      <c r="R68" s="4"/>
      <c r="S68" s="4"/>
      <c r="T68" s="4"/>
      <c r="U68" s="9" t="s">
        <v>95</v>
      </c>
    </row>
    <row r="69" spans="1:21" s="3" customFormat="1" ht="13.5" customHeight="1" x14ac:dyDescent="0.25">
      <c r="A69" s="4" t="s">
        <v>339</v>
      </c>
      <c r="B69" s="5" t="s">
        <v>343</v>
      </c>
      <c r="C69" s="5" t="s">
        <v>344</v>
      </c>
      <c r="D69" s="5">
        <v>52</v>
      </c>
      <c r="E69" s="6" t="s">
        <v>345</v>
      </c>
      <c r="F69" s="6" t="s">
        <v>259</v>
      </c>
      <c r="G69" s="6" t="s">
        <v>33</v>
      </c>
      <c r="N69" s="6"/>
      <c r="O69" s="6"/>
      <c r="P69" s="4"/>
      <c r="Q69" s="4"/>
      <c r="R69" s="4"/>
      <c r="S69" s="4"/>
      <c r="T69" s="4"/>
      <c r="U69" s="9" t="s">
        <v>95</v>
      </c>
    </row>
    <row r="70" spans="1:21" s="3" customFormat="1" ht="13.5" customHeight="1" x14ac:dyDescent="0.25">
      <c r="A70" s="4" t="s">
        <v>339</v>
      </c>
      <c r="B70" s="5" t="s">
        <v>346</v>
      </c>
      <c r="C70" s="5" t="s">
        <v>347</v>
      </c>
      <c r="D70" s="5">
        <v>53</v>
      </c>
      <c r="E70" s="6" t="s">
        <v>348</v>
      </c>
      <c r="F70" s="6" t="s">
        <v>259</v>
      </c>
      <c r="G70" s="6" t="s">
        <v>235</v>
      </c>
      <c r="N70" s="6"/>
      <c r="O70" s="6"/>
      <c r="P70" s="4"/>
      <c r="Q70" s="4"/>
      <c r="R70" s="4"/>
      <c r="S70" s="4"/>
      <c r="T70" s="4"/>
      <c r="U70" s="9" t="s">
        <v>95</v>
      </c>
    </row>
    <row r="71" spans="1:21" s="3" customFormat="1" ht="13.5" customHeight="1" x14ac:dyDescent="0.25">
      <c r="A71" s="4" t="s">
        <v>59</v>
      </c>
      <c r="B71" s="5" t="s">
        <v>349</v>
      </c>
      <c r="C71" s="5" t="s">
        <v>350</v>
      </c>
      <c r="D71" s="5">
        <v>54</v>
      </c>
      <c r="E71" s="6" t="s">
        <v>351</v>
      </c>
      <c r="F71" s="6" t="s">
        <v>259</v>
      </c>
      <c r="G71" s="6" t="s">
        <v>34</v>
      </c>
      <c r="N71" s="6"/>
      <c r="O71" s="6" t="s">
        <v>351</v>
      </c>
      <c r="P71" s="4"/>
      <c r="Q71" s="4"/>
      <c r="R71" s="4"/>
      <c r="S71" s="4"/>
      <c r="T71" s="4"/>
      <c r="U71" s="4" t="s">
        <v>46</v>
      </c>
    </row>
    <row r="72" spans="1:21" s="3" customFormat="1" ht="13.5" customHeight="1" x14ac:dyDescent="0.25">
      <c r="A72" s="8" t="s">
        <v>106</v>
      </c>
      <c r="B72" s="5" t="s">
        <v>352</v>
      </c>
      <c r="C72" s="5" t="s">
        <v>353</v>
      </c>
      <c r="D72" s="5">
        <v>55</v>
      </c>
      <c r="E72" s="40" t="s">
        <v>200</v>
      </c>
      <c r="F72" s="6" t="s">
        <v>312</v>
      </c>
      <c r="G72" s="6" t="s">
        <v>32</v>
      </c>
      <c r="N72" s="6"/>
      <c r="O72" s="41" t="s">
        <v>109</v>
      </c>
      <c r="P72" s="10"/>
      <c r="Q72" s="10"/>
      <c r="R72" s="8" t="s">
        <v>29</v>
      </c>
      <c r="S72" s="10"/>
      <c r="T72" s="10"/>
      <c r="U72" s="8" t="s">
        <v>46</v>
      </c>
    </row>
    <row r="73" spans="1:21" s="3" customFormat="1" ht="13.5" customHeight="1" x14ac:dyDescent="0.25">
      <c r="A73" s="4" t="s">
        <v>106</v>
      </c>
      <c r="B73" s="5" t="s">
        <v>354</v>
      </c>
      <c r="C73" s="5" t="s">
        <v>355</v>
      </c>
      <c r="D73" s="5">
        <v>56</v>
      </c>
      <c r="E73" s="7" t="s">
        <v>356</v>
      </c>
      <c r="F73" s="6" t="s">
        <v>259</v>
      </c>
      <c r="G73" s="6" t="s">
        <v>25</v>
      </c>
      <c r="N73" s="6"/>
      <c r="O73" s="6" t="s">
        <v>109</v>
      </c>
      <c r="P73" s="10"/>
      <c r="Q73" s="9"/>
      <c r="R73" s="4" t="s">
        <v>29</v>
      </c>
      <c r="S73" s="10"/>
      <c r="T73" s="9"/>
      <c r="U73" s="4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PROJECT-352-6847</_dlc_DocId>
    <_dlc_DocIdUrl xmlns="a14523ce-dede-483e-883a-2d83261080bd">
      <Url>http://sharedocs/projects/pocprogram/_layouts/15/DocIdRedir.aspx?ID=PROJECT-352-6847</Url>
      <Description>PROJECT-352-6847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8F7C2-0AEF-428C-845B-EB24A853C37A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85CFEF75-0833-4E15-9F39-771B4FD2900B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14523ce-dede-483e-883a-2d83261080bd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25F2D2-A1AF-4146-83B5-E7CE86A607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247D15-3D44-4BDF-A981-B22C878DD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1055527-975F-4BC4-9DAE-019A8BFD1072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C831BED9-72DD-4E8F-A989-F76F9DCF65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Version</vt:lpstr>
      <vt:lpstr>Summary</vt:lpstr>
      <vt:lpstr>Phase 3 contacts</vt:lpstr>
      <vt:lpstr>Base - Default MC</vt:lpstr>
      <vt:lpstr>Steps for Base Default MC</vt:lpstr>
      <vt:lpstr>Base - MC Churn</vt:lpstr>
      <vt:lpstr>Steps for MC Churn</vt:lpstr>
      <vt:lpstr>Base C&amp;I</vt:lpstr>
      <vt:lpstr>Steps for C&amp;I</vt:lpstr>
      <vt:lpstr>Cycle 2 Proposed</vt:lpstr>
      <vt:lpstr>Steps for Cycle 2</vt:lpstr>
      <vt:lpstr>Cycle 3 Proposed</vt:lpstr>
      <vt:lpstr>Removed tests</vt:lpstr>
      <vt:lpstr>Cycle 2 Base</vt:lpstr>
      <vt:lpstr>'Base - Default MC'!Print_Area</vt:lpstr>
      <vt:lpstr>'Steps for Base Default MC'!Print_Area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Tui Grant</dc:creator>
  <cp:lastModifiedBy>Tui Grant</cp:lastModifiedBy>
  <cp:lastPrinted>2017-06-28T04:34:57Z</cp:lastPrinted>
  <dcterms:created xsi:type="dcterms:W3CDTF">2017-05-29T00:50:49Z</dcterms:created>
  <dcterms:modified xsi:type="dcterms:W3CDTF">2017-07-27T05:59:53Z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820b2fa0-41ab-4208-b876-9cbd98110faa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